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oren\Downloads\"/>
    </mc:Choice>
  </mc:AlternateContent>
  <xr:revisionPtr revIDLastSave="0" documentId="13_ncr:1_{376C9325-56B5-4ED5-85E4-F385EBD86DCF}" xr6:coauthVersionLast="47" xr6:coauthVersionMax="47" xr10:uidLastSave="{00000000-0000-0000-0000-000000000000}"/>
  <bookViews>
    <workbookView xWindow="-120" yWindow="-120" windowWidth="20730" windowHeight="11040" firstSheet="4" activeTab="4" xr2:uid="{8133FF35-B1FD-49FA-AE0D-ED28CB2A17DA}"/>
  </bookViews>
  <sheets>
    <sheet name="HojaAux" sheetId="25" r:id="rId1"/>
    <sheet name="DiasSegTerri" sheetId="21" state="hidden" r:id="rId2"/>
    <sheet name="DiasSegPyP" sheetId="20" state="hidden" r:id="rId3"/>
    <sheet name="prioridad" sheetId="7" state="hidden" r:id="rId4"/>
    <sheet name="InfoBase PGN 2024" sheetId="1" r:id="rId5"/>
    <sheet name="TD InfoBase" sheetId="16" r:id="rId6"/>
    <sheet name="Soportes ESE" sheetId="17" r:id="rId7"/>
    <sheet name="Distribución" sheetId="5" r:id="rId8"/>
    <sheet name="CronogramaTerrit" sheetId="24" r:id="rId9"/>
    <sheet name="CronogramaPyP" sheetId="23" r:id="rId10"/>
    <sheet name="Calendario Asignación" sheetId="14" r:id="rId11"/>
    <sheet name="Hoja2" sheetId="26" r:id="rId12"/>
    <sheet name="Hoja1" sheetId="12" state="hidden" r:id="rId13"/>
  </sheets>
  <externalReferences>
    <externalReference r:id="rId14"/>
    <externalReference r:id="rId15"/>
    <externalReference r:id="rId16"/>
  </externalReferences>
  <definedNames>
    <definedName name="_xlnm._FilterDatabase" localSheetId="2" hidden="1">DiasSegPyP!$A$2:$F$190</definedName>
    <definedName name="_xlnm._FilterDatabase" localSheetId="1" hidden="1">DiasSegTerri!$A$2:$D$358</definedName>
    <definedName name="_xlnm._FilterDatabase" localSheetId="7" hidden="1">Distribución!$A$1:$J$45</definedName>
    <definedName name="_xlnm._FilterDatabase" localSheetId="4" hidden="1">'InfoBase PGN 2024'!$A$2:$BN$1387</definedName>
    <definedName name="_xlnm._FilterDatabase" localSheetId="3" hidden="1">prioridad!$A$1:$B$1</definedName>
    <definedName name="_xlnm._FilterDatabase" localSheetId="6" hidden="1">'Soportes ESE'!$A$1:$AM$1386</definedName>
    <definedName name="DiasCategorias" localSheetId="9">[1]Diario!$F$2:$F$367</definedName>
    <definedName name="DiasCategorias" localSheetId="8">[1]Diario!$F$2:$F$367</definedName>
    <definedName name="DiasCategorias">[1]Diario!$F$2:$F$367</definedName>
    <definedName name="EBSTM">#REF!</definedName>
    <definedName name="FechaInicio" localSheetId="9">[1]Completo!$B$1</definedName>
    <definedName name="FechaInicio" localSheetId="8">[1]Completo!$B$1</definedName>
    <definedName name="FechaInicio">[1]Completo!$B$1</definedName>
  </definedNames>
  <calcPr calcId="191028"/>
  <pivotCaches>
    <pivotCache cacheId="1" r:id="rId17"/>
    <pivotCache cacheId="2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563" i="1" l="1"/>
  <c r="V1387" i="1"/>
  <c r="W1387" i="1" s="1"/>
  <c r="U1387" i="1"/>
  <c r="R1387" i="1"/>
  <c r="S1387" i="1" s="1"/>
  <c r="P1387" i="1"/>
  <c r="Q1387" i="1" s="1"/>
  <c r="V1386" i="1"/>
  <c r="W1386" i="1" s="1"/>
  <c r="U1386" i="1"/>
  <c r="R1386" i="1"/>
  <c r="S1386" i="1" s="1"/>
  <c r="P1386" i="1"/>
  <c r="Q1386" i="1" s="1"/>
  <c r="V1385" i="1"/>
  <c r="W1385" i="1" s="1"/>
  <c r="U1385" i="1"/>
  <c r="R1385" i="1"/>
  <c r="S1385" i="1" s="1"/>
  <c r="P1385" i="1"/>
  <c r="Q1385" i="1" s="1"/>
  <c r="V1384" i="1"/>
  <c r="W1384" i="1" s="1"/>
  <c r="U1384" i="1"/>
  <c r="R1384" i="1"/>
  <c r="S1384" i="1" s="1"/>
  <c r="P1384" i="1"/>
  <c r="Q1384" i="1" s="1"/>
  <c r="V1383" i="1"/>
  <c r="W1383" i="1" s="1"/>
  <c r="U1383" i="1"/>
  <c r="R1383" i="1"/>
  <c r="S1383" i="1" s="1"/>
  <c r="P1383" i="1"/>
  <c r="Q1383" i="1" s="1"/>
  <c r="V1382" i="1"/>
  <c r="W1382" i="1" s="1"/>
  <c r="U1382" i="1"/>
  <c r="R1382" i="1"/>
  <c r="S1382" i="1" s="1"/>
  <c r="P1382" i="1"/>
  <c r="Q1382" i="1" s="1"/>
  <c r="V1381" i="1"/>
  <c r="W1381" i="1" s="1"/>
  <c r="U1381" i="1"/>
  <c r="R1381" i="1"/>
  <c r="S1381" i="1" s="1"/>
  <c r="P1381" i="1"/>
  <c r="Q1381" i="1" s="1"/>
  <c r="V1380" i="1"/>
  <c r="W1380" i="1" s="1"/>
  <c r="U1380" i="1"/>
  <c r="R1380" i="1"/>
  <c r="S1380" i="1" s="1"/>
  <c r="P1380" i="1"/>
  <c r="Q1380" i="1" s="1"/>
  <c r="V1379" i="1"/>
  <c r="W1379" i="1" s="1"/>
  <c r="U1379" i="1"/>
  <c r="R1379" i="1"/>
  <c r="S1379" i="1" s="1"/>
  <c r="P1379" i="1"/>
  <c r="Q1379" i="1" s="1"/>
  <c r="V1378" i="1"/>
  <c r="W1378" i="1" s="1"/>
  <c r="U1378" i="1"/>
  <c r="R1378" i="1"/>
  <c r="S1378" i="1" s="1"/>
  <c r="P1378" i="1"/>
  <c r="Q1378" i="1" s="1"/>
  <c r="V1377" i="1"/>
  <c r="W1377" i="1" s="1"/>
  <c r="U1377" i="1"/>
  <c r="R1377" i="1"/>
  <c r="S1377" i="1" s="1"/>
  <c r="P1377" i="1"/>
  <c r="Q1377" i="1" s="1"/>
  <c r="V1376" i="1"/>
  <c r="W1376" i="1" s="1"/>
  <c r="U1376" i="1"/>
  <c r="R1376" i="1"/>
  <c r="S1376" i="1" s="1"/>
  <c r="P1376" i="1"/>
  <c r="Q1376" i="1" s="1"/>
  <c r="V1375" i="1"/>
  <c r="W1375" i="1" s="1"/>
  <c r="U1375" i="1"/>
  <c r="R1375" i="1"/>
  <c r="S1375" i="1" s="1"/>
  <c r="P1375" i="1"/>
  <c r="Q1375" i="1" s="1"/>
  <c r="V1374" i="1"/>
  <c r="W1374" i="1" s="1"/>
  <c r="U1374" i="1"/>
  <c r="R1374" i="1"/>
  <c r="S1374" i="1" s="1"/>
  <c r="P1374" i="1"/>
  <c r="Q1374" i="1" s="1"/>
  <c r="V1373" i="1"/>
  <c r="W1373" i="1" s="1"/>
  <c r="U1373" i="1"/>
  <c r="R1373" i="1"/>
  <c r="S1373" i="1" s="1"/>
  <c r="P1373" i="1"/>
  <c r="Q1373" i="1" s="1"/>
  <c r="V1372" i="1"/>
  <c r="W1372" i="1" s="1"/>
  <c r="U1372" i="1"/>
  <c r="R1372" i="1"/>
  <c r="S1372" i="1" s="1"/>
  <c r="P1372" i="1"/>
  <c r="Q1372" i="1" s="1"/>
  <c r="V1371" i="1"/>
  <c r="W1371" i="1" s="1"/>
  <c r="U1371" i="1"/>
  <c r="R1371" i="1"/>
  <c r="S1371" i="1" s="1"/>
  <c r="P1371" i="1"/>
  <c r="Q1371" i="1" s="1"/>
  <c r="V1370" i="1"/>
  <c r="W1370" i="1" s="1"/>
  <c r="U1370" i="1"/>
  <c r="R1370" i="1"/>
  <c r="S1370" i="1" s="1"/>
  <c r="P1370" i="1"/>
  <c r="Q1370" i="1" s="1"/>
  <c r="U1369" i="1"/>
  <c r="O1369" i="1"/>
  <c r="P1369" i="1" s="1"/>
  <c r="Q1369" i="1" s="1"/>
  <c r="N1369" i="1"/>
  <c r="V1368" i="1"/>
  <c r="W1368" i="1" s="1"/>
  <c r="U1368" i="1"/>
  <c r="R1368" i="1"/>
  <c r="S1368" i="1" s="1"/>
  <c r="P1368" i="1"/>
  <c r="Q1368" i="1" s="1"/>
  <c r="V1367" i="1"/>
  <c r="W1367" i="1" s="1"/>
  <c r="U1367" i="1"/>
  <c r="R1367" i="1"/>
  <c r="S1367" i="1" s="1"/>
  <c r="P1367" i="1"/>
  <c r="Q1367" i="1" s="1"/>
  <c r="V1366" i="1"/>
  <c r="W1366" i="1" s="1"/>
  <c r="U1366" i="1"/>
  <c r="R1366" i="1"/>
  <c r="S1366" i="1" s="1"/>
  <c r="P1366" i="1"/>
  <c r="Q1366" i="1" s="1"/>
  <c r="V1365" i="1"/>
  <c r="W1365" i="1" s="1"/>
  <c r="U1365" i="1"/>
  <c r="R1365" i="1"/>
  <c r="S1365" i="1" s="1"/>
  <c r="P1365" i="1"/>
  <c r="Q1365" i="1" s="1"/>
  <c r="V1364" i="1"/>
  <c r="W1364" i="1" s="1"/>
  <c r="U1364" i="1"/>
  <c r="R1364" i="1"/>
  <c r="S1364" i="1" s="1"/>
  <c r="P1364" i="1"/>
  <c r="Q1364" i="1" s="1"/>
  <c r="V1363" i="1"/>
  <c r="W1363" i="1" s="1"/>
  <c r="U1363" i="1"/>
  <c r="R1363" i="1"/>
  <c r="S1363" i="1" s="1"/>
  <c r="P1363" i="1"/>
  <c r="Q1363" i="1" s="1"/>
  <c r="V1362" i="1"/>
  <c r="W1362" i="1" s="1"/>
  <c r="U1362" i="1"/>
  <c r="R1362" i="1"/>
  <c r="S1362" i="1" s="1"/>
  <c r="P1362" i="1"/>
  <c r="Q1362" i="1" s="1"/>
  <c r="V1361" i="1"/>
  <c r="W1361" i="1" s="1"/>
  <c r="U1361" i="1"/>
  <c r="R1361" i="1"/>
  <c r="S1361" i="1" s="1"/>
  <c r="P1361" i="1"/>
  <c r="Q1361" i="1" s="1"/>
  <c r="V1360" i="1"/>
  <c r="W1360" i="1" s="1"/>
  <c r="U1360" i="1"/>
  <c r="R1360" i="1"/>
  <c r="S1360" i="1" s="1"/>
  <c r="P1360" i="1"/>
  <c r="Q1360" i="1" s="1"/>
  <c r="V1359" i="1"/>
  <c r="W1359" i="1" s="1"/>
  <c r="U1359" i="1"/>
  <c r="R1359" i="1"/>
  <c r="S1359" i="1" s="1"/>
  <c r="P1359" i="1"/>
  <c r="Q1359" i="1" s="1"/>
  <c r="V1358" i="1"/>
  <c r="W1358" i="1" s="1"/>
  <c r="U1358" i="1"/>
  <c r="R1358" i="1"/>
  <c r="S1358" i="1" s="1"/>
  <c r="P1358" i="1"/>
  <c r="Q1358" i="1" s="1"/>
  <c r="U1357" i="1"/>
  <c r="O1357" i="1"/>
  <c r="R1357" i="1" s="1"/>
  <c r="S1357" i="1" s="1"/>
  <c r="N1357" i="1"/>
  <c r="V1356" i="1"/>
  <c r="W1356" i="1" s="1"/>
  <c r="U1356" i="1"/>
  <c r="R1356" i="1"/>
  <c r="S1356" i="1" s="1"/>
  <c r="P1356" i="1"/>
  <c r="Q1356" i="1" s="1"/>
  <c r="V1355" i="1"/>
  <c r="W1355" i="1" s="1"/>
  <c r="U1355" i="1"/>
  <c r="R1355" i="1"/>
  <c r="S1355" i="1" s="1"/>
  <c r="P1355" i="1"/>
  <c r="Q1355" i="1" s="1"/>
  <c r="V1354" i="1"/>
  <c r="W1354" i="1" s="1"/>
  <c r="U1354" i="1"/>
  <c r="R1354" i="1"/>
  <c r="S1354" i="1" s="1"/>
  <c r="P1354" i="1"/>
  <c r="Q1354" i="1" s="1"/>
  <c r="V1353" i="1"/>
  <c r="W1353" i="1" s="1"/>
  <c r="U1353" i="1"/>
  <c r="R1353" i="1"/>
  <c r="S1353" i="1" s="1"/>
  <c r="P1353" i="1"/>
  <c r="Q1353" i="1" s="1"/>
  <c r="V1352" i="1"/>
  <c r="W1352" i="1" s="1"/>
  <c r="U1352" i="1"/>
  <c r="R1352" i="1"/>
  <c r="S1352" i="1" s="1"/>
  <c r="P1352" i="1"/>
  <c r="Q1352" i="1" s="1"/>
  <c r="V1351" i="1"/>
  <c r="W1351" i="1" s="1"/>
  <c r="U1351" i="1"/>
  <c r="R1351" i="1"/>
  <c r="S1351" i="1" s="1"/>
  <c r="P1351" i="1"/>
  <c r="Q1351" i="1" s="1"/>
  <c r="V1350" i="1"/>
  <c r="W1350" i="1" s="1"/>
  <c r="U1350" i="1"/>
  <c r="R1350" i="1"/>
  <c r="S1350" i="1" s="1"/>
  <c r="P1350" i="1"/>
  <c r="Q1350" i="1" s="1"/>
  <c r="V1349" i="1"/>
  <c r="W1349" i="1" s="1"/>
  <c r="U1349" i="1"/>
  <c r="R1349" i="1"/>
  <c r="S1349" i="1" s="1"/>
  <c r="P1349" i="1"/>
  <c r="Q1349" i="1" s="1"/>
  <c r="V1348" i="1"/>
  <c r="W1348" i="1" s="1"/>
  <c r="U1348" i="1"/>
  <c r="R1348" i="1"/>
  <c r="S1348" i="1" s="1"/>
  <c r="P1348" i="1"/>
  <c r="Q1348" i="1" s="1"/>
  <c r="V1347" i="1"/>
  <c r="W1347" i="1" s="1"/>
  <c r="U1347" i="1"/>
  <c r="R1347" i="1"/>
  <c r="S1347" i="1" s="1"/>
  <c r="P1347" i="1"/>
  <c r="Q1347" i="1" s="1"/>
  <c r="V1346" i="1"/>
  <c r="W1346" i="1" s="1"/>
  <c r="U1346" i="1"/>
  <c r="R1346" i="1"/>
  <c r="S1346" i="1" s="1"/>
  <c r="P1346" i="1"/>
  <c r="Q1346" i="1" s="1"/>
  <c r="V1345" i="1"/>
  <c r="W1345" i="1" s="1"/>
  <c r="U1345" i="1"/>
  <c r="R1345" i="1"/>
  <c r="S1345" i="1" s="1"/>
  <c r="P1345" i="1"/>
  <c r="Q1345" i="1" s="1"/>
  <c r="U1344" i="1"/>
  <c r="O1344" i="1"/>
  <c r="N1344" i="1"/>
  <c r="V1343" i="1"/>
  <c r="W1343" i="1" s="1"/>
  <c r="U1343" i="1"/>
  <c r="R1343" i="1"/>
  <c r="S1343" i="1" s="1"/>
  <c r="P1343" i="1"/>
  <c r="Q1343" i="1" s="1"/>
  <c r="V1342" i="1"/>
  <c r="W1342" i="1" s="1"/>
  <c r="U1342" i="1"/>
  <c r="R1342" i="1"/>
  <c r="S1342" i="1" s="1"/>
  <c r="P1342" i="1"/>
  <c r="Q1342" i="1" s="1"/>
  <c r="V1341" i="1"/>
  <c r="W1341" i="1" s="1"/>
  <c r="U1341" i="1"/>
  <c r="R1341" i="1"/>
  <c r="S1341" i="1" s="1"/>
  <c r="P1341" i="1"/>
  <c r="Q1341" i="1" s="1"/>
  <c r="V1340" i="1"/>
  <c r="W1340" i="1" s="1"/>
  <c r="U1340" i="1"/>
  <c r="R1340" i="1"/>
  <c r="S1340" i="1" s="1"/>
  <c r="P1340" i="1"/>
  <c r="Q1340" i="1" s="1"/>
  <c r="V1339" i="1"/>
  <c r="W1339" i="1" s="1"/>
  <c r="U1339" i="1"/>
  <c r="R1339" i="1"/>
  <c r="S1339" i="1" s="1"/>
  <c r="P1339" i="1"/>
  <c r="Q1339" i="1" s="1"/>
  <c r="V1338" i="1"/>
  <c r="W1338" i="1" s="1"/>
  <c r="U1338" i="1"/>
  <c r="R1338" i="1"/>
  <c r="S1338" i="1" s="1"/>
  <c r="P1338" i="1"/>
  <c r="Q1338" i="1" s="1"/>
  <c r="U1337" i="1"/>
  <c r="O1337" i="1"/>
  <c r="R1337" i="1" s="1"/>
  <c r="S1337" i="1" s="1"/>
  <c r="N1337" i="1"/>
  <c r="V1336" i="1"/>
  <c r="W1336" i="1" s="1"/>
  <c r="U1336" i="1"/>
  <c r="R1336" i="1"/>
  <c r="S1336" i="1" s="1"/>
  <c r="P1336" i="1"/>
  <c r="Q1336" i="1" s="1"/>
  <c r="V1335" i="1"/>
  <c r="W1335" i="1" s="1"/>
  <c r="U1335" i="1"/>
  <c r="R1335" i="1"/>
  <c r="S1335" i="1" s="1"/>
  <c r="P1335" i="1"/>
  <c r="Q1335" i="1" s="1"/>
  <c r="V1334" i="1"/>
  <c r="W1334" i="1" s="1"/>
  <c r="U1334" i="1"/>
  <c r="R1334" i="1"/>
  <c r="S1334" i="1" s="1"/>
  <c r="P1334" i="1"/>
  <c r="Q1334" i="1" s="1"/>
  <c r="V1333" i="1"/>
  <c r="W1333" i="1" s="1"/>
  <c r="U1333" i="1"/>
  <c r="R1333" i="1"/>
  <c r="S1333" i="1" s="1"/>
  <c r="P1333" i="1"/>
  <c r="Q1333" i="1" s="1"/>
  <c r="V1332" i="1"/>
  <c r="W1332" i="1" s="1"/>
  <c r="U1332" i="1"/>
  <c r="R1332" i="1"/>
  <c r="S1332" i="1" s="1"/>
  <c r="P1332" i="1"/>
  <c r="Q1332" i="1" s="1"/>
  <c r="V1331" i="1"/>
  <c r="W1331" i="1" s="1"/>
  <c r="U1331" i="1"/>
  <c r="R1331" i="1"/>
  <c r="S1331" i="1" s="1"/>
  <c r="P1331" i="1"/>
  <c r="Q1331" i="1" s="1"/>
  <c r="V1330" i="1"/>
  <c r="W1330" i="1" s="1"/>
  <c r="U1330" i="1"/>
  <c r="R1330" i="1"/>
  <c r="S1330" i="1" s="1"/>
  <c r="P1330" i="1"/>
  <c r="Q1330" i="1" s="1"/>
  <c r="V1329" i="1"/>
  <c r="W1329" i="1" s="1"/>
  <c r="U1329" i="1"/>
  <c r="R1329" i="1"/>
  <c r="S1329" i="1" s="1"/>
  <c r="P1329" i="1"/>
  <c r="Q1329" i="1" s="1"/>
  <c r="V1328" i="1"/>
  <c r="W1328" i="1" s="1"/>
  <c r="U1328" i="1"/>
  <c r="R1328" i="1"/>
  <c r="S1328" i="1" s="1"/>
  <c r="P1328" i="1"/>
  <c r="Q1328" i="1" s="1"/>
  <c r="V1327" i="1"/>
  <c r="W1327" i="1" s="1"/>
  <c r="U1327" i="1"/>
  <c r="R1327" i="1"/>
  <c r="S1327" i="1" s="1"/>
  <c r="P1327" i="1"/>
  <c r="Q1327" i="1" s="1"/>
  <c r="V1326" i="1"/>
  <c r="W1326" i="1" s="1"/>
  <c r="U1326" i="1"/>
  <c r="R1326" i="1"/>
  <c r="S1326" i="1" s="1"/>
  <c r="P1326" i="1"/>
  <c r="Q1326" i="1" s="1"/>
  <c r="V1325" i="1"/>
  <c r="W1325" i="1" s="1"/>
  <c r="U1325" i="1"/>
  <c r="R1325" i="1"/>
  <c r="S1325" i="1" s="1"/>
  <c r="P1325" i="1"/>
  <c r="Q1325" i="1" s="1"/>
  <c r="V1324" i="1"/>
  <c r="W1324" i="1" s="1"/>
  <c r="U1324" i="1"/>
  <c r="R1324" i="1"/>
  <c r="S1324" i="1" s="1"/>
  <c r="P1324" i="1"/>
  <c r="Q1324" i="1" s="1"/>
  <c r="V1323" i="1"/>
  <c r="W1323" i="1" s="1"/>
  <c r="U1323" i="1"/>
  <c r="R1323" i="1"/>
  <c r="S1323" i="1" s="1"/>
  <c r="P1323" i="1"/>
  <c r="Q1323" i="1" s="1"/>
  <c r="V1322" i="1"/>
  <c r="W1322" i="1" s="1"/>
  <c r="U1322" i="1"/>
  <c r="R1322" i="1"/>
  <c r="S1322" i="1" s="1"/>
  <c r="P1322" i="1"/>
  <c r="Q1322" i="1" s="1"/>
  <c r="V1321" i="1"/>
  <c r="W1321" i="1" s="1"/>
  <c r="U1321" i="1"/>
  <c r="R1321" i="1"/>
  <c r="S1321" i="1" s="1"/>
  <c r="P1321" i="1"/>
  <c r="Q1321" i="1" s="1"/>
  <c r="V1320" i="1"/>
  <c r="W1320" i="1" s="1"/>
  <c r="U1320" i="1"/>
  <c r="R1320" i="1"/>
  <c r="S1320" i="1" s="1"/>
  <c r="P1320" i="1"/>
  <c r="Q1320" i="1" s="1"/>
  <c r="V1319" i="1"/>
  <c r="W1319" i="1" s="1"/>
  <c r="U1319" i="1"/>
  <c r="R1319" i="1"/>
  <c r="S1319" i="1" s="1"/>
  <c r="P1319" i="1"/>
  <c r="Q1319" i="1" s="1"/>
  <c r="V1318" i="1"/>
  <c r="W1318" i="1" s="1"/>
  <c r="U1318" i="1"/>
  <c r="R1318" i="1"/>
  <c r="S1318" i="1" s="1"/>
  <c r="P1318" i="1"/>
  <c r="Q1318" i="1" s="1"/>
  <c r="V1317" i="1"/>
  <c r="W1317" i="1" s="1"/>
  <c r="U1317" i="1"/>
  <c r="R1317" i="1"/>
  <c r="S1317" i="1" s="1"/>
  <c r="P1317" i="1"/>
  <c r="Q1317" i="1" s="1"/>
  <c r="V1316" i="1"/>
  <c r="W1316" i="1" s="1"/>
  <c r="U1316" i="1"/>
  <c r="R1316" i="1"/>
  <c r="S1316" i="1" s="1"/>
  <c r="P1316" i="1"/>
  <c r="Q1316" i="1" s="1"/>
  <c r="V1315" i="1"/>
  <c r="W1315" i="1" s="1"/>
  <c r="U1315" i="1"/>
  <c r="R1315" i="1"/>
  <c r="S1315" i="1" s="1"/>
  <c r="P1315" i="1"/>
  <c r="Q1315" i="1" s="1"/>
  <c r="V1314" i="1"/>
  <c r="W1314" i="1" s="1"/>
  <c r="U1314" i="1"/>
  <c r="R1314" i="1"/>
  <c r="S1314" i="1" s="1"/>
  <c r="P1314" i="1"/>
  <c r="Q1314" i="1" s="1"/>
  <c r="V1313" i="1"/>
  <c r="W1313" i="1" s="1"/>
  <c r="U1313" i="1"/>
  <c r="R1313" i="1"/>
  <c r="S1313" i="1" s="1"/>
  <c r="P1313" i="1"/>
  <c r="Q1313" i="1" s="1"/>
  <c r="V1312" i="1"/>
  <c r="W1312" i="1" s="1"/>
  <c r="U1312" i="1"/>
  <c r="R1312" i="1"/>
  <c r="S1312" i="1" s="1"/>
  <c r="P1312" i="1"/>
  <c r="Q1312" i="1" s="1"/>
  <c r="V1311" i="1"/>
  <c r="W1311" i="1" s="1"/>
  <c r="U1311" i="1"/>
  <c r="R1311" i="1"/>
  <c r="S1311" i="1" s="1"/>
  <c r="P1311" i="1"/>
  <c r="Q1311" i="1" s="1"/>
  <c r="V1310" i="1"/>
  <c r="W1310" i="1" s="1"/>
  <c r="U1310" i="1"/>
  <c r="R1310" i="1"/>
  <c r="S1310" i="1" s="1"/>
  <c r="Q1310" i="1"/>
  <c r="V1309" i="1"/>
  <c r="W1309" i="1" s="1"/>
  <c r="U1309" i="1"/>
  <c r="R1309" i="1"/>
  <c r="S1309" i="1" s="1"/>
  <c r="P1309" i="1"/>
  <c r="Q1309" i="1" s="1"/>
  <c r="V1308" i="1"/>
  <c r="W1308" i="1" s="1"/>
  <c r="U1308" i="1"/>
  <c r="R1308" i="1"/>
  <c r="S1308" i="1" s="1"/>
  <c r="P1308" i="1"/>
  <c r="Q1308" i="1" s="1"/>
  <c r="V1307" i="1"/>
  <c r="W1307" i="1" s="1"/>
  <c r="U1307" i="1"/>
  <c r="R1307" i="1"/>
  <c r="S1307" i="1" s="1"/>
  <c r="P1307" i="1"/>
  <c r="Q1307" i="1" s="1"/>
  <c r="V1306" i="1"/>
  <c r="W1306" i="1" s="1"/>
  <c r="U1306" i="1"/>
  <c r="R1306" i="1"/>
  <c r="S1306" i="1" s="1"/>
  <c r="P1306" i="1"/>
  <c r="Q1306" i="1" s="1"/>
  <c r="V1305" i="1"/>
  <c r="W1305" i="1" s="1"/>
  <c r="U1305" i="1"/>
  <c r="R1305" i="1"/>
  <c r="S1305" i="1" s="1"/>
  <c r="P1305" i="1"/>
  <c r="Q1305" i="1" s="1"/>
  <c r="V1304" i="1"/>
  <c r="W1304" i="1" s="1"/>
  <c r="U1304" i="1"/>
  <c r="R1304" i="1"/>
  <c r="S1304" i="1" s="1"/>
  <c r="P1304" i="1"/>
  <c r="Q1304" i="1" s="1"/>
  <c r="V1303" i="1"/>
  <c r="W1303" i="1" s="1"/>
  <c r="U1303" i="1"/>
  <c r="R1303" i="1"/>
  <c r="S1303" i="1" s="1"/>
  <c r="P1303" i="1"/>
  <c r="Q1303" i="1" s="1"/>
  <c r="V1302" i="1"/>
  <c r="W1302" i="1" s="1"/>
  <c r="U1302" i="1"/>
  <c r="R1302" i="1"/>
  <c r="S1302" i="1" s="1"/>
  <c r="P1302" i="1"/>
  <c r="Q1302" i="1" s="1"/>
  <c r="V1301" i="1"/>
  <c r="W1301" i="1" s="1"/>
  <c r="U1301" i="1"/>
  <c r="R1301" i="1"/>
  <c r="S1301" i="1" s="1"/>
  <c r="P1301" i="1"/>
  <c r="Q1301" i="1" s="1"/>
  <c r="V1300" i="1"/>
  <c r="W1300" i="1" s="1"/>
  <c r="U1300" i="1"/>
  <c r="R1300" i="1"/>
  <c r="S1300" i="1" s="1"/>
  <c r="P1300" i="1"/>
  <c r="Q1300" i="1" s="1"/>
  <c r="V1299" i="1"/>
  <c r="W1299" i="1" s="1"/>
  <c r="U1299" i="1"/>
  <c r="R1299" i="1"/>
  <c r="S1299" i="1" s="1"/>
  <c r="P1299" i="1"/>
  <c r="Q1299" i="1" s="1"/>
  <c r="V1298" i="1"/>
  <c r="W1298" i="1" s="1"/>
  <c r="U1298" i="1"/>
  <c r="R1298" i="1"/>
  <c r="S1298" i="1" s="1"/>
  <c r="P1298" i="1"/>
  <c r="Q1298" i="1" s="1"/>
  <c r="V1297" i="1"/>
  <c r="W1297" i="1" s="1"/>
  <c r="U1297" i="1"/>
  <c r="R1297" i="1"/>
  <c r="S1297" i="1" s="1"/>
  <c r="P1297" i="1"/>
  <c r="Q1297" i="1" s="1"/>
  <c r="V1296" i="1"/>
  <c r="W1296" i="1" s="1"/>
  <c r="U1296" i="1"/>
  <c r="R1296" i="1"/>
  <c r="S1296" i="1" s="1"/>
  <c r="P1296" i="1"/>
  <c r="Q1296" i="1" s="1"/>
  <c r="V1295" i="1"/>
  <c r="W1295" i="1" s="1"/>
  <c r="U1295" i="1"/>
  <c r="R1295" i="1"/>
  <c r="S1295" i="1" s="1"/>
  <c r="P1295" i="1"/>
  <c r="Q1295" i="1" s="1"/>
  <c r="V1294" i="1"/>
  <c r="W1294" i="1" s="1"/>
  <c r="U1294" i="1"/>
  <c r="R1294" i="1"/>
  <c r="S1294" i="1" s="1"/>
  <c r="P1294" i="1"/>
  <c r="Q1294" i="1" s="1"/>
  <c r="V1293" i="1"/>
  <c r="W1293" i="1" s="1"/>
  <c r="U1293" i="1"/>
  <c r="R1293" i="1"/>
  <c r="S1293" i="1" s="1"/>
  <c r="P1293" i="1"/>
  <c r="Q1293" i="1" s="1"/>
  <c r="V1292" i="1"/>
  <c r="W1292" i="1" s="1"/>
  <c r="U1292" i="1"/>
  <c r="R1292" i="1"/>
  <c r="S1292" i="1" s="1"/>
  <c r="P1292" i="1"/>
  <c r="Q1292" i="1" s="1"/>
  <c r="V1291" i="1"/>
  <c r="W1291" i="1" s="1"/>
  <c r="U1291" i="1"/>
  <c r="R1291" i="1"/>
  <c r="S1291" i="1" s="1"/>
  <c r="P1291" i="1"/>
  <c r="Q1291" i="1" s="1"/>
  <c r="V1290" i="1"/>
  <c r="W1290" i="1" s="1"/>
  <c r="U1290" i="1"/>
  <c r="R1290" i="1"/>
  <c r="S1290" i="1" s="1"/>
  <c r="P1290" i="1"/>
  <c r="Q1290" i="1" s="1"/>
  <c r="V1289" i="1"/>
  <c r="W1289" i="1" s="1"/>
  <c r="U1289" i="1"/>
  <c r="R1289" i="1"/>
  <c r="S1289" i="1" s="1"/>
  <c r="P1289" i="1"/>
  <c r="Q1289" i="1" s="1"/>
  <c r="V1288" i="1"/>
  <c r="W1288" i="1" s="1"/>
  <c r="U1288" i="1"/>
  <c r="R1288" i="1"/>
  <c r="S1288" i="1" s="1"/>
  <c r="P1288" i="1"/>
  <c r="Q1288" i="1" s="1"/>
  <c r="V1287" i="1"/>
  <c r="W1287" i="1" s="1"/>
  <c r="U1287" i="1"/>
  <c r="R1287" i="1"/>
  <c r="S1287" i="1" s="1"/>
  <c r="P1287" i="1"/>
  <c r="Q1287" i="1" s="1"/>
  <c r="U1286" i="1"/>
  <c r="O1286" i="1"/>
  <c r="P1286" i="1" s="1"/>
  <c r="Q1286" i="1" s="1"/>
  <c r="N1286" i="1"/>
  <c r="V1285" i="1"/>
  <c r="W1285" i="1" s="1"/>
  <c r="U1285" i="1"/>
  <c r="R1285" i="1"/>
  <c r="S1285" i="1" s="1"/>
  <c r="P1285" i="1"/>
  <c r="Q1285" i="1" s="1"/>
  <c r="V1284" i="1"/>
  <c r="W1284" i="1" s="1"/>
  <c r="U1284" i="1"/>
  <c r="R1284" i="1"/>
  <c r="S1284" i="1" s="1"/>
  <c r="P1284" i="1"/>
  <c r="Q1284" i="1" s="1"/>
  <c r="V1283" i="1"/>
  <c r="W1283" i="1" s="1"/>
  <c r="U1283" i="1"/>
  <c r="R1283" i="1"/>
  <c r="S1283" i="1" s="1"/>
  <c r="P1283" i="1"/>
  <c r="Q1283" i="1" s="1"/>
  <c r="V1282" i="1"/>
  <c r="W1282" i="1" s="1"/>
  <c r="U1282" i="1"/>
  <c r="R1282" i="1"/>
  <c r="S1282" i="1" s="1"/>
  <c r="P1282" i="1"/>
  <c r="Q1282" i="1" s="1"/>
  <c r="V1281" i="1"/>
  <c r="W1281" i="1" s="1"/>
  <c r="U1281" i="1"/>
  <c r="R1281" i="1"/>
  <c r="S1281" i="1" s="1"/>
  <c r="Q1281" i="1"/>
  <c r="U1280" i="1"/>
  <c r="O1280" i="1"/>
  <c r="N1280" i="1"/>
  <c r="V1279" i="1"/>
  <c r="W1279" i="1" s="1"/>
  <c r="U1279" i="1"/>
  <c r="R1279" i="1"/>
  <c r="S1279" i="1" s="1"/>
  <c r="P1279" i="1"/>
  <c r="Q1279" i="1" s="1"/>
  <c r="V1278" i="1"/>
  <c r="W1278" i="1" s="1"/>
  <c r="U1278" i="1"/>
  <c r="R1278" i="1"/>
  <c r="S1278" i="1" s="1"/>
  <c r="P1278" i="1"/>
  <c r="Q1278" i="1" s="1"/>
  <c r="V1277" i="1"/>
  <c r="W1277" i="1" s="1"/>
  <c r="U1277" i="1"/>
  <c r="R1277" i="1"/>
  <c r="S1277" i="1" s="1"/>
  <c r="P1277" i="1"/>
  <c r="Q1277" i="1" s="1"/>
  <c r="V1276" i="1"/>
  <c r="W1276" i="1" s="1"/>
  <c r="U1276" i="1"/>
  <c r="R1276" i="1"/>
  <c r="S1276" i="1" s="1"/>
  <c r="P1276" i="1"/>
  <c r="Q1276" i="1" s="1"/>
  <c r="V1275" i="1"/>
  <c r="W1275" i="1" s="1"/>
  <c r="U1275" i="1"/>
  <c r="R1275" i="1"/>
  <c r="S1275" i="1" s="1"/>
  <c r="P1275" i="1"/>
  <c r="Q1275" i="1" s="1"/>
  <c r="V1274" i="1"/>
  <c r="W1274" i="1" s="1"/>
  <c r="U1274" i="1"/>
  <c r="R1274" i="1"/>
  <c r="S1274" i="1" s="1"/>
  <c r="P1274" i="1"/>
  <c r="Q1274" i="1" s="1"/>
  <c r="V1273" i="1"/>
  <c r="W1273" i="1" s="1"/>
  <c r="U1273" i="1"/>
  <c r="R1273" i="1"/>
  <c r="S1273" i="1" s="1"/>
  <c r="P1273" i="1"/>
  <c r="Q1273" i="1" s="1"/>
  <c r="V1272" i="1"/>
  <c r="W1272" i="1" s="1"/>
  <c r="U1272" i="1"/>
  <c r="R1272" i="1"/>
  <c r="S1272" i="1" s="1"/>
  <c r="P1272" i="1"/>
  <c r="Q1272" i="1" s="1"/>
  <c r="V1271" i="1"/>
  <c r="W1271" i="1" s="1"/>
  <c r="U1271" i="1"/>
  <c r="R1271" i="1"/>
  <c r="S1271" i="1" s="1"/>
  <c r="P1271" i="1"/>
  <c r="Q1271" i="1" s="1"/>
  <c r="V1270" i="1"/>
  <c r="W1270" i="1" s="1"/>
  <c r="U1270" i="1"/>
  <c r="R1270" i="1"/>
  <c r="S1270" i="1" s="1"/>
  <c r="P1270" i="1"/>
  <c r="Q1270" i="1" s="1"/>
  <c r="V1269" i="1"/>
  <c r="W1269" i="1" s="1"/>
  <c r="U1269" i="1"/>
  <c r="R1269" i="1"/>
  <c r="S1269" i="1" s="1"/>
  <c r="P1269" i="1"/>
  <c r="Q1269" i="1" s="1"/>
  <c r="V1268" i="1"/>
  <c r="W1268" i="1" s="1"/>
  <c r="U1268" i="1"/>
  <c r="R1268" i="1"/>
  <c r="S1268" i="1" s="1"/>
  <c r="P1268" i="1"/>
  <c r="Q1268" i="1" s="1"/>
  <c r="V1267" i="1"/>
  <c r="W1267" i="1" s="1"/>
  <c r="U1267" i="1"/>
  <c r="R1267" i="1"/>
  <c r="S1267" i="1" s="1"/>
  <c r="P1267" i="1"/>
  <c r="Q1267" i="1" s="1"/>
  <c r="V1266" i="1"/>
  <c r="W1266" i="1" s="1"/>
  <c r="U1266" i="1"/>
  <c r="R1266" i="1"/>
  <c r="S1266" i="1" s="1"/>
  <c r="P1266" i="1"/>
  <c r="Q1266" i="1" s="1"/>
  <c r="V1265" i="1"/>
  <c r="W1265" i="1" s="1"/>
  <c r="U1265" i="1"/>
  <c r="R1265" i="1"/>
  <c r="S1265" i="1" s="1"/>
  <c r="P1265" i="1"/>
  <c r="Q1265" i="1" s="1"/>
  <c r="V1264" i="1"/>
  <c r="W1264" i="1" s="1"/>
  <c r="U1264" i="1"/>
  <c r="R1264" i="1"/>
  <c r="S1264" i="1" s="1"/>
  <c r="P1264" i="1"/>
  <c r="Q1264" i="1" s="1"/>
  <c r="V1263" i="1"/>
  <c r="W1263" i="1" s="1"/>
  <c r="U1263" i="1"/>
  <c r="R1263" i="1"/>
  <c r="S1263" i="1" s="1"/>
  <c r="P1263" i="1"/>
  <c r="Q1263" i="1" s="1"/>
  <c r="V1262" i="1"/>
  <c r="W1262" i="1" s="1"/>
  <c r="U1262" i="1"/>
  <c r="R1262" i="1"/>
  <c r="S1262" i="1" s="1"/>
  <c r="P1262" i="1"/>
  <c r="Q1262" i="1" s="1"/>
  <c r="V1261" i="1"/>
  <c r="W1261" i="1" s="1"/>
  <c r="U1261" i="1"/>
  <c r="R1261" i="1"/>
  <c r="S1261" i="1" s="1"/>
  <c r="P1261" i="1"/>
  <c r="Q1261" i="1" s="1"/>
  <c r="V1260" i="1"/>
  <c r="W1260" i="1" s="1"/>
  <c r="U1260" i="1"/>
  <c r="R1260" i="1"/>
  <c r="S1260" i="1" s="1"/>
  <c r="P1260" i="1"/>
  <c r="Q1260" i="1" s="1"/>
  <c r="V1259" i="1"/>
  <c r="W1259" i="1" s="1"/>
  <c r="U1259" i="1"/>
  <c r="R1259" i="1"/>
  <c r="S1259" i="1" s="1"/>
  <c r="P1259" i="1"/>
  <c r="Q1259" i="1" s="1"/>
  <c r="V1258" i="1"/>
  <c r="W1258" i="1" s="1"/>
  <c r="U1258" i="1"/>
  <c r="R1258" i="1"/>
  <c r="S1258" i="1" s="1"/>
  <c r="P1258" i="1"/>
  <c r="Q1258" i="1" s="1"/>
  <c r="V1257" i="1"/>
  <c r="W1257" i="1" s="1"/>
  <c r="U1257" i="1"/>
  <c r="R1257" i="1"/>
  <c r="S1257" i="1" s="1"/>
  <c r="P1257" i="1"/>
  <c r="Q1257" i="1" s="1"/>
  <c r="V1256" i="1"/>
  <c r="W1256" i="1" s="1"/>
  <c r="U1256" i="1"/>
  <c r="R1256" i="1"/>
  <c r="S1256" i="1" s="1"/>
  <c r="P1256" i="1"/>
  <c r="Q1256" i="1" s="1"/>
  <c r="V1255" i="1"/>
  <c r="W1255" i="1" s="1"/>
  <c r="U1255" i="1"/>
  <c r="R1255" i="1"/>
  <c r="S1255" i="1" s="1"/>
  <c r="P1255" i="1"/>
  <c r="Q1255" i="1" s="1"/>
  <c r="V1254" i="1"/>
  <c r="W1254" i="1" s="1"/>
  <c r="U1254" i="1"/>
  <c r="R1254" i="1"/>
  <c r="S1254" i="1" s="1"/>
  <c r="P1254" i="1"/>
  <c r="Q1254" i="1" s="1"/>
  <c r="V1253" i="1"/>
  <c r="W1253" i="1" s="1"/>
  <c r="U1253" i="1"/>
  <c r="R1253" i="1"/>
  <c r="S1253" i="1" s="1"/>
  <c r="P1253" i="1"/>
  <c r="Q1253" i="1" s="1"/>
  <c r="V1252" i="1"/>
  <c r="W1252" i="1" s="1"/>
  <c r="U1252" i="1"/>
  <c r="R1252" i="1"/>
  <c r="S1252" i="1" s="1"/>
  <c r="P1252" i="1"/>
  <c r="Q1252" i="1" s="1"/>
  <c r="V1251" i="1"/>
  <c r="W1251" i="1" s="1"/>
  <c r="U1251" i="1"/>
  <c r="R1251" i="1"/>
  <c r="S1251" i="1" s="1"/>
  <c r="P1251" i="1"/>
  <c r="Q1251" i="1" s="1"/>
  <c r="V1250" i="1"/>
  <c r="W1250" i="1" s="1"/>
  <c r="U1250" i="1"/>
  <c r="R1250" i="1"/>
  <c r="S1250" i="1" s="1"/>
  <c r="P1250" i="1"/>
  <c r="Q1250" i="1" s="1"/>
  <c r="V1249" i="1"/>
  <c r="W1249" i="1" s="1"/>
  <c r="U1249" i="1"/>
  <c r="R1249" i="1"/>
  <c r="S1249" i="1" s="1"/>
  <c r="P1249" i="1"/>
  <c r="Q1249" i="1" s="1"/>
  <c r="V1248" i="1"/>
  <c r="W1248" i="1" s="1"/>
  <c r="U1248" i="1"/>
  <c r="R1248" i="1"/>
  <c r="S1248" i="1" s="1"/>
  <c r="P1248" i="1"/>
  <c r="Q1248" i="1" s="1"/>
  <c r="V1247" i="1"/>
  <c r="W1247" i="1" s="1"/>
  <c r="U1247" i="1"/>
  <c r="R1247" i="1"/>
  <c r="S1247" i="1" s="1"/>
  <c r="P1247" i="1"/>
  <c r="Q1247" i="1" s="1"/>
  <c r="V1246" i="1"/>
  <c r="W1246" i="1" s="1"/>
  <c r="U1246" i="1"/>
  <c r="R1246" i="1"/>
  <c r="S1246" i="1" s="1"/>
  <c r="P1246" i="1"/>
  <c r="Q1246" i="1" s="1"/>
  <c r="V1245" i="1"/>
  <c r="W1245" i="1" s="1"/>
  <c r="U1245" i="1"/>
  <c r="R1245" i="1"/>
  <c r="S1245" i="1" s="1"/>
  <c r="P1245" i="1"/>
  <c r="Q1245" i="1" s="1"/>
  <c r="V1244" i="1"/>
  <c r="W1244" i="1" s="1"/>
  <c r="U1244" i="1"/>
  <c r="R1244" i="1"/>
  <c r="S1244" i="1" s="1"/>
  <c r="P1244" i="1"/>
  <c r="Q1244" i="1" s="1"/>
  <c r="V1243" i="1"/>
  <c r="W1243" i="1" s="1"/>
  <c r="U1243" i="1"/>
  <c r="R1243" i="1"/>
  <c r="S1243" i="1" s="1"/>
  <c r="P1243" i="1"/>
  <c r="Q1243" i="1" s="1"/>
  <c r="V1242" i="1"/>
  <c r="W1242" i="1" s="1"/>
  <c r="U1242" i="1"/>
  <c r="R1242" i="1"/>
  <c r="S1242" i="1" s="1"/>
  <c r="P1242" i="1"/>
  <c r="Q1242" i="1" s="1"/>
  <c r="V1241" i="1"/>
  <c r="W1241" i="1" s="1"/>
  <c r="U1241" i="1"/>
  <c r="R1241" i="1"/>
  <c r="S1241" i="1" s="1"/>
  <c r="P1241" i="1"/>
  <c r="Q1241" i="1" s="1"/>
  <c r="V1240" i="1"/>
  <c r="W1240" i="1" s="1"/>
  <c r="U1240" i="1"/>
  <c r="R1240" i="1"/>
  <c r="S1240" i="1" s="1"/>
  <c r="P1240" i="1"/>
  <c r="Q1240" i="1" s="1"/>
  <c r="V1239" i="1"/>
  <c r="W1239" i="1" s="1"/>
  <c r="U1239" i="1"/>
  <c r="R1239" i="1"/>
  <c r="S1239" i="1" s="1"/>
  <c r="P1239" i="1"/>
  <c r="Q1239" i="1" s="1"/>
  <c r="V1238" i="1"/>
  <c r="W1238" i="1" s="1"/>
  <c r="U1238" i="1"/>
  <c r="R1238" i="1"/>
  <c r="S1238" i="1" s="1"/>
  <c r="P1238" i="1"/>
  <c r="Q1238" i="1" s="1"/>
  <c r="V1237" i="1"/>
  <c r="W1237" i="1" s="1"/>
  <c r="U1237" i="1"/>
  <c r="R1237" i="1"/>
  <c r="S1237" i="1" s="1"/>
  <c r="P1237" i="1"/>
  <c r="Q1237" i="1" s="1"/>
  <c r="V1236" i="1"/>
  <c r="W1236" i="1" s="1"/>
  <c r="U1236" i="1"/>
  <c r="R1236" i="1"/>
  <c r="S1236" i="1" s="1"/>
  <c r="P1236" i="1"/>
  <c r="Q1236" i="1" s="1"/>
  <c r="V1235" i="1"/>
  <c r="W1235" i="1" s="1"/>
  <c r="U1235" i="1"/>
  <c r="R1235" i="1"/>
  <c r="S1235" i="1" s="1"/>
  <c r="P1235" i="1"/>
  <c r="Q1235" i="1" s="1"/>
  <c r="V1234" i="1"/>
  <c r="W1234" i="1" s="1"/>
  <c r="U1234" i="1"/>
  <c r="R1234" i="1"/>
  <c r="S1234" i="1" s="1"/>
  <c r="P1234" i="1"/>
  <c r="Q1234" i="1" s="1"/>
  <c r="V1233" i="1"/>
  <c r="W1233" i="1" s="1"/>
  <c r="U1233" i="1"/>
  <c r="R1233" i="1"/>
  <c r="S1233" i="1" s="1"/>
  <c r="P1233" i="1"/>
  <c r="Q1233" i="1" s="1"/>
  <c r="V1232" i="1"/>
  <c r="W1232" i="1" s="1"/>
  <c r="U1232" i="1"/>
  <c r="R1232" i="1"/>
  <c r="S1232" i="1" s="1"/>
  <c r="P1232" i="1"/>
  <c r="Q1232" i="1" s="1"/>
  <c r="V1231" i="1"/>
  <c r="W1231" i="1" s="1"/>
  <c r="U1231" i="1"/>
  <c r="R1231" i="1"/>
  <c r="S1231" i="1" s="1"/>
  <c r="P1231" i="1"/>
  <c r="Q1231" i="1" s="1"/>
  <c r="V1230" i="1"/>
  <c r="W1230" i="1" s="1"/>
  <c r="U1230" i="1"/>
  <c r="R1230" i="1"/>
  <c r="S1230" i="1" s="1"/>
  <c r="P1230" i="1"/>
  <c r="Q1230" i="1" s="1"/>
  <c r="V1229" i="1"/>
  <c r="W1229" i="1" s="1"/>
  <c r="U1229" i="1"/>
  <c r="R1229" i="1"/>
  <c r="S1229" i="1" s="1"/>
  <c r="P1229" i="1"/>
  <c r="Q1229" i="1" s="1"/>
  <c r="V1228" i="1"/>
  <c r="W1228" i="1" s="1"/>
  <c r="U1228" i="1"/>
  <c r="R1228" i="1"/>
  <c r="S1228" i="1" s="1"/>
  <c r="P1228" i="1"/>
  <c r="Q1228" i="1" s="1"/>
  <c r="V1227" i="1"/>
  <c r="W1227" i="1" s="1"/>
  <c r="U1227" i="1"/>
  <c r="R1227" i="1"/>
  <c r="S1227" i="1" s="1"/>
  <c r="P1227" i="1"/>
  <c r="Q1227" i="1" s="1"/>
  <c r="V1226" i="1"/>
  <c r="W1226" i="1" s="1"/>
  <c r="U1226" i="1"/>
  <c r="R1226" i="1"/>
  <c r="S1226" i="1" s="1"/>
  <c r="P1226" i="1"/>
  <c r="Q1226" i="1" s="1"/>
  <c r="V1225" i="1"/>
  <c r="W1225" i="1" s="1"/>
  <c r="U1225" i="1"/>
  <c r="R1225" i="1"/>
  <c r="S1225" i="1" s="1"/>
  <c r="P1225" i="1"/>
  <c r="Q1225" i="1" s="1"/>
  <c r="V1224" i="1"/>
  <c r="W1224" i="1" s="1"/>
  <c r="U1224" i="1"/>
  <c r="R1224" i="1"/>
  <c r="S1224" i="1" s="1"/>
  <c r="P1224" i="1"/>
  <c r="Q1224" i="1" s="1"/>
  <c r="V1223" i="1"/>
  <c r="W1223" i="1" s="1"/>
  <c r="U1223" i="1"/>
  <c r="R1223" i="1"/>
  <c r="S1223" i="1" s="1"/>
  <c r="P1223" i="1"/>
  <c r="Q1223" i="1" s="1"/>
  <c r="V1222" i="1"/>
  <c r="W1222" i="1" s="1"/>
  <c r="U1222" i="1"/>
  <c r="R1222" i="1"/>
  <c r="S1222" i="1" s="1"/>
  <c r="Q1222" i="1"/>
  <c r="U1221" i="1"/>
  <c r="O1221" i="1"/>
  <c r="P1221" i="1" s="1"/>
  <c r="Q1221" i="1" s="1"/>
  <c r="N1221" i="1"/>
  <c r="V1220" i="1"/>
  <c r="W1220" i="1" s="1"/>
  <c r="U1220" i="1"/>
  <c r="R1220" i="1"/>
  <c r="S1220" i="1" s="1"/>
  <c r="P1220" i="1"/>
  <c r="Q1220" i="1" s="1"/>
  <c r="V1219" i="1"/>
  <c r="W1219" i="1" s="1"/>
  <c r="U1219" i="1"/>
  <c r="R1219" i="1"/>
  <c r="S1219" i="1" s="1"/>
  <c r="P1219" i="1"/>
  <c r="Q1219" i="1" s="1"/>
  <c r="V1218" i="1"/>
  <c r="W1218" i="1" s="1"/>
  <c r="U1218" i="1"/>
  <c r="R1218" i="1"/>
  <c r="S1218" i="1" s="1"/>
  <c r="P1218" i="1"/>
  <c r="Q1218" i="1" s="1"/>
  <c r="V1217" i="1"/>
  <c r="W1217" i="1" s="1"/>
  <c r="U1217" i="1"/>
  <c r="R1217" i="1"/>
  <c r="S1217" i="1" s="1"/>
  <c r="P1217" i="1"/>
  <c r="Q1217" i="1" s="1"/>
  <c r="V1216" i="1"/>
  <c r="W1216" i="1" s="1"/>
  <c r="U1216" i="1"/>
  <c r="R1216" i="1"/>
  <c r="S1216" i="1" s="1"/>
  <c r="P1216" i="1"/>
  <c r="Q1216" i="1" s="1"/>
  <c r="V1215" i="1"/>
  <c r="W1215" i="1" s="1"/>
  <c r="U1215" i="1"/>
  <c r="R1215" i="1"/>
  <c r="S1215" i="1" s="1"/>
  <c r="P1215" i="1"/>
  <c r="Q1215" i="1" s="1"/>
  <c r="V1214" i="1"/>
  <c r="W1214" i="1" s="1"/>
  <c r="U1214" i="1"/>
  <c r="R1214" i="1"/>
  <c r="S1214" i="1" s="1"/>
  <c r="P1214" i="1"/>
  <c r="Q1214" i="1" s="1"/>
  <c r="V1213" i="1"/>
  <c r="W1213" i="1" s="1"/>
  <c r="U1213" i="1"/>
  <c r="R1213" i="1"/>
  <c r="S1213" i="1" s="1"/>
  <c r="P1213" i="1"/>
  <c r="Q1213" i="1" s="1"/>
  <c r="V1212" i="1"/>
  <c r="W1212" i="1" s="1"/>
  <c r="U1212" i="1"/>
  <c r="R1212" i="1"/>
  <c r="S1212" i="1" s="1"/>
  <c r="P1212" i="1"/>
  <c r="Q1212" i="1" s="1"/>
  <c r="V1211" i="1"/>
  <c r="W1211" i="1" s="1"/>
  <c r="U1211" i="1"/>
  <c r="R1211" i="1"/>
  <c r="S1211" i="1" s="1"/>
  <c r="P1211" i="1"/>
  <c r="Q1211" i="1" s="1"/>
  <c r="V1210" i="1"/>
  <c r="W1210" i="1" s="1"/>
  <c r="U1210" i="1"/>
  <c r="R1210" i="1"/>
  <c r="S1210" i="1" s="1"/>
  <c r="P1210" i="1"/>
  <c r="Q1210" i="1" s="1"/>
  <c r="V1209" i="1"/>
  <c r="W1209" i="1" s="1"/>
  <c r="U1209" i="1"/>
  <c r="R1209" i="1"/>
  <c r="S1209" i="1" s="1"/>
  <c r="P1209" i="1"/>
  <c r="Q1209" i="1" s="1"/>
  <c r="V1208" i="1"/>
  <c r="W1208" i="1" s="1"/>
  <c r="U1208" i="1"/>
  <c r="R1208" i="1"/>
  <c r="S1208" i="1" s="1"/>
  <c r="P1208" i="1"/>
  <c r="Q1208" i="1" s="1"/>
  <c r="V1207" i="1"/>
  <c r="W1207" i="1" s="1"/>
  <c r="U1207" i="1"/>
  <c r="R1207" i="1"/>
  <c r="S1207" i="1" s="1"/>
  <c r="P1207" i="1"/>
  <c r="Q1207" i="1" s="1"/>
  <c r="V1206" i="1"/>
  <c r="W1206" i="1" s="1"/>
  <c r="U1206" i="1"/>
  <c r="R1206" i="1"/>
  <c r="S1206" i="1" s="1"/>
  <c r="P1206" i="1"/>
  <c r="Q1206" i="1" s="1"/>
  <c r="U1205" i="1"/>
  <c r="O1205" i="1"/>
  <c r="N1205" i="1"/>
  <c r="V1204" i="1"/>
  <c r="W1204" i="1" s="1"/>
  <c r="U1204" i="1"/>
  <c r="R1204" i="1"/>
  <c r="S1204" i="1" s="1"/>
  <c r="P1204" i="1"/>
  <c r="Q1204" i="1" s="1"/>
  <c r="V1203" i="1"/>
  <c r="W1203" i="1" s="1"/>
  <c r="U1203" i="1"/>
  <c r="R1203" i="1"/>
  <c r="S1203" i="1" s="1"/>
  <c r="P1203" i="1"/>
  <c r="Q1203" i="1" s="1"/>
  <c r="V1202" i="1"/>
  <c r="W1202" i="1" s="1"/>
  <c r="U1202" i="1"/>
  <c r="R1202" i="1"/>
  <c r="S1202" i="1" s="1"/>
  <c r="P1202" i="1"/>
  <c r="Q1202" i="1" s="1"/>
  <c r="V1201" i="1"/>
  <c r="W1201" i="1" s="1"/>
  <c r="U1201" i="1"/>
  <c r="R1201" i="1"/>
  <c r="S1201" i="1" s="1"/>
  <c r="P1201" i="1"/>
  <c r="Q1201" i="1" s="1"/>
  <c r="V1200" i="1"/>
  <c r="W1200" i="1" s="1"/>
  <c r="U1200" i="1"/>
  <c r="R1200" i="1"/>
  <c r="S1200" i="1" s="1"/>
  <c r="P1200" i="1"/>
  <c r="Q1200" i="1" s="1"/>
  <c r="V1199" i="1"/>
  <c r="W1199" i="1" s="1"/>
  <c r="U1199" i="1"/>
  <c r="R1199" i="1"/>
  <c r="S1199" i="1" s="1"/>
  <c r="P1199" i="1"/>
  <c r="Q1199" i="1" s="1"/>
  <c r="V1198" i="1"/>
  <c r="W1198" i="1" s="1"/>
  <c r="U1198" i="1"/>
  <c r="R1198" i="1"/>
  <c r="S1198" i="1" s="1"/>
  <c r="P1198" i="1"/>
  <c r="Q1198" i="1" s="1"/>
  <c r="V1197" i="1"/>
  <c r="W1197" i="1" s="1"/>
  <c r="U1197" i="1"/>
  <c r="R1197" i="1"/>
  <c r="S1197" i="1" s="1"/>
  <c r="P1197" i="1"/>
  <c r="Q1197" i="1" s="1"/>
  <c r="V1196" i="1"/>
  <c r="W1196" i="1" s="1"/>
  <c r="U1196" i="1"/>
  <c r="R1196" i="1"/>
  <c r="S1196" i="1" s="1"/>
  <c r="P1196" i="1"/>
  <c r="Q1196" i="1" s="1"/>
  <c r="V1195" i="1"/>
  <c r="W1195" i="1" s="1"/>
  <c r="U1195" i="1"/>
  <c r="R1195" i="1"/>
  <c r="S1195" i="1" s="1"/>
  <c r="P1195" i="1"/>
  <c r="Q1195" i="1" s="1"/>
  <c r="V1194" i="1"/>
  <c r="W1194" i="1" s="1"/>
  <c r="U1194" i="1"/>
  <c r="R1194" i="1"/>
  <c r="S1194" i="1" s="1"/>
  <c r="P1194" i="1"/>
  <c r="Q1194" i="1" s="1"/>
  <c r="U1193" i="1"/>
  <c r="O1193" i="1"/>
  <c r="N1193" i="1"/>
  <c r="V1192" i="1"/>
  <c r="W1192" i="1" s="1"/>
  <c r="U1192" i="1"/>
  <c r="R1192" i="1"/>
  <c r="S1192" i="1" s="1"/>
  <c r="P1192" i="1"/>
  <c r="Q1192" i="1" s="1"/>
  <c r="V1191" i="1"/>
  <c r="W1191" i="1" s="1"/>
  <c r="U1191" i="1"/>
  <c r="R1191" i="1"/>
  <c r="S1191" i="1" s="1"/>
  <c r="P1191" i="1"/>
  <c r="Q1191" i="1" s="1"/>
  <c r="V1190" i="1"/>
  <c r="W1190" i="1" s="1"/>
  <c r="U1190" i="1"/>
  <c r="R1190" i="1"/>
  <c r="S1190" i="1" s="1"/>
  <c r="P1190" i="1"/>
  <c r="Q1190" i="1" s="1"/>
  <c r="V1189" i="1"/>
  <c r="W1189" i="1" s="1"/>
  <c r="U1189" i="1"/>
  <c r="R1189" i="1"/>
  <c r="S1189" i="1" s="1"/>
  <c r="P1189" i="1"/>
  <c r="Q1189" i="1" s="1"/>
  <c r="V1188" i="1"/>
  <c r="W1188" i="1" s="1"/>
  <c r="U1188" i="1"/>
  <c r="R1188" i="1"/>
  <c r="S1188" i="1" s="1"/>
  <c r="P1188" i="1"/>
  <c r="Q1188" i="1" s="1"/>
  <c r="V1187" i="1"/>
  <c r="W1187" i="1" s="1"/>
  <c r="U1187" i="1"/>
  <c r="R1187" i="1"/>
  <c r="S1187" i="1" s="1"/>
  <c r="P1187" i="1"/>
  <c r="Q1187" i="1" s="1"/>
  <c r="V1186" i="1"/>
  <c r="W1186" i="1" s="1"/>
  <c r="U1186" i="1"/>
  <c r="R1186" i="1"/>
  <c r="S1186" i="1" s="1"/>
  <c r="P1186" i="1"/>
  <c r="Q1186" i="1" s="1"/>
  <c r="V1185" i="1"/>
  <c r="W1185" i="1" s="1"/>
  <c r="U1185" i="1"/>
  <c r="R1185" i="1"/>
  <c r="S1185" i="1" s="1"/>
  <c r="P1185" i="1"/>
  <c r="Q1185" i="1" s="1"/>
  <c r="V1184" i="1"/>
  <c r="W1184" i="1" s="1"/>
  <c r="U1184" i="1"/>
  <c r="R1184" i="1"/>
  <c r="S1184" i="1" s="1"/>
  <c r="P1184" i="1"/>
  <c r="Q1184" i="1" s="1"/>
  <c r="V1183" i="1"/>
  <c r="W1183" i="1" s="1"/>
  <c r="U1183" i="1"/>
  <c r="R1183" i="1"/>
  <c r="S1183" i="1" s="1"/>
  <c r="P1183" i="1"/>
  <c r="Q1183" i="1" s="1"/>
  <c r="V1182" i="1"/>
  <c r="W1182" i="1" s="1"/>
  <c r="U1182" i="1"/>
  <c r="R1182" i="1"/>
  <c r="S1182" i="1" s="1"/>
  <c r="P1182" i="1"/>
  <c r="Q1182" i="1" s="1"/>
  <c r="V1181" i="1"/>
  <c r="W1181" i="1" s="1"/>
  <c r="U1181" i="1"/>
  <c r="R1181" i="1"/>
  <c r="S1181" i="1" s="1"/>
  <c r="P1181" i="1"/>
  <c r="Q1181" i="1" s="1"/>
  <c r="V1180" i="1"/>
  <c r="W1180" i="1" s="1"/>
  <c r="U1180" i="1"/>
  <c r="R1180" i="1"/>
  <c r="S1180" i="1" s="1"/>
  <c r="P1180" i="1"/>
  <c r="Q1180" i="1" s="1"/>
  <c r="V1179" i="1"/>
  <c r="W1179" i="1" s="1"/>
  <c r="U1179" i="1"/>
  <c r="R1179" i="1"/>
  <c r="S1179" i="1" s="1"/>
  <c r="P1179" i="1"/>
  <c r="Q1179" i="1" s="1"/>
  <c r="V1178" i="1"/>
  <c r="W1178" i="1" s="1"/>
  <c r="U1178" i="1"/>
  <c r="R1178" i="1"/>
  <c r="S1178" i="1" s="1"/>
  <c r="P1178" i="1"/>
  <c r="Q1178" i="1" s="1"/>
  <c r="V1177" i="1"/>
  <c r="W1177" i="1" s="1"/>
  <c r="U1177" i="1"/>
  <c r="R1177" i="1"/>
  <c r="S1177" i="1" s="1"/>
  <c r="P1177" i="1"/>
  <c r="Q1177" i="1" s="1"/>
  <c r="V1176" i="1"/>
  <c r="W1176" i="1" s="1"/>
  <c r="U1176" i="1"/>
  <c r="R1176" i="1"/>
  <c r="S1176" i="1" s="1"/>
  <c r="P1176" i="1"/>
  <c r="Q1176" i="1" s="1"/>
  <c r="V1175" i="1"/>
  <c r="W1175" i="1" s="1"/>
  <c r="U1175" i="1"/>
  <c r="R1175" i="1"/>
  <c r="S1175" i="1" s="1"/>
  <c r="P1175" i="1"/>
  <c r="Q1175" i="1" s="1"/>
  <c r="V1174" i="1"/>
  <c r="W1174" i="1" s="1"/>
  <c r="U1174" i="1"/>
  <c r="R1174" i="1"/>
  <c r="S1174" i="1" s="1"/>
  <c r="P1174" i="1"/>
  <c r="Q1174" i="1" s="1"/>
  <c r="V1173" i="1"/>
  <c r="W1173" i="1" s="1"/>
  <c r="U1173" i="1"/>
  <c r="R1173" i="1"/>
  <c r="S1173" i="1" s="1"/>
  <c r="P1173" i="1"/>
  <c r="Q1173" i="1" s="1"/>
  <c r="U1172" i="1"/>
  <c r="O1172" i="1"/>
  <c r="N1172" i="1"/>
  <c r="V1171" i="1"/>
  <c r="W1171" i="1" s="1"/>
  <c r="U1171" i="1"/>
  <c r="R1171" i="1"/>
  <c r="S1171" i="1" s="1"/>
  <c r="P1171" i="1"/>
  <c r="Q1171" i="1" s="1"/>
  <c r="V1170" i="1"/>
  <c r="W1170" i="1" s="1"/>
  <c r="U1170" i="1"/>
  <c r="R1170" i="1"/>
  <c r="S1170" i="1" s="1"/>
  <c r="P1170" i="1"/>
  <c r="Q1170" i="1" s="1"/>
  <c r="V1169" i="1"/>
  <c r="W1169" i="1" s="1"/>
  <c r="U1169" i="1"/>
  <c r="R1169" i="1"/>
  <c r="S1169" i="1" s="1"/>
  <c r="P1169" i="1"/>
  <c r="Q1169" i="1" s="1"/>
  <c r="V1168" i="1"/>
  <c r="W1168" i="1" s="1"/>
  <c r="U1168" i="1"/>
  <c r="R1168" i="1"/>
  <c r="S1168" i="1" s="1"/>
  <c r="P1168" i="1"/>
  <c r="Q1168" i="1" s="1"/>
  <c r="V1167" i="1"/>
  <c r="W1167" i="1" s="1"/>
  <c r="U1167" i="1"/>
  <c r="R1167" i="1"/>
  <c r="S1167" i="1" s="1"/>
  <c r="P1167" i="1"/>
  <c r="Q1167" i="1" s="1"/>
  <c r="V1166" i="1"/>
  <c r="W1166" i="1" s="1"/>
  <c r="U1166" i="1"/>
  <c r="R1166" i="1"/>
  <c r="S1166" i="1" s="1"/>
  <c r="P1166" i="1"/>
  <c r="Q1166" i="1" s="1"/>
  <c r="V1165" i="1"/>
  <c r="W1165" i="1" s="1"/>
  <c r="U1165" i="1"/>
  <c r="R1165" i="1"/>
  <c r="S1165" i="1" s="1"/>
  <c r="P1165" i="1"/>
  <c r="Q1165" i="1" s="1"/>
  <c r="V1164" i="1"/>
  <c r="W1164" i="1" s="1"/>
  <c r="U1164" i="1"/>
  <c r="R1164" i="1"/>
  <c r="S1164" i="1" s="1"/>
  <c r="P1164" i="1"/>
  <c r="Q1164" i="1" s="1"/>
  <c r="V1163" i="1"/>
  <c r="W1163" i="1" s="1"/>
  <c r="U1163" i="1"/>
  <c r="R1163" i="1"/>
  <c r="S1163" i="1" s="1"/>
  <c r="P1163" i="1"/>
  <c r="Q1163" i="1" s="1"/>
  <c r="V1162" i="1"/>
  <c r="W1162" i="1" s="1"/>
  <c r="U1162" i="1"/>
  <c r="R1162" i="1"/>
  <c r="S1162" i="1" s="1"/>
  <c r="P1162" i="1"/>
  <c r="Q1162" i="1" s="1"/>
  <c r="V1161" i="1"/>
  <c r="W1161" i="1" s="1"/>
  <c r="U1161" i="1"/>
  <c r="R1161" i="1"/>
  <c r="S1161" i="1" s="1"/>
  <c r="P1161" i="1"/>
  <c r="Q1161" i="1" s="1"/>
  <c r="V1160" i="1"/>
  <c r="W1160" i="1" s="1"/>
  <c r="U1160" i="1"/>
  <c r="R1160" i="1"/>
  <c r="S1160" i="1" s="1"/>
  <c r="Q1160" i="1"/>
  <c r="V1159" i="1"/>
  <c r="W1159" i="1" s="1"/>
  <c r="U1159" i="1"/>
  <c r="R1159" i="1"/>
  <c r="S1159" i="1" s="1"/>
  <c r="P1159" i="1"/>
  <c r="Q1159" i="1" s="1"/>
  <c r="V1158" i="1"/>
  <c r="W1158" i="1" s="1"/>
  <c r="U1158" i="1"/>
  <c r="R1158" i="1"/>
  <c r="S1158" i="1" s="1"/>
  <c r="P1158" i="1"/>
  <c r="Q1158" i="1" s="1"/>
  <c r="V1157" i="1"/>
  <c r="W1157" i="1" s="1"/>
  <c r="U1157" i="1"/>
  <c r="R1157" i="1"/>
  <c r="S1157" i="1" s="1"/>
  <c r="P1157" i="1"/>
  <c r="Q1157" i="1" s="1"/>
  <c r="V1156" i="1"/>
  <c r="W1156" i="1" s="1"/>
  <c r="U1156" i="1"/>
  <c r="R1156" i="1"/>
  <c r="S1156" i="1" s="1"/>
  <c r="P1156" i="1"/>
  <c r="Q1156" i="1" s="1"/>
  <c r="V1155" i="1"/>
  <c r="W1155" i="1" s="1"/>
  <c r="U1155" i="1"/>
  <c r="R1155" i="1"/>
  <c r="S1155" i="1" s="1"/>
  <c r="P1155" i="1"/>
  <c r="Q1155" i="1" s="1"/>
  <c r="V1154" i="1"/>
  <c r="W1154" i="1" s="1"/>
  <c r="U1154" i="1"/>
  <c r="R1154" i="1"/>
  <c r="S1154" i="1" s="1"/>
  <c r="P1154" i="1"/>
  <c r="Q1154" i="1" s="1"/>
  <c r="U1153" i="1"/>
  <c r="O1153" i="1"/>
  <c r="N1153" i="1"/>
  <c r="V1152" i="1"/>
  <c r="W1152" i="1" s="1"/>
  <c r="U1152" i="1"/>
  <c r="R1152" i="1"/>
  <c r="S1152" i="1" s="1"/>
  <c r="P1152" i="1"/>
  <c r="Q1152" i="1" s="1"/>
  <c r="V1151" i="1"/>
  <c r="W1151" i="1" s="1"/>
  <c r="U1151" i="1"/>
  <c r="R1151" i="1"/>
  <c r="S1151" i="1" s="1"/>
  <c r="P1151" i="1"/>
  <c r="Q1151" i="1" s="1"/>
  <c r="V1150" i="1"/>
  <c r="W1150" i="1" s="1"/>
  <c r="U1150" i="1"/>
  <c r="R1150" i="1"/>
  <c r="S1150" i="1" s="1"/>
  <c r="P1150" i="1"/>
  <c r="Q1150" i="1" s="1"/>
  <c r="V1149" i="1"/>
  <c r="W1149" i="1" s="1"/>
  <c r="U1149" i="1"/>
  <c r="R1149" i="1"/>
  <c r="S1149" i="1" s="1"/>
  <c r="P1149" i="1"/>
  <c r="Q1149" i="1" s="1"/>
  <c r="V1148" i="1"/>
  <c r="W1148" i="1" s="1"/>
  <c r="U1148" i="1"/>
  <c r="R1148" i="1"/>
  <c r="S1148" i="1" s="1"/>
  <c r="P1148" i="1"/>
  <c r="Q1148" i="1" s="1"/>
  <c r="V1147" i="1"/>
  <c r="W1147" i="1" s="1"/>
  <c r="U1147" i="1"/>
  <c r="R1147" i="1"/>
  <c r="S1147" i="1" s="1"/>
  <c r="P1147" i="1"/>
  <c r="Q1147" i="1" s="1"/>
  <c r="V1146" i="1"/>
  <c r="W1146" i="1" s="1"/>
  <c r="U1146" i="1"/>
  <c r="R1146" i="1"/>
  <c r="S1146" i="1" s="1"/>
  <c r="P1146" i="1"/>
  <c r="Q1146" i="1" s="1"/>
  <c r="V1145" i="1"/>
  <c r="W1145" i="1" s="1"/>
  <c r="U1145" i="1"/>
  <c r="R1145" i="1"/>
  <c r="S1145" i="1" s="1"/>
  <c r="P1145" i="1"/>
  <c r="Q1145" i="1" s="1"/>
  <c r="V1144" i="1"/>
  <c r="W1144" i="1" s="1"/>
  <c r="U1144" i="1"/>
  <c r="R1144" i="1"/>
  <c r="S1144" i="1" s="1"/>
  <c r="P1144" i="1"/>
  <c r="Q1144" i="1" s="1"/>
  <c r="V1143" i="1"/>
  <c r="W1143" i="1" s="1"/>
  <c r="U1143" i="1"/>
  <c r="R1143" i="1"/>
  <c r="S1143" i="1" s="1"/>
  <c r="P1143" i="1"/>
  <c r="Q1143" i="1" s="1"/>
  <c r="V1142" i="1"/>
  <c r="W1142" i="1" s="1"/>
  <c r="U1142" i="1"/>
  <c r="R1142" i="1"/>
  <c r="S1142" i="1" s="1"/>
  <c r="P1142" i="1"/>
  <c r="Q1142" i="1" s="1"/>
  <c r="V1141" i="1"/>
  <c r="W1141" i="1" s="1"/>
  <c r="U1141" i="1"/>
  <c r="R1141" i="1"/>
  <c r="S1141" i="1" s="1"/>
  <c r="P1141" i="1"/>
  <c r="Q1141" i="1" s="1"/>
  <c r="V1140" i="1"/>
  <c r="W1140" i="1" s="1"/>
  <c r="U1140" i="1"/>
  <c r="R1140" i="1"/>
  <c r="S1140" i="1" s="1"/>
  <c r="P1140" i="1"/>
  <c r="Q1140" i="1" s="1"/>
  <c r="V1139" i="1"/>
  <c r="W1139" i="1" s="1"/>
  <c r="U1139" i="1"/>
  <c r="R1139" i="1"/>
  <c r="S1139" i="1" s="1"/>
  <c r="P1139" i="1"/>
  <c r="Q1139" i="1" s="1"/>
  <c r="V1138" i="1"/>
  <c r="W1138" i="1" s="1"/>
  <c r="U1138" i="1"/>
  <c r="R1138" i="1"/>
  <c r="S1138" i="1" s="1"/>
  <c r="P1138" i="1"/>
  <c r="Q1138" i="1" s="1"/>
  <c r="V1137" i="1"/>
  <c r="W1137" i="1" s="1"/>
  <c r="U1137" i="1"/>
  <c r="R1137" i="1"/>
  <c r="S1137" i="1" s="1"/>
  <c r="P1137" i="1"/>
  <c r="Q1137" i="1" s="1"/>
  <c r="V1136" i="1"/>
  <c r="W1136" i="1" s="1"/>
  <c r="U1136" i="1"/>
  <c r="R1136" i="1"/>
  <c r="S1136" i="1" s="1"/>
  <c r="P1136" i="1"/>
  <c r="Q1136" i="1" s="1"/>
  <c r="U1135" i="1"/>
  <c r="O1135" i="1"/>
  <c r="P1135" i="1" s="1"/>
  <c r="Q1135" i="1" s="1"/>
  <c r="N1135" i="1"/>
  <c r="V1134" i="1"/>
  <c r="W1134" i="1" s="1"/>
  <c r="U1134" i="1"/>
  <c r="R1134" i="1"/>
  <c r="S1134" i="1" s="1"/>
  <c r="P1134" i="1"/>
  <c r="Q1134" i="1" s="1"/>
  <c r="V1133" i="1"/>
  <c r="W1133" i="1" s="1"/>
  <c r="U1133" i="1"/>
  <c r="R1133" i="1"/>
  <c r="S1133" i="1" s="1"/>
  <c r="P1133" i="1"/>
  <c r="Q1133" i="1" s="1"/>
  <c r="V1132" i="1"/>
  <c r="W1132" i="1" s="1"/>
  <c r="U1132" i="1"/>
  <c r="R1132" i="1"/>
  <c r="S1132" i="1" s="1"/>
  <c r="P1132" i="1"/>
  <c r="Q1132" i="1" s="1"/>
  <c r="V1131" i="1"/>
  <c r="W1131" i="1" s="1"/>
  <c r="U1131" i="1"/>
  <c r="R1131" i="1"/>
  <c r="S1131" i="1" s="1"/>
  <c r="P1131" i="1"/>
  <c r="Q1131" i="1" s="1"/>
  <c r="V1130" i="1"/>
  <c r="W1130" i="1" s="1"/>
  <c r="U1130" i="1"/>
  <c r="R1130" i="1"/>
  <c r="S1130" i="1" s="1"/>
  <c r="P1130" i="1"/>
  <c r="Q1130" i="1" s="1"/>
  <c r="V1129" i="1"/>
  <c r="W1129" i="1" s="1"/>
  <c r="U1129" i="1"/>
  <c r="R1129" i="1"/>
  <c r="S1129" i="1" s="1"/>
  <c r="P1129" i="1"/>
  <c r="Q1129" i="1" s="1"/>
  <c r="V1128" i="1"/>
  <c r="W1128" i="1" s="1"/>
  <c r="U1128" i="1"/>
  <c r="R1128" i="1"/>
  <c r="S1128" i="1" s="1"/>
  <c r="P1128" i="1"/>
  <c r="Q1128" i="1" s="1"/>
  <c r="V1127" i="1"/>
  <c r="W1127" i="1" s="1"/>
  <c r="U1127" i="1"/>
  <c r="R1127" i="1"/>
  <c r="S1127" i="1" s="1"/>
  <c r="P1127" i="1"/>
  <c r="Q1127" i="1" s="1"/>
  <c r="V1126" i="1"/>
  <c r="W1126" i="1" s="1"/>
  <c r="U1126" i="1"/>
  <c r="R1126" i="1"/>
  <c r="S1126" i="1" s="1"/>
  <c r="P1126" i="1"/>
  <c r="Q1126" i="1" s="1"/>
  <c r="V1125" i="1"/>
  <c r="W1125" i="1" s="1"/>
  <c r="U1125" i="1"/>
  <c r="R1125" i="1"/>
  <c r="S1125" i="1" s="1"/>
  <c r="P1125" i="1"/>
  <c r="Q1125" i="1" s="1"/>
  <c r="U1124" i="1"/>
  <c r="O1124" i="1"/>
  <c r="R1124" i="1" s="1"/>
  <c r="S1124" i="1" s="1"/>
  <c r="N1124" i="1"/>
  <c r="V1123" i="1"/>
  <c r="W1123" i="1" s="1"/>
  <c r="U1123" i="1"/>
  <c r="R1123" i="1"/>
  <c r="S1123" i="1" s="1"/>
  <c r="P1123" i="1"/>
  <c r="Q1123" i="1" s="1"/>
  <c r="V1122" i="1"/>
  <c r="W1122" i="1" s="1"/>
  <c r="U1122" i="1"/>
  <c r="R1122" i="1"/>
  <c r="S1122" i="1" s="1"/>
  <c r="P1122" i="1"/>
  <c r="Q1122" i="1" s="1"/>
  <c r="V1121" i="1"/>
  <c r="W1121" i="1" s="1"/>
  <c r="U1121" i="1"/>
  <c r="R1121" i="1"/>
  <c r="S1121" i="1" s="1"/>
  <c r="P1121" i="1"/>
  <c r="Q1121" i="1" s="1"/>
  <c r="V1120" i="1"/>
  <c r="W1120" i="1" s="1"/>
  <c r="U1120" i="1"/>
  <c r="R1120" i="1"/>
  <c r="S1120" i="1" s="1"/>
  <c r="P1120" i="1"/>
  <c r="Q1120" i="1" s="1"/>
  <c r="V1119" i="1"/>
  <c r="W1119" i="1" s="1"/>
  <c r="U1119" i="1"/>
  <c r="R1119" i="1"/>
  <c r="S1119" i="1" s="1"/>
  <c r="P1119" i="1"/>
  <c r="Q1119" i="1" s="1"/>
  <c r="V1118" i="1"/>
  <c r="W1118" i="1" s="1"/>
  <c r="U1118" i="1"/>
  <c r="R1118" i="1"/>
  <c r="S1118" i="1" s="1"/>
  <c r="P1118" i="1"/>
  <c r="Q1118" i="1" s="1"/>
  <c r="V1117" i="1"/>
  <c r="W1117" i="1" s="1"/>
  <c r="U1117" i="1"/>
  <c r="R1117" i="1"/>
  <c r="S1117" i="1" s="1"/>
  <c r="P1117" i="1"/>
  <c r="Q1117" i="1" s="1"/>
  <c r="U1116" i="1"/>
  <c r="O1116" i="1"/>
  <c r="V1116" i="1" s="1"/>
  <c r="W1116" i="1" s="1"/>
  <c r="N1116" i="1"/>
  <c r="V1115" i="1"/>
  <c r="W1115" i="1" s="1"/>
  <c r="U1115" i="1"/>
  <c r="R1115" i="1"/>
  <c r="S1115" i="1" s="1"/>
  <c r="P1115" i="1"/>
  <c r="Q1115" i="1" s="1"/>
  <c r="V1114" i="1"/>
  <c r="W1114" i="1" s="1"/>
  <c r="U1114" i="1"/>
  <c r="R1114" i="1"/>
  <c r="S1114" i="1" s="1"/>
  <c r="P1114" i="1"/>
  <c r="Q1114" i="1" s="1"/>
  <c r="V1113" i="1"/>
  <c r="W1113" i="1" s="1"/>
  <c r="U1113" i="1"/>
  <c r="R1113" i="1"/>
  <c r="S1113" i="1" s="1"/>
  <c r="P1113" i="1"/>
  <c r="Q1113" i="1" s="1"/>
  <c r="U1112" i="1"/>
  <c r="O1112" i="1"/>
  <c r="V1112" i="1" s="1"/>
  <c r="W1112" i="1" s="1"/>
  <c r="N1112" i="1"/>
  <c r="V1111" i="1"/>
  <c r="W1111" i="1" s="1"/>
  <c r="U1111" i="1"/>
  <c r="R1111" i="1"/>
  <c r="S1111" i="1" s="1"/>
  <c r="P1111" i="1"/>
  <c r="Q1111" i="1" s="1"/>
  <c r="V1110" i="1"/>
  <c r="W1110" i="1" s="1"/>
  <c r="U1110" i="1"/>
  <c r="R1110" i="1"/>
  <c r="S1110" i="1" s="1"/>
  <c r="P1110" i="1"/>
  <c r="Q1110" i="1" s="1"/>
  <c r="U1109" i="1"/>
  <c r="O1109" i="1"/>
  <c r="N1109" i="1"/>
  <c r="V1108" i="1"/>
  <c r="W1108" i="1" s="1"/>
  <c r="U1108" i="1"/>
  <c r="R1108" i="1"/>
  <c r="S1108" i="1" s="1"/>
  <c r="P1108" i="1"/>
  <c r="Q1108" i="1" s="1"/>
  <c r="V1107" i="1"/>
  <c r="W1107" i="1" s="1"/>
  <c r="U1107" i="1"/>
  <c r="R1107" i="1"/>
  <c r="S1107" i="1" s="1"/>
  <c r="P1107" i="1"/>
  <c r="Q1107" i="1" s="1"/>
  <c r="V1106" i="1"/>
  <c r="W1106" i="1" s="1"/>
  <c r="U1106" i="1"/>
  <c r="R1106" i="1"/>
  <c r="S1106" i="1" s="1"/>
  <c r="P1106" i="1"/>
  <c r="Q1106" i="1" s="1"/>
  <c r="V1105" i="1"/>
  <c r="W1105" i="1" s="1"/>
  <c r="U1105" i="1"/>
  <c r="R1105" i="1"/>
  <c r="S1105" i="1" s="1"/>
  <c r="P1105" i="1"/>
  <c r="Q1105" i="1" s="1"/>
  <c r="V1104" i="1"/>
  <c r="W1104" i="1" s="1"/>
  <c r="U1104" i="1"/>
  <c r="R1104" i="1"/>
  <c r="S1104" i="1" s="1"/>
  <c r="P1104" i="1"/>
  <c r="Q1104" i="1" s="1"/>
  <c r="V1103" i="1"/>
  <c r="W1103" i="1" s="1"/>
  <c r="U1103" i="1"/>
  <c r="R1103" i="1"/>
  <c r="S1103" i="1" s="1"/>
  <c r="P1103" i="1"/>
  <c r="Q1103" i="1" s="1"/>
  <c r="V1102" i="1"/>
  <c r="W1102" i="1" s="1"/>
  <c r="U1102" i="1"/>
  <c r="R1102" i="1"/>
  <c r="S1102" i="1" s="1"/>
  <c r="P1102" i="1"/>
  <c r="Q1102" i="1" s="1"/>
  <c r="V1101" i="1"/>
  <c r="W1101" i="1" s="1"/>
  <c r="U1101" i="1"/>
  <c r="R1101" i="1"/>
  <c r="S1101" i="1" s="1"/>
  <c r="P1101" i="1"/>
  <c r="Q1101" i="1" s="1"/>
  <c r="V1100" i="1"/>
  <c r="W1100" i="1" s="1"/>
  <c r="U1100" i="1"/>
  <c r="R1100" i="1"/>
  <c r="S1100" i="1" s="1"/>
  <c r="P1100" i="1"/>
  <c r="Q1100" i="1" s="1"/>
  <c r="V1099" i="1"/>
  <c r="W1099" i="1" s="1"/>
  <c r="U1099" i="1"/>
  <c r="R1099" i="1"/>
  <c r="S1099" i="1" s="1"/>
  <c r="P1099" i="1"/>
  <c r="Q1099" i="1" s="1"/>
  <c r="V1098" i="1"/>
  <c r="W1098" i="1" s="1"/>
  <c r="U1098" i="1"/>
  <c r="R1098" i="1"/>
  <c r="S1098" i="1" s="1"/>
  <c r="P1098" i="1"/>
  <c r="Q1098" i="1" s="1"/>
  <c r="V1097" i="1"/>
  <c r="W1097" i="1" s="1"/>
  <c r="U1097" i="1"/>
  <c r="R1097" i="1"/>
  <c r="S1097" i="1" s="1"/>
  <c r="P1097" i="1"/>
  <c r="Q1097" i="1" s="1"/>
  <c r="V1096" i="1"/>
  <c r="W1096" i="1" s="1"/>
  <c r="U1096" i="1"/>
  <c r="R1096" i="1"/>
  <c r="S1096" i="1" s="1"/>
  <c r="P1096" i="1"/>
  <c r="Q1096" i="1" s="1"/>
  <c r="V1095" i="1"/>
  <c r="W1095" i="1" s="1"/>
  <c r="U1095" i="1"/>
  <c r="R1095" i="1"/>
  <c r="S1095" i="1" s="1"/>
  <c r="P1095" i="1"/>
  <c r="Q1095" i="1" s="1"/>
  <c r="V1094" i="1"/>
  <c r="W1094" i="1" s="1"/>
  <c r="U1094" i="1"/>
  <c r="R1094" i="1"/>
  <c r="S1094" i="1" s="1"/>
  <c r="P1094" i="1"/>
  <c r="Q1094" i="1" s="1"/>
  <c r="V1093" i="1"/>
  <c r="W1093" i="1" s="1"/>
  <c r="U1093" i="1"/>
  <c r="R1093" i="1"/>
  <c r="S1093" i="1" s="1"/>
  <c r="P1093" i="1"/>
  <c r="Q1093" i="1" s="1"/>
  <c r="V1092" i="1"/>
  <c r="W1092" i="1" s="1"/>
  <c r="U1092" i="1"/>
  <c r="R1092" i="1"/>
  <c r="S1092" i="1" s="1"/>
  <c r="P1092" i="1"/>
  <c r="Q1092" i="1" s="1"/>
  <c r="V1091" i="1"/>
  <c r="W1091" i="1" s="1"/>
  <c r="U1091" i="1"/>
  <c r="R1091" i="1"/>
  <c r="S1091" i="1" s="1"/>
  <c r="P1091" i="1"/>
  <c r="Q1091" i="1" s="1"/>
  <c r="V1090" i="1"/>
  <c r="W1090" i="1" s="1"/>
  <c r="U1090" i="1"/>
  <c r="R1090" i="1"/>
  <c r="S1090" i="1" s="1"/>
  <c r="P1090" i="1"/>
  <c r="Q1090" i="1" s="1"/>
  <c r="V1089" i="1"/>
  <c r="W1089" i="1" s="1"/>
  <c r="U1089" i="1"/>
  <c r="R1089" i="1"/>
  <c r="S1089" i="1" s="1"/>
  <c r="P1089" i="1"/>
  <c r="Q1089" i="1" s="1"/>
  <c r="U1088" i="1"/>
  <c r="O1088" i="1"/>
  <c r="N1088" i="1"/>
  <c r="V1087" i="1"/>
  <c r="W1087" i="1" s="1"/>
  <c r="U1087" i="1"/>
  <c r="R1087" i="1"/>
  <c r="S1087" i="1" s="1"/>
  <c r="P1087" i="1"/>
  <c r="Q1087" i="1" s="1"/>
  <c r="V1086" i="1"/>
  <c r="W1086" i="1" s="1"/>
  <c r="U1086" i="1"/>
  <c r="R1086" i="1"/>
  <c r="S1086" i="1" s="1"/>
  <c r="P1086" i="1"/>
  <c r="Q1086" i="1" s="1"/>
  <c r="U1085" i="1"/>
  <c r="O1085" i="1"/>
  <c r="N1085" i="1"/>
  <c r="V1084" i="1"/>
  <c r="W1084" i="1" s="1"/>
  <c r="U1084" i="1"/>
  <c r="R1084" i="1"/>
  <c r="S1084" i="1" s="1"/>
  <c r="P1084" i="1"/>
  <c r="Q1084" i="1" s="1"/>
  <c r="V1083" i="1"/>
  <c r="W1083" i="1" s="1"/>
  <c r="U1083" i="1"/>
  <c r="R1083" i="1"/>
  <c r="S1083" i="1" s="1"/>
  <c r="Q1083" i="1"/>
  <c r="V1082" i="1"/>
  <c r="W1082" i="1" s="1"/>
  <c r="U1082" i="1"/>
  <c r="R1082" i="1"/>
  <c r="S1082" i="1" s="1"/>
  <c r="P1082" i="1"/>
  <c r="Q1082" i="1" s="1"/>
  <c r="V1081" i="1"/>
  <c r="W1081" i="1" s="1"/>
  <c r="U1081" i="1"/>
  <c r="R1081" i="1"/>
  <c r="S1081" i="1" s="1"/>
  <c r="P1081" i="1"/>
  <c r="Q1081" i="1" s="1"/>
  <c r="V1080" i="1"/>
  <c r="W1080" i="1" s="1"/>
  <c r="U1080" i="1"/>
  <c r="R1080" i="1"/>
  <c r="S1080" i="1" s="1"/>
  <c r="P1080" i="1"/>
  <c r="Q1080" i="1" s="1"/>
  <c r="V1079" i="1"/>
  <c r="W1079" i="1" s="1"/>
  <c r="U1079" i="1"/>
  <c r="R1079" i="1"/>
  <c r="S1079" i="1" s="1"/>
  <c r="P1079" i="1"/>
  <c r="Q1079" i="1" s="1"/>
  <c r="V1078" i="1"/>
  <c r="W1078" i="1" s="1"/>
  <c r="U1078" i="1"/>
  <c r="R1078" i="1"/>
  <c r="S1078" i="1" s="1"/>
  <c r="P1078" i="1"/>
  <c r="Q1078" i="1" s="1"/>
  <c r="V1077" i="1"/>
  <c r="W1077" i="1" s="1"/>
  <c r="U1077" i="1"/>
  <c r="R1077" i="1"/>
  <c r="S1077" i="1" s="1"/>
  <c r="P1077" i="1"/>
  <c r="Q1077" i="1" s="1"/>
  <c r="V1076" i="1"/>
  <c r="W1076" i="1" s="1"/>
  <c r="U1076" i="1"/>
  <c r="R1076" i="1"/>
  <c r="S1076" i="1" s="1"/>
  <c r="P1076" i="1"/>
  <c r="Q1076" i="1" s="1"/>
  <c r="V1075" i="1"/>
  <c r="W1075" i="1" s="1"/>
  <c r="U1075" i="1"/>
  <c r="R1075" i="1"/>
  <c r="S1075" i="1" s="1"/>
  <c r="P1075" i="1"/>
  <c r="Q1075" i="1" s="1"/>
  <c r="V1074" i="1"/>
  <c r="W1074" i="1" s="1"/>
  <c r="U1074" i="1"/>
  <c r="R1074" i="1"/>
  <c r="S1074" i="1" s="1"/>
  <c r="P1074" i="1"/>
  <c r="Q1074" i="1" s="1"/>
  <c r="V1073" i="1"/>
  <c r="W1073" i="1" s="1"/>
  <c r="U1073" i="1"/>
  <c r="R1073" i="1"/>
  <c r="S1073" i="1" s="1"/>
  <c r="P1073" i="1"/>
  <c r="Q1073" i="1" s="1"/>
  <c r="V1072" i="1"/>
  <c r="W1072" i="1" s="1"/>
  <c r="U1072" i="1"/>
  <c r="R1072" i="1"/>
  <c r="S1072" i="1" s="1"/>
  <c r="P1072" i="1"/>
  <c r="Q1072" i="1" s="1"/>
  <c r="V1071" i="1"/>
  <c r="W1071" i="1" s="1"/>
  <c r="U1071" i="1"/>
  <c r="R1071" i="1"/>
  <c r="S1071" i="1" s="1"/>
  <c r="P1071" i="1"/>
  <c r="Q1071" i="1" s="1"/>
  <c r="V1070" i="1"/>
  <c r="W1070" i="1" s="1"/>
  <c r="U1070" i="1"/>
  <c r="R1070" i="1"/>
  <c r="S1070" i="1" s="1"/>
  <c r="P1070" i="1"/>
  <c r="Q1070" i="1" s="1"/>
  <c r="V1069" i="1"/>
  <c r="W1069" i="1" s="1"/>
  <c r="U1069" i="1"/>
  <c r="R1069" i="1"/>
  <c r="S1069" i="1" s="1"/>
  <c r="Q1069" i="1"/>
  <c r="V1068" i="1"/>
  <c r="W1068" i="1" s="1"/>
  <c r="U1068" i="1"/>
  <c r="R1068" i="1"/>
  <c r="S1068" i="1" s="1"/>
  <c r="P1068" i="1"/>
  <c r="Q1068" i="1" s="1"/>
  <c r="V1067" i="1"/>
  <c r="W1067" i="1" s="1"/>
  <c r="U1067" i="1"/>
  <c r="R1067" i="1"/>
  <c r="S1067" i="1" s="1"/>
  <c r="P1067" i="1"/>
  <c r="Q1067" i="1" s="1"/>
  <c r="U1066" i="1"/>
  <c r="O1066" i="1"/>
  <c r="N1066" i="1"/>
  <c r="V1065" i="1"/>
  <c r="W1065" i="1" s="1"/>
  <c r="U1065" i="1"/>
  <c r="R1065" i="1"/>
  <c r="S1065" i="1" s="1"/>
  <c r="P1065" i="1"/>
  <c r="Q1065" i="1" s="1"/>
  <c r="V1064" i="1"/>
  <c r="W1064" i="1" s="1"/>
  <c r="U1064" i="1"/>
  <c r="R1064" i="1"/>
  <c r="S1064" i="1" s="1"/>
  <c r="P1064" i="1"/>
  <c r="Q1064" i="1" s="1"/>
  <c r="V1063" i="1"/>
  <c r="W1063" i="1" s="1"/>
  <c r="U1063" i="1"/>
  <c r="R1063" i="1"/>
  <c r="S1063" i="1" s="1"/>
  <c r="P1063" i="1"/>
  <c r="Q1063" i="1" s="1"/>
  <c r="V1062" i="1"/>
  <c r="W1062" i="1" s="1"/>
  <c r="U1062" i="1"/>
  <c r="R1062" i="1"/>
  <c r="S1062" i="1" s="1"/>
  <c r="P1062" i="1"/>
  <c r="Q1062" i="1" s="1"/>
  <c r="V1061" i="1"/>
  <c r="W1061" i="1" s="1"/>
  <c r="U1061" i="1"/>
  <c r="R1061" i="1"/>
  <c r="S1061" i="1" s="1"/>
  <c r="P1061" i="1"/>
  <c r="Q1061" i="1" s="1"/>
  <c r="V1060" i="1"/>
  <c r="W1060" i="1" s="1"/>
  <c r="U1060" i="1"/>
  <c r="R1060" i="1"/>
  <c r="S1060" i="1" s="1"/>
  <c r="P1060" i="1"/>
  <c r="Q1060" i="1" s="1"/>
  <c r="V1059" i="1"/>
  <c r="W1059" i="1" s="1"/>
  <c r="U1059" i="1"/>
  <c r="R1059" i="1"/>
  <c r="S1059" i="1" s="1"/>
  <c r="P1059" i="1"/>
  <c r="Q1059" i="1" s="1"/>
  <c r="V1058" i="1"/>
  <c r="W1058" i="1" s="1"/>
  <c r="U1058" i="1"/>
  <c r="R1058" i="1"/>
  <c r="S1058" i="1" s="1"/>
  <c r="P1058" i="1"/>
  <c r="Q1058" i="1" s="1"/>
  <c r="V1057" i="1"/>
  <c r="W1057" i="1" s="1"/>
  <c r="U1057" i="1"/>
  <c r="R1057" i="1"/>
  <c r="S1057" i="1" s="1"/>
  <c r="P1057" i="1"/>
  <c r="Q1057" i="1" s="1"/>
  <c r="V1056" i="1"/>
  <c r="W1056" i="1" s="1"/>
  <c r="U1056" i="1"/>
  <c r="R1056" i="1"/>
  <c r="S1056" i="1" s="1"/>
  <c r="P1056" i="1"/>
  <c r="Q1056" i="1" s="1"/>
  <c r="V1055" i="1"/>
  <c r="W1055" i="1" s="1"/>
  <c r="U1055" i="1"/>
  <c r="R1055" i="1"/>
  <c r="S1055" i="1" s="1"/>
  <c r="P1055" i="1"/>
  <c r="Q1055" i="1" s="1"/>
  <c r="V1054" i="1"/>
  <c r="W1054" i="1" s="1"/>
  <c r="U1054" i="1"/>
  <c r="R1054" i="1"/>
  <c r="S1054" i="1" s="1"/>
  <c r="P1054" i="1"/>
  <c r="Q1054" i="1" s="1"/>
  <c r="V1053" i="1"/>
  <c r="W1053" i="1" s="1"/>
  <c r="U1053" i="1"/>
  <c r="R1053" i="1"/>
  <c r="S1053" i="1" s="1"/>
  <c r="P1053" i="1"/>
  <c r="Q1053" i="1" s="1"/>
  <c r="V1052" i="1"/>
  <c r="W1052" i="1" s="1"/>
  <c r="U1052" i="1"/>
  <c r="R1052" i="1"/>
  <c r="S1052" i="1" s="1"/>
  <c r="P1052" i="1"/>
  <c r="Q1052" i="1" s="1"/>
  <c r="V1051" i="1"/>
  <c r="W1051" i="1" s="1"/>
  <c r="U1051" i="1"/>
  <c r="R1051" i="1"/>
  <c r="S1051" i="1" s="1"/>
  <c r="P1051" i="1"/>
  <c r="Q1051" i="1" s="1"/>
  <c r="V1050" i="1"/>
  <c r="W1050" i="1" s="1"/>
  <c r="U1050" i="1"/>
  <c r="R1050" i="1"/>
  <c r="S1050" i="1" s="1"/>
  <c r="P1050" i="1"/>
  <c r="Q1050" i="1" s="1"/>
  <c r="V1049" i="1"/>
  <c r="W1049" i="1" s="1"/>
  <c r="U1049" i="1"/>
  <c r="R1049" i="1"/>
  <c r="S1049" i="1" s="1"/>
  <c r="P1049" i="1"/>
  <c r="Q1049" i="1" s="1"/>
  <c r="V1048" i="1"/>
  <c r="W1048" i="1" s="1"/>
  <c r="U1048" i="1"/>
  <c r="R1048" i="1"/>
  <c r="S1048" i="1" s="1"/>
  <c r="P1048" i="1"/>
  <c r="Q1048" i="1" s="1"/>
  <c r="V1047" i="1"/>
  <c r="W1047" i="1" s="1"/>
  <c r="U1047" i="1"/>
  <c r="R1047" i="1"/>
  <c r="S1047" i="1" s="1"/>
  <c r="P1047" i="1"/>
  <c r="Q1047" i="1" s="1"/>
  <c r="V1046" i="1"/>
  <c r="W1046" i="1" s="1"/>
  <c r="U1046" i="1"/>
  <c r="R1046" i="1"/>
  <c r="S1046" i="1" s="1"/>
  <c r="P1046" i="1"/>
  <c r="Q1046" i="1" s="1"/>
  <c r="V1045" i="1"/>
  <c r="W1045" i="1" s="1"/>
  <c r="U1045" i="1"/>
  <c r="R1045" i="1"/>
  <c r="S1045" i="1" s="1"/>
  <c r="P1045" i="1"/>
  <c r="Q1045" i="1" s="1"/>
  <c r="V1044" i="1"/>
  <c r="W1044" i="1" s="1"/>
  <c r="U1044" i="1"/>
  <c r="R1044" i="1"/>
  <c r="S1044" i="1" s="1"/>
  <c r="P1044" i="1"/>
  <c r="Q1044" i="1" s="1"/>
  <c r="V1043" i="1"/>
  <c r="W1043" i="1" s="1"/>
  <c r="U1043" i="1"/>
  <c r="R1043" i="1"/>
  <c r="S1043" i="1" s="1"/>
  <c r="P1043" i="1"/>
  <c r="Q1043" i="1" s="1"/>
  <c r="V1042" i="1"/>
  <c r="W1042" i="1" s="1"/>
  <c r="U1042" i="1"/>
  <c r="R1042" i="1"/>
  <c r="S1042" i="1" s="1"/>
  <c r="P1042" i="1"/>
  <c r="Q1042" i="1" s="1"/>
  <c r="V1041" i="1"/>
  <c r="W1041" i="1" s="1"/>
  <c r="U1041" i="1"/>
  <c r="R1041" i="1"/>
  <c r="S1041" i="1" s="1"/>
  <c r="P1041" i="1"/>
  <c r="Q1041" i="1" s="1"/>
  <c r="V1040" i="1"/>
  <c r="W1040" i="1" s="1"/>
  <c r="U1040" i="1"/>
  <c r="R1040" i="1"/>
  <c r="S1040" i="1" s="1"/>
  <c r="P1040" i="1"/>
  <c r="Q1040" i="1" s="1"/>
  <c r="V1039" i="1"/>
  <c r="W1039" i="1" s="1"/>
  <c r="U1039" i="1"/>
  <c r="R1039" i="1"/>
  <c r="S1039" i="1" s="1"/>
  <c r="P1039" i="1"/>
  <c r="Q1039" i="1" s="1"/>
  <c r="V1038" i="1"/>
  <c r="W1038" i="1" s="1"/>
  <c r="U1038" i="1"/>
  <c r="R1038" i="1"/>
  <c r="S1038" i="1" s="1"/>
  <c r="P1038" i="1"/>
  <c r="Q1038" i="1" s="1"/>
  <c r="V1037" i="1"/>
  <c r="W1037" i="1" s="1"/>
  <c r="U1037" i="1"/>
  <c r="R1037" i="1"/>
  <c r="S1037" i="1" s="1"/>
  <c r="P1037" i="1"/>
  <c r="Q1037" i="1" s="1"/>
  <c r="V1036" i="1"/>
  <c r="W1036" i="1" s="1"/>
  <c r="U1036" i="1"/>
  <c r="R1036" i="1"/>
  <c r="S1036" i="1" s="1"/>
  <c r="P1036" i="1"/>
  <c r="Q1036" i="1" s="1"/>
  <c r="V1035" i="1"/>
  <c r="W1035" i="1" s="1"/>
  <c r="U1035" i="1"/>
  <c r="R1035" i="1"/>
  <c r="S1035" i="1" s="1"/>
  <c r="P1035" i="1"/>
  <c r="Q1035" i="1" s="1"/>
  <c r="V1034" i="1"/>
  <c r="W1034" i="1" s="1"/>
  <c r="U1034" i="1"/>
  <c r="R1034" i="1"/>
  <c r="S1034" i="1" s="1"/>
  <c r="P1034" i="1"/>
  <c r="Q1034" i="1" s="1"/>
  <c r="V1033" i="1"/>
  <c r="W1033" i="1" s="1"/>
  <c r="U1033" i="1"/>
  <c r="R1033" i="1"/>
  <c r="S1033" i="1" s="1"/>
  <c r="P1033" i="1"/>
  <c r="Q1033" i="1" s="1"/>
  <c r="U1032" i="1"/>
  <c r="O1032" i="1"/>
  <c r="V1032" i="1" s="1"/>
  <c r="W1032" i="1" s="1"/>
  <c r="N1032" i="1"/>
  <c r="V1031" i="1"/>
  <c r="W1031" i="1" s="1"/>
  <c r="U1031" i="1"/>
  <c r="R1031" i="1"/>
  <c r="S1031" i="1" s="1"/>
  <c r="P1031" i="1"/>
  <c r="Q1031" i="1" s="1"/>
  <c r="V1030" i="1"/>
  <c r="W1030" i="1" s="1"/>
  <c r="U1030" i="1"/>
  <c r="R1030" i="1"/>
  <c r="S1030" i="1" s="1"/>
  <c r="P1030" i="1"/>
  <c r="Q1030" i="1" s="1"/>
  <c r="V1029" i="1"/>
  <c r="W1029" i="1" s="1"/>
  <c r="U1029" i="1"/>
  <c r="R1029" i="1"/>
  <c r="S1029" i="1" s="1"/>
  <c r="P1029" i="1"/>
  <c r="Q1029" i="1" s="1"/>
  <c r="V1028" i="1"/>
  <c r="W1028" i="1" s="1"/>
  <c r="U1028" i="1"/>
  <c r="R1028" i="1"/>
  <c r="S1028" i="1" s="1"/>
  <c r="P1028" i="1"/>
  <c r="Q1028" i="1" s="1"/>
  <c r="V1027" i="1"/>
  <c r="W1027" i="1" s="1"/>
  <c r="U1027" i="1"/>
  <c r="R1027" i="1"/>
  <c r="S1027" i="1" s="1"/>
  <c r="P1027" i="1"/>
  <c r="Q1027" i="1" s="1"/>
  <c r="V1026" i="1"/>
  <c r="W1026" i="1" s="1"/>
  <c r="U1026" i="1"/>
  <c r="R1026" i="1"/>
  <c r="S1026" i="1" s="1"/>
  <c r="P1026" i="1"/>
  <c r="Q1026" i="1" s="1"/>
  <c r="V1025" i="1"/>
  <c r="W1025" i="1" s="1"/>
  <c r="U1025" i="1"/>
  <c r="R1025" i="1"/>
  <c r="S1025" i="1" s="1"/>
  <c r="P1025" i="1"/>
  <c r="Q1025" i="1" s="1"/>
  <c r="V1024" i="1"/>
  <c r="W1024" i="1" s="1"/>
  <c r="U1024" i="1"/>
  <c r="R1024" i="1"/>
  <c r="S1024" i="1" s="1"/>
  <c r="P1024" i="1"/>
  <c r="Q1024" i="1" s="1"/>
  <c r="V1023" i="1"/>
  <c r="W1023" i="1" s="1"/>
  <c r="U1023" i="1"/>
  <c r="R1023" i="1"/>
  <c r="S1023" i="1" s="1"/>
  <c r="P1023" i="1"/>
  <c r="Q1023" i="1" s="1"/>
  <c r="V1022" i="1"/>
  <c r="W1022" i="1" s="1"/>
  <c r="U1022" i="1"/>
  <c r="R1022" i="1"/>
  <c r="S1022" i="1" s="1"/>
  <c r="P1022" i="1"/>
  <c r="Q1022" i="1" s="1"/>
  <c r="U1021" i="1"/>
  <c r="O1021" i="1"/>
  <c r="N1021" i="1"/>
  <c r="V1020" i="1"/>
  <c r="W1020" i="1" s="1"/>
  <c r="U1020" i="1"/>
  <c r="R1020" i="1"/>
  <c r="S1020" i="1" s="1"/>
  <c r="P1020" i="1"/>
  <c r="Q1020" i="1" s="1"/>
  <c r="V1019" i="1"/>
  <c r="W1019" i="1" s="1"/>
  <c r="U1019" i="1"/>
  <c r="R1019" i="1"/>
  <c r="S1019" i="1" s="1"/>
  <c r="P1019" i="1"/>
  <c r="Q1019" i="1" s="1"/>
  <c r="V1018" i="1"/>
  <c r="W1018" i="1" s="1"/>
  <c r="U1018" i="1"/>
  <c r="R1018" i="1"/>
  <c r="S1018" i="1" s="1"/>
  <c r="P1018" i="1"/>
  <c r="Q1018" i="1" s="1"/>
  <c r="V1017" i="1"/>
  <c r="W1017" i="1" s="1"/>
  <c r="U1017" i="1"/>
  <c r="R1017" i="1"/>
  <c r="S1017" i="1" s="1"/>
  <c r="P1017" i="1"/>
  <c r="Q1017" i="1" s="1"/>
  <c r="V1016" i="1"/>
  <c r="W1016" i="1" s="1"/>
  <c r="U1016" i="1"/>
  <c r="R1016" i="1"/>
  <c r="S1016" i="1" s="1"/>
  <c r="P1016" i="1"/>
  <c r="Q1016" i="1" s="1"/>
  <c r="V1015" i="1"/>
  <c r="W1015" i="1" s="1"/>
  <c r="U1015" i="1"/>
  <c r="R1015" i="1"/>
  <c r="S1015" i="1" s="1"/>
  <c r="P1015" i="1"/>
  <c r="Q1015" i="1" s="1"/>
  <c r="V1014" i="1"/>
  <c r="W1014" i="1" s="1"/>
  <c r="U1014" i="1"/>
  <c r="R1014" i="1"/>
  <c r="S1014" i="1" s="1"/>
  <c r="P1014" i="1"/>
  <c r="Q1014" i="1" s="1"/>
  <c r="V1013" i="1"/>
  <c r="W1013" i="1" s="1"/>
  <c r="U1013" i="1"/>
  <c r="R1013" i="1"/>
  <c r="S1013" i="1" s="1"/>
  <c r="P1013" i="1"/>
  <c r="Q1013" i="1" s="1"/>
  <c r="V1012" i="1"/>
  <c r="W1012" i="1" s="1"/>
  <c r="U1012" i="1"/>
  <c r="R1012" i="1"/>
  <c r="S1012" i="1" s="1"/>
  <c r="P1012" i="1"/>
  <c r="Q1012" i="1" s="1"/>
  <c r="V1011" i="1"/>
  <c r="W1011" i="1" s="1"/>
  <c r="U1011" i="1"/>
  <c r="R1011" i="1"/>
  <c r="S1011" i="1" s="1"/>
  <c r="P1011" i="1"/>
  <c r="Q1011" i="1" s="1"/>
  <c r="V1010" i="1"/>
  <c r="W1010" i="1" s="1"/>
  <c r="U1010" i="1"/>
  <c r="R1010" i="1"/>
  <c r="S1010" i="1" s="1"/>
  <c r="P1010" i="1"/>
  <c r="Q1010" i="1" s="1"/>
  <c r="V1009" i="1"/>
  <c r="W1009" i="1" s="1"/>
  <c r="U1009" i="1"/>
  <c r="R1009" i="1"/>
  <c r="S1009" i="1" s="1"/>
  <c r="P1009" i="1"/>
  <c r="Q1009" i="1" s="1"/>
  <c r="V1008" i="1"/>
  <c r="W1008" i="1" s="1"/>
  <c r="U1008" i="1"/>
  <c r="R1008" i="1"/>
  <c r="S1008" i="1" s="1"/>
  <c r="P1008" i="1"/>
  <c r="Q1008" i="1" s="1"/>
  <c r="V1007" i="1"/>
  <c r="W1007" i="1" s="1"/>
  <c r="U1007" i="1"/>
  <c r="R1007" i="1"/>
  <c r="S1007" i="1" s="1"/>
  <c r="P1007" i="1"/>
  <c r="Q1007" i="1" s="1"/>
  <c r="V1006" i="1"/>
  <c r="W1006" i="1" s="1"/>
  <c r="U1006" i="1"/>
  <c r="R1006" i="1"/>
  <c r="S1006" i="1" s="1"/>
  <c r="P1006" i="1"/>
  <c r="Q1006" i="1" s="1"/>
  <c r="V1005" i="1"/>
  <c r="W1005" i="1" s="1"/>
  <c r="U1005" i="1"/>
  <c r="R1005" i="1"/>
  <c r="S1005" i="1" s="1"/>
  <c r="P1005" i="1"/>
  <c r="Q1005" i="1" s="1"/>
  <c r="V1004" i="1"/>
  <c r="W1004" i="1" s="1"/>
  <c r="U1004" i="1"/>
  <c r="R1004" i="1"/>
  <c r="S1004" i="1" s="1"/>
  <c r="P1004" i="1"/>
  <c r="Q1004" i="1" s="1"/>
  <c r="U1003" i="1"/>
  <c r="O1003" i="1"/>
  <c r="N1003" i="1"/>
  <c r="V1002" i="1"/>
  <c r="W1002" i="1" s="1"/>
  <c r="U1002" i="1"/>
  <c r="R1002" i="1"/>
  <c r="S1002" i="1" s="1"/>
  <c r="P1002" i="1"/>
  <c r="Q1002" i="1" s="1"/>
  <c r="V1001" i="1"/>
  <c r="U1001" i="1"/>
  <c r="R1001" i="1"/>
  <c r="S1001" i="1" s="1"/>
  <c r="P1001" i="1"/>
  <c r="Q1001" i="1" s="1"/>
  <c r="V1000" i="1"/>
  <c r="W1000" i="1" s="1"/>
  <c r="U1000" i="1"/>
  <c r="R1000" i="1"/>
  <c r="S1000" i="1" s="1"/>
  <c r="P1000" i="1"/>
  <c r="Q1000" i="1" s="1"/>
  <c r="V999" i="1"/>
  <c r="W999" i="1" s="1"/>
  <c r="U999" i="1"/>
  <c r="R999" i="1"/>
  <c r="S999" i="1" s="1"/>
  <c r="P999" i="1"/>
  <c r="Q999" i="1" s="1"/>
  <c r="V998" i="1"/>
  <c r="W998" i="1" s="1"/>
  <c r="U998" i="1"/>
  <c r="R998" i="1"/>
  <c r="S998" i="1" s="1"/>
  <c r="P998" i="1"/>
  <c r="Q998" i="1" s="1"/>
  <c r="V997" i="1"/>
  <c r="W997" i="1" s="1"/>
  <c r="U997" i="1"/>
  <c r="R997" i="1"/>
  <c r="S997" i="1" s="1"/>
  <c r="P997" i="1"/>
  <c r="Q997" i="1" s="1"/>
  <c r="V996" i="1"/>
  <c r="W996" i="1" s="1"/>
  <c r="U996" i="1"/>
  <c r="R996" i="1"/>
  <c r="S996" i="1" s="1"/>
  <c r="P996" i="1"/>
  <c r="Q996" i="1" s="1"/>
  <c r="V995" i="1"/>
  <c r="W995" i="1" s="1"/>
  <c r="U995" i="1"/>
  <c r="R995" i="1"/>
  <c r="S995" i="1" s="1"/>
  <c r="P995" i="1"/>
  <c r="Q995" i="1" s="1"/>
  <c r="V994" i="1"/>
  <c r="W994" i="1" s="1"/>
  <c r="U994" i="1"/>
  <c r="R994" i="1"/>
  <c r="S994" i="1" s="1"/>
  <c r="P994" i="1"/>
  <c r="Q994" i="1" s="1"/>
  <c r="V993" i="1"/>
  <c r="W993" i="1" s="1"/>
  <c r="U993" i="1"/>
  <c r="R993" i="1"/>
  <c r="S993" i="1" s="1"/>
  <c r="P993" i="1"/>
  <c r="Q993" i="1" s="1"/>
  <c r="V992" i="1"/>
  <c r="W992" i="1" s="1"/>
  <c r="U992" i="1"/>
  <c r="R992" i="1"/>
  <c r="S992" i="1" s="1"/>
  <c r="P992" i="1"/>
  <c r="Q992" i="1" s="1"/>
  <c r="V991" i="1"/>
  <c r="W991" i="1" s="1"/>
  <c r="U991" i="1"/>
  <c r="R991" i="1"/>
  <c r="S991" i="1" s="1"/>
  <c r="P991" i="1"/>
  <c r="Q991" i="1" s="1"/>
  <c r="V990" i="1"/>
  <c r="W990" i="1" s="1"/>
  <c r="U990" i="1"/>
  <c r="R990" i="1"/>
  <c r="S990" i="1" s="1"/>
  <c r="P990" i="1"/>
  <c r="Q990" i="1" s="1"/>
  <c r="V989" i="1"/>
  <c r="W989" i="1" s="1"/>
  <c r="U989" i="1"/>
  <c r="R989" i="1"/>
  <c r="S989" i="1" s="1"/>
  <c r="P989" i="1"/>
  <c r="Q989" i="1" s="1"/>
  <c r="U988" i="1"/>
  <c r="O988" i="1"/>
  <c r="N988" i="1"/>
  <c r="V987" i="1"/>
  <c r="W987" i="1" s="1"/>
  <c r="U987" i="1"/>
  <c r="R987" i="1"/>
  <c r="S987" i="1" s="1"/>
  <c r="P987" i="1"/>
  <c r="Q987" i="1" s="1"/>
  <c r="V986" i="1"/>
  <c r="W986" i="1" s="1"/>
  <c r="U986" i="1"/>
  <c r="R986" i="1"/>
  <c r="S986" i="1" s="1"/>
  <c r="P986" i="1"/>
  <c r="Q986" i="1" s="1"/>
  <c r="V985" i="1"/>
  <c r="W985" i="1" s="1"/>
  <c r="U985" i="1"/>
  <c r="R985" i="1"/>
  <c r="S985" i="1" s="1"/>
  <c r="P985" i="1"/>
  <c r="Q985" i="1" s="1"/>
  <c r="V984" i="1"/>
  <c r="W984" i="1" s="1"/>
  <c r="U984" i="1"/>
  <c r="R984" i="1"/>
  <c r="S984" i="1" s="1"/>
  <c r="P984" i="1"/>
  <c r="Q984" i="1" s="1"/>
  <c r="V983" i="1"/>
  <c r="W983" i="1" s="1"/>
  <c r="U983" i="1"/>
  <c r="R983" i="1"/>
  <c r="S983" i="1" s="1"/>
  <c r="P983" i="1"/>
  <c r="Q983" i="1" s="1"/>
  <c r="V982" i="1"/>
  <c r="W982" i="1" s="1"/>
  <c r="U982" i="1"/>
  <c r="R982" i="1"/>
  <c r="S982" i="1" s="1"/>
  <c r="P982" i="1"/>
  <c r="Q982" i="1" s="1"/>
  <c r="V981" i="1"/>
  <c r="W981" i="1" s="1"/>
  <c r="U981" i="1"/>
  <c r="R981" i="1"/>
  <c r="S981" i="1" s="1"/>
  <c r="P981" i="1"/>
  <c r="Q981" i="1" s="1"/>
  <c r="V980" i="1"/>
  <c r="W980" i="1" s="1"/>
  <c r="U980" i="1"/>
  <c r="R980" i="1"/>
  <c r="S980" i="1" s="1"/>
  <c r="P980" i="1"/>
  <c r="Q980" i="1" s="1"/>
  <c r="U979" i="1"/>
  <c r="O979" i="1"/>
  <c r="N979" i="1"/>
  <c r="V978" i="1"/>
  <c r="W978" i="1" s="1"/>
  <c r="U978" i="1"/>
  <c r="R978" i="1"/>
  <c r="S978" i="1" s="1"/>
  <c r="P978" i="1"/>
  <c r="Q978" i="1" s="1"/>
  <c r="V977" i="1"/>
  <c r="W977" i="1" s="1"/>
  <c r="U977" i="1"/>
  <c r="R977" i="1"/>
  <c r="S977" i="1" s="1"/>
  <c r="P977" i="1"/>
  <c r="Q977" i="1" s="1"/>
  <c r="V976" i="1"/>
  <c r="W976" i="1" s="1"/>
  <c r="U976" i="1"/>
  <c r="R976" i="1"/>
  <c r="S976" i="1" s="1"/>
  <c r="P976" i="1"/>
  <c r="Q976" i="1" s="1"/>
  <c r="V975" i="1"/>
  <c r="W975" i="1" s="1"/>
  <c r="U975" i="1"/>
  <c r="R975" i="1"/>
  <c r="S975" i="1" s="1"/>
  <c r="P975" i="1"/>
  <c r="Q975" i="1" s="1"/>
  <c r="V974" i="1"/>
  <c r="W974" i="1" s="1"/>
  <c r="U974" i="1"/>
  <c r="R974" i="1"/>
  <c r="S974" i="1" s="1"/>
  <c r="P974" i="1"/>
  <c r="Q974" i="1" s="1"/>
  <c r="V973" i="1"/>
  <c r="W973" i="1" s="1"/>
  <c r="U973" i="1"/>
  <c r="R973" i="1"/>
  <c r="S973" i="1" s="1"/>
  <c r="P973" i="1"/>
  <c r="Q973" i="1" s="1"/>
  <c r="V972" i="1"/>
  <c r="W972" i="1" s="1"/>
  <c r="U972" i="1"/>
  <c r="R972" i="1"/>
  <c r="S972" i="1" s="1"/>
  <c r="P972" i="1"/>
  <c r="Q972" i="1" s="1"/>
  <c r="V971" i="1"/>
  <c r="W971" i="1" s="1"/>
  <c r="U971" i="1"/>
  <c r="R971" i="1"/>
  <c r="S971" i="1" s="1"/>
  <c r="P971" i="1"/>
  <c r="Q971" i="1" s="1"/>
  <c r="V970" i="1"/>
  <c r="W970" i="1" s="1"/>
  <c r="U970" i="1"/>
  <c r="R970" i="1"/>
  <c r="S970" i="1" s="1"/>
  <c r="P970" i="1"/>
  <c r="Q970" i="1" s="1"/>
  <c r="V969" i="1"/>
  <c r="W969" i="1" s="1"/>
  <c r="U969" i="1"/>
  <c r="R969" i="1"/>
  <c r="S969" i="1" s="1"/>
  <c r="P969" i="1"/>
  <c r="Q969" i="1" s="1"/>
  <c r="V968" i="1"/>
  <c r="W968" i="1" s="1"/>
  <c r="U968" i="1"/>
  <c r="R968" i="1"/>
  <c r="S968" i="1" s="1"/>
  <c r="P968" i="1"/>
  <c r="Q968" i="1" s="1"/>
  <c r="V967" i="1"/>
  <c r="W967" i="1" s="1"/>
  <c r="U967" i="1"/>
  <c r="R967" i="1"/>
  <c r="S967" i="1" s="1"/>
  <c r="P967" i="1"/>
  <c r="Q967" i="1" s="1"/>
  <c r="V966" i="1"/>
  <c r="W966" i="1" s="1"/>
  <c r="U966" i="1"/>
  <c r="R966" i="1"/>
  <c r="S966" i="1" s="1"/>
  <c r="P966" i="1"/>
  <c r="Q966" i="1" s="1"/>
  <c r="V965" i="1"/>
  <c r="W965" i="1" s="1"/>
  <c r="U965" i="1"/>
  <c r="R965" i="1"/>
  <c r="S965" i="1" s="1"/>
  <c r="P965" i="1"/>
  <c r="Q965" i="1" s="1"/>
  <c r="V964" i="1"/>
  <c r="W964" i="1" s="1"/>
  <c r="U964" i="1"/>
  <c r="R964" i="1"/>
  <c r="S964" i="1" s="1"/>
  <c r="P964" i="1"/>
  <c r="Q964" i="1" s="1"/>
  <c r="V963" i="1"/>
  <c r="W963" i="1" s="1"/>
  <c r="U963" i="1"/>
  <c r="R963" i="1"/>
  <c r="S963" i="1" s="1"/>
  <c r="P963" i="1"/>
  <c r="Q963" i="1" s="1"/>
  <c r="V962" i="1"/>
  <c r="W962" i="1" s="1"/>
  <c r="U962" i="1"/>
  <c r="R962" i="1"/>
  <c r="S962" i="1" s="1"/>
  <c r="P962" i="1"/>
  <c r="Q962" i="1" s="1"/>
  <c r="V961" i="1"/>
  <c r="W961" i="1" s="1"/>
  <c r="U961" i="1"/>
  <c r="R961" i="1"/>
  <c r="S961" i="1" s="1"/>
  <c r="P961" i="1"/>
  <c r="Q961" i="1" s="1"/>
  <c r="V960" i="1"/>
  <c r="W960" i="1" s="1"/>
  <c r="U960" i="1"/>
  <c r="R960" i="1"/>
  <c r="S960" i="1" s="1"/>
  <c r="P960" i="1"/>
  <c r="Q960" i="1" s="1"/>
  <c r="V959" i="1"/>
  <c r="W959" i="1" s="1"/>
  <c r="U959" i="1"/>
  <c r="R959" i="1"/>
  <c r="S959" i="1" s="1"/>
  <c r="P959" i="1"/>
  <c r="Q959" i="1" s="1"/>
  <c r="V958" i="1"/>
  <c r="W958" i="1" s="1"/>
  <c r="U958" i="1"/>
  <c r="R958" i="1"/>
  <c r="S958" i="1" s="1"/>
  <c r="P958" i="1"/>
  <c r="Q958" i="1" s="1"/>
  <c r="V957" i="1"/>
  <c r="W957" i="1" s="1"/>
  <c r="U957" i="1"/>
  <c r="R957" i="1"/>
  <c r="S957" i="1" s="1"/>
  <c r="P957" i="1"/>
  <c r="Q957" i="1" s="1"/>
  <c r="V956" i="1"/>
  <c r="W956" i="1" s="1"/>
  <c r="U956" i="1"/>
  <c r="R956" i="1"/>
  <c r="S956" i="1" s="1"/>
  <c r="P956" i="1"/>
  <c r="Q956" i="1" s="1"/>
  <c r="V955" i="1"/>
  <c r="W955" i="1" s="1"/>
  <c r="U955" i="1"/>
  <c r="R955" i="1"/>
  <c r="S955" i="1" s="1"/>
  <c r="P955" i="1"/>
  <c r="Q955" i="1" s="1"/>
  <c r="V954" i="1"/>
  <c r="W954" i="1" s="1"/>
  <c r="U954" i="1"/>
  <c r="R954" i="1"/>
  <c r="S954" i="1" s="1"/>
  <c r="P954" i="1"/>
  <c r="Q954" i="1" s="1"/>
  <c r="V953" i="1"/>
  <c r="W953" i="1" s="1"/>
  <c r="U953" i="1"/>
  <c r="R953" i="1"/>
  <c r="S953" i="1" s="1"/>
  <c r="P953" i="1"/>
  <c r="Q953" i="1" s="1"/>
  <c r="V952" i="1"/>
  <c r="W952" i="1" s="1"/>
  <c r="U952" i="1"/>
  <c r="R952" i="1"/>
  <c r="S952" i="1" s="1"/>
  <c r="P952" i="1"/>
  <c r="Q952" i="1" s="1"/>
  <c r="V951" i="1"/>
  <c r="W951" i="1" s="1"/>
  <c r="U951" i="1"/>
  <c r="R951" i="1"/>
  <c r="S951" i="1" s="1"/>
  <c r="P951" i="1"/>
  <c r="Q951" i="1" s="1"/>
  <c r="V950" i="1"/>
  <c r="W950" i="1" s="1"/>
  <c r="U950" i="1"/>
  <c r="R950" i="1"/>
  <c r="S950" i="1" s="1"/>
  <c r="P950" i="1"/>
  <c r="Q950" i="1" s="1"/>
  <c r="V949" i="1"/>
  <c r="W949" i="1" s="1"/>
  <c r="U949" i="1"/>
  <c r="R949" i="1"/>
  <c r="S949" i="1" s="1"/>
  <c r="P949" i="1"/>
  <c r="Q949" i="1" s="1"/>
  <c r="V948" i="1"/>
  <c r="W948" i="1" s="1"/>
  <c r="U948" i="1"/>
  <c r="R948" i="1"/>
  <c r="S948" i="1" s="1"/>
  <c r="P948" i="1"/>
  <c r="Q948" i="1" s="1"/>
  <c r="V947" i="1"/>
  <c r="W947" i="1" s="1"/>
  <c r="U947" i="1"/>
  <c r="R947" i="1"/>
  <c r="S947" i="1" s="1"/>
  <c r="P947" i="1"/>
  <c r="Q947" i="1" s="1"/>
  <c r="V946" i="1"/>
  <c r="W946" i="1" s="1"/>
  <c r="U946" i="1"/>
  <c r="R946" i="1"/>
  <c r="S946" i="1" s="1"/>
  <c r="P946" i="1"/>
  <c r="Q946" i="1" s="1"/>
  <c r="V945" i="1"/>
  <c r="W945" i="1" s="1"/>
  <c r="U945" i="1"/>
  <c r="R945" i="1"/>
  <c r="S945" i="1" s="1"/>
  <c r="P945" i="1"/>
  <c r="Q945" i="1" s="1"/>
  <c r="V944" i="1"/>
  <c r="W944" i="1" s="1"/>
  <c r="U944" i="1"/>
  <c r="R944" i="1"/>
  <c r="S944" i="1" s="1"/>
  <c r="P944" i="1"/>
  <c r="Q944" i="1" s="1"/>
  <c r="V943" i="1"/>
  <c r="W943" i="1" s="1"/>
  <c r="U943" i="1"/>
  <c r="R943" i="1"/>
  <c r="S943" i="1" s="1"/>
  <c r="P943" i="1"/>
  <c r="Q943" i="1" s="1"/>
  <c r="V942" i="1"/>
  <c r="W942" i="1" s="1"/>
  <c r="U942" i="1"/>
  <c r="R942" i="1"/>
  <c r="S942" i="1" s="1"/>
  <c r="P942" i="1"/>
  <c r="Q942" i="1" s="1"/>
  <c r="V941" i="1"/>
  <c r="W941" i="1" s="1"/>
  <c r="U941" i="1"/>
  <c r="R941" i="1"/>
  <c r="S941" i="1" s="1"/>
  <c r="P941" i="1"/>
  <c r="Q941" i="1" s="1"/>
  <c r="V940" i="1"/>
  <c r="W940" i="1" s="1"/>
  <c r="U940" i="1"/>
  <c r="R940" i="1"/>
  <c r="S940" i="1" s="1"/>
  <c r="P940" i="1"/>
  <c r="Q940" i="1" s="1"/>
  <c r="V939" i="1"/>
  <c r="W939" i="1" s="1"/>
  <c r="U939" i="1"/>
  <c r="R939" i="1"/>
  <c r="S939" i="1" s="1"/>
  <c r="P939" i="1"/>
  <c r="Q939" i="1" s="1"/>
  <c r="V938" i="1"/>
  <c r="W938" i="1" s="1"/>
  <c r="U938" i="1"/>
  <c r="R938" i="1"/>
  <c r="S938" i="1" s="1"/>
  <c r="P938" i="1"/>
  <c r="Q938" i="1" s="1"/>
  <c r="V937" i="1"/>
  <c r="W937" i="1" s="1"/>
  <c r="U937" i="1"/>
  <c r="R937" i="1"/>
  <c r="S937" i="1" s="1"/>
  <c r="P937" i="1"/>
  <c r="Q937" i="1" s="1"/>
  <c r="U936" i="1"/>
  <c r="O936" i="1"/>
  <c r="R936" i="1" s="1"/>
  <c r="S936" i="1" s="1"/>
  <c r="N936" i="1"/>
  <c r="V935" i="1"/>
  <c r="W935" i="1" s="1"/>
  <c r="U935" i="1"/>
  <c r="R935" i="1"/>
  <c r="S935" i="1" s="1"/>
  <c r="P935" i="1"/>
  <c r="Q935" i="1" s="1"/>
  <c r="V934" i="1"/>
  <c r="W934" i="1" s="1"/>
  <c r="U934" i="1"/>
  <c r="R934" i="1"/>
  <c r="S934" i="1" s="1"/>
  <c r="P934" i="1"/>
  <c r="Q934" i="1" s="1"/>
  <c r="V933" i="1"/>
  <c r="W933" i="1" s="1"/>
  <c r="U933" i="1"/>
  <c r="R933" i="1"/>
  <c r="S933" i="1" s="1"/>
  <c r="P933" i="1"/>
  <c r="Q933" i="1" s="1"/>
  <c r="V932" i="1"/>
  <c r="W932" i="1" s="1"/>
  <c r="U932" i="1"/>
  <c r="R932" i="1"/>
  <c r="S932" i="1" s="1"/>
  <c r="P932" i="1"/>
  <c r="Q932" i="1" s="1"/>
  <c r="V931" i="1"/>
  <c r="W931" i="1" s="1"/>
  <c r="U931" i="1"/>
  <c r="R931" i="1"/>
  <c r="S931" i="1" s="1"/>
  <c r="P931" i="1"/>
  <c r="Q931" i="1" s="1"/>
  <c r="V930" i="1"/>
  <c r="W930" i="1" s="1"/>
  <c r="U930" i="1"/>
  <c r="R930" i="1"/>
  <c r="S930" i="1" s="1"/>
  <c r="P930" i="1"/>
  <c r="Q930" i="1" s="1"/>
  <c r="V929" i="1"/>
  <c r="W929" i="1" s="1"/>
  <c r="U929" i="1"/>
  <c r="R929" i="1"/>
  <c r="S929" i="1" s="1"/>
  <c r="P929" i="1"/>
  <c r="Q929" i="1" s="1"/>
  <c r="V928" i="1"/>
  <c r="W928" i="1" s="1"/>
  <c r="U928" i="1"/>
  <c r="R928" i="1"/>
  <c r="S928" i="1" s="1"/>
  <c r="P928" i="1"/>
  <c r="Q928" i="1" s="1"/>
  <c r="V927" i="1"/>
  <c r="W927" i="1" s="1"/>
  <c r="U927" i="1"/>
  <c r="R927" i="1"/>
  <c r="S927" i="1" s="1"/>
  <c r="P927" i="1"/>
  <c r="Q927" i="1" s="1"/>
  <c r="V926" i="1"/>
  <c r="W926" i="1" s="1"/>
  <c r="U926" i="1"/>
  <c r="R926" i="1"/>
  <c r="S926" i="1" s="1"/>
  <c r="P926" i="1"/>
  <c r="Q926" i="1" s="1"/>
  <c r="V925" i="1"/>
  <c r="W925" i="1" s="1"/>
  <c r="U925" i="1"/>
  <c r="R925" i="1"/>
  <c r="S925" i="1" s="1"/>
  <c r="P925" i="1"/>
  <c r="Q925" i="1" s="1"/>
  <c r="V924" i="1"/>
  <c r="W924" i="1" s="1"/>
  <c r="U924" i="1"/>
  <c r="R924" i="1"/>
  <c r="S924" i="1" s="1"/>
  <c r="P924" i="1"/>
  <c r="Q924" i="1" s="1"/>
  <c r="V923" i="1"/>
  <c r="W923" i="1" s="1"/>
  <c r="U923" i="1"/>
  <c r="R923" i="1"/>
  <c r="S923" i="1" s="1"/>
  <c r="P923" i="1"/>
  <c r="Q923" i="1" s="1"/>
  <c r="V922" i="1"/>
  <c r="W922" i="1" s="1"/>
  <c r="U922" i="1"/>
  <c r="R922" i="1"/>
  <c r="S922" i="1" s="1"/>
  <c r="P922" i="1"/>
  <c r="Q922" i="1" s="1"/>
  <c r="V921" i="1"/>
  <c r="W921" i="1" s="1"/>
  <c r="U921" i="1"/>
  <c r="R921" i="1"/>
  <c r="S921" i="1" s="1"/>
  <c r="P921" i="1"/>
  <c r="Q921" i="1" s="1"/>
  <c r="V920" i="1"/>
  <c r="W920" i="1" s="1"/>
  <c r="U920" i="1"/>
  <c r="R920" i="1"/>
  <c r="S920" i="1" s="1"/>
  <c r="P920" i="1"/>
  <c r="Q920" i="1" s="1"/>
  <c r="V919" i="1"/>
  <c r="W919" i="1" s="1"/>
  <c r="U919" i="1"/>
  <c r="R919" i="1"/>
  <c r="S919" i="1" s="1"/>
  <c r="P919" i="1"/>
  <c r="Q919" i="1" s="1"/>
  <c r="V918" i="1"/>
  <c r="W918" i="1" s="1"/>
  <c r="U918" i="1"/>
  <c r="R918" i="1"/>
  <c r="S918" i="1" s="1"/>
  <c r="P918" i="1"/>
  <c r="Q918" i="1" s="1"/>
  <c r="V917" i="1"/>
  <c r="W917" i="1" s="1"/>
  <c r="U917" i="1"/>
  <c r="R917" i="1"/>
  <c r="S917" i="1" s="1"/>
  <c r="P917" i="1"/>
  <c r="Q917" i="1" s="1"/>
  <c r="V916" i="1"/>
  <c r="W916" i="1" s="1"/>
  <c r="U916" i="1"/>
  <c r="R916" i="1"/>
  <c r="S916" i="1" s="1"/>
  <c r="P916" i="1"/>
  <c r="Q916" i="1" s="1"/>
  <c r="V915" i="1"/>
  <c r="W915" i="1" s="1"/>
  <c r="U915" i="1"/>
  <c r="R915" i="1"/>
  <c r="S915" i="1" s="1"/>
  <c r="P915" i="1"/>
  <c r="Q915" i="1" s="1"/>
  <c r="V914" i="1"/>
  <c r="W914" i="1" s="1"/>
  <c r="U914" i="1"/>
  <c r="R914" i="1"/>
  <c r="S914" i="1" s="1"/>
  <c r="P914" i="1"/>
  <c r="Q914" i="1" s="1"/>
  <c r="V913" i="1"/>
  <c r="W913" i="1" s="1"/>
  <c r="U913" i="1"/>
  <c r="R913" i="1"/>
  <c r="S913" i="1" s="1"/>
  <c r="P913" i="1"/>
  <c r="Q913" i="1" s="1"/>
  <c r="V912" i="1"/>
  <c r="W912" i="1" s="1"/>
  <c r="U912" i="1"/>
  <c r="R912" i="1"/>
  <c r="S912" i="1" s="1"/>
  <c r="P912" i="1"/>
  <c r="Q912" i="1" s="1"/>
  <c r="V911" i="1"/>
  <c r="W911" i="1" s="1"/>
  <c r="U911" i="1"/>
  <c r="R911" i="1"/>
  <c r="S911" i="1" s="1"/>
  <c r="Q911" i="1"/>
  <c r="V910" i="1"/>
  <c r="W910" i="1" s="1"/>
  <c r="U910" i="1"/>
  <c r="R910" i="1"/>
  <c r="S910" i="1" s="1"/>
  <c r="Q910" i="1"/>
  <c r="V909" i="1"/>
  <c r="W909" i="1" s="1"/>
  <c r="U909" i="1"/>
  <c r="R909" i="1"/>
  <c r="S909" i="1" s="1"/>
  <c r="P909" i="1"/>
  <c r="Q909" i="1" s="1"/>
  <c r="V908" i="1"/>
  <c r="W908" i="1" s="1"/>
  <c r="U908" i="1"/>
  <c r="R908" i="1"/>
  <c r="S908" i="1" s="1"/>
  <c r="P908" i="1"/>
  <c r="Q908" i="1" s="1"/>
  <c r="V907" i="1"/>
  <c r="W907" i="1" s="1"/>
  <c r="U907" i="1"/>
  <c r="R907" i="1"/>
  <c r="S907" i="1" s="1"/>
  <c r="P907" i="1"/>
  <c r="Q907" i="1" s="1"/>
  <c r="V906" i="1"/>
  <c r="W906" i="1" s="1"/>
  <c r="U906" i="1"/>
  <c r="R906" i="1"/>
  <c r="S906" i="1" s="1"/>
  <c r="P906" i="1"/>
  <c r="Q906" i="1" s="1"/>
  <c r="V905" i="1"/>
  <c r="W905" i="1" s="1"/>
  <c r="U905" i="1"/>
  <c r="R905" i="1"/>
  <c r="S905" i="1" s="1"/>
  <c r="Q905" i="1"/>
  <c r="V904" i="1"/>
  <c r="W904" i="1" s="1"/>
  <c r="U904" i="1"/>
  <c r="R904" i="1"/>
  <c r="S904" i="1" s="1"/>
  <c r="P904" i="1"/>
  <c r="Q904" i="1" s="1"/>
  <c r="V903" i="1"/>
  <c r="W903" i="1" s="1"/>
  <c r="U903" i="1"/>
  <c r="R903" i="1"/>
  <c r="S903" i="1" s="1"/>
  <c r="P903" i="1"/>
  <c r="Q903" i="1" s="1"/>
  <c r="V902" i="1"/>
  <c r="W902" i="1" s="1"/>
  <c r="U902" i="1"/>
  <c r="R902" i="1"/>
  <c r="S902" i="1" s="1"/>
  <c r="P902" i="1"/>
  <c r="Q902" i="1" s="1"/>
  <c r="V901" i="1"/>
  <c r="W901" i="1" s="1"/>
  <c r="U901" i="1"/>
  <c r="R901" i="1"/>
  <c r="S901" i="1" s="1"/>
  <c r="P901" i="1"/>
  <c r="Q901" i="1" s="1"/>
  <c r="V900" i="1"/>
  <c r="W900" i="1" s="1"/>
  <c r="U900" i="1"/>
  <c r="R900" i="1"/>
  <c r="S900" i="1" s="1"/>
  <c r="P900" i="1"/>
  <c r="Q900" i="1" s="1"/>
  <c r="V899" i="1"/>
  <c r="W899" i="1" s="1"/>
  <c r="U899" i="1"/>
  <c r="R899" i="1"/>
  <c r="S899" i="1" s="1"/>
  <c r="P899" i="1"/>
  <c r="Q899" i="1" s="1"/>
  <c r="V898" i="1"/>
  <c r="W898" i="1" s="1"/>
  <c r="U898" i="1"/>
  <c r="R898" i="1"/>
  <c r="S898" i="1" s="1"/>
  <c r="P898" i="1"/>
  <c r="Q898" i="1" s="1"/>
  <c r="V897" i="1"/>
  <c r="W897" i="1" s="1"/>
  <c r="U897" i="1"/>
  <c r="R897" i="1"/>
  <c r="S897" i="1" s="1"/>
  <c r="P897" i="1"/>
  <c r="Q897" i="1" s="1"/>
  <c r="V896" i="1"/>
  <c r="W896" i="1" s="1"/>
  <c r="U896" i="1"/>
  <c r="R896" i="1"/>
  <c r="S896" i="1" s="1"/>
  <c r="P896" i="1"/>
  <c r="Q896" i="1" s="1"/>
  <c r="V895" i="1"/>
  <c r="W895" i="1" s="1"/>
  <c r="U895" i="1"/>
  <c r="R895" i="1"/>
  <c r="S895" i="1" s="1"/>
  <c r="P895" i="1"/>
  <c r="Q895" i="1" s="1"/>
  <c r="V894" i="1"/>
  <c r="W894" i="1" s="1"/>
  <c r="U894" i="1"/>
  <c r="R894" i="1"/>
  <c r="S894" i="1" s="1"/>
  <c r="P894" i="1"/>
  <c r="Q894" i="1" s="1"/>
  <c r="V893" i="1"/>
  <c r="W893" i="1" s="1"/>
  <c r="U893" i="1"/>
  <c r="R893" i="1"/>
  <c r="S893" i="1" s="1"/>
  <c r="P893" i="1"/>
  <c r="Q893" i="1" s="1"/>
  <c r="V892" i="1"/>
  <c r="W892" i="1" s="1"/>
  <c r="U892" i="1"/>
  <c r="R892" i="1"/>
  <c r="S892" i="1" s="1"/>
  <c r="P892" i="1"/>
  <c r="Q892" i="1" s="1"/>
  <c r="V891" i="1"/>
  <c r="W891" i="1" s="1"/>
  <c r="U891" i="1"/>
  <c r="R891" i="1"/>
  <c r="S891" i="1" s="1"/>
  <c r="P891" i="1"/>
  <c r="Q891" i="1" s="1"/>
  <c r="V890" i="1"/>
  <c r="W890" i="1" s="1"/>
  <c r="U890" i="1"/>
  <c r="R890" i="1"/>
  <c r="S890" i="1" s="1"/>
  <c r="P890" i="1"/>
  <c r="Q890" i="1" s="1"/>
  <c r="V889" i="1"/>
  <c r="W889" i="1" s="1"/>
  <c r="U889" i="1"/>
  <c r="R889" i="1"/>
  <c r="S889" i="1" s="1"/>
  <c r="P889" i="1"/>
  <c r="Q889" i="1" s="1"/>
  <c r="V888" i="1"/>
  <c r="W888" i="1" s="1"/>
  <c r="U888" i="1"/>
  <c r="R888" i="1"/>
  <c r="S888" i="1" s="1"/>
  <c r="P888" i="1"/>
  <c r="Q888" i="1" s="1"/>
  <c r="V887" i="1"/>
  <c r="W887" i="1" s="1"/>
  <c r="U887" i="1"/>
  <c r="R887" i="1"/>
  <c r="S887" i="1" s="1"/>
  <c r="P887" i="1"/>
  <c r="Q887" i="1" s="1"/>
  <c r="N887" i="1"/>
  <c r="V886" i="1"/>
  <c r="W886" i="1" s="1"/>
  <c r="U886" i="1"/>
  <c r="R886" i="1"/>
  <c r="S886" i="1" s="1"/>
  <c r="P886" i="1"/>
  <c r="Q886" i="1" s="1"/>
  <c r="V885" i="1"/>
  <c r="W885" i="1" s="1"/>
  <c r="U885" i="1"/>
  <c r="R885" i="1"/>
  <c r="S885" i="1" s="1"/>
  <c r="P885" i="1"/>
  <c r="Q885" i="1" s="1"/>
  <c r="V884" i="1"/>
  <c r="W884" i="1" s="1"/>
  <c r="U884" i="1"/>
  <c r="R884" i="1"/>
  <c r="S884" i="1" s="1"/>
  <c r="P884" i="1"/>
  <c r="Q884" i="1" s="1"/>
  <c r="V883" i="1"/>
  <c r="W883" i="1" s="1"/>
  <c r="U883" i="1"/>
  <c r="R883" i="1"/>
  <c r="S883" i="1" s="1"/>
  <c r="P883" i="1"/>
  <c r="Q883" i="1" s="1"/>
  <c r="V882" i="1"/>
  <c r="W882" i="1" s="1"/>
  <c r="U882" i="1"/>
  <c r="R882" i="1"/>
  <c r="S882" i="1" s="1"/>
  <c r="P882" i="1"/>
  <c r="Q882" i="1" s="1"/>
  <c r="V881" i="1"/>
  <c r="W881" i="1" s="1"/>
  <c r="U881" i="1"/>
  <c r="R881" i="1"/>
  <c r="S881" i="1" s="1"/>
  <c r="P881" i="1"/>
  <c r="Q881" i="1" s="1"/>
  <c r="V880" i="1"/>
  <c r="W880" i="1" s="1"/>
  <c r="U880" i="1"/>
  <c r="R880" i="1"/>
  <c r="S880" i="1" s="1"/>
  <c r="P880" i="1"/>
  <c r="Q880" i="1" s="1"/>
  <c r="V879" i="1"/>
  <c r="W879" i="1" s="1"/>
  <c r="U879" i="1"/>
  <c r="R879" i="1"/>
  <c r="S879" i="1" s="1"/>
  <c r="P879" i="1"/>
  <c r="Q879" i="1" s="1"/>
  <c r="V878" i="1"/>
  <c r="W878" i="1" s="1"/>
  <c r="U878" i="1"/>
  <c r="R878" i="1"/>
  <c r="S878" i="1" s="1"/>
  <c r="P878" i="1"/>
  <c r="Q878" i="1" s="1"/>
  <c r="V877" i="1"/>
  <c r="W877" i="1" s="1"/>
  <c r="U877" i="1"/>
  <c r="R877" i="1"/>
  <c r="S877" i="1" s="1"/>
  <c r="P877" i="1"/>
  <c r="Q877" i="1" s="1"/>
  <c r="V876" i="1"/>
  <c r="W876" i="1" s="1"/>
  <c r="U876" i="1"/>
  <c r="R876" i="1"/>
  <c r="S876" i="1" s="1"/>
  <c r="P876" i="1"/>
  <c r="Q876" i="1" s="1"/>
  <c r="V875" i="1"/>
  <c r="W875" i="1" s="1"/>
  <c r="U875" i="1"/>
  <c r="R875" i="1"/>
  <c r="S875" i="1" s="1"/>
  <c r="P875" i="1"/>
  <c r="Q875" i="1" s="1"/>
  <c r="V874" i="1"/>
  <c r="W874" i="1" s="1"/>
  <c r="U874" i="1"/>
  <c r="R874" i="1"/>
  <c r="S874" i="1" s="1"/>
  <c r="P874" i="1"/>
  <c r="Q874" i="1" s="1"/>
  <c r="V873" i="1"/>
  <c r="W873" i="1" s="1"/>
  <c r="U873" i="1"/>
  <c r="R873" i="1"/>
  <c r="S873" i="1" s="1"/>
  <c r="P873" i="1"/>
  <c r="Q873" i="1" s="1"/>
  <c r="V872" i="1"/>
  <c r="W872" i="1" s="1"/>
  <c r="U872" i="1"/>
  <c r="R872" i="1"/>
  <c r="S872" i="1" s="1"/>
  <c r="P872" i="1"/>
  <c r="Q872" i="1" s="1"/>
  <c r="V871" i="1"/>
  <c r="W871" i="1" s="1"/>
  <c r="U871" i="1"/>
  <c r="R871" i="1"/>
  <c r="S871" i="1" s="1"/>
  <c r="P871" i="1"/>
  <c r="Q871" i="1" s="1"/>
  <c r="V870" i="1"/>
  <c r="W870" i="1" s="1"/>
  <c r="U870" i="1"/>
  <c r="R870" i="1"/>
  <c r="S870" i="1" s="1"/>
  <c r="P870" i="1"/>
  <c r="Q870" i="1" s="1"/>
  <c r="V869" i="1"/>
  <c r="W869" i="1" s="1"/>
  <c r="U869" i="1"/>
  <c r="R869" i="1"/>
  <c r="S869" i="1" s="1"/>
  <c r="P869" i="1"/>
  <c r="Q869" i="1" s="1"/>
  <c r="V868" i="1"/>
  <c r="W868" i="1" s="1"/>
  <c r="U868" i="1"/>
  <c r="R868" i="1"/>
  <c r="S868" i="1" s="1"/>
  <c r="P868" i="1"/>
  <c r="Q868" i="1" s="1"/>
  <c r="V867" i="1"/>
  <c r="W867" i="1" s="1"/>
  <c r="U867" i="1"/>
  <c r="R867" i="1"/>
  <c r="S867" i="1" s="1"/>
  <c r="P867" i="1"/>
  <c r="Q867" i="1" s="1"/>
  <c r="V866" i="1"/>
  <c r="W866" i="1" s="1"/>
  <c r="U866" i="1"/>
  <c r="R866" i="1"/>
  <c r="S866" i="1" s="1"/>
  <c r="P866" i="1"/>
  <c r="Q866" i="1" s="1"/>
  <c r="V865" i="1"/>
  <c r="W865" i="1" s="1"/>
  <c r="U865" i="1"/>
  <c r="R865" i="1"/>
  <c r="S865" i="1" s="1"/>
  <c r="P865" i="1"/>
  <c r="Q865" i="1" s="1"/>
  <c r="V864" i="1"/>
  <c r="W864" i="1" s="1"/>
  <c r="U864" i="1"/>
  <c r="R864" i="1"/>
  <c r="S864" i="1" s="1"/>
  <c r="P864" i="1"/>
  <c r="Q864" i="1" s="1"/>
  <c r="V863" i="1"/>
  <c r="W863" i="1" s="1"/>
  <c r="U863" i="1"/>
  <c r="R863" i="1"/>
  <c r="S863" i="1" s="1"/>
  <c r="P863" i="1"/>
  <c r="Q863" i="1" s="1"/>
  <c r="V862" i="1"/>
  <c r="W862" i="1" s="1"/>
  <c r="U862" i="1"/>
  <c r="R862" i="1"/>
  <c r="S862" i="1" s="1"/>
  <c r="P862" i="1"/>
  <c r="Q862" i="1" s="1"/>
  <c r="V861" i="1"/>
  <c r="W861" i="1" s="1"/>
  <c r="U861" i="1"/>
  <c r="R861" i="1"/>
  <c r="S861" i="1" s="1"/>
  <c r="P861" i="1"/>
  <c r="Q861" i="1" s="1"/>
  <c r="V860" i="1"/>
  <c r="W860" i="1" s="1"/>
  <c r="U860" i="1"/>
  <c r="R860" i="1"/>
  <c r="S860" i="1" s="1"/>
  <c r="P860" i="1"/>
  <c r="Q860" i="1" s="1"/>
  <c r="V859" i="1"/>
  <c r="W859" i="1" s="1"/>
  <c r="U859" i="1"/>
  <c r="R859" i="1"/>
  <c r="S859" i="1" s="1"/>
  <c r="P859" i="1"/>
  <c r="Q859" i="1" s="1"/>
  <c r="V858" i="1"/>
  <c r="W858" i="1" s="1"/>
  <c r="U858" i="1"/>
  <c r="R858" i="1"/>
  <c r="S858" i="1" s="1"/>
  <c r="P858" i="1"/>
  <c r="Q858" i="1" s="1"/>
  <c r="V857" i="1"/>
  <c r="W857" i="1" s="1"/>
  <c r="U857" i="1"/>
  <c r="R857" i="1"/>
  <c r="S857" i="1" s="1"/>
  <c r="P857" i="1"/>
  <c r="Q857" i="1" s="1"/>
  <c r="V856" i="1"/>
  <c r="W856" i="1" s="1"/>
  <c r="U856" i="1"/>
  <c r="R856" i="1"/>
  <c r="S856" i="1" s="1"/>
  <c r="P856" i="1"/>
  <c r="Q856" i="1" s="1"/>
  <c r="V855" i="1"/>
  <c r="W855" i="1" s="1"/>
  <c r="U855" i="1"/>
  <c r="R855" i="1"/>
  <c r="S855" i="1" s="1"/>
  <c r="P855" i="1"/>
  <c r="Q855" i="1" s="1"/>
  <c r="V854" i="1"/>
  <c r="W854" i="1" s="1"/>
  <c r="U854" i="1"/>
  <c r="R854" i="1"/>
  <c r="S854" i="1" s="1"/>
  <c r="P854" i="1"/>
  <c r="Q854" i="1" s="1"/>
  <c r="V853" i="1"/>
  <c r="W853" i="1" s="1"/>
  <c r="U853" i="1"/>
  <c r="R853" i="1"/>
  <c r="S853" i="1" s="1"/>
  <c r="P853" i="1"/>
  <c r="Q853" i="1" s="1"/>
  <c r="V852" i="1"/>
  <c r="W852" i="1" s="1"/>
  <c r="U852" i="1"/>
  <c r="R852" i="1"/>
  <c r="S852" i="1" s="1"/>
  <c r="P852" i="1"/>
  <c r="Q852" i="1" s="1"/>
  <c r="V851" i="1"/>
  <c r="W851" i="1" s="1"/>
  <c r="U851" i="1"/>
  <c r="R851" i="1"/>
  <c r="S851" i="1" s="1"/>
  <c r="P851" i="1"/>
  <c r="Q851" i="1" s="1"/>
  <c r="V850" i="1"/>
  <c r="W850" i="1" s="1"/>
  <c r="U850" i="1"/>
  <c r="R850" i="1"/>
  <c r="S850" i="1" s="1"/>
  <c r="P850" i="1"/>
  <c r="Q850" i="1" s="1"/>
  <c r="V849" i="1"/>
  <c r="W849" i="1" s="1"/>
  <c r="U849" i="1"/>
  <c r="R849" i="1"/>
  <c r="S849" i="1" s="1"/>
  <c r="P849" i="1"/>
  <c r="Q849" i="1" s="1"/>
  <c r="V848" i="1"/>
  <c r="W848" i="1" s="1"/>
  <c r="U848" i="1"/>
  <c r="R848" i="1"/>
  <c r="S848" i="1" s="1"/>
  <c r="P848" i="1"/>
  <c r="Q848" i="1" s="1"/>
  <c r="U847" i="1"/>
  <c r="O847" i="1"/>
  <c r="N847" i="1"/>
  <c r="V846" i="1"/>
  <c r="W846" i="1" s="1"/>
  <c r="U846" i="1"/>
  <c r="R846" i="1"/>
  <c r="S846" i="1" s="1"/>
  <c r="P846" i="1"/>
  <c r="Q846" i="1" s="1"/>
  <c r="V845" i="1"/>
  <c r="W845" i="1" s="1"/>
  <c r="U845" i="1"/>
  <c r="R845" i="1"/>
  <c r="S845" i="1" s="1"/>
  <c r="P845" i="1"/>
  <c r="Q845" i="1" s="1"/>
  <c r="U844" i="1"/>
  <c r="O844" i="1"/>
  <c r="N844" i="1"/>
  <c r="V843" i="1"/>
  <c r="W843" i="1" s="1"/>
  <c r="U843" i="1"/>
  <c r="R843" i="1"/>
  <c r="S843" i="1" s="1"/>
  <c r="P843" i="1"/>
  <c r="Q843" i="1" s="1"/>
  <c r="V842" i="1"/>
  <c r="W842" i="1" s="1"/>
  <c r="U842" i="1"/>
  <c r="R842" i="1"/>
  <c r="S842" i="1" s="1"/>
  <c r="P842" i="1"/>
  <c r="Q842" i="1" s="1"/>
  <c r="V841" i="1"/>
  <c r="W841" i="1" s="1"/>
  <c r="U841" i="1"/>
  <c r="R841" i="1"/>
  <c r="S841" i="1" s="1"/>
  <c r="P841" i="1"/>
  <c r="Q841" i="1" s="1"/>
  <c r="V840" i="1"/>
  <c r="W840" i="1" s="1"/>
  <c r="U840" i="1"/>
  <c r="R840" i="1"/>
  <c r="S840" i="1" s="1"/>
  <c r="P840" i="1"/>
  <c r="Q840" i="1" s="1"/>
  <c r="V839" i="1"/>
  <c r="W839" i="1" s="1"/>
  <c r="U839" i="1"/>
  <c r="R839" i="1"/>
  <c r="S839" i="1" s="1"/>
  <c r="P839" i="1"/>
  <c r="Q839" i="1" s="1"/>
  <c r="V838" i="1"/>
  <c r="W838" i="1" s="1"/>
  <c r="U838" i="1"/>
  <c r="R838" i="1"/>
  <c r="S838" i="1" s="1"/>
  <c r="P838" i="1"/>
  <c r="Q838" i="1" s="1"/>
  <c r="V837" i="1"/>
  <c r="W837" i="1" s="1"/>
  <c r="U837" i="1"/>
  <c r="R837" i="1"/>
  <c r="S837" i="1" s="1"/>
  <c r="P837" i="1"/>
  <c r="Q837" i="1" s="1"/>
  <c r="V836" i="1"/>
  <c r="W836" i="1" s="1"/>
  <c r="U836" i="1"/>
  <c r="R836" i="1"/>
  <c r="S836" i="1" s="1"/>
  <c r="P836" i="1"/>
  <c r="Q836" i="1" s="1"/>
  <c r="V835" i="1"/>
  <c r="W835" i="1" s="1"/>
  <c r="U835" i="1"/>
  <c r="R835" i="1"/>
  <c r="S835" i="1" s="1"/>
  <c r="P835" i="1"/>
  <c r="Q835" i="1" s="1"/>
  <c r="V834" i="1"/>
  <c r="W834" i="1" s="1"/>
  <c r="U834" i="1"/>
  <c r="R834" i="1"/>
  <c r="S834" i="1" s="1"/>
  <c r="P834" i="1"/>
  <c r="Q834" i="1" s="1"/>
  <c r="V833" i="1"/>
  <c r="W833" i="1" s="1"/>
  <c r="U833" i="1"/>
  <c r="R833" i="1"/>
  <c r="S833" i="1" s="1"/>
  <c r="P833" i="1"/>
  <c r="Q833" i="1" s="1"/>
  <c r="V832" i="1"/>
  <c r="W832" i="1" s="1"/>
  <c r="U832" i="1"/>
  <c r="R832" i="1"/>
  <c r="S832" i="1" s="1"/>
  <c r="P832" i="1"/>
  <c r="Q832" i="1" s="1"/>
  <c r="V831" i="1"/>
  <c r="W831" i="1" s="1"/>
  <c r="U831" i="1"/>
  <c r="R831" i="1"/>
  <c r="S831" i="1" s="1"/>
  <c r="P831" i="1"/>
  <c r="Q831" i="1" s="1"/>
  <c r="V830" i="1"/>
  <c r="W830" i="1" s="1"/>
  <c r="U830" i="1"/>
  <c r="R830" i="1"/>
  <c r="S830" i="1" s="1"/>
  <c r="P830" i="1"/>
  <c r="Q830" i="1" s="1"/>
  <c r="V829" i="1"/>
  <c r="W829" i="1" s="1"/>
  <c r="U829" i="1"/>
  <c r="R829" i="1"/>
  <c r="S829" i="1" s="1"/>
  <c r="P829" i="1"/>
  <c r="Q829" i="1" s="1"/>
  <c r="V828" i="1"/>
  <c r="W828" i="1" s="1"/>
  <c r="U828" i="1"/>
  <c r="R828" i="1"/>
  <c r="S828" i="1" s="1"/>
  <c r="P828" i="1"/>
  <c r="Q828" i="1" s="1"/>
  <c r="V827" i="1"/>
  <c r="W827" i="1" s="1"/>
  <c r="U827" i="1"/>
  <c r="R827" i="1"/>
  <c r="S827" i="1" s="1"/>
  <c r="Q827" i="1"/>
  <c r="V826" i="1"/>
  <c r="W826" i="1" s="1"/>
  <c r="U826" i="1"/>
  <c r="R826" i="1"/>
  <c r="S826" i="1" s="1"/>
  <c r="P826" i="1"/>
  <c r="Q826" i="1" s="1"/>
  <c r="V825" i="1"/>
  <c r="W825" i="1" s="1"/>
  <c r="U825" i="1"/>
  <c r="R825" i="1"/>
  <c r="S825" i="1" s="1"/>
  <c r="P825" i="1"/>
  <c r="Q825" i="1" s="1"/>
  <c r="V824" i="1"/>
  <c r="W824" i="1" s="1"/>
  <c r="U824" i="1"/>
  <c r="R824" i="1"/>
  <c r="S824" i="1" s="1"/>
  <c r="P824" i="1"/>
  <c r="Q824" i="1" s="1"/>
  <c r="V823" i="1"/>
  <c r="W823" i="1" s="1"/>
  <c r="U823" i="1"/>
  <c r="R823" i="1"/>
  <c r="S823" i="1" s="1"/>
  <c r="P823" i="1"/>
  <c r="Q823" i="1" s="1"/>
  <c r="V822" i="1"/>
  <c r="W822" i="1" s="1"/>
  <c r="U822" i="1"/>
  <c r="R822" i="1"/>
  <c r="S822" i="1" s="1"/>
  <c r="P822" i="1"/>
  <c r="Q822" i="1" s="1"/>
  <c r="V821" i="1"/>
  <c r="W821" i="1" s="1"/>
  <c r="U821" i="1"/>
  <c r="R821" i="1"/>
  <c r="S821" i="1" s="1"/>
  <c r="P821" i="1"/>
  <c r="Q821" i="1" s="1"/>
  <c r="V820" i="1"/>
  <c r="W820" i="1" s="1"/>
  <c r="U820" i="1"/>
  <c r="R820" i="1"/>
  <c r="S820" i="1" s="1"/>
  <c r="P820" i="1"/>
  <c r="Q820" i="1" s="1"/>
  <c r="V819" i="1"/>
  <c r="W819" i="1" s="1"/>
  <c r="U819" i="1"/>
  <c r="R819" i="1"/>
  <c r="S819" i="1" s="1"/>
  <c r="P819" i="1"/>
  <c r="Q819" i="1" s="1"/>
  <c r="V818" i="1"/>
  <c r="W818" i="1" s="1"/>
  <c r="U818" i="1"/>
  <c r="R818" i="1"/>
  <c r="S818" i="1" s="1"/>
  <c r="P818" i="1"/>
  <c r="Q818" i="1" s="1"/>
  <c r="V817" i="1"/>
  <c r="W817" i="1" s="1"/>
  <c r="U817" i="1"/>
  <c r="R817" i="1"/>
  <c r="S817" i="1" s="1"/>
  <c r="P817" i="1"/>
  <c r="Q817" i="1" s="1"/>
  <c r="V816" i="1"/>
  <c r="W816" i="1" s="1"/>
  <c r="U816" i="1"/>
  <c r="R816" i="1"/>
  <c r="S816" i="1" s="1"/>
  <c r="P816" i="1"/>
  <c r="Q816" i="1" s="1"/>
  <c r="V815" i="1"/>
  <c r="W815" i="1" s="1"/>
  <c r="U815" i="1"/>
  <c r="R815" i="1"/>
  <c r="S815" i="1" s="1"/>
  <c r="P815" i="1"/>
  <c r="Q815" i="1" s="1"/>
  <c r="V814" i="1"/>
  <c r="W814" i="1" s="1"/>
  <c r="U814" i="1"/>
  <c r="R814" i="1"/>
  <c r="S814" i="1" s="1"/>
  <c r="P814" i="1"/>
  <c r="Q814" i="1" s="1"/>
  <c r="V813" i="1"/>
  <c r="W813" i="1" s="1"/>
  <c r="U813" i="1"/>
  <c r="R813" i="1"/>
  <c r="S813" i="1" s="1"/>
  <c r="P813" i="1"/>
  <c r="Q813" i="1" s="1"/>
  <c r="V812" i="1"/>
  <c r="W812" i="1" s="1"/>
  <c r="U812" i="1"/>
  <c r="R812" i="1"/>
  <c r="S812" i="1" s="1"/>
  <c r="P812" i="1"/>
  <c r="Q812" i="1" s="1"/>
  <c r="V811" i="1"/>
  <c r="W811" i="1" s="1"/>
  <c r="U811" i="1"/>
  <c r="R811" i="1"/>
  <c r="S811" i="1" s="1"/>
  <c r="P811" i="1"/>
  <c r="Q811" i="1" s="1"/>
  <c r="V810" i="1"/>
  <c r="W810" i="1" s="1"/>
  <c r="U810" i="1"/>
  <c r="R810" i="1"/>
  <c r="S810" i="1" s="1"/>
  <c r="P810" i="1"/>
  <c r="Q810" i="1" s="1"/>
  <c r="V809" i="1"/>
  <c r="W809" i="1" s="1"/>
  <c r="U809" i="1"/>
  <c r="R809" i="1"/>
  <c r="S809" i="1" s="1"/>
  <c r="P809" i="1"/>
  <c r="Q809" i="1" s="1"/>
  <c r="V808" i="1"/>
  <c r="W808" i="1" s="1"/>
  <c r="U808" i="1"/>
  <c r="R808" i="1"/>
  <c r="S808" i="1" s="1"/>
  <c r="P808" i="1"/>
  <c r="Q808" i="1" s="1"/>
  <c r="V807" i="1"/>
  <c r="W807" i="1" s="1"/>
  <c r="U807" i="1"/>
  <c r="R807" i="1"/>
  <c r="S807" i="1" s="1"/>
  <c r="P807" i="1"/>
  <c r="Q807" i="1" s="1"/>
  <c r="V806" i="1"/>
  <c r="W806" i="1" s="1"/>
  <c r="U806" i="1"/>
  <c r="R806" i="1"/>
  <c r="S806" i="1" s="1"/>
  <c r="P806" i="1"/>
  <c r="Q806" i="1" s="1"/>
  <c r="V805" i="1"/>
  <c r="W805" i="1" s="1"/>
  <c r="U805" i="1"/>
  <c r="R805" i="1"/>
  <c r="S805" i="1" s="1"/>
  <c r="P805" i="1"/>
  <c r="Q805" i="1" s="1"/>
  <c r="V804" i="1"/>
  <c r="W804" i="1" s="1"/>
  <c r="U804" i="1"/>
  <c r="R804" i="1"/>
  <c r="S804" i="1" s="1"/>
  <c r="P804" i="1"/>
  <c r="Q804" i="1" s="1"/>
  <c r="V803" i="1"/>
  <c r="W803" i="1" s="1"/>
  <c r="U803" i="1"/>
  <c r="R803" i="1"/>
  <c r="S803" i="1" s="1"/>
  <c r="P803" i="1"/>
  <c r="Q803" i="1" s="1"/>
  <c r="V802" i="1"/>
  <c r="W802" i="1" s="1"/>
  <c r="U802" i="1"/>
  <c r="R802" i="1"/>
  <c r="S802" i="1" s="1"/>
  <c r="P802" i="1"/>
  <c r="Q802" i="1" s="1"/>
  <c r="V801" i="1"/>
  <c r="W801" i="1" s="1"/>
  <c r="U801" i="1"/>
  <c r="R801" i="1"/>
  <c r="S801" i="1" s="1"/>
  <c r="Q801" i="1"/>
  <c r="V800" i="1"/>
  <c r="W800" i="1" s="1"/>
  <c r="U800" i="1"/>
  <c r="R800" i="1"/>
  <c r="S800" i="1" s="1"/>
  <c r="P800" i="1"/>
  <c r="Q800" i="1" s="1"/>
  <c r="V799" i="1"/>
  <c r="W799" i="1" s="1"/>
  <c r="U799" i="1"/>
  <c r="R799" i="1"/>
  <c r="S799" i="1" s="1"/>
  <c r="P799" i="1"/>
  <c r="Q799" i="1" s="1"/>
  <c r="V798" i="1"/>
  <c r="W798" i="1" s="1"/>
  <c r="U798" i="1"/>
  <c r="R798" i="1"/>
  <c r="S798" i="1" s="1"/>
  <c r="P798" i="1"/>
  <c r="Q798" i="1" s="1"/>
  <c r="V797" i="1"/>
  <c r="W797" i="1" s="1"/>
  <c r="U797" i="1"/>
  <c r="R797" i="1"/>
  <c r="S797" i="1" s="1"/>
  <c r="P797" i="1"/>
  <c r="Q797" i="1" s="1"/>
  <c r="V796" i="1"/>
  <c r="W796" i="1" s="1"/>
  <c r="U796" i="1"/>
  <c r="R796" i="1"/>
  <c r="S796" i="1" s="1"/>
  <c r="P796" i="1"/>
  <c r="Q796" i="1" s="1"/>
  <c r="V795" i="1"/>
  <c r="W795" i="1" s="1"/>
  <c r="U795" i="1"/>
  <c r="R795" i="1"/>
  <c r="S795" i="1" s="1"/>
  <c r="P795" i="1"/>
  <c r="Q795" i="1" s="1"/>
  <c r="V794" i="1"/>
  <c r="W794" i="1" s="1"/>
  <c r="U794" i="1"/>
  <c r="R794" i="1"/>
  <c r="S794" i="1" s="1"/>
  <c r="P794" i="1"/>
  <c r="Q794" i="1" s="1"/>
  <c r="V793" i="1"/>
  <c r="W793" i="1" s="1"/>
  <c r="U793" i="1"/>
  <c r="R793" i="1"/>
  <c r="S793" i="1" s="1"/>
  <c r="P793" i="1"/>
  <c r="Q793" i="1" s="1"/>
  <c r="V792" i="1"/>
  <c r="W792" i="1" s="1"/>
  <c r="U792" i="1"/>
  <c r="R792" i="1"/>
  <c r="S792" i="1" s="1"/>
  <c r="P792" i="1"/>
  <c r="Q792" i="1" s="1"/>
  <c r="U791" i="1"/>
  <c r="O791" i="1"/>
  <c r="N791" i="1"/>
  <c r="V790" i="1"/>
  <c r="W790" i="1" s="1"/>
  <c r="U790" i="1"/>
  <c r="R790" i="1"/>
  <c r="S790" i="1" s="1"/>
  <c r="P790" i="1"/>
  <c r="Q790" i="1" s="1"/>
  <c r="V789" i="1"/>
  <c r="W789" i="1" s="1"/>
  <c r="U789" i="1"/>
  <c r="R789" i="1"/>
  <c r="S789" i="1" s="1"/>
  <c r="P789" i="1"/>
  <c r="Q789" i="1" s="1"/>
  <c r="V788" i="1"/>
  <c r="W788" i="1" s="1"/>
  <c r="U788" i="1"/>
  <c r="R788" i="1"/>
  <c r="S788" i="1" s="1"/>
  <c r="P788" i="1"/>
  <c r="Q788" i="1" s="1"/>
  <c r="V787" i="1"/>
  <c r="W787" i="1" s="1"/>
  <c r="U787" i="1"/>
  <c r="R787" i="1"/>
  <c r="S787" i="1" s="1"/>
  <c r="P787" i="1"/>
  <c r="Q787" i="1" s="1"/>
  <c r="V786" i="1"/>
  <c r="W786" i="1" s="1"/>
  <c r="U786" i="1"/>
  <c r="R786" i="1"/>
  <c r="S786" i="1" s="1"/>
  <c r="P786" i="1"/>
  <c r="Q786" i="1" s="1"/>
  <c r="V785" i="1"/>
  <c r="W785" i="1" s="1"/>
  <c r="U785" i="1"/>
  <c r="R785" i="1"/>
  <c r="S785" i="1" s="1"/>
  <c r="P785" i="1"/>
  <c r="Q785" i="1" s="1"/>
  <c r="V784" i="1"/>
  <c r="W784" i="1" s="1"/>
  <c r="U784" i="1"/>
  <c r="R784" i="1"/>
  <c r="S784" i="1" s="1"/>
  <c r="P784" i="1"/>
  <c r="Q784" i="1" s="1"/>
  <c r="V783" i="1"/>
  <c r="W783" i="1" s="1"/>
  <c r="U783" i="1"/>
  <c r="R783" i="1"/>
  <c r="S783" i="1" s="1"/>
  <c r="P783" i="1"/>
  <c r="Q783" i="1" s="1"/>
  <c r="V782" i="1"/>
  <c r="W782" i="1" s="1"/>
  <c r="U782" i="1"/>
  <c r="R782" i="1"/>
  <c r="S782" i="1" s="1"/>
  <c r="P782" i="1"/>
  <c r="Q782" i="1" s="1"/>
  <c r="V781" i="1"/>
  <c r="W781" i="1" s="1"/>
  <c r="U781" i="1"/>
  <c r="R781" i="1"/>
  <c r="S781" i="1" s="1"/>
  <c r="P781" i="1"/>
  <c r="Q781" i="1" s="1"/>
  <c r="V780" i="1"/>
  <c r="W780" i="1" s="1"/>
  <c r="U780" i="1"/>
  <c r="R780" i="1"/>
  <c r="S780" i="1" s="1"/>
  <c r="P780" i="1"/>
  <c r="Q780" i="1" s="1"/>
  <c r="V779" i="1"/>
  <c r="W779" i="1" s="1"/>
  <c r="U779" i="1"/>
  <c r="R779" i="1"/>
  <c r="S779" i="1" s="1"/>
  <c r="P779" i="1"/>
  <c r="Q779" i="1" s="1"/>
  <c r="V778" i="1"/>
  <c r="W778" i="1" s="1"/>
  <c r="U778" i="1"/>
  <c r="R778" i="1"/>
  <c r="S778" i="1" s="1"/>
  <c r="P778" i="1"/>
  <c r="Q778" i="1" s="1"/>
  <c r="U777" i="1"/>
  <c r="O777" i="1"/>
  <c r="P777" i="1" s="1"/>
  <c r="Q777" i="1" s="1"/>
  <c r="N777" i="1"/>
  <c r="V776" i="1"/>
  <c r="W776" i="1" s="1"/>
  <c r="U776" i="1"/>
  <c r="R776" i="1"/>
  <c r="S776" i="1" s="1"/>
  <c r="P776" i="1"/>
  <c r="Q776" i="1" s="1"/>
  <c r="V775" i="1"/>
  <c r="W775" i="1" s="1"/>
  <c r="U775" i="1"/>
  <c r="R775" i="1"/>
  <c r="S775" i="1" s="1"/>
  <c r="P775" i="1"/>
  <c r="Q775" i="1" s="1"/>
  <c r="V774" i="1"/>
  <c r="W774" i="1" s="1"/>
  <c r="U774" i="1"/>
  <c r="R774" i="1"/>
  <c r="S774" i="1" s="1"/>
  <c r="P774" i="1"/>
  <c r="Q774" i="1" s="1"/>
  <c r="V773" i="1"/>
  <c r="W773" i="1" s="1"/>
  <c r="U773" i="1"/>
  <c r="R773" i="1"/>
  <c r="S773" i="1" s="1"/>
  <c r="Q773" i="1"/>
  <c r="V772" i="1"/>
  <c r="W772" i="1" s="1"/>
  <c r="U772" i="1"/>
  <c r="R772" i="1"/>
  <c r="S772" i="1" s="1"/>
  <c r="P772" i="1"/>
  <c r="Q772" i="1" s="1"/>
  <c r="V771" i="1"/>
  <c r="W771" i="1" s="1"/>
  <c r="U771" i="1"/>
  <c r="R771" i="1"/>
  <c r="S771" i="1" s="1"/>
  <c r="P771" i="1"/>
  <c r="Q771" i="1" s="1"/>
  <c r="V770" i="1"/>
  <c r="W770" i="1" s="1"/>
  <c r="U770" i="1"/>
  <c r="R770" i="1"/>
  <c r="S770" i="1" s="1"/>
  <c r="P770" i="1"/>
  <c r="Q770" i="1" s="1"/>
  <c r="V769" i="1"/>
  <c r="W769" i="1" s="1"/>
  <c r="U769" i="1"/>
  <c r="R769" i="1"/>
  <c r="S769" i="1" s="1"/>
  <c r="P769" i="1"/>
  <c r="Q769" i="1" s="1"/>
  <c r="V768" i="1"/>
  <c r="W768" i="1" s="1"/>
  <c r="U768" i="1"/>
  <c r="R768" i="1"/>
  <c r="S768" i="1" s="1"/>
  <c r="P768" i="1"/>
  <c r="Q768" i="1" s="1"/>
  <c r="V767" i="1"/>
  <c r="W767" i="1" s="1"/>
  <c r="U767" i="1"/>
  <c r="R767" i="1"/>
  <c r="S767" i="1" s="1"/>
  <c r="P767" i="1"/>
  <c r="Q767" i="1" s="1"/>
  <c r="U766" i="1"/>
  <c r="O766" i="1"/>
  <c r="P766" i="1" s="1"/>
  <c r="Q766" i="1" s="1"/>
  <c r="N766" i="1"/>
  <c r="V765" i="1"/>
  <c r="W765" i="1" s="1"/>
  <c r="U765" i="1"/>
  <c r="R765" i="1"/>
  <c r="S765" i="1" s="1"/>
  <c r="P765" i="1"/>
  <c r="Q765" i="1" s="1"/>
  <c r="V764" i="1"/>
  <c r="W764" i="1" s="1"/>
  <c r="U764" i="1"/>
  <c r="R764" i="1"/>
  <c r="S764" i="1" s="1"/>
  <c r="P764" i="1"/>
  <c r="Q764" i="1" s="1"/>
  <c r="V763" i="1"/>
  <c r="W763" i="1" s="1"/>
  <c r="U763" i="1"/>
  <c r="R763" i="1"/>
  <c r="S763" i="1" s="1"/>
  <c r="P763" i="1"/>
  <c r="Q763" i="1" s="1"/>
  <c r="V762" i="1"/>
  <c r="W762" i="1" s="1"/>
  <c r="U762" i="1"/>
  <c r="R762" i="1"/>
  <c r="S762" i="1" s="1"/>
  <c r="P762" i="1"/>
  <c r="Q762" i="1" s="1"/>
  <c r="V761" i="1"/>
  <c r="W761" i="1" s="1"/>
  <c r="U761" i="1"/>
  <c r="R761" i="1"/>
  <c r="S761" i="1" s="1"/>
  <c r="P761" i="1"/>
  <c r="Q761" i="1" s="1"/>
  <c r="V760" i="1"/>
  <c r="W760" i="1" s="1"/>
  <c r="U760" i="1"/>
  <c r="R760" i="1"/>
  <c r="S760" i="1" s="1"/>
  <c r="P760" i="1"/>
  <c r="Q760" i="1" s="1"/>
  <c r="V759" i="1"/>
  <c r="W759" i="1" s="1"/>
  <c r="U759" i="1"/>
  <c r="R759" i="1"/>
  <c r="S759" i="1" s="1"/>
  <c r="P759" i="1"/>
  <c r="Q759" i="1" s="1"/>
  <c r="V758" i="1"/>
  <c r="W758" i="1" s="1"/>
  <c r="U758" i="1"/>
  <c r="R758" i="1"/>
  <c r="S758" i="1" s="1"/>
  <c r="P758" i="1"/>
  <c r="Q758" i="1" s="1"/>
  <c r="V757" i="1"/>
  <c r="W757" i="1" s="1"/>
  <c r="U757" i="1"/>
  <c r="R757" i="1"/>
  <c r="S757" i="1" s="1"/>
  <c r="P757" i="1"/>
  <c r="Q757" i="1" s="1"/>
  <c r="V756" i="1"/>
  <c r="W756" i="1" s="1"/>
  <c r="U756" i="1"/>
  <c r="R756" i="1"/>
  <c r="S756" i="1" s="1"/>
  <c r="P756" i="1"/>
  <c r="Q756" i="1" s="1"/>
  <c r="V755" i="1"/>
  <c r="W755" i="1" s="1"/>
  <c r="U755" i="1"/>
  <c r="R755" i="1"/>
  <c r="S755" i="1" s="1"/>
  <c r="P755" i="1"/>
  <c r="Q755" i="1" s="1"/>
  <c r="V754" i="1"/>
  <c r="W754" i="1" s="1"/>
  <c r="U754" i="1"/>
  <c r="R754" i="1"/>
  <c r="S754" i="1" s="1"/>
  <c r="P754" i="1"/>
  <c r="Q754" i="1" s="1"/>
  <c r="V753" i="1"/>
  <c r="W753" i="1" s="1"/>
  <c r="U753" i="1"/>
  <c r="R753" i="1"/>
  <c r="S753" i="1" s="1"/>
  <c r="P753" i="1"/>
  <c r="Q753" i="1" s="1"/>
  <c r="V752" i="1"/>
  <c r="W752" i="1" s="1"/>
  <c r="U752" i="1"/>
  <c r="R752" i="1"/>
  <c r="S752" i="1" s="1"/>
  <c r="P752" i="1"/>
  <c r="Q752" i="1" s="1"/>
  <c r="V751" i="1"/>
  <c r="W751" i="1" s="1"/>
  <c r="U751" i="1"/>
  <c r="R751" i="1"/>
  <c r="S751" i="1" s="1"/>
  <c r="P751" i="1"/>
  <c r="Q751" i="1" s="1"/>
  <c r="V750" i="1"/>
  <c r="W750" i="1" s="1"/>
  <c r="U750" i="1"/>
  <c r="R750" i="1"/>
  <c r="S750" i="1" s="1"/>
  <c r="P750" i="1"/>
  <c r="Q750" i="1" s="1"/>
  <c r="V749" i="1"/>
  <c r="W749" i="1" s="1"/>
  <c r="U749" i="1"/>
  <c r="R749" i="1"/>
  <c r="S749" i="1" s="1"/>
  <c r="P749" i="1"/>
  <c r="Q749" i="1" s="1"/>
  <c r="V748" i="1"/>
  <c r="W748" i="1" s="1"/>
  <c r="U748" i="1"/>
  <c r="R748" i="1"/>
  <c r="S748" i="1" s="1"/>
  <c r="P748" i="1"/>
  <c r="Q748" i="1" s="1"/>
  <c r="V747" i="1"/>
  <c r="W747" i="1" s="1"/>
  <c r="U747" i="1"/>
  <c r="R747" i="1"/>
  <c r="S747" i="1" s="1"/>
  <c r="P747" i="1"/>
  <c r="Q747" i="1" s="1"/>
  <c r="V746" i="1"/>
  <c r="W746" i="1" s="1"/>
  <c r="U746" i="1"/>
  <c r="R746" i="1"/>
  <c r="S746" i="1" s="1"/>
  <c r="P746" i="1"/>
  <c r="Q746" i="1" s="1"/>
  <c r="V745" i="1"/>
  <c r="W745" i="1" s="1"/>
  <c r="U745" i="1"/>
  <c r="R745" i="1"/>
  <c r="S745" i="1" s="1"/>
  <c r="P745" i="1"/>
  <c r="Q745" i="1" s="1"/>
  <c r="V744" i="1"/>
  <c r="W744" i="1" s="1"/>
  <c r="U744" i="1"/>
  <c r="R744" i="1"/>
  <c r="S744" i="1" s="1"/>
  <c r="P744" i="1"/>
  <c r="Q744" i="1" s="1"/>
  <c r="V743" i="1"/>
  <c r="W743" i="1" s="1"/>
  <c r="U743" i="1"/>
  <c r="R743" i="1"/>
  <c r="S743" i="1" s="1"/>
  <c r="P743" i="1"/>
  <c r="Q743" i="1" s="1"/>
  <c r="V742" i="1"/>
  <c r="W742" i="1" s="1"/>
  <c r="U742" i="1"/>
  <c r="R742" i="1"/>
  <c r="S742" i="1" s="1"/>
  <c r="P742" i="1"/>
  <c r="Q742" i="1" s="1"/>
  <c r="V741" i="1"/>
  <c r="W741" i="1" s="1"/>
  <c r="U741" i="1"/>
  <c r="R741" i="1"/>
  <c r="S741" i="1" s="1"/>
  <c r="P741" i="1"/>
  <c r="Q741" i="1" s="1"/>
  <c r="V740" i="1"/>
  <c r="W740" i="1" s="1"/>
  <c r="U740" i="1"/>
  <c r="R740" i="1"/>
  <c r="S740" i="1" s="1"/>
  <c r="P740" i="1"/>
  <c r="Q740" i="1" s="1"/>
  <c r="V739" i="1"/>
  <c r="W739" i="1" s="1"/>
  <c r="U739" i="1"/>
  <c r="R739" i="1"/>
  <c r="S739" i="1" s="1"/>
  <c r="P739" i="1"/>
  <c r="Q739" i="1" s="1"/>
  <c r="V738" i="1"/>
  <c r="W738" i="1" s="1"/>
  <c r="U738" i="1"/>
  <c r="R738" i="1"/>
  <c r="S738" i="1" s="1"/>
  <c r="P738" i="1"/>
  <c r="Q738" i="1" s="1"/>
  <c r="V737" i="1"/>
  <c r="W737" i="1" s="1"/>
  <c r="U737" i="1"/>
  <c r="R737" i="1"/>
  <c r="S737" i="1" s="1"/>
  <c r="P737" i="1"/>
  <c r="Q737" i="1" s="1"/>
  <c r="V736" i="1"/>
  <c r="W736" i="1" s="1"/>
  <c r="U736" i="1"/>
  <c r="R736" i="1"/>
  <c r="S736" i="1" s="1"/>
  <c r="P736" i="1"/>
  <c r="Q736" i="1" s="1"/>
  <c r="U735" i="1"/>
  <c r="O735" i="1"/>
  <c r="R735" i="1" s="1"/>
  <c r="S735" i="1" s="1"/>
  <c r="N735" i="1"/>
  <c r="V734" i="1"/>
  <c r="W734" i="1" s="1"/>
  <c r="U734" i="1"/>
  <c r="R734" i="1"/>
  <c r="S734" i="1" s="1"/>
  <c r="P734" i="1"/>
  <c r="Q734" i="1" s="1"/>
  <c r="V733" i="1"/>
  <c r="W733" i="1" s="1"/>
  <c r="U733" i="1"/>
  <c r="R733" i="1"/>
  <c r="S733" i="1" s="1"/>
  <c r="P733" i="1"/>
  <c r="Q733" i="1" s="1"/>
  <c r="V732" i="1"/>
  <c r="W732" i="1" s="1"/>
  <c r="U732" i="1"/>
  <c r="R732" i="1"/>
  <c r="S732" i="1" s="1"/>
  <c r="P732" i="1"/>
  <c r="Q732" i="1" s="1"/>
  <c r="V731" i="1"/>
  <c r="W731" i="1" s="1"/>
  <c r="U731" i="1"/>
  <c r="R731" i="1"/>
  <c r="S731" i="1" s="1"/>
  <c r="P731" i="1"/>
  <c r="Q731" i="1" s="1"/>
  <c r="V730" i="1"/>
  <c r="W730" i="1" s="1"/>
  <c r="U730" i="1"/>
  <c r="R730" i="1"/>
  <c r="S730" i="1" s="1"/>
  <c r="P730" i="1"/>
  <c r="Q730" i="1" s="1"/>
  <c r="V729" i="1"/>
  <c r="W729" i="1" s="1"/>
  <c r="U729" i="1"/>
  <c r="R729" i="1"/>
  <c r="S729" i="1" s="1"/>
  <c r="P729" i="1"/>
  <c r="Q729" i="1" s="1"/>
  <c r="V728" i="1"/>
  <c r="W728" i="1" s="1"/>
  <c r="U728" i="1"/>
  <c r="R728" i="1"/>
  <c r="S728" i="1" s="1"/>
  <c r="P728" i="1"/>
  <c r="Q728" i="1" s="1"/>
  <c r="V727" i="1"/>
  <c r="W727" i="1" s="1"/>
  <c r="U727" i="1"/>
  <c r="R727" i="1"/>
  <c r="S727" i="1" s="1"/>
  <c r="P727" i="1"/>
  <c r="Q727" i="1" s="1"/>
  <c r="V726" i="1"/>
  <c r="W726" i="1" s="1"/>
  <c r="U726" i="1"/>
  <c r="R726" i="1"/>
  <c r="S726" i="1" s="1"/>
  <c r="P726" i="1"/>
  <c r="Q726" i="1" s="1"/>
  <c r="V725" i="1"/>
  <c r="W725" i="1" s="1"/>
  <c r="U725" i="1"/>
  <c r="R725" i="1"/>
  <c r="S725" i="1" s="1"/>
  <c r="P725" i="1"/>
  <c r="Q725" i="1" s="1"/>
  <c r="V724" i="1"/>
  <c r="W724" i="1" s="1"/>
  <c r="U724" i="1"/>
  <c r="R724" i="1"/>
  <c r="S724" i="1" s="1"/>
  <c r="P724" i="1"/>
  <c r="Q724" i="1" s="1"/>
  <c r="V723" i="1"/>
  <c r="W723" i="1" s="1"/>
  <c r="U723" i="1"/>
  <c r="R723" i="1"/>
  <c r="S723" i="1" s="1"/>
  <c r="P723" i="1"/>
  <c r="Q723" i="1" s="1"/>
  <c r="V722" i="1"/>
  <c r="W722" i="1" s="1"/>
  <c r="U722" i="1"/>
  <c r="R722" i="1"/>
  <c r="S722" i="1" s="1"/>
  <c r="P722" i="1"/>
  <c r="Q722" i="1" s="1"/>
  <c r="V721" i="1"/>
  <c r="W721" i="1" s="1"/>
  <c r="U721" i="1"/>
  <c r="R721" i="1"/>
  <c r="S721" i="1" s="1"/>
  <c r="P721" i="1"/>
  <c r="Q721" i="1" s="1"/>
  <c r="V720" i="1"/>
  <c r="W720" i="1" s="1"/>
  <c r="U720" i="1"/>
  <c r="R720" i="1"/>
  <c r="S720" i="1" s="1"/>
  <c r="P720" i="1"/>
  <c r="Q720" i="1" s="1"/>
  <c r="V719" i="1"/>
  <c r="W719" i="1" s="1"/>
  <c r="U719" i="1"/>
  <c r="R719" i="1"/>
  <c r="S719" i="1" s="1"/>
  <c r="P719" i="1"/>
  <c r="Q719" i="1" s="1"/>
  <c r="V718" i="1"/>
  <c r="W718" i="1" s="1"/>
  <c r="U718" i="1"/>
  <c r="R718" i="1"/>
  <c r="S718" i="1" s="1"/>
  <c r="P718" i="1"/>
  <c r="Q718" i="1" s="1"/>
  <c r="V717" i="1"/>
  <c r="W717" i="1" s="1"/>
  <c r="U717" i="1"/>
  <c r="R717" i="1"/>
  <c r="S717" i="1" s="1"/>
  <c r="P717" i="1"/>
  <c r="Q717" i="1" s="1"/>
  <c r="V716" i="1"/>
  <c r="W716" i="1" s="1"/>
  <c r="U716" i="1"/>
  <c r="R716" i="1"/>
  <c r="S716" i="1" s="1"/>
  <c r="P716" i="1"/>
  <c r="Q716" i="1" s="1"/>
  <c r="V715" i="1"/>
  <c r="W715" i="1" s="1"/>
  <c r="U715" i="1"/>
  <c r="R715" i="1"/>
  <c r="S715" i="1" s="1"/>
  <c r="P715" i="1"/>
  <c r="Q715" i="1" s="1"/>
  <c r="V714" i="1"/>
  <c r="W714" i="1" s="1"/>
  <c r="U714" i="1"/>
  <c r="R714" i="1"/>
  <c r="S714" i="1" s="1"/>
  <c r="P714" i="1"/>
  <c r="Q714" i="1" s="1"/>
  <c r="V713" i="1"/>
  <c r="W713" i="1" s="1"/>
  <c r="U713" i="1"/>
  <c r="R713" i="1"/>
  <c r="S713" i="1" s="1"/>
  <c r="P713" i="1"/>
  <c r="Q713" i="1" s="1"/>
  <c r="V712" i="1"/>
  <c r="W712" i="1" s="1"/>
  <c r="U712" i="1"/>
  <c r="R712" i="1"/>
  <c r="S712" i="1" s="1"/>
  <c r="P712" i="1"/>
  <c r="Q712" i="1" s="1"/>
  <c r="V711" i="1"/>
  <c r="W711" i="1" s="1"/>
  <c r="U711" i="1"/>
  <c r="R711" i="1"/>
  <c r="S711" i="1" s="1"/>
  <c r="P711" i="1"/>
  <c r="Q711" i="1" s="1"/>
  <c r="V710" i="1"/>
  <c r="W710" i="1" s="1"/>
  <c r="U710" i="1"/>
  <c r="R710" i="1"/>
  <c r="S710" i="1" s="1"/>
  <c r="P710" i="1"/>
  <c r="Q710" i="1" s="1"/>
  <c r="V709" i="1"/>
  <c r="W709" i="1" s="1"/>
  <c r="U709" i="1"/>
  <c r="R709" i="1"/>
  <c r="S709" i="1" s="1"/>
  <c r="P709" i="1"/>
  <c r="Q709" i="1" s="1"/>
  <c r="V708" i="1"/>
  <c r="W708" i="1" s="1"/>
  <c r="U708" i="1"/>
  <c r="R708" i="1"/>
  <c r="S708" i="1" s="1"/>
  <c r="P708" i="1"/>
  <c r="Q708" i="1" s="1"/>
  <c r="V707" i="1"/>
  <c r="W707" i="1" s="1"/>
  <c r="U707" i="1"/>
  <c r="R707" i="1"/>
  <c r="S707" i="1" s="1"/>
  <c r="P707" i="1"/>
  <c r="Q707" i="1" s="1"/>
  <c r="V706" i="1"/>
  <c r="W706" i="1" s="1"/>
  <c r="U706" i="1"/>
  <c r="R706" i="1"/>
  <c r="S706" i="1" s="1"/>
  <c r="P706" i="1"/>
  <c r="Q706" i="1" s="1"/>
  <c r="V705" i="1"/>
  <c r="W705" i="1" s="1"/>
  <c r="U705" i="1"/>
  <c r="R705" i="1"/>
  <c r="S705" i="1" s="1"/>
  <c r="P705" i="1"/>
  <c r="Q705" i="1" s="1"/>
  <c r="V704" i="1"/>
  <c r="W704" i="1" s="1"/>
  <c r="U704" i="1"/>
  <c r="R704" i="1"/>
  <c r="S704" i="1" s="1"/>
  <c r="P704" i="1"/>
  <c r="Q704" i="1" s="1"/>
  <c r="V703" i="1"/>
  <c r="W703" i="1" s="1"/>
  <c r="U703" i="1"/>
  <c r="R703" i="1"/>
  <c r="S703" i="1" s="1"/>
  <c r="P703" i="1"/>
  <c r="Q703" i="1" s="1"/>
  <c r="V702" i="1"/>
  <c r="W702" i="1" s="1"/>
  <c r="U702" i="1"/>
  <c r="R702" i="1"/>
  <c r="S702" i="1" s="1"/>
  <c r="P702" i="1"/>
  <c r="Q702" i="1" s="1"/>
  <c r="V701" i="1"/>
  <c r="W701" i="1" s="1"/>
  <c r="U701" i="1"/>
  <c r="R701" i="1"/>
  <c r="S701" i="1" s="1"/>
  <c r="P701" i="1"/>
  <c r="Q701" i="1" s="1"/>
  <c r="V700" i="1"/>
  <c r="W700" i="1" s="1"/>
  <c r="U700" i="1"/>
  <c r="R700" i="1"/>
  <c r="S700" i="1" s="1"/>
  <c r="P700" i="1"/>
  <c r="Q700" i="1" s="1"/>
  <c r="V699" i="1"/>
  <c r="W699" i="1" s="1"/>
  <c r="U699" i="1"/>
  <c r="R699" i="1"/>
  <c r="S699" i="1" s="1"/>
  <c r="P699" i="1"/>
  <c r="Q699" i="1" s="1"/>
  <c r="V698" i="1"/>
  <c r="W698" i="1" s="1"/>
  <c r="U698" i="1"/>
  <c r="R698" i="1"/>
  <c r="S698" i="1" s="1"/>
  <c r="P698" i="1"/>
  <c r="Q698" i="1" s="1"/>
  <c r="V697" i="1"/>
  <c r="W697" i="1" s="1"/>
  <c r="U697" i="1"/>
  <c r="R697" i="1"/>
  <c r="S697" i="1" s="1"/>
  <c r="P697" i="1"/>
  <c r="Q697" i="1" s="1"/>
  <c r="V696" i="1"/>
  <c r="W696" i="1" s="1"/>
  <c r="U696" i="1"/>
  <c r="R696" i="1"/>
  <c r="S696" i="1" s="1"/>
  <c r="Q696" i="1"/>
  <c r="V695" i="1"/>
  <c r="W695" i="1" s="1"/>
  <c r="U695" i="1"/>
  <c r="R695" i="1"/>
  <c r="S695" i="1" s="1"/>
  <c r="P695" i="1"/>
  <c r="Q695" i="1" s="1"/>
  <c r="V694" i="1"/>
  <c r="W694" i="1" s="1"/>
  <c r="U694" i="1"/>
  <c r="R694" i="1"/>
  <c r="S694" i="1" s="1"/>
  <c r="P694" i="1"/>
  <c r="Q694" i="1" s="1"/>
  <c r="V693" i="1"/>
  <c r="W693" i="1" s="1"/>
  <c r="U693" i="1"/>
  <c r="R693" i="1"/>
  <c r="S693" i="1" s="1"/>
  <c r="P693" i="1"/>
  <c r="Q693" i="1" s="1"/>
  <c r="V692" i="1"/>
  <c r="W692" i="1" s="1"/>
  <c r="U692" i="1"/>
  <c r="R692" i="1"/>
  <c r="S692" i="1" s="1"/>
  <c r="P692" i="1"/>
  <c r="Q692" i="1" s="1"/>
  <c r="V691" i="1"/>
  <c r="W691" i="1" s="1"/>
  <c r="U691" i="1"/>
  <c r="R691" i="1"/>
  <c r="S691" i="1" s="1"/>
  <c r="P691" i="1"/>
  <c r="Q691" i="1" s="1"/>
  <c r="V690" i="1"/>
  <c r="W690" i="1" s="1"/>
  <c r="U690" i="1"/>
  <c r="R690" i="1"/>
  <c r="S690" i="1" s="1"/>
  <c r="P690" i="1"/>
  <c r="Q690" i="1" s="1"/>
  <c r="V689" i="1"/>
  <c r="W689" i="1" s="1"/>
  <c r="U689" i="1"/>
  <c r="R689" i="1"/>
  <c r="S689" i="1" s="1"/>
  <c r="Q689" i="1"/>
  <c r="V688" i="1"/>
  <c r="W688" i="1" s="1"/>
  <c r="U688" i="1"/>
  <c r="R688" i="1"/>
  <c r="S688" i="1" s="1"/>
  <c r="P688" i="1"/>
  <c r="Q688" i="1" s="1"/>
  <c r="V687" i="1"/>
  <c r="W687" i="1" s="1"/>
  <c r="U687" i="1"/>
  <c r="R687" i="1"/>
  <c r="S687" i="1" s="1"/>
  <c r="P687" i="1"/>
  <c r="Q687" i="1" s="1"/>
  <c r="V686" i="1"/>
  <c r="W686" i="1" s="1"/>
  <c r="U686" i="1"/>
  <c r="R686" i="1"/>
  <c r="S686" i="1" s="1"/>
  <c r="P686" i="1"/>
  <c r="Q686" i="1" s="1"/>
  <c r="V685" i="1"/>
  <c r="W685" i="1" s="1"/>
  <c r="U685" i="1"/>
  <c r="R685" i="1"/>
  <c r="S685" i="1" s="1"/>
  <c r="P685" i="1"/>
  <c r="Q685" i="1" s="1"/>
  <c r="V684" i="1"/>
  <c r="W684" i="1" s="1"/>
  <c r="U684" i="1"/>
  <c r="R684" i="1"/>
  <c r="S684" i="1" s="1"/>
  <c r="P684" i="1"/>
  <c r="Q684" i="1" s="1"/>
  <c r="V683" i="1"/>
  <c r="W683" i="1" s="1"/>
  <c r="U683" i="1"/>
  <c r="R683" i="1"/>
  <c r="S683" i="1" s="1"/>
  <c r="P683" i="1"/>
  <c r="Q683" i="1" s="1"/>
  <c r="V682" i="1"/>
  <c r="W682" i="1" s="1"/>
  <c r="U682" i="1"/>
  <c r="R682" i="1"/>
  <c r="S682" i="1" s="1"/>
  <c r="P682" i="1"/>
  <c r="Q682" i="1" s="1"/>
  <c r="V681" i="1"/>
  <c r="W681" i="1" s="1"/>
  <c r="U681" i="1"/>
  <c r="R681" i="1"/>
  <c r="S681" i="1" s="1"/>
  <c r="P681" i="1"/>
  <c r="Q681" i="1" s="1"/>
  <c r="V680" i="1"/>
  <c r="W680" i="1" s="1"/>
  <c r="U680" i="1"/>
  <c r="R680" i="1"/>
  <c r="S680" i="1" s="1"/>
  <c r="P680" i="1"/>
  <c r="Q680" i="1" s="1"/>
  <c r="V679" i="1"/>
  <c r="W679" i="1" s="1"/>
  <c r="U679" i="1"/>
  <c r="R679" i="1"/>
  <c r="S679" i="1" s="1"/>
  <c r="P679" i="1"/>
  <c r="Q679" i="1" s="1"/>
  <c r="V678" i="1"/>
  <c r="W678" i="1" s="1"/>
  <c r="U678" i="1"/>
  <c r="R678" i="1"/>
  <c r="S678" i="1" s="1"/>
  <c r="P678" i="1"/>
  <c r="Q678" i="1" s="1"/>
  <c r="V677" i="1"/>
  <c r="W677" i="1" s="1"/>
  <c r="U677" i="1"/>
  <c r="R677" i="1"/>
  <c r="S677" i="1" s="1"/>
  <c r="P677" i="1"/>
  <c r="Q677" i="1" s="1"/>
  <c r="V676" i="1"/>
  <c r="W676" i="1" s="1"/>
  <c r="U676" i="1"/>
  <c r="R676" i="1"/>
  <c r="S676" i="1" s="1"/>
  <c r="P676" i="1"/>
  <c r="Q676" i="1" s="1"/>
  <c r="V675" i="1"/>
  <c r="W675" i="1" s="1"/>
  <c r="U675" i="1"/>
  <c r="R675" i="1"/>
  <c r="S675" i="1" s="1"/>
  <c r="P675" i="1"/>
  <c r="Q675" i="1" s="1"/>
  <c r="V674" i="1"/>
  <c r="W674" i="1" s="1"/>
  <c r="U674" i="1"/>
  <c r="R674" i="1"/>
  <c r="S674" i="1" s="1"/>
  <c r="P674" i="1"/>
  <c r="Q674" i="1" s="1"/>
  <c r="V673" i="1"/>
  <c r="W673" i="1" s="1"/>
  <c r="U673" i="1"/>
  <c r="R673" i="1"/>
  <c r="S673" i="1" s="1"/>
  <c r="P673" i="1"/>
  <c r="Q673" i="1" s="1"/>
  <c r="V672" i="1"/>
  <c r="W672" i="1" s="1"/>
  <c r="U672" i="1"/>
  <c r="R672" i="1"/>
  <c r="S672" i="1" s="1"/>
  <c r="P672" i="1"/>
  <c r="Q672" i="1" s="1"/>
  <c r="V671" i="1"/>
  <c r="W671" i="1" s="1"/>
  <c r="U671" i="1"/>
  <c r="R671" i="1"/>
  <c r="S671" i="1" s="1"/>
  <c r="P671" i="1"/>
  <c r="Q671" i="1" s="1"/>
  <c r="V670" i="1"/>
  <c r="W670" i="1" s="1"/>
  <c r="U670" i="1"/>
  <c r="R670" i="1"/>
  <c r="S670" i="1" s="1"/>
  <c r="P670" i="1"/>
  <c r="Q670" i="1" s="1"/>
  <c r="U669" i="1"/>
  <c r="O669" i="1"/>
  <c r="N669" i="1"/>
  <c r="V668" i="1"/>
  <c r="W668" i="1" s="1"/>
  <c r="U668" i="1"/>
  <c r="R668" i="1"/>
  <c r="S668" i="1" s="1"/>
  <c r="P668" i="1"/>
  <c r="Q668" i="1" s="1"/>
  <c r="V667" i="1"/>
  <c r="W667" i="1" s="1"/>
  <c r="U667" i="1"/>
  <c r="R667" i="1"/>
  <c r="S667" i="1" s="1"/>
  <c r="P667" i="1"/>
  <c r="Q667" i="1" s="1"/>
  <c r="V666" i="1"/>
  <c r="W666" i="1" s="1"/>
  <c r="U666" i="1"/>
  <c r="R666" i="1"/>
  <c r="S666" i="1" s="1"/>
  <c r="P666" i="1"/>
  <c r="Q666" i="1" s="1"/>
  <c r="V665" i="1"/>
  <c r="W665" i="1" s="1"/>
  <c r="U665" i="1"/>
  <c r="R665" i="1"/>
  <c r="S665" i="1" s="1"/>
  <c r="P665" i="1"/>
  <c r="Q665" i="1" s="1"/>
  <c r="V664" i="1"/>
  <c r="W664" i="1" s="1"/>
  <c r="U664" i="1"/>
  <c r="R664" i="1"/>
  <c r="S664" i="1" s="1"/>
  <c r="P664" i="1"/>
  <c r="Q664" i="1" s="1"/>
  <c r="U663" i="1"/>
  <c r="O663" i="1"/>
  <c r="N663" i="1"/>
  <c r="V662" i="1"/>
  <c r="W662" i="1" s="1"/>
  <c r="U662" i="1"/>
  <c r="R662" i="1"/>
  <c r="S662" i="1" s="1"/>
  <c r="P662" i="1"/>
  <c r="Q662" i="1" s="1"/>
  <c r="V661" i="1"/>
  <c r="W661" i="1" s="1"/>
  <c r="U661" i="1"/>
  <c r="R661" i="1"/>
  <c r="S661" i="1" s="1"/>
  <c r="P661" i="1"/>
  <c r="Q661" i="1" s="1"/>
  <c r="V660" i="1"/>
  <c r="W660" i="1" s="1"/>
  <c r="U660" i="1"/>
  <c r="R660" i="1"/>
  <c r="S660" i="1" s="1"/>
  <c r="P660" i="1"/>
  <c r="Q660" i="1" s="1"/>
  <c r="V659" i="1"/>
  <c r="W659" i="1" s="1"/>
  <c r="U659" i="1"/>
  <c r="R659" i="1"/>
  <c r="S659" i="1" s="1"/>
  <c r="P659" i="1"/>
  <c r="Q659" i="1" s="1"/>
  <c r="V658" i="1"/>
  <c r="W658" i="1" s="1"/>
  <c r="U658" i="1"/>
  <c r="R658" i="1"/>
  <c r="S658" i="1" s="1"/>
  <c r="P658" i="1"/>
  <c r="Q658" i="1" s="1"/>
  <c r="V657" i="1"/>
  <c r="W657" i="1" s="1"/>
  <c r="U657" i="1"/>
  <c r="R657" i="1"/>
  <c r="S657" i="1" s="1"/>
  <c r="P657" i="1"/>
  <c r="Q657" i="1" s="1"/>
  <c r="U656" i="1"/>
  <c r="O656" i="1"/>
  <c r="N656" i="1"/>
  <c r="V655" i="1"/>
  <c r="W655" i="1" s="1"/>
  <c r="U655" i="1"/>
  <c r="R655" i="1"/>
  <c r="S655" i="1" s="1"/>
  <c r="P655" i="1"/>
  <c r="Q655" i="1" s="1"/>
  <c r="V654" i="1"/>
  <c r="W654" i="1" s="1"/>
  <c r="U654" i="1"/>
  <c r="R654" i="1"/>
  <c r="S654" i="1" s="1"/>
  <c r="P654" i="1"/>
  <c r="Q654" i="1" s="1"/>
  <c r="V653" i="1"/>
  <c r="W653" i="1" s="1"/>
  <c r="U653" i="1"/>
  <c r="R653" i="1"/>
  <c r="S653" i="1" s="1"/>
  <c r="P653" i="1"/>
  <c r="Q653" i="1" s="1"/>
  <c r="V652" i="1"/>
  <c r="W652" i="1" s="1"/>
  <c r="U652" i="1"/>
  <c r="R652" i="1"/>
  <c r="S652" i="1" s="1"/>
  <c r="P652" i="1"/>
  <c r="Q652" i="1" s="1"/>
  <c r="V651" i="1"/>
  <c r="W651" i="1" s="1"/>
  <c r="U651" i="1"/>
  <c r="R651" i="1"/>
  <c r="S651" i="1" s="1"/>
  <c r="P651" i="1"/>
  <c r="Q651" i="1" s="1"/>
  <c r="V650" i="1"/>
  <c r="W650" i="1" s="1"/>
  <c r="U650" i="1"/>
  <c r="R650" i="1"/>
  <c r="S650" i="1" s="1"/>
  <c r="P650" i="1"/>
  <c r="Q650" i="1" s="1"/>
  <c r="V649" i="1"/>
  <c r="W649" i="1" s="1"/>
  <c r="U649" i="1"/>
  <c r="R649" i="1"/>
  <c r="S649" i="1" s="1"/>
  <c r="P649" i="1"/>
  <c r="Q649" i="1" s="1"/>
  <c r="V648" i="1"/>
  <c r="W648" i="1" s="1"/>
  <c r="U648" i="1"/>
  <c r="R648" i="1"/>
  <c r="S648" i="1" s="1"/>
  <c r="P648" i="1"/>
  <c r="Q648" i="1" s="1"/>
  <c r="V647" i="1"/>
  <c r="W647" i="1" s="1"/>
  <c r="U647" i="1"/>
  <c r="R647" i="1"/>
  <c r="S647" i="1" s="1"/>
  <c r="P647" i="1"/>
  <c r="Q647" i="1" s="1"/>
  <c r="V646" i="1"/>
  <c r="W646" i="1" s="1"/>
  <c r="U646" i="1"/>
  <c r="R646" i="1"/>
  <c r="S646" i="1" s="1"/>
  <c r="Q646" i="1"/>
  <c r="V645" i="1"/>
  <c r="W645" i="1" s="1"/>
  <c r="U645" i="1"/>
  <c r="R645" i="1"/>
  <c r="S645" i="1" s="1"/>
  <c r="P645" i="1"/>
  <c r="Q645" i="1" s="1"/>
  <c r="V644" i="1"/>
  <c r="W644" i="1" s="1"/>
  <c r="U644" i="1"/>
  <c r="R644" i="1"/>
  <c r="S644" i="1" s="1"/>
  <c r="P644" i="1"/>
  <c r="Q644" i="1" s="1"/>
  <c r="V643" i="1"/>
  <c r="W643" i="1" s="1"/>
  <c r="U643" i="1"/>
  <c r="R643" i="1"/>
  <c r="S643" i="1" s="1"/>
  <c r="P643" i="1"/>
  <c r="Q643" i="1" s="1"/>
  <c r="V642" i="1"/>
  <c r="W642" i="1" s="1"/>
  <c r="U642" i="1"/>
  <c r="R642" i="1"/>
  <c r="S642" i="1" s="1"/>
  <c r="P642" i="1"/>
  <c r="Q642" i="1" s="1"/>
  <c r="V641" i="1"/>
  <c r="W641" i="1" s="1"/>
  <c r="U641" i="1"/>
  <c r="R641" i="1"/>
  <c r="S641" i="1" s="1"/>
  <c r="P641" i="1"/>
  <c r="Q641" i="1" s="1"/>
  <c r="V640" i="1"/>
  <c r="W640" i="1" s="1"/>
  <c r="U640" i="1"/>
  <c r="R640" i="1"/>
  <c r="S640" i="1" s="1"/>
  <c r="P640" i="1"/>
  <c r="Q640" i="1" s="1"/>
  <c r="V639" i="1"/>
  <c r="W639" i="1" s="1"/>
  <c r="U639" i="1"/>
  <c r="R639" i="1"/>
  <c r="S639" i="1" s="1"/>
  <c r="P639" i="1"/>
  <c r="Q639" i="1" s="1"/>
  <c r="V638" i="1"/>
  <c r="W638" i="1" s="1"/>
  <c r="U638" i="1"/>
  <c r="R638" i="1"/>
  <c r="S638" i="1" s="1"/>
  <c r="P638" i="1"/>
  <c r="Q638" i="1" s="1"/>
  <c r="V637" i="1"/>
  <c r="W637" i="1" s="1"/>
  <c r="U637" i="1"/>
  <c r="R637" i="1"/>
  <c r="S637" i="1" s="1"/>
  <c r="P637" i="1"/>
  <c r="Q637" i="1" s="1"/>
  <c r="V636" i="1"/>
  <c r="W636" i="1" s="1"/>
  <c r="U636" i="1"/>
  <c r="R636" i="1"/>
  <c r="S636" i="1" s="1"/>
  <c r="P636" i="1"/>
  <c r="Q636" i="1" s="1"/>
  <c r="U635" i="1"/>
  <c r="O635" i="1"/>
  <c r="N635" i="1"/>
  <c r="V634" i="1"/>
  <c r="W634" i="1" s="1"/>
  <c r="U634" i="1"/>
  <c r="R634" i="1"/>
  <c r="S634" i="1" s="1"/>
  <c r="P634" i="1"/>
  <c r="Q634" i="1" s="1"/>
  <c r="V633" i="1"/>
  <c r="W633" i="1" s="1"/>
  <c r="U633" i="1"/>
  <c r="R633" i="1"/>
  <c r="S633" i="1" s="1"/>
  <c r="P633" i="1"/>
  <c r="Q633" i="1" s="1"/>
  <c r="V632" i="1"/>
  <c r="W632" i="1" s="1"/>
  <c r="U632" i="1"/>
  <c r="R632" i="1"/>
  <c r="S632" i="1" s="1"/>
  <c r="P632" i="1"/>
  <c r="Q632" i="1" s="1"/>
  <c r="V631" i="1"/>
  <c r="W631" i="1" s="1"/>
  <c r="U631" i="1"/>
  <c r="R631" i="1"/>
  <c r="S631" i="1" s="1"/>
  <c r="P631" i="1"/>
  <c r="Q631" i="1" s="1"/>
  <c r="V630" i="1"/>
  <c r="W630" i="1" s="1"/>
  <c r="U630" i="1"/>
  <c r="R630" i="1"/>
  <c r="S630" i="1" s="1"/>
  <c r="P630" i="1"/>
  <c r="Q630" i="1" s="1"/>
  <c r="V629" i="1"/>
  <c r="W629" i="1" s="1"/>
  <c r="U629" i="1"/>
  <c r="R629" i="1"/>
  <c r="S629" i="1" s="1"/>
  <c r="P629" i="1"/>
  <c r="Q629" i="1" s="1"/>
  <c r="V628" i="1"/>
  <c r="W628" i="1" s="1"/>
  <c r="U628" i="1"/>
  <c r="R628" i="1"/>
  <c r="S628" i="1" s="1"/>
  <c r="P628" i="1"/>
  <c r="Q628" i="1" s="1"/>
  <c r="V627" i="1"/>
  <c r="W627" i="1" s="1"/>
  <c r="U627" i="1"/>
  <c r="R627" i="1"/>
  <c r="S627" i="1" s="1"/>
  <c r="P627" i="1"/>
  <c r="Q627" i="1" s="1"/>
  <c r="V626" i="1"/>
  <c r="W626" i="1" s="1"/>
  <c r="U626" i="1"/>
  <c r="R626" i="1"/>
  <c r="S626" i="1" s="1"/>
  <c r="P626" i="1"/>
  <c r="Q626" i="1" s="1"/>
  <c r="V625" i="1"/>
  <c r="W625" i="1" s="1"/>
  <c r="U625" i="1"/>
  <c r="R625" i="1"/>
  <c r="S625" i="1" s="1"/>
  <c r="P625" i="1"/>
  <c r="Q625" i="1" s="1"/>
  <c r="V624" i="1"/>
  <c r="W624" i="1" s="1"/>
  <c r="U624" i="1"/>
  <c r="R624" i="1"/>
  <c r="S624" i="1" s="1"/>
  <c r="P624" i="1"/>
  <c r="Q624" i="1" s="1"/>
  <c r="U623" i="1"/>
  <c r="O623" i="1"/>
  <c r="N623" i="1"/>
  <c r="V622" i="1"/>
  <c r="W622" i="1" s="1"/>
  <c r="U622" i="1"/>
  <c r="R622" i="1"/>
  <c r="S622" i="1" s="1"/>
  <c r="P622" i="1"/>
  <c r="Q622" i="1" s="1"/>
  <c r="V621" i="1"/>
  <c r="W621" i="1" s="1"/>
  <c r="U621" i="1"/>
  <c r="R621" i="1"/>
  <c r="S621" i="1" s="1"/>
  <c r="P621" i="1"/>
  <c r="Q621" i="1" s="1"/>
  <c r="V620" i="1"/>
  <c r="W620" i="1" s="1"/>
  <c r="U620" i="1"/>
  <c r="R620" i="1"/>
  <c r="S620" i="1" s="1"/>
  <c r="P620" i="1"/>
  <c r="Q620" i="1" s="1"/>
  <c r="U619" i="1"/>
  <c r="O619" i="1"/>
  <c r="N619" i="1"/>
  <c r="V618" i="1"/>
  <c r="W618" i="1" s="1"/>
  <c r="U618" i="1"/>
  <c r="R618" i="1"/>
  <c r="S618" i="1" s="1"/>
  <c r="P618" i="1"/>
  <c r="Q618" i="1" s="1"/>
  <c r="U617" i="1"/>
  <c r="O617" i="1"/>
  <c r="N617" i="1"/>
  <c r="V616" i="1"/>
  <c r="W616" i="1" s="1"/>
  <c r="U616" i="1"/>
  <c r="R616" i="1"/>
  <c r="S616" i="1" s="1"/>
  <c r="P616" i="1"/>
  <c r="Q616" i="1" s="1"/>
  <c r="V615" i="1"/>
  <c r="W615" i="1" s="1"/>
  <c r="U615" i="1"/>
  <c r="R615" i="1"/>
  <c r="S615" i="1" s="1"/>
  <c r="P615" i="1"/>
  <c r="Q615" i="1" s="1"/>
  <c r="V614" i="1"/>
  <c r="W614" i="1" s="1"/>
  <c r="U614" i="1"/>
  <c r="R614" i="1"/>
  <c r="S614" i="1" s="1"/>
  <c r="P614" i="1"/>
  <c r="Q614" i="1" s="1"/>
  <c r="U613" i="1"/>
  <c r="O613" i="1"/>
  <c r="P613" i="1" s="1"/>
  <c r="Q613" i="1" s="1"/>
  <c r="N613" i="1"/>
  <c r="V612" i="1"/>
  <c r="W612" i="1" s="1"/>
  <c r="U612" i="1"/>
  <c r="R612" i="1"/>
  <c r="S612" i="1" s="1"/>
  <c r="P612" i="1"/>
  <c r="Q612" i="1" s="1"/>
  <c r="V611" i="1"/>
  <c r="W611" i="1" s="1"/>
  <c r="U611" i="1"/>
  <c r="R611" i="1"/>
  <c r="S611" i="1" s="1"/>
  <c r="P611" i="1"/>
  <c r="Q611" i="1" s="1"/>
  <c r="U610" i="1"/>
  <c r="O610" i="1"/>
  <c r="N610" i="1"/>
  <c r="V609" i="1"/>
  <c r="W609" i="1" s="1"/>
  <c r="U609" i="1"/>
  <c r="R609" i="1"/>
  <c r="S609" i="1" s="1"/>
  <c r="P609" i="1"/>
  <c r="Q609" i="1" s="1"/>
  <c r="V608" i="1"/>
  <c r="W608" i="1" s="1"/>
  <c r="U608" i="1"/>
  <c r="R608" i="1"/>
  <c r="S608" i="1" s="1"/>
  <c r="Q608" i="1"/>
  <c r="V607" i="1"/>
  <c r="W607" i="1" s="1"/>
  <c r="U607" i="1"/>
  <c r="R607" i="1"/>
  <c r="S607" i="1" s="1"/>
  <c r="P607" i="1"/>
  <c r="Q607" i="1" s="1"/>
  <c r="V606" i="1"/>
  <c r="W606" i="1" s="1"/>
  <c r="U606" i="1"/>
  <c r="R606" i="1"/>
  <c r="S606" i="1" s="1"/>
  <c r="P606" i="1"/>
  <c r="Q606" i="1" s="1"/>
  <c r="V605" i="1"/>
  <c r="W605" i="1" s="1"/>
  <c r="U605" i="1"/>
  <c r="R605" i="1"/>
  <c r="S605" i="1" s="1"/>
  <c r="P605" i="1"/>
  <c r="Q605" i="1" s="1"/>
  <c r="U604" i="1"/>
  <c r="O604" i="1"/>
  <c r="N604" i="1"/>
  <c r="U603" i="1"/>
  <c r="O603" i="1"/>
  <c r="N603" i="1"/>
  <c r="U602" i="1"/>
  <c r="O602" i="1"/>
  <c r="N602" i="1"/>
  <c r="V601" i="1"/>
  <c r="W601" i="1" s="1"/>
  <c r="U601" i="1"/>
  <c r="R601" i="1"/>
  <c r="S601" i="1" s="1"/>
  <c r="P601" i="1"/>
  <c r="Q601" i="1" s="1"/>
  <c r="V600" i="1"/>
  <c r="W600" i="1" s="1"/>
  <c r="U600" i="1"/>
  <c r="R600" i="1"/>
  <c r="S600" i="1" s="1"/>
  <c r="P600" i="1"/>
  <c r="Q600" i="1" s="1"/>
  <c r="V599" i="1"/>
  <c r="W599" i="1" s="1"/>
  <c r="U599" i="1"/>
  <c r="R599" i="1"/>
  <c r="S599" i="1" s="1"/>
  <c r="P599" i="1"/>
  <c r="Q599" i="1" s="1"/>
  <c r="V598" i="1"/>
  <c r="W598" i="1" s="1"/>
  <c r="U598" i="1"/>
  <c r="R598" i="1"/>
  <c r="S598" i="1" s="1"/>
  <c r="P598" i="1"/>
  <c r="Q598" i="1" s="1"/>
  <c r="V597" i="1"/>
  <c r="W597" i="1" s="1"/>
  <c r="U597" i="1"/>
  <c r="R597" i="1"/>
  <c r="S597" i="1" s="1"/>
  <c r="P597" i="1"/>
  <c r="Q597" i="1" s="1"/>
  <c r="V596" i="1"/>
  <c r="W596" i="1" s="1"/>
  <c r="U596" i="1"/>
  <c r="R596" i="1"/>
  <c r="S596" i="1" s="1"/>
  <c r="Q596" i="1"/>
  <c r="V595" i="1"/>
  <c r="W595" i="1" s="1"/>
  <c r="U595" i="1"/>
  <c r="R595" i="1"/>
  <c r="S595" i="1" s="1"/>
  <c r="P595" i="1"/>
  <c r="Q595" i="1" s="1"/>
  <c r="V594" i="1"/>
  <c r="W594" i="1" s="1"/>
  <c r="U594" i="1"/>
  <c r="R594" i="1"/>
  <c r="S594" i="1" s="1"/>
  <c r="P594" i="1"/>
  <c r="Q594" i="1" s="1"/>
  <c r="V593" i="1"/>
  <c r="W593" i="1" s="1"/>
  <c r="U593" i="1"/>
  <c r="R593" i="1"/>
  <c r="S593" i="1" s="1"/>
  <c r="P593" i="1"/>
  <c r="Q593" i="1" s="1"/>
  <c r="V592" i="1"/>
  <c r="W592" i="1" s="1"/>
  <c r="U592" i="1"/>
  <c r="R592" i="1"/>
  <c r="S592" i="1" s="1"/>
  <c r="P592" i="1"/>
  <c r="Q592" i="1" s="1"/>
  <c r="V591" i="1"/>
  <c r="W591" i="1" s="1"/>
  <c r="U591" i="1"/>
  <c r="R591" i="1"/>
  <c r="S591" i="1" s="1"/>
  <c r="P591" i="1"/>
  <c r="Q591" i="1" s="1"/>
  <c r="V590" i="1"/>
  <c r="W590" i="1" s="1"/>
  <c r="U590" i="1"/>
  <c r="R590" i="1"/>
  <c r="S590" i="1" s="1"/>
  <c r="P590" i="1"/>
  <c r="Q590" i="1" s="1"/>
  <c r="V589" i="1"/>
  <c r="W589" i="1" s="1"/>
  <c r="U589" i="1"/>
  <c r="R589" i="1"/>
  <c r="S589" i="1" s="1"/>
  <c r="P589" i="1"/>
  <c r="Q589" i="1" s="1"/>
  <c r="V588" i="1"/>
  <c r="W588" i="1" s="1"/>
  <c r="U588" i="1"/>
  <c r="R588" i="1"/>
  <c r="S588" i="1" s="1"/>
  <c r="P588" i="1"/>
  <c r="Q588" i="1" s="1"/>
  <c r="V587" i="1"/>
  <c r="W587" i="1" s="1"/>
  <c r="U587" i="1"/>
  <c r="R587" i="1"/>
  <c r="S587" i="1" s="1"/>
  <c r="P587" i="1"/>
  <c r="Q587" i="1" s="1"/>
  <c r="V586" i="1"/>
  <c r="W586" i="1" s="1"/>
  <c r="U586" i="1"/>
  <c r="R586" i="1"/>
  <c r="S586" i="1" s="1"/>
  <c r="P586" i="1"/>
  <c r="Q586" i="1" s="1"/>
  <c r="V585" i="1"/>
  <c r="W585" i="1" s="1"/>
  <c r="U585" i="1"/>
  <c r="R585" i="1"/>
  <c r="S585" i="1" s="1"/>
  <c r="P585" i="1"/>
  <c r="Q585" i="1" s="1"/>
  <c r="V584" i="1"/>
  <c r="W584" i="1" s="1"/>
  <c r="U584" i="1"/>
  <c r="R584" i="1"/>
  <c r="S584" i="1" s="1"/>
  <c r="P584" i="1"/>
  <c r="Q584" i="1" s="1"/>
  <c r="V583" i="1"/>
  <c r="W583" i="1" s="1"/>
  <c r="U583" i="1"/>
  <c r="R583" i="1"/>
  <c r="S583" i="1" s="1"/>
  <c r="P583" i="1"/>
  <c r="Q583" i="1" s="1"/>
  <c r="V582" i="1"/>
  <c r="W582" i="1" s="1"/>
  <c r="U582" i="1"/>
  <c r="R582" i="1"/>
  <c r="S582" i="1" s="1"/>
  <c r="P582" i="1"/>
  <c r="Q582" i="1" s="1"/>
  <c r="V581" i="1"/>
  <c r="W581" i="1" s="1"/>
  <c r="U581" i="1"/>
  <c r="R581" i="1"/>
  <c r="S581" i="1" s="1"/>
  <c r="P581" i="1"/>
  <c r="Q581" i="1" s="1"/>
  <c r="V580" i="1"/>
  <c r="W580" i="1" s="1"/>
  <c r="U580" i="1"/>
  <c r="R580" i="1"/>
  <c r="S580" i="1" s="1"/>
  <c r="P580" i="1"/>
  <c r="Q580" i="1" s="1"/>
  <c r="V579" i="1"/>
  <c r="W579" i="1" s="1"/>
  <c r="U579" i="1"/>
  <c r="R579" i="1"/>
  <c r="S579" i="1" s="1"/>
  <c r="P579" i="1"/>
  <c r="Q579" i="1" s="1"/>
  <c r="V578" i="1"/>
  <c r="W578" i="1" s="1"/>
  <c r="U578" i="1"/>
  <c r="R578" i="1"/>
  <c r="S578" i="1" s="1"/>
  <c r="P578" i="1"/>
  <c r="Q578" i="1" s="1"/>
  <c r="V577" i="1"/>
  <c r="W577" i="1" s="1"/>
  <c r="U577" i="1"/>
  <c r="R577" i="1"/>
  <c r="S577" i="1" s="1"/>
  <c r="P577" i="1"/>
  <c r="Q577" i="1" s="1"/>
  <c r="V576" i="1"/>
  <c r="W576" i="1" s="1"/>
  <c r="U576" i="1"/>
  <c r="R576" i="1"/>
  <c r="S576" i="1" s="1"/>
  <c r="P576" i="1"/>
  <c r="Q576" i="1" s="1"/>
  <c r="V575" i="1"/>
  <c r="W575" i="1" s="1"/>
  <c r="U575" i="1"/>
  <c r="R575" i="1"/>
  <c r="S575" i="1" s="1"/>
  <c r="P575" i="1"/>
  <c r="Q575" i="1" s="1"/>
  <c r="V574" i="1"/>
  <c r="W574" i="1" s="1"/>
  <c r="U574" i="1"/>
  <c r="R574" i="1"/>
  <c r="S574" i="1" s="1"/>
  <c r="P574" i="1"/>
  <c r="Q574" i="1" s="1"/>
  <c r="V573" i="1"/>
  <c r="W573" i="1" s="1"/>
  <c r="U573" i="1"/>
  <c r="R573" i="1"/>
  <c r="S573" i="1" s="1"/>
  <c r="P573" i="1"/>
  <c r="Q573" i="1" s="1"/>
  <c r="V572" i="1"/>
  <c r="W572" i="1" s="1"/>
  <c r="U572" i="1"/>
  <c r="R572" i="1"/>
  <c r="S572" i="1" s="1"/>
  <c r="P572" i="1"/>
  <c r="Q572" i="1" s="1"/>
  <c r="V571" i="1"/>
  <c r="W571" i="1" s="1"/>
  <c r="U571" i="1"/>
  <c r="R571" i="1"/>
  <c r="S571" i="1" s="1"/>
  <c r="P571" i="1"/>
  <c r="Q571" i="1" s="1"/>
  <c r="V570" i="1"/>
  <c r="W570" i="1" s="1"/>
  <c r="U570" i="1"/>
  <c r="R570" i="1"/>
  <c r="S570" i="1" s="1"/>
  <c r="P570" i="1"/>
  <c r="Q570" i="1" s="1"/>
  <c r="V569" i="1"/>
  <c r="W569" i="1" s="1"/>
  <c r="U569" i="1"/>
  <c r="R569" i="1"/>
  <c r="S569" i="1" s="1"/>
  <c r="P569" i="1"/>
  <c r="Q569" i="1" s="1"/>
  <c r="V568" i="1"/>
  <c r="W568" i="1" s="1"/>
  <c r="U568" i="1"/>
  <c r="R568" i="1"/>
  <c r="S568" i="1" s="1"/>
  <c r="P568" i="1"/>
  <c r="Q568" i="1" s="1"/>
  <c r="V567" i="1"/>
  <c r="W567" i="1" s="1"/>
  <c r="U567" i="1"/>
  <c r="R567" i="1"/>
  <c r="S567" i="1" s="1"/>
  <c r="P567" i="1"/>
  <c r="Q567" i="1" s="1"/>
  <c r="V566" i="1"/>
  <c r="W566" i="1" s="1"/>
  <c r="U566" i="1"/>
  <c r="R566" i="1"/>
  <c r="S566" i="1" s="1"/>
  <c r="P566" i="1"/>
  <c r="Q566" i="1" s="1"/>
  <c r="V565" i="1"/>
  <c r="W565" i="1" s="1"/>
  <c r="U565" i="1"/>
  <c r="R565" i="1"/>
  <c r="S565" i="1" s="1"/>
  <c r="P565" i="1"/>
  <c r="Q565" i="1" s="1"/>
  <c r="V564" i="1"/>
  <c r="W564" i="1" s="1"/>
  <c r="U564" i="1"/>
  <c r="R564" i="1"/>
  <c r="S564" i="1" s="1"/>
  <c r="P564" i="1"/>
  <c r="Q564" i="1" s="1"/>
  <c r="V563" i="1"/>
  <c r="W563" i="1" s="1"/>
  <c r="U563" i="1"/>
  <c r="R563" i="1"/>
  <c r="S563" i="1" s="1"/>
  <c r="P563" i="1"/>
  <c r="Q563" i="1" s="1"/>
  <c r="V562" i="1"/>
  <c r="W562" i="1" s="1"/>
  <c r="U562" i="1"/>
  <c r="R562" i="1"/>
  <c r="S562" i="1" s="1"/>
  <c r="P562" i="1"/>
  <c r="Q562" i="1" s="1"/>
  <c r="V561" i="1"/>
  <c r="W561" i="1" s="1"/>
  <c r="U561" i="1"/>
  <c r="R561" i="1"/>
  <c r="S561" i="1" s="1"/>
  <c r="P561" i="1"/>
  <c r="Q561" i="1" s="1"/>
  <c r="V560" i="1"/>
  <c r="W560" i="1" s="1"/>
  <c r="U560" i="1"/>
  <c r="R560" i="1"/>
  <c r="S560" i="1" s="1"/>
  <c r="P560" i="1"/>
  <c r="Q560" i="1" s="1"/>
  <c r="V559" i="1"/>
  <c r="W559" i="1" s="1"/>
  <c r="U559" i="1"/>
  <c r="R559" i="1"/>
  <c r="S559" i="1" s="1"/>
  <c r="P559" i="1"/>
  <c r="Q559" i="1" s="1"/>
  <c r="V558" i="1"/>
  <c r="W558" i="1" s="1"/>
  <c r="U558" i="1"/>
  <c r="R558" i="1"/>
  <c r="S558" i="1" s="1"/>
  <c r="P558" i="1"/>
  <c r="Q558" i="1" s="1"/>
  <c r="V557" i="1"/>
  <c r="W557" i="1" s="1"/>
  <c r="U557" i="1"/>
  <c r="R557" i="1"/>
  <c r="S557" i="1" s="1"/>
  <c r="P557" i="1"/>
  <c r="Q557" i="1" s="1"/>
  <c r="V556" i="1"/>
  <c r="W556" i="1" s="1"/>
  <c r="U556" i="1"/>
  <c r="R556" i="1"/>
  <c r="S556" i="1" s="1"/>
  <c r="P556" i="1"/>
  <c r="Q556" i="1" s="1"/>
  <c r="V555" i="1"/>
  <c r="W555" i="1" s="1"/>
  <c r="U555" i="1"/>
  <c r="R555" i="1"/>
  <c r="S555" i="1" s="1"/>
  <c r="P555" i="1"/>
  <c r="Q555" i="1" s="1"/>
  <c r="V554" i="1"/>
  <c r="W554" i="1" s="1"/>
  <c r="U554" i="1"/>
  <c r="R554" i="1"/>
  <c r="S554" i="1" s="1"/>
  <c r="P554" i="1"/>
  <c r="Q554" i="1" s="1"/>
  <c r="V553" i="1"/>
  <c r="W553" i="1" s="1"/>
  <c r="U553" i="1"/>
  <c r="R553" i="1"/>
  <c r="S553" i="1" s="1"/>
  <c r="P553" i="1"/>
  <c r="Q553" i="1" s="1"/>
  <c r="V552" i="1"/>
  <c r="W552" i="1" s="1"/>
  <c r="U552" i="1"/>
  <c r="R552" i="1"/>
  <c r="S552" i="1" s="1"/>
  <c r="P552" i="1"/>
  <c r="Q552" i="1" s="1"/>
  <c r="V551" i="1"/>
  <c r="W551" i="1" s="1"/>
  <c r="U551" i="1"/>
  <c r="R551" i="1"/>
  <c r="S551" i="1" s="1"/>
  <c r="P551" i="1"/>
  <c r="Q551" i="1" s="1"/>
  <c r="V550" i="1"/>
  <c r="W550" i="1" s="1"/>
  <c r="U550" i="1"/>
  <c r="R550" i="1"/>
  <c r="S550" i="1" s="1"/>
  <c r="P550" i="1"/>
  <c r="Q550" i="1" s="1"/>
  <c r="V549" i="1"/>
  <c r="W549" i="1" s="1"/>
  <c r="U549" i="1"/>
  <c r="R549" i="1"/>
  <c r="S549" i="1" s="1"/>
  <c r="P549" i="1"/>
  <c r="Q549" i="1" s="1"/>
  <c r="V548" i="1"/>
  <c r="W548" i="1" s="1"/>
  <c r="U548" i="1"/>
  <c r="R548" i="1"/>
  <c r="S548" i="1" s="1"/>
  <c r="P548" i="1"/>
  <c r="Q548" i="1" s="1"/>
  <c r="V547" i="1"/>
  <c r="W547" i="1" s="1"/>
  <c r="U547" i="1"/>
  <c r="R547" i="1"/>
  <c r="S547" i="1" s="1"/>
  <c r="P547" i="1"/>
  <c r="Q547" i="1" s="1"/>
  <c r="V546" i="1"/>
  <c r="W546" i="1" s="1"/>
  <c r="U546" i="1"/>
  <c r="R546" i="1"/>
  <c r="S546" i="1" s="1"/>
  <c r="P546" i="1"/>
  <c r="Q546" i="1" s="1"/>
  <c r="V545" i="1"/>
  <c r="W545" i="1" s="1"/>
  <c r="U545" i="1"/>
  <c r="R545" i="1"/>
  <c r="S545" i="1" s="1"/>
  <c r="P545" i="1"/>
  <c r="Q545" i="1" s="1"/>
  <c r="V544" i="1"/>
  <c r="W544" i="1" s="1"/>
  <c r="U544" i="1"/>
  <c r="R544" i="1"/>
  <c r="S544" i="1" s="1"/>
  <c r="P544" i="1"/>
  <c r="Q544" i="1" s="1"/>
  <c r="V543" i="1"/>
  <c r="W543" i="1" s="1"/>
  <c r="U543" i="1"/>
  <c r="R543" i="1"/>
  <c r="S543" i="1" s="1"/>
  <c r="P543" i="1"/>
  <c r="Q543" i="1" s="1"/>
  <c r="V542" i="1"/>
  <c r="W542" i="1" s="1"/>
  <c r="U542" i="1"/>
  <c r="R542" i="1"/>
  <c r="S542" i="1" s="1"/>
  <c r="P542" i="1"/>
  <c r="Q542" i="1" s="1"/>
  <c r="V541" i="1"/>
  <c r="W541" i="1" s="1"/>
  <c r="U541" i="1"/>
  <c r="R541" i="1"/>
  <c r="S541" i="1" s="1"/>
  <c r="P541" i="1"/>
  <c r="Q541" i="1" s="1"/>
  <c r="V540" i="1"/>
  <c r="W540" i="1" s="1"/>
  <c r="U540" i="1"/>
  <c r="R540" i="1"/>
  <c r="S540" i="1" s="1"/>
  <c r="P540" i="1"/>
  <c r="Q540" i="1" s="1"/>
  <c r="V539" i="1"/>
  <c r="W539" i="1" s="1"/>
  <c r="U539" i="1"/>
  <c r="R539" i="1"/>
  <c r="S539" i="1" s="1"/>
  <c r="P539" i="1"/>
  <c r="Q539" i="1" s="1"/>
  <c r="V538" i="1"/>
  <c r="W538" i="1" s="1"/>
  <c r="U538" i="1"/>
  <c r="R538" i="1"/>
  <c r="S538" i="1" s="1"/>
  <c r="P538" i="1"/>
  <c r="Q538" i="1" s="1"/>
  <c r="V537" i="1"/>
  <c r="W537" i="1" s="1"/>
  <c r="U537" i="1"/>
  <c r="R537" i="1"/>
  <c r="S537" i="1" s="1"/>
  <c r="P537" i="1"/>
  <c r="Q537" i="1" s="1"/>
  <c r="V536" i="1"/>
  <c r="W536" i="1" s="1"/>
  <c r="U536" i="1"/>
  <c r="R536" i="1"/>
  <c r="S536" i="1" s="1"/>
  <c r="P536" i="1"/>
  <c r="Q536" i="1" s="1"/>
  <c r="V535" i="1"/>
  <c r="W535" i="1" s="1"/>
  <c r="U535" i="1"/>
  <c r="R535" i="1"/>
  <c r="S535" i="1" s="1"/>
  <c r="P535" i="1"/>
  <c r="Q535" i="1" s="1"/>
  <c r="V534" i="1"/>
  <c r="W534" i="1" s="1"/>
  <c r="U534" i="1"/>
  <c r="R534" i="1"/>
  <c r="S534" i="1" s="1"/>
  <c r="P534" i="1"/>
  <c r="Q534" i="1" s="1"/>
  <c r="V533" i="1"/>
  <c r="W533" i="1" s="1"/>
  <c r="U533" i="1"/>
  <c r="R533" i="1"/>
  <c r="S533" i="1" s="1"/>
  <c r="P533" i="1"/>
  <c r="Q533" i="1" s="1"/>
  <c r="V532" i="1"/>
  <c r="W532" i="1" s="1"/>
  <c r="U532" i="1"/>
  <c r="R532" i="1"/>
  <c r="S532" i="1" s="1"/>
  <c r="P532" i="1"/>
  <c r="Q532" i="1" s="1"/>
  <c r="V531" i="1"/>
  <c r="W531" i="1" s="1"/>
  <c r="U531" i="1"/>
  <c r="R531" i="1"/>
  <c r="S531" i="1" s="1"/>
  <c r="P531" i="1"/>
  <c r="Q531" i="1" s="1"/>
  <c r="V530" i="1"/>
  <c r="W530" i="1" s="1"/>
  <c r="U530" i="1"/>
  <c r="R530" i="1"/>
  <c r="S530" i="1" s="1"/>
  <c r="P530" i="1"/>
  <c r="Q530" i="1" s="1"/>
  <c r="V529" i="1"/>
  <c r="W529" i="1" s="1"/>
  <c r="U529" i="1"/>
  <c r="R529" i="1"/>
  <c r="S529" i="1" s="1"/>
  <c r="P529" i="1"/>
  <c r="Q529" i="1" s="1"/>
  <c r="V528" i="1"/>
  <c r="W528" i="1" s="1"/>
  <c r="U528" i="1"/>
  <c r="R528" i="1"/>
  <c r="S528" i="1" s="1"/>
  <c r="P528" i="1"/>
  <c r="Q528" i="1" s="1"/>
  <c r="V527" i="1"/>
  <c r="W527" i="1" s="1"/>
  <c r="U527" i="1"/>
  <c r="R527" i="1"/>
  <c r="S527" i="1" s="1"/>
  <c r="P527" i="1"/>
  <c r="Q527" i="1" s="1"/>
  <c r="V526" i="1"/>
  <c r="W526" i="1" s="1"/>
  <c r="U526" i="1"/>
  <c r="R526" i="1"/>
  <c r="S526" i="1" s="1"/>
  <c r="P526" i="1"/>
  <c r="Q526" i="1" s="1"/>
  <c r="V525" i="1"/>
  <c r="W525" i="1" s="1"/>
  <c r="U525" i="1"/>
  <c r="R525" i="1"/>
  <c r="S525" i="1" s="1"/>
  <c r="P525" i="1"/>
  <c r="Q525" i="1" s="1"/>
  <c r="V524" i="1"/>
  <c r="W524" i="1" s="1"/>
  <c r="U524" i="1"/>
  <c r="R524" i="1"/>
  <c r="S524" i="1" s="1"/>
  <c r="P524" i="1"/>
  <c r="Q524" i="1" s="1"/>
  <c r="V523" i="1"/>
  <c r="W523" i="1" s="1"/>
  <c r="U523" i="1"/>
  <c r="R523" i="1"/>
  <c r="S523" i="1" s="1"/>
  <c r="P523" i="1"/>
  <c r="Q523" i="1" s="1"/>
  <c r="V522" i="1"/>
  <c r="W522" i="1" s="1"/>
  <c r="U522" i="1"/>
  <c r="R522" i="1"/>
  <c r="S522" i="1" s="1"/>
  <c r="P522" i="1"/>
  <c r="Q522" i="1" s="1"/>
  <c r="V521" i="1"/>
  <c r="W521" i="1" s="1"/>
  <c r="U521" i="1"/>
  <c r="R521" i="1"/>
  <c r="S521" i="1" s="1"/>
  <c r="P521" i="1"/>
  <c r="Q521" i="1" s="1"/>
  <c r="V520" i="1"/>
  <c r="W520" i="1" s="1"/>
  <c r="U520" i="1"/>
  <c r="R520" i="1"/>
  <c r="S520" i="1" s="1"/>
  <c r="P520" i="1"/>
  <c r="Q520" i="1" s="1"/>
  <c r="V519" i="1"/>
  <c r="W519" i="1" s="1"/>
  <c r="U519" i="1"/>
  <c r="R519" i="1"/>
  <c r="S519" i="1" s="1"/>
  <c r="P519" i="1"/>
  <c r="Q519" i="1" s="1"/>
  <c r="V518" i="1"/>
  <c r="W518" i="1" s="1"/>
  <c r="U518" i="1"/>
  <c r="R518" i="1"/>
  <c r="S518" i="1" s="1"/>
  <c r="P518" i="1"/>
  <c r="Q518" i="1" s="1"/>
  <c r="V517" i="1"/>
  <c r="W517" i="1" s="1"/>
  <c r="U517" i="1"/>
  <c r="R517" i="1"/>
  <c r="S517" i="1" s="1"/>
  <c r="P517" i="1"/>
  <c r="Q517" i="1" s="1"/>
  <c r="V516" i="1"/>
  <c r="W516" i="1" s="1"/>
  <c r="U516" i="1"/>
  <c r="R516" i="1"/>
  <c r="S516" i="1" s="1"/>
  <c r="P516" i="1"/>
  <c r="Q516" i="1" s="1"/>
  <c r="V515" i="1"/>
  <c r="W515" i="1" s="1"/>
  <c r="U515" i="1"/>
  <c r="R515" i="1"/>
  <c r="S515" i="1" s="1"/>
  <c r="P515" i="1"/>
  <c r="Q515" i="1" s="1"/>
  <c r="V514" i="1"/>
  <c r="W514" i="1" s="1"/>
  <c r="U514" i="1"/>
  <c r="R514" i="1"/>
  <c r="S514" i="1" s="1"/>
  <c r="P514" i="1"/>
  <c r="Q514" i="1" s="1"/>
  <c r="V513" i="1"/>
  <c r="W513" i="1" s="1"/>
  <c r="U513" i="1"/>
  <c r="R513" i="1"/>
  <c r="S513" i="1" s="1"/>
  <c r="P513" i="1"/>
  <c r="Q513" i="1" s="1"/>
  <c r="V512" i="1"/>
  <c r="W512" i="1" s="1"/>
  <c r="U512" i="1"/>
  <c r="R512" i="1"/>
  <c r="S512" i="1" s="1"/>
  <c r="P512" i="1"/>
  <c r="Q512" i="1" s="1"/>
  <c r="V511" i="1"/>
  <c r="W511" i="1" s="1"/>
  <c r="U511" i="1"/>
  <c r="R511" i="1"/>
  <c r="S511" i="1" s="1"/>
  <c r="P511" i="1"/>
  <c r="Q511" i="1" s="1"/>
  <c r="V510" i="1"/>
  <c r="W510" i="1" s="1"/>
  <c r="U510" i="1"/>
  <c r="R510" i="1"/>
  <c r="S510" i="1" s="1"/>
  <c r="P510" i="1"/>
  <c r="Q510" i="1" s="1"/>
  <c r="V509" i="1"/>
  <c r="W509" i="1" s="1"/>
  <c r="U509" i="1"/>
  <c r="R509" i="1"/>
  <c r="S509" i="1" s="1"/>
  <c r="P509" i="1"/>
  <c r="Q509" i="1" s="1"/>
  <c r="V508" i="1"/>
  <c r="W508" i="1" s="1"/>
  <c r="U508" i="1"/>
  <c r="R508" i="1"/>
  <c r="S508" i="1" s="1"/>
  <c r="P508" i="1"/>
  <c r="Q508" i="1" s="1"/>
  <c r="V507" i="1"/>
  <c r="W507" i="1" s="1"/>
  <c r="U507" i="1"/>
  <c r="R507" i="1"/>
  <c r="S507" i="1" s="1"/>
  <c r="P507" i="1"/>
  <c r="Q507" i="1" s="1"/>
  <c r="V506" i="1"/>
  <c r="W506" i="1" s="1"/>
  <c r="U506" i="1"/>
  <c r="R506" i="1"/>
  <c r="S506" i="1" s="1"/>
  <c r="P506" i="1"/>
  <c r="Q506" i="1" s="1"/>
  <c r="V505" i="1"/>
  <c r="W505" i="1" s="1"/>
  <c r="U505" i="1"/>
  <c r="R505" i="1"/>
  <c r="S505" i="1" s="1"/>
  <c r="P505" i="1"/>
  <c r="Q505" i="1" s="1"/>
  <c r="V504" i="1"/>
  <c r="W504" i="1" s="1"/>
  <c r="U504" i="1"/>
  <c r="R504" i="1"/>
  <c r="S504" i="1" s="1"/>
  <c r="P504" i="1"/>
  <c r="Q504" i="1" s="1"/>
  <c r="V503" i="1"/>
  <c r="W503" i="1" s="1"/>
  <c r="U503" i="1"/>
  <c r="R503" i="1"/>
  <c r="S503" i="1" s="1"/>
  <c r="P503" i="1"/>
  <c r="Q503" i="1" s="1"/>
  <c r="V502" i="1"/>
  <c r="W502" i="1" s="1"/>
  <c r="U502" i="1"/>
  <c r="R502" i="1"/>
  <c r="S502" i="1" s="1"/>
  <c r="P502" i="1"/>
  <c r="Q502" i="1" s="1"/>
  <c r="V501" i="1"/>
  <c r="W501" i="1" s="1"/>
  <c r="U501" i="1"/>
  <c r="R501" i="1"/>
  <c r="S501" i="1" s="1"/>
  <c r="P501" i="1"/>
  <c r="Q501" i="1" s="1"/>
  <c r="V500" i="1"/>
  <c r="W500" i="1" s="1"/>
  <c r="U500" i="1"/>
  <c r="R500" i="1"/>
  <c r="S500" i="1" s="1"/>
  <c r="P500" i="1"/>
  <c r="Q500" i="1" s="1"/>
  <c r="V499" i="1"/>
  <c r="W499" i="1" s="1"/>
  <c r="U499" i="1"/>
  <c r="R499" i="1"/>
  <c r="S499" i="1" s="1"/>
  <c r="P499" i="1"/>
  <c r="Q499" i="1" s="1"/>
  <c r="V498" i="1"/>
  <c r="W498" i="1" s="1"/>
  <c r="U498" i="1"/>
  <c r="R498" i="1"/>
  <c r="S498" i="1" s="1"/>
  <c r="P498" i="1"/>
  <c r="Q498" i="1" s="1"/>
  <c r="V497" i="1"/>
  <c r="W497" i="1" s="1"/>
  <c r="U497" i="1"/>
  <c r="R497" i="1"/>
  <c r="S497" i="1" s="1"/>
  <c r="P497" i="1"/>
  <c r="Q497" i="1" s="1"/>
  <c r="V496" i="1"/>
  <c r="W496" i="1" s="1"/>
  <c r="U496" i="1"/>
  <c r="R496" i="1"/>
  <c r="S496" i="1" s="1"/>
  <c r="P496" i="1"/>
  <c r="Q496" i="1" s="1"/>
  <c r="V495" i="1"/>
  <c r="W495" i="1" s="1"/>
  <c r="U495" i="1"/>
  <c r="R495" i="1"/>
  <c r="S495" i="1" s="1"/>
  <c r="P495" i="1"/>
  <c r="Q495" i="1" s="1"/>
  <c r="V494" i="1"/>
  <c r="W494" i="1" s="1"/>
  <c r="U494" i="1"/>
  <c r="R494" i="1"/>
  <c r="S494" i="1" s="1"/>
  <c r="P494" i="1"/>
  <c r="Q494" i="1" s="1"/>
  <c r="V493" i="1"/>
  <c r="W493" i="1" s="1"/>
  <c r="U493" i="1"/>
  <c r="R493" i="1"/>
  <c r="S493" i="1" s="1"/>
  <c r="Q493" i="1"/>
  <c r="V492" i="1"/>
  <c r="W492" i="1" s="1"/>
  <c r="U492" i="1"/>
  <c r="R492" i="1"/>
  <c r="S492" i="1" s="1"/>
  <c r="P492" i="1"/>
  <c r="Q492" i="1" s="1"/>
  <c r="V491" i="1"/>
  <c r="W491" i="1" s="1"/>
  <c r="U491" i="1"/>
  <c r="R491" i="1"/>
  <c r="S491" i="1" s="1"/>
  <c r="P491" i="1"/>
  <c r="Q491" i="1" s="1"/>
  <c r="V490" i="1"/>
  <c r="W490" i="1" s="1"/>
  <c r="U490" i="1"/>
  <c r="R490" i="1"/>
  <c r="S490" i="1" s="1"/>
  <c r="P490" i="1"/>
  <c r="Q490" i="1" s="1"/>
  <c r="V489" i="1"/>
  <c r="W489" i="1" s="1"/>
  <c r="U489" i="1"/>
  <c r="R489" i="1"/>
  <c r="S489" i="1" s="1"/>
  <c r="P489" i="1"/>
  <c r="Q489" i="1" s="1"/>
  <c r="V488" i="1"/>
  <c r="W488" i="1" s="1"/>
  <c r="U488" i="1"/>
  <c r="R488" i="1"/>
  <c r="S488" i="1" s="1"/>
  <c r="P488" i="1"/>
  <c r="Q488" i="1" s="1"/>
  <c r="V487" i="1"/>
  <c r="W487" i="1" s="1"/>
  <c r="U487" i="1"/>
  <c r="R487" i="1"/>
  <c r="S487" i="1" s="1"/>
  <c r="P487" i="1"/>
  <c r="Q487" i="1" s="1"/>
  <c r="V486" i="1"/>
  <c r="W486" i="1" s="1"/>
  <c r="U486" i="1"/>
  <c r="R486" i="1"/>
  <c r="S486" i="1" s="1"/>
  <c r="P486" i="1"/>
  <c r="Q486" i="1" s="1"/>
  <c r="V485" i="1"/>
  <c r="W485" i="1" s="1"/>
  <c r="U485" i="1"/>
  <c r="R485" i="1"/>
  <c r="S485" i="1" s="1"/>
  <c r="P485" i="1"/>
  <c r="Q485" i="1" s="1"/>
  <c r="V484" i="1"/>
  <c r="W484" i="1" s="1"/>
  <c r="U484" i="1"/>
  <c r="R484" i="1"/>
  <c r="S484" i="1" s="1"/>
  <c r="P484" i="1"/>
  <c r="Q484" i="1" s="1"/>
  <c r="V483" i="1"/>
  <c r="W483" i="1" s="1"/>
  <c r="U483" i="1"/>
  <c r="R483" i="1"/>
  <c r="S483" i="1" s="1"/>
  <c r="P483" i="1"/>
  <c r="Q483" i="1" s="1"/>
  <c r="V482" i="1"/>
  <c r="W482" i="1" s="1"/>
  <c r="U482" i="1"/>
  <c r="R482" i="1"/>
  <c r="S482" i="1" s="1"/>
  <c r="P482" i="1"/>
  <c r="Q482" i="1" s="1"/>
  <c r="V481" i="1"/>
  <c r="W481" i="1" s="1"/>
  <c r="U481" i="1"/>
  <c r="R481" i="1"/>
  <c r="S481" i="1" s="1"/>
  <c r="P481" i="1"/>
  <c r="Q481" i="1" s="1"/>
  <c r="V480" i="1"/>
  <c r="W480" i="1" s="1"/>
  <c r="U480" i="1"/>
  <c r="R480" i="1"/>
  <c r="S480" i="1" s="1"/>
  <c r="P480" i="1"/>
  <c r="Q480" i="1" s="1"/>
  <c r="V479" i="1"/>
  <c r="W479" i="1" s="1"/>
  <c r="U479" i="1"/>
  <c r="R479" i="1"/>
  <c r="S479" i="1" s="1"/>
  <c r="P479" i="1"/>
  <c r="Q479" i="1" s="1"/>
  <c r="V478" i="1"/>
  <c r="W478" i="1" s="1"/>
  <c r="U478" i="1"/>
  <c r="R478" i="1"/>
  <c r="S478" i="1" s="1"/>
  <c r="P478" i="1"/>
  <c r="Q478" i="1" s="1"/>
  <c r="V477" i="1"/>
  <c r="W477" i="1" s="1"/>
  <c r="U477" i="1"/>
  <c r="R477" i="1"/>
  <c r="S477" i="1" s="1"/>
  <c r="P477" i="1"/>
  <c r="Q477" i="1" s="1"/>
  <c r="V476" i="1"/>
  <c r="W476" i="1" s="1"/>
  <c r="U476" i="1"/>
  <c r="R476" i="1"/>
  <c r="S476" i="1" s="1"/>
  <c r="P476" i="1"/>
  <c r="Q476" i="1" s="1"/>
  <c r="V475" i="1"/>
  <c r="W475" i="1" s="1"/>
  <c r="U475" i="1"/>
  <c r="R475" i="1"/>
  <c r="S475" i="1" s="1"/>
  <c r="P475" i="1"/>
  <c r="Q475" i="1" s="1"/>
  <c r="V474" i="1"/>
  <c r="W474" i="1" s="1"/>
  <c r="U474" i="1"/>
  <c r="R474" i="1"/>
  <c r="S474" i="1" s="1"/>
  <c r="P474" i="1"/>
  <c r="Q474" i="1" s="1"/>
  <c r="V473" i="1"/>
  <c r="W473" i="1" s="1"/>
  <c r="U473" i="1"/>
  <c r="R473" i="1"/>
  <c r="S473" i="1" s="1"/>
  <c r="P473" i="1"/>
  <c r="Q473" i="1" s="1"/>
  <c r="V472" i="1"/>
  <c r="W472" i="1" s="1"/>
  <c r="U472" i="1"/>
  <c r="R472" i="1"/>
  <c r="S472" i="1" s="1"/>
  <c r="P472" i="1"/>
  <c r="Q472" i="1" s="1"/>
  <c r="V471" i="1"/>
  <c r="W471" i="1" s="1"/>
  <c r="U471" i="1"/>
  <c r="R471" i="1"/>
  <c r="S471" i="1" s="1"/>
  <c r="P471" i="1"/>
  <c r="Q471" i="1" s="1"/>
  <c r="V470" i="1"/>
  <c r="W470" i="1" s="1"/>
  <c r="U470" i="1"/>
  <c r="R470" i="1"/>
  <c r="S470" i="1" s="1"/>
  <c r="P470" i="1"/>
  <c r="Q470" i="1" s="1"/>
  <c r="V469" i="1"/>
  <c r="W469" i="1" s="1"/>
  <c r="U469" i="1"/>
  <c r="R469" i="1"/>
  <c r="S469" i="1" s="1"/>
  <c r="P469" i="1"/>
  <c r="Q469" i="1" s="1"/>
  <c r="V468" i="1"/>
  <c r="W468" i="1" s="1"/>
  <c r="U468" i="1"/>
  <c r="R468" i="1"/>
  <c r="S468" i="1" s="1"/>
  <c r="P468" i="1"/>
  <c r="Q468" i="1" s="1"/>
  <c r="V467" i="1"/>
  <c r="W467" i="1" s="1"/>
  <c r="U467" i="1"/>
  <c r="R467" i="1"/>
  <c r="S467" i="1" s="1"/>
  <c r="P467" i="1"/>
  <c r="Q467" i="1" s="1"/>
  <c r="V466" i="1"/>
  <c r="W466" i="1" s="1"/>
  <c r="U466" i="1"/>
  <c r="R466" i="1"/>
  <c r="S466" i="1" s="1"/>
  <c r="P466" i="1"/>
  <c r="Q466" i="1" s="1"/>
  <c r="V465" i="1"/>
  <c r="W465" i="1" s="1"/>
  <c r="U465" i="1"/>
  <c r="R465" i="1"/>
  <c r="S465" i="1" s="1"/>
  <c r="P465" i="1"/>
  <c r="Q465" i="1" s="1"/>
  <c r="V464" i="1"/>
  <c r="W464" i="1" s="1"/>
  <c r="U464" i="1"/>
  <c r="R464" i="1"/>
  <c r="S464" i="1" s="1"/>
  <c r="P464" i="1"/>
  <c r="Q464" i="1" s="1"/>
  <c r="V463" i="1"/>
  <c r="W463" i="1" s="1"/>
  <c r="U463" i="1"/>
  <c r="R463" i="1"/>
  <c r="S463" i="1" s="1"/>
  <c r="P463" i="1"/>
  <c r="Q463" i="1" s="1"/>
  <c r="V462" i="1"/>
  <c r="W462" i="1" s="1"/>
  <c r="U462" i="1"/>
  <c r="R462" i="1"/>
  <c r="S462" i="1" s="1"/>
  <c r="P462" i="1"/>
  <c r="Q462" i="1" s="1"/>
  <c r="V461" i="1"/>
  <c r="W461" i="1" s="1"/>
  <c r="U461" i="1"/>
  <c r="R461" i="1"/>
  <c r="S461" i="1" s="1"/>
  <c r="P461" i="1"/>
  <c r="Q461" i="1" s="1"/>
  <c r="V460" i="1"/>
  <c r="W460" i="1" s="1"/>
  <c r="U460" i="1"/>
  <c r="R460" i="1"/>
  <c r="S460" i="1" s="1"/>
  <c r="P460" i="1"/>
  <c r="Q460" i="1" s="1"/>
  <c r="V459" i="1"/>
  <c r="W459" i="1" s="1"/>
  <c r="U459" i="1"/>
  <c r="R459" i="1"/>
  <c r="S459" i="1" s="1"/>
  <c r="P459" i="1"/>
  <c r="Q459" i="1" s="1"/>
  <c r="V458" i="1"/>
  <c r="W458" i="1" s="1"/>
  <c r="U458" i="1"/>
  <c r="R458" i="1"/>
  <c r="S458" i="1" s="1"/>
  <c r="P458" i="1"/>
  <c r="Q458" i="1" s="1"/>
  <c r="V457" i="1"/>
  <c r="W457" i="1" s="1"/>
  <c r="U457" i="1"/>
  <c r="R457" i="1"/>
  <c r="S457" i="1" s="1"/>
  <c r="P457" i="1"/>
  <c r="Q457" i="1" s="1"/>
  <c r="V456" i="1"/>
  <c r="W456" i="1" s="1"/>
  <c r="U456" i="1"/>
  <c r="R456" i="1"/>
  <c r="S456" i="1" s="1"/>
  <c r="P456" i="1"/>
  <c r="Q456" i="1" s="1"/>
  <c r="V455" i="1"/>
  <c r="W455" i="1" s="1"/>
  <c r="U455" i="1"/>
  <c r="R455" i="1"/>
  <c r="S455" i="1" s="1"/>
  <c r="Q455" i="1"/>
  <c r="V454" i="1"/>
  <c r="W454" i="1" s="1"/>
  <c r="U454" i="1"/>
  <c r="R454" i="1"/>
  <c r="S454" i="1" s="1"/>
  <c r="P454" i="1"/>
  <c r="Q454" i="1" s="1"/>
  <c r="V453" i="1"/>
  <c r="W453" i="1" s="1"/>
  <c r="U453" i="1"/>
  <c r="R453" i="1"/>
  <c r="S453" i="1" s="1"/>
  <c r="P453" i="1"/>
  <c r="Q453" i="1" s="1"/>
  <c r="V452" i="1"/>
  <c r="W452" i="1" s="1"/>
  <c r="U452" i="1"/>
  <c r="R452" i="1"/>
  <c r="S452" i="1" s="1"/>
  <c r="P452" i="1"/>
  <c r="Q452" i="1" s="1"/>
  <c r="V451" i="1"/>
  <c r="W451" i="1" s="1"/>
  <c r="U451" i="1"/>
  <c r="R451" i="1"/>
  <c r="S451" i="1" s="1"/>
  <c r="P451" i="1"/>
  <c r="Q451" i="1" s="1"/>
  <c r="U450" i="1"/>
  <c r="O450" i="1"/>
  <c r="V450" i="1" s="1"/>
  <c r="W450" i="1" s="1"/>
  <c r="N450" i="1"/>
  <c r="V449" i="1"/>
  <c r="W449" i="1" s="1"/>
  <c r="U449" i="1"/>
  <c r="R449" i="1"/>
  <c r="S449" i="1" s="1"/>
  <c r="P449" i="1"/>
  <c r="Q449" i="1" s="1"/>
  <c r="V448" i="1"/>
  <c r="W448" i="1" s="1"/>
  <c r="U448" i="1"/>
  <c r="R448" i="1"/>
  <c r="S448" i="1" s="1"/>
  <c r="P448" i="1"/>
  <c r="Q448" i="1" s="1"/>
  <c r="V447" i="1"/>
  <c r="W447" i="1" s="1"/>
  <c r="U447" i="1"/>
  <c r="R447" i="1"/>
  <c r="S447" i="1" s="1"/>
  <c r="Q447" i="1"/>
  <c r="V446" i="1"/>
  <c r="W446" i="1" s="1"/>
  <c r="U446" i="1"/>
  <c r="R446" i="1"/>
  <c r="S446" i="1" s="1"/>
  <c r="Q446" i="1"/>
  <c r="V445" i="1"/>
  <c r="W445" i="1" s="1"/>
  <c r="U445" i="1"/>
  <c r="R445" i="1"/>
  <c r="S445" i="1" s="1"/>
  <c r="P445" i="1"/>
  <c r="Q445" i="1" s="1"/>
  <c r="V444" i="1"/>
  <c r="W444" i="1" s="1"/>
  <c r="U444" i="1"/>
  <c r="R444" i="1"/>
  <c r="S444" i="1" s="1"/>
  <c r="P444" i="1"/>
  <c r="Q444" i="1" s="1"/>
  <c r="V443" i="1"/>
  <c r="W443" i="1" s="1"/>
  <c r="U443" i="1"/>
  <c r="R443" i="1"/>
  <c r="S443" i="1" s="1"/>
  <c r="P443" i="1"/>
  <c r="Q443" i="1" s="1"/>
  <c r="V442" i="1"/>
  <c r="W442" i="1" s="1"/>
  <c r="U442" i="1"/>
  <c r="R442" i="1"/>
  <c r="S442" i="1" s="1"/>
  <c r="P442" i="1"/>
  <c r="Q442" i="1" s="1"/>
  <c r="V441" i="1"/>
  <c r="W441" i="1" s="1"/>
  <c r="U441" i="1"/>
  <c r="R441" i="1"/>
  <c r="S441" i="1" s="1"/>
  <c r="P441" i="1"/>
  <c r="Q441" i="1" s="1"/>
  <c r="V440" i="1"/>
  <c r="W440" i="1" s="1"/>
  <c r="U440" i="1"/>
  <c r="R440" i="1"/>
  <c r="S440" i="1" s="1"/>
  <c r="P440" i="1"/>
  <c r="Q440" i="1" s="1"/>
  <c r="V439" i="1"/>
  <c r="W439" i="1" s="1"/>
  <c r="U439" i="1"/>
  <c r="R439" i="1"/>
  <c r="S439" i="1" s="1"/>
  <c r="P439" i="1"/>
  <c r="Q439" i="1" s="1"/>
  <c r="V438" i="1"/>
  <c r="W438" i="1" s="1"/>
  <c r="U438" i="1"/>
  <c r="R438" i="1"/>
  <c r="S438" i="1" s="1"/>
  <c r="P438" i="1"/>
  <c r="Q438" i="1" s="1"/>
  <c r="V437" i="1"/>
  <c r="W437" i="1" s="1"/>
  <c r="U437" i="1"/>
  <c r="R437" i="1"/>
  <c r="S437" i="1" s="1"/>
  <c r="P437" i="1"/>
  <c r="Q437" i="1" s="1"/>
  <c r="V436" i="1"/>
  <c r="W436" i="1" s="1"/>
  <c r="U436" i="1"/>
  <c r="R436" i="1"/>
  <c r="S436" i="1" s="1"/>
  <c r="P436" i="1"/>
  <c r="Q436" i="1" s="1"/>
  <c r="V435" i="1"/>
  <c r="W435" i="1" s="1"/>
  <c r="U435" i="1"/>
  <c r="R435" i="1"/>
  <c r="S435" i="1" s="1"/>
  <c r="P435" i="1"/>
  <c r="Q435" i="1" s="1"/>
  <c r="V434" i="1"/>
  <c r="W434" i="1" s="1"/>
  <c r="U434" i="1"/>
  <c r="R434" i="1"/>
  <c r="S434" i="1" s="1"/>
  <c r="Q434" i="1"/>
  <c r="V433" i="1"/>
  <c r="W433" i="1" s="1"/>
  <c r="U433" i="1"/>
  <c r="R433" i="1"/>
  <c r="S433" i="1" s="1"/>
  <c r="P433" i="1"/>
  <c r="Q433" i="1" s="1"/>
  <c r="V432" i="1"/>
  <c r="W432" i="1" s="1"/>
  <c r="U432" i="1"/>
  <c r="R432" i="1"/>
  <c r="S432" i="1" s="1"/>
  <c r="P432" i="1"/>
  <c r="Q432" i="1" s="1"/>
  <c r="V431" i="1"/>
  <c r="W431" i="1" s="1"/>
  <c r="U431" i="1"/>
  <c r="R431" i="1"/>
  <c r="S431" i="1" s="1"/>
  <c r="P431" i="1"/>
  <c r="Q431" i="1" s="1"/>
  <c r="V430" i="1"/>
  <c r="W430" i="1" s="1"/>
  <c r="U430" i="1"/>
  <c r="R430" i="1"/>
  <c r="S430" i="1" s="1"/>
  <c r="P430" i="1"/>
  <c r="Q430" i="1" s="1"/>
  <c r="V429" i="1"/>
  <c r="W429" i="1" s="1"/>
  <c r="U429" i="1"/>
  <c r="R429" i="1"/>
  <c r="S429" i="1" s="1"/>
  <c r="P429" i="1"/>
  <c r="Q429" i="1" s="1"/>
  <c r="V428" i="1"/>
  <c r="W428" i="1" s="1"/>
  <c r="U428" i="1"/>
  <c r="R428" i="1"/>
  <c r="S428" i="1" s="1"/>
  <c r="P428" i="1"/>
  <c r="Q428" i="1" s="1"/>
  <c r="V427" i="1"/>
  <c r="W427" i="1" s="1"/>
  <c r="U427" i="1"/>
  <c r="R427" i="1"/>
  <c r="S427" i="1" s="1"/>
  <c r="P427" i="1"/>
  <c r="Q427" i="1" s="1"/>
  <c r="V426" i="1"/>
  <c r="W426" i="1" s="1"/>
  <c r="U426" i="1"/>
  <c r="R426" i="1"/>
  <c r="S426" i="1" s="1"/>
  <c r="P426" i="1"/>
  <c r="Q426" i="1" s="1"/>
  <c r="V425" i="1"/>
  <c r="W425" i="1" s="1"/>
  <c r="U425" i="1"/>
  <c r="R425" i="1"/>
  <c r="S425" i="1" s="1"/>
  <c r="P425" i="1"/>
  <c r="Q425" i="1" s="1"/>
  <c r="V424" i="1"/>
  <c r="W424" i="1" s="1"/>
  <c r="U424" i="1"/>
  <c r="R424" i="1"/>
  <c r="S424" i="1" s="1"/>
  <c r="P424" i="1"/>
  <c r="Q424" i="1" s="1"/>
  <c r="V423" i="1"/>
  <c r="W423" i="1" s="1"/>
  <c r="U423" i="1"/>
  <c r="R423" i="1"/>
  <c r="S423" i="1" s="1"/>
  <c r="P423" i="1"/>
  <c r="Q423" i="1" s="1"/>
  <c r="V422" i="1"/>
  <c r="W422" i="1" s="1"/>
  <c r="U422" i="1"/>
  <c r="R422" i="1"/>
  <c r="S422" i="1" s="1"/>
  <c r="P422" i="1"/>
  <c r="Q422" i="1" s="1"/>
  <c r="V421" i="1"/>
  <c r="W421" i="1" s="1"/>
  <c r="U421" i="1"/>
  <c r="R421" i="1"/>
  <c r="S421" i="1" s="1"/>
  <c r="P421" i="1"/>
  <c r="Q421" i="1" s="1"/>
  <c r="V420" i="1"/>
  <c r="W420" i="1" s="1"/>
  <c r="U420" i="1"/>
  <c r="R420" i="1"/>
  <c r="S420" i="1" s="1"/>
  <c r="P420" i="1"/>
  <c r="Q420" i="1" s="1"/>
  <c r="V419" i="1"/>
  <c r="W419" i="1" s="1"/>
  <c r="U419" i="1"/>
  <c r="R419" i="1"/>
  <c r="S419" i="1" s="1"/>
  <c r="P419" i="1"/>
  <c r="Q419" i="1" s="1"/>
  <c r="V418" i="1"/>
  <c r="W418" i="1" s="1"/>
  <c r="U418" i="1"/>
  <c r="R418" i="1"/>
  <c r="S418" i="1" s="1"/>
  <c r="P418" i="1"/>
  <c r="Q418" i="1" s="1"/>
  <c r="V417" i="1"/>
  <c r="W417" i="1" s="1"/>
  <c r="U417" i="1"/>
  <c r="R417" i="1"/>
  <c r="S417" i="1" s="1"/>
  <c r="P417" i="1"/>
  <c r="Q417" i="1" s="1"/>
  <c r="V416" i="1"/>
  <c r="W416" i="1" s="1"/>
  <c r="U416" i="1"/>
  <c r="R416" i="1"/>
  <c r="S416" i="1" s="1"/>
  <c r="P416" i="1"/>
  <c r="Q416" i="1" s="1"/>
  <c r="V415" i="1"/>
  <c r="W415" i="1" s="1"/>
  <c r="U415" i="1"/>
  <c r="R415" i="1"/>
  <c r="S415" i="1" s="1"/>
  <c r="P415" i="1"/>
  <c r="Q415" i="1" s="1"/>
  <c r="V414" i="1"/>
  <c r="W414" i="1" s="1"/>
  <c r="U414" i="1"/>
  <c r="R414" i="1"/>
  <c r="S414" i="1" s="1"/>
  <c r="P414" i="1"/>
  <c r="Q414" i="1" s="1"/>
  <c r="V413" i="1"/>
  <c r="W413" i="1" s="1"/>
  <c r="U413" i="1"/>
  <c r="R413" i="1"/>
  <c r="S413" i="1" s="1"/>
  <c r="P413" i="1"/>
  <c r="Q413" i="1" s="1"/>
  <c r="V412" i="1"/>
  <c r="W412" i="1" s="1"/>
  <c r="U412" i="1"/>
  <c r="R412" i="1"/>
  <c r="S412" i="1" s="1"/>
  <c r="Q412" i="1"/>
  <c r="V411" i="1"/>
  <c r="W411" i="1" s="1"/>
  <c r="U411" i="1"/>
  <c r="R411" i="1"/>
  <c r="S411" i="1" s="1"/>
  <c r="P411" i="1"/>
  <c r="Q411" i="1" s="1"/>
  <c r="V410" i="1"/>
  <c r="W410" i="1" s="1"/>
  <c r="U410" i="1"/>
  <c r="R410" i="1"/>
  <c r="S410" i="1" s="1"/>
  <c r="P410" i="1"/>
  <c r="Q410" i="1" s="1"/>
  <c r="V409" i="1"/>
  <c r="W409" i="1" s="1"/>
  <c r="U409" i="1"/>
  <c r="R409" i="1"/>
  <c r="S409" i="1" s="1"/>
  <c r="P409" i="1"/>
  <c r="Q409" i="1" s="1"/>
  <c r="V408" i="1"/>
  <c r="W408" i="1" s="1"/>
  <c r="U408" i="1"/>
  <c r="R408" i="1"/>
  <c r="S408" i="1" s="1"/>
  <c r="P408" i="1"/>
  <c r="Q408" i="1" s="1"/>
  <c r="V407" i="1"/>
  <c r="W407" i="1" s="1"/>
  <c r="U407" i="1"/>
  <c r="R407" i="1"/>
  <c r="S407" i="1" s="1"/>
  <c r="P407" i="1"/>
  <c r="Q407" i="1" s="1"/>
  <c r="V406" i="1"/>
  <c r="W406" i="1" s="1"/>
  <c r="U406" i="1"/>
  <c r="R406" i="1"/>
  <c r="S406" i="1" s="1"/>
  <c r="P406" i="1"/>
  <c r="Q406" i="1" s="1"/>
  <c r="U405" i="1"/>
  <c r="O405" i="1"/>
  <c r="R405" i="1" s="1"/>
  <c r="S405" i="1" s="1"/>
  <c r="N405" i="1"/>
  <c r="V404" i="1"/>
  <c r="W404" i="1" s="1"/>
  <c r="U404" i="1"/>
  <c r="R404" i="1"/>
  <c r="S404" i="1" s="1"/>
  <c r="P404" i="1"/>
  <c r="Q404" i="1" s="1"/>
  <c r="V403" i="1"/>
  <c r="W403" i="1" s="1"/>
  <c r="U403" i="1"/>
  <c r="R403" i="1"/>
  <c r="S403" i="1" s="1"/>
  <c r="P403" i="1"/>
  <c r="Q403" i="1" s="1"/>
  <c r="V402" i="1"/>
  <c r="W402" i="1" s="1"/>
  <c r="U402" i="1"/>
  <c r="R402" i="1"/>
  <c r="S402" i="1" s="1"/>
  <c r="P402" i="1"/>
  <c r="Q402" i="1" s="1"/>
  <c r="V401" i="1"/>
  <c r="W401" i="1" s="1"/>
  <c r="U401" i="1"/>
  <c r="R401" i="1"/>
  <c r="S401" i="1" s="1"/>
  <c r="P401" i="1"/>
  <c r="Q401" i="1" s="1"/>
  <c r="V400" i="1"/>
  <c r="W400" i="1" s="1"/>
  <c r="U400" i="1"/>
  <c r="R400" i="1"/>
  <c r="S400" i="1" s="1"/>
  <c r="P400" i="1"/>
  <c r="Q400" i="1" s="1"/>
  <c r="V399" i="1"/>
  <c r="W399" i="1" s="1"/>
  <c r="U399" i="1"/>
  <c r="R399" i="1"/>
  <c r="S399" i="1" s="1"/>
  <c r="P399" i="1"/>
  <c r="Q399" i="1" s="1"/>
  <c r="V398" i="1"/>
  <c r="W398" i="1" s="1"/>
  <c r="U398" i="1"/>
  <c r="R398" i="1"/>
  <c r="S398" i="1" s="1"/>
  <c r="P398" i="1"/>
  <c r="Q398" i="1" s="1"/>
  <c r="V397" i="1"/>
  <c r="W397" i="1" s="1"/>
  <c r="U397" i="1"/>
  <c r="R397" i="1"/>
  <c r="S397" i="1" s="1"/>
  <c r="P397" i="1"/>
  <c r="Q397" i="1" s="1"/>
  <c r="V396" i="1"/>
  <c r="W396" i="1" s="1"/>
  <c r="U396" i="1"/>
  <c r="R396" i="1"/>
  <c r="S396" i="1" s="1"/>
  <c r="P396" i="1"/>
  <c r="Q396" i="1" s="1"/>
  <c r="V395" i="1"/>
  <c r="W395" i="1" s="1"/>
  <c r="U395" i="1"/>
  <c r="R395" i="1"/>
  <c r="S395" i="1" s="1"/>
  <c r="P395" i="1"/>
  <c r="Q395" i="1" s="1"/>
  <c r="V394" i="1"/>
  <c r="W394" i="1" s="1"/>
  <c r="U394" i="1"/>
  <c r="R394" i="1"/>
  <c r="S394" i="1" s="1"/>
  <c r="P394" i="1"/>
  <c r="Q394" i="1" s="1"/>
  <c r="V393" i="1"/>
  <c r="W393" i="1" s="1"/>
  <c r="U393" i="1"/>
  <c r="R393" i="1"/>
  <c r="S393" i="1" s="1"/>
  <c r="P393" i="1"/>
  <c r="Q393" i="1" s="1"/>
  <c r="V392" i="1"/>
  <c r="W392" i="1" s="1"/>
  <c r="U392" i="1"/>
  <c r="R392" i="1"/>
  <c r="S392" i="1" s="1"/>
  <c r="P392" i="1"/>
  <c r="Q392" i="1" s="1"/>
  <c r="V391" i="1"/>
  <c r="W391" i="1" s="1"/>
  <c r="U391" i="1"/>
  <c r="R391" i="1"/>
  <c r="S391" i="1" s="1"/>
  <c r="P391" i="1"/>
  <c r="Q391" i="1" s="1"/>
  <c r="V390" i="1"/>
  <c r="W390" i="1" s="1"/>
  <c r="U390" i="1"/>
  <c r="R390" i="1"/>
  <c r="S390" i="1" s="1"/>
  <c r="P390" i="1"/>
  <c r="Q390" i="1" s="1"/>
  <c r="V389" i="1"/>
  <c r="W389" i="1" s="1"/>
  <c r="U389" i="1"/>
  <c r="R389" i="1"/>
  <c r="S389" i="1" s="1"/>
  <c r="P389" i="1"/>
  <c r="Q389" i="1" s="1"/>
  <c r="V388" i="1"/>
  <c r="W388" i="1" s="1"/>
  <c r="U388" i="1"/>
  <c r="R388" i="1"/>
  <c r="S388" i="1" s="1"/>
  <c r="P388" i="1"/>
  <c r="Q388" i="1" s="1"/>
  <c r="V387" i="1"/>
  <c r="W387" i="1" s="1"/>
  <c r="U387" i="1"/>
  <c r="R387" i="1"/>
  <c r="S387" i="1" s="1"/>
  <c r="P387" i="1"/>
  <c r="Q387" i="1" s="1"/>
  <c r="V386" i="1"/>
  <c r="W386" i="1" s="1"/>
  <c r="U386" i="1"/>
  <c r="R386" i="1"/>
  <c r="S386" i="1" s="1"/>
  <c r="P386" i="1"/>
  <c r="Q386" i="1" s="1"/>
  <c r="V385" i="1"/>
  <c r="W385" i="1" s="1"/>
  <c r="U385" i="1"/>
  <c r="R385" i="1"/>
  <c r="S385" i="1" s="1"/>
  <c r="P385" i="1"/>
  <c r="Q385" i="1" s="1"/>
  <c r="V384" i="1"/>
  <c r="W384" i="1" s="1"/>
  <c r="U384" i="1"/>
  <c r="R384" i="1"/>
  <c r="S384" i="1" s="1"/>
  <c r="P384" i="1"/>
  <c r="Q384" i="1" s="1"/>
  <c r="V383" i="1"/>
  <c r="W383" i="1" s="1"/>
  <c r="U383" i="1"/>
  <c r="R383" i="1"/>
  <c r="S383" i="1" s="1"/>
  <c r="P383" i="1"/>
  <c r="Q383" i="1" s="1"/>
  <c r="V382" i="1"/>
  <c r="W382" i="1" s="1"/>
  <c r="U382" i="1"/>
  <c r="R382" i="1"/>
  <c r="S382" i="1" s="1"/>
  <c r="P382" i="1"/>
  <c r="Q382" i="1" s="1"/>
  <c r="V381" i="1"/>
  <c r="W381" i="1" s="1"/>
  <c r="U381" i="1"/>
  <c r="R381" i="1"/>
  <c r="S381" i="1" s="1"/>
  <c r="P381" i="1"/>
  <c r="Q381" i="1" s="1"/>
  <c r="V380" i="1"/>
  <c r="W380" i="1" s="1"/>
  <c r="U380" i="1"/>
  <c r="R380" i="1"/>
  <c r="S380" i="1" s="1"/>
  <c r="P380" i="1"/>
  <c r="Q380" i="1" s="1"/>
  <c r="V379" i="1"/>
  <c r="W379" i="1" s="1"/>
  <c r="U379" i="1"/>
  <c r="R379" i="1"/>
  <c r="S379" i="1" s="1"/>
  <c r="P379" i="1"/>
  <c r="Q379" i="1" s="1"/>
  <c r="V378" i="1"/>
  <c r="W378" i="1" s="1"/>
  <c r="U378" i="1"/>
  <c r="R378" i="1"/>
  <c r="S378" i="1" s="1"/>
  <c r="P378" i="1"/>
  <c r="Q378" i="1" s="1"/>
  <c r="V377" i="1"/>
  <c r="W377" i="1" s="1"/>
  <c r="U377" i="1"/>
  <c r="R377" i="1"/>
  <c r="S377" i="1" s="1"/>
  <c r="P377" i="1"/>
  <c r="Q377" i="1" s="1"/>
  <c r="V376" i="1"/>
  <c r="W376" i="1" s="1"/>
  <c r="U376" i="1"/>
  <c r="R376" i="1"/>
  <c r="S376" i="1" s="1"/>
  <c r="P376" i="1"/>
  <c r="Q376" i="1" s="1"/>
  <c r="V375" i="1"/>
  <c r="W375" i="1" s="1"/>
  <c r="U375" i="1"/>
  <c r="R375" i="1"/>
  <c r="S375" i="1" s="1"/>
  <c r="P375" i="1"/>
  <c r="Q375" i="1" s="1"/>
  <c r="V374" i="1"/>
  <c r="W374" i="1" s="1"/>
  <c r="U374" i="1"/>
  <c r="R374" i="1"/>
  <c r="S374" i="1" s="1"/>
  <c r="P374" i="1"/>
  <c r="Q374" i="1" s="1"/>
  <c r="V373" i="1"/>
  <c r="W373" i="1" s="1"/>
  <c r="U373" i="1"/>
  <c r="R373" i="1"/>
  <c r="S373" i="1" s="1"/>
  <c r="P373" i="1"/>
  <c r="Q373" i="1" s="1"/>
  <c r="V372" i="1"/>
  <c r="W372" i="1" s="1"/>
  <c r="U372" i="1"/>
  <c r="R372" i="1"/>
  <c r="S372" i="1" s="1"/>
  <c r="P372" i="1"/>
  <c r="Q372" i="1" s="1"/>
  <c r="V371" i="1"/>
  <c r="W371" i="1" s="1"/>
  <c r="U371" i="1"/>
  <c r="R371" i="1"/>
  <c r="S371" i="1" s="1"/>
  <c r="P371" i="1"/>
  <c r="Q371" i="1" s="1"/>
  <c r="V370" i="1"/>
  <c r="W370" i="1" s="1"/>
  <c r="U370" i="1"/>
  <c r="R370" i="1"/>
  <c r="S370" i="1" s="1"/>
  <c r="P370" i="1"/>
  <c r="Q370" i="1" s="1"/>
  <c r="V369" i="1"/>
  <c r="W369" i="1" s="1"/>
  <c r="U369" i="1"/>
  <c r="R369" i="1"/>
  <c r="S369" i="1" s="1"/>
  <c r="P369" i="1"/>
  <c r="Q369" i="1" s="1"/>
  <c r="V368" i="1"/>
  <c r="W368" i="1" s="1"/>
  <c r="U368" i="1"/>
  <c r="R368" i="1"/>
  <c r="S368" i="1" s="1"/>
  <c r="P368" i="1"/>
  <c r="Q368" i="1" s="1"/>
  <c r="V367" i="1"/>
  <c r="W367" i="1" s="1"/>
  <c r="U367" i="1"/>
  <c r="R367" i="1"/>
  <c r="S367" i="1" s="1"/>
  <c r="P367" i="1"/>
  <c r="Q367" i="1" s="1"/>
  <c r="V366" i="1"/>
  <c r="W366" i="1" s="1"/>
  <c r="U366" i="1"/>
  <c r="R366" i="1"/>
  <c r="S366" i="1" s="1"/>
  <c r="P366" i="1"/>
  <c r="Q366" i="1" s="1"/>
  <c r="V365" i="1"/>
  <c r="W365" i="1" s="1"/>
  <c r="U365" i="1"/>
  <c r="R365" i="1"/>
  <c r="S365" i="1" s="1"/>
  <c r="P365" i="1"/>
  <c r="Q365" i="1" s="1"/>
  <c r="V364" i="1"/>
  <c r="W364" i="1" s="1"/>
  <c r="U364" i="1"/>
  <c r="R364" i="1"/>
  <c r="S364" i="1" s="1"/>
  <c r="P364" i="1"/>
  <c r="Q364" i="1" s="1"/>
  <c r="V363" i="1"/>
  <c r="W363" i="1" s="1"/>
  <c r="U363" i="1"/>
  <c r="R363" i="1"/>
  <c r="S363" i="1" s="1"/>
  <c r="P363" i="1"/>
  <c r="Q363" i="1" s="1"/>
  <c r="V362" i="1"/>
  <c r="W362" i="1" s="1"/>
  <c r="U362" i="1"/>
  <c r="R362" i="1"/>
  <c r="S362" i="1" s="1"/>
  <c r="P362" i="1"/>
  <c r="Q362" i="1" s="1"/>
  <c r="V361" i="1"/>
  <c r="W361" i="1" s="1"/>
  <c r="U361" i="1"/>
  <c r="R361" i="1"/>
  <c r="S361" i="1" s="1"/>
  <c r="P361" i="1"/>
  <c r="Q361" i="1" s="1"/>
  <c r="V360" i="1"/>
  <c r="W360" i="1" s="1"/>
  <c r="U360" i="1"/>
  <c r="R360" i="1"/>
  <c r="S360" i="1" s="1"/>
  <c r="P360" i="1"/>
  <c r="Q360" i="1" s="1"/>
  <c r="V359" i="1"/>
  <c r="W359" i="1" s="1"/>
  <c r="U359" i="1"/>
  <c r="R359" i="1"/>
  <c r="S359" i="1" s="1"/>
  <c r="P359" i="1"/>
  <c r="Q359" i="1" s="1"/>
  <c r="V358" i="1"/>
  <c r="W358" i="1" s="1"/>
  <c r="U358" i="1"/>
  <c r="R358" i="1"/>
  <c r="S358" i="1" s="1"/>
  <c r="P358" i="1"/>
  <c r="Q358" i="1" s="1"/>
  <c r="V357" i="1"/>
  <c r="W357" i="1" s="1"/>
  <c r="U357" i="1"/>
  <c r="R357" i="1"/>
  <c r="S357" i="1" s="1"/>
  <c r="P357" i="1"/>
  <c r="Q357" i="1" s="1"/>
  <c r="V356" i="1"/>
  <c r="W356" i="1" s="1"/>
  <c r="U356" i="1"/>
  <c r="R356" i="1"/>
  <c r="S356" i="1" s="1"/>
  <c r="P356" i="1"/>
  <c r="Q356" i="1" s="1"/>
  <c r="V355" i="1"/>
  <c r="W355" i="1" s="1"/>
  <c r="U355" i="1"/>
  <c r="R355" i="1"/>
  <c r="S355" i="1" s="1"/>
  <c r="P355" i="1"/>
  <c r="Q355" i="1" s="1"/>
  <c r="V354" i="1"/>
  <c r="W354" i="1" s="1"/>
  <c r="U354" i="1"/>
  <c r="R354" i="1"/>
  <c r="S354" i="1" s="1"/>
  <c r="P354" i="1"/>
  <c r="Q354" i="1" s="1"/>
  <c r="V353" i="1"/>
  <c r="W353" i="1" s="1"/>
  <c r="U353" i="1"/>
  <c r="R353" i="1"/>
  <c r="S353" i="1" s="1"/>
  <c r="P353" i="1"/>
  <c r="Q353" i="1" s="1"/>
  <c r="V352" i="1"/>
  <c r="W352" i="1" s="1"/>
  <c r="U352" i="1"/>
  <c r="R352" i="1"/>
  <c r="S352" i="1" s="1"/>
  <c r="P352" i="1"/>
  <c r="Q352" i="1" s="1"/>
  <c r="V351" i="1"/>
  <c r="W351" i="1" s="1"/>
  <c r="U351" i="1"/>
  <c r="R351" i="1"/>
  <c r="S351" i="1" s="1"/>
  <c r="P351" i="1"/>
  <c r="Q351" i="1" s="1"/>
  <c r="V350" i="1"/>
  <c r="W350" i="1" s="1"/>
  <c r="U350" i="1"/>
  <c r="R350" i="1"/>
  <c r="S350" i="1" s="1"/>
  <c r="P350" i="1"/>
  <c r="Q350" i="1" s="1"/>
  <c r="V349" i="1"/>
  <c r="W349" i="1" s="1"/>
  <c r="U349" i="1"/>
  <c r="R349" i="1"/>
  <c r="S349" i="1" s="1"/>
  <c r="P349" i="1"/>
  <c r="Q349" i="1" s="1"/>
  <c r="V348" i="1"/>
  <c r="W348" i="1" s="1"/>
  <c r="U348" i="1"/>
  <c r="R348" i="1"/>
  <c r="S348" i="1" s="1"/>
  <c r="P348" i="1"/>
  <c r="Q348" i="1" s="1"/>
  <c r="V347" i="1"/>
  <c r="W347" i="1" s="1"/>
  <c r="U347" i="1"/>
  <c r="R347" i="1"/>
  <c r="S347" i="1" s="1"/>
  <c r="P347" i="1"/>
  <c r="Q347" i="1" s="1"/>
  <c r="V346" i="1"/>
  <c r="W346" i="1" s="1"/>
  <c r="U346" i="1"/>
  <c r="R346" i="1"/>
  <c r="S346" i="1" s="1"/>
  <c r="P346" i="1"/>
  <c r="Q346" i="1" s="1"/>
  <c r="V345" i="1"/>
  <c r="W345" i="1" s="1"/>
  <c r="U345" i="1"/>
  <c r="R345" i="1"/>
  <c r="S345" i="1" s="1"/>
  <c r="P345" i="1"/>
  <c r="Q345" i="1" s="1"/>
  <c r="V344" i="1"/>
  <c r="W344" i="1" s="1"/>
  <c r="U344" i="1"/>
  <c r="R344" i="1"/>
  <c r="S344" i="1" s="1"/>
  <c r="P344" i="1"/>
  <c r="Q344" i="1" s="1"/>
  <c r="V343" i="1"/>
  <c r="W343" i="1" s="1"/>
  <c r="U343" i="1"/>
  <c r="R343" i="1"/>
  <c r="S343" i="1" s="1"/>
  <c r="P343" i="1"/>
  <c r="Q343" i="1" s="1"/>
  <c r="V342" i="1"/>
  <c r="W342" i="1" s="1"/>
  <c r="U342" i="1"/>
  <c r="R342" i="1"/>
  <c r="S342" i="1" s="1"/>
  <c r="P342" i="1"/>
  <c r="Q342" i="1" s="1"/>
  <c r="V341" i="1"/>
  <c r="W341" i="1" s="1"/>
  <c r="U341" i="1"/>
  <c r="R341" i="1"/>
  <c r="S341" i="1" s="1"/>
  <c r="P341" i="1"/>
  <c r="Q341" i="1" s="1"/>
  <c r="V340" i="1"/>
  <c r="W340" i="1" s="1"/>
  <c r="U340" i="1"/>
  <c r="R340" i="1"/>
  <c r="S340" i="1" s="1"/>
  <c r="P340" i="1"/>
  <c r="Q340" i="1" s="1"/>
  <c r="V339" i="1"/>
  <c r="W339" i="1" s="1"/>
  <c r="U339" i="1"/>
  <c r="R339" i="1"/>
  <c r="S339" i="1" s="1"/>
  <c r="P339" i="1"/>
  <c r="Q339" i="1" s="1"/>
  <c r="U338" i="1"/>
  <c r="O338" i="1"/>
  <c r="V338" i="1" s="1"/>
  <c r="W338" i="1" s="1"/>
  <c r="N338" i="1"/>
  <c r="V337" i="1"/>
  <c r="W337" i="1" s="1"/>
  <c r="U337" i="1"/>
  <c r="R337" i="1"/>
  <c r="S337" i="1" s="1"/>
  <c r="P337" i="1"/>
  <c r="Q337" i="1" s="1"/>
  <c r="V336" i="1"/>
  <c r="W336" i="1" s="1"/>
  <c r="U336" i="1"/>
  <c r="R336" i="1"/>
  <c r="S336" i="1" s="1"/>
  <c r="P336" i="1"/>
  <c r="Q336" i="1" s="1"/>
  <c r="V335" i="1"/>
  <c r="W335" i="1" s="1"/>
  <c r="U335" i="1"/>
  <c r="R335" i="1"/>
  <c r="S335" i="1" s="1"/>
  <c r="P335" i="1"/>
  <c r="Q335" i="1" s="1"/>
  <c r="V334" i="1"/>
  <c r="W334" i="1" s="1"/>
  <c r="U334" i="1"/>
  <c r="R334" i="1"/>
  <c r="S334" i="1" s="1"/>
  <c r="P334" i="1"/>
  <c r="Q334" i="1" s="1"/>
  <c r="V333" i="1"/>
  <c r="W333" i="1" s="1"/>
  <c r="U333" i="1"/>
  <c r="R333" i="1"/>
  <c r="S333" i="1" s="1"/>
  <c r="P333" i="1"/>
  <c r="Q333" i="1" s="1"/>
  <c r="V332" i="1"/>
  <c r="W332" i="1" s="1"/>
  <c r="U332" i="1"/>
  <c r="R332" i="1"/>
  <c r="S332" i="1" s="1"/>
  <c r="P332" i="1"/>
  <c r="Q332" i="1" s="1"/>
  <c r="V331" i="1"/>
  <c r="W331" i="1" s="1"/>
  <c r="U331" i="1"/>
  <c r="R331" i="1"/>
  <c r="S331" i="1" s="1"/>
  <c r="P331" i="1"/>
  <c r="Q331" i="1" s="1"/>
  <c r="V330" i="1"/>
  <c r="W330" i="1" s="1"/>
  <c r="U330" i="1"/>
  <c r="R330" i="1"/>
  <c r="S330" i="1" s="1"/>
  <c r="P330" i="1"/>
  <c r="Q330" i="1" s="1"/>
  <c r="V329" i="1"/>
  <c r="W329" i="1" s="1"/>
  <c r="U329" i="1"/>
  <c r="R329" i="1"/>
  <c r="S329" i="1" s="1"/>
  <c r="P329" i="1"/>
  <c r="Q329" i="1" s="1"/>
  <c r="V328" i="1"/>
  <c r="W328" i="1" s="1"/>
  <c r="U328" i="1"/>
  <c r="R328" i="1"/>
  <c r="S328" i="1" s="1"/>
  <c r="P328" i="1"/>
  <c r="Q328" i="1" s="1"/>
  <c r="V327" i="1"/>
  <c r="W327" i="1" s="1"/>
  <c r="U327" i="1"/>
  <c r="R327" i="1"/>
  <c r="S327" i="1" s="1"/>
  <c r="P327" i="1"/>
  <c r="Q327" i="1" s="1"/>
  <c r="U326" i="1"/>
  <c r="O326" i="1"/>
  <c r="N326" i="1"/>
  <c r="V325" i="1"/>
  <c r="W325" i="1" s="1"/>
  <c r="U325" i="1"/>
  <c r="R325" i="1"/>
  <c r="S325" i="1" s="1"/>
  <c r="P325" i="1"/>
  <c r="Q325" i="1" s="1"/>
  <c r="V324" i="1"/>
  <c r="W324" i="1" s="1"/>
  <c r="U324" i="1"/>
  <c r="R324" i="1"/>
  <c r="S324" i="1" s="1"/>
  <c r="P324" i="1"/>
  <c r="Q324" i="1" s="1"/>
  <c r="V323" i="1"/>
  <c r="W323" i="1" s="1"/>
  <c r="U323" i="1"/>
  <c r="R323" i="1"/>
  <c r="S323" i="1" s="1"/>
  <c r="P323" i="1"/>
  <c r="Q323" i="1" s="1"/>
  <c r="V322" i="1"/>
  <c r="W322" i="1" s="1"/>
  <c r="U322" i="1"/>
  <c r="R322" i="1"/>
  <c r="S322" i="1" s="1"/>
  <c r="P322" i="1"/>
  <c r="Q322" i="1" s="1"/>
  <c r="V321" i="1"/>
  <c r="W321" i="1" s="1"/>
  <c r="U321" i="1"/>
  <c r="R321" i="1"/>
  <c r="S321" i="1" s="1"/>
  <c r="P321" i="1"/>
  <c r="Q321" i="1" s="1"/>
  <c r="V320" i="1"/>
  <c r="W320" i="1" s="1"/>
  <c r="U320" i="1"/>
  <c r="R320" i="1"/>
  <c r="S320" i="1" s="1"/>
  <c r="P320" i="1"/>
  <c r="Q320" i="1" s="1"/>
  <c r="V319" i="1"/>
  <c r="W319" i="1" s="1"/>
  <c r="U319" i="1"/>
  <c r="R319" i="1"/>
  <c r="S319" i="1" s="1"/>
  <c r="P319" i="1"/>
  <c r="Q319" i="1" s="1"/>
  <c r="V318" i="1"/>
  <c r="W318" i="1" s="1"/>
  <c r="U318" i="1"/>
  <c r="R318" i="1"/>
  <c r="S318" i="1" s="1"/>
  <c r="P318" i="1"/>
  <c r="Q318" i="1" s="1"/>
  <c r="V317" i="1"/>
  <c r="W317" i="1" s="1"/>
  <c r="U317" i="1"/>
  <c r="R317" i="1"/>
  <c r="S317" i="1" s="1"/>
  <c r="P317" i="1"/>
  <c r="Q317" i="1" s="1"/>
  <c r="V316" i="1"/>
  <c r="W316" i="1" s="1"/>
  <c r="U316" i="1"/>
  <c r="R316" i="1"/>
  <c r="S316" i="1" s="1"/>
  <c r="P316" i="1"/>
  <c r="Q316" i="1" s="1"/>
  <c r="V315" i="1"/>
  <c r="W315" i="1" s="1"/>
  <c r="U315" i="1"/>
  <c r="R315" i="1"/>
  <c r="S315" i="1" s="1"/>
  <c r="P315" i="1"/>
  <c r="Q315" i="1" s="1"/>
  <c r="V314" i="1"/>
  <c r="W314" i="1" s="1"/>
  <c r="U314" i="1"/>
  <c r="R314" i="1"/>
  <c r="S314" i="1" s="1"/>
  <c r="P314" i="1"/>
  <c r="Q314" i="1" s="1"/>
  <c r="V313" i="1"/>
  <c r="W313" i="1" s="1"/>
  <c r="U313" i="1"/>
  <c r="R313" i="1"/>
  <c r="S313" i="1" s="1"/>
  <c r="P313" i="1"/>
  <c r="Q313" i="1" s="1"/>
  <c r="V312" i="1"/>
  <c r="W312" i="1" s="1"/>
  <c r="U312" i="1"/>
  <c r="R312" i="1"/>
  <c r="S312" i="1" s="1"/>
  <c r="P312" i="1"/>
  <c r="Q312" i="1" s="1"/>
  <c r="V311" i="1"/>
  <c r="W311" i="1" s="1"/>
  <c r="U311" i="1"/>
  <c r="R311" i="1"/>
  <c r="S311" i="1" s="1"/>
  <c r="P311" i="1"/>
  <c r="Q311" i="1" s="1"/>
  <c r="V310" i="1"/>
  <c r="W310" i="1" s="1"/>
  <c r="U310" i="1"/>
  <c r="R310" i="1"/>
  <c r="S310" i="1" s="1"/>
  <c r="P310" i="1"/>
  <c r="Q310" i="1" s="1"/>
  <c r="V309" i="1"/>
  <c r="W309" i="1" s="1"/>
  <c r="U309" i="1"/>
  <c r="R309" i="1"/>
  <c r="S309" i="1" s="1"/>
  <c r="P309" i="1"/>
  <c r="Q309" i="1" s="1"/>
  <c r="V308" i="1"/>
  <c r="W308" i="1" s="1"/>
  <c r="U308" i="1"/>
  <c r="R308" i="1"/>
  <c r="S308" i="1" s="1"/>
  <c r="P308" i="1"/>
  <c r="Q308" i="1" s="1"/>
  <c r="U307" i="1"/>
  <c r="O307" i="1"/>
  <c r="N307" i="1"/>
  <c r="V306" i="1"/>
  <c r="W306" i="1" s="1"/>
  <c r="U306" i="1"/>
  <c r="R306" i="1"/>
  <c r="S306" i="1" s="1"/>
  <c r="P306" i="1"/>
  <c r="Q306" i="1" s="1"/>
  <c r="V305" i="1"/>
  <c r="W305" i="1" s="1"/>
  <c r="U305" i="1"/>
  <c r="R305" i="1"/>
  <c r="S305" i="1" s="1"/>
  <c r="P305" i="1"/>
  <c r="Q305" i="1" s="1"/>
  <c r="V304" i="1"/>
  <c r="W304" i="1" s="1"/>
  <c r="U304" i="1"/>
  <c r="R304" i="1"/>
  <c r="S304" i="1" s="1"/>
  <c r="P304" i="1"/>
  <c r="Q304" i="1" s="1"/>
  <c r="V303" i="1"/>
  <c r="W303" i="1" s="1"/>
  <c r="U303" i="1"/>
  <c r="R303" i="1"/>
  <c r="S303" i="1" s="1"/>
  <c r="P303" i="1"/>
  <c r="Q303" i="1" s="1"/>
  <c r="V302" i="1"/>
  <c r="W302" i="1" s="1"/>
  <c r="U302" i="1"/>
  <c r="R302" i="1"/>
  <c r="S302" i="1" s="1"/>
  <c r="P302" i="1"/>
  <c r="Q302" i="1" s="1"/>
  <c r="V301" i="1"/>
  <c r="W301" i="1" s="1"/>
  <c r="U301" i="1"/>
  <c r="R301" i="1"/>
  <c r="S301" i="1" s="1"/>
  <c r="P301" i="1"/>
  <c r="Q301" i="1" s="1"/>
  <c r="V300" i="1"/>
  <c r="W300" i="1" s="1"/>
  <c r="U300" i="1"/>
  <c r="R300" i="1"/>
  <c r="S300" i="1" s="1"/>
  <c r="P300" i="1"/>
  <c r="Q300" i="1" s="1"/>
  <c r="V299" i="1"/>
  <c r="W299" i="1" s="1"/>
  <c r="U299" i="1"/>
  <c r="R299" i="1"/>
  <c r="S299" i="1" s="1"/>
  <c r="P299" i="1"/>
  <c r="Q299" i="1" s="1"/>
  <c r="V298" i="1"/>
  <c r="W298" i="1" s="1"/>
  <c r="U298" i="1"/>
  <c r="R298" i="1"/>
  <c r="S298" i="1" s="1"/>
  <c r="P298" i="1"/>
  <c r="Q298" i="1" s="1"/>
  <c r="V297" i="1"/>
  <c r="W297" i="1" s="1"/>
  <c r="U297" i="1"/>
  <c r="R297" i="1"/>
  <c r="S297" i="1" s="1"/>
  <c r="P297" i="1"/>
  <c r="Q297" i="1" s="1"/>
  <c r="V296" i="1"/>
  <c r="W296" i="1" s="1"/>
  <c r="U296" i="1"/>
  <c r="R296" i="1"/>
  <c r="S296" i="1" s="1"/>
  <c r="P296" i="1"/>
  <c r="Q296" i="1" s="1"/>
  <c r="V295" i="1"/>
  <c r="W295" i="1" s="1"/>
  <c r="U295" i="1"/>
  <c r="R295" i="1"/>
  <c r="S295" i="1" s="1"/>
  <c r="P295" i="1"/>
  <c r="Q295" i="1" s="1"/>
  <c r="V294" i="1"/>
  <c r="W294" i="1" s="1"/>
  <c r="U294" i="1"/>
  <c r="R294" i="1"/>
  <c r="S294" i="1" s="1"/>
  <c r="P294" i="1"/>
  <c r="Q294" i="1" s="1"/>
  <c r="V293" i="1"/>
  <c r="W293" i="1" s="1"/>
  <c r="U293" i="1"/>
  <c r="R293" i="1"/>
  <c r="S293" i="1" s="1"/>
  <c r="P293" i="1"/>
  <c r="Q293" i="1" s="1"/>
  <c r="V292" i="1"/>
  <c r="W292" i="1" s="1"/>
  <c r="U292" i="1"/>
  <c r="R292" i="1"/>
  <c r="S292" i="1" s="1"/>
  <c r="P292" i="1"/>
  <c r="Q292" i="1" s="1"/>
  <c r="V291" i="1"/>
  <c r="W291" i="1" s="1"/>
  <c r="U291" i="1"/>
  <c r="R291" i="1"/>
  <c r="S291" i="1" s="1"/>
  <c r="P291" i="1"/>
  <c r="Q291" i="1" s="1"/>
  <c r="V290" i="1"/>
  <c r="W290" i="1" s="1"/>
  <c r="U290" i="1"/>
  <c r="R290" i="1"/>
  <c r="S290" i="1" s="1"/>
  <c r="P290" i="1"/>
  <c r="Q290" i="1" s="1"/>
  <c r="V289" i="1"/>
  <c r="W289" i="1" s="1"/>
  <c r="U289" i="1"/>
  <c r="R289" i="1"/>
  <c r="S289" i="1" s="1"/>
  <c r="Q289" i="1"/>
  <c r="V288" i="1"/>
  <c r="W288" i="1" s="1"/>
  <c r="U288" i="1"/>
  <c r="R288" i="1"/>
  <c r="S288" i="1" s="1"/>
  <c r="P288" i="1"/>
  <c r="Q288" i="1" s="1"/>
  <c r="V287" i="1"/>
  <c r="W287" i="1" s="1"/>
  <c r="U287" i="1"/>
  <c r="R287" i="1"/>
  <c r="S287" i="1" s="1"/>
  <c r="P287" i="1"/>
  <c r="Q287" i="1" s="1"/>
  <c r="V286" i="1"/>
  <c r="W286" i="1" s="1"/>
  <c r="U286" i="1"/>
  <c r="R286" i="1"/>
  <c r="S286" i="1" s="1"/>
  <c r="P286" i="1"/>
  <c r="Q286" i="1" s="1"/>
  <c r="V285" i="1"/>
  <c r="W285" i="1" s="1"/>
  <c r="U285" i="1"/>
  <c r="R285" i="1"/>
  <c r="S285" i="1" s="1"/>
  <c r="P285" i="1"/>
  <c r="Q285" i="1" s="1"/>
  <c r="V284" i="1"/>
  <c r="W284" i="1" s="1"/>
  <c r="U284" i="1"/>
  <c r="R284" i="1"/>
  <c r="S284" i="1" s="1"/>
  <c r="P284" i="1"/>
  <c r="Q284" i="1" s="1"/>
  <c r="V283" i="1"/>
  <c r="W283" i="1" s="1"/>
  <c r="U283" i="1"/>
  <c r="R283" i="1"/>
  <c r="S283" i="1" s="1"/>
  <c r="P283" i="1"/>
  <c r="Q283" i="1" s="1"/>
  <c r="V282" i="1"/>
  <c r="W282" i="1" s="1"/>
  <c r="U282" i="1"/>
  <c r="R282" i="1"/>
  <c r="S282" i="1" s="1"/>
  <c r="P282" i="1"/>
  <c r="Q282" i="1" s="1"/>
  <c r="U281" i="1"/>
  <c r="O281" i="1"/>
  <c r="V281" i="1" s="1"/>
  <c r="W281" i="1" s="1"/>
  <c r="N281" i="1"/>
  <c r="V280" i="1"/>
  <c r="W280" i="1" s="1"/>
  <c r="U280" i="1"/>
  <c r="R280" i="1"/>
  <c r="S280" i="1" s="1"/>
  <c r="P280" i="1"/>
  <c r="Q280" i="1" s="1"/>
  <c r="V279" i="1"/>
  <c r="W279" i="1" s="1"/>
  <c r="U279" i="1"/>
  <c r="R279" i="1"/>
  <c r="S279" i="1" s="1"/>
  <c r="P279" i="1"/>
  <c r="Q279" i="1" s="1"/>
  <c r="V278" i="1"/>
  <c r="W278" i="1" s="1"/>
  <c r="U278" i="1"/>
  <c r="R278" i="1"/>
  <c r="S278" i="1" s="1"/>
  <c r="P278" i="1"/>
  <c r="Q278" i="1" s="1"/>
  <c r="V277" i="1"/>
  <c r="W277" i="1" s="1"/>
  <c r="U277" i="1"/>
  <c r="R277" i="1"/>
  <c r="S277" i="1" s="1"/>
  <c r="P277" i="1"/>
  <c r="Q277" i="1" s="1"/>
  <c r="V276" i="1"/>
  <c r="W276" i="1" s="1"/>
  <c r="U276" i="1"/>
  <c r="R276" i="1"/>
  <c r="S276" i="1" s="1"/>
  <c r="P276" i="1"/>
  <c r="Q276" i="1" s="1"/>
  <c r="V275" i="1"/>
  <c r="W275" i="1" s="1"/>
  <c r="U275" i="1"/>
  <c r="R275" i="1"/>
  <c r="S275" i="1" s="1"/>
  <c r="P275" i="1"/>
  <c r="Q275" i="1" s="1"/>
  <c r="V274" i="1"/>
  <c r="W274" i="1" s="1"/>
  <c r="U274" i="1"/>
  <c r="R274" i="1"/>
  <c r="S274" i="1" s="1"/>
  <c r="P274" i="1"/>
  <c r="Q274" i="1" s="1"/>
  <c r="V273" i="1"/>
  <c r="W273" i="1" s="1"/>
  <c r="U273" i="1"/>
  <c r="R273" i="1"/>
  <c r="S273" i="1" s="1"/>
  <c r="P273" i="1"/>
  <c r="Q273" i="1" s="1"/>
  <c r="V272" i="1"/>
  <c r="W272" i="1" s="1"/>
  <c r="U272" i="1"/>
  <c r="R272" i="1"/>
  <c r="S272" i="1" s="1"/>
  <c r="P272" i="1"/>
  <c r="Q272" i="1" s="1"/>
  <c r="V271" i="1"/>
  <c r="W271" i="1" s="1"/>
  <c r="U271" i="1"/>
  <c r="R271" i="1"/>
  <c r="S271" i="1" s="1"/>
  <c r="P271" i="1"/>
  <c r="Q271" i="1" s="1"/>
  <c r="V270" i="1"/>
  <c r="W270" i="1" s="1"/>
  <c r="U270" i="1"/>
  <c r="R270" i="1"/>
  <c r="S270" i="1" s="1"/>
  <c r="P270" i="1"/>
  <c r="Q270" i="1" s="1"/>
  <c r="V269" i="1"/>
  <c r="W269" i="1" s="1"/>
  <c r="U269" i="1"/>
  <c r="R269" i="1"/>
  <c r="S269" i="1" s="1"/>
  <c r="P269" i="1"/>
  <c r="Q269" i="1" s="1"/>
  <c r="V268" i="1"/>
  <c r="W268" i="1" s="1"/>
  <c r="U268" i="1"/>
  <c r="R268" i="1"/>
  <c r="S268" i="1" s="1"/>
  <c r="P268" i="1"/>
  <c r="Q268" i="1" s="1"/>
  <c r="V267" i="1"/>
  <c r="W267" i="1" s="1"/>
  <c r="U267" i="1"/>
  <c r="R267" i="1"/>
  <c r="S267" i="1" s="1"/>
  <c r="P267" i="1"/>
  <c r="Q267" i="1" s="1"/>
  <c r="V266" i="1"/>
  <c r="W266" i="1" s="1"/>
  <c r="U266" i="1"/>
  <c r="R266" i="1"/>
  <c r="S266" i="1" s="1"/>
  <c r="P266" i="1"/>
  <c r="Q266" i="1" s="1"/>
  <c r="V265" i="1"/>
  <c r="W265" i="1" s="1"/>
  <c r="U265" i="1"/>
  <c r="R265" i="1"/>
  <c r="S265" i="1" s="1"/>
  <c r="P265" i="1"/>
  <c r="Q265" i="1" s="1"/>
  <c r="V264" i="1"/>
  <c r="W264" i="1" s="1"/>
  <c r="U264" i="1"/>
  <c r="R264" i="1"/>
  <c r="S264" i="1" s="1"/>
  <c r="P264" i="1"/>
  <c r="Q264" i="1" s="1"/>
  <c r="V263" i="1"/>
  <c r="W263" i="1" s="1"/>
  <c r="U263" i="1"/>
  <c r="R263" i="1"/>
  <c r="S263" i="1" s="1"/>
  <c r="P263" i="1"/>
  <c r="Q263" i="1" s="1"/>
  <c r="V262" i="1"/>
  <c r="W262" i="1" s="1"/>
  <c r="U262" i="1"/>
  <c r="R262" i="1"/>
  <c r="S262" i="1" s="1"/>
  <c r="P262" i="1"/>
  <c r="Q262" i="1" s="1"/>
  <c r="V261" i="1"/>
  <c r="W261" i="1" s="1"/>
  <c r="U261" i="1"/>
  <c r="R261" i="1"/>
  <c r="S261" i="1" s="1"/>
  <c r="Q261" i="1"/>
  <c r="V260" i="1"/>
  <c r="W260" i="1" s="1"/>
  <c r="U260" i="1"/>
  <c r="R260" i="1"/>
  <c r="S260" i="1" s="1"/>
  <c r="P260" i="1"/>
  <c r="Q260" i="1" s="1"/>
  <c r="V259" i="1"/>
  <c r="W259" i="1" s="1"/>
  <c r="U259" i="1"/>
  <c r="R259" i="1"/>
  <c r="S259" i="1" s="1"/>
  <c r="P259" i="1"/>
  <c r="Q259" i="1" s="1"/>
  <c r="V258" i="1"/>
  <c r="W258" i="1" s="1"/>
  <c r="U258" i="1"/>
  <c r="R258" i="1"/>
  <c r="S258" i="1" s="1"/>
  <c r="P258" i="1"/>
  <c r="Q258" i="1" s="1"/>
  <c r="V257" i="1"/>
  <c r="W257" i="1" s="1"/>
  <c r="U257" i="1"/>
  <c r="R257" i="1"/>
  <c r="S257" i="1" s="1"/>
  <c r="P257" i="1"/>
  <c r="Q257" i="1" s="1"/>
  <c r="V256" i="1"/>
  <c r="W256" i="1" s="1"/>
  <c r="U256" i="1"/>
  <c r="R256" i="1"/>
  <c r="S256" i="1" s="1"/>
  <c r="P256" i="1"/>
  <c r="Q256" i="1" s="1"/>
  <c r="V255" i="1"/>
  <c r="W255" i="1" s="1"/>
  <c r="U255" i="1"/>
  <c r="R255" i="1"/>
  <c r="S255" i="1" s="1"/>
  <c r="P255" i="1"/>
  <c r="Q255" i="1" s="1"/>
  <c r="V254" i="1"/>
  <c r="W254" i="1" s="1"/>
  <c r="U254" i="1"/>
  <c r="R254" i="1"/>
  <c r="S254" i="1" s="1"/>
  <c r="P254" i="1"/>
  <c r="Q254" i="1" s="1"/>
  <c r="V253" i="1"/>
  <c r="W253" i="1" s="1"/>
  <c r="U253" i="1"/>
  <c r="R253" i="1"/>
  <c r="S253" i="1" s="1"/>
  <c r="P253" i="1"/>
  <c r="Q253" i="1" s="1"/>
  <c r="V252" i="1"/>
  <c r="W252" i="1" s="1"/>
  <c r="U252" i="1"/>
  <c r="R252" i="1"/>
  <c r="S252" i="1" s="1"/>
  <c r="P252" i="1"/>
  <c r="Q252" i="1" s="1"/>
  <c r="V251" i="1"/>
  <c r="W251" i="1" s="1"/>
  <c r="U251" i="1"/>
  <c r="R251" i="1"/>
  <c r="S251" i="1" s="1"/>
  <c r="P251" i="1"/>
  <c r="Q251" i="1" s="1"/>
  <c r="V250" i="1"/>
  <c r="W250" i="1" s="1"/>
  <c r="U250" i="1"/>
  <c r="R250" i="1"/>
  <c r="S250" i="1" s="1"/>
  <c r="P250" i="1"/>
  <c r="Q250" i="1" s="1"/>
  <c r="V249" i="1"/>
  <c r="W249" i="1" s="1"/>
  <c r="U249" i="1"/>
  <c r="R249" i="1"/>
  <c r="S249" i="1" s="1"/>
  <c r="P249" i="1"/>
  <c r="Q249" i="1" s="1"/>
  <c r="V248" i="1"/>
  <c r="W248" i="1" s="1"/>
  <c r="U248" i="1"/>
  <c r="R248" i="1"/>
  <c r="S248" i="1" s="1"/>
  <c r="P248" i="1"/>
  <c r="Q248" i="1" s="1"/>
  <c r="U247" i="1"/>
  <c r="O247" i="1"/>
  <c r="N247" i="1"/>
  <c r="V246" i="1"/>
  <c r="W246" i="1" s="1"/>
  <c r="U246" i="1"/>
  <c r="R246" i="1"/>
  <c r="S246" i="1" s="1"/>
  <c r="P246" i="1"/>
  <c r="Q246" i="1" s="1"/>
  <c r="V245" i="1"/>
  <c r="W245" i="1" s="1"/>
  <c r="U245" i="1"/>
  <c r="R245" i="1"/>
  <c r="S245" i="1" s="1"/>
  <c r="P245" i="1"/>
  <c r="Q245" i="1" s="1"/>
  <c r="V244" i="1"/>
  <c r="W244" i="1" s="1"/>
  <c r="U244" i="1"/>
  <c r="R244" i="1"/>
  <c r="S244" i="1" s="1"/>
  <c r="P244" i="1"/>
  <c r="Q244" i="1" s="1"/>
  <c r="V243" i="1"/>
  <c r="W243" i="1" s="1"/>
  <c r="U243" i="1"/>
  <c r="R243" i="1"/>
  <c r="S243" i="1" s="1"/>
  <c r="P243" i="1"/>
  <c r="Q243" i="1" s="1"/>
  <c r="V242" i="1"/>
  <c r="W242" i="1" s="1"/>
  <c r="U242" i="1"/>
  <c r="R242" i="1"/>
  <c r="S242" i="1" s="1"/>
  <c r="P242" i="1"/>
  <c r="Q242" i="1" s="1"/>
  <c r="V241" i="1"/>
  <c r="W241" i="1" s="1"/>
  <c r="U241" i="1"/>
  <c r="R241" i="1"/>
  <c r="S241" i="1" s="1"/>
  <c r="P241" i="1"/>
  <c r="Q241" i="1" s="1"/>
  <c r="V240" i="1"/>
  <c r="W240" i="1" s="1"/>
  <c r="U240" i="1"/>
  <c r="R240" i="1"/>
  <c r="S240" i="1" s="1"/>
  <c r="P240" i="1"/>
  <c r="Q240" i="1" s="1"/>
  <c r="V239" i="1"/>
  <c r="W239" i="1" s="1"/>
  <c r="U239" i="1"/>
  <c r="R239" i="1"/>
  <c r="S239" i="1" s="1"/>
  <c r="P239" i="1"/>
  <c r="Q239" i="1" s="1"/>
  <c r="V238" i="1"/>
  <c r="W238" i="1" s="1"/>
  <c r="U238" i="1"/>
  <c r="R238" i="1"/>
  <c r="S238" i="1" s="1"/>
  <c r="P238" i="1"/>
  <c r="Q238" i="1" s="1"/>
  <c r="V237" i="1"/>
  <c r="W237" i="1" s="1"/>
  <c r="U237" i="1"/>
  <c r="R237" i="1"/>
  <c r="S237" i="1" s="1"/>
  <c r="P237" i="1"/>
  <c r="Q237" i="1" s="1"/>
  <c r="V236" i="1"/>
  <c r="W236" i="1" s="1"/>
  <c r="U236" i="1"/>
  <c r="R236" i="1"/>
  <c r="S236" i="1" s="1"/>
  <c r="P236" i="1"/>
  <c r="Q236" i="1" s="1"/>
  <c r="V235" i="1"/>
  <c r="W235" i="1" s="1"/>
  <c r="U235" i="1"/>
  <c r="R235" i="1"/>
  <c r="S235" i="1" s="1"/>
  <c r="P235" i="1"/>
  <c r="Q235" i="1" s="1"/>
  <c r="V234" i="1"/>
  <c r="W234" i="1" s="1"/>
  <c r="U234" i="1"/>
  <c r="R234" i="1"/>
  <c r="S234" i="1" s="1"/>
  <c r="P234" i="1"/>
  <c r="Q234" i="1" s="1"/>
  <c r="V233" i="1"/>
  <c r="W233" i="1" s="1"/>
  <c r="U233" i="1"/>
  <c r="R233" i="1"/>
  <c r="S233" i="1" s="1"/>
  <c r="P233" i="1"/>
  <c r="Q233" i="1" s="1"/>
  <c r="V232" i="1"/>
  <c r="W232" i="1" s="1"/>
  <c r="U232" i="1"/>
  <c r="R232" i="1"/>
  <c r="S232" i="1" s="1"/>
  <c r="P232" i="1"/>
  <c r="Q232" i="1" s="1"/>
  <c r="V231" i="1"/>
  <c r="W231" i="1" s="1"/>
  <c r="U231" i="1"/>
  <c r="R231" i="1"/>
  <c r="S231" i="1" s="1"/>
  <c r="P231" i="1"/>
  <c r="Q231" i="1" s="1"/>
  <c r="V230" i="1"/>
  <c r="W230" i="1" s="1"/>
  <c r="U230" i="1"/>
  <c r="R230" i="1"/>
  <c r="S230" i="1" s="1"/>
  <c r="P230" i="1"/>
  <c r="Q230" i="1" s="1"/>
  <c r="V229" i="1"/>
  <c r="W229" i="1" s="1"/>
  <c r="U229" i="1"/>
  <c r="R229" i="1"/>
  <c r="S229" i="1" s="1"/>
  <c r="P229" i="1"/>
  <c r="Q229" i="1" s="1"/>
  <c r="U228" i="1"/>
  <c r="O228" i="1"/>
  <c r="R228" i="1" s="1"/>
  <c r="S228" i="1" s="1"/>
  <c r="N228" i="1"/>
  <c r="V227" i="1"/>
  <c r="W227" i="1" s="1"/>
  <c r="U227" i="1"/>
  <c r="R227" i="1"/>
  <c r="S227" i="1" s="1"/>
  <c r="P227" i="1"/>
  <c r="Q227" i="1" s="1"/>
  <c r="V226" i="1"/>
  <c r="W226" i="1" s="1"/>
  <c r="U226" i="1"/>
  <c r="R226" i="1"/>
  <c r="S226" i="1" s="1"/>
  <c r="P226" i="1"/>
  <c r="Q226" i="1" s="1"/>
  <c r="V225" i="1"/>
  <c r="W225" i="1" s="1"/>
  <c r="U225" i="1"/>
  <c r="R225" i="1"/>
  <c r="S225" i="1" s="1"/>
  <c r="P225" i="1"/>
  <c r="Q225" i="1" s="1"/>
  <c r="V224" i="1"/>
  <c r="W224" i="1" s="1"/>
  <c r="U224" i="1"/>
  <c r="R224" i="1"/>
  <c r="S224" i="1" s="1"/>
  <c r="P224" i="1"/>
  <c r="Q224" i="1" s="1"/>
  <c r="V223" i="1"/>
  <c r="W223" i="1" s="1"/>
  <c r="U223" i="1"/>
  <c r="R223" i="1"/>
  <c r="S223" i="1" s="1"/>
  <c r="P223" i="1"/>
  <c r="Q223" i="1" s="1"/>
  <c r="U222" i="1"/>
  <c r="O222" i="1"/>
  <c r="R222" i="1" s="1"/>
  <c r="S222" i="1" s="1"/>
  <c r="N222" i="1"/>
  <c r="V221" i="1"/>
  <c r="W221" i="1" s="1"/>
  <c r="U221" i="1"/>
  <c r="R221" i="1"/>
  <c r="S221" i="1" s="1"/>
  <c r="P221" i="1"/>
  <c r="Q221" i="1" s="1"/>
  <c r="V220" i="1"/>
  <c r="W220" i="1" s="1"/>
  <c r="U220" i="1"/>
  <c r="R220" i="1"/>
  <c r="S220" i="1" s="1"/>
  <c r="P220" i="1"/>
  <c r="Q220" i="1" s="1"/>
  <c r="U219" i="1"/>
  <c r="O219" i="1"/>
  <c r="P219" i="1" s="1"/>
  <c r="Q219" i="1" s="1"/>
  <c r="N219" i="1"/>
  <c r="V218" i="1"/>
  <c r="W218" i="1" s="1"/>
  <c r="U218" i="1"/>
  <c r="R218" i="1"/>
  <c r="S218" i="1" s="1"/>
  <c r="P218" i="1"/>
  <c r="Q218" i="1" s="1"/>
  <c r="V217" i="1"/>
  <c r="W217" i="1" s="1"/>
  <c r="U217" i="1"/>
  <c r="R217" i="1"/>
  <c r="S217" i="1" s="1"/>
  <c r="P217" i="1"/>
  <c r="Q217" i="1" s="1"/>
  <c r="V216" i="1"/>
  <c r="W216" i="1" s="1"/>
  <c r="U216" i="1"/>
  <c r="R216" i="1"/>
  <c r="S216" i="1" s="1"/>
  <c r="P216" i="1"/>
  <c r="Q216" i="1" s="1"/>
  <c r="V215" i="1"/>
  <c r="W215" i="1" s="1"/>
  <c r="U215" i="1"/>
  <c r="R215" i="1"/>
  <c r="S215" i="1" s="1"/>
  <c r="P215" i="1"/>
  <c r="Q215" i="1" s="1"/>
  <c r="V214" i="1"/>
  <c r="W214" i="1" s="1"/>
  <c r="U214" i="1"/>
  <c r="R214" i="1"/>
  <c r="S214" i="1" s="1"/>
  <c r="P214" i="1"/>
  <c r="Q214" i="1" s="1"/>
  <c r="V213" i="1"/>
  <c r="W213" i="1" s="1"/>
  <c r="U213" i="1"/>
  <c r="R213" i="1"/>
  <c r="S213" i="1" s="1"/>
  <c r="P213" i="1"/>
  <c r="Q213" i="1" s="1"/>
  <c r="V212" i="1"/>
  <c r="W212" i="1" s="1"/>
  <c r="U212" i="1"/>
  <c r="R212" i="1"/>
  <c r="S212" i="1" s="1"/>
  <c r="P212" i="1"/>
  <c r="Q212" i="1" s="1"/>
  <c r="V211" i="1"/>
  <c r="W211" i="1" s="1"/>
  <c r="U211" i="1"/>
  <c r="R211" i="1"/>
  <c r="S211" i="1" s="1"/>
  <c r="P211" i="1"/>
  <c r="Q211" i="1" s="1"/>
  <c r="V210" i="1"/>
  <c r="W210" i="1" s="1"/>
  <c r="U210" i="1"/>
  <c r="R210" i="1"/>
  <c r="S210" i="1" s="1"/>
  <c r="P210" i="1"/>
  <c r="Q210" i="1" s="1"/>
  <c r="V209" i="1"/>
  <c r="W209" i="1" s="1"/>
  <c r="U209" i="1"/>
  <c r="R209" i="1"/>
  <c r="S209" i="1" s="1"/>
  <c r="P209" i="1"/>
  <c r="Q209" i="1" s="1"/>
  <c r="V208" i="1"/>
  <c r="W208" i="1" s="1"/>
  <c r="U208" i="1"/>
  <c r="R208" i="1"/>
  <c r="S208" i="1" s="1"/>
  <c r="P208" i="1"/>
  <c r="Q208" i="1" s="1"/>
  <c r="V207" i="1"/>
  <c r="W207" i="1" s="1"/>
  <c r="U207" i="1"/>
  <c r="R207" i="1"/>
  <c r="S207" i="1" s="1"/>
  <c r="P207" i="1"/>
  <c r="Q207" i="1" s="1"/>
  <c r="V206" i="1"/>
  <c r="W206" i="1" s="1"/>
  <c r="U206" i="1"/>
  <c r="R206" i="1"/>
  <c r="S206" i="1" s="1"/>
  <c r="P206" i="1"/>
  <c r="Q206" i="1" s="1"/>
  <c r="V205" i="1"/>
  <c r="W205" i="1" s="1"/>
  <c r="U205" i="1"/>
  <c r="R205" i="1"/>
  <c r="S205" i="1" s="1"/>
  <c r="P205" i="1"/>
  <c r="Q205" i="1" s="1"/>
  <c r="V204" i="1"/>
  <c r="W204" i="1" s="1"/>
  <c r="U204" i="1"/>
  <c r="R204" i="1"/>
  <c r="S204" i="1" s="1"/>
  <c r="Q204" i="1"/>
  <c r="V203" i="1"/>
  <c r="W203" i="1" s="1"/>
  <c r="U203" i="1"/>
  <c r="R203" i="1"/>
  <c r="S203" i="1" s="1"/>
  <c r="P203" i="1"/>
  <c r="Q203" i="1" s="1"/>
  <c r="V202" i="1"/>
  <c r="W202" i="1" s="1"/>
  <c r="U202" i="1"/>
  <c r="R202" i="1"/>
  <c r="S202" i="1" s="1"/>
  <c r="P202" i="1"/>
  <c r="Q202" i="1" s="1"/>
  <c r="V201" i="1"/>
  <c r="W201" i="1" s="1"/>
  <c r="U201" i="1"/>
  <c r="R201" i="1"/>
  <c r="S201" i="1" s="1"/>
  <c r="P201" i="1"/>
  <c r="Q201" i="1" s="1"/>
  <c r="V200" i="1"/>
  <c r="W200" i="1" s="1"/>
  <c r="U200" i="1"/>
  <c r="R200" i="1"/>
  <c r="S200" i="1" s="1"/>
  <c r="P200" i="1"/>
  <c r="Q200" i="1" s="1"/>
  <c r="V199" i="1"/>
  <c r="W199" i="1" s="1"/>
  <c r="U199" i="1"/>
  <c r="R199" i="1"/>
  <c r="S199" i="1" s="1"/>
  <c r="P199" i="1"/>
  <c r="Q199" i="1" s="1"/>
  <c r="V198" i="1"/>
  <c r="W198" i="1" s="1"/>
  <c r="U198" i="1"/>
  <c r="R198" i="1"/>
  <c r="S198" i="1" s="1"/>
  <c r="P198" i="1"/>
  <c r="Q198" i="1" s="1"/>
  <c r="V197" i="1"/>
  <c r="W197" i="1" s="1"/>
  <c r="U197" i="1"/>
  <c r="R197" i="1"/>
  <c r="S197" i="1" s="1"/>
  <c r="P197" i="1"/>
  <c r="Q197" i="1" s="1"/>
  <c r="V196" i="1"/>
  <c r="W196" i="1" s="1"/>
  <c r="U196" i="1"/>
  <c r="R196" i="1"/>
  <c r="S196" i="1" s="1"/>
  <c r="P196" i="1"/>
  <c r="Q196" i="1" s="1"/>
  <c r="V195" i="1"/>
  <c r="W195" i="1" s="1"/>
  <c r="U195" i="1"/>
  <c r="R195" i="1"/>
  <c r="S195" i="1" s="1"/>
  <c r="P195" i="1"/>
  <c r="Q195" i="1" s="1"/>
  <c r="V194" i="1"/>
  <c r="W194" i="1" s="1"/>
  <c r="U194" i="1"/>
  <c r="R194" i="1"/>
  <c r="S194" i="1" s="1"/>
  <c r="P194" i="1"/>
  <c r="Q194" i="1" s="1"/>
  <c r="V193" i="1"/>
  <c r="W193" i="1" s="1"/>
  <c r="U193" i="1"/>
  <c r="R193" i="1"/>
  <c r="S193" i="1" s="1"/>
  <c r="P193" i="1"/>
  <c r="Q193" i="1" s="1"/>
  <c r="V192" i="1"/>
  <c r="W192" i="1" s="1"/>
  <c r="U192" i="1"/>
  <c r="R192" i="1"/>
  <c r="S192" i="1" s="1"/>
  <c r="P192" i="1"/>
  <c r="Q192" i="1" s="1"/>
  <c r="V191" i="1"/>
  <c r="W191" i="1" s="1"/>
  <c r="U191" i="1"/>
  <c r="R191" i="1"/>
  <c r="S191" i="1" s="1"/>
  <c r="P191" i="1"/>
  <c r="Q191" i="1" s="1"/>
  <c r="U190" i="1"/>
  <c r="O190" i="1"/>
  <c r="V190" i="1" s="1"/>
  <c r="W190" i="1" s="1"/>
  <c r="N190" i="1"/>
  <c r="V189" i="1"/>
  <c r="W189" i="1" s="1"/>
  <c r="U189" i="1"/>
  <c r="R189" i="1"/>
  <c r="S189" i="1" s="1"/>
  <c r="P189" i="1"/>
  <c r="Q189" i="1" s="1"/>
  <c r="V188" i="1"/>
  <c r="W188" i="1" s="1"/>
  <c r="U188" i="1"/>
  <c r="R188" i="1"/>
  <c r="S188" i="1" s="1"/>
  <c r="P188" i="1"/>
  <c r="Q188" i="1" s="1"/>
  <c r="V187" i="1"/>
  <c r="W187" i="1" s="1"/>
  <c r="U187" i="1"/>
  <c r="R187" i="1"/>
  <c r="S187" i="1" s="1"/>
  <c r="P187" i="1"/>
  <c r="Q187" i="1" s="1"/>
  <c r="V186" i="1"/>
  <c r="W186" i="1" s="1"/>
  <c r="U186" i="1"/>
  <c r="R186" i="1"/>
  <c r="S186" i="1" s="1"/>
  <c r="P186" i="1"/>
  <c r="Q186" i="1" s="1"/>
  <c r="V185" i="1"/>
  <c r="W185" i="1" s="1"/>
  <c r="U185" i="1"/>
  <c r="R185" i="1"/>
  <c r="S185" i="1" s="1"/>
  <c r="P185" i="1"/>
  <c r="Q185" i="1" s="1"/>
  <c r="V184" i="1"/>
  <c r="W184" i="1" s="1"/>
  <c r="U184" i="1"/>
  <c r="R184" i="1"/>
  <c r="S184" i="1" s="1"/>
  <c r="P184" i="1"/>
  <c r="Q184" i="1" s="1"/>
  <c r="V183" i="1"/>
  <c r="W183" i="1" s="1"/>
  <c r="U183" i="1"/>
  <c r="R183" i="1"/>
  <c r="S183" i="1" s="1"/>
  <c r="P183" i="1"/>
  <c r="Q183" i="1" s="1"/>
  <c r="V182" i="1"/>
  <c r="W182" i="1" s="1"/>
  <c r="U182" i="1"/>
  <c r="R182" i="1"/>
  <c r="S182" i="1" s="1"/>
  <c r="P182" i="1"/>
  <c r="Q182" i="1" s="1"/>
  <c r="V181" i="1"/>
  <c r="W181" i="1" s="1"/>
  <c r="U181" i="1"/>
  <c r="R181" i="1"/>
  <c r="S181" i="1" s="1"/>
  <c r="P181" i="1"/>
  <c r="Q181" i="1" s="1"/>
  <c r="U180" i="1"/>
  <c r="O180" i="1"/>
  <c r="P180" i="1" s="1"/>
  <c r="Q180" i="1" s="1"/>
  <c r="N180" i="1"/>
  <c r="V179" i="1"/>
  <c r="W179" i="1" s="1"/>
  <c r="U179" i="1"/>
  <c r="R179" i="1"/>
  <c r="S179" i="1" s="1"/>
  <c r="P179" i="1"/>
  <c r="Q179" i="1" s="1"/>
  <c r="V178" i="1"/>
  <c r="W178" i="1" s="1"/>
  <c r="U178" i="1"/>
  <c r="R178" i="1"/>
  <c r="S178" i="1" s="1"/>
  <c r="P178" i="1"/>
  <c r="Q178" i="1" s="1"/>
  <c r="V177" i="1"/>
  <c r="W177" i="1" s="1"/>
  <c r="U177" i="1"/>
  <c r="R177" i="1"/>
  <c r="S177" i="1" s="1"/>
  <c r="P177" i="1"/>
  <c r="Q177" i="1" s="1"/>
  <c r="V176" i="1"/>
  <c r="W176" i="1" s="1"/>
  <c r="U176" i="1"/>
  <c r="R176" i="1"/>
  <c r="S176" i="1" s="1"/>
  <c r="P176" i="1"/>
  <c r="Q176" i="1" s="1"/>
  <c r="V175" i="1"/>
  <c r="W175" i="1" s="1"/>
  <c r="U175" i="1"/>
  <c r="R175" i="1"/>
  <c r="S175" i="1" s="1"/>
  <c r="P175" i="1"/>
  <c r="Q175" i="1" s="1"/>
  <c r="V174" i="1"/>
  <c r="W174" i="1" s="1"/>
  <c r="U174" i="1"/>
  <c r="R174" i="1"/>
  <c r="S174" i="1" s="1"/>
  <c r="P174" i="1"/>
  <c r="Q174" i="1" s="1"/>
  <c r="V173" i="1"/>
  <c r="W173" i="1" s="1"/>
  <c r="U173" i="1"/>
  <c r="R173" i="1"/>
  <c r="S173" i="1" s="1"/>
  <c r="P173" i="1"/>
  <c r="Q173" i="1" s="1"/>
  <c r="V172" i="1"/>
  <c r="W172" i="1" s="1"/>
  <c r="U172" i="1"/>
  <c r="R172" i="1"/>
  <c r="S172" i="1" s="1"/>
  <c r="P172" i="1"/>
  <c r="Q172" i="1" s="1"/>
  <c r="U171" i="1"/>
  <c r="O171" i="1"/>
  <c r="P171" i="1" s="1"/>
  <c r="Q171" i="1" s="1"/>
  <c r="N171" i="1"/>
  <c r="V170" i="1"/>
  <c r="W170" i="1" s="1"/>
  <c r="U170" i="1"/>
  <c r="R170" i="1"/>
  <c r="S170" i="1" s="1"/>
  <c r="P170" i="1"/>
  <c r="Q170" i="1" s="1"/>
  <c r="V169" i="1"/>
  <c r="W169" i="1" s="1"/>
  <c r="U169" i="1"/>
  <c r="R169" i="1"/>
  <c r="S169" i="1" s="1"/>
  <c r="P169" i="1"/>
  <c r="Q169" i="1" s="1"/>
  <c r="V168" i="1"/>
  <c r="W168" i="1" s="1"/>
  <c r="U168" i="1"/>
  <c r="R168" i="1"/>
  <c r="S168" i="1" s="1"/>
  <c r="P168" i="1"/>
  <c r="Q168" i="1" s="1"/>
  <c r="V167" i="1"/>
  <c r="W167" i="1" s="1"/>
  <c r="U167" i="1"/>
  <c r="R167" i="1"/>
  <c r="S167" i="1" s="1"/>
  <c r="P167" i="1"/>
  <c r="Q167" i="1" s="1"/>
  <c r="V166" i="1"/>
  <c r="W166" i="1" s="1"/>
  <c r="U166" i="1"/>
  <c r="R166" i="1"/>
  <c r="S166" i="1" s="1"/>
  <c r="P166" i="1"/>
  <c r="Q166" i="1" s="1"/>
  <c r="V165" i="1"/>
  <c r="W165" i="1" s="1"/>
  <c r="U165" i="1"/>
  <c r="R165" i="1"/>
  <c r="S165" i="1" s="1"/>
  <c r="P165" i="1"/>
  <c r="Q165" i="1" s="1"/>
  <c r="V164" i="1"/>
  <c r="W164" i="1" s="1"/>
  <c r="U164" i="1"/>
  <c r="R164" i="1"/>
  <c r="S164" i="1" s="1"/>
  <c r="P164" i="1"/>
  <c r="Q164" i="1" s="1"/>
  <c r="V163" i="1"/>
  <c r="W163" i="1" s="1"/>
  <c r="U163" i="1"/>
  <c r="R163" i="1"/>
  <c r="S163" i="1" s="1"/>
  <c r="P163" i="1"/>
  <c r="Q163" i="1" s="1"/>
  <c r="V162" i="1"/>
  <c r="W162" i="1" s="1"/>
  <c r="U162" i="1"/>
  <c r="R162" i="1"/>
  <c r="S162" i="1" s="1"/>
  <c r="P162" i="1"/>
  <c r="Q162" i="1" s="1"/>
  <c r="V161" i="1"/>
  <c r="W161" i="1" s="1"/>
  <c r="U161" i="1"/>
  <c r="R161" i="1"/>
  <c r="S161" i="1" s="1"/>
  <c r="P161" i="1"/>
  <c r="Q161" i="1" s="1"/>
  <c r="V160" i="1"/>
  <c r="W160" i="1" s="1"/>
  <c r="U160" i="1"/>
  <c r="R160" i="1"/>
  <c r="S160" i="1" s="1"/>
  <c r="P160" i="1"/>
  <c r="Q160" i="1" s="1"/>
  <c r="V159" i="1"/>
  <c r="W159" i="1" s="1"/>
  <c r="U159" i="1"/>
  <c r="R159" i="1"/>
  <c r="S159" i="1" s="1"/>
  <c r="P159" i="1"/>
  <c r="Q159" i="1" s="1"/>
  <c r="V158" i="1"/>
  <c r="W158" i="1" s="1"/>
  <c r="U158" i="1"/>
  <c r="R158" i="1"/>
  <c r="S158" i="1" s="1"/>
  <c r="P158" i="1"/>
  <c r="Q158" i="1" s="1"/>
  <c r="V157" i="1"/>
  <c r="W157" i="1" s="1"/>
  <c r="U157" i="1"/>
  <c r="R157" i="1"/>
  <c r="S157" i="1" s="1"/>
  <c r="P157" i="1"/>
  <c r="Q157" i="1" s="1"/>
  <c r="V156" i="1"/>
  <c r="W156" i="1" s="1"/>
  <c r="U156" i="1"/>
  <c r="R156" i="1"/>
  <c r="S156" i="1" s="1"/>
  <c r="P156" i="1"/>
  <c r="Q156" i="1" s="1"/>
  <c r="V155" i="1"/>
  <c r="W155" i="1" s="1"/>
  <c r="U155" i="1"/>
  <c r="R155" i="1"/>
  <c r="S155" i="1" s="1"/>
  <c r="P155" i="1"/>
  <c r="Q155" i="1" s="1"/>
  <c r="V154" i="1"/>
  <c r="W154" i="1" s="1"/>
  <c r="U154" i="1"/>
  <c r="R154" i="1"/>
  <c r="S154" i="1" s="1"/>
  <c r="P154" i="1"/>
  <c r="Q154" i="1" s="1"/>
  <c r="V153" i="1"/>
  <c r="W153" i="1" s="1"/>
  <c r="U153" i="1"/>
  <c r="R153" i="1"/>
  <c r="S153" i="1" s="1"/>
  <c r="P153" i="1"/>
  <c r="Q153" i="1" s="1"/>
  <c r="U152" i="1"/>
  <c r="O152" i="1"/>
  <c r="V152" i="1" s="1"/>
  <c r="W152" i="1" s="1"/>
  <c r="N152" i="1"/>
  <c r="V151" i="1"/>
  <c r="W151" i="1" s="1"/>
  <c r="U151" i="1"/>
  <c r="R151" i="1"/>
  <c r="S151" i="1" s="1"/>
  <c r="P151" i="1"/>
  <c r="Q151" i="1" s="1"/>
  <c r="V150" i="1"/>
  <c r="W150" i="1" s="1"/>
  <c r="U150" i="1"/>
  <c r="R150" i="1"/>
  <c r="S150" i="1" s="1"/>
  <c r="P150" i="1"/>
  <c r="Q150" i="1" s="1"/>
  <c r="U149" i="1"/>
  <c r="O149" i="1"/>
  <c r="P149" i="1" s="1"/>
  <c r="Q149" i="1" s="1"/>
  <c r="N149" i="1"/>
  <c r="V148" i="1"/>
  <c r="W148" i="1" s="1"/>
  <c r="U148" i="1"/>
  <c r="R148" i="1"/>
  <c r="S148" i="1" s="1"/>
  <c r="P148" i="1"/>
  <c r="Q148" i="1" s="1"/>
  <c r="V147" i="1"/>
  <c r="W147" i="1" s="1"/>
  <c r="U147" i="1"/>
  <c r="R147" i="1"/>
  <c r="S147" i="1" s="1"/>
  <c r="P147" i="1"/>
  <c r="Q147" i="1" s="1"/>
  <c r="V146" i="1"/>
  <c r="W146" i="1" s="1"/>
  <c r="U146" i="1"/>
  <c r="R146" i="1"/>
  <c r="S146" i="1" s="1"/>
  <c r="P146" i="1"/>
  <c r="Q146" i="1" s="1"/>
  <c r="V145" i="1"/>
  <c r="W145" i="1" s="1"/>
  <c r="U145" i="1"/>
  <c r="R145" i="1"/>
  <c r="S145" i="1" s="1"/>
  <c r="P145" i="1"/>
  <c r="Q145" i="1" s="1"/>
  <c r="V144" i="1"/>
  <c r="W144" i="1" s="1"/>
  <c r="U144" i="1"/>
  <c r="R144" i="1"/>
  <c r="S144" i="1" s="1"/>
  <c r="P144" i="1"/>
  <c r="Q144" i="1" s="1"/>
  <c r="V143" i="1"/>
  <c r="W143" i="1" s="1"/>
  <c r="U143" i="1"/>
  <c r="R143" i="1"/>
  <c r="S143" i="1" s="1"/>
  <c r="P143" i="1"/>
  <c r="Q143" i="1" s="1"/>
  <c r="V142" i="1"/>
  <c r="W142" i="1" s="1"/>
  <c r="U142" i="1"/>
  <c r="R142" i="1"/>
  <c r="S142" i="1" s="1"/>
  <c r="Q142" i="1"/>
  <c r="V141" i="1"/>
  <c r="W141" i="1" s="1"/>
  <c r="U141" i="1"/>
  <c r="R141" i="1"/>
  <c r="S141" i="1" s="1"/>
  <c r="P141" i="1"/>
  <c r="Q141" i="1" s="1"/>
  <c r="V140" i="1"/>
  <c r="W140" i="1" s="1"/>
  <c r="U140" i="1"/>
  <c r="R140" i="1"/>
  <c r="S140" i="1" s="1"/>
  <c r="P140" i="1"/>
  <c r="Q140" i="1" s="1"/>
  <c r="V139" i="1"/>
  <c r="W139" i="1" s="1"/>
  <c r="U139" i="1"/>
  <c r="R139" i="1"/>
  <c r="S139" i="1" s="1"/>
  <c r="P139" i="1"/>
  <c r="Q139" i="1" s="1"/>
  <c r="V138" i="1"/>
  <c r="W138" i="1" s="1"/>
  <c r="U138" i="1"/>
  <c r="R138" i="1"/>
  <c r="S138" i="1" s="1"/>
  <c r="P138" i="1"/>
  <c r="Q138" i="1" s="1"/>
  <c r="V137" i="1"/>
  <c r="W137" i="1" s="1"/>
  <c r="U137" i="1"/>
  <c r="R137" i="1"/>
  <c r="S137" i="1" s="1"/>
  <c r="P137" i="1"/>
  <c r="Q137" i="1" s="1"/>
  <c r="V136" i="1"/>
  <c r="W136" i="1" s="1"/>
  <c r="U136" i="1"/>
  <c r="R136" i="1"/>
  <c r="S136" i="1" s="1"/>
  <c r="P136" i="1"/>
  <c r="Q136" i="1" s="1"/>
  <c r="V135" i="1"/>
  <c r="W135" i="1" s="1"/>
  <c r="U135" i="1"/>
  <c r="R135" i="1"/>
  <c r="S135" i="1" s="1"/>
  <c r="P135" i="1"/>
  <c r="Q135" i="1" s="1"/>
  <c r="V134" i="1"/>
  <c r="W134" i="1" s="1"/>
  <c r="U134" i="1"/>
  <c r="R134" i="1"/>
  <c r="S134" i="1" s="1"/>
  <c r="P134" i="1"/>
  <c r="Q134" i="1" s="1"/>
  <c r="V133" i="1"/>
  <c r="W133" i="1" s="1"/>
  <c r="U133" i="1"/>
  <c r="R133" i="1"/>
  <c r="S133" i="1" s="1"/>
  <c r="P133" i="1"/>
  <c r="Q133" i="1" s="1"/>
  <c r="V132" i="1"/>
  <c r="W132" i="1" s="1"/>
  <c r="U132" i="1"/>
  <c r="R132" i="1"/>
  <c r="S132" i="1" s="1"/>
  <c r="P132" i="1"/>
  <c r="Q132" i="1" s="1"/>
  <c r="V131" i="1"/>
  <c r="W131" i="1" s="1"/>
  <c r="U131" i="1"/>
  <c r="R131" i="1"/>
  <c r="S131" i="1" s="1"/>
  <c r="P131" i="1"/>
  <c r="Q131" i="1" s="1"/>
  <c r="V130" i="1"/>
  <c r="W130" i="1" s="1"/>
  <c r="U130" i="1"/>
  <c r="R130" i="1"/>
  <c r="S130" i="1" s="1"/>
  <c r="P130" i="1"/>
  <c r="Q130" i="1" s="1"/>
  <c r="V129" i="1"/>
  <c r="W129" i="1" s="1"/>
  <c r="U129" i="1"/>
  <c r="R129" i="1"/>
  <c r="S129" i="1" s="1"/>
  <c r="P129" i="1"/>
  <c r="Q129" i="1" s="1"/>
  <c r="V128" i="1"/>
  <c r="W128" i="1" s="1"/>
  <c r="U128" i="1"/>
  <c r="R128" i="1"/>
  <c r="S128" i="1" s="1"/>
  <c r="P128" i="1"/>
  <c r="Q128" i="1" s="1"/>
  <c r="V127" i="1"/>
  <c r="W127" i="1" s="1"/>
  <c r="U127" i="1"/>
  <c r="R127" i="1"/>
  <c r="S127" i="1" s="1"/>
  <c r="P127" i="1"/>
  <c r="Q127" i="1" s="1"/>
  <c r="V126" i="1"/>
  <c r="W126" i="1" s="1"/>
  <c r="U126" i="1"/>
  <c r="R126" i="1"/>
  <c r="S126" i="1" s="1"/>
  <c r="P126" i="1"/>
  <c r="Q126" i="1" s="1"/>
  <c r="V125" i="1"/>
  <c r="W125" i="1" s="1"/>
  <c r="U125" i="1"/>
  <c r="R125" i="1"/>
  <c r="S125" i="1" s="1"/>
  <c r="P125" i="1"/>
  <c r="Q125" i="1" s="1"/>
  <c r="V124" i="1"/>
  <c r="W124" i="1" s="1"/>
  <c r="U124" i="1"/>
  <c r="R124" i="1"/>
  <c r="S124" i="1" s="1"/>
  <c r="P124" i="1"/>
  <c r="Q124" i="1" s="1"/>
  <c r="V123" i="1"/>
  <c r="W123" i="1" s="1"/>
  <c r="U123" i="1"/>
  <c r="R123" i="1"/>
  <c r="S123" i="1" s="1"/>
  <c r="P123" i="1"/>
  <c r="Q123" i="1" s="1"/>
  <c r="V122" i="1"/>
  <c r="W122" i="1" s="1"/>
  <c r="U122" i="1"/>
  <c r="R122" i="1"/>
  <c r="S122" i="1" s="1"/>
  <c r="P122" i="1"/>
  <c r="Q122" i="1" s="1"/>
  <c r="V121" i="1"/>
  <c r="W121" i="1" s="1"/>
  <c r="U121" i="1"/>
  <c r="R121" i="1"/>
  <c r="S121" i="1" s="1"/>
  <c r="P121" i="1"/>
  <c r="Q121" i="1" s="1"/>
  <c r="V120" i="1"/>
  <c r="W120" i="1" s="1"/>
  <c r="U120" i="1"/>
  <c r="R120" i="1"/>
  <c r="S120" i="1" s="1"/>
  <c r="P120" i="1"/>
  <c r="Q120" i="1" s="1"/>
  <c r="V119" i="1"/>
  <c r="W119" i="1" s="1"/>
  <c r="U119" i="1"/>
  <c r="R119" i="1"/>
  <c r="S119" i="1" s="1"/>
  <c r="P119" i="1"/>
  <c r="Q119" i="1" s="1"/>
  <c r="V118" i="1"/>
  <c r="W118" i="1" s="1"/>
  <c r="U118" i="1"/>
  <c r="R118" i="1"/>
  <c r="S118" i="1" s="1"/>
  <c r="P118" i="1"/>
  <c r="Q118" i="1" s="1"/>
  <c r="V117" i="1"/>
  <c r="W117" i="1" s="1"/>
  <c r="U117" i="1"/>
  <c r="R117" i="1"/>
  <c r="S117" i="1" s="1"/>
  <c r="P117" i="1"/>
  <c r="Q117" i="1" s="1"/>
  <c r="V116" i="1"/>
  <c r="W116" i="1" s="1"/>
  <c r="U116" i="1"/>
  <c r="R116" i="1"/>
  <c r="S116" i="1" s="1"/>
  <c r="P116" i="1"/>
  <c r="Q116" i="1" s="1"/>
  <c r="V115" i="1"/>
  <c r="W115" i="1" s="1"/>
  <c r="U115" i="1"/>
  <c r="R115" i="1"/>
  <c r="S115" i="1" s="1"/>
  <c r="P115" i="1"/>
  <c r="Q115" i="1" s="1"/>
  <c r="V114" i="1"/>
  <c r="W114" i="1" s="1"/>
  <c r="U114" i="1"/>
  <c r="R114" i="1"/>
  <c r="S114" i="1" s="1"/>
  <c r="Q114" i="1"/>
  <c r="V113" i="1"/>
  <c r="W113" i="1" s="1"/>
  <c r="U113" i="1"/>
  <c r="R113" i="1"/>
  <c r="S113" i="1" s="1"/>
  <c r="P113" i="1"/>
  <c r="Q113" i="1" s="1"/>
  <c r="V112" i="1"/>
  <c r="W112" i="1" s="1"/>
  <c r="U112" i="1"/>
  <c r="R112" i="1"/>
  <c r="S112" i="1" s="1"/>
  <c r="P112" i="1"/>
  <c r="Q112" i="1" s="1"/>
  <c r="V111" i="1"/>
  <c r="W111" i="1" s="1"/>
  <c r="U111" i="1"/>
  <c r="R111" i="1"/>
  <c r="S111" i="1" s="1"/>
  <c r="P111" i="1"/>
  <c r="Q111" i="1" s="1"/>
  <c r="V110" i="1"/>
  <c r="W110" i="1" s="1"/>
  <c r="U110" i="1"/>
  <c r="R110" i="1"/>
  <c r="S110" i="1" s="1"/>
  <c r="P110" i="1"/>
  <c r="Q110" i="1" s="1"/>
  <c r="V109" i="1"/>
  <c r="W109" i="1" s="1"/>
  <c r="U109" i="1"/>
  <c r="R109" i="1"/>
  <c r="S109" i="1" s="1"/>
  <c r="P109" i="1"/>
  <c r="Q109" i="1" s="1"/>
  <c r="V108" i="1"/>
  <c r="W108" i="1" s="1"/>
  <c r="U108" i="1"/>
  <c r="R108" i="1"/>
  <c r="S108" i="1" s="1"/>
  <c r="P108" i="1"/>
  <c r="Q108" i="1" s="1"/>
  <c r="V107" i="1"/>
  <c r="W107" i="1" s="1"/>
  <c r="U107" i="1"/>
  <c r="R107" i="1"/>
  <c r="S107" i="1" s="1"/>
  <c r="P107" i="1"/>
  <c r="Q107" i="1" s="1"/>
  <c r="V106" i="1"/>
  <c r="W106" i="1" s="1"/>
  <c r="U106" i="1"/>
  <c r="R106" i="1"/>
  <c r="S106" i="1" s="1"/>
  <c r="P106" i="1"/>
  <c r="Q106" i="1" s="1"/>
  <c r="U105" i="1"/>
  <c r="O105" i="1"/>
  <c r="P105" i="1" s="1"/>
  <c r="Q105" i="1" s="1"/>
  <c r="N105" i="1"/>
  <c r="V104" i="1"/>
  <c r="W104" i="1" s="1"/>
  <c r="U104" i="1"/>
  <c r="R104" i="1"/>
  <c r="S104" i="1" s="1"/>
  <c r="P104" i="1"/>
  <c r="Q104" i="1" s="1"/>
  <c r="V103" i="1"/>
  <c r="W103" i="1" s="1"/>
  <c r="U103" i="1"/>
  <c r="R103" i="1"/>
  <c r="S103" i="1" s="1"/>
  <c r="P103" i="1"/>
  <c r="Q103" i="1" s="1"/>
  <c r="V102" i="1"/>
  <c r="W102" i="1" s="1"/>
  <c r="U102" i="1"/>
  <c r="R102" i="1"/>
  <c r="S102" i="1" s="1"/>
  <c r="Q102" i="1"/>
  <c r="V101" i="1"/>
  <c r="W101" i="1" s="1"/>
  <c r="U101" i="1"/>
  <c r="R101" i="1"/>
  <c r="S101" i="1" s="1"/>
  <c r="P101" i="1"/>
  <c r="Q101" i="1" s="1"/>
  <c r="V100" i="1"/>
  <c r="W100" i="1" s="1"/>
  <c r="U100" i="1"/>
  <c r="R100" i="1"/>
  <c r="S100" i="1" s="1"/>
  <c r="Q100" i="1"/>
  <c r="V99" i="1"/>
  <c r="W99" i="1" s="1"/>
  <c r="U99" i="1"/>
  <c r="R99" i="1"/>
  <c r="S99" i="1" s="1"/>
  <c r="P99" i="1"/>
  <c r="Q99" i="1" s="1"/>
  <c r="V98" i="1"/>
  <c r="W98" i="1" s="1"/>
  <c r="U98" i="1"/>
  <c r="R98" i="1"/>
  <c r="S98" i="1" s="1"/>
  <c r="P98" i="1"/>
  <c r="Q98" i="1" s="1"/>
  <c r="V97" i="1"/>
  <c r="W97" i="1" s="1"/>
  <c r="U97" i="1"/>
  <c r="R97" i="1"/>
  <c r="S97" i="1" s="1"/>
  <c r="P97" i="1"/>
  <c r="Q97" i="1" s="1"/>
  <c r="V96" i="1"/>
  <c r="W96" i="1" s="1"/>
  <c r="U96" i="1"/>
  <c r="R96" i="1"/>
  <c r="S96" i="1" s="1"/>
  <c r="P96" i="1"/>
  <c r="Q96" i="1" s="1"/>
  <c r="V95" i="1"/>
  <c r="W95" i="1" s="1"/>
  <c r="U95" i="1"/>
  <c r="R95" i="1"/>
  <c r="S95" i="1" s="1"/>
  <c r="P95" i="1"/>
  <c r="Q95" i="1" s="1"/>
  <c r="V94" i="1"/>
  <c r="W94" i="1" s="1"/>
  <c r="U94" i="1"/>
  <c r="R94" i="1"/>
  <c r="S94" i="1" s="1"/>
  <c r="P94" i="1"/>
  <c r="Q94" i="1" s="1"/>
  <c r="V93" i="1"/>
  <c r="W93" i="1" s="1"/>
  <c r="U93" i="1"/>
  <c r="R93" i="1"/>
  <c r="S93" i="1" s="1"/>
  <c r="P93" i="1"/>
  <c r="Q93" i="1" s="1"/>
  <c r="V92" i="1"/>
  <c r="W92" i="1" s="1"/>
  <c r="U92" i="1"/>
  <c r="R92" i="1"/>
  <c r="S92" i="1" s="1"/>
  <c r="P92" i="1"/>
  <c r="Q92" i="1" s="1"/>
  <c r="V91" i="1"/>
  <c r="W91" i="1" s="1"/>
  <c r="U91" i="1"/>
  <c r="R91" i="1"/>
  <c r="S91" i="1" s="1"/>
  <c r="P91" i="1"/>
  <c r="Q91" i="1" s="1"/>
  <c r="V90" i="1"/>
  <c r="W90" i="1" s="1"/>
  <c r="U90" i="1"/>
  <c r="R90" i="1"/>
  <c r="S90" i="1" s="1"/>
  <c r="P90" i="1"/>
  <c r="Q90" i="1" s="1"/>
  <c r="V89" i="1"/>
  <c r="W89" i="1" s="1"/>
  <c r="U89" i="1"/>
  <c r="R89" i="1"/>
  <c r="S89" i="1" s="1"/>
  <c r="P89" i="1"/>
  <c r="Q89" i="1" s="1"/>
  <c r="V88" i="1"/>
  <c r="W88" i="1" s="1"/>
  <c r="U88" i="1"/>
  <c r="R88" i="1"/>
  <c r="S88" i="1" s="1"/>
  <c r="P88" i="1"/>
  <c r="Q88" i="1" s="1"/>
  <c r="V87" i="1"/>
  <c r="W87" i="1" s="1"/>
  <c r="U87" i="1"/>
  <c r="R87" i="1"/>
  <c r="S87" i="1" s="1"/>
  <c r="P87" i="1"/>
  <c r="Q87" i="1" s="1"/>
  <c r="V86" i="1"/>
  <c r="W86" i="1" s="1"/>
  <c r="U86" i="1"/>
  <c r="R86" i="1"/>
  <c r="S86" i="1" s="1"/>
  <c r="Q86" i="1"/>
  <c r="V85" i="1"/>
  <c r="W85" i="1" s="1"/>
  <c r="U85" i="1"/>
  <c r="R85" i="1"/>
  <c r="S85" i="1" s="1"/>
  <c r="P85" i="1"/>
  <c r="Q85" i="1" s="1"/>
  <c r="V84" i="1"/>
  <c r="W84" i="1" s="1"/>
  <c r="U84" i="1"/>
  <c r="R84" i="1"/>
  <c r="S84" i="1" s="1"/>
  <c r="P84" i="1"/>
  <c r="Q84" i="1" s="1"/>
  <c r="V83" i="1"/>
  <c r="W83" i="1" s="1"/>
  <c r="U83" i="1"/>
  <c r="R83" i="1"/>
  <c r="S83" i="1" s="1"/>
  <c r="P83" i="1"/>
  <c r="Q83" i="1" s="1"/>
  <c r="V82" i="1"/>
  <c r="W82" i="1" s="1"/>
  <c r="U82" i="1"/>
  <c r="R82" i="1"/>
  <c r="S82" i="1" s="1"/>
  <c r="P82" i="1"/>
  <c r="Q82" i="1" s="1"/>
  <c r="U81" i="1"/>
  <c r="O81" i="1"/>
  <c r="R81" i="1" s="1"/>
  <c r="S81" i="1" s="1"/>
  <c r="N81" i="1"/>
  <c r="V80" i="1"/>
  <c r="W80" i="1" s="1"/>
  <c r="U80" i="1"/>
  <c r="R80" i="1"/>
  <c r="S80" i="1" s="1"/>
  <c r="P80" i="1"/>
  <c r="Q80" i="1" s="1"/>
  <c r="V79" i="1"/>
  <c r="W79" i="1" s="1"/>
  <c r="U79" i="1"/>
  <c r="R79" i="1"/>
  <c r="S79" i="1" s="1"/>
  <c r="P79" i="1"/>
  <c r="Q79" i="1" s="1"/>
  <c r="V78" i="1"/>
  <c r="W78" i="1" s="1"/>
  <c r="U78" i="1"/>
  <c r="R78" i="1"/>
  <c r="S78" i="1" s="1"/>
  <c r="P78" i="1"/>
  <c r="Q78" i="1" s="1"/>
  <c r="V77" i="1"/>
  <c r="W77" i="1" s="1"/>
  <c r="U77" i="1"/>
  <c r="R77" i="1"/>
  <c r="S77" i="1" s="1"/>
  <c r="P77" i="1"/>
  <c r="Q77" i="1" s="1"/>
  <c r="V76" i="1"/>
  <c r="W76" i="1" s="1"/>
  <c r="U76" i="1"/>
  <c r="R76" i="1"/>
  <c r="S76" i="1" s="1"/>
  <c r="P76" i="1"/>
  <c r="Q76" i="1" s="1"/>
  <c r="V75" i="1"/>
  <c r="W75" i="1" s="1"/>
  <c r="U75" i="1"/>
  <c r="R75" i="1"/>
  <c r="S75" i="1" s="1"/>
  <c r="P75" i="1"/>
  <c r="Q75" i="1" s="1"/>
  <c r="V74" i="1"/>
  <c r="W74" i="1" s="1"/>
  <c r="U74" i="1"/>
  <c r="R74" i="1"/>
  <c r="S74" i="1" s="1"/>
  <c r="P74" i="1"/>
  <c r="Q74" i="1" s="1"/>
  <c r="V73" i="1"/>
  <c r="W73" i="1" s="1"/>
  <c r="U73" i="1"/>
  <c r="R73" i="1"/>
  <c r="S73" i="1" s="1"/>
  <c r="P73" i="1"/>
  <c r="Q73" i="1" s="1"/>
  <c r="V72" i="1"/>
  <c r="W72" i="1" s="1"/>
  <c r="U72" i="1"/>
  <c r="R72" i="1"/>
  <c r="S72" i="1" s="1"/>
  <c r="P72" i="1"/>
  <c r="Q72" i="1" s="1"/>
  <c r="V71" i="1"/>
  <c r="W71" i="1" s="1"/>
  <c r="U71" i="1"/>
  <c r="R71" i="1"/>
  <c r="S71" i="1" s="1"/>
  <c r="P71" i="1"/>
  <c r="Q71" i="1" s="1"/>
  <c r="V70" i="1"/>
  <c r="W70" i="1" s="1"/>
  <c r="U70" i="1"/>
  <c r="R70" i="1"/>
  <c r="S70" i="1" s="1"/>
  <c r="P70" i="1"/>
  <c r="Q70" i="1" s="1"/>
  <c r="V69" i="1"/>
  <c r="W69" i="1" s="1"/>
  <c r="U69" i="1"/>
  <c r="R69" i="1"/>
  <c r="S69" i="1" s="1"/>
  <c r="P69" i="1"/>
  <c r="Q69" i="1" s="1"/>
  <c r="V68" i="1"/>
  <c r="W68" i="1" s="1"/>
  <c r="U68" i="1"/>
  <c r="R68" i="1"/>
  <c r="S68" i="1" s="1"/>
  <c r="P68" i="1"/>
  <c r="Q68" i="1" s="1"/>
  <c r="V67" i="1"/>
  <c r="W67" i="1" s="1"/>
  <c r="U67" i="1"/>
  <c r="R67" i="1"/>
  <c r="S67" i="1" s="1"/>
  <c r="P67" i="1"/>
  <c r="Q67" i="1" s="1"/>
  <c r="V66" i="1"/>
  <c r="W66" i="1" s="1"/>
  <c r="U66" i="1"/>
  <c r="R66" i="1"/>
  <c r="S66" i="1" s="1"/>
  <c r="P66" i="1"/>
  <c r="Q66" i="1" s="1"/>
  <c r="V65" i="1"/>
  <c r="W65" i="1" s="1"/>
  <c r="U65" i="1"/>
  <c r="R65" i="1"/>
  <c r="S65" i="1" s="1"/>
  <c r="P65" i="1"/>
  <c r="Q65" i="1" s="1"/>
  <c r="V64" i="1"/>
  <c r="W64" i="1" s="1"/>
  <c r="U64" i="1"/>
  <c r="R64" i="1"/>
  <c r="S64" i="1" s="1"/>
  <c r="P64" i="1"/>
  <c r="Q64" i="1" s="1"/>
  <c r="V63" i="1"/>
  <c r="W63" i="1" s="1"/>
  <c r="U63" i="1"/>
  <c r="R63" i="1"/>
  <c r="S63" i="1" s="1"/>
  <c r="P63" i="1"/>
  <c r="Q63" i="1" s="1"/>
  <c r="V62" i="1"/>
  <c r="W62" i="1" s="1"/>
  <c r="U62" i="1"/>
  <c r="R62" i="1"/>
  <c r="S62" i="1" s="1"/>
  <c r="P62" i="1"/>
  <c r="Q62" i="1" s="1"/>
  <c r="V61" i="1"/>
  <c r="W61" i="1" s="1"/>
  <c r="U61" i="1"/>
  <c r="R61" i="1"/>
  <c r="S61" i="1" s="1"/>
  <c r="P61" i="1"/>
  <c r="Q61" i="1" s="1"/>
  <c r="V60" i="1"/>
  <c r="W60" i="1" s="1"/>
  <c r="U60" i="1"/>
  <c r="R60" i="1"/>
  <c r="S60" i="1" s="1"/>
  <c r="P60" i="1"/>
  <c r="Q60" i="1" s="1"/>
  <c r="V59" i="1"/>
  <c r="W59" i="1" s="1"/>
  <c r="U59" i="1"/>
  <c r="R59" i="1"/>
  <c r="S59" i="1" s="1"/>
  <c r="P59" i="1"/>
  <c r="Q59" i="1" s="1"/>
  <c r="V58" i="1"/>
  <c r="W58" i="1" s="1"/>
  <c r="U58" i="1"/>
  <c r="R58" i="1"/>
  <c r="S58" i="1" s="1"/>
  <c r="P58" i="1"/>
  <c r="Q58" i="1" s="1"/>
  <c r="V57" i="1"/>
  <c r="W57" i="1" s="1"/>
  <c r="U57" i="1"/>
  <c r="R57" i="1"/>
  <c r="S57" i="1" s="1"/>
  <c r="P57" i="1"/>
  <c r="Q57" i="1" s="1"/>
  <c r="V56" i="1"/>
  <c r="W56" i="1" s="1"/>
  <c r="U56" i="1"/>
  <c r="R56" i="1"/>
  <c r="S56" i="1" s="1"/>
  <c r="P56" i="1"/>
  <c r="Q56" i="1" s="1"/>
  <c r="V55" i="1"/>
  <c r="W55" i="1" s="1"/>
  <c r="U55" i="1"/>
  <c r="R55" i="1"/>
  <c r="S55" i="1" s="1"/>
  <c r="P55" i="1"/>
  <c r="Q55" i="1" s="1"/>
  <c r="V54" i="1"/>
  <c r="W54" i="1" s="1"/>
  <c r="U54" i="1"/>
  <c r="R54" i="1"/>
  <c r="S54" i="1" s="1"/>
  <c r="P54" i="1"/>
  <c r="Q54" i="1" s="1"/>
  <c r="V53" i="1"/>
  <c r="W53" i="1" s="1"/>
  <c r="U53" i="1"/>
  <c r="R53" i="1"/>
  <c r="S53" i="1" s="1"/>
  <c r="P53" i="1"/>
  <c r="Q53" i="1" s="1"/>
  <c r="V52" i="1"/>
  <c r="W52" i="1" s="1"/>
  <c r="U52" i="1"/>
  <c r="R52" i="1"/>
  <c r="S52" i="1" s="1"/>
  <c r="P52" i="1"/>
  <c r="Q52" i="1" s="1"/>
  <c r="V51" i="1"/>
  <c r="W51" i="1" s="1"/>
  <c r="U51" i="1"/>
  <c r="R51" i="1"/>
  <c r="S51" i="1" s="1"/>
  <c r="P51" i="1"/>
  <c r="Q51" i="1" s="1"/>
  <c r="V50" i="1"/>
  <c r="W50" i="1" s="1"/>
  <c r="U50" i="1"/>
  <c r="R50" i="1"/>
  <c r="S50" i="1" s="1"/>
  <c r="P50" i="1"/>
  <c r="Q50" i="1" s="1"/>
  <c r="V49" i="1"/>
  <c r="W49" i="1" s="1"/>
  <c r="U49" i="1"/>
  <c r="R49" i="1"/>
  <c r="S49" i="1" s="1"/>
  <c r="P49" i="1"/>
  <c r="Q49" i="1" s="1"/>
  <c r="V48" i="1"/>
  <c r="W48" i="1" s="1"/>
  <c r="U48" i="1"/>
  <c r="R48" i="1"/>
  <c r="S48" i="1" s="1"/>
  <c r="P48" i="1"/>
  <c r="Q48" i="1" s="1"/>
  <c r="V47" i="1"/>
  <c r="W47" i="1" s="1"/>
  <c r="U47" i="1"/>
  <c r="R47" i="1"/>
  <c r="S47" i="1" s="1"/>
  <c r="P47" i="1"/>
  <c r="Q47" i="1" s="1"/>
  <c r="V46" i="1"/>
  <c r="W46" i="1" s="1"/>
  <c r="U46" i="1"/>
  <c r="R46" i="1"/>
  <c r="S46" i="1" s="1"/>
  <c r="P46" i="1"/>
  <c r="Q46" i="1" s="1"/>
  <c r="V45" i="1"/>
  <c r="W45" i="1" s="1"/>
  <c r="U45" i="1"/>
  <c r="R45" i="1"/>
  <c r="S45" i="1" s="1"/>
  <c r="P45" i="1"/>
  <c r="Q45" i="1" s="1"/>
  <c r="V44" i="1"/>
  <c r="W44" i="1" s="1"/>
  <c r="U44" i="1"/>
  <c r="R44" i="1"/>
  <c r="S44" i="1" s="1"/>
  <c r="P44" i="1"/>
  <c r="Q44" i="1" s="1"/>
  <c r="V43" i="1"/>
  <c r="W43" i="1" s="1"/>
  <c r="U43" i="1"/>
  <c r="R43" i="1"/>
  <c r="S43" i="1" s="1"/>
  <c r="P43" i="1"/>
  <c r="Q43" i="1" s="1"/>
  <c r="V42" i="1"/>
  <c r="W42" i="1" s="1"/>
  <c r="U42" i="1"/>
  <c r="R42" i="1"/>
  <c r="S42" i="1" s="1"/>
  <c r="P42" i="1"/>
  <c r="Q42" i="1" s="1"/>
  <c r="V41" i="1"/>
  <c r="W41" i="1" s="1"/>
  <c r="U41" i="1"/>
  <c r="R41" i="1"/>
  <c r="S41" i="1" s="1"/>
  <c r="P41" i="1"/>
  <c r="Q41" i="1" s="1"/>
  <c r="V40" i="1"/>
  <c r="W40" i="1" s="1"/>
  <c r="U40" i="1"/>
  <c r="R40" i="1"/>
  <c r="S40" i="1" s="1"/>
  <c r="P40" i="1"/>
  <c r="Q40" i="1" s="1"/>
  <c r="V39" i="1"/>
  <c r="W39" i="1" s="1"/>
  <c r="U39" i="1"/>
  <c r="R39" i="1"/>
  <c r="S39" i="1" s="1"/>
  <c r="P39" i="1"/>
  <c r="Q39" i="1" s="1"/>
  <c r="V38" i="1"/>
  <c r="W38" i="1" s="1"/>
  <c r="U38" i="1"/>
  <c r="R38" i="1"/>
  <c r="S38" i="1" s="1"/>
  <c r="P38" i="1"/>
  <c r="Q38" i="1" s="1"/>
  <c r="V37" i="1"/>
  <c r="W37" i="1" s="1"/>
  <c r="U37" i="1"/>
  <c r="R37" i="1"/>
  <c r="S37" i="1" s="1"/>
  <c r="P37" i="1"/>
  <c r="Q37" i="1" s="1"/>
  <c r="V36" i="1"/>
  <c r="W36" i="1" s="1"/>
  <c r="U36" i="1"/>
  <c r="R36" i="1"/>
  <c r="S36" i="1" s="1"/>
  <c r="P36" i="1"/>
  <c r="Q36" i="1" s="1"/>
  <c r="V35" i="1"/>
  <c r="W35" i="1" s="1"/>
  <c r="U35" i="1"/>
  <c r="R35" i="1"/>
  <c r="S35" i="1" s="1"/>
  <c r="P35" i="1"/>
  <c r="Q35" i="1" s="1"/>
  <c r="V34" i="1"/>
  <c r="W34" i="1" s="1"/>
  <c r="U34" i="1"/>
  <c r="R34" i="1"/>
  <c r="S34" i="1" s="1"/>
  <c r="P34" i="1"/>
  <c r="Q34" i="1" s="1"/>
  <c r="V33" i="1"/>
  <c r="W33" i="1" s="1"/>
  <c r="U33" i="1"/>
  <c r="R33" i="1"/>
  <c r="S33" i="1" s="1"/>
  <c r="P33" i="1"/>
  <c r="Q33" i="1" s="1"/>
  <c r="V32" i="1"/>
  <c r="W32" i="1" s="1"/>
  <c r="U32" i="1"/>
  <c r="R32" i="1"/>
  <c r="S32" i="1" s="1"/>
  <c r="P32" i="1"/>
  <c r="Q32" i="1" s="1"/>
  <c r="V31" i="1"/>
  <c r="W31" i="1" s="1"/>
  <c r="U31" i="1"/>
  <c r="R31" i="1"/>
  <c r="S31" i="1" s="1"/>
  <c r="P31" i="1"/>
  <c r="Q31" i="1" s="1"/>
  <c r="V30" i="1"/>
  <c r="W30" i="1" s="1"/>
  <c r="U30" i="1"/>
  <c r="R30" i="1"/>
  <c r="S30" i="1" s="1"/>
  <c r="P30" i="1"/>
  <c r="Q30" i="1" s="1"/>
  <c r="V29" i="1"/>
  <c r="W29" i="1" s="1"/>
  <c r="U29" i="1"/>
  <c r="R29" i="1"/>
  <c r="S29" i="1" s="1"/>
  <c r="P29" i="1"/>
  <c r="Q29" i="1" s="1"/>
  <c r="V28" i="1"/>
  <c r="W28" i="1" s="1"/>
  <c r="U28" i="1"/>
  <c r="R28" i="1"/>
  <c r="S28" i="1" s="1"/>
  <c r="P28" i="1"/>
  <c r="Q28" i="1" s="1"/>
  <c r="V27" i="1"/>
  <c r="W27" i="1" s="1"/>
  <c r="U27" i="1"/>
  <c r="R27" i="1"/>
  <c r="S27" i="1" s="1"/>
  <c r="P27" i="1"/>
  <c r="Q27" i="1" s="1"/>
  <c r="V26" i="1"/>
  <c r="W26" i="1" s="1"/>
  <c r="U26" i="1"/>
  <c r="R26" i="1"/>
  <c r="S26" i="1" s="1"/>
  <c r="P26" i="1"/>
  <c r="Q26" i="1" s="1"/>
  <c r="V25" i="1"/>
  <c r="W25" i="1" s="1"/>
  <c r="U25" i="1"/>
  <c r="R25" i="1"/>
  <c r="S25" i="1" s="1"/>
  <c r="P25" i="1"/>
  <c r="Q25" i="1" s="1"/>
  <c r="N25" i="1"/>
  <c r="V24" i="1"/>
  <c r="W24" i="1" s="1"/>
  <c r="U24" i="1"/>
  <c r="R24" i="1"/>
  <c r="S24" i="1" s="1"/>
  <c r="P24" i="1"/>
  <c r="Q24" i="1" s="1"/>
  <c r="V23" i="1"/>
  <c r="W23" i="1" s="1"/>
  <c r="U23" i="1"/>
  <c r="R23" i="1"/>
  <c r="S23" i="1" s="1"/>
  <c r="P23" i="1"/>
  <c r="Q23" i="1" s="1"/>
  <c r="V22" i="1"/>
  <c r="W22" i="1" s="1"/>
  <c r="U22" i="1"/>
  <c r="R22" i="1"/>
  <c r="S22" i="1" s="1"/>
  <c r="P22" i="1"/>
  <c r="Q22" i="1" s="1"/>
  <c r="V21" i="1"/>
  <c r="W21" i="1" s="1"/>
  <c r="U21" i="1"/>
  <c r="R21" i="1"/>
  <c r="S21" i="1" s="1"/>
  <c r="P21" i="1"/>
  <c r="Q21" i="1" s="1"/>
  <c r="V20" i="1"/>
  <c r="W20" i="1" s="1"/>
  <c r="U20" i="1"/>
  <c r="R20" i="1"/>
  <c r="S20" i="1" s="1"/>
  <c r="P20" i="1"/>
  <c r="Q20" i="1" s="1"/>
  <c r="V19" i="1"/>
  <c r="W19" i="1" s="1"/>
  <c r="U19" i="1"/>
  <c r="R19" i="1"/>
  <c r="S19" i="1" s="1"/>
  <c r="P19" i="1"/>
  <c r="Q19" i="1" s="1"/>
  <c r="V18" i="1"/>
  <c r="W18" i="1" s="1"/>
  <c r="U18" i="1"/>
  <c r="R18" i="1"/>
  <c r="S18" i="1" s="1"/>
  <c r="P18" i="1"/>
  <c r="Q18" i="1" s="1"/>
  <c r="V17" i="1"/>
  <c r="W17" i="1" s="1"/>
  <c r="U17" i="1"/>
  <c r="R17" i="1"/>
  <c r="S17" i="1" s="1"/>
  <c r="P17" i="1"/>
  <c r="Q17" i="1" s="1"/>
  <c r="V16" i="1"/>
  <c r="W16" i="1" s="1"/>
  <c r="U16" i="1"/>
  <c r="R16" i="1"/>
  <c r="S16" i="1" s="1"/>
  <c r="P16" i="1"/>
  <c r="Q16" i="1" s="1"/>
  <c r="V15" i="1"/>
  <c r="W15" i="1" s="1"/>
  <c r="U15" i="1"/>
  <c r="R15" i="1"/>
  <c r="S15" i="1" s="1"/>
  <c r="P15" i="1"/>
  <c r="Q15" i="1" s="1"/>
  <c r="V14" i="1"/>
  <c r="W14" i="1" s="1"/>
  <c r="U14" i="1"/>
  <c r="R14" i="1"/>
  <c r="S14" i="1" s="1"/>
  <c r="P14" i="1"/>
  <c r="Q14" i="1" s="1"/>
  <c r="V13" i="1"/>
  <c r="W13" i="1" s="1"/>
  <c r="U13" i="1"/>
  <c r="R13" i="1"/>
  <c r="S13" i="1" s="1"/>
  <c r="P13" i="1"/>
  <c r="Q13" i="1" s="1"/>
  <c r="V12" i="1"/>
  <c r="W12" i="1" s="1"/>
  <c r="U12" i="1"/>
  <c r="R12" i="1"/>
  <c r="S12" i="1" s="1"/>
  <c r="P12" i="1"/>
  <c r="Q12" i="1" s="1"/>
  <c r="V11" i="1"/>
  <c r="W11" i="1" s="1"/>
  <c r="U11" i="1"/>
  <c r="R11" i="1"/>
  <c r="S11" i="1" s="1"/>
  <c r="P11" i="1"/>
  <c r="Q11" i="1" s="1"/>
  <c r="V10" i="1"/>
  <c r="W10" i="1" s="1"/>
  <c r="U10" i="1"/>
  <c r="R10" i="1"/>
  <c r="S10" i="1" s="1"/>
  <c r="P10" i="1"/>
  <c r="Q10" i="1" s="1"/>
  <c r="U9" i="1"/>
  <c r="O9" i="1"/>
  <c r="P9" i="1" s="1"/>
  <c r="Q9" i="1" s="1"/>
  <c r="N9" i="1"/>
  <c r="U8" i="1"/>
  <c r="O8" i="1"/>
  <c r="R8" i="1" s="1"/>
  <c r="S8" i="1" s="1"/>
  <c r="N8" i="1"/>
  <c r="U7" i="1"/>
  <c r="O7" i="1"/>
  <c r="V7" i="1" s="1"/>
  <c r="W7" i="1" s="1"/>
  <c r="N7" i="1"/>
  <c r="V6" i="1"/>
  <c r="W6" i="1" s="1"/>
  <c r="U6" i="1"/>
  <c r="R6" i="1"/>
  <c r="S6" i="1" s="1"/>
  <c r="P6" i="1"/>
  <c r="Q6" i="1" s="1"/>
  <c r="V5" i="1"/>
  <c r="W5" i="1" s="1"/>
  <c r="U5" i="1"/>
  <c r="R5" i="1"/>
  <c r="S5" i="1" s="1"/>
  <c r="P5" i="1"/>
  <c r="Q5" i="1" s="1"/>
  <c r="V4" i="1"/>
  <c r="W4" i="1" s="1"/>
  <c r="U4" i="1"/>
  <c r="R4" i="1"/>
  <c r="S4" i="1" s="1"/>
  <c r="P4" i="1"/>
  <c r="Q4" i="1" s="1"/>
  <c r="V3" i="1"/>
  <c r="W3" i="1" s="1"/>
  <c r="U3" i="1"/>
  <c r="R3" i="1"/>
  <c r="S3" i="1" s="1"/>
  <c r="P3" i="1"/>
  <c r="Q3" i="1" s="1"/>
  <c r="C52" i="23"/>
  <c r="H50" i="23"/>
  <c r="G50" i="23"/>
  <c r="C50" i="23"/>
  <c r="G36" i="23"/>
  <c r="G35" i="23"/>
  <c r="D35" i="23"/>
  <c r="C35" i="23"/>
  <c r="F5" i="25"/>
  <c r="F6" i="25"/>
  <c r="F7" i="25"/>
  <c r="F8" i="25"/>
  <c r="F9" i="25"/>
  <c r="F10" i="25"/>
  <c r="F11" i="25"/>
  <c r="F12" i="25"/>
  <c r="F13" i="25"/>
  <c r="F14" i="25"/>
  <c r="F15" i="25"/>
  <c r="F4" i="25"/>
  <c r="AH170" i="1"/>
  <c r="AG170" i="1" s="1"/>
  <c r="AH202" i="1"/>
  <c r="AG202" i="1" s="1"/>
  <c r="AH1387" i="1"/>
  <c r="AG1387" i="1" s="1"/>
  <c r="AH1386" i="1"/>
  <c r="AG1386" i="1" s="1"/>
  <c r="AH1385" i="1"/>
  <c r="AG1385" i="1" s="1"/>
  <c r="AH1384" i="1"/>
  <c r="AG1384" i="1" s="1"/>
  <c r="AH1383" i="1"/>
  <c r="AG1383" i="1" s="1"/>
  <c r="AH1382" i="1"/>
  <c r="AG1382" i="1" s="1"/>
  <c r="AH1381" i="1"/>
  <c r="AG1381" i="1" s="1"/>
  <c r="AH1380" i="1"/>
  <c r="AG1380" i="1" s="1"/>
  <c r="AH1379" i="1"/>
  <c r="AG1379" i="1" s="1"/>
  <c r="AH1378" i="1"/>
  <c r="AG1378" i="1" s="1"/>
  <c r="AH1377" i="1"/>
  <c r="AG1377" i="1" s="1"/>
  <c r="AH1376" i="1"/>
  <c r="AG1376" i="1" s="1"/>
  <c r="AH1375" i="1"/>
  <c r="AG1375" i="1" s="1"/>
  <c r="AH1374" i="1"/>
  <c r="AG1374" i="1" s="1"/>
  <c r="AH1373" i="1"/>
  <c r="AG1373" i="1" s="1"/>
  <c r="AH1372" i="1"/>
  <c r="AG1372" i="1" s="1"/>
  <c r="AH1371" i="1"/>
  <c r="AG1371" i="1" s="1"/>
  <c r="AH1370" i="1"/>
  <c r="AG1370" i="1" s="1"/>
  <c r="AH1369" i="1"/>
  <c r="AG1369" i="1" s="1"/>
  <c r="AH1368" i="1"/>
  <c r="AG1368" i="1" s="1"/>
  <c r="AH1367" i="1"/>
  <c r="AG1367" i="1" s="1"/>
  <c r="AH1366" i="1"/>
  <c r="AG1366" i="1" s="1"/>
  <c r="AH1365" i="1"/>
  <c r="AG1365" i="1" s="1"/>
  <c r="AH1364" i="1"/>
  <c r="AG1364" i="1" s="1"/>
  <c r="AH1363" i="1"/>
  <c r="AG1363" i="1" s="1"/>
  <c r="AH1362" i="1"/>
  <c r="AG1362" i="1" s="1"/>
  <c r="AH1361" i="1"/>
  <c r="AG1361" i="1" s="1"/>
  <c r="AH1360" i="1"/>
  <c r="AG1360" i="1" s="1"/>
  <c r="AH1359" i="1"/>
  <c r="AG1359" i="1" s="1"/>
  <c r="AH1358" i="1"/>
  <c r="AG1358" i="1" s="1"/>
  <c r="AH1357" i="1"/>
  <c r="AG1357" i="1" s="1"/>
  <c r="AH1356" i="1"/>
  <c r="AG1356" i="1" s="1"/>
  <c r="AH1355" i="1"/>
  <c r="AG1355" i="1" s="1"/>
  <c r="AH1354" i="1"/>
  <c r="AG1354" i="1" s="1"/>
  <c r="AH1353" i="1"/>
  <c r="AG1353" i="1" s="1"/>
  <c r="AH1352" i="1"/>
  <c r="AG1352" i="1" s="1"/>
  <c r="AH1351" i="1"/>
  <c r="AG1351" i="1" s="1"/>
  <c r="AH1350" i="1"/>
  <c r="AG1350" i="1" s="1"/>
  <c r="AH1349" i="1"/>
  <c r="AG1349" i="1" s="1"/>
  <c r="AH1348" i="1"/>
  <c r="AG1348" i="1" s="1"/>
  <c r="AH1347" i="1"/>
  <c r="AG1347" i="1" s="1"/>
  <c r="AH1346" i="1"/>
  <c r="AG1346" i="1" s="1"/>
  <c r="AH1345" i="1"/>
  <c r="AG1345" i="1" s="1"/>
  <c r="AH1344" i="1"/>
  <c r="AG1344" i="1" s="1"/>
  <c r="AH1343" i="1"/>
  <c r="AG1343" i="1" s="1"/>
  <c r="AH1342" i="1"/>
  <c r="AG1342" i="1" s="1"/>
  <c r="AH1341" i="1"/>
  <c r="AG1341" i="1" s="1"/>
  <c r="AH1340" i="1"/>
  <c r="AG1340" i="1" s="1"/>
  <c r="AH1339" i="1"/>
  <c r="AG1339" i="1" s="1"/>
  <c r="AH1338" i="1"/>
  <c r="AG1338" i="1" s="1"/>
  <c r="AH1337" i="1"/>
  <c r="AG1337" i="1" s="1"/>
  <c r="AH1336" i="1"/>
  <c r="AG1336" i="1" s="1"/>
  <c r="AH1335" i="1"/>
  <c r="AG1335" i="1" s="1"/>
  <c r="AH1334" i="1"/>
  <c r="AG1334" i="1" s="1"/>
  <c r="AH1333" i="1"/>
  <c r="AG1333" i="1" s="1"/>
  <c r="AH1332" i="1"/>
  <c r="AG1332" i="1" s="1"/>
  <c r="AH1331" i="1"/>
  <c r="AG1331" i="1" s="1"/>
  <c r="AH1330" i="1"/>
  <c r="AG1330" i="1" s="1"/>
  <c r="AH1329" i="1"/>
  <c r="AG1329" i="1" s="1"/>
  <c r="AH1328" i="1"/>
  <c r="AG1328" i="1" s="1"/>
  <c r="AH1327" i="1"/>
  <c r="AG1327" i="1" s="1"/>
  <c r="AH1326" i="1"/>
  <c r="AG1326" i="1" s="1"/>
  <c r="AH1325" i="1"/>
  <c r="AG1325" i="1" s="1"/>
  <c r="AH1324" i="1"/>
  <c r="AG1324" i="1" s="1"/>
  <c r="AH1323" i="1"/>
  <c r="AG1323" i="1" s="1"/>
  <c r="AH1322" i="1"/>
  <c r="AG1322" i="1" s="1"/>
  <c r="AH1321" i="1"/>
  <c r="AG1321" i="1" s="1"/>
  <c r="AH1320" i="1"/>
  <c r="AG1320" i="1" s="1"/>
  <c r="AH1319" i="1"/>
  <c r="AG1319" i="1" s="1"/>
  <c r="AH1318" i="1"/>
  <c r="AG1318" i="1" s="1"/>
  <c r="AH1317" i="1"/>
  <c r="AG1317" i="1" s="1"/>
  <c r="AH1316" i="1"/>
  <c r="AG1316" i="1" s="1"/>
  <c r="AH1315" i="1"/>
  <c r="AG1315" i="1" s="1"/>
  <c r="AH1314" i="1"/>
  <c r="AG1314" i="1" s="1"/>
  <c r="AH1313" i="1"/>
  <c r="AG1313" i="1" s="1"/>
  <c r="AH1312" i="1"/>
  <c r="AG1312" i="1" s="1"/>
  <c r="AH1311" i="1"/>
  <c r="AG1311" i="1" s="1"/>
  <c r="AH1310" i="1"/>
  <c r="AG1310" i="1" s="1"/>
  <c r="AH1309" i="1"/>
  <c r="AG1309" i="1" s="1"/>
  <c r="AH1308" i="1"/>
  <c r="AG1308" i="1" s="1"/>
  <c r="AH1307" i="1"/>
  <c r="AG1307" i="1" s="1"/>
  <c r="AH1306" i="1"/>
  <c r="AG1306" i="1" s="1"/>
  <c r="AH1305" i="1"/>
  <c r="AG1305" i="1" s="1"/>
  <c r="AH1304" i="1"/>
  <c r="AG1304" i="1" s="1"/>
  <c r="AH1303" i="1"/>
  <c r="AG1303" i="1" s="1"/>
  <c r="AH1302" i="1"/>
  <c r="AG1302" i="1" s="1"/>
  <c r="AH1301" i="1"/>
  <c r="AG1301" i="1" s="1"/>
  <c r="AH1300" i="1"/>
  <c r="AG1300" i="1" s="1"/>
  <c r="AH1299" i="1"/>
  <c r="AG1299" i="1" s="1"/>
  <c r="AH1298" i="1"/>
  <c r="AG1298" i="1" s="1"/>
  <c r="AH1297" i="1"/>
  <c r="AG1297" i="1" s="1"/>
  <c r="AH1296" i="1"/>
  <c r="AG1296" i="1" s="1"/>
  <c r="AH1295" i="1"/>
  <c r="AG1295" i="1" s="1"/>
  <c r="AH1294" i="1"/>
  <c r="AG1294" i="1" s="1"/>
  <c r="AH1293" i="1"/>
  <c r="AG1293" i="1" s="1"/>
  <c r="AH1292" i="1"/>
  <c r="AG1292" i="1" s="1"/>
  <c r="AH1291" i="1"/>
  <c r="AG1291" i="1" s="1"/>
  <c r="AH1290" i="1"/>
  <c r="AG1290" i="1" s="1"/>
  <c r="AH1289" i="1"/>
  <c r="AG1289" i="1" s="1"/>
  <c r="AH1288" i="1"/>
  <c r="AG1288" i="1" s="1"/>
  <c r="AH1287" i="1"/>
  <c r="AG1287" i="1" s="1"/>
  <c r="AH1286" i="1"/>
  <c r="AG1286" i="1" s="1"/>
  <c r="AH1285" i="1"/>
  <c r="AG1285" i="1" s="1"/>
  <c r="AH1284" i="1"/>
  <c r="AG1284" i="1" s="1"/>
  <c r="AH1283" i="1"/>
  <c r="AG1283" i="1" s="1"/>
  <c r="AH1282" i="1"/>
  <c r="AG1282" i="1" s="1"/>
  <c r="AH1281" i="1"/>
  <c r="AG1281" i="1" s="1"/>
  <c r="AH1280" i="1"/>
  <c r="AG1280" i="1" s="1"/>
  <c r="AH1279" i="1"/>
  <c r="AG1279" i="1" s="1"/>
  <c r="AH1278" i="1"/>
  <c r="AG1278" i="1" s="1"/>
  <c r="AH1277" i="1"/>
  <c r="AG1277" i="1" s="1"/>
  <c r="AH1276" i="1"/>
  <c r="AG1276" i="1" s="1"/>
  <c r="AH1275" i="1"/>
  <c r="AG1275" i="1" s="1"/>
  <c r="AH1274" i="1"/>
  <c r="AG1274" i="1" s="1"/>
  <c r="AH1273" i="1"/>
  <c r="AG1273" i="1" s="1"/>
  <c r="AH1272" i="1"/>
  <c r="AG1272" i="1" s="1"/>
  <c r="AH1271" i="1"/>
  <c r="AG1271" i="1" s="1"/>
  <c r="AH1270" i="1"/>
  <c r="AG1270" i="1" s="1"/>
  <c r="AH1269" i="1"/>
  <c r="AG1269" i="1" s="1"/>
  <c r="AH1268" i="1"/>
  <c r="AG1268" i="1" s="1"/>
  <c r="AH1267" i="1"/>
  <c r="AG1267" i="1" s="1"/>
  <c r="AH1266" i="1"/>
  <c r="AG1266" i="1" s="1"/>
  <c r="AH1265" i="1"/>
  <c r="AG1265" i="1" s="1"/>
  <c r="AH1264" i="1"/>
  <c r="AG1264" i="1" s="1"/>
  <c r="AH1263" i="1"/>
  <c r="AG1263" i="1" s="1"/>
  <c r="AH1262" i="1"/>
  <c r="AG1262" i="1" s="1"/>
  <c r="AH1261" i="1"/>
  <c r="AG1261" i="1" s="1"/>
  <c r="AH1260" i="1"/>
  <c r="AG1260" i="1" s="1"/>
  <c r="AH1259" i="1"/>
  <c r="AG1259" i="1" s="1"/>
  <c r="AH1258" i="1"/>
  <c r="AG1258" i="1" s="1"/>
  <c r="AH1257" i="1"/>
  <c r="AG1257" i="1" s="1"/>
  <c r="AH1256" i="1"/>
  <c r="AG1256" i="1" s="1"/>
  <c r="AH1255" i="1"/>
  <c r="AG1255" i="1" s="1"/>
  <c r="AH1254" i="1"/>
  <c r="AG1254" i="1" s="1"/>
  <c r="AH1253" i="1"/>
  <c r="AG1253" i="1" s="1"/>
  <c r="AH1252" i="1"/>
  <c r="AG1252" i="1" s="1"/>
  <c r="AH1251" i="1"/>
  <c r="AG1251" i="1" s="1"/>
  <c r="AH1250" i="1"/>
  <c r="AG1250" i="1" s="1"/>
  <c r="AH1249" i="1"/>
  <c r="AG1249" i="1" s="1"/>
  <c r="AH1248" i="1"/>
  <c r="AG1248" i="1" s="1"/>
  <c r="AH1247" i="1"/>
  <c r="AG1247" i="1" s="1"/>
  <c r="AH1246" i="1"/>
  <c r="AG1246" i="1" s="1"/>
  <c r="AH1245" i="1"/>
  <c r="AG1245" i="1" s="1"/>
  <c r="AH1244" i="1"/>
  <c r="AG1244" i="1" s="1"/>
  <c r="AH1243" i="1"/>
  <c r="AG1243" i="1" s="1"/>
  <c r="AH1242" i="1"/>
  <c r="AG1242" i="1" s="1"/>
  <c r="AH1241" i="1"/>
  <c r="AG1241" i="1" s="1"/>
  <c r="AH1240" i="1"/>
  <c r="AG1240" i="1" s="1"/>
  <c r="AH1239" i="1"/>
  <c r="AG1239" i="1" s="1"/>
  <c r="AH1238" i="1"/>
  <c r="AG1238" i="1" s="1"/>
  <c r="AH1237" i="1"/>
  <c r="AG1237" i="1" s="1"/>
  <c r="AH1236" i="1"/>
  <c r="AG1236" i="1" s="1"/>
  <c r="AH1235" i="1"/>
  <c r="AG1235" i="1" s="1"/>
  <c r="AH1234" i="1"/>
  <c r="AG1234" i="1" s="1"/>
  <c r="AH1233" i="1"/>
  <c r="AG1233" i="1" s="1"/>
  <c r="AH1232" i="1"/>
  <c r="AG1232" i="1" s="1"/>
  <c r="AH1231" i="1"/>
  <c r="AG1231" i="1" s="1"/>
  <c r="AH1230" i="1"/>
  <c r="AG1230" i="1" s="1"/>
  <c r="AH1229" i="1"/>
  <c r="AG1229" i="1" s="1"/>
  <c r="AH1228" i="1"/>
  <c r="AG1228" i="1" s="1"/>
  <c r="AH1227" i="1"/>
  <c r="AG1227" i="1" s="1"/>
  <c r="AH1226" i="1"/>
  <c r="AG1226" i="1" s="1"/>
  <c r="AH1225" i="1"/>
  <c r="AG1225" i="1" s="1"/>
  <c r="AH1224" i="1"/>
  <c r="AG1224" i="1" s="1"/>
  <c r="AH1223" i="1"/>
  <c r="AG1223" i="1" s="1"/>
  <c r="AH1222" i="1"/>
  <c r="AG1222" i="1" s="1"/>
  <c r="AH1221" i="1"/>
  <c r="AG1221" i="1" s="1"/>
  <c r="AH1220" i="1"/>
  <c r="AG1220" i="1" s="1"/>
  <c r="AH1219" i="1"/>
  <c r="AG1219" i="1" s="1"/>
  <c r="AH1218" i="1"/>
  <c r="AG1218" i="1" s="1"/>
  <c r="AH1217" i="1"/>
  <c r="AG1217" i="1" s="1"/>
  <c r="AH1216" i="1"/>
  <c r="AG1216" i="1" s="1"/>
  <c r="AH1215" i="1"/>
  <c r="AG1215" i="1" s="1"/>
  <c r="AH1214" i="1"/>
  <c r="AG1214" i="1" s="1"/>
  <c r="AH1213" i="1"/>
  <c r="AG1213" i="1" s="1"/>
  <c r="AH1212" i="1"/>
  <c r="AG1212" i="1" s="1"/>
  <c r="AH1211" i="1"/>
  <c r="AG1211" i="1" s="1"/>
  <c r="AH1210" i="1"/>
  <c r="AG1210" i="1" s="1"/>
  <c r="AH1209" i="1"/>
  <c r="AG1209" i="1" s="1"/>
  <c r="AH1208" i="1"/>
  <c r="AG1208" i="1" s="1"/>
  <c r="AH1207" i="1"/>
  <c r="AG1207" i="1" s="1"/>
  <c r="AH1206" i="1"/>
  <c r="AG1206" i="1" s="1"/>
  <c r="AH1205" i="1"/>
  <c r="AG1205" i="1" s="1"/>
  <c r="AH1204" i="1"/>
  <c r="AG1204" i="1" s="1"/>
  <c r="AH1203" i="1"/>
  <c r="AG1203" i="1" s="1"/>
  <c r="AH1202" i="1"/>
  <c r="AG1202" i="1" s="1"/>
  <c r="AH1201" i="1"/>
  <c r="AG1201" i="1" s="1"/>
  <c r="AH1200" i="1"/>
  <c r="AG1200" i="1" s="1"/>
  <c r="AH1199" i="1"/>
  <c r="AG1199" i="1" s="1"/>
  <c r="AH1198" i="1"/>
  <c r="AG1198" i="1" s="1"/>
  <c r="AH1197" i="1"/>
  <c r="AG1197" i="1" s="1"/>
  <c r="AH1196" i="1"/>
  <c r="AG1196" i="1" s="1"/>
  <c r="AH1195" i="1"/>
  <c r="AG1195" i="1" s="1"/>
  <c r="AH1194" i="1"/>
  <c r="AG1194" i="1" s="1"/>
  <c r="AH1193" i="1"/>
  <c r="AG1193" i="1" s="1"/>
  <c r="AH1192" i="1"/>
  <c r="AG1192" i="1" s="1"/>
  <c r="AH1191" i="1"/>
  <c r="AG1191" i="1" s="1"/>
  <c r="AH1190" i="1"/>
  <c r="AG1190" i="1" s="1"/>
  <c r="AH1189" i="1"/>
  <c r="AG1189" i="1" s="1"/>
  <c r="AH1188" i="1"/>
  <c r="AG1188" i="1" s="1"/>
  <c r="AH1187" i="1"/>
  <c r="AG1187" i="1" s="1"/>
  <c r="AH1186" i="1"/>
  <c r="AG1186" i="1" s="1"/>
  <c r="AH1185" i="1"/>
  <c r="AG1185" i="1" s="1"/>
  <c r="AH1184" i="1"/>
  <c r="AG1184" i="1" s="1"/>
  <c r="AH1183" i="1"/>
  <c r="AG1183" i="1" s="1"/>
  <c r="AH1182" i="1"/>
  <c r="AG1182" i="1" s="1"/>
  <c r="AH1181" i="1"/>
  <c r="AG1181" i="1" s="1"/>
  <c r="AH1180" i="1"/>
  <c r="AG1180" i="1" s="1"/>
  <c r="AH1179" i="1"/>
  <c r="AG1179" i="1" s="1"/>
  <c r="AH1178" i="1"/>
  <c r="AG1178" i="1" s="1"/>
  <c r="AH1177" i="1"/>
  <c r="AG1177" i="1" s="1"/>
  <c r="AH1176" i="1"/>
  <c r="AG1176" i="1" s="1"/>
  <c r="AH1175" i="1"/>
  <c r="AG1175" i="1" s="1"/>
  <c r="AH1174" i="1"/>
  <c r="AG1174" i="1" s="1"/>
  <c r="AH1173" i="1"/>
  <c r="AG1173" i="1" s="1"/>
  <c r="AH1172" i="1"/>
  <c r="AG1172" i="1" s="1"/>
  <c r="AH1171" i="1"/>
  <c r="AG1171" i="1" s="1"/>
  <c r="AH1170" i="1"/>
  <c r="AG1170" i="1" s="1"/>
  <c r="AH1169" i="1"/>
  <c r="AG1169" i="1" s="1"/>
  <c r="AH1168" i="1"/>
  <c r="AG1168" i="1" s="1"/>
  <c r="AH1167" i="1"/>
  <c r="AG1167" i="1" s="1"/>
  <c r="AH1166" i="1"/>
  <c r="AG1166" i="1" s="1"/>
  <c r="AH1165" i="1"/>
  <c r="AG1165" i="1" s="1"/>
  <c r="AH1164" i="1"/>
  <c r="AG1164" i="1" s="1"/>
  <c r="AH1163" i="1"/>
  <c r="AG1163" i="1" s="1"/>
  <c r="AH1162" i="1"/>
  <c r="AG1162" i="1" s="1"/>
  <c r="AH1161" i="1"/>
  <c r="AG1161" i="1" s="1"/>
  <c r="AH1160" i="1"/>
  <c r="AG1160" i="1" s="1"/>
  <c r="AH1159" i="1"/>
  <c r="AG1159" i="1" s="1"/>
  <c r="AH1158" i="1"/>
  <c r="AG1158" i="1" s="1"/>
  <c r="AH1157" i="1"/>
  <c r="AG1157" i="1" s="1"/>
  <c r="AH1156" i="1"/>
  <c r="AG1156" i="1" s="1"/>
  <c r="AH1155" i="1"/>
  <c r="AG1155" i="1" s="1"/>
  <c r="AH1154" i="1"/>
  <c r="AG1154" i="1" s="1"/>
  <c r="AH1153" i="1"/>
  <c r="AG1153" i="1" s="1"/>
  <c r="AH1152" i="1"/>
  <c r="AG1152" i="1" s="1"/>
  <c r="AH1151" i="1"/>
  <c r="AG1151" i="1" s="1"/>
  <c r="AH1150" i="1"/>
  <c r="AG1150" i="1" s="1"/>
  <c r="AH1149" i="1"/>
  <c r="AG1149" i="1" s="1"/>
  <c r="AH1147" i="1"/>
  <c r="AG1147" i="1" s="1"/>
  <c r="AH1146" i="1"/>
  <c r="AG1146" i="1" s="1"/>
  <c r="AH1145" i="1"/>
  <c r="AG1145" i="1" s="1"/>
  <c r="AH1144" i="1"/>
  <c r="AG1144" i="1" s="1"/>
  <c r="AH1143" i="1"/>
  <c r="AG1143" i="1" s="1"/>
  <c r="AH1142" i="1"/>
  <c r="AG1142" i="1" s="1"/>
  <c r="AH1141" i="1"/>
  <c r="AG1141" i="1" s="1"/>
  <c r="AH1140" i="1"/>
  <c r="AG1140" i="1" s="1"/>
  <c r="AH1139" i="1"/>
  <c r="AG1139" i="1" s="1"/>
  <c r="AH1137" i="1"/>
  <c r="AG1137" i="1" s="1"/>
  <c r="AH1136" i="1"/>
  <c r="AG1136" i="1" s="1"/>
  <c r="AH1135" i="1"/>
  <c r="AG1135" i="1" s="1"/>
  <c r="AH1134" i="1"/>
  <c r="AG1134" i="1" s="1"/>
  <c r="AH1133" i="1"/>
  <c r="AG1133" i="1" s="1"/>
  <c r="AH1132" i="1"/>
  <c r="AG1132" i="1" s="1"/>
  <c r="AH1131" i="1"/>
  <c r="AG1131" i="1" s="1"/>
  <c r="AH1130" i="1"/>
  <c r="AG1130" i="1" s="1"/>
  <c r="AH1129" i="1"/>
  <c r="AG1129" i="1" s="1"/>
  <c r="AH1128" i="1"/>
  <c r="AG1128" i="1" s="1"/>
  <c r="AH1127" i="1"/>
  <c r="AH1126" i="1"/>
  <c r="AG1126" i="1" s="1"/>
  <c r="AH1125" i="1"/>
  <c r="AG1125" i="1" s="1"/>
  <c r="AH1124" i="1"/>
  <c r="AG1124" i="1" s="1"/>
  <c r="AH1123" i="1"/>
  <c r="AG1123" i="1" s="1"/>
  <c r="AH1122" i="1"/>
  <c r="AG1122" i="1" s="1"/>
  <c r="AH1121" i="1"/>
  <c r="AG1121" i="1" s="1"/>
  <c r="AH1120" i="1"/>
  <c r="AG1120" i="1" s="1"/>
  <c r="AH1119" i="1"/>
  <c r="AG1119" i="1" s="1"/>
  <c r="AH1118" i="1"/>
  <c r="AG1118" i="1" s="1"/>
  <c r="AH1117" i="1"/>
  <c r="AG1117" i="1" s="1"/>
  <c r="AH1116" i="1"/>
  <c r="AG1116" i="1" s="1"/>
  <c r="AH1115" i="1"/>
  <c r="AG1115" i="1" s="1"/>
  <c r="AH1114" i="1"/>
  <c r="AG1114" i="1" s="1"/>
  <c r="AH1113" i="1"/>
  <c r="AG1113" i="1" s="1"/>
  <c r="AH1112" i="1"/>
  <c r="AG1112" i="1" s="1"/>
  <c r="AH1111" i="1"/>
  <c r="AG1111" i="1" s="1"/>
  <c r="AH1110" i="1"/>
  <c r="AG1110" i="1" s="1"/>
  <c r="AH1109" i="1"/>
  <c r="AG1109" i="1" s="1"/>
  <c r="AH1108" i="1"/>
  <c r="AG1108" i="1" s="1"/>
  <c r="AH1107" i="1"/>
  <c r="AG1107" i="1" s="1"/>
  <c r="AH1106" i="1"/>
  <c r="AG1106" i="1" s="1"/>
  <c r="AH1105" i="1"/>
  <c r="AG1105" i="1" s="1"/>
  <c r="AH1104" i="1"/>
  <c r="AG1104" i="1" s="1"/>
  <c r="AH1103" i="1"/>
  <c r="AG1103" i="1" s="1"/>
  <c r="AH1102" i="1"/>
  <c r="AG1102" i="1" s="1"/>
  <c r="AH1101" i="1"/>
  <c r="AG1101" i="1" s="1"/>
  <c r="AH1100" i="1"/>
  <c r="AG1100" i="1" s="1"/>
  <c r="AH1099" i="1"/>
  <c r="AG1099" i="1" s="1"/>
  <c r="AH1098" i="1"/>
  <c r="AG1098" i="1" s="1"/>
  <c r="AH1097" i="1"/>
  <c r="AG1097" i="1" s="1"/>
  <c r="AH1096" i="1"/>
  <c r="AG1096" i="1" s="1"/>
  <c r="AH1095" i="1"/>
  <c r="AG1095" i="1" s="1"/>
  <c r="AH1094" i="1"/>
  <c r="AG1094" i="1" s="1"/>
  <c r="AH1093" i="1"/>
  <c r="AG1093" i="1" s="1"/>
  <c r="AH1092" i="1"/>
  <c r="AG1092" i="1" s="1"/>
  <c r="AH1091" i="1"/>
  <c r="AG1091" i="1" s="1"/>
  <c r="AH1090" i="1"/>
  <c r="AG1090" i="1" s="1"/>
  <c r="AH1089" i="1"/>
  <c r="AG1089" i="1" s="1"/>
  <c r="AH1088" i="1"/>
  <c r="AG1088" i="1" s="1"/>
  <c r="AH1087" i="1"/>
  <c r="AG1087" i="1" s="1"/>
  <c r="AH1086" i="1"/>
  <c r="AG1086" i="1" s="1"/>
  <c r="AH1085" i="1"/>
  <c r="AG1085" i="1" s="1"/>
  <c r="AH1084" i="1"/>
  <c r="AG1084" i="1" s="1"/>
  <c r="AH1083" i="1"/>
  <c r="AG1083" i="1" s="1"/>
  <c r="AH1082" i="1"/>
  <c r="AG1082" i="1" s="1"/>
  <c r="AH1081" i="1"/>
  <c r="AG1081" i="1" s="1"/>
  <c r="AH1080" i="1"/>
  <c r="AG1080" i="1" s="1"/>
  <c r="AH1079" i="1"/>
  <c r="AG1079" i="1" s="1"/>
  <c r="AH1078" i="1"/>
  <c r="AG1078" i="1" s="1"/>
  <c r="AH1077" i="1"/>
  <c r="AG1077" i="1" s="1"/>
  <c r="AH1076" i="1"/>
  <c r="AG1076" i="1" s="1"/>
  <c r="AH1075" i="1"/>
  <c r="AG1075" i="1" s="1"/>
  <c r="AH1074" i="1"/>
  <c r="AG1074" i="1" s="1"/>
  <c r="AH1073" i="1"/>
  <c r="AG1073" i="1" s="1"/>
  <c r="AH1072" i="1"/>
  <c r="AG1072" i="1" s="1"/>
  <c r="AH1071" i="1"/>
  <c r="AG1071" i="1" s="1"/>
  <c r="AH1070" i="1"/>
  <c r="AG1070" i="1" s="1"/>
  <c r="AH1069" i="1"/>
  <c r="AG1069" i="1" s="1"/>
  <c r="AH1068" i="1"/>
  <c r="AG1068" i="1" s="1"/>
  <c r="AH1067" i="1"/>
  <c r="AG1067" i="1" s="1"/>
  <c r="AH1066" i="1"/>
  <c r="AG1066" i="1" s="1"/>
  <c r="AH1065" i="1"/>
  <c r="AG1065" i="1" s="1"/>
  <c r="AH1064" i="1"/>
  <c r="AG1064" i="1" s="1"/>
  <c r="AH1063" i="1"/>
  <c r="AG1063" i="1" s="1"/>
  <c r="AH1062" i="1"/>
  <c r="AG1062" i="1" s="1"/>
  <c r="AH1061" i="1"/>
  <c r="AG1061" i="1" s="1"/>
  <c r="AH1060" i="1"/>
  <c r="AG1060" i="1" s="1"/>
  <c r="AH1059" i="1"/>
  <c r="AG1059" i="1" s="1"/>
  <c r="AH1058" i="1"/>
  <c r="AG1058" i="1" s="1"/>
  <c r="AH1057" i="1"/>
  <c r="AG1057" i="1" s="1"/>
  <c r="AH1056" i="1"/>
  <c r="AG1056" i="1" s="1"/>
  <c r="AH1055" i="1"/>
  <c r="AG1055" i="1" s="1"/>
  <c r="AH1054" i="1"/>
  <c r="AG1054" i="1" s="1"/>
  <c r="AH1053" i="1"/>
  <c r="AG1053" i="1" s="1"/>
  <c r="AH1052" i="1"/>
  <c r="AG1052" i="1" s="1"/>
  <c r="AH1051" i="1"/>
  <c r="AG1051" i="1" s="1"/>
  <c r="AH1050" i="1"/>
  <c r="AG1050" i="1" s="1"/>
  <c r="AH1049" i="1"/>
  <c r="AG1049" i="1" s="1"/>
  <c r="AH1048" i="1"/>
  <c r="AG1048" i="1" s="1"/>
  <c r="AH1047" i="1"/>
  <c r="AG1047" i="1" s="1"/>
  <c r="AH1046" i="1"/>
  <c r="AG1046" i="1" s="1"/>
  <c r="AH1045" i="1"/>
  <c r="AG1045" i="1" s="1"/>
  <c r="AH1044" i="1"/>
  <c r="AG1044" i="1" s="1"/>
  <c r="AH1043" i="1"/>
  <c r="AG1043" i="1" s="1"/>
  <c r="AH1042" i="1"/>
  <c r="AG1042" i="1" s="1"/>
  <c r="AH1041" i="1"/>
  <c r="AG1041" i="1" s="1"/>
  <c r="AH1040" i="1"/>
  <c r="AG1040" i="1" s="1"/>
  <c r="AH1039" i="1"/>
  <c r="AG1039" i="1" s="1"/>
  <c r="AH1038" i="1"/>
  <c r="AG1038" i="1" s="1"/>
  <c r="AH1037" i="1"/>
  <c r="AG1037" i="1" s="1"/>
  <c r="AH1036" i="1"/>
  <c r="AG1036" i="1" s="1"/>
  <c r="AH1035" i="1"/>
  <c r="AG1035" i="1" s="1"/>
  <c r="AH1034" i="1"/>
  <c r="AG1034" i="1" s="1"/>
  <c r="AH1033" i="1"/>
  <c r="AG1033" i="1" s="1"/>
  <c r="AH1032" i="1"/>
  <c r="AG1032" i="1" s="1"/>
  <c r="AH1031" i="1"/>
  <c r="AG1031" i="1" s="1"/>
  <c r="AH1030" i="1"/>
  <c r="AG1030" i="1" s="1"/>
  <c r="AH1029" i="1"/>
  <c r="AG1029" i="1" s="1"/>
  <c r="AH1028" i="1"/>
  <c r="AG1028" i="1" s="1"/>
  <c r="AH1027" i="1"/>
  <c r="AG1027" i="1" s="1"/>
  <c r="AH1026" i="1"/>
  <c r="AG1026" i="1" s="1"/>
  <c r="AH1025" i="1"/>
  <c r="AG1025" i="1" s="1"/>
  <c r="AH1024" i="1"/>
  <c r="AG1024" i="1" s="1"/>
  <c r="AH1023" i="1"/>
  <c r="AG1023" i="1" s="1"/>
  <c r="AH1022" i="1"/>
  <c r="AG1022" i="1" s="1"/>
  <c r="AH1021" i="1"/>
  <c r="AG1021" i="1" s="1"/>
  <c r="AH1020" i="1"/>
  <c r="AG1020" i="1" s="1"/>
  <c r="AH1019" i="1"/>
  <c r="AG1019" i="1" s="1"/>
  <c r="AH1018" i="1"/>
  <c r="AG1018" i="1" s="1"/>
  <c r="AH1017" i="1"/>
  <c r="AG1017" i="1" s="1"/>
  <c r="AH1016" i="1"/>
  <c r="AG1016" i="1" s="1"/>
  <c r="AH1015" i="1"/>
  <c r="AG1015" i="1" s="1"/>
  <c r="AH1014" i="1"/>
  <c r="AG1014" i="1" s="1"/>
  <c r="AH1013" i="1"/>
  <c r="AG1013" i="1" s="1"/>
  <c r="AH1012" i="1"/>
  <c r="AG1012" i="1" s="1"/>
  <c r="AH1011" i="1"/>
  <c r="AG1011" i="1" s="1"/>
  <c r="AH1010" i="1"/>
  <c r="AG1010" i="1" s="1"/>
  <c r="AH1009" i="1"/>
  <c r="AG1009" i="1" s="1"/>
  <c r="AH1008" i="1"/>
  <c r="AG1008" i="1" s="1"/>
  <c r="AH1007" i="1"/>
  <c r="AG1007" i="1" s="1"/>
  <c r="AH1006" i="1"/>
  <c r="AG1006" i="1" s="1"/>
  <c r="AH1005" i="1"/>
  <c r="AG1005" i="1" s="1"/>
  <c r="AH1004" i="1"/>
  <c r="AG1004" i="1" s="1"/>
  <c r="AH1003" i="1"/>
  <c r="AG1003" i="1" s="1"/>
  <c r="AH1002" i="1"/>
  <c r="AG1002" i="1" s="1"/>
  <c r="AH1001" i="1"/>
  <c r="AG1001" i="1" s="1"/>
  <c r="AH1000" i="1"/>
  <c r="AG1000" i="1" s="1"/>
  <c r="AH999" i="1"/>
  <c r="AG999" i="1" s="1"/>
  <c r="AH998" i="1"/>
  <c r="AG998" i="1" s="1"/>
  <c r="AH997" i="1"/>
  <c r="AG997" i="1" s="1"/>
  <c r="AH996" i="1"/>
  <c r="AG996" i="1" s="1"/>
  <c r="AH995" i="1"/>
  <c r="AG995" i="1" s="1"/>
  <c r="AH994" i="1"/>
  <c r="AG994" i="1" s="1"/>
  <c r="AH993" i="1"/>
  <c r="AG993" i="1" s="1"/>
  <c r="AH992" i="1"/>
  <c r="AG992" i="1" s="1"/>
  <c r="AH991" i="1"/>
  <c r="AG991" i="1" s="1"/>
  <c r="AH990" i="1"/>
  <c r="AG990" i="1" s="1"/>
  <c r="AH989" i="1"/>
  <c r="AG989" i="1" s="1"/>
  <c r="AH988" i="1"/>
  <c r="AG988" i="1" s="1"/>
  <c r="AH987" i="1"/>
  <c r="AG987" i="1" s="1"/>
  <c r="AH986" i="1"/>
  <c r="AG986" i="1" s="1"/>
  <c r="AH985" i="1"/>
  <c r="AG985" i="1" s="1"/>
  <c r="AH984" i="1"/>
  <c r="AG984" i="1" s="1"/>
  <c r="AH983" i="1"/>
  <c r="AG983" i="1" s="1"/>
  <c r="AH982" i="1"/>
  <c r="AG982" i="1" s="1"/>
  <c r="AH981" i="1"/>
  <c r="AG981" i="1" s="1"/>
  <c r="AH980" i="1"/>
  <c r="AG980" i="1" s="1"/>
  <c r="AH979" i="1"/>
  <c r="AG979" i="1" s="1"/>
  <c r="AH978" i="1"/>
  <c r="AG978" i="1" s="1"/>
  <c r="AH977" i="1"/>
  <c r="AG977" i="1" s="1"/>
  <c r="AH976" i="1"/>
  <c r="AG976" i="1" s="1"/>
  <c r="AH975" i="1"/>
  <c r="AG975" i="1" s="1"/>
  <c r="AH974" i="1"/>
  <c r="AG974" i="1" s="1"/>
  <c r="AH973" i="1"/>
  <c r="AG973" i="1" s="1"/>
  <c r="AH972" i="1"/>
  <c r="AG972" i="1" s="1"/>
  <c r="AH971" i="1"/>
  <c r="AG971" i="1" s="1"/>
  <c r="AH970" i="1"/>
  <c r="AG970" i="1" s="1"/>
  <c r="AH969" i="1"/>
  <c r="AG969" i="1" s="1"/>
  <c r="AH968" i="1"/>
  <c r="AG968" i="1" s="1"/>
  <c r="AH967" i="1"/>
  <c r="AG967" i="1" s="1"/>
  <c r="AH966" i="1"/>
  <c r="AG966" i="1" s="1"/>
  <c r="AH965" i="1"/>
  <c r="AG965" i="1" s="1"/>
  <c r="AH964" i="1"/>
  <c r="AG964" i="1" s="1"/>
  <c r="AH963" i="1"/>
  <c r="AG963" i="1" s="1"/>
  <c r="AH962" i="1"/>
  <c r="AG962" i="1" s="1"/>
  <c r="AH961" i="1"/>
  <c r="AG961" i="1" s="1"/>
  <c r="AH960" i="1"/>
  <c r="AG960" i="1" s="1"/>
  <c r="AH959" i="1"/>
  <c r="AG959" i="1" s="1"/>
  <c r="AH958" i="1"/>
  <c r="AG958" i="1" s="1"/>
  <c r="AH957" i="1"/>
  <c r="AG957" i="1" s="1"/>
  <c r="AH956" i="1"/>
  <c r="AG956" i="1" s="1"/>
  <c r="AH955" i="1"/>
  <c r="AG955" i="1" s="1"/>
  <c r="AH954" i="1"/>
  <c r="AG954" i="1" s="1"/>
  <c r="AH953" i="1"/>
  <c r="AG953" i="1" s="1"/>
  <c r="AH952" i="1"/>
  <c r="AG952" i="1" s="1"/>
  <c r="AH951" i="1"/>
  <c r="AG951" i="1" s="1"/>
  <c r="AH950" i="1"/>
  <c r="AG950" i="1" s="1"/>
  <c r="AH949" i="1"/>
  <c r="AG949" i="1" s="1"/>
  <c r="AH948" i="1"/>
  <c r="AG948" i="1" s="1"/>
  <c r="AH947" i="1"/>
  <c r="AG947" i="1" s="1"/>
  <c r="AH946" i="1"/>
  <c r="AG946" i="1" s="1"/>
  <c r="AH945" i="1"/>
  <c r="AG945" i="1" s="1"/>
  <c r="AH944" i="1"/>
  <c r="AG944" i="1" s="1"/>
  <c r="AH943" i="1"/>
  <c r="AG943" i="1" s="1"/>
  <c r="AH942" i="1"/>
  <c r="AG942" i="1" s="1"/>
  <c r="AH941" i="1"/>
  <c r="AG941" i="1" s="1"/>
  <c r="AH940" i="1"/>
  <c r="AG940" i="1" s="1"/>
  <c r="AH939" i="1"/>
  <c r="AG939" i="1" s="1"/>
  <c r="AH938" i="1"/>
  <c r="AG938" i="1" s="1"/>
  <c r="AH937" i="1"/>
  <c r="AG937" i="1" s="1"/>
  <c r="AH936" i="1"/>
  <c r="AG936" i="1" s="1"/>
  <c r="AH935" i="1"/>
  <c r="AG935" i="1" s="1"/>
  <c r="AH934" i="1"/>
  <c r="AG934" i="1" s="1"/>
  <c r="AH933" i="1"/>
  <c r="AG933" i="1" s="1"/>
  <c r="AH932" i="1"/>
  <c r="AG932" i="1" s="1"/>
  <c r="AH931" i="1"/>
  <c r="AG931" i="1" s="1"/>
  <c r="AH930" i="1"/>
  <c r="AG930" i="1" s="1"/>
  <c r="AH929" i="1"/>
  <c r="AG929" i="1" s="1"/>
  <c r="AH928" i="1"/>
  <c r="AG928" i="1" s="1"/>
  <c r="AH927" i="1"/>
  <c r="AG927" i="1" s="1"/>
  <c r="AH926" i="1"/>
  <c r="AG926" i="1" s="1"/>
  <c r="AH925" i="1"/>
  <c r="AG925" i="1" s="1"/>
  <c r="AH924" i="1"/>
  <c r="AG924" i="1" s="1"/>
  <c r="AH923" i="1"/>
  <c r="AG923" i="1" s="1"/>
  <c r="AH922" i="1"/>
  <c r="AG922" i="1" s="1"/>
  <c r="AH921" i="1"/>
  <c r="AG921" i="1" s="1"/>
  <c r="AH920" i="1"/>
  <c r="AG920" i="1" s="1"/>
  <c r="AH919" i="1"/>
  <c r="AG919" i="1" s="1"/>
  <c r="AH918" i="1"/>
  <c r="AG918" i="1" s="1"/>
  <c r="AH917" i="1"/>
  <c r="AG917" i="1" s="1"/>
  <c r="AH916" i="1"/>
  <c r="AG916" i="1" s="1"/>
  <c r="AH915" i="1"/>
  <c r="AG915" i="1" s="1"/>
  <c r="AH914" i="1"/>
  <c r="AG914" i="1" s="1"/>
  <c r="AH913" i="1"/>
  <c r="AG913" i="1" s="1"/>
  <c r="AH912" i="1"/>
  <c r="AG912" i="1" s="1"/>
  <c r="AH911" i="1"/>
  <c r="AG911" i="1" s="1"/>
  <c r="AH910" i="1"/>
  <c r="AG910" i="1" s="1"/>
  <c r="AH909" i="1"/>
  <c r="AH908" i="1"/>
  <c r="AG908" i="1" s="1"/>
  <c r="AH907" i="1"/>
  <c r="AG907" i="1" s="1"/>
  <c r="AH906" i="1"/>
  <c r="AG906" i="1" s="1"/>
  <c r="AH905" i="1"/>
  <c r="AG905" i="1" s="1"/>
  <c r="AH904" i="1"/>
  <c r="AG904" i="1" s="1"/>
  <c r="AH903" i="1"/>
  <c r="AG903" i="1" s="1"/>
  <c r="AH902" i="1"/>
  <c r="AG902" i="1" s="1"/>
  <c r="AH901" i="1"/>
  <c r="AG901" i="1" s="1"/>
  <c r="AH900" i="1"/>
  <c r="AG900" i="1" s="1"/>
  <c r="AH899" i="1"/>
  <c r="AG899" i="1" s="1"/>
  <c r="AH898" i="1"/>
  <c r="AG898" i="1" s="1"/>
  <c r="AH897" i="1"/>
  <c r="AG897" i="1" s="1"/>
  <c r="AH896" i="1"/>
  <c r="AG896" i="1" s="1"/>
  <c r="AH895" i="1"/>
  <c r="AG895" i="1" s="1"/>
  <c r="AH894" i="1"/>
  <c r="AG894" i="1" s="1"/>
  <c r="AH893" i="1"/>
  <c r="AG893" i="1" s="1"/>
  <c r="AH892" i="1"/>
  <c r="AG892" i="1" s="1"/>
  <c r="AH891" i="1"/>
  <c r="AG891" i="1" s="1"/>
  <c r="AH890" i="1"/>
  <c r="AG890" i="1" s="1"/>
  <c r="AH889" i="1"/>
  <c r="AG889" i="1" s="1"/>
  <c r="AH888" i="1"/>
  <c r="AG888" i="1" s="1"/>
  <c r="AH887" i="1"/>
  <c r="AG887" i="1" s="1"/>
  <c r="AH886" i="1"/>
  <c r="AG886" i="1" s="1"/>
  <c r="AH885" i="1"/>
  <c r="AG885" i="1" s="1"/>
  <c r="AH884" i="1"/>
  <c r="AG884" i="1" s="1"/>
  <c r="AH883" i="1"/>
  <c r="AG883" i="1" s="1"/>
  <c r="AH882" i="1"/>
  <c r="AG882" i="1" s="1"/>
  <c r="AH881" i="1"/>
  <c r="AG881" i="1" s="1"/>
  <c r="AH880" i="1"/>
  <c r="AG880" i="1" s="1"/>
  <c r="AH879" i="1"/>
  <c r="AG879" i="1" s="1"/>
  <c r="AH878" i="1"/>
  <c r="AG878" i="1" s="1"/>
  <c r="AH877" i="1"/>
  <c r="AG877" i="1" s="1"/>
  <c r="AH876" i="1"/>
  <c r="AG876" i="1" s="1"/>
  <c r="AH875" i="1"/>
  <c r="AG875" i="1" s="1"/>
  <c r="AH874" i="1"/>
  <c r="AG874" i="1" s="1"/>
  <c r="AH873" i="1"/>
  <c r="AG873" i="1" s="1"/>
  <c r="AH872" i="1"/>
  <c r="AG872" i="1" s="1"/>
  <c r="AH871" i="1"/>
  <c r="AG871" i="1" s="1"/>
  <c r="AH870" i="1"/>
  <c r="AG870" i="1" s="1"/>
  <c r="AH869" i="1"/>
  <c r="AG869" i="1" s="1"/>
  <c r="AH868" i="1"/>
  <c r="AG868" i="1" s="1"/>
  <c r="AH867" i="1"/>
  <c r="AG867" i="1" s="1"/>
  <c r="AH866" i="1"/>
  <c r="AG866" i="1" s="1"/>
  <c r="AH865" i="1"/>
  <c r="AG865" i="1" s="1"/>
  <c r="AH864" i="1"/>
  <c r="AG864" i="1" s="1"/>
  <c r="AH863" i="1"/>
  <c r="AG863" i="1" s="1"/>
  <c r="AH862" i="1"/>
  <c r="AG862" i="1" s="1"/>
  <c r="AH861" i="1"/>
  <c r="AG861" i="1" s="1"/>
  <c r="AH860" i="1"/>
  <c r="AG860" i="1" s="1"/>
  <c r="AH859" i="1"/>
  <c r="AG859" i="1" s="1"/>
  <c r="AH858" i="1"/>
  <c r="AG858" i="1" s="1"/>
  <c r="AH857" i="1"/>
  <c r="AG857" i="1" s="1"/>
  <c r="AH856" i="1"/>
  <c r="AG856" i="1" s="1"/>
  <c r="AH855" i="1"/>
  <c r="AG855" i="1" s="1"/>
  <c r="AH854" i="1"/>
  <c r="AG854" i="1" s="1"/>
  <c r="AH853" i="1"/>
  <c r="AG853" i="1" s="1"/>
  <c r="AH852" i="1"/>
  <c r="AG852" i="1" s="1"/>
  <c r="AH851" i="1"/>
  <c r="AG851" i="1" s="1"/>
  <c r="AH850" i="1"/>
  <c r="AG850" i="1" s="1"/>
  <c r="AH849" i="1"/>
  <c r="AG849" i="1" s="1"/>
  <c r="AH848" i="1"/>
  <c r="AG848" i="1" s="1"/>
  <c r="AH847" i="1"/>
  <c r="AG847" i="1" s="1"/>
  <c r="AH846" i="1"/>
  <c r="AG846" i="1" s="1"/>
  <c r="AH845" i="1"/>
  <c r="AG845" i="1" s="1"/>
  <c r="AH844" i="1"/>
  <c r="AG844" i="1" s="1"/>
  <c r="AH843" i="1"/>
  <c r="AG843" i="1" s="1"/>
  <c r="AH842" i="1"/>
  <c r="AG842" i="1" s="1"/>
  <c r="AH841" i="1"/>
  <c r="AG841" i="1" s="1"/>
  <c r="AH840" i="1"/>
  <c r="AG840" i="1" s="1"/>
  <c r="AH839" i="1"/>
  <c r="AG839" i="1" s="1"/>
  <c r="AH838" i="1"/>
  <c r="AG838" i="1" s="1"/>
  <c r="AH837" i="1"/>
  <c r="AG837" i="1" s="1"/>
  <c r="AH836" i="1"/>
  <c r="AG836" i="1" s="1"/>
  <c r="AH835" i="1"/>
  <c r="AG835" i="1" s="1"/>
  <c r="AH834" i="1"/>
  <c r="AG834" i="1" s="1"/>
  <c r="AH833" i="1"/>
  <c r="AG833" i="1" s="1"/>
  <c r="AH832" i="1"/>
  <c r="AG832" i="1" s="1"/>
  <c r="AH831" i="1"/>
  <c r="AG831" i="1" s="1"/>
  <c r="AH830" i="1"/>
  <c r="AG830" i="1" s="1"/>
  <c r="AH829" i="1"/>
  <c r="AG829" i="1" s="1"/>
  <c r="AH828" i="1"/>
  <c r="AG828" i="1" s="1"/>
  <c r="AH827" i="1"/>
  <c r="AG827" i="1" s="1"/>
  <c r="AH826" i="1"/>
  <c r="AG826" i="1" s="1"/>
  <c r="AH825" i="1"/>
  <c r="AG825" i="1" s="1"/>
  <c r="AH824" i="1"/>
  <c r="AG824" i="1" s="1"/>
  <c r="AH823" i="1"/>
  <c r="AG823" i="1" s="1"/>
  <c r="AH822" i="1"/>
  <c r="AG822" i="1" s="1"/>
  <c r="AH821" i="1"/>
  <c r="AG821" i="1" s="1"/>
  <c r="AH820" i="1"/>
  <c r="AG820" i="1" s="1"/>
  <c r="AH819" i="1"/>
  <c r="AG819" i="1" s="1"/>
  <c r="AH818" i="1"/>
  <c r="AG818" i="1" s="1"/>
  <c r="AH817" i="1"/>
  <c r="AG817" i="1" s="1"/>
  <c r="AH816" i="1"/>
  <c r="AG816" i="1" s="1"/>
  <c r="AH815" i="1"/>
  <c r="AG815" i="1" s="1"/>
  <c r="AH814" i="1"/>
  <c r="AG814" i="1" s="1"/>
  <c r="AH813" i="1"/>
  <c r="AG813" i="1" s="1"/>
  <c r="AH812" i="1"/>
  <c r="AG812" i="1" s="1"/>
  <c r="AH811" i="1"/>
  <c r="AG811" i="1" s="1"/>
  <c r="AH810" i="1"/>
  <c r="AG810" i="1" s="1"/>
  <c r="AH809" i="1"/>
  <c r="AG809" i="1" s="1"/>
  <c r="AH808" i="1"/>
  <c r="AG808" i="1" s="1"/>
  <c r="AH807" i="1"/>
  <c r="AG807" i="1" s="1"/>
  <c r="AH806" i="1"/>
  <c r="AG806" i="1" s="1"/>
  <c r="AH805" i="1"/>
  <c r="AG805" i="1" s="1"/>
  <c r="AH804" i="1"/>
  <c r="AG804" i="1" s="1"/>
  <c r="AH803" i="1"/>
  <c r="AG803" i="1" s="1"/>
  <c r="AH802" i="1"/>
  <c r="AG802" i="1" s="1"/>
  <c r="AH801" i="1"/>
  <c r="AG801" i="1" s="1"/>
  <c r="AH800" i="1"/>
  <c r="AG800" i="1" s="1"/>
  <c r="AH799" i="1"/>
  <c r="AG799" i="1" s="1"/>
  <c r="AH798" i="1"/>
  <c r="AG798" i="1" s="1"/>
  <c r="AH797" i="1"/>
  <c r="AG797" i="1" s="1"/>
  <c r="AH796" i="1"/>
  <c r="AG796" i="1" s="1"/>
  <c r="AH795" i="1"/>
  <c r="AG795" i="1" s="1"/>
  <c r="AH794" i="1"/>
  <c r="AG794" i="1" s="1"/>
  <c r="AH793" i="1"/>
  <c r="AG793" i="1" s="1"/>
  <c r="AH792" i="1"/>
  <c r="AG792" i="1" s="1"/>
  <c r="AH791" i="1"/>
  <c r="AG791" i="1" s="1"/>
  <c r="AH790" i="1"/>
  <c r="AG790" i="1" s="1"/>
  <c r="AH789" i="1"/>
  <c r="AG789" i="1" s="1"/>
  <c r="AH788" i="1"/>
  <c r="AG788" i="1" s="1"/>
  <c r="AH787" i="1"/>
  <c r="AG787" i="1" s="1"/>
  <c r="AH786" i="1"/>
  <c r="AG786" i="1" s="1"/>
  <c r="AH785" i="1"/>
  <c r="AG785" i="1" s="1"/>
  <c r="AH784" i="1"/>
  <c r="AH783" i="1"/>
  <c r="AG783" i="1" s="1"/>
  <c r="AH782" i="1"/>
  <c r="AG782" i="1" s="1"/>
  <c r="AH781" i="1"/>
  <c r="AG781" i="1" s="1"/>
  <c r="AH780" i="1"/>
  <c r="AG780" i="1" s="1"/>
  <c r="AH779" i="1"/>
  <c r="AG779" i="1" s="1"/>
  <c r="AH778" i="1"/>
  <c r="AG778" i="1" s="1"/>
  <c r="AH777" i="1"/>
  <c r="AG777" i="1" s="1"/>
  <c r="AH776" i="1"/>
  <c r="AG776" i="1" s="1"/>
  <c r="AH775" i="1"/>
  <c r="AG775" i="1" s="1"/>
  <c r="AH774" i="1"/>
  <c r="AG774" i="1" s="1"/>
  <c r="AH773" i="1"/>
  <c r="AG773" i="1" s="1"/>
  <c r="AH772" i="1"/>
  <c r="AG772" i="1" s="1"/>
  <c r="AH771" i="1"/>
  <c r="AG771" i="1" s="1"/>
  <c r="AH770" i="1"/>
  <c r="AG770" i="1" s="1"/>
  <c r="AH769" i="1"/>
  <c r="AG769" i="1" s="1"/>
  <c r="AH768" i="1"/>
  <c r="AG768" i="1" s="1"/>
  <c r="AH767" i="1"/>
  <c r="AG767" i="1" s="1"/>
  <c r="AH766" i="1"/>
  <c r="AG766" i="1" s="1"/>
  <c r="AH765" i="1"/>
  <c r="AG765" i="1" s="1"/>
  <c r="AH764" i="1"/>
  <c r="AG764" i="1" s="1"/>
  <c r="AH763" i="1"/>
  <c r="AG763" i="1" s="1"/>
  <c r="AH762" i="1"/>
  <c r="AG762" i="1" s="1"/>
  <c r="AH761" i="1"/>
  <c r="AG761" i="1" s="1"/>
  <c r="AH760" i="1"/>
  <c r="AG760" i="1" s="1"/>
  <c r="AH759" i="1"/>
  <c r="AG759" i="1" s="1"/>
  <c r="AH758" i="1"/>
  <c r="AG758" i="1" s="1"/>
  <c r="AH757" i="1"/>
  <c r="AG757" i="1" s="1"/>
  <c r="AH756" i="1"/>
  <c r="AG756" i="1" s="1"/>
  <c r="AH755" i="1"/>
  <c r="AG755" i="1" s="1"/>
  <c r="AH754" i="1"/>
  <c r="AG754" i="1" s="1"/>
  <c r="AH753" i="1"/>
  <c r="AG753" i="1" s="1"/>
  <c r="AH752" i="1"/>
  <c r="AG752" i="1" s="1"/>
  <c r="AH751" i="1"/>
  <c r="AG751" i="1" s="1"/>
  <c r="AH750" i="1"/>
  <c r="AG750" i="1" s="1"/>
  <c r="AH749" i="1"/>
  <c r="AG749" i="1" s="1"/>
  <c r="AH748" i="1"/>
  <c r="AG748" i="1" s="1"/>
  <c r="AH747" i="1"/>
  <c r="AG747" i="1" s="1"/>
  <c r="AH746" i="1"/>
  <c r="AG746" i="1" s="1"/>
  <c r="AH745" i="1"/>
  <c r="AG745" i="1" s="1"/>
  <c r="AH744" i="1"/>
  <c r="AG744" i="1" s="1"/>
  <c r="AH743" i="1"/>
  <c r="AG743" i="1" s="1"/>
  <c r="AH742" i="1"/>
  <c r="AG742" i="1" s="1"/>
  <c r="AH741" i="1"/>
  <c r="AG741" i="1" s="1"/>
  <c r="AH740" i="1"/>
  <c r="AG740" i="1" s="1"/>
  <c r="AH739" i="1"/>
  <c r="AG739" i="1" s="1"/>
  <c r="AH738" i="1"/>
  <c r="AG738" i="1" s="1"/>
  <c r="AH737" i="1"/>
  <c r="AG737" i="1" s="1"/>
  <c r="AH736" i="1"/>
  <c r="AG736" i="1" s="1"/>
  <c r="AH735" i="1"/>
  <c r="AG735" i="1" s="1"/>
  <c r="AH734" i="1"/>
  <c r="AG734" i="1" s="1"/>
  <c r="AH733" i="1"/>
  <c r="AG733" i="1" s="1"/>
  <c r="AH732" i="1"/>
  <c r="AG732" i="1" s="1"/>
  <c r="AH731" i="1"/>
  <c r="AG731" i="1" s="1"/>
  <c r="AH730" i="1"/>
  <c r="AG730" i="1" s="1"/>
  <c r="AH729" i="1"/>
  <c r="AG729" i="1" s="1"/>
  <c r="AH728" i="1"/>
  <c r="AG728" i="1" s="1"/>
  <c r="AH727" i="1"/>
  <c r="AG727" i="1" s="1"/>
  <c r="AH726" i="1"/>
  <c r="AG726" i="1" s="1"/>
  <c r="AH725" i="1"/>
  <c r="AG725" i="1" s="1"/>
  <c r="AH724" i="1"/>
  <c r="AG724" i="1" s="1"/>
  <c r="AH723" i="1"/>
  <c r="AG723" i="1" s="1"/>
  <c r="AH722" i="1"/>
  <c r="AG722" i="1" s="1"/>
  <c r="AH721" i="1"/>
  <c r="AG721" i="1" s="1"/>
  <c r="AH720" i="1"/>
  <c r="AG720" i="1" s="1"/>
  <c r="AH719" i="1"/>
  <c r="AG719" i="1" s="1"/>
  <c r="AH718" i="1"/>
  <c r="AG718" i="1" s="1"/>
  <c r="AH717" i="1"/>
  <c r="AG717" i="1" s="1"/>
  <c r="AH716" i="1"/>
  <c r="AG716" i="1" s="1"/>
  <c r="AH715" i="1"/>
  <c r="AG715" i="1" s="1"/>
  <c r="AH714" i="1"/>
  <c r="AG714" i="1" s="1"/>
  <c r="AH713" i="1"/>
  <c r="AG713" i="1" s="1"/>
  <c r="AH712" i="1"/>
  <c r="AG712" i="1" s="1"/>
  <c r="AH711" i="1"/>
  <c r="AG711" i="1" s="1"/>
  <c r="AH710" i="1"/>
  <c r="AG710" i="1" s="1"/>
  <c r="AH709" i="1"/>
  <c r="AG709" i="1" s="1"/>
  <c r="AH708" i="1"/>
  <c r="AG708" i="1" s="1"/>
  <c r="AH707" i="1"/>
  <c r="AG707" i="1" s="1"/>
  <c r="AH706" i="1"/>
  <c r="AG706" i="1" s="1"/>
  <c r="AH705" i="1"/>
  <c r="AG705" i="1" s="1"/>
  <c r="AH704" i="1"/>
  <c r="AG704" i="1" s="1"/>
  <c r="AH703" i="1"/>
  <c r="AG703" i="1" s="1"/>
  <c r="AH702" i="1"/>
  <c r="AG702" i="1" s="1"/>
  <c r="AH701" i="1"/>
  <c r="AG701" i="1" s="1"/>
  <c r="AH700" i="1"/>
  <c r="AG700" i="1" s="1"/>
  <c r="AH699" i="1"/>
  <c r="AG699" i="1" s="1"/>
  <c r="AH698" i="1"/>
  <c r="AG698" i="1" s="1"/>
  <c r="AH697" i="1"/>
  <c r="AG697" i="1" s="1"/>
  <c r="AH696" i="1"/>
  <c r="AG696" i="1" s="1"/>
  <c r="AH695" i="1"/>
  <c r="AG695" i="1" s="1"/>
  <c r="AH694" i="1"/>
  <c r="AG694" i="1" s="1"/>
  <c r="AH693" i="1"/>
  <c r="AG693" i="1" s="1"/>
  <c r="AH692" i="1"/>
  <c r="AG692" i="1" s="1"/>
  <c r="AH691" i="1"/>
  <c r="AG691" i="1" s="1"/>
  <c r="AH690" i="1"/>
  <c r="AG690" i="1" s="1"/>
  <c r="AH689" i="1"/>
  <c r="AG689" i="1" s="1"/>
  <c r="AH688" i="1"/>
  <c r="AG688" i="1" s="1"/>
  <c r="AH687" i="1"/>
  <c r="AG687" i="1" s="1"/>
  <c r="AH686" i="1"/>
  <c r="AG686" i="1" s="1"/>
  <c r="AH685" i="1"/>
  <c r="AG685" i="1" s="1"/>
  <c r="AH684" i="1"/>
  <c r="AG684" i="1" s="1"/>
  <c r="AH683" i="1"/>
  <c r="AG683" i="1" s="1"/>
  <c r="AH682" i="1"/>
  <c r="AG682" i="1" s="1"/>
  <c r="AH681" i="1"/>
  <c r="AG681" i="1" s="1"/>
  <c r="AH680" i="1"/>
  <c r="AG680" i="1" s="1"/>
  <c r="AH679" i="1"/>
  <c r="AG679" i="1" s="1"/>
  <c r="AH678" i="1"/>
  <c r="AG678" i="1" s="1"/>
  <c r="AH677" i="1"/>
  <c r="AG677" i="1" s="1"/>
  <c r="AH676" i="1"/>
  <c r="AG676" i="1" s="1"/>
  <c r="AH675" i="1"/>
  <c r="AG675" i="1" s="1"/>
  <c r="AH674" i="1"/>
  <c r="AG674" i="1" s="1"/>
  <c r="AH673" i="1"/>
  <c r="AG673" i="1" s="1"/>
  <c r="AH672" i="1"/>
  <c r="AG672" i="1" s="1"/>
  <c r="AH671" i="1"/>
  <c r="AG671" i="1" s="1"/>
  <c r="AH670" i="1"/>
  <c r="AG670" i="1" s="1"/>
  <c r="AH669" i="1"/>
  <c r="AG669" i="1" s="1"/>
  <c r="AH668" i="1"/>
  <c r="AG668" i="1" s="1"/>
  <c r="AH667" i="1"/>
  <c r="AG667" i="1" s="1"/>
  <c r="AH666" i="1"/>
  <c r="AG666" i="1" s="1"/>
  <c r="AH665" i="1"/>
  <c r="AG665" i="1" s="1"/>
  <c r="AH664" i="1"/>
  <c r="AG664" i="1" s="1"/>
  <c r="AH663" i="1"/>
  <c r="AG663" i="1" s="1"/>
  <c r="AH662" i="1"/>
  <c r="AG662" i="1" s="1"/>
  <c r="AH661" i="1"/>
  <c r="AG661" i="1" s="1"/>
  <c r="AH660" i="1"/>
  <c r="AG660" i="1" s="1"/>
  <c r="AH659" i="1"/>
  <c r="AG659" i="1" s="1"/>
  <c r="AH658" i="1"/>
  <c r="AG658" i="1" s="1"/>
  <c r="AH657" i="1"/>
  <c r="AG657" i="1" s="1"/>
  <c r="AH656" i="1"/>
  <c r="AG656" i="1" s="1"/>
  <c r="AH655" i="1"/>
  <c r="AG655" i="1" s="1"/>
  <c r="AH654" i="1"/>
  <c r="AG654" i="1" s="1"/>
  <c r="AH653" i="1"/>
  <c r="AG653" i="1" s="1"/>
  <c r="AH652" i="1"/>
  <c r="AG652" i="1" s="1"/>
  <c r="AH651" i="1"/>
  <c r="AG651" i="1" s="1"/>
  <c r="AH650" i="1"/>
  <c r="AG650" i="1" s="1"/>
  <c r="AH649" i="1"/>
  <c r="AG649" i="1" s="1"/>
  <c r="AH648" i="1"/>
  <c r="AG648" i="1" s="1"/>
  <c r="AH647" i="1"/>
  <c r="AG647" i="1" s="1"/>
  <c r="AH646" i="1"/>
  <c r="AG646" i="1" s="1"/>
  <c r="AH645" i="1"/>
  <c r="AG645" i="1" s="1"/>
  <c r="AH644" i="1"/>
  <c r="AG644" i="1" s="1"/>
  <c r="AH643" i="1"/>
  <c r="AG643" i="1" s="1"/>
  <c r="AH642" i="1"/>
  <c r="AG642" i="1" s="1"/>
  <c r="AH641" i="1"/>
  <c r="AG641" i="1" s="1"/>
  <c r="AH640" i="1"/>
  <c r="AG640" i="1" s="1"/>
  <c r="AH639" i="1"/>
  <c r="AG639" i="1" s="1"/>
  <c r="AH638" i="1"/>
  <c r="AG638" i="1" s="1"/>
  <c r="AH637" i="1"/>
  <c r="AG637" i="1" s="1"/>
  <c r="AH636" i="1"/>
  <c r="AG636" i="1" s="1"/>
  <c r="AH635" i="1"/>
  <c r="AG635" i="1" s="1"/>
  <c r="AH634" i="1"/>
  <c r="AG634" i="1" s="1"/>
  <c r="AH633" i="1"/>
  <c r="AG633" i="1" s="1"/>
  <c r="AH632" i="1"/>
  <c r="AG632" i="1" s="1"/>
  <c r="AH631" i="1"/>
  <c r="AG631" i="1" s="1"/>
  <c r="AH630" i="1"/>
  <c r="AG630" i="1" s="1"/>
  <c r="AH629" i="1"/>
  <c r="AG629" i="1" s="1"/>
  <c r="AH628" i="1"/>
  <c r="AG628" i="1" s="1"/>
  <c r="AH627" i="1"/>
  <c r="AG627" i="1" s="1"/>
  <c r="AH626" i="1"/>
  <c r="AG626" i="1" s="1"/>
  <c r="AH625" i="1"/>
  <c r="AG625" i="1" s="1"/>
  <c r="AH624" i="1"/>
  <c r="AG624" i="1" s="1"/>
  <c r="AH623" i="1"/>
  <c r="AG623" i="1" s="1"/>
  <c r="AH622" i="1"/>
  <c r="AG622" i="1" s="1"/>
  <c r="AH621" i="1"/>
  <c r="AG621" i="1" s="1"/>
  <c r="AH620" i="1"/>
  <c r="AG620" i="1" s="1"/>
  <c r="AH619" i="1"/>
  <c r="AG619" i="1" s="1"/>
  <c r="AH618" i="1"/>
  <c r="AG618" i="1" s="1"/>
  <c r="AH617" i="1"/>
  <c r="AG617" i="1" s="1"/>
  <c r="AH616" i="1"/>
  <c r="AG616" i="1" s="1"/>
  <c r="AH615" i="1"/>
  <c r="AG615" i="1" s="1"/>
  <c r="AH614" i="1"/>
  <c r="AG614" i="1" s="1"/>
  <c r="AH613" i="1"/>
  <c r="AG613" i="1" s="1"/>
  <c r="AH612" i="1"/>
  <c r="AG612" i="1" s="1"/>
  <c r="AH611" i="1"/>
  <c r="AG611" i="1" s="1"/>
  <c r="AH610" i="1"/>
  <c r="AG610" i="1" s="1"/>
  <c r="AH609" i="1"/>
  <c r="AG609" i="1" s="1"/>
  <c r="AH608" i="1"/>
  <c r="AG608" i="1" s="1"/>
  <c r="AH607" i="1"/>
  <c r="AG607" i="1" s="1"/>
  <c r="AH606" i="1"/>
  <c r="AG606" i="1" s="1"/>
  <c r="AH605" i="1"/>
  <c r="AG605" i="1" s="1"/>
  <c r="AH604" i="1"/>
  <c r="AG604" i="1" s="1"/>
  <c r="AH603" i="1"/>
  <c r="AG603" i="1" s="1"/>
  <c r="AH602" i="1"/>
  <c r="AG602" i="1" s="1"/>
  <c r="AH601" i="1"/>
  <c r="AG601" i="1" s="1"/>
  <c r="AH600" i="1"/>
  <c r="AG600" i="1" s="1"/>
  <c r="AH599" i="1"/>
  <c r="AG599" i="1" s="1"/>
  <c r="AH598" i="1"/>
  <c r="AG598" i="1" s="1"/>
  <c r="AH597" i="1"/>
  <c r="AG597" i="1" s="1"/>
  <c r="AH596" i="1"/>
  <c r="AG596" i="1" s="1"/>
  <c r="AH595" i="1"/>
  <c r="AG595" i="1" s="1"/>
  <c r="AH594" i="1"/>
  <c r="AG594" i="1" s="1"/>
  <c r="AH593" i="1"/>
  <c r="AG593" i="1" s="1"/>
  <c r="AH592" i="1"/>
  <c r="AG592" i="1" s="1"/>
  <c r="AH591" i="1"/>
  <c r="AG591" i="1" s="1"/>
  <c r="AH590" i="1"/>
  <c r="AG590" i="1" s="1"/>
  <c r="AH589" i="1"/>
  <c r="AG589" i="1" s="1"/>
  <c r="AH588" i="1"/>
  <c r="AG588" i="1" s="1"/>
  <c r="AH587" i="1"/>
  <c r="AG587" i="1" s="1"/>
  <c r="AH586" i="1"/>
  <c r="AG586" i="1" s="1"/>
  <c r="AH585" i="1"/>
  <c r="AG585" i="1" s="1"/>
  <c r="AH584" i="1"/>
  <c r="AG584" i="1" s="1"/>
  <c r="AH583" i="1"/>
  <c r="AG583" i="1" s="1"/>
  <c r="AH582" i="1"/>
  <c r="AG582" i="1" s="1"/>
  <c r="AH581" i="1"/>
  <c r="AG581" i="1" s="1"/>
  <c r="AH580" i="1"/>
  <c r="AG580" i="1" s="1"/>
  <c r="AH579" i="1"/>
  <c r="AG579" i="1" s="1"/>
  <c r="AH578" i="1"/>
  <c r="AG578" i="1" s="1"/>
  <c r="AH577" i="1"/>
  <c r="AG577" i="1" s="1"/>
  <c r="AH576" i="1"/>
  <c r="AG576" i="1" s="1"/>
  <c r="AH575" i="1"/>
  <c r="AG575" i="1" s="1"/>
  <c r="AH574" i="1"/>
  <c r="AG574" i="1" s="1"/>
  <c r="AH573" i="1"/>
  <c r="AG573" i="1" s="1"/>
  <c r="AH572" i="1"/>
  <c r="AG572" i="1" s="1"/>
  <c r="AH571" i="1"/>
  <c r="AG571" i="1" s="1"/>
  <c r="AH570" i="1"/>
  <c r="AG570" i="1" s="1"/>
  <c r="AH569" i="1"/>
  <c r="AG569" i="1" s="1"/>
  <c r="AH568" i="1"/>
  <c r="AG568" i="1" s="1"/>
  <c r="AH567" i="1"/>
  <c r="AG567" i="1" s="1"/>
  <c r="AH566" i="1"/>
  <c r="AG566" i="1" s="1"/>
  <c r="AH565" i="1"/>
  <c r="AG565" i="1" s="1"/>
  <c r="AH564" i="1"/>
  <c r="AG564" i="1" s="1"/>
  <c r="AG563" i="1"/>
  <c r="AH562" i="1"/>
  <c r="AG562" i="1" s="1"/>
  <c r="AH561" i="1"/>
  <c r="AG561" i="1" s="1"/>
  <c r="AH560" i="1"/>
  <c r="AG560" i="1" s="1"/>
  <c r="AH559" i="1"/>
  <c r="AG559" i="1" s="1"/>
  <c r="AH558" i="1"/>
  <c r="AG558" i="1" s="1"/>
  <c r="AH557" i="1"/>
  <c r="AG557" i="1" s="1"/>
  <c r="AH556" i="1"/>
  <c r="AG556" i="1" s="1"/>
  <c r="AH555" i="1"/>
  <c r="AG555" i="1" s="1"/>
  <c r="AH554" i="1"/>
  <c r="AG554" i="1" s="1"/>
  <c r="AH553" i="1"/>
  <c r="AG553" i="1" s="1"/>
  <c r="AH552" i="1"/>
  <c r="AG552" i="1" s="1"/>
  <c r="AH551" i="1"/>
  <c r="AG551" i="1" s="1"/>
  <c r="AH550" i="1"/>
  <c r="AG550" i="1" s="1"/>
  <c r="AH549" i="1"/>
  <c r="AG549" i="1" s="1"/>
  <c r="AH548" i="1"/>
  <c r="AG548" i="1" s="1"/>
  <c r="AH547" i="1"/>
  <c r="AG547" i="1" s="1"/>
  <c r="AH546" i="1"/>
  <c r="AG546" i="1" s="1"/>
  <c r="AH545" i="1"/>
  <c r="AG545" i="1" s="1"/>
  <c r="AH544" i="1"/>
  <c r="AG544" i="1" s="1"/>
  <c r="AH543" i="1"/>
  <c r="AG543" i="1" s="1"/>
  <c r="AH542" i="1"/>
  <c r="AG542" i="1" s="1"/>
  <c r="AH541" i="1"/>
  <c r="AG541" i="1" s="1"/>
  <c r="AH540" i="1"/>
  <c r="AG540" i="1" s="1"/>
  <c r="AH539" i="1"/>
  <c r="AG539" i="1" s="1"/>
  <c r="AH538" i="1"/>
  <c r="AG538" i="1" s="1"/>
  <c r="AH537" i="1"/>
  <c r="AG537" i="1" s="1"/>
  <c r="AH536" i="1"/>
  <c r="AG536" i="1" s="1"/>
  <c r="AH535" i="1"/>
  <c r="AG535" i="1" s="1"/>
  <c r="AH534" i="1"/>
  <c r="AG534" i="1" s="1"/>
  <c r="AH533" i="1"/>
  <c r="AG533" i="1" s="1"/>
  <c r="AH532" i="1"/>
  <c r="AG532" i="1" s="1"/>
  <c r="AH531" i="1"/>
  <c r="AG531" i="1" s="1"/>
  <c r="AH530" i="1"/>
  <c r="AG530" i="1" s="1"/>
  <c r="AH529" i="1"/>
  <c r="AG529" i="1" s="1"/>
  <c r="AH528" i="1"/>
  <c r="AG528" i="1" s="1"/>
  <c r="AH527" i="1"/>
  <c r="AG527" i="1" s="1"/>
  <c r="AH526" i="1"/>
  <c r="AG526" i="1" s="1"/>
  <c r="AH525" i="1"/>
  <c r="AG525" i="1" s="1"/>
  <c r="AH524" i="1"/>
  <c r="AG524" i="1" s="1"/>
  <c r="AH523" i="1"/>
  <c r="AG523" i="1" s="1"/>
  <c r="AH522" i="1"/>
  <c r="AG522" i="1" s="1"/>
  <c r="AH521" i="1"/>
  <c r="AG521" i="1" s="1"/>
  <c r="AH520" i="1"/>
  <c r="AG520" i="1" s="1"/>
  <c r="AH519" i="1"/>
  <c r="AG519" i="1" s="1"/>
  <c r="AH518" i="1"/>
  <c r="AG518" i="1" s="1"/>
  <c r="AH517" i="1"/>
  <c r="AG517" i="1" s="1"/>
  <c r="AH516" i="1"/>
  <c r="AG516" i="1" s="1"/>
  <c r="AH515" i="1"/>
  <c r="AG515" i="1" s="1"/>
  <c r="AH514" i="1"/>
  <c r="AG514" i="1" s="1"/>
  <c r="AH513" i="1"/>
  <c r="AG513" i="1" s="1"/>
  <c r="AH512" i="1"/>
  <c r="AG512" i="1" s="1"/>
  <c r="AH511" i="1"/>
  <c r="AG511" i="1" s="1"/>
  <c r="AH510" i="1"/>
  <c r="AG510" i="1" s="1"/>
  <c r="AH509" i="1"/>
  <c r="AG509" i="1" s="1"/>
  <c r="AH508" i="1"/>
  <c r="AG508" i="1" s="1"/>
  <c r="AH507" i="1"/>
  <c r="AG507" i="1" s="1"/>
  <c r="AH506" i="1"/>
  <c r="AG506" i="1" s="1"/>
  <c r="AH505" i="1"/>
  <c r="AG505" i="1" s="1"/>
  <c r="AH504" i="1"/>
  <c r="AG504" i="1" s="1"/>
  <c r="AH503" i="1"/>
  <c r="AG503" i="1" s="1"/>
  <c r="AH502" i="1"/>
  <c r="AG502" i="1" s="1"/>
  <c r="AH501" i="1"/>
  <c r="AG501" i="1" s="1"/>
  <c r="AH500" i="1"/>
  <c r="AG500" i="1" s="1"/>
  <c r="AH499" i="1"/>
  <c r="AG499" i="1" s="1"/>
  <c r="AH498" i="1"/>
  <c r="AG498" i="1" s="1"/>
  <c r="AH497" i="1"/>
  <c r="AG497" i="1" s="1"/>
  <c r="AH496" i="1"/>
  <c r="AG496" i="1" s="1"/>
  <c r="AH495" i="1"/>
  <c r="AG495" i="1" s="1"/>
  <c r="AH494" i="1"/>
  <c r="AG494" i="1" s="1"/>
  <c r="AH493" i="1"/>
  <c r="AG493" i="1" s="1"/>
  <c r="AH492" i="1"/>
  <c r="AG492" i="1" s="1"/>
  <c r="AH491" i="1"/>
  <c r="AG491" i="1" s="1"/>
  <c r="AH490" i="1"/>
  <c r="AG490" i="1" s="1"/>
  <c r="AH489" i="1"/>
  <c r="AG489" i="1" s="1"/>
  <c r="AH488" i="1"/>
  <c r="AG488" i="1" s="1"/>
  <c r="AH487" i="1"/>
  <c r="AG487" i="1" s="1"/>
  <c r="AH486" i="1"/>
  <c r="AG486" i="1" s="1"/>
  <c r="AH485" i="1"/>
  <c r="AG485" i="1" s="1"/>
  <c r="AH484" i="1"/>
  <c r="AG484" i="1" s="1"/>
  <c r="AH483" i="1"/>
  <c r="AG483" i="1" s="1"/>
  <c r="AH482" i="1"/>
  <c r="AG482" i="1" s="1"/>
  <c r="AH481" i="1"/>
  <c r="AG481" i="1" s="1"/>
  <c r="AH480" i="1"/>
  <c r="AG480" i="1" s="1"/>
  <c r="AH479" i="1"/>
  <c r="AG479" i="1" s="1"/>
  <c r="AH478" i="1"/>
  <c r="AG478" i="1" s="1"/>
  <c r="AH477" i="1"/>
  <c r="AG477" i="1" s="1"/>
  <c r="AH476" i="1"/>
  <c r="AG476" i="1" s="1"/>
  <c r="AH475" i="1"/>
  <c r="AG475" i="1" s="1"/>
  <c r="AH474" i="1"/>
  <c r="AG474" i="1" s="1"/>
  <c r="AH473" i="1"/>
  <c r="AG473" i="1" s="1"/>
  <c r="AH472" i="1"/>
  <c r="AG472" i="1" s="1"/>
  <c r="AH471" i="1"/>
  <c r="AG471" i="1" s="1"/>
  <c r="AH470" i="1"/>
  <c r="AG470" i="1" s="1"/>
  <c r="AH469" i="1"/>
  <c r="AG469" i="1" s="1"/>
  <c r="AH468" i="1"/>
  <c r="AG468" i="1" s="1"/>
  <c r="AG467" i="1"/>
  <c r="AH466" i="1"/>
  <c r="AG466" i="1" s="1"/>
  <c r="AH465" i="1"/>
  <c r="AG465" i="1" s="1"/>
  <c r="AH464" i="1"/>
  <c r="AG464" i="1" s="1"/>
  <c r="AH463" i="1"/>
  <c r="AG463" i="1" s="1"/>
  <c r="AH462" i="1"/>
  <c r="AG462" i="1" s="1"/>
  <c r="AH461" i="1"/>
  <c r="AG461" i="1" s="1"/>
  <c r="AH460" i="1"/>
  <c r="AG460" i="1" s="1"/>
  <c r="AH459" i="1"/>
  <c r="AG459" i="1" s="1"/>
  <c r="AH458" i="1"/>
  <c r="AG458" i="1" s="1"/>
  <c r="AH457" i="1"/>
  <c r="AG457" i="1" s="1"/>
  <c r="AH456" i="1"/>
  <c r="AG456" i="1" s="1"/>
  <c r="AH455" i="1"/>
  <c r="AG455" i="1" s="1"/>
  <c r="AH454" i="1"/>
  <c r="AG454" i="1" s="1"/>
  <c r="AH453" i="1"/>
  <c r="AG453" i="1" s="1"/>
  <c r="AH452" i="1"/>
  <c r="AG452" i="1" s="1"/>
  <c r="AH451" i="1"/>
  <c r="AG451" i="1" s="1"/>
  <c r="AH450" i="1"/>
  <c r="AG450" i="1" s="1"/>
  <c r="AH449" i="1"/>
  <c r="AG449" i="1" s="1"/>
  <c r="AH448" i="1"/>
  <c r="AG448" i="1" s="1"/>
  <c r="AH447" i="1"/>
  <c r="AG447" i="1" s="1"/>
  <c r="AH446" i="1"/>
  <c r="AG446" i="1" s="1"/>
  <c r="AH445" i="1"/>
  <c r="AG445" i="1" s="1"/>
  <c r="AH444" i="1"/>
  <c r="AG444" i="1" s="1"/>
  <c r="AH443" i="1"/>
  <c r="AG443" i="1" s="1"/>
  <c r="AH442" i="1"/>
  <c r="AG442" i="1" s="1"/>
  <c r="AH441" i="1"/>
  <c r="AG441" i="1" s="1"/>
  <c r="AH440" i="1"/>
  <c r="AG440" i="1" s="1"/>
  <c r="AH439" i="1"/>
  <c r="AG439" i="1" s="1"/>
  <c r="AH438" i="1"/>
  <c r="AG438" i="1" s="1"/>
  <c r="AH437" i="1"/>
  <c r="AG437" i="1" s="1"/>
  <c r="AH436" i="1"/>
  <c r="AG436" i="1" s="1"/>
  <c r="AH435" i="1"/>
  <c r="AG435" i="1" s="1"/>
  <c r="AH434" i="1"/>
  <c r="AG434" i="1" s="1"/>
  <c r="AH433" i="1"/>
  <c r="AG433" i="1" s="1"/>
  <c r="AH432" i="1"/>
  <c r="AG432" i="1" s="1"/>
  <c r="AH431" i="1"/>
  <c r="AG431" i="1" s="1"/>
  <c r="AH430" i="1"/>
  <c r="AG430" i="1" s="1"/>
  <c r="AH429" i="1"/>
  <c r="AG429" i="1" s="1"/>
  <c r="AH428" i="1"/>
  <c r="AG428" i="1" s="1"/>
  <c r="AH427" i="1"/>
  <c r="AG427" i="1" s="1"/>
  <c r="AH426" i="1"/>
  <c r="AG426" i="1" s="1"/>
  <c r="AH425" i="1"/>
  <c r="AG425" i="1" s="1"/>
  <c r="AH424" i="1"/>
  <c r="AG424" i="1" s="1"/>
  <c r="AH423" i="1"/>
  <c r="AG423" i="1" s="1"/>
  <c r="AH422" i="1"/>
  <c r="AG422" i="1" s="1"/>
  <c r="AH421" i="1"/>
  <c r="AG421" i="1" s="1"/>
  <c r="AH420" i="1"/>
  <c r="AG420" i="1" s="1"/>
  <c r="AH419" i="1"/>
  <c r="AG419" i="1" s="1"/>
  <c r="AH418" i="1"/>
  <c r="AG418" i="1" s="1"/>
  <c r="AH417" i="1"/>
  <c r="AG417" i="1" s="1"/>
  <c r="AH416" i="1"/>
  <c r="AG416" i="1" s="1"/>
  <c r="AH415" i="1"/>
  <c r="AG415" i="1" s="1"/>
  <c r="AH414" i="1"/>
  <c r="AG414" i="1" s="1"/>
  <c r="AH413" i="1"/>
  <c r="AG413" i="1" s="1"/>
  <c r="AH412" i="1"/>
  <c r="AG412" i="1" s="1"/>
  <c r="AH411" i="1"/>
  <c r="AG411" i="1" s="1"/>
  <c r="AH410" i="1"/>
  <c r="AG410" i="1" s="1"/>
  <c r="AH409" i="1"/>
  <c r="AG409" i="1" s="1"/>
  <c r="AH408" i="1"/>
  <c r="AG408" i="1" s="1"/>
  <c r="AH407" i="1"/>
  <c r="AG407" i="1" s="1"/>
  <c r="AH406" i="1"/>
  <c r="AG406" i="1" s="1"/>
  <c r="AH405" i="1"/>
  <c r="AG405" i="1" s="1"/>
  <c r="AH404" i="1"/>
  <c r="AG404" i="1" s="1"/>
  <c r="AH403" i="1"/>
  <c r="AG403" i="1" s="1"/>
  <c r="AH402" i="1"/>
  <c r="AG402" i="1" s="1"/>
  <c r="AH401" i="1"/>
  <c r="AG401" i="1" s="1"/>
  <c r="AH400" i="1"/>
  <c r="AG400" i="1" s="1"/>
  <c r="AH399" i="1"/>
  <c r="AG399" i="1" s="1"/>
  <c r="AH398" i="1"/>
  <c r="AG398" i="1" s="1"/>
  <c r="AH397" i="1"/>
  <c r="AG397" i="1" s="1"/>
  <c r="AH396" i="1"/>
  <c r="AG396" i="1" s="1"/>
  <c r="AH395" i="1"/>
  <c r="AG395" i="1" s="1"/>
  <c r="AH394" i="1"/>
  <c r="AG394" i="1" s="1"/>
  <c r="AH393" i="1"/>
  <c r="AG393" i="1" s="1"/>
  <c r="AG392" i="1"/>
  <c r="AH391" i="1"/>
  <c r="AG391" i="1" s="1"/>
  <c r="AH390" i="1"/>
  <c r="AG390" i="1" s="1"/>
  <c r="AH389" i="1"/>
  <c r="AG389" i="1" s="1"/>
  <c r="AH388" i="1"/>
  <c r="AG388" i="1" s="1"/>
  <c r="AH387" i="1"/>
  <c r="AG387" i="1" s="1"/>
  <c r="AH386" i="1"/>
  <c r="AG386" i="1" s="1"/>
  <c r="AH385" i="1"/>
  <c r="AG385" i="1" s="1"/>
  <c r="AH384" i="1"/>
  <c r="AG384" i="1" s="1"/>
  <c r="AH383" i="1"/>
  <c r="AG383" i="1" s="1"/>
  <c r="AH382" i="1"/>
  <c r="AG382" i="1" s="1"/>
  <c r="AH381" i="1"/>
  <c r="AG381" i="1" s="1"/>
  <c r="AH380" i="1"/>
  <c r="AG380" i="1" s="1"/>
  <c r="AH379" i="1"/>
  <c r="AG379" i="1" s="1"/>
  <c r="AH378" i="1"/>
  <c r="AG378" i="1" s="1"/>
  <c r="AH377" i="1"/>
  <c r="AG377" i="1" s="1"/>
  <c r="AH376" i="1"/>
  <c r="AG376" i="1" s="1"/>
  <c r="AH375" i="1"/>
  <c r="AG375" i="1" s="1"/>
  <c r="AH374" i="1"/>
  <c r="AG374" i="1" s="1"/>
  <c r="AH373" i="1"/>
  <c r="AG373" i="1" s="1"/>
  <c r="AH372" i="1"/>
  <c r="AG372" i="1" s="1"/>
  <c r="AH371" i="1"/>
  <c r="AG371" i="1" s="1"/>
  <c r="AH370" i="1"/>
  <c r="AH369" i="1"/>
  <c r="AG369" i="1" s="1"/>
  <c r="AH368" i="1"/>
  <c r="AG368" i="1" s="1"/>
  <c r="AH367" i="1"/>
  <c r="AG367" i="1" s="1"/>
  <c r="AH366" i="1"/>
  <c r="AG366" i="1" s="1"/>
  <c r="AH365" i="1"/>
  <c r="AG365" i="1" s="1"/>
  <c r="AH364" i="1"/>
  <c r="AG364" i="1" s="1"/>
  <c r="AH363" i="1"/>
  <c r="AG363" i="1" s="1"/>
  <c r="AH362" i="1"/>
  <c r="AG362" i="1" s="1"/>
  <c r="AH361" i="1"/>
  <c r="AG361" i="1" s="1"/>
  <c r="AH360" i="1"/>
  <c r="AG360" i="1" s="1"/>
  <c r="AH359" i="1"/>
  <c r="AG359" i="1" s="1"/>
  <c r="AH357" i="1"/>
  <c r="AG357" i="1" s="1"/>
  <c r="AH356" i="1"/>
  <c r="AG356" i="1" s="1"/>
  <c r="AH355" i="1"/>
  <c r="AG355" i="1" s="1"/>
  <c r="AH354" i="1"/>
  <c r="AG354" i="1" s="1"/>
  <c r="AH353" i="1"/>
  <c r="AG353" i="1" s="1"/>
  <c r="AH352" i="1"/>
  <c r="AG352" i="1" s="1"/>
  <c r="AH351" i="1"/>
  <c r="AG351" i="1" s="1"/>
  <c r="AH350" i="1"/>
  <c r="AG350" i="1" s="1"/>
  <c r="AH349" i="1"/>
  <c r="AG349" i="1" s="1"/>
  <c r="AH348" i="1"/>
  <c r="AG348" i="1" s="1"/>
  <c r="AH347" i="1"/>
  <c r="AG347" i="1" s="1"/>
  <c r="AH346" i="1"/>
  <c r="AG346" i="1" s="1"/>
  <c r="AH345" i="1"/>
  <c r="AG345" i="1" s="1"/>
  <c r="AH344" i="1"/>
  <c r="AG344" i="1" s="1"/>
  <c r="AH341" i="1"/>
  <c r="AG341" i="1" s="1"/>
  <c r="AH340" i="1"/>
  <c r="AG340" i="1" s="1"/>
  <c r="AH339" i="1"/>
  <c r="AG339" i="1" s="1"/>
  <c r="AH338" i="1"/>
  <c r="AG338" i="1" s="1"/>
  <c r="AH337" i="1"/>
  <c r="AG337" i="1" s="1"/>
  <c r="AH336" i="1"/>
  <c r="AG336" i="1" s="1"/>
  <c r="AH335" i="1"/>
  <c r="AG335" i="1" s="1"/>
  <c r="AH334" i="1"/>
  <c r="AG334" i="1" s="1"/>
  <c r="AH333" i="1"/>
  <c r="AG333" i="1" s="1"/>
  <c r="AH332" i="1"/>
  <c r="AG332" i="1" s="1"/>
  <c r="AH331" i="1"/>
  <c r="AG331" i="1" s="1"/>
  <c r="AH330" i="1"/>
  <c r="AG330" i="1" s="1"/>
  <c r="AH328" i="1"/>
  <c r="AG328" i="1" s="1"/>
  <c r="AH326" i="1"/>
  <c r="AG326" i="1" s="1"/>
  <c r="AH325" i="1"/>
  <c r="AG325" i="1" s="1"/>
  <c r="AH324" i="1"/>
  <c r="AG324" i="1" s="1"/>
  <c r="AH323" i="1"/>
  <c r="AG323" i="1" s="1"/>
  <c r="AH322" i="1"/>
  <c r="AG322" i="1" s="1"/>
  <c r="AH321" i="1"/>
  <c r="AG321" i="1" s="1"/>
  <c r="AH320" i="1"/>
  <c r="AG320" i="1" s="1"/>
  <c r="AH319" i="1"/>
  <c r="AG319" i="1" s="1"/>
  <c r="AH318" i="1"/>
  <c r="AG318" i="1" s="1"/>
  <c r="AH317" i="1"/>
  <c r="AG317" i="1" s="1"/>
  <c r="AH316" i="1"/>
  <c r="AG316" i="1" s="1"/>
  <c r="AH315" i="1"/>
  <c r="AG315" i="1" s="1"/>
  <c r="AH314" i="1"/>
  <c r="AG314" i="1" s="1"/>
  <c r="AH313" i="1"/>
  <c r="AG313" i="1" s="1"/>
  <c r="AH312" i="1"/>
  <c r="AG312" i="1" s="1"/>
  <c r="AH311" i="1"/>
  <c r="AG311" i="1" s="1"/>
  <c r="AH310" i="1"/>
  <c r="AG310" i="1" s="1"/>
  <c r="AH309" i="1"/>
  <c r="AG309" i="1" s="1"/>
  <c r="AH308" i="1"/>
  <c r="AG308" i="1" s="1"/>
  <c r="AH307" i="1"/>
  <c r="AG307" i="1" s="1"/>
  <c r="AH306" i="1"/>
  <c r="AG306" i="1" s="1"/>
  <c r="AH305" i="1"/>
  <c r="AG305" i="1" s="1"/>
  <c r="AH304" i="1"/>
  <c r="AG304" i="1" s="1"/>
  <c r="AH303" i="1"/>
  <c r="AG303" i="1" s="1"/>
  <c r="AH302" i="1"/>
  <c r="AG302" i="1" s="1"/>
  <c r="AH301" i="1"/>
  <c r="AG301" i="1" s="1"/>
  <c r="AH300" i="1"/>
  <c r="AG300" i="1" s="1"/>
  <c r="AH299" i="1"/>
  <c r="AG299" i="1" s="1"/>
  <c r="AH298" i="1"/>
  <c r="AG298" i="1" s="1"/>
  <c r="AH297" i="1"/>
  <c r="AG297" i="1" s="1"/>
  <c r="AH296" i="1"/>
  <c r="AG296" i="1" s="1"/>
  <c r="AH295" i="1"/>
  <c r="AG295" i="1" s="1"/>
  <c r="AH294" i="1"/>
  <c r="AG294" i="1" s="1"/>
  <c r="AH293" i="1"/>
  <c r="AG293" i="1" s="1"/>
  <c r="AH292" i="1"/>
  <c r="AG292" i="1" s="1"/>
  <c r="AH291" i="1"/>
  <c r="AG291" i="1" s="1"/>
  <c r="AH290" i="1"/>
  <c r="AG290" i="1" s="1"/>
  <c r="AH289" i="1"/>
  <c r="AG289" i="1" s="1"/>
  <c r="AH288" i="1"/>
  <c r="AG288" i="1" s="1"/>
  <c r="AH287" i="1"/>
  <c r="AG287" i="1" s="1"/>
  <c r="AH286" i="1"/>
  <c r="AG286" i="1" s="1"/>
  <c r="AH285" i="1"/>
  <c r="AG285" i="1" s="1"/>
  <c r="AH284" i="1"/>
  <c r="AG284" i="1" s="1"/>
  <c r="AH283" i="1"/>
  <c r="AG283" i="1" s="1"/>
  <c r="AH282" i="1"/>
  <c r="AG282" i="1" s="1"/>
  <c r="AH281" i="1"/>
  <c r="AG281" i="1" s="1"/>
  <c r="AH280" i="1"/>
  <c r="AG280" i="1" s="1"/>
  <c r="AH279" i="1"/>
  <c r="AG279" i="1" s="1"/>
  <c r="AH278" i="1"/>
  <c r="AG278" i="1" s="1"/>
  <c r="AH277" i="1"/>
  <c r="AG277" i="1" s="1"/>
  <c r="AH276" i="1"/>
  <c r="AG276" i="1" s="1"/>
  <c r="AH275" i="1"/>
  <c r="AG275" i="1" s="1"/>
  <c r="AH274" i="1"/>
  <c r="AG274" i="1" s="1"/>
  <c r="AH273" i="1"/>
  <c r="AG273" i="1" s="1"/>
  <c r="AH272" i="1"/>
  <c r="AG272" i="1" s="1"/>
  <c r="AH271" i="1"/>
  <c r="AG271" i="1" s="1"/>
  <c r="AH270" i="1"/>
  <c r="AG270" i="1" s="1"/>
  <c r="AH269" i="1"/>
  <c r="AG269" i="1" s="1"/>
  <c r="AH268" i="1"/>
  <c r="AG268" i="1" s="1"/>
  <c r="AH267" i="1"/>
  <c r="AG267" i="1" s="1"/>
  <c r="AH266" i="1"/>
  <c r="AG266" i="1" s="1"/>
  <c r="AH265" i="1"/>
  <c r="AG265" i="1" s="1"/>
  <c r="AH264" i="1"/>
  <c r="AG264" i="1" s="1"/>
  <c r="AH263" i="1"/>
  <c r="AG263" i="1" s="1"/>
  <c r="AH262" i="1"/>
  <c r="AG262" i="1" s="1"/>
  <c r="AH261" i="1"/>
  <c r="AG261" i="1" s="1"/>
  <c r="AH260" i="1"/>
  <c r="AG260" i="1" s="1"/>
  <c r="AH259" i="1"/>
  <c r="AG259" i="1" s="1"/>
  <c r="AH258" i="1"/>
  <c r="AG258" i="1" s="1"/>
  <c r="AH257" i="1"/>
  <c r="AG257" i="1" s="1"/>
  <c r="AH256" i="1"/>
  <c r="AG256" i="1" s="1"/>
  <c r="AH255" i="1"/>
  <c r="AG255" i="1" s="1"/>
  <c r="AH254" i="1"/>
  <c r="AG254" i="1" s="1"/>
  <c r="AH253" i="1"/>
  <c r="AG253" i="1" s="1"/>
  <c r="AH252" i="1"/>
  <c r="AG252" i="1" s="1"/>
  <c r="AH251" i="1"/>
  <c r="AG251" i="1" s="1"/>
  <c r="AH250" i="1"/>
  <c r="AG250" i="1" s="1"/>
  <c r="AH249" i="1"/>
  <c r="AG249" i="1" s="1"/>
  <c r="AH248" i="1"/>
  <c r="AG248" i="1" s="1"/>
  <c r="AH247" i="1"/>
  <c r="AG247" i="1" s="1"/>
  <c r="AH246" i="1"/>
  <c r="AG246" i="1" s="1"/>
  <c r="AH245" i="1"/>
  <c r="AG245" i="1" s="1"/>
  <c r="AH244" i="1"/>
  <c r="AG244" i="1" s="1"/>
  <c r="AH243" i="1"/>
  <c r="AG243" i="1" s="1"/>
  <c r="AH242" i="1"/>
  <c r="AG242" i="1" s="1"/>
  <c r="AH241" i="1"/>
  <c r="AG241" i="1" s="1"/>
  <c r="AH240" i="1"/>
  <c r="AG240" i="1" s="1"/>
  <c r="AH239" i="1"/>
  <c r="AG239" i="1" s="1"/>
  <c r="AH238" i="1"/>
  <c r="AG238" i="1" s="1"/>
  <c r="AH237" i="1"/>
  <c r="AG237" i="1" s="1"/>
  <c r="AH236" i="1"/>
  <c r="AG236" i="1" s="1"/>
  <c r="AH235" i="1"/>
  <c r="AG235" i="1" s="1"/>
  <c r="AH234" i="1"/>
  <c r="AG234" i="1" s="1"/>
  <c r="AH233" i="1"/>
  <c r="AG233" i="1" s="1"/>
  <c r="AH232" i="1"/>
  <c r="AG232" i="1" s="1"/>
  <c r="AH231" i="1"/>
  <c r="AG231" i="1" s="1"/>
  <c r="AH230" i="1"/>
  <c r="AG230" i="1" s="1"/>
  <c r="AH229" i="1"/>
  <c r="AG229" i="1" s="1"/>
  <c r="AH228" i="1"/>
  <c r="AG228" i="1" s="1"/>
  <c r="AH227" i="1"/>
  <c r="AG227" i="1" s="1"/>
  <c r="AH226" i="1"/>
  <c r="AG226" i="1" s="1"/>
  <c r="AH225" i="1"/>
  <c r="AG225" i="1" s="1"/>
  <c r="AH224" i="1"/>
  <c r="AG224" i="1" s="1"/>
  <c r="AH223" i="1"/>
  <c r="AG223" i="1" s="1"/>
  <c r="AH222" i="1"/>
  <c r="AG222" i="1" s="1"/>
  <c r="AH221" i="1"/>
  <c r="AG221" i="1" s="1"/>
  <c r="AH220" i="1"/>
  <c r="AG220" i="1" s="1"/>
  <c r="AH219" i="1"/>
  <c r="AG219" i="1" s="1"/>
  <c r="AH218" i="1"/>
  <c r="AG218" i="1" s="1"/>
  <c r="AH217" i="1"/>
  <c r="AG217" i="1" s="1"/>
  <c r="AH216" i="1"/>
  <c r="AG216" i="1" s="1"/>
  <c r="AH215" i="1"/>
  <c r="AG215" i="1" s="1"/>
  <c r="AH214" i="1"/>
  <c r="AG214" i="1" s="1"/>
  <c r="AH213" i="1"/>
  <c r="AG213" i="1" s="1"/>
  <c r="AH212" i="1"/>
  <c r="AG212" i="1" s="1"/>
  <c r="AH211" i="1"/>
  <c r="AG211" i="1" s="1"/>
  <c r="AH210" i="1"/>
  <c r="AG210" i="1" s="1"/>
  <c r="AH209" i="1"/>
  <c r="AG209" i="1" s="1"/>
  <c r="AH208" i="1"/>
  <c r="AG208" i="1" s="1"/>
  <c r="AH207" i="1"/>
  <c r="AG207" i="1" s="1"/>
  <c r="AH206" i="1"/>
  <c r="AG206" i="1" s="1"/>
  <c r="AH205" i="1"/>
  <c r="AG205" i="1" s="1"/>
  <c r="AH204" i="1"/>
  <c r="AG204" i="1" s="1"/>
  <c r="AH203" i="1"/>
  <c r="AG203" i="1" s="1"/>
  <c r="AH201" i="1"/>
  <c r="AG201" i="1" s="1"/>
  <c r="AH200" i="1"/>
  <c r="AG200" i="1" s="1"/>
  <c r="AH199" i="1"/>
  <c r="AG199" i="1" s="1"/>
  <c r="AH198" i="1"/>
  <c r="AG198" i="1" s="1"/>
  <c r="AH197" i="1"/>
  <c r="AG197" i="1" s="1"/>
  <c r="AH196" i="1"/>
  <c r="AG196" i="1" s="1"/>
  <c r="AH195" i="1"/>
  <c r="AG195" i="1" s="1"/>
  <c r="AH194" i="1"/>
  <c r="AG194" i="1" s="1"/>
  <c r="AH193" i="1"/>
  <c r="AG193" i="1" s="1"/>
  <c r="AH192" i="1"/>
  <c r="AG192" i="1" s="1"/>
  <c r="AH191" i="1"/>
  <c r="AG191" i="1" s="1"/>
  <c r="AH190" i="1"/>
  <c r="AG190" i="1" s="1"/>
  <c r="AH189" i="1"/>
  <c r="AG189" i="1" s="1"/>
  <c r="AH188" i="1"/>
  <c r="AG188" i="1" s="1"/>
  <c r="AH187" i="1"/>
  <c r="AG187" i="1" s="1"/>
  <c r="AH186" i="1"/>
  <c r="AG186" i="1" s="1"/>
  <c r="AH184" i="1"/>
  <c r="AG184" i="1" s="1"/>
  <c r="AH183" i="1"/>
  <c r="AG183" i="1" s="1"/>
  <c r="AH181" i="1"/>
  <c r="AG181" i="1" s="1"/>
  <c r="AH180" i="1"/>
  <c r="AG180" i="1" s="1"/>
  <c r="AH179" i="1"/>
  <c r="AG179" i="1" s="1"/>
  <c r="AH178" i="1"/>
  <c r="AG178" i="1" s="1"/>
  <c r="AH177" i="1"/>
  <c r="AG177" i="1" s="1"/>
  <c r="AH176" i="1"/>
  <c r="AG176" i="1" s="1"/>
  <c r="AH175" i="1"/>
  <c r="AG175" i="1" s="1"/>
  <c r="AH174" i="1"/>
  <c r="AG174" i="1" s="1"/>
  <c r="AH173" i="1"/>
  <c r="AG173" i="1" s="1"/>
  <c r="AH172" i="1"/>
  <c r="AG172" i="1" s="1"/>
  <c r="AH171" i="1"/>
  <c r="AG171" i="1" s="1"/>
  <c r="AH169" i="1"/>
  <c r="AG169" i="1" s="1"/>
  <c r="AH168" i="1"/>
  <c r="AG168" i="1" s="1"/>
  <c r="AH167" i="1"/>
  <c r="AG167" i="1" s="1"/>
  <c r="AH166" i="1"/>
  <c r="AG166" i="1" s="1"/>
  <c r="AH165" i="1"/>
  <c r="AG165" i="1" s="1"/>
  <c r="AH164" i="1"/>
  <c r="AG164" i="1" s="1"/>
  <c r="AH163" i="1"/>
  <c r="AG163" i="1" s="1"/>
  <c r="AH162" i="1"/>
  <c r="AG162" i="1" s="1"/>
  <c r="AH161" i="1"/>
  <c r="AG161" i="1" s="1"/>
  <c r="AH160" i="1"/>
  <c r="AG160" i="1" s="1"/>
  <c r="AH159" i="1"/>
  <c r="AG159" i="1" s="1"/>
  <c r="AH158" i="1"/>
  <c r="AG158" i="1" s="1"/>
  <c r="AH157" i="1"/>
  <c r="AG157" i="1" s="1"/>
  <c r="AH156" i="1"/>
  <c r="AG156" i="1" s="1"/>
  <c r="AH155" i="1"/>
  <c r="AG155" i="1" s="1"/>
  <c r="AH154" i="1"/>
  <c r="AG154" i="1" s="1"/>
  <c r="AH153" i="1"/>
  <c r="AG153" i="1" s="1"/>
  <c r="AH152" i="1"/>
  <c r="AG152" i="1" s="1"/>
  <c r="AH151" i="1"/>
  <c r="AG151" i="1" s="1"/>
  <c r="AH150" i="1"/>
  <c r="AG150" i="1" s="1"/>
  <c r="AH149" i="1"/>
  <c r="AG149" i="1" s="1"/>
  <c r="AH148" i="1"/>
  <c r="AG148" i="1" s="1"/>
  <c r="AH147" i="1"/>
  <c r="AG147" i="1" s="1"/>
  <c r="AH146" i="1"/>
  <c r="AH145" i="1"/>
  <c r="AG145" i="1" s="1"/>
  <c r="AH144" i="1"/>
  <c r="AG144" i="1" s="1"/>
  <c r="AH143" i="1"/>
  <c r="AG143" i="1" s="1"/>
  <c r="AH142" i="1"/>
  <c r="AG142" i="1" s="1"/>
  <c r="AH141" i="1"/>
  <c r="AG141" i="1" s="1"/>
  <c r="AH140" i="1"/>
  <c r="AG140" i="1" s="1"/>
  <c r="AH139" i="1"/>
  <c r="AG139" i="1" s="1"/>
  <c r="AH138" i="1"/>
  <c r="AG138" i="1" s="1"/>
  <c r="AH137" i="1"/>
  <c r="AG137" i="1" s="1"/>
  <c r="AH136" i="1"/>
  <c r="AG136" i="1" s="1"/>
  <c r="AH135" i="1"/>
  <c r="AG135" i="1" s="1"/>
  <c r="AH134" i="1"/>
  <c r="AG134" i="1" s="1"/>
  <c r="AH133" i="1"/>
  <c r="AG133" i="1" s="1"/>
  <c r="AH132" i="1"/>
  <c r="AG132" i="1" s="1"/>
  <c r="AH131" i="1"/>
  <c r="AG131" i="1" s="1"/>
  <c r="AH130" i="1"/>
  <c r="AG130" i="1" s="1"/>
  <c r="AH129" i="1"/>
  <c r="AG129" i="1" s="1"/>
  <c r="AH128" i="1"/>
  <c r="AG128" i="1" s="1"/>
  <c r="AH127" i="1"/>
  <c r="AG127" i="1" s="1"/>
  <c r="AH126" i="1"/>
  <c r="AG126" i="1" s="1"/>
  <c r="AH125" i="1"/>
  <c r="AG125" i="1" s="1"/>
  <c r="AH124" i="1"/>
  <c r="AG124" i="1" s="1"/>
  <c r="AH123" i="1"/>
  <c r="AG123" i="1" s="1"/>
  <c r="AH122" i="1"/>
  <c r="AG122" i="1" s="1"/>
  <c r="AH121" i="1"/>
  <c r="AG121" i="1" s="1"/>
  <c r="AH120" i="1"/>
  <c r="AG120" i="1" s="1"/>
  <c r="AH119" i="1"/>
  <c r="AG119" i="1" s="1"/>
  <c r="AH118" i="1"/>
  <c r="AG118" i="1" s="1"/>
  <c r="AH117" i="1"/>
  <c r="AG117" i="1" s="1"/>
  <c r="AH116" i="1"/>
  <c r="AG116" i="1" s="1"/>
  <c r="AH115" i="1"/>
  <c r="AG115" i="1" s="1"/>
  <c r="AH114" i="1"/>
  <c r="AG114" i="1" s="1"/>
  <c r="AH113" i="1"/>
  <c r="AG113" i="1" s="1"/>
  <c r="AH112" i="1"/>
  <c r="AG112" i="1" s="1"/>
  <c r="AH111" i="1"/>
  <c r="AG111" i="1" s="1"/>
  <c r="AH110" i="1"/>
  <c r="AG110" i="1" s="1"/>
  <c r="AH109" i="1"/>
  <c r="AG109" i="1" s="1"/>
  <c r="AH108" i="1"/>
  <c r="AG108" i="1" s="1"/>
  <c r="AH107" i="1"/>
  <c r="AG107" i="1" s="1"/>
  <c r="AH106" i="1"/>
  <c r="AG106" i="1" s="1"/>
  <c r="AH105" i="1"/>
  <c r="AG105" i="1" s="1"/>
  <c r="AH104" i="1"/>
  <c r="AG104" i="1" s="1"/>
  <c r="AH103" i="1"/>
  <c r="AG103" i="1" s="1"/>
  <c r="AH102" i="1"/>
  <c r="AG102" i="1" s="1"/>
  <c r="AH101" i="1"/>
  <c r="AH100" i="1"/>
  <c r="AG100" i="1" s="1"/>
  <c r="AH99" i="1"/>
  <c r="AG99" i="1" s="1"/>
  <c r="AH98" i="1"/>
  <c r="AG98" i="1" s="1"/>
  <c r="AH97" i="1"/>
  <c r="AG97" i="1" s="1"/>
  <c r="AH96" i="1"/>
  <c r="AG96" i="1" s="1"/>
  <c r="AH95" i="1"/>
  <c r="AG95" i="1" s="1"/>
  <c r="AH94" i="1"/>
  <c r="AG94" i="1" s="1"/>
  <c r="AH93" i="1"/>
  <c r="AG93" i="1" s="1"/>
  <c r="AH92" i="1"/>
  <c r="AG92" i="1" s="1"/>
  <c r="AH91" i="1"/>
  <c r="AG91" i="1" s="1"/>
  <c r="AH90" i="1"/>
  <c r="AG90" i="1" s="1"/>
  <c r="AH89" i="1"/>
  <c r="AG89" i="1" s="1"/>
  <c r="AH88" i="1"/>
  <c r="AG88" i="1" s="1"/>
  <c r="AH87" i="1"/>
  <c r="AG87" i="1" s="1"/>
  <c r="AH86" i="1"/>
  <c r="AG86" i="1" s="1"/>
  <c r="AH85" i="1"/>
  <c r="AG85" i="1" s="1"/>
  <c r="AH84" i="1"/>
  <c r="AG84" i="1" s="1"/>
  <c r="AH83" i="1"/>
  <c r="AG83" i="1" s="1"/>
  <c r="AH82" i="1"/>
  <c r="AG82" i="1" s="1"/>
  <c r="AH81" i="1"/>
  <c r="AG81" i="1" s="1"/>
  <c r="AH80" i="1"/>
  <c r="AG80" i="1" s="1"/>
  <c r="AH79" i="1"/>
  <c r="AG79" i="1" s="1"/>
  <c r="AH78" i="1"/>
  <c r="AG78" i="1" s="1"/>
  <c r="AH77" i="1"/>
  <c r="AG77" i="1" s="1"/>
  <c r="AH76" i="1"/>
  <c r="AG76" i="1" s="1"/>
  <c r="AH75" i="1"/>
  <c r="AG75" i="1" s="1"/>
  <c r="AH74" i="1"/>
  <c r="AG74" i="1" s="1"/>
  <c r="AH73" i="1"/>
  <c r="AG73" i="1" s="1"/>
  <c r="AH72" i="1"/>
  <c r="AG72" i="1" s="1"/>
  <c r="AH71" i="1"/>
  <c r="AG71" i="1" s="1"/>
  <c r="AH70" i="1"/>
  <c r="AG70" i="1" s="1"/>
  <c r="AH69" i="1"/>
  <c r="AG69" i="1" s="1"/>
  <c r="AH68" i="1"/>
  <c r="AG68" i="1" s="1"/>
  <c r="AH67" i="1"/>
  <c r="AG67" i="1" s="1"/>
  <c r="AH66" i="1"/>
  <c r="AG66" i="1" s="1"/>
  <c r="AH65" i="1"/>
  <c r="AG65" i="1" s="1"/>
  <c r="AH64" i="1"/>
  <c r="AG64" i="1" s="1"/>
  <c r="AH63" i="1"/>
  <c r="AG63" i="1" s="1"/>
  <c r="AH62" i="1"/>
  <c r="AG62" i="1" s="1"/>
  <c r="AH61" i="1"/>
  <c r="AG61" i="1" s="1"/>
  <c r="AH60" i="1"/>
  <c r="AG60" i="1" s="1"/>
  <c r="AH59" i="1"/>
  <c r="AG59" i="1" s="1"/>
  <c r="AH58" i="1"/>
  <c r="AG58" i="1" s="1"/>
  <c r="AH57" i="1"/>
  <c r="AG57" i="1" s="1"/>
  <c r="AH56" i="1"/>
  <c r="AG56" i="1" s="1"/>
  <c r="AH55" i="1"/>
  <c r="AG55" i="1" s="1"/>
  <c r="AH54" i="1"/>
  <c r="AG54" i="1" s="1"/>
  <c r="AH53" i="1"/>
  <c r="AG53" i="1" s="1"/>
  <c r="AH52" i="1"/>
  <c r="AG52" i="1" s="1"/>
  <c r="AH51" i="1"/>
  <c r="AG51" i="1" s="1"/>
  <c r="AH50" i="1"/>
  <c r="AG50" i="1" s="1"/>
  <c r="AH49" i="1"/>
  <c r="AG49" i="1" s="1"/>
  <c r="AH48" i="1"/>
  <c r="AG48" i="1" s="1"/>
  <c r="AH47" i="1"/>
  <c r="AG47" i="1" s="1"/>
  <c r="AH46" i="1"/>
  <c r="AG46" i="1" s="1"/>
  <c r="AH45" i="1"/>
  <c r="AG45" i="1" s="1"/>
  <c r="AH44" i="1"/>
  <c r="AG44" i="1" s="1"/>
  <c r="AH43" i="1"/>
  <c r="AG43" i="1" s="1"/>
  <c r="AH42" i="1"/>
  <c r="AG42" i="1" s="1"/>
  <c r="AH41" i="1"/>
  <c r="AG41" i="1" s="1"/>
  <c r="AH40" i="1"/>
  <c r="AG40" i="1" s="1"/>
  <c r="AH39" i="1"/>
  <c r="AG39" i="1" s="1"/>
  <c r="AH38" i="1"/>
  <c r="AG38" i="1" s="1"/>
  <c r="AH37" i="1"/>
  <c r="AG37" i="1" s="1"/>
  <c r="AH36" i="1"/>
  <c r="AG36" i="1" s="1"/>
  <c r="AH35" i="1"/>
  <c r="AG35" i="1" s="1"/>
  <c r="AH34" i="1"/>
  <c r="AG34" i="1" s="1"/>
  <c r="AH33" i="1"/>
  <c r="AG33" i="1" s="1"/>
  <c r="AH32" i="1"/>
  <c r="AG32" i="1" s="1"/>
  <c r="AH31" i="1"/>
  <c r="AG31" i="1" s="1"/>
  <c r="AH30" i="1"/>
  <c r="AG30" i="1" s="1"/>
  <c r="AH29" i="1"/>
  <c r="AG29" i="1" s="1"/>
  <c r="AH28" i="1"/>
  <c r="AG28" i="1" s="1"/>
  <c r="AH27" i="1"/>
  <c r="AG27" i="1" s="1"/>
  <c r="AH26" i="1"/>
  <c r="AG26" i="1" s="1"/>
  <c r="AH25" i="1"/>
  <c r="AG25" i="1" s="1"/>
  <c r="AH24" i="1"/>
  <c r="AG24" i="1" s="1"/>
  <c r="AH23" i="1"/>
  <c r="AG23" i="1" s="1"/>
  <c r="AH22" i="1"/>
  <c r="AG22" i="1" s="1"/>
  <c r="AH21" i="1"/>
  <c r="AG21" i="1" s="1"/>
  <c r="AH20" i="1"/>
  <c r="AG20" i="1" s="1"/>
  <c r="AH19" i="1"/>
  <c r="AG19" i="1" s="1"/>
  <c r="AH18" i="1"/>
  <c r="AG18" i="1" s="1"/>
  <c r="AH17" i="1"/>
  <c r="AG17" i="1" s="1"/>
  <c r="AH16" i="1"/>
  <c r="AG16" i="1" s="1"/>
  <c r="AH15" i="1"/>
  <c r="AG15" i="1" s="1"/>
  <c r="AH14" i="1"/>
  <c r="AG14" i="1" s="1"/>
  <c r="AH13" i="1"/>
  <c r="AG13" i="1" s="1"/>
  <c r="AH12" i="1"/>
  <c r="AG12" i="1" s="1"/>
  <c r="AH11" i="1"/>
  <c r="AG11" i="1" s="1"/>
  <c r="AH10" i="1"/>
  <c r="AG10" i="1" s="1"/>
  <c r="AH9" i="1"/>
  <c r="AG9" i="1" s="1"/>
  <c r="AH8" i="1"/>
  <c r="AG8" i="1" s="1"/>
  <c r="AH7" i="1"/>
  <c r="AG7" i="1" s="1"/>
  <c r="AH6" i="1"/>
  <c r="AG6" i="1" s="1"/>
  <c r="AH5" i="1"/>
  <c r="AG5" i="1" s="1"/>
  <c r="AH4" i="1"/>
  <c r="AG4" i="1" s="1"/>
  <c r="AH3" i="1"/>
  <c r="P1032" i="1" l="1"/>
  <c r="Q1032" i="1" s="1"/>
  <c r="R1286" i="1"/>
  <c r="S1286" i="1" s="1"/>
  <c r="P735" i="1"/>
  <c r="Q735" i="1" s="1"/>
  <c r="P936" i="1"/>
  <c r="Q936" i="1" s="1"/>
  <c r="R979" i="1"/>
  <c r="S979" i="1" s="1"/>
  <c r="P979" i="1"/>
  <c r="Q979" i="1" s="1"/>
  <c r="R171" i="1"/>
  <c r="S171" i="1" s="1"/>
  <c r="R190" i="1"/>
  <c r="S190" i="1" s="1"/>
  <c r="V1088" i="1"/>
  <c r="W1088" i="1" s="1"/>
  <c r="P1088" i="1"/>
  <c r="Q1088" i="1" s="1"/>
  <c r="V1369" i="1"/>
  <c r="W1369" i="1" s="1"/>
  <c r="P635" i="1"/>
  <c r="Q635" i="1" s="1"/>
  <c r="R635" i="1"/>
  <c r="S635" i="1" s="1"/>
  <c r="V766" i="1"/>
  <c r="W766" i="1" s="1"/>
  <c r="V9" i="1"/>
  <c r="W9" i="1" s="1"/>
  <c r="R152" i="1"/>
  <c r="S152" i="1" s="1"/>
  <c r="P405" i="1"/>
  <c r="Q405" i="1" s="1"/>
  <c r="R766" i="1"/>
  <c r="S766" i="1" s="1"/>
  <c r="V171" i="1"/>
  <c r="W171" i="1" s="1"/>
  <c r="R9" i="1"/>
  <c r="S9" i="1" s="1"/>
  <c r="P190" i="1"/>
  <c r="Q190" i="1" s="1"/>
  <c r="V405" i="1"/>
  <c r="W405" i="1" s="1"/>
  <c r="P617" i="1"/>
  <c r="Q617" i="1" s="1"/>
  <c r="R617" i="1"/>
  <c r="S617" i="1" s="1"/>
  <c r="R847" i="1"/>
  <c r="S847" i="1" s="1"/>
  <c r="V847" i="1"/>
  <c r="W847" i="1" s="1"/>
  <c r="R1032" i="1"/>
  <c r="S1032" i="1" s="1"/>
  <c r="R1116" i="1"/>
  <c r="S1116" i="1" s="1"/>
  <c r="R1172" i="1"/>
  <c r="S1172" i="1" s="1"/>
  <c r="P1172" i="1"/>
  <c r="Q1172" i="1" s="1"/>
  <c r="V777" i="1"/>
  <c r="W777" i="1" s="1"/>
  <c r="R777" i="1"/>
  <c r="S777" i="1" s="1"/>
  <c r="R791" i="1"/>
  <c r="S791" i="1" s="1"/>
  <c r="V791" i="1"/>
  <c r="W791" i="1" s="1"/>
  <c r="V936" i="1"/>
  <c r="W936" i="1" s="1"/>
  <c r="R1085" i="1"/>
  <c r="S1085" i="1" s="1"/>
  <c r="P1085" i="1"/>
  <c r="Q1085" i="1" s="1"/>
  <c r="V1221" i="1"/>
  <c r="W1221" i="1" s="1"/>
  <c r="R1221" i="1"/>
  <c r="S1221" i="1" s="1"/>
  <c r="P1344" i="1"/>
  <c r="Q1344" i="1" s="1"/>
  <c r="R1344" i="1"/>
  <c r="S1344" i="1" s="1"/>
  <c r="V228" i="1"/>
  <c r="W228" i="1" s="1"/>
  <c r="P1066" i="1"/>
  <c r="Q1066" i="1" s="1"/>
  <c r="R1066" i="1"/>
  <c r="S1066" i="1" s="1"/>
  <c r="V1066" i="1"/>
  <c r="W1066" i="1" s="1"/>
  <c r="R180" i="1"/>
  <c r="S180" i="1" s="1"/>
  <c r="P222" i="1"/>
  <c r="Q222" i="1" s="1"/>
  <c r="V222" i="1"/>
  <c r="W222" i="1" s="1"/>
  <c r="P228" i="1"/>
  <c r="Q228" i="1" s="1"/>
  <c r="V604" i="1"/>
  <c r="W604" i="1" s="1"/>
  <c r="P604" i="1"/>
  <c r="Q604" i="1" s="1"/>
  <c r="V619" i="1"/>
  <c r="W619" i="1" s="1"/>
  <c r="P619" i="1"/>
  <c r="Q619" i="1" s="1"/>
  <c r="P1003" i="1"/>
  <c r="Q1003" i="1" s="1"/>
  <c r="V1003" i="1"/>
  <c r="W1003" i="1" s="1"/>
  <c r="P1112" i="1"/>
  <c r="Q1112" i="1" s="1"/>
  <c r="R1112" i="1"/>
  <c r="S1112" i="1" s="1"/>
  <c r="R1135" i="1"/>
  <c r="S1135" i="1" s="1"/>
  <c r="V81" i="1"/>
  <c r="W81" i="1" s="1"/>
  <c r="R105" i="1"/>
  <c r="S105" i="1" s="1"/>
  <c r="V307" i="1"/>
  <c r="W307" i="1" s="1"/>
  <c r="P307" i="1"/>
  <c r="Q307" i="1" s="1"/>
  <c r="R604" i="1"/>
  <c r="S604" i="1" s="1"/>
  <c r="V617" i="1"/>
  <c r="W617" i="1" s="1"/>
  <c r="R1003" i="1"/>
  <c r="S1003" i="1" s="1"/>
  <c r="V1109" i="1"/>
  <c r="W1109" i="1" s="1"/>
  <c r="R1109" i="1"/>
  <c r="S1109" i="1" s="1"/>
  <c r="P152" i="1"/>
  <c r="Q152" i="1" s="1"/>
  <c r="V180" i="1"/>
  <c r="W180" i="1" s="1"/>
  <c r="R219" i="1"/>
  <c r="S219" i="1" s="1"/>
  <c r="R307" i="1"/>
  <c r="S307" i="1" s="1"/>
  <c r="V635" i="1"/>
  <c r="W635" i="1" s="1"/>
  <c r="P847" i="1"/>
  <c r="Q847" i="1" s="1"/>
  <c r="R1021" i="1"/>
  <c r="S1021" i="1" s="1"/>
  <c r="P1021" i="1"/>
  <c r="Q1021" i="1" s="1"/>
  <c r="P1109" i="1"/>
  <c r="Q1109" i="1" s="1"/>
  <c r="V1344" i="1"/>
  <c r="W1344" i="1" s="1"/>
  <c r="V979" i="1"/>
  <c r="W979" i="1" s="1"/>
  <c r="V988" i="1"/>
  <c r="W988" i="1" s="1"/>
  <c r="R988" i="1"/>
  <c r="S988" i="1" s="1"/>
  <c r="V1085" i="1"/>
  <c r="W1085" i="1" s="1"/>
  <c r="R1088" i="1"/>
  <c r="S1088" i="1" s="1"/>
  <c r="V1286" i="1"/>
  <c r="W1286" i="1" s="1"/>
  <c r="R1369" i="1"/>
  <c r="S1369" i="1" s="1"/>
  <c r="R656" i="1"/>
  <c r="S656" i="1" s="1"/>
  <c r="V656" i="1"/>
  <c r="W656" i="1" s="1"/>
  <c r="P8" i="1"/>
  <c r="Q8" i="1" s="1"/>
  <c r="R149" i="1"/>
  <c r="S149" i="1" s="1"/>
  <c r="V219" i="1"/>
  <c r="W219" i="1" s="1"/>
  <c r="P326" i="1"/>
  <c r="Q326" i="1" s="1"/>
  <c r="V326" i="1"/>
  <c r="W326" i="1" s="1"/>
  <c r="R326" i="1"/>
  <c r="S326" i="1" s="1"/>
  <c r="P656" i="1"/>
  <c r="Q656" i="1" s="1"/>
  <c r="P450" i="1"/>
  <c r="Q450" i="1" s="1"/>
  <c r="V105" i="1"/>
  <c r="W105" i="1" s="1"/>
  <c r="P7" i="1"/>
  <c r="Q7" i="1" s="1"/>
  <c r="P81" i="1"/>
  <c r="Q81" i="1" s="1"/>
  <c r="V149" i="1"/>
  <c r="W149" i="1" s="1"/>
  <c r="P338" i="1"/>
  <c r="Q338" i="1" s="1"/>
  <c r="R450" i="1"/>
  <c r="S450" i="1" s="1"/>
  <c r="V602" i="1"/>
  <c r="W602" i="1" s="1"/>
  <c r="P602" i="1"/>
  <c r="Q602" i="1" s="1"/>
  <c r="R7" i="1"/>
  <c r="S7" i="1" s="1"/>
  <c r="V8" i="1"/>
  <c r="W8" i="1" s="1"/>
  <c r="R602" i="1"/>
  <c r="S602" i="1" s="1"/>
  <c r="R338" i="1"/>
  <c r="S338" i="1" s="1"/>
  <c r="V247" i="1"/>
  <c r="W247" i="1" s="1"/>
  <c r="P247" i="1"/>
  <c r="Q247" i="1" s="1"/>
  <c r="R247" i="1"/>
  <c r="S247" i="1" s="1"/>
  <c r="R281" i="1"/>
  <c r="S281" i="1" s="1"/>
  <c r="P281" i="1"/>
  <c r="Q281" i="1" s="1"/>
  <c r="R844" i="1"/>
  <c r="S844" i="1" s="1"/>
  <c r="V844" i="1"/>
  <c r="W844" i="1" s="1"/>
  <c r="R663" i="1"/>
  <c r="S663" i="1" s="1"/>
  <c r="P663" i="1"/>
  <c r="Q663" i="1" s="1"/>
  <c r="P844" i="1"/>
  <c r="Q844" i="1" s="1"/>
  <c r="R610" i="1"/>
  <c r="S610" i="1" s="1"/>
  <c r="P610" i="1"/>
  <c r="Q610" i="1" s="1"/>
  <c r="R669" i="1"/>
  <c r="S669" i="1" s="1"/>
  <c r="P669" i="1"/>
  <c r="Q669" i="1" s="1"/>
  <c r="V669" i="1"/>
  <c r="W669" i="1" s="1"/>
  <c r="V610" i="1"/>
  <c r="W610" i="1" s="1"/>
  <c r="R619" i="1"/>
  <c r="S619" i="1" s="1"/>
  <c r="V663" i="1"/>
  <c r="W663" i="1" s="1"/>
  <c r="V603" i="1"/>
  <c r="W603" i="1" s="1"/>
  <c r="P603" i="1"/>
  <c r="Q603" i="1" s="1"/>
  <c r="R603" i="1"/>
  <c r="S603" i="1" s="1"/>
  <c r="R623" i="1"/>
  <c r="S623" i="1" s="1"/>
  <c r="P623" i="1"/>
  <c r="Q623" i="1" s="1"/>
  <c r="V613" i="1"/>
  <c r="W613" i="1" s="1"/>
  <c r="R613" i="1"/>
  <c r="S613" i="1" s="1"/>
  <c r="V623" i="1"/>
  <c r="W623" i="1" s="1"/>
  <c r="P791" i="1"/>
  <c r="Q791" i="1" s="1"/>
  <c r="V1153" i="1"/>
  <c r="W1153" i="1" s="1"/>
  <c r="R1153" i="1"/>
  <c r="S1153" i="1" s="1"/>
  <c r="P1153" i="1"/>
  <c r="Q1153" i="1" s="1"/>
  <c r="V1193" i="1"/>
  <c r="W1193" i="1" s="1"/>
  <c r="P1193" i="1"/>
  <c r="Q1193" i="1" s="1"/>
  <c r="R1193" i="1"/>
  <c r="S1193" i="1" s="1"/>
  <c r="P1116" i="1"/>
  <c r="Q1116" i="1" s="1"/>
  <c r="P1124" i="1"/>
  <c r="Q1124" i="1" s="1"/>
  <c r="V1124" i="1"/>
  <c r="W1124" i="1" s="1"/>
  <c r="V1021" i="1"/>
  <c r="W1021" i="1" s="1"/>
  <c r="R1205" i="1"/>
  <c r="S1205" i="1" s="1"/>
  <c r="V1205" i="1"/>
  <c r="W1205" i="1" s="1"/>
  <c r="R1280" i="1"/>
  <c r="S1280" i="1" s="1"/>
  <c r="P1280" i="1"/>
  <c r="Q1280" i="1" s="1"/>
  <c r="V1280" i="1"/>
  <c r="W1280" i="1" s="1"/>
  <c r="P988" i="1"/>
  <c r="Q988" i="1" s="1"/>
  <c r="P1205" i="1"/>
  <c r="Q1205" i="1" s="1"/>
  <c r="V735" i="1"/>
  <c r="W735" i="1" s="1"/>
  <c r="V1172" i="1"/>
  <c r="W1172" i="1" s="1"/>
  <c r="V1135" i="1"/>
  <c r="W1135" i="1" s="1"/>
  <c r="P1337" i="1"/>
  <c r="Q1337" i="1" s="1"/>
  <c r="V1337" i="1"/>
  <c r="W1337" i="1" s="1"/>
  <c r="P1357" i="1"/>
  <c r="Q1357" i="1" s="1"/>
  <c r="V1357" i="1"/>
  <c r="W1357" i="1" s="1"/>
  <c r="AG3" i="1"/>
  <c r="G52" i="23"/>
  <c r="H51" i="23" l="1"/>
  <c r="G51" i="23"/>
  <c r="H109" i="24"/>
  <c r="C84" i="24"/>
  <c r="C82" i="24"/>
  <c r="C81" i="24"/>
  <c r="C79" i="24"/>
  <c r="C78" i="24"/>
  <c r="C76" i="24"/>
  <c r="C93" i="24"/>
  <c r="C91" i="24"/>
  <c r="C90" i="24"/>
  <c r="C88" i="24"/>
  <c r="C87" i="24"/>
  <c r="C85" i="24"/>
  <c r="C102" i="24"/>
  <c r="C100" i="24"/>
  <c r="C99" i="24"/>
  <c r="C97" i="24"/>
  <c r="C96" i="24"/>
  <c r="C94" i="24"/>
  <c r="G58" i="24"/>
  <c r="D57" i="24"/>
  <c r="C57" i="24"/>
  <c r="G56" i="24"/>
  <c r="D55" i="24"/>
  <c r="C55" i="24"/>
  <c r="G54" i="24"/>
  <c r="D53" i="24"/>
  <c r="C53" i="24"/>
  <c r="G52" i="24"/>
  <c r="D51" i="24"/>
  <c r="C51" i="24"/>
  <c r="G50" i="24"/>
  <c r="D49" i="24"/>
  <c r="C49" i="24"/>
  <c r="G36" i="24"/>
  <c r="D35" i="24"/>
  <c r="C35" i="24"/>
  <c r="G34" i="24"/>
  <c r="D33" i="24"/>
  <c r="C33" i="24"/>
  <c r="G32" i="24"/>
  <c r="D31" i="24"/>
  <c r="C31" i="24"/>
  <c r="G30" i="24"/>
  <c r="D29" i="24"/>
  <c r="C29" i="24"/>
  <c r="G28" i="24"/>
  <c r="D27" i="24"/>
  <c r="C27" i="24"/>
  <c r="G26" i="24"/>
  <c r="D25" i="24"/>
  <c r="C25" i="24"/>
  <c r="G24" i="24"/>
  <c r="D23" i="24"/>
  <c r="C23" i="24"/>
  <c r="H22" i="24"/>
  <c r="G22" i="24"/>
  <c r="D21" i="24"/>
  <c r="C21" i="24"/>
  <c r="G20" i="24"/>
  <c r="D19" i="24"/>
  <c r="C19" i="24"/>
  <c r="G18" i="24"/>
  <c r="D17" i="24"/>
  <c r="C17" i="24"/>
  <c r="G16" i="24"/>
  <c r="D15" i="24"/>
  <c r="C15" i="24"/>
  <c r="C7" i="24"/>
  <c r="G169" i="24"/>
  <c r="C169" i="24"/>
  <c r="H168" i="24"/>
  <c r="G168" i="24"/>
  <c r="H167" i="24"/>
  <c r="G167" i="24"/>
  <c r="C167" i="24"/>
  <c r="G166" i="24"/>
  <c r="C166" i="24"/>
  <c r="H165" i="24"/>
  <c r="G165" i="24"/>
  <c r="H164" i="24"/>
  <c r="G164" i="24"/>
  <c r="C164" i="24"/>
  <c r="G163" i="24"/>
  <c r="C163" i="24"/>
  <c r="H162" i="24"/>
  <c r="G162" i="24"/>
  <c r="H161" i="24"/>
  <c r="G161" i="24"/>
  <c r="C161" i="24"/>
  <c r="G160" i="24"/>
  <c r="C160" i="24"/>
  <c r="H159" i="24"/>
  <c r="G159" i="24"/>
  <c r="H158" i="24"/>
  <c r="G158" i="24"/>
  <c r="C158" i="24"/>
  <c r="G157" i="24"/>
  <c r="C157" i="24"/>
  <c r="H156" i="24"/>
  <c r="G156" i="24"/>
  <c r="H155" i="24"/>
  <c r="G155" i="24"/>
  <c r="C155" i="24"/>
  <c r="G153" i="24"/>
  <c r="G152" i="24"/>
  <c r="D152" i="24"/>
  <c r="C152" i="24"/>
  <c r="G151" i="24"/>
  <c r="G150" i="24"/>
  <c r="D150" i="24"/>
  <c r="C150" i="24"/>
  <c r="G149" i="24"/>
  <c r="G148" i="24"/>
  <c r="D148" i="24"/>
  <c r="C148" i="24"/>
  <c r="G147" i="24"/>
  <c r="G146" i="24"/>
  <c r="D146" i="24"/>
  <c r="C146" i="24"/>
  <c r="G145" i="24"/>
  <c r="G144" i="24"/>
  <c r="D144" i="24"/>
  <c r="C144" i="24"/>
  <c r="G143" i="24"/>
  <c r="G142" i="24"/>
  <c r="D142" i="24"/>
  <c r="C142" i="24"/>
  <c r="G141" i="24"/>
  <c r="G140" i="24"/>
  <c r="D140" i="24"/>
  <c r="C140" i="24"/>
  <c r="G139" i="24"/>
  <c r="G138" i="24"/>
  <c r="D138" i="24"/>
  <c r="C138" i="24"/>
  <c r="G137" i="24"/>
  <c r="G136" i="24"/>
  <c r="D136" i="24"/>
  <c r="C136" i="24"/>
  <c r="G135" i="24"/>
  <c r="G134" i="24"/>
  <c r="D134" i="24"/>
  <c r="C134" i="24"/>
  <c r="G133" i="24"/>
  <c r="G132" i="24"/>
  <c r="D132" i="24"/>
  <c r="C132" i="24"/>
  <c r="G131" i="24"/>
  <c r="G130" i="24"/>
  <c r="D130" i="24"/>
  <c r="C130" i="24"/>
  <c r="G129" i="24"/>
  <c r="G128" i="24"/>
  <c r="D128" i="24"/>
  <c r="C128" i="24"/>
  <c r="G125" i="24"/>
  <c r="G124" i="24"/>
  <c r="C124" i="24"/>
  <c r="G123" i="24"/>
  <c r="G122" i="24"/>
  <c r="C122" i="24"/>
  <c r="G121" i="24"/>
  <c r="G120" i="24"/>
  <c r="C120" i="24"/>
  <c r="C114" i="24"/>
  <c r="C112" i="24"/>
  <c r="C111" i="24"/>
  <c r="C109" i="24"/>
  <c r="C108" i="24"/>
  <c r="C106" i="24"/>
  <c r="C105" i="24"/>
  <c r="C103" i="24"/>
  <c r="C75" i="24"/>
  <c r="C73" i="24"/>
  <c r="G70" i="24"/>
  <c r="D69" i="24"/>
  <c r="C69" i="24"/>
  <c r="G68" i="24"/>
  <c r="D67" i="24"/>
  <c r="C67" i="24"/>
  <c r="G66" i="24"/>
  <c r="D65" i="24"/>
  <c r="C65" i="24"/>
  <c r="G64" i="24"/>
  <c r="D63" i="24"/>
  <c r="C63" i="24"/>
  <c r="G62" i="24"/>
  <c r="D61" i="24"/>
  <c r="C61" i="24"/>
  <c r="G60" i="24"/>
  <c r="D59" i="24"/>
  <c r="C59" i="24"/>
  <c r="G48" i="24"/>
  <c r="D47" i="24"/>
  <c r="C47" i="24"/>
  <c r="G46" i="24"/>
  <c r="D45" i="24"/>
  <c r="C45" i="24"/>
  <c r="G44" i="24"/>
  <c r="D43" i="24"/>
  <c r="C43" i="24"/>
  <c r="G42" i="24"/>
  <c r="D41" i="24"/>
  <c r="C41" i="24"/>
  <c r="G40" i="24"/>
  <c r="D39" i="24"/>
  <c r="C39" i="24"/>
  <c r="G38" i="24"/>
  <c r="D37" i="24"/>
  <c r="C37" i="24"/>
  <c r="G14" i="24"/>
  <c r="D13" i="24"/>
  <c r="C13" i="24"/>
  <c r="H11" i="24"/>
  <c r="C6" i="24"/>
  <c r="C6" i="23"/>
  <c r="C7" i="23"/>
  <c r="G105" i="23"/>
  <c r="H104" i="23"/>
  <c r="G104" i="23"/>
  <c r="H103" i="23"/>
  <c r="G103" i="23"/>
  <c r="G102" i="23"/>
  <c r="H101" i="23"/>
  <c r="G101" i="23"/>
  <c r="H100" i="23"/>
  <c r="G100" i="23"/>
  <c r="G99" i="23"/>
  <c r="H98" i="23"/>
  <c r="G98" i="23"/>
  <c r="H97" i="23"/>
  <c r="G97" i="23"/>
  <c r="H94" i="23"/>
  <c r="H95" i="23"/>
  <c r="G96" i="23"/>
  <c r="G95" i="23"/>
  <c r="G94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98" i="1"/>
  <c r="AU399" i="1"/>
  <c r="AU400" i="1"/>
  <c r="AU401" i="1"/>
  <c r="AU402" i="1"/>
  <c r="AU403" i="1"/>
  <c r="AU404" i="1"/>
  <c r="AU405" i="1"/>
  <c r="AU406" i="1"/>
  <c r="AU407" i="1"/>
  <c r="AU408" i="1"/>
  <c r="AU409" i="1"/>
  <c r="AU410" i="1"/>
  <c r="AU411" i="1"/>
  <c r="AU412" i="1"/>
  <c r="AU413" i="1"/>
  <c r="AU414" i="1"/>
  <c r="AU415" i="1"/>
  <c r="AU416" i="1"/>
  <c r="AU417" i="1"/>
  <c r="AU418" i="1"/>
  <c r="AU419" i="1"/>
  <c r="AU420" i="1"/>
  <c r="AU421" i="1"/>
  <c r="AU422" i="1"/>
  <c r="AU423" i="1"/>
  <c r="AU424" i="1"/>
  <c r="AU425" i="1"/>
  <c r="AU426" i="1"/>
  <c r="AU427" i="1"/>
  <c r="AU428" i="1"/>
  <c r="AU429" i="1"/>
  <c r="AU430" i="1"/>
  <c r="AU431" i="1"/>
  <c r="AU432" i="1"/>
  <c r="AU433" i="1"/>
  <c r="AU434" i="1"/>
  <c r="AU435" i="1"/>
  <c r="AU436" i="1"/>
  <c r="AU437" i="1"/>
  <c r="AU438" i="1"/>
  <c r="AU439" i="1"/>
  <c r="AU440" i="1"/>
  <c r="AU441" i="1"/>
  <c r="AU442" i="1"/>
  <c r="AU443" i="1"/>
  <c r="AU444" i="1"/>
  <c r="AU445" i="1"/>
  <c r="AU446" i="1"/>
  <c r="AU447" i="1"/>
  <c r="AU448" i="1"/>
  <c r="AU449" i="1"/>
  <c r="AU450" i="1"/>
  <c r="AU451" i="1"/>
  <c r="AU452" i="1"/>
  <c r="AU453" i="1"/>
  <c r="AU454" i="1"/>
  <c r="AU455" i="1"/>
  <c r="AU456" i="1"/>
  <c r="AU457" i="1"/>
  <c r="AU458" i="1"/>
  <c r="AU459" i="1"/>
  <c r="AU460" i="1"/>
  <c r="AU461" i="1"/>
  <c r="AU462" i="1"/>
  <c r="AU463" i="1"/>
  <c r="AU464" i="1"/>
  <c r="AU465" i="1"/>
  <c r="AU466" i="1"/>
  <c r="AU467" i="1"/>
  <c r="AU468" i="1"/>
  <c r="AU469" i="1"/>
  <c r="AU470" i="1"/>
  <c r="AU471" i="1"/>
  <c r="AU472" i="1"/>
  <c r="AU473" i="1"/>
  <c r="AU474" i="1"/>
  <c r="AU475" i="1"/>
  <c r="AU476" i="1"/>
  <c r="AU477" i="1"/>
  <c r="AU478" i="1"/>
  <c r="AU479" i="1"/>
  <c r="AU480" i="1"/>
  <c r="AU481" i="1"/>
  <c r="AU482" i="1"/>
  <c r="AU483" i="1"/>
  <c r="AU484" i="1"/>
  <c r="AU485" i="1"/>
  <c r="AU486" i="1"/>
  <c r="AU487" i="1"/>
  <c r="AU488" i="1"/>
  <c r="AU489" i="1"/>
  <c r="AU490" i="1"/>
  <c r="AU491" i="1"/>
  <c r="AU492" i="1"/>
  <c r="AU493" i="1"/>
  <c r="AU494" i="1"/>
  <c r="AU495" i="1"/>
  <c r="AU496" i="1"/>
  <c r="AU497" i="1"/>
  <c r="AU498" i="1"/>
  <c r="AU499" i="1"/>
  <c r="AU500" i="1"/>
  <c r="AU501" i="1"/>
  <c r="AU502" i="1"/>
  <c r="AU503" i="1"/>
  <c r="AU504" i="1"/>
  <c r="AU505" i="1"/>
  <c r="AU506" i="1"/>
  <c r="AU507" i="1"/>
  <c r="AU508" i="1"/>
  <c r="AU509" i="1"/>
  <c r="AU510" i="1"/>
  <c r="AU511" i="1"/>
  <c r="AU512" i="1"/>
  <c r="AU513" i="1"/>
  <c r="AU514" i="1"/>
  <c r="AU515" i="1"/>
  <c r="AU516" i="1"/>
  <c r="AU517" i="1"/>
  <c r="AU518" i="1"/>
  <c r="AU519" i="1"/>
  <c r="AU520" i="1"/>
  <c r="AU521" i="1"/>
  <c r="AU522" i="1"/>
  <c r="AU523" i="1"/>
  <c r="AU524" i="1"/>
  <c r="AU525" i="1"/>
  <c r="AU526" i="1"/>
  <c r="AU527" i="1"/>
  <c r="AU528" i="1"/>
  <c r="AU529" i="1"/>
  <c r="AU530" i="1"/>
  <c r="AU531" i="1"/>
  <c r="AU532" i="1"/>
  <c r="AU533" i="1"/>
  <c r="AU534" i="1"/>
  <c r="AU535" i="1"/>
  <c r="AU536" i="1"/>
  <c r="AU537" i="1"/>
  <c r="AU538" i="1"/>
  <c r="AU539" i="1"/>
  <c r="AU540" i="1"/>
  <c r="AU541" i="1"/>
  <c r="AU542" i="1"/>
  <c r="AU543" i="1"/>
  <c r="AU544" i="1"/>
  <c r="AU545" i="1"/>
  <c r="AU546" i="1"/>
  <c r="AU547" i="1"/>
  <c r="AU548" i="1"/>
  <c r="AU549" i="1"/>
  <c r="AU550" i="1"/>
  <c r="AU551" i="1"/>
  <c r="AU552" i="1"/>
  <c r="AU553" i="1"/>
  <c r="AU554" i="1"/>
  <c r="AU555" i="1"/>
  <c r="AU556" i="1"/>
  <c r="AU557" i="1"/>
  <c r="AU558" i="1"/>
  <c r="AU559" i="1"/>
  <c r="AU560" i="1"/>
  <c r="AU561" i="1"/>
  <c r="AU562" i="1"/>
  <c r="AU563" i="1"/>
  <c r="AU564" i="1"/>
  <c r="AU565" i="1"/>
  <c r="AU566" i="1"/>
  <c r="AU567" i="1"/>
  <c r="AU568" i="1"/>
  <c r="AU569" i="1"/>
  <c r="AU570" i="1"/>
  <c r="AU571" i="1"/>
  <c r="AU572" i="1"/>
  <c r="AU573" i="1"/>
  <c r="AU574" i="1"/>
  <c r="AU575" i="1"/>
  <c r="AU576" i="1"/>
  <c r="AU577" i="1"/>
  <c r="AU578" i="1"/>
  <c r="AU579" i="1"/>
  <c r="AU580" i="1"/>
  <c r="AU581" i="1"/>
  <c r="AU582" i="1"/>
  <c r="AU583" i="1"/>
  <c r="AU584" i="1"/>
  <c r="AU585" i="1"/>
  <c r="AU586" i="1"/>
  <c r="AU587" i="1"/>
  <c r="AU588" i="1"/>
  <c r="AU589" i="1"/>
  <c r="AU590" i="1"/>
  <c r="AU591" i="1"/>
  <c r="AU592" i="1"/>
  <c r="AU593" i="1"/>
  <c r="AU594" i="1"/>
  <c r="AU595" i="1"/>
  <c r="AU596" i="1"/>
  <c r="AU597" i="1"/>
  <c r="AU598" i="1"/>
  <c r="AU599" i="1"/>
  <c r="AU600" i="1"/>
  <c r="AU601" i="1"/>
  <c r="AU602" i="1"/>
  <c r="AU603" i="1"/>
  <c r="AU604" i="1"/>
  <c r="AU605" i="1"/>
  <c r="AU606" i="1"/>
  <c r="AU607" i="1"/>
  <c r="AU608" i="1"/>
  <c r="AU609" i="1"/>
  <c r="AU610" i="1"/>
  <c r="AU611" i="1"/>
  <c r="AU612" i="1"/>
  <c r="AU613" i="1"/>
  <c r="AU614" i="1"/>
  <c r="AU615" i="1"/>
  <c r="AU616" i="1"/>
  <c r="AU617" i="1"/>
  <c r="AU618" i="1"/>
  <c r="AU619" i="1"/>
  <c r="AU620" i="1"/>
  <c r="AU621" i="1"/>
  <c r="AU622" i="1"/>
  <c r="AU623" i="1"/>
  <c r="AU624" i="1"/>
  <c r="AU625" i="1"/>
  <c r="AU626" i="1"/>
  <c r="AU627" i="1"/>
  <c r="AU628" i="1"/>
  <c r="AU629" i="1"/>
  <c r="AU630" i="1"/>
  <c r="AU631" i="1"/>
  <c r="AU632" i="1"/>
  <c r="AU633" i="1"/>
  <c r="AU634" i="1"/>
  <c r="AU635" i="1"/>
  <c r="AU636" i="1"/>
  <c r="AU637" i="1"/>
  <c r="AU638" i="1"/>
  <c r="AU639" i="1"/>
  <c r="AU640" i="1"/>
  <c r="AU641" i="1"/>
  <c r="AU642" i="1"/>
  <c r="AU643" i="1"/>
  <c r="AU644" i="1"/>
  <c r="AU645" i="1"/>
  <c r="AU646" i="1"/>
  <c r="AU647" i="1"/>
  <c r="AU648" i="1"/>
  <c r="AU649" i="1"/>
  <c r="AU650" i="1"/>
  <c r="AU651" i="1"/>
  <c r="AU652" i="1"/>
  <c r="AU653" i="1"/>
  <c r="AU654" i="1"/>
  <c r="AU655" i="1"/>
  <c r="AU656" i="1"/>
  <c r="AU657" i="1"/>
  <c r="AU658" i="1"/>
  <c r="AU659" i="1"/>
  <c r="AU660" i="1"/>
  <c r="AU661" i="1"/>
  <c r="AU662" i="1"/>
  <c r="AU663" i="1"/>
  <c r="AU664" i="1"/>
  <c r="AU665" i="1"/>
  <c r="AU666" i="1"/>
  <c r="AU667" i="1"/>
  <c r="AU668" i="1"/>
  <c r="AU669" i="1"/>
  <c r="AU670" i="1"/>
  <c r="AU671" i="1"/>
  <c r="AU672" i="1"/>
  <c r="AU673" i="1"/>
  <c r="AU674" i="1"/>
  <c r="AU675" i="1"/>
  <c r="AU676" i="1"/>
  <c r="AU677" i="1"/>
  <c r="AU678" i="1"/>
  <c r="AU679" i="1"/>
  <c r="AU680" i="1"/>
  <c r="AU681" i="1"/>
  <c r="AU682" i="1"/>
  <c r="AU683" i="1"/>
  <c r="AU684" i="1"/>
  <c r="AU685" i="1"/>
  <c r="AU686" i="1"/>
  <c r="AU687" i="1"/>
  <c r="AU688" i="1"/>
  <c r="AU689" i="1"/>
  <c r="AU690" i="1"/>
  <c r="AU691" i="1"/>
  <c r="AU692" i="1"/>
  <c r="AU693" i="1"/>
  <c r="AU694" i="1"/>
  <c r="AU695" i="1"/>
  <c r="AU696" i="1"/>
  <c r="AU697" i="1"/>
  <c r="AU698" i="1"/>
  <c r="AU699" i="1"/>
  <c r="AU700" i="1"/>
  <c r="AU701" i="1"/>
  <c r="AU702" i="1"/>
  <c r="AU703" i="1"/>
  <c r="AU704" i="1"/>
  <c r="AU705" i="1"/>
  <c r="AU706" i="1"/>
  <c r="AU707" i="1"/>
  <c r="AU708" i="1"/>
  <c r="AU709" i="1"/>
  <c r="AU710" i="1"/>
  <c r="AU711" i="1"/>
  <c r="AU712" i="1"/>
  <c r="AU713" i="1"/>
  <c r="AU714" i="1"/>
  <c r="AU715" i="1"/>
  <c r="AU716" i="1"/>
  <c r="AU717" i="1"/>
  <c r="AU718" i="1"/>
  <c r="AU719" i="1"/>
  <c r="AU720" i="1"/>
  <c r="AU721" i="1"/>
  <c r="AU722" i="1"/>
  <c r="AU723" i="1"/>
  <c r="AU724" i="1"/>
  <c r="AU725" i="1"/>
  <c r="AU726" i="1"/>
  <c r="AU727" i="1"/>
  <c r="AU728" i="1"/>
  <c r="AU729" i="1"/>
  <c r="AU730" i="1"/>
  <c r="AU731" i="1"/>
  <c r="AU732" i="1"/>
  <c r="AU733" i="1"/>
  <c r="AU734" i="1"/>
  <c r="AU735" i="1"/>
  <c r="AU736" i="1"/>
  <c r="AU737" i="1"/>
  <c r="AU738" i="1"/>
  <c r="AU739" i="1"/>
  <c r="AU740" i="1"/>
  <c r="AU741" i="1"/>
  <c r="AU742" i="1"/>
  <c r="AU743" i="1"/>
  <c r="AU744" i="1"/>
  <c r="AU745" i="1"/>
  <c r="AU746" i="1"/>
  <c r="AU747" i="1"/>
  <c r="AU748" i="1"/>
  <c r="AU749" i="1"/>
  <c r="AU750" i="1"/>
  <c r="AU751" i="1"/>
  <c r="AU752" i="1"/>
  <c r="AU753" i="1"/>
  <c r="AU754" i="1"/>
  <c r="AU755" i="1"/>
  <c r="AU756" i="1"/>
  <c r="AU757" i="1"/>
  <c r="AU758" i="1"/>
  <c r="AU759" i="1"/>
  <c r="AU760" i="1"/>
  <c r="AU761" i="1"/>
  <c r="AU762" i="1"/>
  <c r="AU763" i="1"/>
  <c r="AU764" i="1"/>
  <c r="AU765" i="1"/>
  <c r="AU766" i="1"/>
  <c r="AU767" i="1"/>
  <c r="AU768" i="1"/>
  <c r="AU769" i="1"/>
  <c r="AU770" i="1"/>
  <c r="AU771" i="1"/>
  <c r="AU772" i="1"/>
  <c r="AU773" i="1"/>
  <c r="AU774" i="1"/>
  <c r="AU775" i="1"/>
  <c r="AU776" i="1"/>
  <c r="AU777" i="1"/>
  <c r="AU778" i="1"/>
  <c r="AU779" i="1"/>
  <c r="AU780" i="1"/>
  <c r="AU781" i="1"/>
  <c r="AU782" i="1"/>
  <c r="AU783" i="1"/>
  <c r="AU784" i="1"/>
  <c r="AU785" i="1"/>
  <c r="AU786" i="1"/>
  <c r="AU787" i="1"/>
  <c r="AU788" i="1"/>
  <c r="AU789" i="1"/>
  <c r="AU790" i="1"/>
  <c r="AU791" i="1"/>
  <c r="AU792" i="1"/>
  <c r="AU793" i="1"/>
  <c r="AU794" i="1"/>
  <c r="AU795" i="1"/>
  <c r="AU796" i="1"/>
  <c r="AU797" i="1"/>
  <c r="AU798" i="1"/>
  <c r="AU799" i="1"/>
  <c r="AU800" i="1"/>
  <c r="AU801" i="1"/>
  <c r="AU802" i="1"/>
  <c r="AU803" i="1"/>
  <c r="AU804" i="1"/>
  <c r="AU805" i="1"/>
  <c r="AU806" i="1"/>
  <c r="AU807" i="1"/>
  <c r="AU808" i="1"/>
  <c r="AU809" i="1"/>
  <c r="AU810" i="1"/>
  <c r="AU811" i="1"/>
  <c r="AU812" i="1"/>
  <c r="AU813" i="1"/>
  <c r="AU814" i="1"/>
  <c r="AU815" i="1"/>
  <c r="AU816" i="1"/>
  <c r="AU817" i="1"/>
  <c r="AU818" i="1"/>
  <c r="AU819" i="1"/>
  <c r="AU820" i="1"/>
  <c r="AU821" i="1"/>
  <c r="AU822" i="1"/>
  <c r="AU823" i="1"/>
  <c r="AU824" i="1"/>
  <c r="AU825" i="1"/>
  <c r="AU826" i="1"/>
  <c r="AU827" i="1"/>
  <c r="AU828" i="1"/>
  <c r="AU829" i="1"/>
  <c r="AU830" i="1"/>
  <c r="AU831" i="1"/>
  <c r="AU832" i="1"/>
  <c r="AU833" i="1"/>
  <c r="AU834" i="1"/>
  <c r="AU835" i="1"/>
  <c r="AU836" i="1"/>
  <c r="AU837" i="1"/>
  <c r="AU838" i="1"/>
  <c r="AU839" i="1"/>
  <c r="AU840" i="1"/>
  <c r="AU841" i="1"/>
  <c r="AU842" i="1"/>
  <c r="AU843" i="1"/>
  <c r="AU844" i="1"/>
  <c r="AU845" i="1"/>
  <c r="AU846" i="1"/>
  <c r="AU847" i="1"/>
  <c r="AU848" i="1"/>
  <c r="AU849" i="1"/>
  <c r="AU850" i="1"/>
  <c r="AU851" i="1"/>
  <c r="AU852" i="1"/>
  <c r="AU853" i="1"/>
  <c r="AU854" i="1"/>
  <c r="AU855" i="1"/>
  <c r="AU856" i="1"/>
  <c r="AU857" i="1"/>
  <c r="AU858" i="1"/>
  <c r="AU859" i="1"/>
  <c r="AU860" i="1"/>
  <c r="AU861" i="1"/>
  <c r="AU862" i="1"/>
  <c r="AU863" i="1"/>
  <c r="AU864" i="1"/>
  <c r="AU865" i="1"/>
  <c r="AU866" i="1"/>
  <c r="AU867" i="1"/>
  <c r="AU868" i="1"/>
  <c r="AU869" i="1"/>
  <c r="AU870" i="1"/>
  <c r="AU871" i="1"/>
  <c r="AU872" i="1"/>
  <c r="AU873" i="1"/>
  <c r="AU874" i="1"/>
  <c r="AU875" i="1"/>
  <c r="AU876" i="1"/>
  <c r="AU877" i="1"/>
  <c r="AU878" i="1"/>
  <c r="AU879" i="1"/>
  <c r="AU880" i="1"/>
  <c r="AU881" i="1"/>
  <c r="AU882" i="1"/>
  <c r="AU883" i="1"/>
  <c r="AU884" i="1"/>
  <c r="AU885" i="1"/>
  <c r="AU886" i="1"/>
  <c r="AU887" i="1"/>
  <c r="AU888" i="1"/>
  <c r="AU889" i="1"/>
  <c r="AU890" i="1"/>
  <c r="AU891" i="1"/>
  <c r="AU892" i="1"/>
  <c r="AU893" i="1"/>
  <c r="AU894" i="1"/>
  <c r="AU895" i="1"/>
  <c r="AU896" i="1"/>
  <c r="AU897" i="1"/>
  <c r="AU898" i="1"/>
  <c r="AU899" i="1"/>
  <c r="AU900" i="1"/>
  <c r="AU901" i="1"/>
  <c r="AU902" i="1"/>
  <c r="AU903" i="1"/>
  <c r="AU904" i="1"/>
  <c r="AU905" i="1"/>
  <c r="AU906" i="1"/>
  <c r="AU907" i="1"/>
  <c r="AU908" i="1"/>
  <c r="AU909" i="1"/>
  <c r="AU910" i="1"/>
  <c r="AU911" i="1"/>
  <c r="AU912" i="1"/>
  <c r="AU913" i="1"/>
  <c r="AU914" i="1"/>
  <c r="AU915" i="1"/>
  <c r="AU916" i="1"/>
  <c r="AU917" i="1"/>
  <c r="AU918" i="1"/>
  <c r="AU919" i="1"/>
  <c r="AU920" i="1"/>
  <c r="AU921" i="1"/>
  <c r="AU922" i="1"/>
  <c r="AU923" i="1"/>
  <c r="AU924" i="1"/>
  <c r="AU925" i="1"/>
  <c r="AU926" i="1"/>
  <c r="AU927" i="1"/>
  <c r="AU928" i="1"/>
  <c r="AU929" i="1"/>
  <c r="AU930" i="1"/>
  <c r="AU931" i="1"/>
  <c r="AU932" i="1"/>
  <c r="AU933" i="1"/>
  <c r="AU934" i="1"/>
  <c r="AU935" i="1"/>
  <c r="AU936" i="1"/>
  <c r="AU937" i="1"/>
  <c r="AU938" i="1"/>
  <c r="AU939" i="1"/>
  <c r="AU940" i="1"/>
  <c r="AU941" i="1"/>
  <c r="AU942" i="1"/>
  <c r="AU943" i="1"/>
  <c r="AU944" i="1"/>
  <c r="AU945" i="1"/>
  <c r="AU946" i="1"/>
  <c r="AU947" i="1"/>
  <c r="AU948" i="1"/>
  <c r="AU949" i="1"/>
  <c r="AU950" i="1"/>
  <c r="AU951" i="1"/>
  <c r="AU952" i="1"/>
  <c r="AU953" i="1"/>
  <c r="AU954" i="1"/>
  <c r="AU955" i="1"/>
  <c r="AU956" i="1"/>
  <c r="AU957" i="1"/>
  <c r="AU958" i="1"/>
  <c r="AU959" i="1"/>
  <c r="AU960" i="1"/>
  <c r="AU961" i="1"/>
  <c r="AU962" i="1"/>
  <c r="AU963" i="1"/>
  <c r="AU964" i="1"/>
  <c r="AU965" i="1"/>
  <c r="AU966" i="1"/>
  <c r="AU967" i="1"/>
  <c r="AU968" i="1"/>
  <c r="AU969" i="1"/>
  <c r="AU970" i="1"/>
  <c r="AU971" i="1"/>
  <c r="AU972" i="1"/>
  <c r="AU973" i="1"/>
  <c r="AU974" i="1"/>
  <c r="AU975" i="1"/>
  <c r="AU976" i="1"/>
  <c r="AU977" i="1"/>
  <c r="AU978" i="1"/>
  <c r="AU979" i="1"/>
  <c r="AU980" i="1"/>
  <c r="AU981" i="1"/>
  <c r="AU982" i="1"/>
  <c r="AU983" i="1"/>
  <c r="AU984" i="1"/>
  <c r="AU985" i="1"/>
  <c r="AU986" i="1"/>
  <c r="AU987" i="1"/>
  <c r="AU988" i="1"/>
  <c r="AU989" i="1"/>
  <c r="AU990" i="1"/>
  <c r="AU991" i="1"/>
  <c r="AU992" i="1"/>
  <c r="AU993" i="1"/>
  <c r="AU994" i="1"/>
  <c r="AU995" i="1"/>
  <c r="AU996" i="1"/>
  <c r="AU997" i="1"/>
  <c r="AU998" i="1"/>
  <c r="AU999" i="1"/>
  <c r="AU1000" i="1"/>
  <c r="AU1001" i="1"/>
  <c r="AU1002" i="1"/>
  <c r="AU1003" i="1"/>
  <c r="AU1004" i="1"/>
  <c r="AU1005" i="1"/>
  <c r="AU1006" i="1"/>
  <c r="AU1007" i="1"/>
  <c r="AU1008" i="1"/>
  <c r="AU1009" i="1"/>
  <c r="AU1010" i="1"/>
  <c r="AU1011" i="1"/>
  <c r="AU1012" i="1"/>
  <c r="AU1013" i="1"/>
  <c r="AU1014" i="1"/>
  <c r="AU1015" i="1"/>
  <c r="AU1016" i="1"/>
  <c r="AU1017" i="1"/>
  <c r="AU1018" i="1"/>
  <c r="AU1019" i="1"/>
  <c r="AU1020" i="1"/>
  <c r="AU1021" i="1"/>
  <c r="AU1022" i="1"/>
  <c r="AU1023" i="1"/>
  <c r="AU1024" i="1"/>
  <c r="AU1025" i="1"/>
  <c r="AU1026" i="1"/>
  <c r="AU1027" i="1"/>
  <c r="AU1028" i="1"/>
  <c r="AU1029" i="1"/>
  <c r="AU1030" i="1"/>
  <c r="AU1031" i="1"/>
  <c r="AU1032" i="1"/>
  <c r="AU1033" i="1"/>
  <c r="AU1034" i="1"/>
  <c r="AU1035" i="1"/>
  <c r="AU1036" i="1"/>
  <c r="AU1037" i="1"/>
  <c r="AU1038" i="1"/>
  <c r="AU1039" i="1"/>
  <c r="AU1040" i="1"/>
  <c r="AU1041" i="1"/>
  <c r="AU1042" i="1"/>
  <c r="AU1043" i="1"/>
  <c r="AU1044" i="1"/>
  <c r="AU1045" i="1"/>
  <c r="AU1046" i="1"/>
  <c r="AU1047" i="1"/>
  <c r="AU1048" i="1"/>
  <c r="AU1049" i="1"/>
  <c r="AU1050" i="1"/>
  <c r="AU1051" i="1"/>
  <c r="AU1052" i="1"/>
  <c r="AU1053" i="1"/>
  <c r="AU1054" i="1"/>
  <c r="AU1055" i="1"/>
  <c r="AU1056" i="1"/>
  <c r="AU1057" i="1"/>
  <c r="AU1058" i="1"/>
  <c r="AU1059" i="1"/>
  <c r="AU1060" i="1"/>
  <c r="AU1061" i="1"/>
  <c r="AU1062" i="1"/>
  <c r="AU1063" i="1"/>
  <c r="AU1064" i="1"/>
  <c r="AU1065" i="1"/>
  <c r="AU1066" i="1"/>
  <c r="AU1067" i="1"/>
  <c r="AU1068" i="1"/>
  <c r="AU1069" i="1"/>
  <c r="AU1070" i="1"/>
  <c r="AU1071" i="1"/>
  <c r="AU1072" i="1"/>
  <c r="AU1073" i="1"/>
  <c r="AU1074" i="1"/>
  <c r="AU1075" i="1"/>
  <c r="AU1076" i="1"/>
  <c r="AU1077" i="1"/>
  <c r="AU1078" i="1"/>
  <c r="AU1079" i="1"/>
  <c r="AU1080" i="1"/>
  <c r="AU1081" i="1"/>
  <c r="AU1082" i="1"/>
  <c r="AU1083" i="1"/>
  <c r="AU1084" i="1"/>
  <c r="AU1085" i="1"/>
  <c r="AU1086" i="1"/>
  <c r="AU1087" i="1"/>
  <c r="AU1088" i="1"/>
  <c r="AU1089" i="1"/>
  <c r="AU1090" i="1"/>
  <c r="AU1091" i="1"/>
  <c r="AU1092" i="1"/>
  <c r="AU1093" i="1"/>
  <c r="AU1094" i="1"/>
  <c r="AU1095" i="1"/>
  <c r="AU1096" i="1"/>
  <c r="AU1097" i="1"/>
  <c r="AU1098" i="1"/>
  <c r="AU1099" i="1"/>
  <c r="AU1100" i="1"/>
  <c r="AU1101" i="1"/>
  <c r="AU1102" i="1"/>
  <c r="AU1103" i="1"/>
  <c r="AU1104" i="1"/>
  <c r="AU1105" i="1"/>
  <c r="AU1106" i="1"/>
  <c r="AU1107" i="1"/>
  <c r="AU1108" i="1"/>
  <c r="AU1109" i="1"/>
  <c r="AU1110" i="1"/>
  <c r="AU1111" i="1"/>
  <c r="AU1112" i="1"/>
  <c r="AU1113" i="1"/>
  <c r="AU1114" i="1"/>
  <c r="AU1115" i="1"/>
  <c r="AU1116" i="1"/>
  <c r="AU1117" i="1"/>
  <c r="AU1118" i="1"/>
  <c r="AU1119" i="1"/>
  <c r="AU1120" i="1"/>
  <c r="AU1121" i="1"/>
  <c r="AU1122" i="1"/>
  <c r="AU1123" i="1"/>
  <c r="AU1124" i="1"/>
  <c r="AU1125" i="1"/>
  <c r="AU1126" i="1"/>
  <c r="AU1127" i="1"/>
  <c r="AU1128" i="1"/>
  <c r="AU1129" i="1"/>
  <c r="AU1130" i="1"/>
  <c r="AU1131" i="1"/>
  <c r="AU1132" i="1"/>
  <c r="AU1133" i="1"/>
  <c r="AU1134" i="1"/>
  <c r="AU1135" i="1"/>
  <c r="AU1136" i="1"/>
  <c r="AU1137" i="1"/>
  <c r="AU1138" i="1"/>
  <c r="AU1139" i="1"/>
  <c r="AU1140" i="1"/>
  <c r="AU1141" i="1"/>
  <c r="AU1142" i="1"/>
  <c r="AU1143" i="1"/>
  <c r="AU1144" i="1"/>
  <c r="AU1145" i="1"/>
  <c r="AU1146" i="1"/>
  <c r="AU1147" i="1"/>
  <c r="AU1148" i="1"/>
  <c r="AU1149" i="1"/>
  <c r="AU1150" i="1"/>
  <c r="AU1151" i="1"/>
  <c r="AU1152" i="1"/>
  <c r="AU1153" i="1"/>
  <c r="AU1154" i="1"/>
  <c r="AU1155" i="1"/>
  <c r="AU1156" i="1"/>
  <c r="AU1157" i="1"/>
  <c r="AU1158" i="1"/>
  <c r="AU1159" i="1"/>
  <c r="AU1160" i="1"/>
  <c r="AU1161" i="1"/>
  <c r="AU1162" i="1"/>
  <c r="AU1163" i="1"/>
  <c r="AU1164" i="1"/>
  <c r="AU1165" i="1"/>
  <c r="AU1166" i="1"/>
  <c r="AU1167" i="1"/>
  <c r="AU1168" i="1"/>
  <c r="AU1169" i="1"/>
  <c r="AU1170" i="1"/>
  <c r="AU1171" i="1"/>
  <c r="AU1172" i="1"/>
  <c r="AU1173" i="1"/>
  <c r="AU1174" i="1"/>
  <c r="AU1175" i="1"/>
  <c r="AU1176" i="1"/>
  <c r="AU1177" i="1"/>
  <c r="AU1178" i="1"/>
  <c r="AU1179" i="1"/>
  <c r="AU1180" i="1"/>
  <c r="AU1181" i="1"/>
  <c r="AU1182" i="1"/>
  <c r="AU1183" i="1"/>
  <c r="AU1184" i="1"/>
  <c r="AU1185" i="1"/>
  <c r="AU1186" i="1"/>
  <c r="AU1187" i="1"/>
  <c r="AU1188" i="1"/>
  <c r="AU1189" i="1"/>
  <c r="AU1190" i="1"/>
  <c r="AU1191" i="1"/>
  <c r="AU1192" i="1"/>
  <c r="AU1193" i="1"/>
  <c r="AU1194" i="1"/>
  <c r="AU1195" i="1"/>
  <c r="AU1196" i="1"/>
  <c r="AU1197" i="1"/>
  <c r="AU1198" i="1"/>
  <c r="AU1199" i="1"/>
  <c r="AU1200" i="1"/>
  <c r="AU1201" i="1"/>
  <c r="AU1202" i="1"/>
  <c r="AU1203" i="1"/>
  <c r="AU1204" i="1"/>
  <c r="AU1205" i="1"/>
  <c r="AU1206" i="1"/>
  <c r="AU1207" i="1"/>
  <c r="AU1208" i="1"/>
  <c r="AU1209" i="1"/>
  <c r="AU1210" i="1"/>
  <c r="AU1211" i="1"/>
  <c r="AU1212" i="1"/>
  <c r="AU1213" i="1"/>
  <c r="AU1214" i="1"/>
  <c r="AU1215" i="1"/>
  <c r="AU1216" i="1"/>
  <c r="AU1217" i="1"/>
  <c r="AU1218" i="1"/>
  <c r="AU1219" i="1"/>
  <c r="AU1220" i="1"/>
  <c r="AU1221" i="1"/>
  <c r="AU1222" i="1"/>
  <c r="AU1223" i="1"/>
  <c r="AU1224" i="1"/>
  <c r="AU1225" i="1"/>
  <c r="AU1226" i="1"/>
  <c r="AU1227" i="1"/>
  <c r="AU1228" i="1"/>
  <c r="AU1229" i="1"/>
  <c r="AU1230" i="1"/>
  <c r="AU1231" i="1"/>
  <c r="AU1232" i="1"/>
  <c r="AU1233" i="1"/>
  <c r="AU1234" i="1"/>
  <c r="AU1235" i="1"/>
  <c r="AU1236" i="1"/>
  <c r="AU1237" i="1"/>
  <c r="AU1238" i="1"/>
  <c r="AU1239" i="1"/>
  <c r="AU1240" i="1"/>
  <c r="AU1241" i="1"/>
  <c r="AU1242" i="1"/>
  <c r="AU1243" i="1"/>
  <c r="AU1244" i="1"/>
  <c r="AU1245" i="1"/>
  <c r="AU1246" i="1"/>
  <c r="AU1247" i="1"/>
  <c r="AU1248" i="1"/>
  <c r="AU1249" i="1"/>
  <c r="AU1250" i="1"/>
  <c r="AU1251" i="1"/>
  <c r="AU1252" i="1"/>
  <c r="AU1253" i="1"/>
  <c r="AU1254" i="1"/>
  <c r="AU1255" i="1"/>
  <c r="AU1256" i="1"/>
  <c r="AU1257" i="1"/>
  <c r="AU1258" i="1"/>
  <c r="AU1259" i="1"/>
  <c r="AU1260" i="1"/>
  <c r="AU1261" i="1"/>
  <c r="AU1262" i="1"/>
  <c r="AU1263" i="1"/>
  <c r="AU1264" i="1"/>
  <c r="AU1265" i="1"/>
  <c r="AU1266" i="1"/>
  <c r="AU1267" i="1"/>
  <c r="AU1268" i="1"/>
  <c r="AU1269" i="1"/>
  <c r="AU1270" i="1"/>
  <c r="AU1271" i="1"/>
  <c r="AU1272" i="1"/>
  <c r="AU1273" i="1"/>
  <c r="AU1274" i="1"/>
  <c r="AU1275" i="1"/>
  <c r="AU1276" i="1"/>
  <c r="AU1277" i="1"/>
  <c r="AU1278" i="1"/>
  <c r="AU1279" i="1"/>
  <c r="AU1280" i="1"/>
  <c r="AU1281" i="1"/>
  <c r="AU1282" i="1"/>
  <c r="AU1283" i="1"/>
  <c r="AU1284" i="1"/>
  <c r="AU1285" i="1"/>
  <c r="AU1286" i="1"/>
  <c r="AU1287" i="1"/>
  <c r="AU1288" i="1"/>
  <c r="AU1289" i="1"/>
  <c r="AU1290" i="1"/>
  <c r="AU1291" i="1"/>
  <c r="AU1292" i="1"/>
  <c r="AU1293" i="1"/>
  <c r="AU1294" i="1"/>
  <c r="AU1295" i="1"/>
  <c r="AU1296" i="1"/>
  <c r="AU1297" i="1"/>
  <c r="AU1298" i="1"/>
  <c r="AU1299" i="1"/>
  <c r="AU1300" i="1"/>
  <c r="AU1301" i="1"/>
  <c r="AU1302" i="1"/>
  <c r="AU1303" i="1"/>
  <c r="AU1304" i="1"/>
  <c r="AU1305" i="1"/>
  <c r="AU1306" i="1"/>
  <c r="AU1307" i="1"/>
  <c r="AU1308" i="1"/>
  <c r="AU1309" i="1"/>
  <c r="AU1310" i="1"/>
  <c r="AU1311" i="1"/>
  <c r="AU1312" i="1"/>
  <c r="AU1313" i="1"/>
  <c r="AU1314" i="1"/>
  <c r="AU1315" i="1"/>
  <c r="AU1316" i="1"/>
  <c r="AU1317" i="1"/>
  <c r="AU1318" i="1"/>
  <c r="AU1319" i="1"/>
  <c r="AU1320" i="1"/>
  <c r="AU1321" i="1"/>
  <c r="AU1322" i="1"/>
  <c r="AU1323" i="1"/>
  <c r="AU1324" i="1"/>
  <c r="AU1325" i="1"/>
  <c r="AU1326" i="1"/>
  <c r="AU1327" i="1"/>
  <c r="AU1328" i="1"/>
  <c r="AU1329" i="1"/>
  <c r="AU1330" i="1"/>
  <c r="AU1331" i="1"/>
  <c r="AU1332" i="1"/>
  <c r="AU1333" i="1"/>
  <c r="AU1334" i="1"/>
  <c r="AU1335" i="1"/>
  <c r="AU1336" i="1"/>
  <c r="AU1337" i="1"/>
  <c r="AU1338" i="1"/>
  <c r="AU1339" i="1"/>
  <c r="AU1340" i="1"/>
  <c r="AU1341" i="1"/>
  <c r="AU1342" i="1"/>
  <c r="AU1343" i="1"/>
  <c r="AU1344" i="1"/>
  <c r="AU1345" i="1"/>
  <c r="AU1346" i="1"/>
  <c r="AU1347" i="1"/>
  <c r="AU1348" i="1"/>
  <c r="AU1349" i="1"/>
  <c r="AU1350" i="1"/>
  <c r="AU1351" i="1"/>
  <c r="AU1352" i="1"/>
  <c r="AU1353" i="1"/>
  <c r="AU1354" i="1"/>
  <c r="AU1355" i="1"/>
  <c r="AU1356" i="1"/>
  <c r="AU1357" i="1"/>
  <c r="AU1358" i="1"/>
  <c r="AU1359" i="1"/>
  <c r="AU1360" i="1"/>
  <c r="AU1361" i="1"/>
  <c r="AU1362" i="1"/>
  <c r="AU1363" i="1"/>
  <c r="AU1364" i="1"/>
  <c r="AU1365" i="1"/>
  <c r="AU1366" i="1"/>
  <c r="AU1367" i="1"/>
  <c r="AU1368" i="1"/>
  <c r="AU1369" i="1"/>
  <c r="AU1370" i="1"/>
  <c r="AU1371" i="1"/>
  <c r="AU1372" i="1"/>
  <c r="AU1373" i="1"/>
  <c r="AU1374" i="1"/>
  <c r="AU1375" i="1"/>
  <c r="AU1376" i="1"/>
  <c r="AU1377" i="1"/>
  <c r="AU1378" i="1"/>
  <c r="AU1379" i="1"/>
  <c r="AU1380" i="1"/>
  <c r="AU1381" i="1"/>
  <c r="AU1382" i="1"/>
  <c r="AU1383" i="1"/>
  <c r="AU1384" i="1"/>
  <c r="AU1385" i="1"/>
  <c r="AU1386" i="1"/>
  <c r="AU1387" i="1"/>
  <c r="AU3" i="1"/>
  <c r="AP4" i="1"/>
  <c r="AQ4" i="1" s="1"/>
  <c r="AR4" i="1"/>
  <c r="AS4" i="1" s="1"/>
  <c r="AP5" i="1"/>
  <c r="AQ5" i="1" s="1"/>
  <c r="AR5" i="1"/>
  <c r="AS5" i="1" s="1"/>
  <c r="AP6" i="1"/>
  <c r="AQ6" i="1" s="1"/>
  <c r="AR6" i="1"/>
  <c r="AS6" i="1" s="1"/>
  <c r="AP7" i="1"/>
  <c r="AQ7" i="1" s="1"/>
  <c r="AR7" i="1"/>
  <c r="AS7" i="1" s="1"/>
  <c r="AP8" i="1"/>
  <c r="AQ8" i="1" s="1"/>
  <c r="AR8" i="1"/>
  <c r="AS8" i="1" s="1"/>
  <c r="AP9" i="1"/>
  <c r="AQ9" i="1" s="1"/>
  <c r="AR9" i="1"/>
  <c r="AS9" i="1" s="1"/>
  <c r="AP10" i="1"/>
  <c r="AQ10" i="1" s="1"/>
  <c r="AR10" i="1"/>
  <c r="AS10" i="1" s="1"/>
  <c r="AP11" i="1"/>
  <c r="AQ11" i="1" s="1"/>
  <c r="AR11" i="1"/>
  <c r="AS11" i="1" s="1"/>
  <c r="AP12" i="1"/>
  <c r="AQ12" i="1" s="1"/>
  <c r="AR12" i="1"/>
  <c r="AS12" i="1" s="1"/>
  <c r="AP13" i="1"/>
  <c r="AQ13" i="1" s="1"/>
  <c r="AR13" i="1"/>
  <c r="AS13" i="1" s="1"/>
  <c r="AP14" i="1"/>
  <c r="AQ14" i="1" s="1"/>
  <c r="AR14" i="1"/>
  <c r="AS14" i="1" s="1"/>
  <c r="AP15" i="1"/>
  <c r="AQ15" i="1" s="1"/>
  <c r="AR15" i="1"/>
  <c r="AS15" i="1" s="1"/>
  <c r="AP16" i="1"/>
  <c r="AQ16" i="1" s="1"/>
  <c r="AR16" i="1"/>
  <c r="AS16" i="1" s="1"/>
  <c r="AP17" i="1"/>
  <c r="AQ17" i="1" s="1"/>
  <c r="AR17" i="1"/>
  <c r="AS17" i="1" s="1"/>
  <c r="AP18" i="1"/>
  <c r="AQ18" i="1" s="1"/>
  <c r="AR18" i="1"/>
  <c r="AS18" i="1" s="1"/>
  <c r="AP19" i="1"/>
  <c r="AQ19" i="1" s="1"/>
  <c r="AR19" i="1"/>
  <c r="AS19" i="1" s="1"/>
  <c r="AP20" i="1"/>
  <c r="AQ20" i="1" s="1"/>
  <c r="AR20" i="1"/>
  <c r="AS20" i="1" s="1"/>
  <c r="AP21" i="1"/>
  <c r="AQ21" i="1" s="1"/>
  <c r="AR21" i="1"/>
  <c r="AS21" i="1" s="1"/>
  <c r="AP22" i="1"/>
  <c r="AQ22" i="1" s="1"/>
  <c r="AR22" i="1"/>
  <c r="AS22" i="1" s="1"/>
  <c r="AP23" i="1"/>
  <c r="AQ23" i="1" s="1"/>
  <c r="AR23" i="1"/>
  <c r="AS23" i="1" s="1"/>
  <c r="AP24" i="1"/>
  <c r="AQ24" i="1" s="1"/>
  <c r="AR24" i="1"/>
  <c r="AS24" i="1" s="1"/>
  <c r="AP25" i="1"/>
  <c r="AQ25" i="1" s="1"/>
  <c r="AR25" i="1"/>
  <c r="AS25" i="1" s="1"/>
  <c r="AP26" i="1"/>
  <c r="AQ26" i="1" s="1"/>
  <c r="AR26" i="1"/>
  <c r="AS26" i="1" s="1"/>
  <c r="AP27" i="1"/>
  <c r="AQ27" i="1" s="1"/>
  <c r="AR27" i="1"/>
  <c r="AS27" i="1" s="1"/>
  <c r="AP28" i="1"/>
  <c r="AQ28" i="1" s="1"/>
  <c r="AR28" i="1"/>
  <c r="AS28" i="1" s="1"/>
  <c r="AP29" i="1"/>
  <c r="AQ29" i="1" s="1"/>
  <c r="AR29" i="1"/>
  <c r="AS29" i="1" s="1"/>
  <c r="AP30" i="1"/>
  <c r="AQ30" i="1" s="1"/>
  <c r="AR30" i="1"/>
  <c r="AS30" i="1" s="1"/>
  <c r="AP31" i="1"/>
  <c r="AQ31" i="1" s="1"/>
  <c r="AR31" i="1"/>
  <c r="AS31" i="1" s="1"/>
  <c r="AP32" i="1"/>
  <c r="AQ32" i="1" s="1"/>
  <c r="AR32" i="1"/>
  <c r="AS32" i="1" s="1"/>
  <c r="AP33" i="1"/>
  <c r="AQ33" i="1" s="1"/>
  <c r="AR33" i="1"/>
  <c r="AS33" i="1" s="1"/>
  <c r="AP34" i="1"/>
  <c r="AQ34" i="1" s="1"/>
  <c r="AR34" i="1"/>
  <c r="AS34" i="1" s="1"/>
  <c r="AP35" i="1"/>
  <c r="AQ35" i="1" s="1"/>
  <c r="AR35" i="1"/>
  <c r="AS35" i="1" s="1"/>
  <c r="AP36" i="1"/>
  <c r="AQ36" i="1" s="1"/>
  <c r="AR36" i="1"/>
  <c r="AS36" i="1" s="1"/>
  <c r="AP37" i="1"/>
  <c r="AQ37" i="1" s="1"/>
  <c r="AR37" i="1"/>
  <c r="AS37" i="1" s="1"/>
  <c r="AP38" i="1"/>
  <c r="AQ38" i="1" s="1"/>
  <c r="AR38" i="1"/>
  <c r="AS38" i="1" s="1"/>
  <c r="AP39" i="1"/>
  <c r="AQ39" i="1" s="1"/>
  <c r="AR39" i="1"/>
  <c r="AS39" i="1" s="1"/>
  <c r="AP40" i="1"/>
  <c r="AQ40" i="1" s="1"/>
  <c r="AR40" i="1"/>
  <c r="AS40" i="1" s="1"/>
  <c r="AP41" i="1"/>
  <c r="AQ41" i="1" s="1"/>
  <c r="AR41" i="1"/>
  <c r="AS41" i="1" s="1"/>
  <c r="AP42" i="1"/>
  <c r="AQ42" i="1" s="1"/>
  <c r="AR42" i="1"/>
  <c r="AS42" i="1" s="1"/>
  <c r="AP43" i="1"/>
  <c r="AQ43" i="1" s="1"/>
  <c r="AR43" i="1"/>
  <c r="AS43" i="1" s="1"/>
  <c r="AP44" i="1"/>
  <c r="AQ44" i="1" s="1"/>
  <c r="AR44" i="1"/>
  <c r="AS44" i="1" s="1"/>
  <c r="AP45" i="1"/>
  <c r="AQ45" i="1" s="1"/>
  <c r="AR45" i="1"/>
  <c r="AS45" i="1" s="1"/>
  <c r="AP46" i="1"/>
  <c r="AQ46" i="1" s="1"/>
  <c r="AR46" i="1"/>
  <c r="AS46" i="1" s="1"/>
  <c r="AP47" i="1"/>
  <c r="AQ47" i="1" s="1"/>
  <c r="AR47" i="1"/>
  <c r="AS47" i="1" s="1"/>
  <c r="AP48" i="1"/>
  <c r="AQ48" i="1" s="1"/>
  <c r="AR48" i="1"/>
  <c r="AS48" i="1" s="1"/>
  <c r="AP49" i="1"/>
  <c r="AQ49" i="1" s="1"/>
  <c r="AR49" i="1"/>
  <c r="AS49" i="1" s="1"/>
  <c r="AP50" i="1"/>
  <c r="AQ50" i="1" s="1"/>
  <c r="AR50" i="1"/>
  <c r="AS50" i="1" s="1"/>
  <c r="AP51" i="1"/>
  <c r="AQ51" i="1" s="1"/>
  <c r="AR51" i="1"/>
  <c r="AS51" i="1" s="1"/>
  <c r="AP52" i="1"/>
  <c r="AQ52" i="1" s="1"/>
  <c r="AR52" i="1"/>
  <c r="AS52" i="1" s="1"/>
  <c r="AP53" i="1"/>
  <c r="AQ53" i="1" s="1"/>
  <c r="AR53" i="1"/>
  <c r="AS53" i="1" s="1"/>
  <c r="AP54" i="1"/>
  <c r="AQ54" i="1" s="1"/>
  <c r="AR54" i="1"/>
  <c r="AS54" i="1" s="1"/>
  <c r="AP55" i="1"/>
  <c r="AQ55" i="1" s="1"/>
  <c r="AR55" i="1"/>
  <c r="AS55" i="1" s="1"/>
  <c r="AP56" i="1"/>
  <c r="AQ56" i="1" s="1"/>
  <c r="AR56" i="1"/>
  <c r="AS56" i="1" s="1"/>
  <c r="AP57" i="1"/>
  <c r="AQ57" i="1" s="1"/>
  <c r="AR57" i="1"/>
  <c r="AS57" i="1" s="1"/>
  <c r="AP58" i="1"/>
  <c r="AQ58" i="1" s="1"/>
  <c r="AR58" i="1"/>
  <c r="AS58" i="1" s="1"/>
  <c r="AP59" i="1"/>
  <c r="AQ59" i="1" s="1"/>
  <c r="AR59" i="1"/>
  <c r="AS59" i="1" s="1"/>
  <c r="AP60" i="1"/>
  <c r="AQ60" i="1" s="1"/>
  <c r="AR60" i="1"/>
  <c r="AS60" i="1" s="1"/>
  <c r="AP61" i="1"/>
  <c r="AQ61" i="1" s="1"/>
  <c r="AR61" i="1"/>
  <c r="AS61" i="1" s="1"/>
  <c r="AP62" i="1"/>
  <c r="AQ62" i="1" s="1"/>
  <c r="AR62" i="1"/>
  <c r="AS62" i="1" s="1"/>
  <c r="AP63" i="1"/>
  <c r="AQ63" i="1" s="1"/>
  <c r="AR63" i="1"/>
  <c r="AS63" i="1" s="1"/>
  <c r="AP64" i="1"/>
  <c r="AQ64" i="1" s="1"/>
  <c r="AR64" i="1"/>
  <c r="AS64" i="1" s="1"/>
  <c r="AP65" i="1"/>
  <c r="AQ65" i="1" s="1"/>
  <c r="AR65" i="1"/>
  <c r="AS65" i="1" s="1"/>
  <c r="AP66" i="1"/>
  <c r="AQ66" i="1" s="1"/>
  <c r="AR66" i="1"/>
  <c r="AS66" i="1" s="1"/>
  <c r="AP67" i="1"/>
  <c r="AQ67" i="1" s="1"/>
  <c r="AR67" i="1"/>
  <c r="AS67" i="1" s="1"/>
  <c r="AP68" i="1"/>
  <c r="AQ68" i="1" s="1"/>
  <c r="AR68" i="1"/>
  <c r="AS68" i="1" s="1"/>
  <c r="AP69" i="1"/>
  <c r="AQ69" i="1" s="1"/>
  <c r="AR69" i="1"/>
  <c r="AS69" i="1" s="1"/>
  <c r="AP70" i="1"/>
  <c r="AQ70" i="1" s="1"/>
  <c r="AR70" i="1"/>
  <c r="AS70" i="1" s="1"/>
  <c r="AP71" i="1"/>
  <c r="AQ71" i="1" s="1"/>
  <c r="AR71" i="1"/>
  <c r="AS71" i="1" s="1"/>
  <c r="AP72" i="1"/>
  <c r="AQ72" i="1" s="1"/>
  <c r="AR72" i="1"/>
  <c r="AS72" i="1" s="1"/>
  <c r="AP73" i="1"/>
  <c r="AQ73" i="1" s="1"/>
  <c r="AR73" i="1"/>
  <c r="AS73" i="1" s="1"/>
  <c r="AP74" i="1"/>
  <c r="AQ74" i="1" s="1"/>
  <c r="AR74" i="1"/>
  <c r="AS74" i="1" s="1"/>
  <c r="AP75" i="1"/>
  <c r="AQ75" i="1" s="1"/>
  <c r="AR75" i="1"/>
  <c r="AS75" i="1" s="1"/>
  <c r="AP76" i="1"/>
  <c r="AQ76" i="1" s="1"/>
  <c r="AR76" i="1"/>
  <c r="AS76" i="1" s="1"/>
  <c r="AP77" i="1"/>
  <c r="AQ77" i="1" s="1"/>
  <c r="AR77" i="1"/>
  <c r="AS77" i="1" s="1"/>
  <c r="AP78" i="1"/>
  <c r="AQ78" i="1" s="1"/>
  <c r="AR78" i="1"/>
  <c r="AS78" i="1" s="1"/>
  <c r="AP79" i="1"/>
  <c r="AQ79" i="1" s="1"/>
  <c r="AR79" i="1"/>
  <c r="AS79" i="1" s="1"/>
  <c r="AP80" i="1"/>
  <c r="AQ80" i="1" s="1"/>
  <c r="AR80" i="1"/>
  <c r="AS80" i="1" s="1"/>
  <c r="AP81" i="1"/>
  <c r="AQ81" i="1" s="1"/>
  <c r="AR81" i="1"/>
  <c r="AS81" i="1" s="1"/>
  <c r="AP82" i="1"/>
  <c r="AQ82" i="1" s="1"/>
  <c r="AR82" i="1"/>
  <c r="AS82" i="1" s="1"/>
  <c r="AP83" i="1"/>
  <c r="AQ83" i="1" s="1"/>
  <c r="AR83" i="1"/>
  <c r="AS83" i="1" s="1"/>
  <c r="AP84" i="1"/>
  <c r="AQ84" i="1" s="1"/>
  <c r="AR84" i="1"/>
  <c r="AS84" i="1" s="1"/>
  <c r="AP85" i="1"/>
  <c r="AQ85" i="1" s="1"/>
  <c r="AR85" i="1"/>
  <c r="AS85" i="1" s="1"/>
  <c r="AP86" i="1"/>
  <c r="AQ86" i="1" s="1"/>
  <c r="AR86" i="1"/>
  <c r="AS86" i="1" s="1"/>
  <c r="AP87" i="1"/>
  <c r="AQ87" i="1" s="1"/>
  <c r="AR87" i="1"/>
  <c r="AS87" i="1" s="1"/>
  <c r="AP88" i="1"/>
  <c r="AQ88" i="1" s="1"/>
  <c r="AR88" i="1"/>
  <c r="AS88" i="1" s="1"/>
  <c r="AP89" i="1"/>
  <c r="AQ89" i="1" s="1"/>
  <c r="AR89" i="1"/>
  <c r="AS89" i="1" s="1"/>
  <c r="AP90" i="1"/>
  <c r="AQ90" i="1" s="1"/>
  <c r="AR90" i="1"/>
  <c r="AS90" i="1" s="1"/>
  <c r="AP91" i="1"/>
  <c r="AQ91" i="1" s="1"/>
  <c r="AR91" i="1"/>
  <c r="AS91" i="1" s="1"/>
  <c r="AP92" i="1"/>
  <c r="AQ92" i="1" s="1"/>
  <c r="AR92" i="1"/>
  <c r="AS92" i="1" s="1"/>
  <c r="AP93" i="1"/>
  <c r="AQ93" i="1" s="1"/>
  <c r="AR93" i="1"/>
  <c r="AS93" i="1" s="1"/>
  <c r="AP94" i="1"/>
  <c r="AQ94" i="1" s="1"/>
  <c r="AR94" i="1"/>
  <c r="AS94" i="1" s="1"/>
  <c r="AP95" i="1"/>
  <c r="AQ95" i="1" s="1"/>
  <c r="AR95" i="1"/>
  <c r="AS95" i="1" s="1"/>
  <c r="AP96" i="1"/>
  <c r="AQ96" i="1" s="1"/>
  <c r="AR96" i="1"/>
  <c r="AS96" i="1" s="1"/>
  <c r="AP97" i="1"/>
  <c r="AQ97" i="1" s="1"/>
  <c r="AR97" i="1"/>
  <c r="AS97" i="1" s="1"/>
  <c r="AP98" i="1"/>
  <c r="AQ98" i="1" s="1"/>
  <c r="AR98" i="1"/>
  <c r="AS98" i="1" s="1"/>
  <c r="AP99" i="1"/>
  <c r="AQ99" i="1" s="1"/>
  <c r="AR99" i="1"/>
  <c r="AS99" i="1" s="1"/>
  <c r="AP100" i="1"/>
  <c r="AQ100" i="1" s="1"/>
  <c r="AR100" i="1"/>
  <c r="AS100" i="1" s="1"/>
  <c r="AP101" i="1"/>
  <c r="AQ101" i="1" s="1"/>
  <c r="AR101" i="1"/>
  <c r="AS101" i="1" s="1"/>
  <c r="AP102" i="1"/>
  <c r="AQ102" i="1" s="1"/>
  <c r="AR102" i="1"/>
  <c r="AS102" i="1" s="1"/>
  <c r="AP103" i="1"/>
  <c r="AQ103" i="1" s="1"/>
  <c r="AR103" i="1"/>
  <c r="AS103" i="1" s="1"/>
  <c r="AP104" i="1"/>
  <c r="AQ104" i="1" s="1"/>
  <c r="AR104" i="1"/>
  <c r="AS104" i="1" s="1"/>
  <c r="AP105" i="1"/>
  <c r="AQ105" i="1" s="1"/>
  <c r="AR105" i="1"/>
  <c r="AS105" i="1" s="1"/>
  <c r="AP106" i="1"/>
  <c r="AQ106" i="1" s="1"/>
  <c r="AR106" i="1"/>
  <c r="AS106" i="1" s="1"/>
  <c r="AP107" i="1"/>
  <c r="AQ107" i="1" s="1"/>
  <c r="AR107" i="1"/>
  <c r="AS107" i="1" s="1"/>
  <c r="AP108" i="1"/>
  <c r="AQ108" i="1" s="1"/>
  <c r="AR108" i="1"/>
  <c r="AS108" i="1" s="1"/>
  <c r="AP109" i="1"/>
  <c r="AQ109" i="1" s="1"/>
  <c r="AR109" i="1"/>
  <c r="AS109" i="1" s="1"/>
  <c r="AP110" i="1"/>
  <c r="AQ110" i="1" s="1"/>
  <c r="AR110" i="1"/>
  <c r="AS110" i="1" s="1"/>
  <c r="AP111" i="1"/>
  <c r="AQ111" i="1" s="1"/>
  <c r="AR111" i="1"/>
  <c r="AS111" i="1" s="1"/>
  <c r="AP112" i="1"/>
  <c r="AQ112" i="1" s="1"/>
  <c r="AR112" i="1"/>
  <c r="AS112" i="1" s="1"/>
  <c r="AP113" i="1"/>
  <c r="AQ113" i="1" s="1"/>
  <c r="AR113" i="1"/>
  <c r="AS113" i="1" s="1"/>
  <c r="AP114" i="1"/>
  <c r="AQ114" i="1" s="1"/>
  <c r="AR114" i="1"/>
  <c r="AS114" i="1" s="1"/>
  <c r="AP115" i="1"/>
  <c r="AQ115" i="1" s="1"/>
  <c r="AR115" i="1"/>
  <c r="AS115" i="1" s="1"/>
  <c r="AP116" i="1"/>
  <c r="AQ116" i="1" s="1"/>
  <c r="AR116" i="1"/>
  <c r="AS116" i="1" s="1"/>
  <c r="AP117" i="1"/>
  <c r="AQ117" i="1" s="1"/>
  <c r="AR117" i="1"/>
  <c r="AS117" i="1" s="1"/>
  <c r="AP118" i="1"/>
  <c r="AQ118" i="1" s="1"/>
  <c r="AR118" i="1"/>
  <c r="AS118" i="1" s="1"/>
  <c r="AP119" i="1"/>
  <c r="AQ119" i="1" s="1"/>
  <c r="AR119" i="1"/>
  <c r="AS119" i="1" s="1"/>
  <c r="AP120" i="1"/>
  <c r="AQ120" i="1" s="1"/>
  <c r="AR120" i="1"/>
  <c r="AS120" i="1" s="1"/>
  <c r="AP121" i="1"/>
  <c r="AQ121" i="1" s="1"/>
  <c r="AR121" i="1"/>
  <c r="AS121" i="1" s="1"/>
  <c r="AP122" i="1"/>
  <c r="AQ122" i="1" s="1"/>
  <c r="AR122" i="1"/>
  <c r="AS122" i="1" s="1"/>
  <c r="AP123" i="1"/>
  <c r="AQ123" i="1" s="1"/>
  <c r="AR123" i="1"/>
  <c r="AS123" i="1" s="1"/>
  <c r="AP124" i="1"/>
  <c r="AQ124" i="1" s="1"/>
  <c r="AR124" i="1"/>
  <c r="AS124" i="1" s="1"/>
  <c r="AP125" i="1"/>
  <c r="AQ125" i="1" s="1"/>
  <c r="AR125" i="1"/>
  <c r="AS125" i="1" s="1"/>
  <c r="AP126" i="1"/>
  <c r="AQ126" i="1" s="1"/>
  <c r="AR126" i="1"/>
  <c r="AS126" i="1" s="1"/>
  <c r="AP127" i="1"/>
  <c r="AQ127" i="1" s="1"/>
  <c r="AR127" i="1"/>
  <c r="AS127" i="1" s="1"/>
  <c r="AP128" i="1"/>
  <c r="AQ128" i="1" s="1"/>
  <c r="AR128" i="1"/>
  <c r="AS128" i="1" s="1"/>
  <c r="AP129" i="1"/>
  <c r="AQ129" i="1" s="1"/>
  <c r="AR129" i="1"/>
  <c r="AS129" i="1" s="1"/>
  <c r="AP130" i="1"/>
  <c r="AQ130" i="1" s="1"/>
  <c r="AR130" i="1"/>
  <c r="AS130" i="1" s="1"/>
  <c r="AP131" i="1"/>
  <c r="AQ131" i="1" s="1"/>
  <c r="AR131" i="1"/>
  <c r="AS131" i="1" s="1"/>
  <c r="AP132" i="1"/>
  <c r="AQ132" i="1" s="1"/>
  <c r="AR132" i="1"/>
  <c r="AS132" i="1" s="1"/>
  <c r="AP133" i="1"/>
  <c r="AQ133" i="1" s="1"/>
  <c r="AR133" i="1"/>
  <c r="AS133" i="1" s="1"/>
  <c r="AP134" i="1"/>
  <c r="AQ134" i="1" s="1"/>
  <c r="AR134" i="1"/>
  <c r="AS134" i="1" s="1"/>
  <c r="AP135" i="1"/>
  <c r="AQ135" i="1" s="1"/>
  <c r="AR135" i="1"/>
  <c r="AS135" i="1" s="1"/>
  <c r="AP136" i="1"/>
  <c r="AQ136" i="1" s="1"/>
  <c r="AR136" i="1"/>
  <c r="AS136" i="1" s="1"/>
  <c r="AP137" i="1"/>
  <c r="AQ137" i="1" s="1"/>
  <c r="AR137" i="1"/>
  <c r="AS137" i="1" s="1"/>
  <c r="AP138" i="1"/>
  <c r="AQ138" i="1" s="1"/>
  <c r="AR138" i="1"/>
  <c r="AS138" i="1" s="1"/>
  <c r="AP139" i="1"/>
  <c r="AQ139" i="1" s="1"/>
  <c r="AR139" i="1"/>
  <c r="AS139" i="1" s="1"/>
  <c r="AP140" i="1"/>
  <c r="AQ140" i="1" s="1"/>
  <c r="AR140" i="1"/>
  <c r="AS140" i="1" s="1"/>
  <c r="AP141" i="1"/>
  <c r="AQ141" i="1" s="1"/>
  <c r="AR141" i="1"/>
  <c r="AS141" i="1" s="1"/>
  <c r="AP142" i="1"/>
  <c r="AQ142" i="1" s="1"/>
  <c r="AR142" i="1"/>
  <c r="AS142" i="1" s="1"/>
  <c r="AP143" i="1"/>
  <c r="AQ143" i="1" s="1"/>
  <c r="AR143" i="1"/>
  <c r="AS143" i="1" s="1"/>
  <c r="AP144" i="1"/>
  <c r="AQ144" i="1" s="1"/>
  <c r="AR144" i="1"/>
  <c r="AS144" i="1" s="1"/>
  <c r="AP145" i="1"/>
  <c r="AQ145" i="1" s="1"/>
  <c r="AR145" i="1"/>
  <c r="AS145" i="1" s="1"/>
  <c r="AP146" i="1"/>
  <c r="AQ146" i="1" s="1"/>
  <c r="AR146" i="1"/>
  <c r="AS146" i="1" s="1"/>
  <c r="AP147" i="1"/>
  <c r="AQ147" i="1" s="1"/>
  <c r="AR147" i="1"/>
  <c r="AS147" i="1" s="1"/>
  <c r="AP148" i="1"/>
  <c r="AQ148" i="1" s="1"/>
  <c r="AR148" i="1"/>
  <c r="AS148" i="1" s="1"/>
  <c r="AP149" i="1"/>
  <c r="AQ149" i="1" s="1"/>
  <c r="AR149" i="1"/>
  <c r="AS149" i="1" s="1"/>
  <c r="AP150" i="1"/>
  <c r="AQ150" i="1" s="1"/>
  <c r="AR150" i="1"/>
  <c r="AS150" i="1" s="1"/>
  <c r="AP151" i="1"/>
  <c r="AQ151" i="1" s="1"/>
  <c r="AR151" i="1"/>
  <c r="AS151" i="1" s="1"/>
  <c r="AP152" i="1"/>
  <c r="AQ152" i="1" s="1"/>
  <c r="AR152" i="1"/>
  <c r="AS152" i="1" s="1"/>
  <c r="AP153" i="1"/>
  <c r="AQ153" i="1" s="1"/>
  <c r="AR153" i="1"/>
  <c r="AS153" i="1" s="1"/>
  <c r="AP154" i="1"/>
  <c r="AQ154" i="1" s="1"/>
  <c r="AR154" i="1"/>
  <c r="AS154" i="1" s="1"/>
  <c r="AP155" i="1"/>
  <c r="AQ155" i="1" s="1"/>
  <c r="AR155" i="1"/>
  <c r="AS155" i="1" s="1"/>
  <c r="AP156" i="1"/>
  <c r="AQ156" i="1" s="1"/>
  <c r="AR156" i="1"/>
  <c r="AS156" i="1" s="1"/>
  <c r="AP157" i="1"/>
  <c r="AQ157" i="1" s="1"/>
  <c r="AR157" i="1"/>
  <c r="AS157" i="1" s="1"/>
  <c r="AP158" i="1"/>
  <c r="AQ158" i="1" s="1"/>
  <c r="AR158" i="1"/>
  <c r="AS158" i="1" s="1"/>
  <c r="AP159" i="1"/>
  <c r="AQ159" i="1" s="1"/>
  <c r="AR159" i="1"/>
  <c r="AS159" i="1" s="1"/>
  <c r="AP160" i="1"/>
  <c r="AQ160" i="1" s="1"/>
  <c r="AR160" i="1"/>
  <c r="AS160" i="1" s="1"/>
  <c r="AP161" i="1"/>
  <c r="AQ161" i="1" s="1"/>
  <c r="AR161" i="1"/>
  <c r="AS161" i="1" s="1"/>
  <c r="AP162" i="1"/>
  <c r="AQ162" i="1" s="1"/>
  <c r="AR162" i="1"/>
  <c r="AS162" i="1" s="1"/>
  <c r="AP163" i="1"/>
  <c r="AQ163" i="1" s="1"/>
  <c r="AR163" i="1"/>
  <c r="AS163" i="1" s="1"/>
  <c r="AP164" i="1"/>
  <c r="AQ164" i="1" s="1"/>
  <c r="AR164" i="1"/>
  <c r="AS164" i="1" s="1"/>
  <c r="AP165" i="1"/>
  <c r="AQ165" i="1" s="1"/>
  <c r="AR165" i="1"/>
  <c r="AS165" i="1" s="1"/>
  <c r="AP166" i="1"/>
  <c r="AQ166" i="1" s="1"/>
  <c r="AR166" i="1"/>
  <c r="AS166" i="1" s="1"/>
  <c r="AP167" i="1"/>
  <c r="AQ167" i="1" s="1"/>
  <c r="AR167" i="1"/>
  <c r="AS167" i="1" s="1"/>
  <c r="AP168" i="1"/>
  <c r="AQ168" i="1" s="1"/>
  <c r="AR168" i="1"/>
  <c r="AS168" i="1" s="1"/>
  <c r="AP169" i="1"/>
  <c r="AQ169" i="1" s="1"/>
  <c r="AR169" i="1"/>
  <c r="AS169" i="1" s="1"/>
  <c r="AP170" i="1"/>
  <c r="AQ170" i="1" s="1"/>
  <c r="AR170" i="1"/>
  <c r="AS170" i="1" s="1"/>
  <c r="AP171" i="1"/>
  <c r="AQ171" i="1" s="1"/>
  <c r="AR171" i="1"/>
  <c r="AS171" i="1" s="1"/>
  <c r="AP172" i="1"/>
  <c r="AQ172" i="1" s="1"/>
  <c r="AR172" i="1"/>
  <c r="AS172" i="1" s="1"/>
  <c r="AP173" i="1"/>
  <c r="AQ173" i="1" s="1"/>
  <c r="AR173" i="1"/>
  <c r="AS173" i="1" s="1"/>
  <c r="AP174" i="1"/>
  <c r="AQ174" i="1" s="1"/>
  <c r="AR174" i="1"/>
  <c r="AS174" i="1" s="1"/>
  <c r="AP175" i="1"/>
  <c r="AQ175" i="1" s="1"/>
  <c r="AR175" i="1"/>
  <c r="AS175" i="1" s="1"/>
  <c r="AP176" i="1"/>
  <c r="AQ176" i="1" s="1"/>
  <c r="AR176" i="1"/>
  <c r="AS176" i="1" s="1"/>
  <c r="AP177" i="1"/>
  <c r="AQ177" i="1" s="1"/>
  <c r="AR177" i="1"/>
  <c r="AS177" i="1" s="1"/>
  <c r="AP178" i="1"/>
  <c r="AQ178" i="1" s="1"/>
  <c r="AR178" i="1"/>
  <c r="AS178" i="1" s="1"/>
  <c r="AP179" i="1"/>
  <c r="AQ179" i="1" s="1"/>
  <c r="AR179" i="1"/>
  <c r="AS179" i="1" s="1"/>
  <c r="AP180" i="1"/>
  <c r="AQ180" i="1" s="1"/>
  <c r="AR180" i="1"/>
  <c r="AS180" i="1" s="1"/>
  <c r="AP181" i="1"/>
  <c r="AQ181" i="1" s="1"/>
  <c r="AR181" i="1"/>
  <c r="AS181" i="1" s="1"/>
  <c r="AP182" i="1"/>
  <c r="AQ182" i="1" s="1"/>
  <c r="AR182" i="1"/>
  <c r="AS182" i="1" s="1"/>
  <c r="AP183" i="1"/>
  <c r="AQ183" i="1" s="1"/>
  <c r="AR183" i="1"/>
  <c r="AS183" i="1" s="1"/>
  <c r="AP184" i="1"/>
  <c r="AQ184" i="1" s="1"/>
  <c r="AR184" i="1"/>
  <c r="AS184" i="1" s="1"/>
  <c r="AP185" i="1"/>
  <c r="AQ185" i="1" s="1"/>
  <c r="AR185" i="1"/>
  <c r="AS185" i="1" s="1"/>
  <c r="AP186" i="1"/>
  <c r="AQ186" i="1" s="1"/>
  <c r="AR186" i="1"/>
  <c r="AS186" i="1" s="1"/>
  <c r="AP187" i="1"/>
  <c r="AQ187" i="1" s="1"/>
  <c r="AR187" i="1"/>
  <c r="AS187" i="1" s="1"/>
  <c r="AP188" i="1"/>
  <c r="AQ188" i="1" s="1"/>
  <c r="AR188" i="1"/>
  <c r="AS188" i="1" s="1"/>
  <c r="AP189" i="1"/>
  <c r="AQ189" i="1" s="1"/>
  <c r="AR189" i="1"/>
  <c r="AS189" i="1" s="1"/>
  <c r="AP190" i="1"/>
  <c r="AQ190" i="1" s="1"/>
  <c r="AR190" i="1"/>
  <c r="AS190" i="1" s="1"/>
  <c r="AP191" i="1"/>
  <c r="AQ191" i="1" s="1"/>
  <c r="AR191" i="1"/>
  <c r="AS191" i="1" s="1"/>
  <c r="AP192" i="1"/>
  <c r="AQ192" i="1" s="1"/>
  <c r="AR192" i="1"/>
  <c r="AS192" i="1" s="1"/>
  <c r="AP193" i="1"/>
  <c r="AQ193" i="1" s="1"/>
  <c r="AR193" i="1"/>
  <c r="AS193" i="1" s="1"/>
  <c r="AP194" i="1"/>
  <c r="AQ194" i="1" s="1"/>
  <c r="AR194" i="1"/>
  <c r="AS194" i="1" s="1"/>
  <c r="AP195" i="1"/>
  <c r="AQ195" i="1" s="1"/>
  <c r="AR195" i="1"/>
  <c r="AS195" i="1" s="1"/>
  <c r="AP196" i="1"/>
  <c r="AQ196" i="1" s="1"/>
  <c r="AR196" i="1"/>
  <c r="AS196" i="1" s="1"/>
  <c r="AP197" i="1"/>
  <c r="AQ197" i="1" s="1"/>
  <c r="AR197" i="1"/>
  <c r="AS197" i="1" s="1"/>
  <c r="AP198" i="1"/>
  <c r="AQ198" i="1" s="1"/>
  <c r="AR198" i="1"/>
  <c r="AS198" i="1" s="1"/>
  <c r="AP199" i="1"/>
  <c r="AQ199" i="1" s="1"/>
  <c r="AR199" i="1"/>
  <c r="AS199" i="1" s="1"/>
  <c r="AP200" i="1"/>
  <c r="AQ200" i="1" s="1"/>
  <c r="AR200" i="1"/>
  <c r="AS200" i="1" s="1"/>
  <c r="AP201" i="1"/>
  <c r="AQ201" i="1" s="1"/>
  <c r="AR201" i="1"/>
  <c r="AS201" i="1" s="1"/>
  <c r="AP202" i="1"/>
  <c r="AQ202" i="1" s="1"/>
  <c r="AR202" i="1"/>
  <c r="AS202" i="1" s="1"/>
  <c r="AP203" i="1"/>
  <c r="AQ203" i="1" s="1"/>
  <c r="AR203" i="1"/>
  <c r="AS203" i="1" s="1"/>
  <c r="AP204" i="1"/>
  <c r="AQ204" i="1" s="1"/>
  <c r="AR204" i="1"/>
  <c r="AS204" i="1" s="1"/>
  <c r="AP205" i="1"/>
  <c r="AQ205" i="1" s="1"/>
  <c r="AR205" i="1"/>
  <c r="AS205" i="1" s="1"/>
  <c r="AP206" i="1"/>
  <c r="AQ206" i="1" s="1"/>
  <c r="AR206" i="1"/>
  <c r="AS206" i="1" s="1"/>
  <c r="AP207" i="1"/>
  <c r="AQ207" i="1" s="1"/>
  <c r="AR207" i="1"/>
  <c r="AS207" i="1" s="1"/>
  <c r="AP208" i="1"/>
  <c r="AQ208" i="1" s="1"/>
  <c r="AR208" i="1"/>
  <c r="AS208" i="1" s="1"/>
  <c r="AP209" i="1"/>
  <c r="AQ209" i="1" s="1"/>
  <c r="AR209" i="1"/>
  <c r="AS209" i="1" s="1"/>
  <c r="AP210" i="1"/>
  <c r="AQ210" i="1" s="1"/>
  <c r="AR210" i="1"/>
  <c r="AS210" i="1" s="1"/>
  <c r="AP211" i="1"/>
  <c r="AQ211" i="1" s="1"/>
  <c r="AR211" i="1"/>
  <c r="AS211" i="1" s="1"/>
  <c r="AP212" i="1"/>
  <c r="AQ212" i="1" s="1"/>
  <c r="AR212" i="1"/>
  <c r="AS212" i="1" s="1"/>
  <c r="AP213" i="1"/>
  <c r="AQ213" i="1" s="1"/>
  <c r="AR213" i="1"/>
  <c r="AS213" i="1" s="1"/>
  <c r="AP214" i="1"/>
  <c r="AQ214" i="1" s="1"/>
  <c r="AR214" i="1"/>
  <c r="AS214" i="1" s="1"/>
  <c r="AP215" i="1"/>
  <c r="AQ215" i="1" s="1"/>
  <c r="AR215" i="1"/>
  <c r="AS215" i="1" s="1"/>
  <c r="AP216" i="1"/>
  <c r="AQ216" i="1" s="1"/>
  <c r="AR216" i="1"/>
  <c r="AS216" i="1" s="1"/>
  <c r="AP217" i="1"/>
  <c r="AQ217" i="1" s="1"/>
  <c r="AR217" i="1"/>
  <c r="AS217" i="1" s="1"/>
  <c r="AP218" i="1"/>
  <c r="AQ218" i="1" s="1"/>
  <c r="AR218" i="1"/>
  <c r="AS218" i="1" s="1"/>
  <c r="AP219" i="1"/>
  <c r="AQ219" i="1" s="1"/>
  <c r="AR219" i="1"/>
  <c r="AS219" i="1" s="1"/>
  <c r="AP220" i="1"/>
  <c r="AQ220" i="1" s="1"/>
  <c r="AR220" i="1"/>
  <c r="AS220" i="1" s="1"/>
  <c r="AP221" i="1"/>
  <c r="AQ221" i="1" s="1"/>
  <c r="AR221" i="1"/>
  <c r="AS221" i="1" s="1"/>
  <c r="AP222" i="1"/>
  <c r="AQ222" i="1" s="1"/>
  <c r="AR222" i="1"/>
  <c r="AS222" i="1" s="1"/>
  <c r="AP223" i="1"/>
  <c r="AQ223" i="1" s="1"/>
  <c r="AR223" i="1"/>
  <c r="AS223" i="1" s="1"/>
  <c r="AP224" i="1"/>
  <c r="AQ224" i="1" s="1"/>
  <c r="AR224" i="1"/>
  <c r="AS224" i="1" s="1"/>
  <c r="AP225" i="1"/>
  <c r="AQ225" i="1" s="1"/>
  <c r="AR225" i="1"/>
  <c r="AS225" i="1" s="1"/>
  <c r="AP226" i="1"/>
  <c r="AQ226" i="1" s="1"/>
  <c r="AR226" i="1"/>
  <c r="AS226" i="1" s="1"/>
  <c r="AP227" i="1"/>
  <c r="AQ227" i="1" s="1"/>
  <c r="AR227" i="1"/>
  <c r="AS227" i="1" s="1"/>
  <c r="AP228" i="1"/>
  <c r="AQ228" i="1" s="1"/>
  <c r="AR228" i="1"/>
  <c r="AS228" i="1" s="1"/>
  <c r="AP229" i="1"/>
  <c r="AQ229" i="1" s="1"/>
  <c r="AR229" i="1"/>
  <c r="AS229" i="1" s="1"/>
  <c r="AP230" i="1"/>
  <c r="AQ230" i="1" s="1"/>
  <c r="AR230" i="1"/>
  <c r="AS230" i="1" s="1"/>
  <c r="AP231" i="1"/>
  <c r="AQ231" i="1" s="1"/>
  <c r="AR231" i="1"/>
  <c r="AS231" i="1" s="1"/>
  <c r="AP232" i="1"/>
  <c r="AQ232" i="1" s="1"/>
  <c r="AR232" i="1"/>
  <c r="AS232" i="1" s="1"/>
  <c r="AP233" i="1"/>
  <c r="AQ233" i="1" s="1"/>
  <c r="AR233" i="1"/>
  <c r="AS233" i="1" s="1"/>
  <c r="AP234" i="1"/>
  <c r="AQ234" i="1" s="1"/>
  <c r="AR234" i="1"/>
  <c r="AS234" i="1" s="1"/>
  <c r="AP235" i="1"/>
  <c r="AQ235" i="1" s="1"/>
  <c r="AR235" i="1"/>
  <c r="AS235" i="1" s="1"/>
  <c r="AP236" i="1"/>
  <c r="AQ236" i="1" s="1"/>
  <c r="AR236" i="1"/>
  <c r="AS236" i="1" s="1"/>
  <c r="AP237" i="1"/>
  <c r="AQ237" i="1" s="1"/>
  <c r="AR237" i="1"/>
  <c r="AS237" i="1" s="1"/>
  <c r="AP238" i="1"/>
  <c r="AQ238" i="1" s="1"/>
  <c r="AR238" i="1"/>
  <c r="AS238" i="1" s="1"/>
  <c r="AP239" i="1"/>
  <c r="AQ239" i="1" s="1"/>
  <c r="AR239" i="1"/>
  <c r="AS239" i="1" s="1"/>
  <c r="AP240" i="1"/>
  <c r="AQ240" i="1" s="1"/>
  <c r="AR240" i="1"/>
  <c r="AS240" i="1" s="1"/>
  <c r="AP241" i="1"/>
  <c r="AQ241" i="1" s="1"/>
  <c r="AR241" i="1"/>
  <c r="AS241" i="1" s="1"/>
  <c r="AP242" i="1"/>
  <c r="AQ242" i="1" s="1"/>
  <c r="AR242" i="1"/>
  <c r="AS242" i="1" s="1"/>
  <c r="AP243" i="1"/>
  <c r="AQ243" i="1" s="1"/>
  <c r="AR243" i="1"/>
  <c r="AS243" i="1" s="1"/>
  <c r="AP244" i="1"/>
  <c r="AQ244" i="1" s="1"/>
  <c r="AR244" i="1"/>
  <c r="AS244" i="1" s="1"/>
  <c r="AP245" i="1"/>
  <c r="AQ245" i="1" s="1"/>
  <c r="AR245" i="1"/>
  <c r="AS245" i="1" s="1"/>
  <c r="AP246" i="1"/>
  <c r="AQ246" i="1" s="1"/>
  <c r="AR246" i="1"/>
  <c r="AS246" i="1" s="1"/>
  <c r="AP247" i="1"/>
  <c r="AQ247" i="1" s="1"/>
  <c r="AR247" i="1"/>
  <c r="AS247" i="1" s="1"/>
  <c r="AP248" i="1"/>
  <c r="AQ248" i="1" s="1"/>
  <c r="AR248" i="1"/>
  <c r="AS248" i="1" s="1"/>
  <c r="AP249" i="1"/>
  <c r="AQ249" i="1" s="1"/>
  <c r="AR249" i="1"/>
  <c r="AS249" i="1" s="1"/>
  <c r="AP250" i="1"/>
  <c r="AQ250" i="1" s="1"/>
  <c r="AR250" i="1"/>
  <c r="AS250" i="1" s="1"/>
  <c r="AP251" i="1"/>
  <c r="AQ251" i="1" s="1"/>
  <c r="AR251" i="1"/>
  <c r="AS251" i="1" s="1"/>
  <c r="AP252" i="1"/>
  <c r="AQ252" i="1" s="1"/>
  <c r="AR252" i="1"/>
  <c r="AS252" i="1" s="1"/>
  <c r="AP253" i="1"/>
  <c r="AQ253" i="1" s="1"/>
  <c r="AR253" i="1"/>
  <c r="AS253" i="1" s="1"/>
  <c r="AP254" i="1"/>
  <c r="AQ254" i="1" s="1"/>
  <c r="AR254" i="1"/>
  <c r="AS254" i="1" s="1"/>
  <c r="AP255" i="1"/>
  <c r="AQ255" i="1" s="1"/>
  <c r="AR255" i="1"/>
  <c r="AS255" i="1" s="1"/>
  <c r="AP256" i="1"/>
  <c r="AQ256" i="1" s="1"/>
  <c r="AR256" i="1"/>
  <c r="AS256" i="1" s="1"/>
  <c r="AP257" i="1"/>
  <c r="AQ257" i="1" s="1"/>
  <c r="AR257" i="1"/>
  <c r="AS257" i="1" s="1"/>
  <c r="AP258" i="1"/>
  <c r="AQ258" i="1" s="1"/>
  <c r="AR258" i="1"/>
  <c r="AS258" i="1" s="1"/>
  <c r="AP259" i="1"/>
  <c r="AQ259" i="1" s="1"/>
  <c r="AR259" i="1"/>
  <c r="AS259" i="1" s="1"/>
  <c r="AP260" i="1"/>
  <c r="AQ260" i="1" s="1"/>
  <c r="AR260" i="1"/>
  <c r="AS260" i="1" s="1"/>
  <c r="AP261" i="1"/>
  <c r="AQ261" i="1" s="1"/>
  <c r="AR261" i="1"/>
  <c r="AS261" i="1" s="1"/>
  <c r="AP262" i="1"/>
  <c r="AQ262" i="1" s="1"/>
  <c r="AR262" i="1"/>
  <c r="AS262" i="1" s="1"/>
  <c r="AP263" i="1"/>
  <c r="AQ263" i="1" s="1"/>
  <c r="AR263" i="1"/>
  <c r="AS263" i="1" s="1"/>
  <c r="AP264" i="1"/>
  <c r="AQ264" i="1" s="1"/>
  <c r="AR264" i="1"/>
  <c r="AS264" i="1" s="1"/>
  <c r="AP265" i="1"/>
  <c r="AQ265" i="1" s="1"/>
  <c r="AR265" i="1"/>
  <c r="AS265" i="1" s="1"/>
  <c r="AP266" i="1"/>
  <c r="AQ266" i="1" s="1"/>
  <c r="AR266" i="1"/>
  <c r="AS266" i="1" s="1"/>
  <c r="AP267" i="1"/>
  <c r="AQ267" i="1" s="1"/>
  <c r="AR267" i="1"/>
  <c r="AS267" i="1" s="1"/>
  <c r="AP268" i="1"/>
  <c r="AQ268" i="1" s="1"/>
  <c r="AR268" i="1"/>
  <c r="AS268" i="1" s="1"/>
  <c r="AP269" i="1"/>
  <c r="AQ269" i="1" s="1"/>
  <c r="AR269" i="1"/>
  <c r="AS269" i="1" s="1"/>
  <c r="AP270" i="1"/>
  <c r="AQ270" i="1" s="1"/>
  <c r="AR270" i="1"/>
  <c r="AS270" i="1" s="1"/>
  <c r="AP271" i="1"/>
  <c r="AQ271" i="1" s="1"/>
  <c r="AR271" i="1"/>
  <c r="AS271" i="1" s="1"/>
  <c r="AP272" i="1"/>
  <c r="AQ272" i="1" s="1"/>
  <c r="AR272" i="1"/>
  <c r="AS272" i="1" s="1"/>
  <c r="AP273" i="1"/>
  <c r="AQ273" i="1" s="1"/>
  <c r="AR273" i="1"/>
  <c r="AS273" i="1" s="1"/>
  <c r="AP274" i="1"/>
  <c r="AQ274" i="1" s="1"/>
  <c r="AR274" i="1"/>
  <c r="AS274" i="1" s="1"/>
  <c r="AP275" i="1"/>
  <c r="AQ275" i="1" s="1"/>
  <c r="AR275" i="1"/>
  <c r="AS275" i="1" s="1"/>
  <c r="AP276" i="1"/>
  <c r="AQ276" i="1" s="1"/>
  <c r="AR276" i="1"/>
  <c r="AS276" i="1" s="1"/>
  <c r="AP277" i="1"/>
  <c r="AQ277" i="1" s="1"/>
  <c r="AR277" i="1"/>
  <c r="AS277" i="1" s="1"/>
  <c r="AP278" i="1"/>
  <c r="AQ278" i="1" s="1"/>
  <c r="AR278" i="1"/>
  <c r="AS278" i="1" s="1"/>
  <c r="AP279" i="1"/>
  <c r="AQ279" i="1" s="1"/>
  <c r="AR279" i="1"/>
  <c r="AS279" i="1" s="1"/>
  <c r="AP280" i="1"/>
  <c r="AQ280" i="1" s="1"/>
  <c r="AR280" i="1"/>
  <c r="AS280" i="1" s="1"/>
  <c r="AP281" i="1"/>
  <c r="AQ281" i="1" s="1"/>
  <c r="AR281" i="1"/>
  <c r="AS281" i="1" s="1"/>
  <c r="AP282" i="1"/>
  <c r="AQ282" i="1" s="1"/>
  <c r="AR282" i="1"/>
  <c r="AS282" i="1" s="1"/>
  <c r="AP283" i="1"/>
  <c r="AQ283" i="1" s="1"/>
  <c r="AR283" i="1"/>
  <c r="AS283" i="1" s="1"/>
  <c r="AP284" i="1"/>
  <c r="AQ284" i="1" s="1"/>
  <c r="AR284" i="1"/>
  <c r="AS284" i="1" s="1"/>
  <c r="AP285" i="1"/>
  <c r="AQ285" i="1" s="1"/>
  <c r="AR285" i="1"/>
  <c r="AS285" i="1" s="1"/>
  <c r="AP286" i="1"/>
  <c r="AQ286" i="1" s="1"/>
  <c r="AR286" i="1"/>
  <c r="AS286" i="1" s="1"/>
  <c r="AP287" i="1"/>
  <c r="AQ287" i="1" s="1"/>
  <c r="AR287" i="1"/>
  <c r="AS287" i="1" s="1"/>
  <c r="AP288" i="1"/>
  <c r="AQ288" i="1" s="1"/>
  <c r="AR288" i="1"/>
  <c r="AS288" i="1" s="1"/>
  <c r="AP289" i="1"/>
  <c r="AQ289" i="1" s="1"/>
  <c r="AR289" i="1"/>
  <c r="AS289" i="1" s="1"/>
  <c r="AP290" i="1"/>
  <c r="AQ290" i="1" s="1"/>
  <c r="AR290" i="1"/>
  <c r="AS290" i="1" s="1"/>
  <c r="AP291" i="1"/>
  <c r="AQ291" i="1" s="1"/>
  <c r="AR291" i="1"/>
  <c r="AS291" i="1" s="1"/>
  <c r="AP292" i="1"/>
  <c r="AQ292" i="1" s="1"/>
  <c r="AR292" i="1"/>
  <c r="AS292" i="1" s="1"/>
  <c r="AP293" i="1"/>
  <c r="AQ293" i="1" s="1"/>
  <c r="AR293" i="1"/>
  <c r="AS293" i="1" s="1"/>
  <c r="AP294" i="1"/>
  <c r="AQ294" i="1" s="1"/>
  <c r="AR294" i="1"/>
  <c r="AS294" i="1" s="1"/>
  <c r="AP295" i="1"/>
  <c r="AQ295" i="1" s="1"/>
  <c r="AR295" i="1"/>
  <c r="AS295" i="1" s="1"/>
  <c r="AP296" i="1"/>
  <c r="AQ296" i="1" s="1"/>
  <c r="AR296" i="1"/>
  <c r="AS296" i="1" s="1"/>
  <c r="AP297" i="1"/>
  <c r="AQ297" i="1" s="1"/>
  <c r="AR297" i="1"/>
  <c r="AS297" i="1" s="1"/>
  <c r="AP298" i="1"/>
  <c r="AQ298" i="1" s="1"/>
  <c r="AR298" i="1"/>
  <c r="AS298" i="1" s="1"/>
  <c r="AP299" i="1"/>
  <c r="AQ299" i="1" s="1"/>
  <c r="AR299" i="1"/>
  <c r="AS299" i="1" s="1"/>
  <c r="AP300" i="1"/>
  <c r="AQ300" i="1" s="1"/>
  <c r="AR300" i="1"/>
  <c r="AS300" i="1" s="1"/>
  <c r="AP301" i="1"/>
  <c r="AQ301" i="1" s="1"/>
  <c r="AR301" i="1"/>
  <c r="AS301" i="1" s="1"/>
  <c r="AP302" i="1"/>
  <c r="AQ302" i="1" s="1"/>
  <c r="AR302" i="1"/>
  <c r="AS302" i="1" s="1"/>
  <c r="AP303" i="1"/>
  <c r="AQ303" i="1" s="1"/>
  <c r="AR303" i="1"/>
  <c r="AS303" i="1" s="1"/>
  <c r="AP304" i="1"/>
  <c r="AQ304" i="1" s="1"/>
  <c r="AR304" i="1"/>
  <c r="AS304" i="1" s="1"/>
  <c r="AP305" i="1"/>
  <c r="AQ305" i="1" s="1"/>
  <c r="AR305" i="1"/>
  <c r="AS305" i="1" s="1"/>
  <c r="AP306" i="1"/>
  <c r="AQ306" i="1" s="1"/>
  <c r="AR306" i="1"/>
  <c r="AS306" i="1" s="1"/>
  <c r="AP307" i="1"/>
  <c r="AQ307" i="1" s="1"/>
  <c r="AR307" i="1"/>
  <c r="AS307" i="1" s="1"/>
  <c r="AP308" i="1"/>
  <c r="AQ308" i="1" s="1"/>
  <c r="AR308" i="1"/>
  <c r="AS308" i="1" s="1"/>
  <c r="AP309" i="1"/>
  <c r="AQ309" i="1" s="1"/>
  <c r="AR309" i="1"/>
  <c r="AS309" i="1" s="1"/>
  <c r="AP310" i="1"/>
  <c r="AQ310" i="1" s="1"/>
  <c r="AR310" i="1"/>
  <c r="AS310" i="1" s="1"/>
  <c r="AP311" i="1"/>
  <c r="AQ311" i="1" s="1"/>
  <c r="AR311" i="1"/>
  <c r="AS311" i="1" s="1"/>
  <c r="AP312" i="1"/>
  <c r="AQ312" i="1" s="1"/>
  <c r="AR312" i="1"/>
  <c r="AS312" i="1" s="1"/>
  <c r="AP313" i="1"/>
  <c r="AQ313" i="1" s="1"/>
  <c r="AR313" i="1"/>
  <c r="AS313" i="1" s="1"/>
  <c r="AP314" i="1"/>
  <c r="AQ314" i="1" s="1"/>
  <c r="AR314" i="1"/>
  <c r="AS314" i="1" s="1"/>
  <c r="AP315" i="1"/>
  <c r="AQ315" i="1" s="1"/>
  <c r="AR315" i="1"/>
  <c r="AS315" i="1" s="1"/>
  <c r="AP316" i="1"/>
  <c r="AQ316" i="1" s="1"/>
  <c r="AR316" i="1"/>
  <c r="AS316" i="1" s="1"/>
  <c r="AP317" i="1"/>
  <c r="AQ317" i="1" s="1"/>
  <c r="AR317" i="1"/>
  <c r="AS317" i="1" s="1"/>
  <c r="AP318" i="1"/>
  <c r="AQ318" i="1" s="1"/>
  <c r="AR318" i="1"/>
  <c r="AS318" i="1" s="1"/>
  <c r="AP319" i="1"/>
  <c r="AQ319" i="1" s="1"/>
  <c r="AR319" i="1"/>
  <c r="AS319" i="1" s="1"/>
  <c r="AP320" i="1"/>
  <c r="AQ320" i="1" s="1"/>
  <c r="AR320" i="1"/>
  <c r="AS320" i="1" s="1"/>
  <c r="AP321" i="1"/>
  <c r="AQ321" i="1" s="1"/>
  <c r="AR321" i="1"/>
  <c r="AS321" i="1" s="1"/>
  <c r="AP322" i="1"/>
  <c r="AQ322" i="1" s="1"/>
  <c r="AR322" i="1"/>
  <c r="AS322" i="1" s="1"/>
  <c r="AP323" i="1"/>
  <c r="AQ323" i="1" s="1"/>
  <c r="AR323" i="1"/>
  <c r="AS323" i="1" s="1"/>
  <c r="AP324" i="1"/>
  <c r="AQ324" i="1" s="1"/>
  <c r="AR324" i="1"/>
  <c r="AS324" i="1" s="1"/>
  <c r="AP325" i="1"/>
  <c r="AQ325" i="1" s="1"/>
  <c r="AR325" i="1"/>
  <c r="AS325" i="1" s="1"/>
  <c r="AP326" i="1"/>
  <c r="AQ326" i="1" s="1"/>
  <c r="AR326" i="1"/>
  <c r="AS326" i="1" s="1"/>
  <c r="AP327" i="1"/>
  <c r="AQ327" i="1" s="1"/>
  <c r="AR327" i="1"/>
  <c r="AS327" i="1" s="1"/>
  <c r="AP328" i="1"/>
  <c r="AQ328" i="1" s="1"/>
  <c r="AR328" i="1"/>
  <c r="AS328" i="1" s="1"/>
  <c r="AP329" i="1"/>
  <c r="AQ329" i="1" s="1"/>
  <c r="AR329" i="1"/>
  <c r="AS329" i="1" s="1"/>
  <c r="AP330" i="1"/>
  <c r="AQ330" i="1" s="1"/>
  <c r="AR330" i="1"/>
  <c r="AS330" i="1" s="1"/>
  <c r="AP331" i="1"/>
  <c r="AQ331" i="1" s="1"/>
  <c r="AR331" i="1"/>
  <c r="AS331" i="1" s="1"/>
  <c r="AP332" i="1"/>
  <c r="AQ332" i="1" s="1"/>
  <c r="AR332" i="1"/>
  <c r="AS332" i="1" s="1"/>
  <c r="AP333" i="1"/>
  <c r="AQ333" i="1" s="1"/>
  <c r="AR333" i="1"/>
  <c r="AS333" i="1" s="1"/>
  <c r="AP334" i="1"/>
  <c r="AQ334" i="1" s="1"/>
  <c r="AR334" i="1"/>
  <c r="AS334" i="1" s="1"/>
  <c r="AP335" i="1"/>
  <c r="AQ335" i="1" s="1"/>
  <c r="AR335" i="1"/>
  <c r="AS335" i="1" s="1"/>
  <c r="AP336" i="1"/>
  <c r="AQ336" i="1" s="1"/>
  <c r="AR336" i="1"/>
  <c r="AS336" i="1" s="1"/>
  <c r="AP337" i="1"/>
  <c r="AQ337" i="1" s="1"/>
  <c r="AR337" i="1"/>
  <c r="AS337" i="1" s="1"/>
  <c r="AP338" i="1"/>
  <c r="AQ338" i="1" s="1"/>
  <c r="AR338" i="1"/>
  <c r="AS338" i="1" s="1"/>
  <c r="AP339" i="1"/>
  <c r="AQ339" i="1" s="1"/>
  <c r="AR339" i="1"/>
  <c r="AS339" i="1" s="1"/>
  <c r="AP340" i="1"/>
  <c r="AQ340" i="1" s="1"/>
  <c r="AR340" i="1"/>
  <c r="AS340" i="1" s="1"/>
  <c r="AP341" i="1"/>
  <c r="AQ341" i="1" s="1"/>
  <c r="AR341" i="1"/>
  <c r="AS341" i="1" s="1"/>
  <c r="AP342" i="1"/>
  <c r="AQ342" i="1" s="1"/>
  <c r="AR342" i="1"/>
  <c r="AS342" i="1" s="1"/>
  <c r="AP343" i="1"/>
  <c r="AQ343" i="1" s="1"/>
  <c r="AR343" i="1"/>
  <c r="AS343" i="1" s="1"/>
  <c r="AP344" i="1"/>
  <c r="AQ344" i="1" s="1"/>
  <c r="AR344" i="1"/>
  <c r="AS344" i="1" s="1"/>
  <c r="AP345" i="1"/>
  <c r="AQ345" i="1" s="1"/>
  <c r="AR345" i="1"/>
  <c r="AS345" i="1" s="1"/>
  <c r="AP346" i="1"/>
  <c r="AQ346" i="1" s="1"/>
  <c r="AR346" i="1"/>
  <c r="AS346" i="1" s="1"/>
  <c r="AP347" i="1"/>
  <c r="AQ347" i="1" s="1"/>
  <c r="AR347" i="1"/>
  <c r="AS347" i="1" s="1"/>
  <c r="AP348" i="1"/>
  <c r="AQ348" i="1" s="1"/>
  <c r="AR348" i="1"/>
  <c r="AS348" i="1" s="1"/>
  <c r="AP349" i="1"/>
  <c r="AQ349" i="1" s="1"/>
  <c r="AR349" i="1"/>
  <c r="AS349" i="1" s="1"/>
  <c r="AP350" i="1"/>
  <c r="AQ350" i="1" s="1"/>
  <c r="AR350" i="1"/>
  <c r="AS350" i="1" s="1"/>
  <c r="AP351" i="1"/>
  <c r="AQ351" i="1" s="1"/>
  <c r="AR351" i="1"/>
  <c r="AS351" i="1" s="1"/>
  <c r="AP352" i="1"/>
  <c r="AQ352" i="1" s="1"/>
  <c r="AR352" i="1"/>
  <c r="AS352" i="1" s="1"/>
  <c r="AP353" i="1"/>
  <c r="AQ353" i="1" s="1"/>
  <c r="AR353" i="1"/>
  <c r="AS353" i="1" s="1"/>
  <c r="AP354" i="1"/>
  <c r="AQ354" i="1" s="1"/>
  <c r="AR354" i="1"/>
  <c r="AS354" i="1" s="1"/>
  <c r="AP355" i="1"/>
  <c r="AQ355" i="1" s="1"/>
  <c r="AR355" i="1"/>
  <c r="AS355" i="1" s="1"/>
  <c r="AP356" i="1"/>
  <c r="AQ356" i="1" s="1"/>
  <c r="AR356" i="1"/>
  <c r="AS356" i="1" s="1"/>
  <c r="AP357" i="1"/>
  <c r="AQ357" i="1" s="1"/>
  <c r="AR357" i="1"/>
  <c r="AS357" i="1" s="1"/>
  <c r="AP358" i="1"/>
  <c r="AQ358" i="1" s="1"/>
  <c r="AR358" i="1"/>
  <c r="AS358" i="1" s="1"/>
  <c r="AP359" i="1"/>
  <c r="AQ359" i="1" s="1"/>
  <c r="AR359" i="1"/>
  <c r="AS359" i="1" s="1"/>
  <c r="AP360" i="1"/>
  <c r="AQ360" i="1" s="1"/>
  <c r="AR360" i="1"/>
  <c r="AS360" i="1" s="1"/>
  <c r="AP361" i="1"/>
  <c r="AQ361" i="1" s="1"/>
  <c r="AR361" i="1"/>
  <c r="AS361" i="1" s="1"/>
  <c r="AP362" i="1"/>
  <c r="AQ362" i="1" s="1"/>
  <c r="AR362" i="1"/>
  <c r="AS362" i="1" s="1"/>
  <c r="AP363" i="1"/>
  <c r="AQ363" i="1" s="1"/>
  <c r="AR363" i="1"/>
  <c r="AS363" i="1" s="1"/>
  <c r="AP364" i="1"/>
  <c r="AQ364" i="1" s="1"/>
  <c r="AR364" i="1"/>
  <c r="AS364" i="1" s="1"/>
  <c r="AP365" i="1"/>
  <c r="AQ365" i="1" s="1"/>
  <c r="AR365" i="1"/>
  <c r="AS365" i="1" s="1"/>
  <c r="AP366" i="1"/>
  <c r="AQ366" i="1" s="1"/>
  <c r="AR366" i="1"/>
  <c r="AS366" i="1" s="1"/>
  <c r="AP367" i="1"/>
  <c r="AQ367" i="1" s="1"/>
  <c r="AR367" i="1"/>
  <c r="AS367" i="1" s="1"/>
  <c r="AP368" i="1"/>
  <c r="AQ368" i="1" s="1"/>
  <c r="AR368" i="1"/>
  <c r="AS368" i="1" s="1"/>
  <c r="AP369" i="1"/>
  <c r="AQ369" i="1" s="1"/>
  <c r="AR369" i="1"/>
  <c r="AS369" i="1" s="1"/>
  <c r="AP370" i="1"/>
  <c r="AQ370" i="1" s="1"/>
  <c r="AR370" i="1"/>
  <c r="AS370" i="1" s="1"/>
  <c r="AP371" i="1"/>
  <c r="AQ371" i="1" s="1"/>
  <c r="AR371" i="1"/>
  <c r="AS371" i="1" s="1"/>
  <c r="AP372" i="1"/>
  <c r="AQ372" i="1" s="1"/>
  <c r="AR372" i="1"/>
  <c r="AS372" i="1" s="1"/>
  <c r="AP373" i="1"/>
  <c r="AQ373" i="1" s="1"/>
  <c r="AR373" i="1"/>
  <c r="AS373" i="1" s="1"/>
  <c r="AP374" i="1"/>
  <c r="AQ374" i="1" s="1"/>
  <c r="AR374" i="1"/>
  <c r="AS374" i="1" s="1"/>
  <c r="AP375" i="1"/>
  <c r="AQ375" i="1" s="1"/>
  <c r="AR375" i="1"/>
  <c r="AS375" i="1" s="1"/>
  <c r="AP376" i="1"/>
  <c r="AQ376" i="1" s="1"/>
  <c r="AR376" i="1"/>
  <c r="AS376" i="1" s="1"/>
  <c r="AP377" i="1"/>
  <c r="AQ377" i="1" s="1"/>
  <c r="AR377" i="1"/>
  <c r="AS377" i="1" s="1"/>
  <c r="AP378" i="1"/>
  <c r="AQ378" i="1" s="1"/>
  <c r="AR378" i="1"/>
  <c r="AS378" i="1" s="1"/>
  <c r="AP379" i="1"/>
  <c r="AQ379" i="1" s="1"/>
  <c r="AR379" i="1"/>
  <c r="AS379" i="1" s="1"/>
  <c r="AP380" i="1"/>
  <c r="AQ380" i="1" s="1"/>
  <c r="AR380" i="1"/>
  <c r="AS380" i="1" s="1"/>
  <c r="AP381" i="1"/>
  <c r="AQ381" i="1" s="1"/>
  <c r="AR381" i="1"/>
  <c r="AS381" i="1" s="1"/>
  <c r="AP382" i="1"/>
  <c r="AQ382" i="1" s="1"/>
  <c r="AR382" i="1"/>
  <c r="AS382" i="1" s="1"/>
  <c r="AP383" i="1"/>
  <c r="AQ383" i="1" s="1"/>
  <c r="AR383" i="1"/>
  <c r="AS383" i="1" s="1"/>
  <c r="AP384" i="1"/>
  <c r="AQ384" i="1" s="1"/>
  <c r="AR384" i="1"/>
  <c r="AS384" i="1" s="1"/>
  <c r="AP385" i="1"/>
  <c r="AQ385" i="1" s="1"/>
  <c r="AR385" i="1"/>
  <c r="AS385" i="1" s="1"/>
  <c r="AP386" i="1"/>
  <c r="AQ386" i="1" s="1"/>
  <c r="AR386" i="1"/>
  <c r="AS386" i="1" s="1"/>
  <c r="AP387" i="1"/>
  <c r="AQ387" i="1" s="1"/>
  <c r="AR387" i="1"/>
  <c r="AS387" i="1" s="1"/>
  <c r="AP388" i="1"/>
  <c r="AQ388" i="1" s="1"/>
  <c r="AR388" i="1"/>
  <c r="AS388" i="1" s="1"/>
  <c r="AP389" i="1"/>
  <c r="AQ389" i="1" s="1"/>
  <c r="AR389" i="1"/>
  <c r="AS389" i="1" s="1"/>
  <c r="AP390" i="1"/>
  <c r="AQ390" i="1" s="1"/>
  <c r="AR390" i="1"/>
  <c r="AS390" i="1" s="1"/>
  <c r="AP391" i="1"/>
  <c r="AQ391" i="1" s="1"/>
  <c r="AR391" i="1"/>
  <c r="AS391" i="1" s="1"/>
  <c r="AP392" i="1"/>
  <c r="AQ392" i="1" s="1"/>
  <c r="AR392" i="1"/>
  <c r="AS392" i="1" s="1"/>
  <c r="AP393" i="1"/>
  <c r="AQ393" i="1" s="1"/>
  <c r="AR393" i="1"/>
  <c r="AS393" i="1" s="1"/>
  <c r="AP394" i="1"/>
  <c r="AQ394" i="1" s="1"/>
  <c r="AR394" i="1"/>
  <c r="AS394" i="1" s="1"/>
  <c r="AP395" i="1"/>
  <c r="AQ395" i="1" s="1"/>
  <c r="AR395" i="1"/>
  <c r="AS395" i="1" s="1"/>
  <c r="AP396" i="1"/>
  <c r="AQ396" i="1" s="1"/>
  <c r="AR396" i="1"/>
  <c r="AS396" i="1" s="1"/>
  <c r="AP397" i="1"/>
  <c r="AQ397" i="1" s="1"/>
  <c r="AR397" i="1"/>
  <c r="AS397" i="1" s="1"/>
  <c r="AP398" i="1"/>
  <c r="AQ398" i="1" s="1"/>
  <c r="AR398" i="1"/>
  <c r="AS398" i="1" s="1"/>
  <c r="AP399" i="1"/>
  <c r="AQ399" i="1" s="1"/>
  <c r="AR399" i="1"/>
  <c r="AS399" i="1" s="1"/>
  <c r="AP400" i="1"/>
  <c r="AQ400" i="1" s="1"/>
  <c r="AR400" i="1"/>
  <c r="AS400" i="1" s="1"/>
  <c r="AP401" i="1"/>
  <c r="AQ401" i="1" s="1"/>
  <c r="AR401" i="1"/>
  <c r="AS401" i="1" s="1"/>
  <c r="AP402" i="1"/>
  <c r="AQ402" i="1" s="1"/>
  <c r="AR402" i="1"/>
  <c r="AS402" i="1" s="1"/>
  <c r="AP403" i="1"/>
  <c r="AQ403" i="1" s="1"/>
  <c r="AR403" i="1"/>
  <c r="AS403" i="1" s="1"/>
  <c r="AP404" i="1"/>
  <c r="AQ404" i="1" s="1"/>
  <c r="AR404" i="1"/>
  <c r="AS404" i="1" s="1"/>
  <c r="AP405" i="1"/>
  <c r="AQ405" i="1" s="1"/>
  <c r="AR405" i="1"/>
  <c r="AS405" i="1" s="1"/>
  <c r="AP406" i="1"/>
  <c r="AQ406" i="1" s="1"/>
  <c r="AR406" i="1"/>
  <c r="AS406" i="1" s="1"/>
  <c r="AP407" i="1"/>
  <c r="AQ407" i="1" s="1"/>
  <c r="AR407" i="1"/>
  <c r="AS407" i="1" s="1"/>
  <c r="AP408" i="1"/>
  <c r="AQ408" i="1" s="1"/>
  <c r="AR408" i="1"/>
  <c r="AS408" i="1" s="1"/>
  <c r="AP409" i="1"/>
  <c r="AQ409" i="1" s="1"/>
  <c r="AR409" i="1"/>
  <c r="AS409" i="1" s="1"/>
  <c r="AP410" i="1"/>
  <c r="AQ410" i="1" s="1"/>
  <c r="AR410" i="1"/>
  <c r="AS410" i="1" s="1"/>
  <c r="AP411" i="1"/>
  <c r="AQ411" i="1" s="1"/>
  <c r="AR411" i="1"/>
  <c r="AS411" i="1" s="1"/>
  <c r="AP412" i="1"/>
  <c r="AQ412" i="1" s="1"/>
  <c r="AR412" i="1"/>
  <c r="AS412" i="1" s="1"/>
  <c r="AP413" i="1"/>
  <c r="AQ413" i="1" s="1"/>
  <c r="AR413" i="1"/>
  <c r="AS413" i="1" s="1"/>
  <c r="AP414" i="1"/>
  <c r="AQ414" i="1" s="1"/>
  <c r="AR414" i="1"/>
  <c r="AS414" i="1" s="1"/>
  <c r="AP415" i="1"/>
  <c r="AQ415" i="1" s="1"/>
  <c r="AR415" i="1"/>
  <c r="AS415" i="1" s="1"/>
  <c r="AP416" i="1"/>
  <c r="AQ416" i="1" s="1"/>
  <c r="AR416" i="1"/>
  <c r="AS416" i="1" s="1"/>
  <c r="AP417" i="1"/>
  <c r="AQ417" i="1" s="1"/>
  <c r="AR417" i="1"/>
  <c r="AS417" i="1" s="1"/>
  <c r="AP418" i="1"/>
  <c r="AQ418" i="1" s="1"/>
  <c r="AR418" i="1"/>
  <c r="AS418" i="1" s="1"/>
  <c r="AP419" i="1"/>
  <c r="AQ419" i="1" s="1"/>
  <c r="AR419" i="1"/>
  <c r="AS419" i="1" s="1"/>
  <c r="AP420" i="1"/>
  <c r="AQ420" i="1" s="1"/>
  <c r="AR420" i="1"/>
  <c r="AS420" i="1" s="1"/>
  <c r="AP421" i="1"/>
  <c r="AQ421" i="1" s="1"/>
  <c r="AR421" i="1"/>
  <c r="AS421" i="1" s="1"/>
  <c r="AP422" i="1"/>
  <c r="AQ422" i="1" s="1"/>
  <c r="AR422" i="1"/>
  <c r="AS422" i="1" s="1"/>
  <c r="AP423" i="1"/>
  <c r="AQ423" i="1" s="1"/>
  <c r="AR423" i="1"/>
  <c r="AS423" i="1" s="1"/>
  <c r="AP424" i="1"/>
  <c r="AQ424" i="1" s="1"/>
  <c r="AR424" i="1"/>
  <c r="AS424" i="1" s="1"/>
  <c r="AP425" i="1"/>
  <c r="AQ425" i="1" s="1"/>
  <c r="AR425" i="1"/>
  <c r="AS425" i="1" s="1"/>
  <c r="AP426" i="1"/>
  <c r="AQ426" i="1" s="1"/>
  <c r="AR426" i="1"/>
  <c r="AS426" i="1" s="1"/>
  <c r="AP427" i="1"/>
  <c r="AQ427" i="1" s="1"/>
  <c r="AR427" i="1"/>
  <c r="AS427" i="1" s="1"/>
  <c r="AP428" i="1"/>
  <c r="AQ428" i="1" s="1"/>
  <c r="AR428" i="1"/>
  <c r="AS428" i="1" s="1"/>
  <c r="AP429" i="1"/>
  <c r="AQ429" i="1" s="1"/>
  <c r="AR429" i="1"/>
  <c r="AS429" i="1" s="1"/>
  <c r="AP430" i="1"/>
  <c r="AQ430" i="1" s="1"/>
  <c r="AR430" i="1"/>
  <c r="AS430" i="1" s="1"/>
  <c r="AP431" i="1"/>
  <c r="AQ431" i="1" s="1"/>
  <c r="AR431" i="1"/>
  <c r="AS431" i="1" s="1"/>
  <c r="AP432" i="1"/>
  <c r="AQ432" i="1" s="1"/>
  <c r="AR432" i="1"/>
  <c r="AS432" i="1" s="1"/>
  <c r="AP433" i="1"/>
  <c r="AQ433" i="1" s="1"/>
  <c r="AR433" i="1"/>
  <c r="AS433" i="1" s="1"/>
  <c r="AP434" i="1"/>
  <c r="AQ434" i="1" s="1"/>
  <c r="AR434" i="1"/>
  <c r="AS434" i="1" s="1"/>
  <c r="AP435" i="1"/>
  <c r="AQ435" i="1" s="1"/>
  <c r="AR435" i="1"/>
  <c r="AS435" i="1" s="1"/>
  <c r="AP436" i="1"/>
  <c r="AQ436" i="1" s="1"/>
  <c r="AR436" i="1"/>
  <c r="AS436" i="1" s="1"/>
  <c r="AP437" i="1"/>
  <c r="AQ437" i="1" s="1"/>
  <c r="AR437" i="1"/>
  <c r="AS437" i="1" s="1"/>
  <c r="AP438" i="1"/>
  <c r="AQ438" i="1" s="1"/>
  <c r="AR438" i="1"/>
  <c r="AS438" i="1" s="1"/>
  <c r="AP439" i="1"/>
  <c r="AQ439" i="1" s="1"/>
  <c r="AR439" i="1"/>
  <c r="AS439" i="1" s="1"/>
  <c r="AP440" i="1"/>
  <c r="AQ440" i="1" s="1"/>
  <c r="AR440" i="1"/>
  <c r="AS440" i="1" s="1"/>
  <c r="AP441" i="1"/>
  <c r="AQ441" i="1" s="1"/>
  <c r="AR441" i="1"/>
  <c r="AS441" i="1" s="1"/>
  <c r="AP442" i="1"/>
  <c r="AQ442" i="1" s="1"/>
  <c r="AR442" i="1"/>
  <c r="AS442" i="1" s="1"/>
  <c r="AP443" i="1"/>
  <c r="AQ443" i="1" s="1"/>
  <c r="AR443" i="1"/>
  <c r="AS443" i="1" s="1"/>
  <c r="AP444" i="1"/>
  <c r="AQ444" i="1" s="1"/>
  <c r="AR444" i="1"/>
  <c r="AS444" i="1" s="1"/>
  <c r="AP445" i="1"/>
  <c r="AQ445" i="1" s="1"/>
  <c r="AR445" i="1"/>
  <c r="AS445" i="1" s="1"/>
  <c r="AP446" i="1"/>
  <c r="AQ446" i="1" s="1"/>
  <c r="AR446" i="1"/>
  <c r="AS446" i="1" s="1"/>
  <c r="AP447" i="1"/>
  <c r="AQ447" i="1" s="1"/>
  <c r="AR447" i="1"/>
  <c r="AS447" i="1" s="1"/>
  <c r="AP448" i="1"/>
  <c r="AQ448" i="1" s="1"/>
  <c r="AR448" i="1"/>
  <c r="AS448" i="1" s="1"/>
  <c r="AP449" i="1"/>
  <c r="AQ449" i="1" s="1"/>
  <c r="AR449" i="1"/>
  <c r="AS449" i="1" s="1"/>
  <c r="AP450" i="1"/>
  <c r="AQ450" i="1" s="1"/>
  <c r="AR450" i="1"/>
  <c r="AS450" i="1" s="1"/>
  <c r="AP451" i="1"/>
  <c r="AQ451" i="1" s="1"/>
  <c r="AR451" i="1"/>
  <c r="AS451" i="1" s="1"/>
  <c r="AP452" i="1"/>
  <c r="AQ452" i="1" s="1"/>
  <c r="AR452" i="1"/>
  <c r="AS452" i="1" s="1"/>
  <c r="AP453" i="1"/>
  <c r="AQ453" i="1" s="1"/>
  <c r="AR453" i="1"/>
  <c r="AS453" i="1" s="1"/>
  <c r="AP454" i="1"/>
  <c r="AQ454" i="1" s="1"/>
  <c r="AR454" i="1"/>
  <c r="AS454" i="1" s="1"/>
  <c r="AP455" i="1"/>
  <c r="AQ455" i="1" s="1"/>
  <c r="AR455" i="1"/>
  <c r="AS455" i="1" s="1"/>
  <c r="AP456" i="1"/>
  <c r="AQ456" i="1" s="1"/>
  <c r="AR456" i="1"/>
  <c r="AS456" i="1" s="1"/>
  <c r="AP457" i="1"/>
  <c r="AQ457" i="1" s="1"/>
  <c r="AR457" i="1"/>
  <c r="AS457" i="1" s="1"/>
  <c r="AP458" i="1"/>
  <c r="AQ458" i="1" s="1"/>
  <c r="AR458" i="1"/>
  <c r="AS458" i="1" s="1"/>
  <c r="AP459" i="1"/>
  <c r="AQ459" i="1" s="1"/>
  <c r="AR459" i="1"/>
  <c r="AS459" i="1" s="1"/>
  <c r="AP460" i="1"/>
  <c r="AQ460" i="1" s="1"/>
  <c r="AR460" i="1"/>
  <c r="AS460" i="1" s="1"/>
  <c r="AP461" i="1"/>
  <c r="AQ461" i="1" s="1"/>
  <c r="AR461" i="1"/>
  <c r="AS461" i="1" s="1"/>
  <c r="AP462" i="1"/>
  <c r="AQ462" i="1" s="1"/>
  <c r="AR462" i="1"/>
  <c r="AS462" i="1" s="1"/>
  <c r="AP463" i="1"/>
  <c r="AQ463" i="1" s="1"/>
  <c r="AR463" i="1"/>
  <c r="AS463" i="1" s="1"/>
  <c r="AP464" i="1"/>
  <c r="AQ464" i="1" s="1"/>
  <c r="AR464" i="1"/>
  <c r="AS464" i="1" s="1"/>
  <c r="AP465" i="1"/>
  <c r="AQ465" i="1" s="1"/>
  <c r="AR465" i="1"/>
  <c r="AS465" i="1" s="1"/>
  <c r="AP466" i="1"/>
  <c r="AQ466" i="1" s="1"/>
  <c r="AR466" i="1"/>
  <c r="AS466" i="1" s="1"/>
  <c r="AP467" i="1"/>
  <c r="AQ467" i="1" s="1"/>
  <c r="AR467" i="1"/>
  <c r="AS467" i="1" s="1"/>
  <c r="AP468" i="1"/>
  <c r="AQ468" i="1" s="1"/>
  <c r="AR468" i="1"/>
  <c r="AS468" i="1" s="1"/>
  <c r="AP469" i="1"/>
  <c r="AQ469" i="1" s="1"/>
  <c r="AR469" i="1"/>
  <c r="AS469" i="1" s="1"/>
  <c r="AP470" i="1"/>
  <c r="AQ470" i="1" s="1"/>
  <c r="AR470" i="1"/>
  <c r="AS470" i="1" s="1"/>
  <c r="AP471" i="1"/>
  <c r="AQ471" i="1" s="1"/>
  <c r="AR471" i="1"/>
  <c r="AS471" i="1" s="1"/>
  <c r="AP472" i="1"/>
  <c r="AQ472" i="1" s="1"/>
  <c r="AR472" i="1"/>
  <c r="AS472" i="1" s="1"/>
  <c r="AP473" i="1"/>
  <c r="AQ473" i="1" s="1"/>
  <c r="AR473" i="1"/>
  <c r="AS473" i="1" s="1"/>
  <c r="AP474" i="1"/>
  <c r="AQ474" i="1" s="1"/>
  <c r="AR474" i="1"/>
  <c r="AS474" i="1" s="1"/>
  <c r="AP475" i="1"/>
  <c r="AQ475" i="1" s="1"/>
  <c r="AR475" i="1"/>
  <c r="AS475" i="1" s="1"/>
  <c r="AP476" i="1"/>
  <c r="AQ476" i="1" s="1"/>
  <c r="AR476" i="1"/>
  <c r="AS476" i="1" s="1"/>
  <c r="AP477" i="1"/>
  <c r="AQ477" i="1" s="1"/>
  <c r="AR477" i="1"/>
  <c r="AS477" i="1" s="1"/>
  <c r="AP478" i="1"/>
  <c r="AQ478" i="1" s="1"/>
  <c r="AR478" i="1"/>
  <c r="AS478" i="1" s="1"/>
  <c r="AP479" i="1"/>
  <c r="AQ479" i="1" s="1"/>
  <c r="AR479" i="1"/>
  <c r="AS479" i="1" s="1"/>
  <c r="AP480" i="1"/>
  <c r="AQ480" i="1" s="1"/>
  <c r="AR480" i="1"/>
  <c r="AS480" i="1" s="1"/>
  <c r="AP481" i="1"/>
  <c r="AQ481" i="1" s="1"/>
  <c r="AR481" i="1"/>
  <c r="AS481" i="1" s="1"/>
  <c r="AP482" i="1"/>
  <c r="AQ482" i="1" s="1"/>
  <c r="AR482" i="1"/>
  <c r="AS482" i="1" s="1"/>
  <c r="AP483" i="1"/>
  <c r="AQ483" i="1" s="1"/>
  <c r="AR483" i="1"/>
  <c r="AS483" i="1" s="1"/>
  <c r="AP484" i="1"/>
  <c r="AQ484" i="1" s="1"/>
  <c r="AR484" i="1"/>
  <c r="AS484" i="1" s="1"/>
  <c r="AP485" i="1"/>
  <c r="AQ485" i="1" s="1"/>
  <c r="AR485" i="1"/>
  <c r="AS485" i="1" s="1"/>
  <c r="AP486" i="1"/>
  <c r="AQ486" i="1" s="1"/>
  <c r="AR486" i="1"/>
  <c r="AS486" i="1" s="1"/>
  <c r="AP487" i="1"/>
  <c r="AQ487" i="1" s="1"/>
  <c r="AR487" i="1"/>
  <c r="AS487" i="1" s="1"/>
  <c r="AP488" i="1"/>
  <c r="AQ488" i="1" s="1"/>
  <c r="AR488" i="1"/>
  <c r="AS488" i="1" s="1"/>
  <c r="AP489" i="1"/>
  <c r="AQ489" i="1" s="1"/>
  <c r="AR489" i="1"/>
  <c r="AS489" i="1" s="1"/>
  <c r="AP490" i="1"/>
  <c r="AQ490" i="1" s="1"/>
  <c r="AR490" i="1"/>
  <c r="AS490" i="1" s="1"/>
  <c r="AP491" i="1"/>
  <c r="AQ491" i="1" s="1"/>
  <c r="AR491" i="1"/>
  <c r="AS491" i="1" s="1"/>
  <c r="AP492" i="1"/>
  <c r="AQ492" i="1" s="1"/>
  <c r="AR492" i="1"/>
  <c r="AS492" i="1" s="1"/>
  <c r="AP493" i="1"/>
  <c r="AQ493" i="1" s="1"/>
  <c r="AR493" i="1"/>
  <c r="AS493" i="1" s="1"/>
  <c r="AP494" i="1"/>
  <c r="AQ494" i="1" s="1"/>
  <c r="AR494" i="1"/>
  <c r="AS494" i="1" s="1"/>
  <c r="AP495" i="1"/>
  <c r="AQ495" i="1" s="1"/>
  <c r="AR495" i="1"/>
  <c r="AS495" i="1" s="1"/>
  <c r="AP496" i="1"/>
  <c r="AQ496" i="1" s="1"/>
  <c r="AR496" i="1"/>
  <c r="AS496" i="1" s="1"/>
  <c r="AP497" i="1"/>
  <c r="AQ497" i="1" s="1"/>
  <c r="AR497" i="1"/>
  <c r="AS497" i="1" s="1"/>
  <c r="AP498" i="1"/>
  <c r="AQ498" i="1" s="1"/>
  <c r="AR498" i="1"/>
  <c r="AS498" i="1" s="1"/>
  <c r="AP499" i="1"/>
  <c r="AQ499" i="1" s="1"/>
  <c r="AR499" i="1"/>
  <c r="AS499" i="1" s="1"/>
  <c r="AP500" i="1"/>
  <c r="AQ500" i="1" s="1"/>
  <c r="AR500" i="1"/>
  <c r="AS500" i="1" s="1"/>
  <c r="AP501" i="1"/>
  <c r="AQ501" i="1" s="1"/>
  <c r="AR501" i="1"/>
  <c r="AS501" i="1" s="1"/>
  <c r="AP502" i="1"/>
  <c r="AQ502" i="1" s="1"/>
  <c r="AR502" i="1"/>
  <c r="AS502" i="1" s="1"/>
  <c r="AP503" i="1"/>
  <c r="AQ503" i="1" s="1"/>
  <c r="AR503" i="1"/>
  <c r="AS503" i="1" s="1"/>
  <c r="AP504" i="1"/>
  <c r="AQ504" i="1" s="1"/>
  <c r="AR504" i="1"/>
  <c r="AS504" i="1" s="1"/>
  <c r="AP505" i="1"/>
  <c r="AQ505" i="1" s="1"/>
  <c r="AR505" i="1"/>
  <c r="AS505" i="1" s="1"/>
  <c r="AP506" i="1"/>
  <c r="AQ506" i="1" s="1"/>
  <c r="AR506" i="1"/>
  <c r="AS506" i="1" s="1"/>
  <c r="AP507" i="1"/>
  <c r="AQ507" i="1" s="1"/>
  <c r="AR507" i="1"/>
  <c r="AS507" i="1" s="1"/>
  <c r="AP508" i="1"/>
  <c r="AQ508" i="1" s="1"/>
  <c r="AR508" i="1"/>
  <c r="AS508" i="1" s="1"/>
  <c r="AP509" i="1"/>
  <c r="AQ509" i="1" s="1"/>
  <c r="AR509" i="1"/>
  <c r="AS509" i="1" s="1"/>
  <c r="AP510" i="1"/>
  <c r="AQ510" i="1" s="1"/>
  <c r="AR510" i="1"/>
  <c r="AS510" i="1" s="1"/>
  <c r="AP511" i="1"/>
  <c r="AQ511" i="1" s="1"/>
  <c r="AR511" i="1"/>
  <c r="AS511" i="1" s="1"/>
  <c r="AP512" i="1"/>
  <c r="AQ512" i="1" s="1"/>
  <c r="AR512" i="1"/>
  <c r="AS512" i="1" s="1"/>
  <c r="AP513" i="1"/>
  <c r="AQ513" i="1" s="1"/>
  <c r="AR513" i="1"/>
  <c r="AS513" i="1" s="1"/>
  <c r="AP514" i="1"/>
  <c r="AQ514" i="1" s="1"/>
  <c r="AR514" i="1"/>
  <c r="AS514" i="1" s="1"/>
  <c r="AP515" i="1"/>
  <c r="AQ515" i="1" s="1"/>
  <c r="AR515" i="1"/>
  <c r="AS515" i="1" s="1"/>
  <c r="AP516" i="1"/>
  <c r="AQ516" i="1" s="1"/>
  <c r="AR516" i="1"/>
  <c r="AS516" i="1" s="1"/>
  <c r="AP517" i="1"/>
  <c r="AQ517" i="1" s="1"/>
  <c r="AR517" i="1"/>
  <c r="AS517" i="1" s="1"/>
  <c r="AP518" i="1"/>
  <c r="AQ518" i="1" s="1"/>
  <c r="AR518" i="1"/>
  <c r="AS518" i="1" s="1"/>
  <c r="AP519" i="1"/>
  <c r="AQ519" i="1" s="1"/>
  <c r="AR519" i="1"/>
  <c r="AS519" i="1" s="1"/>
  <c r="AP520" i="1"/>
  <c r="AQ520" i="1" s="1"/>
  <c r="AR520" i="1"/>
  <c r="AS520" i="1" s="1"/>
  <c r="AP521" i="1"/>
  <c r="AQ521" i="1" s="1"/>
  <c r="AR521" i="1"/>
  <c r="AS521" i="1" s="1"/>
  <c r="AP522" i="1"/>
  <c r="AQ522" i="1" s="1"/>
  <c r="AR522" i="1"/>
  <c r="AS522" i="1" s="1"/>
  <c r="AP523" i="1"/>
  <c r="AQ523" i="1" s="1"/>
  <c r="AR523" i="1"/>
  <c r="AS523" i="1" s="1"/>
  <c r="AP524" i="1"/>
  <c r="AQ524" i="1" s="1"/>
  <c r="AR524" i="1"/>
  <c r="AS524" i="1" s="1"/>
  <c r="AP525" i="1"/>
  <c r="AQ525" i="1" s="1"/>
  <c r="AR525" i="1"/>
  <c r="AS525" i="1" s="1"/>
  <c r="AP526" i="1"/>
  <c r="AQ526" i="1" s="1"/>
  <c r="AR526" i="1"/>
  <c r="AS526" i="1" s="1"/>
  <c r="AP527" i="1"/>
  <c r="AQ527" i="1" s="1"/>
  <c r="AR527" i="1"/>
  <c r="AS527" i="1" s="1"/>
  <c r="AP528" i="1"/>
  <c r="AQ528" i="1" s="1"/>
  <c r="AR528" i="1"/>
  <c r="AS528" i="1" s="1"/>
  <c r="AP529" i="1"/>
  <c r="AQ529" i="1" s="1"/>
  <c r="AR529" i="1"/>
  <c r="AS529" i="1" s="1"/>
  <c r="AP530" i="1"/>
  <c r="AQ530" i="1" s="1"/>
  <c r="AR530" i="1"/>
  <c r="AS530" i="1" s="1"/>
  <c r="AP531" i="1"/>
  <c r="AQ531" i="1" s="1"/>
  <c r="AR531" i="1"/>
  <c r="AS531" i="1" s="1"/>
  <c r="AP532" i="1"/>
  <c r="AQ532" i="1" s="1"/>
  <c r="AR532" i="1"/>
  <c r="AS532" i="1" s="1"/>
  <c r="AP533" i="1"/>
  <c r="AQ533" i="1" s="1"/>
  <c r="AR533" i="1"/>
  <c r="AS533" i="1" s="1"/>
  <c r="AP534" i="1"/>
  <c r="AQ534" i="1" s="1"/>
  <c r="AR534" i="1"/>
  <c r="AS534" i="1" s="1"/>
  <c r="AP535" i="1"/>
  <c r="AQ535" i="1" s="1"/>
  <c r="AR535" i="1"/>
  <c r="AS535" i="1" s="1"/>
  <c r="AP536" i="1"/>
  <c r="AQ536" i="1" s="1"/>
  <c r="AR536" i="1"/>
  <c r="AS536" i="1" s="1"/>
  <c r="AP537" i="1"/>
  <c r="AQ537" i="1" s="1"/>
  <c r="AR537" i="1"/>
  <c r="AS537" i="1" s="1"/>
  <c r="AP538" i="1"/>
  <c r="AQ538" i="1" s="1"/>
  <c r="AR538" i="1"/>
  <c r="AS538" i="1" s="1"/>
  <c r="AP539" i="1"/>
  <c r="AQ539" i="1" s="1"/>
  <c r="AR539" i="1"/>
  <c r="AS539" i="1" s="1"/>
  <c r="AP540" i="1"/>
  <c r="AQ540" i="1" s="1"/>
  <c r="AR540" i="1"/>
  <c r="AS540" i="1" s="1"/>
  <c r="AP541" i="1"/>
  <c r="AQ541" i="1" s="1"/>
  <c r="AR541" i="1"/>
  <c r="AS541" i="1" s="1"/>
  <c r="AP542" i="1"/>
  <c r="AQ542" i="1" s="1"/>
  <c r="AR542" i="1"/>
  <c r="AS542" i="1" s="1"/>
  <c r="AP543" i="1"/>
  <c r="AQ543" i="1" s="1"/>
  <c r="AR543" i="1"/>
  <c r="AS543" i="1" s="1"/>
  <c r="AP544" i="1"/>
  <c r="AQ544" i="1" s="1"/>
  <c r="AR544" i="1"/>
  <c r="AS544" i="1" s="1"/>
  <c r="AP545" i="1"/>
  <c r="AQ545" i="1" s="1"/>
  <c r="AR545" i="1"/>
  <c r="AS545" i="1" s="1"/>
  <c r="AP546" i="1"/>
  <c r="AQ546" i="1" s="1"/>
  <c r="AR546" i="1"/>
  <c r="AS546" i="1" s="1"/>
  <c r="AP547" i="1"/>
  <c r="AQ547" i="1" s="1"/>
  <c r="AR547" i="1"/>
  <c r="AS547" i="1" s="1"/>
  <c r="AP548" i="1"/>
  <c r="AQ548" i="1" s="1"/>
  <c r="AR548" i="1"/>
  <c r="AS548" i="1" s="1"/>
  <c r="AP549" i="1"/>
  <c r="AQ549" i="1" s="1"/>
  <c r="AR549" i="1"/>
  <c r="AS549" i="1" s="1"/>
  <c r="AP550" i="1"/>
  <c r="AQ550" i="1" s="1"/>
  <c r="AR550" i="1"/>
  <c r="AS550" i="1" s="1"/>
  <c r="AP551" i="1"/>
  <c r="AQ551" i="1" s="1"/>
  <c r="AR551" i="1"/>
  <c r="AS551" i="1" s="1"/>
  <c r="AP552" i="1"/>
  <c r="AQ552" i="1" s="1"/>
  <c r="AR552" i="1"/>
  <c r="AS552" i="1" s="1"/>
  <c r="AP553" i="1"/>
  <c r="AQ553" i="1" s="1"/>
  <c r="AR553" i="1"/>
  <c r="AS553" i="1" s="1"/>
  <c r="AP554" i="1"/>
  <c r="AQ554" i="1" s="1"/>
  <c r="AR554" i="1"/>
  <c r="AS554" i="1" s="1"/>
  <c r="AP555" i="1"/>
  <c r="AQ555" i="1" s="1"/>
  <c r="AR555" i="1"/>
  <c r="AS555" i="1" s="1"/>
  <c r="AP556" i="1"/>
  <c r="AQ556" i="1" s="1"/>
  <c r="AR556" i="1"/>
  <c r="AS556" i="1" s="1"/>
  <c r="AP557" i="1"/>
  <c r="AQ557" i="1" s="1"/>
  <c r="AR557" i="1"/>
  <c r="AS557" i="1" s="1"/>
  <c r="AP558" i="1"/>
  <c r="AQ558" i="1" s="1"/>
  <c r="AR558" i="1"/>
  <c r="AS558" i="1" s="1"/>
  <c r="AP559" i="1"/>
  <c r="AQ559" i="1" s="1"/>
  <c r="AR559" i="1"/>
  <c r="AS559" i="1" s="1"/>
  <c r="AP560" i="1"/>
  <c r="AQ560" i="1" s="1"/>
  <c r="AR560" i="1"/>
  <c r="AS560" i="1" s="1"/>
  <c r="AP561" i="1"/>
  <c r="AQ561" i="1" s="1"/>
  <c r="AR561" i="1"/>
  <c r="AS561" i="1" s="1"/>
  <c r="AP562" i="1"/>
  <c r="AQ562" i="1" s="1"/>
  <c r="AR562" i="1"/>
  <c r="AS562" i="1" s="1"/>
  <c r="AP563" i="1"/>
  <c r="AQ563" i="1" s="1"/>
  <c r="AR563" i="1"/>
  <c r="AS563" i="1" s="1"/>
  <c r="AP564" i="1"/>
  <c r="AQ564" i="1" s="1"/>
  <c r="AR564" i="1"/>
  <c r="AS564" i="1" s="1"/>
  <c r="AP565" i="1"/>
  <c r="AQ565" i="1" s="1"/>
  <c r="AR565" i="1"/>
  <c r="AS565" i="1" s="1"/>
  <c r="AP566" i="1"/>
  <c r="AQ566" i="1" s="1"/>
  <c r="AR566" i="1"/>
  <c r="AS566" i="1" s="1"/>
  <c r="AP567" i="1"/>
  <c r="AQ567" i="1" s="1"/>
  <c r="AR567" i="1"/>
  <c r="AS567" i="1" s="1"/>
  <c r="AP568" i="1"/>
  <c r="AQ568" i="1" s="1"/>
  <c r="AR568" i="1"/>
  <c r="AS568" i="1" s="1"/>
  <c r="AP569" i="1"/>
  <c r="AQ569" i="1" s="1"/>
  <c r="AR569" i="1"/>
  <c r="AS569" i="1" s="1"/>
  <c r="AP570" i="1"/>
  <c r="AQ570" i="1" s="1"/>
  <c r="AR570" i="1"/>
  <c r="AS570" i="1" s="1"/>
  <c r="AP571" i="1"/>
  <c r="AQ571" i="1" s="1"/>
  <c r="AR571" i="1"/>
  <c r="AS571" i="1" s="1"/>
  <c r="AP572" i="1"/>
  <c r="AQ572" i="1" s="1"/>
  <c r="AR572" i="1"/>
  <c r="AS572" i="1" s="1"/>
  <c r="AP573" i="1"/>
  <c r="AQ573" i="1" s="1"/>
  <c r="AR573" i="1"/>
  <c r="AS573" i="1" s="1"/>
  <c r="AP574" i="1"/>
  <c r="AQ574" i="1" s="1"/>
  <c r="AR574" i="1"/>
  <c r="AS574" i="1" s="1"/>
  <c r="AP575" i="1"/>
  <c r="AQ575" i="1" s="1"/>
  <c r="AR575" i="1"/>
  <c r="AS575" i="1" s="1"/>
  <c r="AP576" i="1"/>
  <c r="AQ576" i="1" s="1"/>
  <c r="AR576" i="1"/>
  <c r="AS576" i="1" s="1"/>
  <c r="AP577" i="1"/>
  <c r="AQ577" i="1" s="1"/>
  <c r="AR577" i="1"/>
  <c r="AS577" i="1" s="1"/>
  <c r="AP578" i="1"/>
  <c r="AQ578" i="1" s="1"/>
  <c r="AR578" i="1"/>
  <c r="AS578" i="1" s="1"/>
  <c r="AP579" i="1"/>
  <c r="AQ579" i="1" s="1"/>
  <c r="AR579" i="1"/>
  <c r="AS579" i="1" s="1"/>
  <c r="AP580" i="1"/>
  <c r="AQ580" i="1" s="1"/>
  <c r="AR580" i="1"/>
  <c r="AS580" i="1" s="1"/>
  <c r="AP581" i="1"/>
  <c r="AQ581" i="1" s="1"/>
  <c r="AR581" i="1"/>
  <c r="AS581" i="1" s="1"/>
  <c r="AP582" i="1"/>
  <c r="AQ582" i="1" s="1"/>
  <c r="AR582" i="1"/>
  <c r="AS582" i="1" s="1"/>
  <c r="AP583" i="1"/>
  <c r="AQ583" i="1" s="1"/>
  <c r="AR583" i="1"/>
  <c r="AS583" i="1" s="1"/>
  <c r="AP584" i="1"/>
  <c r="AQ584" i="1" s="1"/>
  <c r="AR584" i="1"/>
  <c r="AS584" i="1" s="1"/>
  <c r="AP585" i="1"/>
  <c r="AQ585" i="1" s="1"/>
  <c r="AR585" i="1"/>
  <c r="AS585" i="1" s="1"/>
  <c r="AP586" i="1"/>
  <c r="AQ586" i="1" s="1"/>
  <c r="AR586" i="1"/>
  <c r="AS586" i="1" s="1"/>
  <c r="AP587" i="1"/>
  <c r="AQ587" i="1" s="1"/>
  <c r="AR587" i="1"/>
  <c r="AS587" i="1" s="1"/>
  <c r="AP588" i="1"/>
  <c r="AQ588" i="1" s="1"/>
  <c r="AR588" i="1"/>
  <c r="AS588" i="1" s="1"/>
  <c r="AP589" i="1"/>
  <c r="AQ589" i="1" s="1"/>
  <c r="AR589" i="1"/>
  <c r="AS589" i="1" s="1"/>
  <c r="AP590" i="1"/>
  <c r="AQ590" i="1" s="1"/>
  <c r="AR590" i="1"/>
  <c r="AS590" i="1" s="1"/>
  <c r="AP591" i="1"/>
  <c r="AQ591" i="1" s="1"/>
  <c r="AR591" i="1"/>
  <c r="AS591" i="1" s="1"/>
  <c r="AP592" i="1"/>
  <c r="AQ592" i="1" s="1"/>
  <c r="AR592" i="1"/>
  <c r="AS592" i="1" s="1"/>
  <c r="AP593" i="1"/>
  <c r="AQ593" i="1" s="1"/>
  <c r="AR593" i="1"/>
  <c r="AS593" i="1" s="1"/>
  <c r="AP594" i="1"/>
  <c r="AQ594" i="1" s="1"/>
  <c r="AR594" i="1"/>
  <c r="AS594" i="1" s="1"/>
  <c r="AP595" i="1"/>
  <c r="AQ595" i="1" s="1"/>
  <c r="AR595" i="1"/>
  <c r="AS595" i="1" s="1"/>
  <c r="AP596" i="1"/>
  <c r="AQ596" i="1" s="1"/>
  <c r="AR596" i="1"/>
  <c r="AS596" i="1" s="1"/>
  <c r="AP597" i="1"/>
  <c r="AQ597" i="1" s="1"/>
  <c r="AR597" i="1"/>
  <c r="AS597" i="1" s="1"/>
  <c r="AP598" i="1"/>
  <c r="AQ598" i="1" s="1"/>
  <c r="AR598" i="1"/>
  <c r="AS598" i="1" s="1"/>
  <c r="AP599" i="1"/>
  <c r="AQ599" i="1" s="1"/>
  <c r="AR599" i="1"/>
  <c r="AS599" i="1" s="1"/>
  <c r="AP600" i="1"/>
  <c r="AQ600" i="1" s="1"/>
  <c r="AR600" i="1"/>
  <c r="AS600" i="1" s="1"/>
  <c r="AP601" i="1"/>
  <c r="AQ601" i="1" s="1"/>
  <c r="AR601" i="1"/>
  <c r="AS601" i="1" s="1"/>
  <c r="AP602" i="1"/>
  <c r="AQ602" i="1" s="1"/>
  <c r="AR602" i="1"/>
  <c r="AS602" i="1" s="1"/>
  <c r="AP603" i="1"/>
  <c r="AQ603" i="1" s="1"/>
  <c r="AR603" i="1"/>
  <c r="AS603" i="1" s="1"/>
  <c r="AP604" i="1"/>
  <c r="AQ604" i="1" s="1"/>
  <c r="AR604" i="1"/>
  <c r="AS604" i="1" s="1"/>
  <c r="AP605" i="1"/>
  <c r="AQ605" i="1" s="1"/>
  <c r="AR605" i="1"/>
  <c r="AS605" i="1" s="1"/>
  <c r="AP606" i="1"/>
  <c r="AQ606" i="1" s="1"/>
  <c r="AR606" i="1"/>
  <c r="AS606" i="1" s="1"/>
  <c r="AP607" i="1"/>
  <c r="AQ607" i="1" s="1"/>
  <c r="AR607" i="1"/>
  <c r="AS607" i="1" s="1"/>
  <c r="AP608" i="1"/>
  <c r="AQ608" i="1" s="1"/>
  <c r="AR608" i="1"/>
  <c r="AS608" i="1" s="1"/>
  <c r="AP609" i="1"/>
  <c r="AQ609" i="1" s="1"/>
  <c r="AR609" i="1"/>
  <c r="AS609" i="1" s="1"/>
  <c r="AP610" i="1"/>
  <c r="AQ610" i="1" s="1"/>
  <c r="AR610" i="1"/>
  <c r="AS610" i="1" s="1"/>
  <c r="AP611" i="1"/>
  <c r="AQ611" i="1" s="1"/>
  <c r="AR611" i="1"/>
  <c r="AS611" i="1" s="1"/>
  <c r="AP612" i="1"/>
  <c r="AQ612" i="1" s="1"/>
  <c r="AR612" i="1"/>
  <c r="AS612" i="1" s="1"/>
  <c r="AP613" i="1"/>
  <c r="AQ613" i="1" s="1"/>
  <c r="AR613" i="1"/>
  <c r="AS613" i="1" s="1"/>
  <c r="AP614" i="1"/>
  <c r="AQ614" i="1" s="1"/>
  <c r="AR614" i="1"/>
  <c r="AS614" i="1" s="1"/>
  <c r="AP615" i="1"/>
  <c r="AQ615" i="1" s="1"/>
  <c r="AR615" i="1"/>
  <c r="AS615" i="1" s="1"/>
  <c r="AP616" i="1"/>
  <c r="AQ616" i="1" s="1"/>
  <c r="AR616" i="1"/>
  <c r="AS616" i="1" s="1"/>
  <c r="AP617" i="1"/>
  <c r="AQ617" i="1" s="1"/>
  <c r="AR617" i="1"/>
  <c r="AS617" i="1" s="1"/>
  <c r="AP618" i="1"/>
  <c r="AQ618" i="1" s="1"/>
  <c r="AR618" i="1"/>
  <c r="AS618" i="1" s="1"/>
  <c r="AP619" i="1"/>
  <c r="AQ619" i="1" s="1"/>
  <c r="AR619" i="1"/>
  <c r="AS619" i="1" s="1"/>
  <c r="AP620" i="1"/>
  <c r="AQ620" i="1" s="1"/>
  <c r="AR620" i="1"/>
  <c r="AS620" i="1" s="1"/>
  <c r="AP621" i="1"/>
  <c r="AQ621" i="1" s="1"/>
  <c r="AR621" i="1"/>
  <c r="AS621" i="1" s="1"/>
  <c r="AP622" i="1"/>
  <c r="AQ622" i="1" s="1"/>
  <c r="AR622" i="1"/>
  <c r="AS622" i="1" s="1"/>
  <c r="AP623" i="1"/>
  <c r="AQ623" i="1" s="1"/>
  <c r="AR623" i="1"/>
  <c r="AS623" i="1" s="1"/>
  <c r="AP624" i="1"/>
  <c r="AQ624" i="1" s="1"/>
  <c r="AR624" i="1"/>
  <c r="AS624" i="1" s="1"/>
  <c r="AP625" i="1"/>
  <c r="AQ625" i="1" s="1"/>
  <c r="AR625" i="1"/>
  <c r="AS625" i="1" s="1"/>
  <c r="AP626" i="1"/>
  <c r="AQ626" i="1" s="1"/>
  <c r="AR626" i="1"/>
  <c r="AS626" i="1" s="1"/>
  <c r="AP627" i="1"/>
  <c r="AQ627" i="1" s="1"/>
  <c r="AR627" i="1"/>
  <c r="AS627" i="1" s="1"/>
  <c r="AP628" i="1"/>
  <c r="AQ628" i="1" s="1"/>
  <c r="AR628" i="1"/>
  <c r="AS628" i="1" s="1"/>
  <c r="AP629" i="1"/>
  <c r="AQ629" i="1" s="1"/>
  <c r="AR629" i="1"/>
  <c r="AS629" i="1" s="1"/>
  <c r="AP630" i="1"/>
  <c r="AQ630" i="1" s="1"/>
  <c r="AR630" i="1"/>
  <c r="AS630" i="1" s="1"/>
  <c r="AP631" i="1"/>
  <c r="AQ631" i="1" s="1"/>
  <c r="AR631" i="1"/>
  <c r="AS631" i="1" s="1"/>
  <c r="AP632" i="1"/>
  <c r="AQ632" i="1" s="1"/>
  <c r="AR632" i="1"/>
  <c r="AS632" i="1" s="1"/>
  <c r="AP633" i="1"/>
  <c r="AQ633" i="1" s="1"/>
  <c r="AR633" i="1"/>
  <c r="AS633" i="1" s="1"/>
  <c r="AP634" i="1"/>
  <c r="AQ634" i="1" s="1"/>
  <c r="AR634" i="1"/>
  <c r="AS634" i="1" s="1"/>
  <c r="AP635" i="1"/>
  <c r="AQ635" i="1" s="1"/>
  <c r="AR635" i="1"/>
  <c r="AS635" i="1" s="1"/>
  <c r="AP636" i="1"/>
  <c r="AQ636" i="1" s="1"/>
  <c r="AR636" i="1"/>
  <c r="AS636" i="1" s="1"/>
  <c r="AP637" i="1"/>
  <c r="AQ637" i="1" s="1"/>
  <c r="AR637" i="1"/>
  <c r="AS637" i="1" s="1"/>
  <c r="AP638" i="1"/>
  <c r="AQ638" i="1" s="1"/>
  <c r="AR638" i="1"/>
  <c r="AS638" i="1" s="1"/>
  <c r="AP639" i="1"/>
  <c r="AQ639" i="1" s="1"/>
  <c r="AR639" i="1"/>
  <c r="AS639" i="1" s="1"/>
  <c r="AP640" i="1"/>
  <c r="AQ640" i="1" s="1"/>
  <c r="AR640" i="1"/>
  <c r="AS640" i="1" s="1"/>
  <c r="AP641" i="1"/>
  <c r="AQ641" i="1" s="1"/>
  <c r="AR641" i="1"/>
  <c r="AS641" i="1" s="1"/>
  <c r="AP642" i="1"/>
  <c r="AQ642" i="1" s="1"/>
  <c r="AR642" i="1"/>
  <c r="AS642" i="1" s="1"/>
  <c r="AP643" i="1"/>
  <c r="AQ643" i="1" s="1"/>
  <c r="AR643" i="1"/>
  <c r="AS643" i="1" s="1"/>
  <c r="AP644" i="1"/>
  <c r="AQ644" i="1" s="1"/>
  <c r="AR644" i="1"/>
  <c r="AS644" i="1" s="1"/>
  <c r="AP645" i="1"/>
  <c r="AQ645" i="1" s="1"/>
  <c r="AR645" i="1"/>
  <c r="AS645" i="1" s="1"/>
  <c r="AP646" i="1"/>
  <c r="AQ646" i="1" s="1"/>
  <c r="AR646" i="1"/>
  <c r="AS646" i="1" s="1"/>
  <c r="AP647" i="1"/>
  <c r="AQ647" i="1" s="1"/>
  <c r="AR647" i="1"/>
  <c r="AS647" i="1" s="1"/>
  <c r="AP648" i="1"/>
  <c r="AQ648" i="1" s="1"/>
  <c r="AR648" i="1"/>
  <c r="AS648" i="1" s="1"/>
  <c r="AP649" i="1"/>
  <c r="AQ649" i="1" s="1"/>
  <c r="AR649" i="1"/>
  <c r="AS649" i="1" s="1"/>
  <c r="AP650" i="1"/>
  <c r="AQ650" i="1" s="1"/>
  <c r="AR650" i="1"/>
  <c r="AS650" i="1" s="1"/>
  <c r="AP651" i="1"/>
  <c r="AQ651" i="1" s="1"/>
  <c r="AR651" i="1"/>
  <c r="AS651" i="1" s="1"/>
  <c r="AP652" i="1"/>
  <c r="AQ652" i="1" s="1"/>
  <c r="AR652" i="1"/>
  <c r="AS652" i="1" s="1"/>
  <c r="AP653" i="1"/>
  <c r="AQ653" i="1" s="1"/>
  <c r="AR653" i="1"/>
  <c r="AS653" i="1" s="1"/>
  <c r="AP654" i="1"/>
  <c r="AQ654" i="1" s="1"/>
  <c r="AR654" i="1"/>
  <c r="AS654" i="1" s="1"/>
  <c r="AP655" i="1"/>
  <c r="AQ655" i="1" s="1"/>
  <c r="AR655" i="1"/>
  <c r="AS655" i="1" s="1"/>
  <c r="AP656" i="1"/>
  <c r="AQ656" i="1" s="1"/>
  <c r="AR656" i="1"/>
  <c r="AS656" i="1" s="1"/>
  <c r="AP657" i="1"/>
  <c r="AQ657" i="1" s="1"/>
  <c r="AR657" i="1"/>
  <c r="AS657" i="1" s="1"/>
  <c r="AP658" i="1"/>
  <c r="AQ658" i="1" s="1"/>
  <c r="AR658" i="1"/>
  <c r="AS658" i="1" s="1"/>
  <c r="AP659" i="1"/>
  <c r="AQ659" i="1" s="1"/>
  <c r="AR659" i="1"/>
  <c r="AS659" i="1" s="1"/>
  <c r="AP660" i="1"/>
  <c r="AQ660" i="1" s="1"/>
  <c r="AR660" i="1"/>
  <c r="AS660" i="1" s="1"/>
  <c r="AP661" i="1"/>
  <c r="AQ661" i="1" s="1"/>
  <c r="AR661" i="1"/>
  <c r="AS661" i="1" s="1"/>
  <c r="AP662" i="1"/>
  <c r="AQ662" i="1" s="1"/>
  <c r="AR662" i="1"/>
  <c r="AS662" i="1" s="1"/>
  <c r="AP663" i="1"/>
  <c r="AQ663" i="1" s="1"/>
  <c r="AR663" i="1"/>
  <c r="AS663" i="1" s="1"/>
  <c r="AP664" i="1"/>
  <c r="AQ664" i="1" s="1"/>
  <c r="AR664" i="1"/>
  <c r="AS664" i="1" s="1"/>
  <c r="AP665" i="1"/>
  <c r="AQ665" i="1" s="1"/>
  <c r="AR665" i="1"/>
  <c r="AS665" i="1" s="1"/>
  <c r="AP666" i="1"/>
  <c r="AQ666" i="1" s="1"/>
  <c r="AR666" i="1"/>
  <c r="AS666" i="1" s="1"/>
  <c r="AP667" i="1"/>
  <c r="AQ667" i="1" s="1"/>
  <c r="AR667" i="1"/>
  <c r="AS667" i="1" s="1"/>
  <c r="AP668" i="1"/>
  <c r="AQ668" i="1" s="1"/>
  <c r="AR668" i="1"/>
  <c r="AS668" i="1" s="1"/>
  <c r="AP669" i="1"/>
  <c r="AQ669" i="1" s="1"/>
  <c r="AR669" i="1"/>
  <c r="AS669" i="1" s="1"/>
  <c r="AP670" i="1"/>
  <c r="AQ670" i="1" s="1"/>
  <c r="AR670" i="1"/>
  <c r="AS670" i="1" s="1"/>
  <c r="AP671" i="1"/>
  <c r="AQ671" i="1" s="1"/>
  <c r="AR671" i="1"/>
  <c r="AS671" i="1" s="1"/>
  <c r="AP672" i="1"/>
  <c r="AQ672" i="1" s="1"/>
  <c r="AR672" i="1"/>
  <c r="AS672" i="1" s="1"/>
  <c r="AP673" i="1"/>
  <c r="AQ673" i="1" s="1"/>
  <c r="AR673" i="1"/>
  <c r="AS673" i="1" s="1"/>
  <c r="AP674" i="1"/>
  <c r="AQ674" i="1" s="1"/>
  <c r="AR674" i="1"/>
  <c r="AS674" i="1" s="1"/>
  <c r="AP675" i="1"/>
  <c r="AQ675" i="1" s="1"/>
  <c r="AR675" i="1"/>
  <c r="AS675" i="1" s="1"/>
  <c r="AP676" i="1"/>
  <c r="AQ676" i="1" s="1"/>
  <c r="AR676" i="1"/>
  <c r="AS676" i="1" s="1"/>
  <c r="AP677" i="1"/>
  <c r="AQ677" i="1" s="1"/>
  <c r="AR677" i="1"/>
  <c r="AS677" i="1" s="1"/>
  <c r="AP678" i="1"/>
  <c r="AQ678" i="1" s="1"/>
  <c r="AR678" i="1"/>
  <c r="AS678" i="1" s="1"/>
  <c r="AP679" i="1"/>
  <c r="AQ679" i="1" s="1"/>
  <c r="AR679" i="1"/>
  <c r="AS679" i="1" s="1"/>
  <c r="AP680" i="1"/>
  <c r="AQ680" i="1" s="1"/>
  <c r="AR680" i="1"/>
  <c r="AS680" i="1" s="1"/>
  <c r="AP681" i="1"/>
  <c r="AQ681" i="1" s="1"/>
  <c r="AR681" i="1"/>
  <c r="AS681" i="1" s="1"/>
  <c r="AP682" i="1"/>
  <c r="AQ682" i="1" s="1"/>
  <c r="AR682" i="1"/>
  <c r="AS682" i="1" s="1"/>
  <c r="AP683" i="1"/>
  <c r="AQ683" i="1" s="1"/>
  <c r="AR683" i="1"/>
  <c r="AS683" i="1" s="1"/>
  <c r="AP684" i="1"/>
  <c r="AQ684" i="1" s="1"/>
  <c r="AR684" i="1"/>
  <c r="AS684" i="1" s="1"/>
  <c r="AP685" i="1"/>
  <c r="AQ685" i="1" s="1"/>
  <c r="AR685" i="1"/>
  <c r="AS685" i="1" s="1"/>
  <c r="AP686" i="1"/>
  <c r="AQ686" i="1" s="1"/>
  <c r="AR686" i="1"/>
  <c r="AS686" i="1" s="1"/>
  <c r="AP687" i="1"/>
  <c r="AQ687" i="1" s="1"/>
  <c r="AR687" i="1"/>
  <c r="AS687" i="1" s="1"/>
  <c r="AP688" i="1"/>
  <c r="AQ688" i="1" s="1"/>
  <c r="AR688" i="1"/>
  <c r="AS688" i="1" s="1"/>
  <c r="AP689" i="1"/>
  <c r="AQ689" i="1" s="1"/>
  <c r="AR689" i="1"/>
  <c r="AS689" i="1" s="1"/>
  <c r="AP690" i="1"/>
  <c r="AQ690" i="1" s="1"/>
  <c r="AR690" i="1"/>
  <c r="AS690" i="1" s="1"/>
  <c r="AP691" i="1"/>
  <c r="AQ691" i="1" s="1"/>
  <c r="AR691" i="1"/>
  <c r="AS691" i="1" s="1"/>
  <c r="AP692" i="1"/>
  <c r="AQ692" i="1" s="1"/>
  <c r="AR692" i="1"/>
  <c r="AS692" i="1" s="1"/>
  <c r="AP693" i="1"/>
  <c r="AQ693" i="1" s="1"/>
  <c r="AR693" i="1"/>
  <c r="AS693" i="1" s="1"/>
  <c r="AP694" i="1"/>
  <c r="AQ694" i="1" s="1"/>
  <c r="AR694" i="1"/>
  <c r="AS694" i="1" s="1"/>
  <c r="AP695" i="1"/>
  <c r="AQ695" i="1" s="1"/>
  <c r="AR695" i="1"/>
  <c r="AS695" i="1" s="1"/>
  <c r="AP696" i="1"/>
  <c r="AQ696" i="1" s="1"/>
  <c r="AR696" i="1"/>
  <c r="AS696" i="1" s="1"/>
  <c r="AP697" i="1"/>
  <c r="AQ697" i="1" s="1"/>
  <c r="AR697" i="1"/>
  <c r="AS697" i="1" s="1"/>
  <c r="AP698" i="1"/>
  <c r="AQ698" i="1" s="1"/>
  <c r="AR698" i="1"/>
  <c r="AS698" i="1" s="1"/>
  <c r="AP699" i="1"/>
  <c r="AQ699" i="1" s="1"/>
  <c r="AR699" i="1"/>
  <c r="AS699" i="1" s="1"/>
  <c r="AP700" i="1"/>
  <c r="AQ700" i="1" s="1"/>
  <c r="AR700" i="1"/>
  <c r="AS700" i="1" s="1"/>
  <c r="AP701" i="1"/>
  <c r="AQ701" i="1" s="1"/>
  <c r="AR701" i="1"/>
  <c r="AS701" i="1" s="1"/>
  <c r="AP702" i="1"/>
  <c r="AQ702" i="1" s="1"/>
  <c r="AR702" i="1"/>
  <c r="AS702" i="1" s="1"/>
  <c r="AP703" i="1"/>
  <c r="AQ703" i="1" s="1"/>
  <c r="AR703" i="1"/>
  <c r="AS703" i="1" s="1"/>
  <c r="AP704" i="1"/>
  <c r="AQ704" i="1" s="1"/>
  <c r="AR704" i="1"/>
  <c r="AS704" i="1" s="1"/>
  <c r="AP705" i="1"/>
  <c r="AQ705" i="1" s="1"/>
  <c r="AR705" i="1"/>
  <c r="AS705" i="1" s="1"/>
  <c r="AP706" i="1"/>
  <c r="AQ706" i="1" s="1"/>
  <c r="AR706" i="1"/>
  <c r="AS706" i="1" s="1"/>
  <c r="AP707" i="1"/>
  <c r="AQ707" i="1" s="1"/>
  <c r="AR707" i="1"/>
  <c r="AS707" i="1" s="1"/>
  <c r="AP708" i="1"/>
  <c r="AQ708" i="1" s="1"/>
  <c r="AR708" i="1"/>
  <c r="AS708" i="1" s="1"/>
  <c r="AP709" i="1"/>
  <c r="AQ709" i="1" s="1"/>
  <c r="AR709" i="1"/>
  <c r="AS709" i="1" s="1"/>
  <c r="AP710" i="1"/>
  <c r="AQ710" i="1" s="1"/>
  <c r="AR710" i="1"/>
  <c r="AS710" i="1" s="1"/>
  <c r="AP711" i="1"/>
  <c r="AQ711" i="1" s="1"/>
  <c r="AR711" i="1"/>
  <c r="AS711" i="1" s="1"/>
  <c r="AP712" i="1"/>
  <c r="AQ712" i="1" s="1"/>
  <c r="AR712" i="1"/>
  <c r="AS712" i="1" s="1"/>
  <c r="AP713" i="1"/>
  <c r="AQ713" i="1" s="1"/>
  <c r="AR713" i="1"/>
  <c r="AS713" i="1" s="1"/>
  <c r="AP714" i="1"/>
  <c r="AQ714" i="1" s="1"/>
  <c r="AR714" i="1"/>
  <c r="AS714" i="1" s="1"/>
  <c r="AP715" i="1"/>
  <c r="AQ715" i="1" s="1"/>
  <c r="AR715" i="1"/>
  <c r="AS715" i="1" s="1"/>
  <c r="AP716" i="1"/>
  <c r="AQ716" i="1" s="1"/>
  <c r="AR716" i="1"/>
  <c r="AS716" i="1" s="1"/>
  <c r="AP717" i="1"/>
  <c r="AQ717" i="1" s="1"/>
  <c r="AR717" i="1"/>
  <c r="AS717" i="1" s="1"/>
  <c r="AP718" i="1"/>
  <c r="AQ718" i="1" s="1"/>
  <c r="AR718" i="1"/>
  <c r="AS718" i="1" s="1"/>
  <c r="AP719" i="1"/>
  <c r="AQ719" i="1" s="1"/>
  <c r="AR719" i="1"/>
  <c r="AS719" i="1" s="1"/>
  <c r="AP720" i="1"/>
  <c r="AQ720" i="1" s="1"/>
  <c r="AR720" i="1"/>
  <c r="AS720" i="1" s="1"/>
  <c r="AP721" i="1"/>
  <c r="AQ721" i="1" s="1"/>
  <c r="AR721" i="1"/>
  <c r="AS721" i="1" s="1"/>
  <c r="AP722" i="1"/>
  <c r="AQ722" i="1" s="1"/>
  <c r="AR722" i="1"/>
  <c r="AS722" i="1" s="1"/>
  <c r="AP723" i="1"/>
  <c r="AQ723" i="1" s="1"/>
  <c r="AR723" i="1"/>
  <c r="AS723" i="1" s="1"/>
  <c r="AP724" i="1"/>
  <c r="AQ724" i="1" s="1"/>
  <c r="AR724" i="1"/>
  <c r="AS724" i="1" s="1"/>
  <c r="AP725" i="1"/>
  <c r="AQ725" i="1" s="1"/>
  <c r="AR725" i="1"/>
  <c r="AS725" i="1" s="1"/>
  <c r="AP726" i="1"/>
  <c r="AQ726" i="1" s="1"/>
  <c r="AR726" i="1"/>
  <c r="AS726" i="1" s="1"/>
  <c r="AP727" i="1"/>
  <c r="AQ727" i="1" s="1"/>
  <c r="AR727" i="1"/>
  <c r="AS727" i="1" s="1"/>
  <c r="AP728" i="1"/>
  <c r="AQ728" i="1" s="1"/>
  <c r="AR728" i="1"/>
  <c r="AS728" i="1" s="1"/>
  <c r="AP729" i="1"/>
  <c r="AQ729" i="1" s="1"/>
  <c r="AR729" i="1"/>
  <c r="AS729" i="1" s="1"/>
  <c r="AP730" i="1"/>
  <c r="AQ730" i="1" s="1"/>
  <c r="AR730" i="1"/>
  <c r="AS730" i="1" s="1"/>
  <c r="AP731" i="1"/>
  <c r="AQ731" i="1" s="1"/>
  <c r="AR731" i="1"/>
  <c r="AS731" i="1" s="1"/>
  <c r="AP732" i="1"/>
  <c r="AQ732" i="1" s="1"/>
  <c r="AR732" i="1"/>
  <c r="AS732" i="1" s="1"/>
  <c r="AP733" i="1"/>
  <c r="AQ733" i="1" s="1"/>
  <c r="AR733" i="1"/>
  <c r="AS733" i="1" s="1"/>
  <c r="AP734" i="1"/>
  <c r="AQ734" i="1" s="1"/>
  <c r="AR734" i="1"/>
  <c r="AS734" i="1" s="1"/>
  <c r="AP735" i="1"/>
  <c r="AQ735" i="1" s="1"/>
  <c r="AR735" i="1"/>
  <c r="AS735" i="1" s="1"/>
  <c r="AP736" i="1"/>
  <c r="AQ736" i="1" s="1"/>
  <c r="AR736" i="1"/>
  <c r="AS736" i="1" s="1"/>
  <c r="AP737" i="1"/>
  <c r="AQ737" i="1" s="1"/>
  <c r="AR737" i="1"/>
  <c r="AS737" i="1" s="1"/>
  <c r="AP738" i="1"/>
  <c r="AQ738" i="1" s="1"/>
  <c r="AR738" i="1"/>
  <c r="AS738" i="1" s="1"/>
  <c r="AP739" i="1"/>
  <c r="AQ739" i="1" s="1"/>
  <c r="AR739" i="1"/>
  <c r="AS739" i="1" s="1"/>
  <c r="AP740" i="1"/>
  <c r="AQ740" i="1" s="1"/>
  <c r="AR740" i="1"/>
  <c r="AS740" i="1" s="1"/>
  <c r="AP741" i="1"/>
  <c r="AQ741" i="1" s="1"/>
  <c r="AR741" i="1"/>
  <c r="AS741" i="1" s="1"/>
  <c r="AP742" i="1"/>
  <c r="AQ742" i="1" s="1"/>
  <c r="AR742" i="1"/>
  <c r="AS742" i="1" s="1"/>
  <c r="AP743" i="1"/>
  <c r="AQ743" i="1" s="1"/>
  <c r="AR743" i="1"/>
  <c r="AS743" i="1" s="1"/>
  <c r="AP744" i="1"/>
  <c r="AQ744" i="1" s="1"/>
  <c r="AR744" i="1"/>
  <c r="AS744" i="1" s="1"/>
  <c r="AP745" i="1"/>
  <c r="AQ745" i="1" s="1"/>
  <c r="AR745" i="1"/>
  <c r="AS745" i="1" s="1"/>
  <c r="AP746" i="1"/>
  <c r="AQ746" i="1" s="1"/>
  <c r="AR746" i="1"/>
  <c r="AS746" i="1" s="1"/>
  <c r="AP747" i="1"/>
  <c r="AQ747" i="1" s="1"/>
  <c r="AR747" i="1"/>
  <c r="AS747" i="1" s="1"/>
  <c r="AP748" i="1"/>
  <c r="AQ748" i="1" s="1"/>
  <c r="AR748" i="1"/>
  <c r="AS748" i="1" s="1"/>
  <c r="AP749" i="1"/>
  <c r="AQ749" i="1" s="1"/>
  <c r="AR749" i="1"/>
  <c r="AS749" i="1" s="1"/>
  <c r="AP750" i="1"/>
  <c r="AQ750" i="1" s="1"/>
  <c r="AR750" i="1"/>
  <c r="AS750" i="1" s="1"/>
  <c r="AP751" i="1"/>
  <c r="AQ751" i="1" s="1"/>
  <c r="AR751" i="1"/>
  <c r="AS751" i="1" s="1"/>
  <c r="AP752" i="1"/>
  <c r="AQ752" i="1" s="1"/>
  <c r="AR752" i="1"/>
  <c r="AS752" i="1" s="1"/>
  <c r="AP753" i="1"/>
  <c r="AQ753" i="1" s="1"/>
  <c r="AR753" i="1"/>
  <c r="AS753" i="1" s="1"/>
  <c r="AP754" i="1"/>
  <c r="AQ754" i="1" s="1"/>
  <c r="AR754" i="1"/>
  <c r="AS754" i="1" s="1"/>
  <c r="AP755" i="1"/>
  <c r="AQ755" i="1" s="1"/>
  <c r="AR755" i="1"/>
  <c r="AS755" i="1" s="1"/>
  <c r="AP756" i="1"/>
  <c r="AQ756" i="1" s="1"/>
  <c r="AR756" i="1"/>
  <c r="AS756" i="1" s="1"/>
  <c r="AP757" i="1"/>
  <c r="AQ757" i="1" s="1"/>
  <c r="AR757" i="1"/>
  <c r="AS757" i="1" s="1"/>
  <c r="AP758" i="1"/>
  <c r="AQ758" i="1" s="1"/>
  <c r="AR758" i="1"/>
  <c r="AS758" i="1" s="1"/>
  <c r="AP759" i="1"/>
  <c r="AQ759" i="1" s="1"/>
  <c r="AR759" i="1"/>
  <c r="AS759" i="1" s="1"/>
  <c r="AP760" i="1"/>
  <c r="AQ760" i="1" s="1"/>
  <c r="AR760" i="1"/>
  <c r="AS760" i="1" s="1"/>
  <c r="AP761" i="1"/>
  <c r="AQ761" i="1" s="1"/>
  <c r="AR761" i="1"/>
  <c r="AS761" i="1" s="1"/>
  <c r="AP762" i="1"/>
  <c r="AQ762" i="1" s="1"/>
  <c r="AR762" i="1"/>
  <c r="AS762" i="1" s="1"/>
  <c r="AP763" i="1"/>
  <c r="AQ763" i="1" s="1"/>
  <c r="AR763" i="1"/>
  <c r="AS763" i="1" s="1"/>
  <c r="AP764" i="1"/>
  <c r="AQ764" i="1" s="1"/>
  <c r="AR764" i="1"/>
  <c r="AS764" i="1" s="1"/>
  <c r="AP765" i="1"/>
  <c r="AQ765" i="1" s="1"/>
  <c r="AR765" i="1"/>
  <c r="AS765" i="1" s="1"/>
  <c r="AP766" i="1"/>
  <c r="AQ766" i="1" s="1"/>
  <c r="AR766" i="1"/>
  <c r="AS766" i="1" s="1"/>
  <c r="AP767" i="1"/>
  <c r="AQ767" i="1" s="1"/>
  <c r="AR767" i="1"/>
  <c r="AS767" i="1" s="1"/>
  <c r="AP768" i="1"/>
  <c r="AQ768" i="1" s="1"/>
  <c r="AR768" i="1"/>
  <c r="AS768" i="1" s="1"/>
  <c r="AP769" i="1"/>
  <c r="AQ769" i="1" s="1"/>
  <c r="AR769" i="1"/>
  <c r="AS769" i="1" s="1"/>
  <c r="AP770" i="1"/>
  <c r="AQ770" i="1" s="1"/>
  <c r="AR770" i="1"/>
  <c r="AS770" i="1" s="1"/>
  <c r="AP771" i="1"/>
  <c r="AQ771" i="1" s="1"/>
  <c r="AR771" i="1"/>
  <c r="AS771" i="1" s="1"/>
  <c r="AP772" i="1"/>
  <c r="AQ772" i="1" s="1"/>
  <c r="AR772" i="1"/>
  <c r="AS772" i="1" s="1"/>
  <c r="AP773" i="1"/>
  <c r="AQ773" i="1" s="1"/>
  <c r="AR773" i="1"/>
  <c r="AS773" i="1" s="1"/>
  <c r="AP774" i="1"/>
  <c r="AQ774" i="1" s="1"/>
  <c r="AR774" i="1"/>
  <c r="AS774" i="1" s="1"/>
  <c r="AP775" i="1"/>
  <c r="AQ775" i="1" s="1"/>
  <c r="AR775" i="1"/>
  <c r="AS775" i="1" s="1"/>
  <c r="AP776" i="1"/>
  <c r="AQ776" i="1" s="1"/>
  <c r="AR776" i="1"/>
  <c r="AS776" i="1" s="1"/>
  <c r="AP777" i="1"/>
  <c r="AQ777" i="1" s="1"/>
  <c r="AR777" i="1"/>
  <c r="AS777" i="1" s="1"/>
  <c r="AP778" i="1"/>
  <c r="AQ778" i="1" s="1"/>
  <c r="AR778" i="1"/>
  <c r="AS778" i="1" s="1"/>
  <c r="AP779" i="1"/>
  <c r="AQ779" i="1" s="1"/>
  <c r="AR779" i="1"/>
  <c r="AS779" i="1" s="1"/>
  <c r="AP780" i="1"/>
  <c r="AQ780" i="1" s="1"/>
  <c r="AR780" i="1"/>
  <c r="AS780" i="1" s="1"/>
  <c r="AP781" i="1"/>
  <c r="AQ781" i="1" s="1"/>
  <c r="AR781" i="1"/>
  <c r="AS781" i="1" s="1"/>
  <c r="AP782" i="1"/>
  <c r="AQ782" i="1" s="1"/>
  <c r="AR782" i="1"/>
  <c r="AS782" i="1" s="1"/>
  <c r="AP783" i="1"/>
  <c r="AQ783" i="1" s="1"/>
  <c r="AR783" i="1"/>
  <c r="AS783" i="1" s="1"/>
  <c r="AP784" i="1"/>
  <c r="AQ784" i="1" s="1"/>
  <c r="AR784" i="1"/>
  <c r="AS784" i="1" s="1"/>
  <c r="AP785" i="1"/>
  <c r="AQ785" i="1" s="1"/>
  <c r="AR785" i="1"/>
  <c r="AS785" i="1" s="1"/>
  <c r="AP786" i="1"/>
  <c r="AQ786" i="1" s="1"/>
  <c r="AR786" i="1"/>
  <c r="AS786" i="1" s="1"/>
  <c r="AP787" i="1"/>
  <c r="AQ787" i="1" s="1"/>
  <c r="AR787" i="1"/>
  <c r="AS787" i="1" s="1"/>
  <c r="AP788" i="1"/>
  <c r="AQ788" i="1" s="1"/>
  <c r="AR788" i="1"/>
  <c r="AS788" i="1" s="1"/>
  <c r="AP789" i="1"/>
  <c r="AQ789" i="1" s="1"/>
  <c r="AR789" i="1"/>
  <c r="AS789" i="1" s="1"/>
  <c r="AP790" i="1"/>
  <c r="AQ790" i="1" s="1"/>
  <c r="AR790" i="1"/>
  <c r="AS790" i="1" s="1"/>
  <c r="AP791" i="1"/>
  <c r="AQ791" i="1" s="1"/>
  <c r="AR791" i="1"/>
  <c r="AS791" i="1" s="1"/>
  <c r="AP792" i="1"/>
  <c r="AQ792" i="1" s="1"/>
  <c r="AR792" i="1"/>
  <c r="AS792" i="1" s="1"/>
  <c r="AP793" i="1"/>
  <c r="AQ793" i="1" s="1"/>
  <c r="AR793" i="1"/>
  <c r="AS793" i="1" s="1"/>
  <c r="AP794" i="1"/>
  <c r="AQ794" i="1" s="1"/>
  <c r="AR794" i="1"/>
  <c r="AS794" i="1" s="1"/>
  <c r="AP795" i="1"/>
  <c r="AQ795" i="1" s="1"/>
  <c r="AR795" i="1"/>
  <c r="AS795" i="1" s="1"/>
  <c r="AP796" i="1"/>
  <c r="AQ796" i="1" s="1"/>
  <c r="AR796" i="1"/>
  <c r="AS796" i="1" s="1"/>
  <c r="AP797" i="1"/>
  <c r="AQ797" i="1" s="1"/>
  <c r="AR797" i="1"/>
  <c r="AS797" i="1" s="1"/>
  <c r="AP798" i="1"/>
  <c r="AQ798" i="1" s="1"/>
  <c r="AR798" i="1"/>
  <c r="AS798" i="1" s="1"/>
  <c r="AP799" i="1"/>
  <c r="AQ799" i="1" s="1"/>
  <c r="AR799" i="1"/>
  <c r="AS799" i="1" s="1"/>
  <c r="AP800" i="1"/>
  <c r="AQ800" i="1" s="1"/>
  <c r="AR800" i="1"/>
  <c r="AS800" i="1" s="1"/>
  <c r="AP801" i="1"/>
  <c r="AQ801" i="1" s="1"/>
  <c r="AR801" i="1"/>
  <c r="AS801" i="1" s="1"/>
  <c r="AP802" i="1"/>
  <c r="AQ802" i="1" s="1"/>
  <c r="AR802" i="1"/>
  <c r="AS802" i="1" s="1"/>
  <c r="AP803" i="1"/>
  <c r="AQ803" i="1" s="1"/>
  <c r="AR803" i="1"/>
  <c r="AS803" i="1" s="1"/>
  <c r="AP804" i="1"/>
  <c r="AQ804" i="1" s="1"/>
  <c r="AR804" i="1"/>
  <c r="AS804" i="1" s="1"/>
  <c r="AP805" i="1"/>
  <c r="AQ805" i="1" s="1"/>
  <c r="AR805" i="1"/>
  <c r="AS805" i="1" s="1"/>
  <c r="AP806" i="1"/>
  <c r="AQ806" i="1" s="1"/>
  <c r="AR806" i="1"/>
  <c r="AS806" i="1" s="1"/>
  <c r="AP807" i="1"/>
  <c r="AQ807" i="1" s="1"/>
  <c r="AR807" i="1"/>
  <c r="AS807" i="1" s="1"/>
  <c r="AP808" i="1"/>
  <c r="AQ808" i="1" s="1"/>
  <c r="AR808" i="1"/>
  <c r="AS808" i="1" s="1"/>
  <c r="AP809" i="1"/>
  <c r="AQ809" i="1" s="1"/>
  <c r="AR809" i="1"/>
  <c r="AS809" i="1" s="1"/>
  <c r="AP810" i="1"/>
  <c r="AQ810" i="1" s="1"/>
  <c r="AR810" i="1"/>
  <c r="AS810" i="1" s="1"/>
  <c r="AP811" i="1"/>
  <c r="AQ811" i="1" s="1"/>
  <c r="AR811" i="1"/>
  <c r="AS811" i="1" s="1"/>
  <c r="AP812" i="1"/>
  <c r="AQ812" i="1" s="1"/>
  <c r="AR812" i="1"/>
  <c r="AS812" i="1" s="1"/>
  <c r="AP813" i="1"/>
  <c r="AQ813" i="1" s="1"/>
  <c r="AR813" i="1"/>
  <c r="AS813" i="1" s="1"/>
  <c r="AP814" i="1"/>
  <c r="AQ814" i="1" s="1"/>
  <c r="AR814" i="1"/>
  <c r="AS814" i="1" s="1"/>
  <c r="AP815" i="1"/>
  <c r="AQ815" i="1" s="1"/>
  <c r="AR815" i="1"/>
  <c r="AS815" i="1" s="1"/>
  <c r="AP816" i="1"/>
  <c r="AQ816" i="1" s="1"/>
  <c r="AR816" i="1"/>
  <c r="AS816" i="1" s="1"/>
  <c r="AP817" i="1"/>
  <c r="AQ817" i="1" s="1"/>
  <c r="AR817" i="1"/>
  <c r="AS817" i="1" s="1"/>
  <c r="AP818" i="1"/>
  <c r="AQ818" i="1" s="1"/>
  <c r="AR818" i="1"/>
  <c r="AS818" i="1" s="1"/>
  <c r="AP819" i="1"/>
  <c r="AQ819" i="1" s="1"/>
  <c r="AR819" i="1"/>
  <c r="AS819" i="1" s="1"/>
  <c r="AP820" i="1"/>
  <c r="AQ820" i="1" s="1"/>
  <c r="AR820" i="1"/>
  <c r="AS820" i="1" s="1"/>
  <c r="AP821" i="1"/>
  <c r="AQ821" i="1" s="1"/>
  <c r="AR821" i="1"/>
  <c r="AS821" i="1" s="1"/>
  <c r="AP822" i="1"/>
  <c r="AQ822" i="1" s="1"/>
  <c r="AR822" i="1"/>
  <c r="AS822" i="1" s="1"/>
  <c r="AP823" i="1"/>
  <c r="AQ823" i="1" s="1"/>
  <c r="AR823" i="1"/>
  <c r="AS823" i="1" s="1"/>
  <c r="AP824" i="1"/>
  <c r="AQ824" i="1" s="1"/>
  <c r="AR824" i="1"/>
  <c r="AS824" i="1" s="1"/>
  <c r="AP825" i="1"/>
  <c r="AQ825" i="1" s="1"/>
  <c r="AR825" i="1"/>
  <c r="AS825" i="1" s="1"/>
  <c r="AP826" i="1"/>
  <c r="AQ826" i="1" s="1"/>
  <c r="AR826" i="1"/>
  <c r="AS826" i="1" s="1"/>
  <c r="AP827" i="1"/>
  <c r="AQ827" i="1" s="1"/>
  <c r="AR827" i="1"/>
  <c r="AS827" i="1" s="1"/>
  <c r="AP828" i="1"/>
  <c r="AQ828" i="1" s="1"/>
  <c r="AR828" i="1"/>
  <c r="AS828" i="1" s="1"/>
  <c r="AP829" i="1"/>
  <c r="AQ829" i="1" s="1"/>
  <c r="AR829" i="1"/>
  <c r="AS829" i="1" s="1"/>
  <c r="AP830" i="1"/>
  <c r="AQ830" i="1" s="1"/>
  <c r="AR830" i="1"/>
  <c r="AS830" i="1" s="1"/>
  <c r="AP831" i="1"/>
  <c r="AQ831" i="1" s="1"/>
  <c r="AR831" i="1"/>
  <c r="AS831" i="1" s="1"/>
  <c r="AP832" i="1"/>
  <c r="AQ832" i="1" s="1"/>
  <c r="AR832" i="1"/>
  <c r="AS832" i="1" s="1"/>
  <c r="AP833" i="1"/>
  <c r="AQ833" i="1" s="1"/>
  <c r="AR833" i="1"/>
  <c r="AS833" i="1" s="1"/>
  <c r="AP834" i="1"/>
  <c r="AQ834" i="1" s="1"/>
  <c r="AR834" i="1"/>
  <c r="AS834" i="1" s="1"/>
  <c r="AP835" i="1"/>
  <c r="AQ835" i="1" s="1"/>
  <c r="AR835" i="1"/>
  <c r="AS835" i="1" s="1"/>
  <c r="AP836" i="1"/>
  <c r="AQ836" i="1" s="1"/>
  <c r="AR836" i="1"/>
  <c r="AS836" i="1" s="1"/>
  <c r="AP837" i="1"/>
  <c r="AQ837" i="1" s="1"/>
  <c r="AR837" i="1"/>
  <c r="AS837" i="1" s="1"/>
  <c r="AP838" i="1"/>
  <c r="AQ838" i="1" s="1"/>
  <c r="AR838" i="1"/>
  <c r="AS838" i="1" s="1"/>
  <c r="AP839" i="1"/>
  <c r="AQ839" i="1" s="1"/>
  <c r="AR839" i="1"/>
  <c r="AS839" i="1" s="1"/>
  <c r="AP840" i="1"/>
  <c r="AQ840" i="1" s="1"/>
  <c r="AR840" i="1"/>
  <c r="AS840" i="1" s="1"/>
  <c r="AP841" i="1"/>
  <c r="AQ841" i="1" s="1"/>
  <c r="AR841" i="1"/>
  <c r="AS841" i="1" s="1"/>
  <c r="AP842" i="1"/>
  <c r="AQ842" i="1" s="1"/>
  <c r="AR842" i="1"/>
  <c r="AS842" i="1" s="1"/>
  <c r="AP843" i="1"/>
  <c r="AQ843" i="1" s="1"/>
  <c r="AR843" i="1"/>
  <c r="AS843" i="1" s="1"/>
  <c r="AP844" i="1"/>
  <c r="AQ844" i="1" s="1"/>
  <c r="AR844" i="1"/>
  <c r="AS844" i="1" s="1"/>
  <c r="AP845" i="1"/>
  <c r="AQ845" i="1" s="1"/>
  <c r="AR845" i="1"/>
  <c r="AS845" i="1" s="1"/>
  <c r="AP846" i="1"/>
  <c r="AQ846" i="1" s="1"/>
  <c r="AR846" i="1"/>
  <c r="AS846" i="1" s="1"/>
  <c r="AP847" i="1"/>
  <c r="AQ847" i="1" s="1"/>
  <c r="AR847" i="1"/>
  <c r="AS847" i="1" s="1"/>
  <c r="AP848" i="1"/>
  <c r="AQ848" i="1" s="1"/>
  <c r="AR848" i="1"/>
  <c r="AS848" i="1" s="1"/>
  <c r="AP849" i="1"/>
  <c r="AQ849" i="1" s="1"/>
  <c r="AR849" i="1"/>
  <c r="AS849" i="1" s="1"/>
  <c r="AP850" i="1"/>
  <c r="AQ850" i="1" s="1"/>
  <c r="AR850" i="1"/>
  <c r="AS850" i="1" s="1"/>
  <c r="AP851" i="1"/>
  <c r="AQ851" i="1" s="1"/>
  <c r="AR851" i="1"/>
  <c r="AS851" i="1" s="1"/>
  <c r="AP852" i="1"/>
  <c r="AQ852" i="1" s="1"/>
  <c r="AR852" i="1"/>
  <c r="AS852" i="1" s="1"/>
  <c r="AP853" i="1"/>
  <c r="AQ853" i="1" s="1"/>
  <c r="AR853" i="1"/>
  <c r="AS853" i="1" s="1"/>
  <c r="AP854" i="1"/>
  <c r="AQ854" i="1" s="1"/>
  <c r="AR854" i="1"/>
  <c r="AS854" i="1" s="1"/>
  <c r="AP855" i="1"/>
  <c r="AQ855" i="1" s="1"/>
  <c r="AR855" i="1"/>
  <c r="AS855" i="1" s="1"/>
  <c r="AP856" i="1"/>
  <c r="AQ856" i="1" s="1"/>
  <c r="AR856" i="1"/>
  <c r="AS856" i="1" s="1"/>
  <c r="AP857" i="1"/>
  <c r="AQ857" i="1" s="1"/>
  <c r="AR857" i="1"/>
  <c r="AS857" i="1" s="1"/>
  <c r="AP858" i="1"/>
  <c r="AQ858" i="1" s="1"/>
  <c r="AR858" i="1"/>
  <c r="AS858" i="1" s="1"/>
  <c r="AP859" i="1"/>
  <c r="AQ859" i="1" s="1"/>
  <c r="AR859" i="1"/>
  <c r="AS859" i="1" s="1"/>
  <c r="AP860" i="1"/>
  <c r="AQ860" i="1" s="1"/>
  <c r="AR860" i="1"/>
  <c r="AS860" i="1" s="1"/>
  <c r="AP861" i="1"/>
  <c r="AQ861" i="1" s="1"/>
  <c r="AR861" i="1"/>
  <c r="AS861" i="1" s="1"/>
  <c r="AP862" i="1"/>
  <c r="AQ862" i="1" s="1"/>
  <c r="AR862" i="1"/>
  <c r="AS862" i="1" s="1"/>
  <c r="AP863" i="1"/>
  <c r="AQ863" i="1" s="1"/>
  <c r="AR863" i="1"/>
  <c r="AS863" i="1" s="1"/>
  <c r="AP864" i="1"/>
  <c r="AQ864" i="1" s="1"/>
  <c r="AR864" i="1"/>
  <c r="AS864" i="1" s="1"/>
  <c r="AP865" i="1"/>
  <c r="AQ865" i="1" s="1"/>
  <c r="AR865" i="1"/>
  <c r="AS865" i="1" s="1"/>
  <c r="AP866" i="1"/>
  <c r="AQ866" i="1" s="1"/>
  <c r="AR866" i="1"/>
  <c r="AS866" i="1" s="1"/>
  <c r="AP867" i="1"/>
  <c r="AQ867" i="1" s="1"/>
  <c r="AR867" i="1"/>
  <c r="AS867" i="1" s="1"/>
  <c r="AP868" i="1"/>
  <c r="AQ868" i="1" s="1"/>
  <c r="AR868" i="1"/>
  <c r="AS868" i="1" s="1"/>
  <c r="AP869" i="1"/>
  <c r="AQ869" i="1" s="1"/>
  <c r="AR869" i="1"/>
  <c r="AS869" i="1" s="1"/>
  <c r="AP870" i="1"/>
  <c r="AQ870" i="1" s="1"/>
  <c r="AR870" i="1"/>
  <c r="AS870" i="1" s="1"/>
  <c r="AP871" i="1"/>
  <c r="AQ871" i="1" s="1"/>
  <c r="AR871" i="1"/>
  <c r="AS871" i="1" s="1"/>
  <c r="AP872" i="1"/>
  <c r="AQ872" i="1" s="1"/>
  <c r="AR872" i="1"/>
  <c r="AS872" i="1" s="1"/>
  <c r="AP873" i="1"/>
  <c r="AQ873" i="1" s="1"/>
  <c r="AR873" i="1"/>
  <c r="AS873" i="1" s="1"/>
  <c r="AP874" i="1"/>
  <c r="AQ874" i="1" s="1"/>
  <c r="AR874" i="1"/>
  <c r="AS874" i="1" s="1"/>
  <c r="AP875" i="1"/>
  <c r="AQ875" i="1" s="1"/>
  <c r="AR875" i="1"/>
  <c r="AS875" i="1" s="1"/>
  <c r="AP876" i="1"/>
  <c r="AQ876" i="1" s="1"/>
  <c r="AR876" i="1"/>
  <c r="AS876" i="1" s="1"/>
  <c r="AP877" i="1"/>
  <c r="AQ877" i="1" s="1"/>
  <c r="AR877" i="1"/>
  <c r="AS877" i="1" s="1"/>
  <c r="AP878" i="1"/>
  <c r="AQ878" i="1" s="1"/>
  <c r="AR878" i="1"/>
  <c r="AS878" i="1" s="1"/>
  <c r="AP879" i="1"/>
  <c r="AQ879" i="1" s="1"/>
  <c r="AR879" i="1"/>
  <c r="AS879" i="1" s="1"/>
  <c r="AP880" i="1"/>
  <c r="AQ880" i="1" s="1"/>
  <c r="AR880" i="1"/>
  <c r="AS880" i="1" s="1"/>
  <c r="AP881" i="1"/>
  <c r="AQ881" i="1" s="1"/>
  <c r="AR881" i="1"/>
  <c r="AS881" i="1" s="1"/>
  <c r="AP882" i="1"/>
  <c r="AQ882" i="1" s="1"/>
  <c r="AR882" i="1"/>
  <c r="AS882" i="1" s="1"/>
  <c r="AP883" i="1"/>
  <c r="AQ883" i="1" s="1"/>
  <c r="AR883" i="1"/>
  <c r="AS883" i="1" s="1"/>
  <c r="AP884" i="1"/>
  <c r="AQ884" i="1" s="1"/>
  <c r="AR884" i="1"/>
  <c r="AS884" i="1" s="1"/>
  <c r="AP885" i="1"/>
  <c r="AQ885" i="1" s="1"/>
  <c r="AR885" i="1"/>
  <c r="AS885" i="1" s="1"/>
  <c r="AP886" i="1"/>
  <c r="AQ886" i="1" s="1"/>
  <c r="AR886" i="1"/>
  <c r="AS886" i="1" s="1"/>
  <c r="AP887" i="1"/>
  <c r="AQ887" i="1" s="1"/>
  <c r="AR887" i="1"/>
  <c r="AS887" i="1" s="1"/>
  <c r="AP888" i="1"/>
  <c r="AQ888" i="1" s="1"/>
  <c r="AR888" i="1"/>
  <c r="AS888" i="1" s="1"/>
  <c r="AP889" i="1"/>
  <c r="AQ889" i="1" s="1"/>
  <c r="AR889" i="1"/>
  <c r="AS889" i="1" s="1"/>
  <c r="AP890" i="1"/>
  <c r="AQ890" i="1" s="1"/>
  <c r="AR890" i="1"/>
  <c r="AS890" i="1" s="1"/>
  <c r="AP891" i="1"/>
  <c r="AQ891" i="1" s="1"/>
  <c r="AR891" i="1"/>
  <c r="AS891" i="1" s="1"/>
  <c r="AP892" i="1"/>
  <c r="AQ892" i="1" s="1"/>
  <c r="AR892" i="1"/>
  <c r="AS892" i="1" s="1"/>
  <c r="AP893" i="1"/>
  <c r="AQ893" i="1" s="1"/>
  <c r="AR893" i="1"/>
  <c r="AS893" i="1" s="1"/>
  <c r="AP894" i="1"/>
  <c r="AQ894" i="1" s="1"/>
  <c r="AR894" i="1"/>
  <c r="AS894" i="1" s="1"/>
  <c r="AP895" i="1"/>
  <c r="AQ895" i="1" s="1"/>
  <c r="AR895" i="1"/>
  <c r="AS895" i="1" s="1"/>
  <c r="AP896" i="1"/>
  <c r="AQ896" i="1" s="1"/>
  <c r="AR896" i="1"/>
  <c r="AS896" i="1" s="1"/>
  <c r="AP897" i="1"/>
  <c r="AQ897" i="1" s="1"/>
  <c r="AR897" i="1"/>
  <c r="AS897" i="1" s="1"/>
  <c r="AP898" i="1"/>
  <c r="AQ898" i="1" s="1"/>
  <c r="AR898" i="1"/>
  <c r="AS898" i="1" s="1"/>
  <c r="AP899" i="1"/>
  <c r="AQ899" i="1" s="1"/>
  <c r="AR899" i="1"/>
  <c r="AS899" i="1" s="1"/>
  <c r="AP900" i="1"/>
  <c r="AQ900" i="1" s="1"/>
  <c r="AR900" i="1"/>
  <c r="AS900" i="1" s="1"/>
  <c r="AP901" i="1"/>
  <c r="AQ901" i="1" s="1"/>
  <c r="AR901" i="1"/>
  <c r="AS901" i="1" s="1"/>
  <c r="AP902" i="1"/>
  <c r="AQ902" i="1" s="1"/>
  <c r="AR902" i="1"/>
  <c r="AS902" i="1" s="1"/>
  <c r="AP903" i="1"/>
  <c r="AQ903" i="1" s="1"/>
  <c r="AR903" i="1"/>
  <c r="AS903" i="1" s="1"/>
  <c r="AP904" i="1"/>
  <c r="AQ904" i="1" s="1"/>
  <c r="AR904" i="1"/>
  <c r="AS904" i="1" s="1"/>
  <c r="AP905" i="1"/>
  <c r="AQ905" i="1" s="1"/>
  <c r="AR905" i="1"/>
  <c r="AS905" i="1" s="1"/>
  <c r="AP906" i="1"/>
  <c r="AQ906" i="1" s="1"/>
  <c r="AR906" i="1"/>
  <c r="AS906" i="1" s="1"/>
  <c r="AP907" i="1"/>
  <c r="AQ907" i="1" s="1"/>
  <c r="AR907" i="1"/>
  <c r="AS907" i="1" s="1"/>
  <c r="AP908" i="1"/>
  <c r="AQ908" i="1" s="1"/>
  <c r="AR908" i="1"/>
  <c r="AS908" i="1" s="1"/>
  <c r="AP909" i="1"/>
  <c r="AQ909" i="1" s="1"/>
  <c r="AR909" i="1"/>
  <c r="AS909" i="1" s="1"/>
  <c r="AP910" i="1"/>
  <c r="AQ910" i="1" s="1"/>
  <c r="AR910" i="1"/>
  <c r="AS910" i="1" s="1"/>
  <c r="AP911" i="1"/>
  <c r="AQ911" i="1" s="1"/>
  <c r="AR911" i="1"/>
  <c r="AS911" i="1" s="1"/>
  <c r="AP912" i="1"/>
  <c r="AQ912" i="1" s="1"/>
  <c r="AR912" i="1"/>
  <c r="AS912" i="1" s="1"/>
  <c r="AP913" i="1"/>
  <c r="AQ913" i="1" s="1"/>
  <c r="AR913" i="1"/>
  <c r="AS913" i="1" s="1"/>
  <c r="AP914" i="1"/>
  <c r="AQ914" i="1" s="1"/>
  <c r="AR914" i="1"/>
  <c r="AS914" i="1" s="1"/>
  <c r="AP915" i="1"/>
  <c r="AQ915" i="1" s="1"/>
  <c r="AR915" i="1"/>
  <c r="AS915" i="1" s="1"/>
  <c r="AP916" i="1"/>
  <c r="AQ916" i="1" s="1"/>
  <c r="AR916" i="1"/>
  <c r="AS916" i="1" s="1"/>
  <c r="AP917" i="1"/>
  <c r="AQ917" i="1" s="1"/>
  <c r="AR917" i="1"/>
  <c r="AS917" i="1" s="1"/>
  <c r="AP918" i="1"/>
  <c r="AQ918" i="1" s="1"/>
  <c r="AR918" i="1"/>
  <c r="AS918" i="1" s="1"/>
  <c r="AP919" i="1"/>
  <c r="AQ919" i="1" s="1"/>
  <c r="AR919" i="1"/>
  <c r="AS919" i="1" s="1"/>
  <c r="AP920" i="1"/>
  <c r="AQ920" i="1" s="1"/>
  <c r="AR920" i="1"/>
  <c r="AS920" i="1" s="1"/>
  <c r="AP921" i="1"/>
  <c r="AQ921" i="1" s="1"/>
  <c r="AR921" i="1"/>
  <c r="AS921" i="1" s="1"/>
  <c r="AP922" i="1"/>
  <c r="AQ922" i="1" s="1"/>
  <c r="AR922" i="1"/>
  <c r="AS922" i="1" s="1"/>
  <c r="AP923" i="1"/>
  <c r="AQ923" i="1" s="1"/>
  <c r="AR923" i="1"/>
  <c r="AS923" i="1" s="1"/>
  <c r="AP924" i="1"/>
  <c r="AQ924" i="1" s="1"/>
  <c r="AR924" i="1"/>
  <c r="AS924" i="1" s="1"/>
  <c r="AP925" i="1"/>
  <c r="AQ925" i="1" s="1"/>
  <c r="AR925" i="1"/>
  <c r="AS925" i="1" s="1"/>
  <c r="AP926" i="1"/>
  <c r="AQ926" i="1" s="1"/>
  <c r="AR926" i="1"/>
  <c r="AS926" i="1" s="1"/>
  <c r="AP927" i="1"/>
  <c r="AQ927" i="1" s="1"/>
  <c r="AR927" i="1"/>
  <c r="AS927" i="1" s="1"/>
  <c r="AP928" i="1"/>
  <c r="AQ928" i="1" s="1"/>
  <c r="AR928" i="1"/>
  <c r="AS928" i="1" s="1"/>
  <c r="AP929" i="1"/>
  <c r="AQ929" i="1" s="1"/>
  <c r="AR929" i="1"/>
  <c r="AS929" i="1" s="1"/>
  <c r="AP930" i="1"/>
  <c r="AQ930" i="1" s="1"/>
  <c r="AR930" i="1"/>
  <c r="AS930" i="1" s="1"/>
  <c r="AP931" i="1"/>
  <c r="AQ931" i="1" s="1"/>
  <c r="AR931" i="1"/>
  <c r="AS931" i="1" s="1"/>
  <c r="AP932" i="1"/>
  <c r="AQ932" i="1" s="1"/>
  <c r="AR932" i="1"/>
  <c r="AS932" i="1" s="1"/>
  <c r="AP933" i="1"/>
  <c r="AQ933" i="1" s="1"/>
  <c r="AR933" i="1"/>
  <c r="AS933" i="1" s="1"/>
  <c r="AP934" i="1"/>
  <c r="AQ934" i="1" s="1"/>
  <c r="AR934" i="1"/>
  <c r="AS934" i="1" s="1"/>
  <c r="AP935" i="1"/>
  <c r="AQ935" i="1" s="1"/>
  <c r="AR935" i="1"/>
  <c r="AS935" i="1" s="1"/>
  <c r="AP936" i="1"/>
  <c r="AQ936" i="1" s="1"/>
  <c r="AR936" i="1"/>
  <c r="AS936" i="1" s="1"/>
  <c r="AP937" i="1"/>
  <c r="AQ937" i="1" s="1"/>
  <c r="AR937" i="1"/>
  <c r="AS937" i="1" s="1"/>
  <c r="AP938" i="1"/>
  <c r="AQ938" i="1" s="1"/>
  <c r="AR938" i="1"/>
  <c r="AS938" i="1" s="1"/>
  <c r="AP939" i="1"/>
  <c r="AQ939" i="1" s="1"/>
  <c r="AR939" i="1"/>
  <c r="AS939" i="1" s="1"/>
  <c r="AP940" i="1"/>
  <c r="AQ940" i="1" s="1"/>
  <c r="AR940" i="1"/>
  <c r="AS940" i="1" s="1"/>
  <c r="AP941" i="1"/>
  <c r="AQ941" i="1" s="1"/>
  <c r="AR941" i="1"/>
  <c r="AS941" i="1" s="1"/>
  <c r="AP942" i="1"/>
  <c r="AQ942" i="1" s="1"/>
  <c r="AR942" i="1"/>
  <c r="AS942" i="1" s="1"/>
  <c r="AP943" i="1"/>
  <c r="AQ943" i="1" s="1"/>
  <c r="AR943" i="1"/>
  <c r="AS943" i="1" s="1"/>
  <c r="AP944" i="1"/>
  <c r="AQ944" i="1" s="1"/>
  <c r="AR944" i="1"/>
  <c r="AS944" i="1" s="1"/>
  <c r="AP945" i="1"/>
  <c r="AQ945" i="1" s="1"/>
  <c r="AR945" i="1"/>
  <c r="AS945" i="1" s="1"/>
  <c r="AP946" i="1"/>
  <c r="AQ946" i="1" s="1"/>
  <c r="AR946" i="1"/>
  <c r="AS946" i="1" s="1"/>
  <c r="AP947" i="1"/>
  <c r="AQ947" i="1" s="1"/>
  <c r="AR947" i="1"/>
  <c r="AS947" i="1" s="1"/>
  <c r="AP948" i="1"/>
  <c r="AQ948" i="1" s="1"/>
  <c r="AR948" i="1"/>
  <c r="AS948" i="1" s="1"/>
  <c r="AP949" i="1"/>
  <c r="AQ949" i="1" s="1"/>
  <c r="AR949" i="1"/>
  <c r="AS949" i="1" s="1"/>
  <c r="AP950" i="1"/>
  <c r="AQ950" i="1" s="1"/>
  <c r="AR950" i="1"/>
  <c r="AS950" i="1" s="1"/>
  <c r="AP951" i="1"/>
  <c r="AQ951" i="1" s="1"/>
  <c r="AR951" i="1"/>
  <c r="AS951" i="1" s="1"/>
  <c r="AP952" i="1"/>
  <c r="AQ952" i="1" s="1"/>
  <c r="AR952" i="1"/>
  <c r="AS952" i="1" s="1"/>
  <c r="AP953" i="1"/>
  <c r="AQ953" i="1" s="1"/>
  <c r="AR953" i="1"/>
  <c r="AS953" i="1" s="1"/>
  <c r="AP954" i="1"/>
  <c r="AQ954" i="1" s="1"/>
  <c r="AR954" i="1"/>
  <c r="AS954" i="1" s="1"/>
  <c r="AP955" i="1"/>
  <c r="AQ955" i="1" s="1"/>
  <c r="AR955" i="1"/>
  <c r="AS955" i="1" s="1"/>
  <c r="AP956" i="1"/>
  <c r="AQ956" i="1" s="1"/>
  <c r="AR956" i="1"/>
  <c r="AS956" i="1" s="1"/>
  <c r="AP957" i="1"/>
  <c r="AQ957" i="1" s="1"/>
  <c r="AR957" i="1"/>
  <c r="AS957" i="1" s="1"/>
  <c r="AP958" i="1"/>
  <c r="AQ958" i="1" s="1"/>
  <c r="AR958" i="1"/>
  <c r="AS958" i="1" s="1"/>
  <c r="AP959" i="1"/>
  <c r="AQ959" i="1" s="1"/>
  <c r="AR959" i="1"/>
  <c r="AS959" i="1" s="1"/>
  <c r="AP960" i="1"/>
  <c r="AQ960" i="1" s="1"/>
  <c r="AR960" i="1"/>
  <c r="AS960" i="1" s="1"/>
  <c r="AP961" i="1"/>
  <c r="AQ961" i="1" s="1"/>
  <c r="AR961" i="1"/>
  <c r="AS961" i="1" s="1"/>
  <c r="AP962" i="1"/>
  <c r="AQ962" i="1" s="1"/>
  <c r="AR962" i="1"/>
  <c r="AS962" i="1" s="1"/>
  <c r="AP963" i="1"/>
  <c r="AQ963" i="1" s="1"/>
  <c r="AR963" i="1"/>
  <c r="AS963" i="1" s="1"/>
  <c r="AP964" i="1"/>
  <c r="AQ964" i="1" s="1"/>
  <c r="AR964" i="1"/>
  <c r="AS964" i="1" s="1"/>
  <c r="AP965" i="1"/>
  <c r="AQ965" i="1" s="1"/>
  <c r="AR965" i="1"/>
  <c r="AS965" i="1" s="1"/>
  <c r="AP966" i="1"/>
  <c r="AQ966" i="1" s="1"/>
  <c r="AR966" i="1"/>
  <c r="AS966" i="1" s="1"/>
  <c r="AP967" i="1"/>
  <c r="AQ967" i="1" s="1"/>
  <c r="AR967" i="1"/>
  <c r="AS967" i="1" s="1"/>
  <c r="AP968" i="1"/>
  <c r="AQ968" i="1" s="1"/>
  <c r="AR968" i="1"/>
  <c r="AS968" i="1" s="1"/>
  <c r="AP969" i="1"/>
  <c r="AQ969" i="1" s="1"/>
  <c r="AR969" i="1"/>
  <c r="AS969" i="1" s="1"/>
  <c r="AP970" i="1"/>
  <c r="AQ970" i="1" s="1"/>
  <c r="AR970" i="1"/>
  <c r="AS970" i="1" s="1"/>
  <c r="AP971" i="1"/>
  <c r="AQ971" i="1" s="1"/>
  <c r="AR971" i="1"/>
  <c r="AS971" i="1" s="1"/>
  <c r="AP972" i="1"/>
  <c r="AQ972" i="1" s="1"/>
  <c r="AR972" i="1"/>
  <c r="AS972" i="1" s="1"/>
  <c r="AP973" i="1"/>
  <c r="AQ973" i="1" s="1"/>
  <c r="AR973" i="1"/>
  <c r="AS973" i="1" s="1"/>
  <c r="AP974" i="1"/>
  <c r="AQ974" i="1" s="1"/>
  <c r="AR974" i="1"/>
  <c r="AS974" i="1" s="1"/>
  <c r="AP975" i="1"/>
  <c r="AQ975" i="1" s="1"/>
  <c r="AR975" i="1"/>
  <c r="AS975" i="1" s="1"/>
  <c r="AP976" i="1"/>
  <c r="AQ976" i="1" s="1"/>
  <c r="AR976" i="1"/>
  <c r="AS976" i="1" s="1"/>
  <c r="AP977" i="1"/>
  <c r="AQ977" i="1" s="1"/>
  <c r="AR977" i="1"/>
  <c r="AS977" i="1" s="1"/>
  <c r="AP978" i="1"/>
  <c r="AQ978" i="1" s="1"/>
  <c r="AR978" i="1"/>
  <c r="AS978" i="1" s="1"/>
  <c r="AP979" i="1"/>
  <c r="AQ979" i="1" s="1"/>
  <c r="AR979" i="1"/>
  <c r="AS979" i="1" s="1"/>
  <c r="AP980" i="1"/>
  <c r="AQ980" i="1" s="1"/>
  <c r="AR980" i="1"/>
  <c r="AS980" i="1" s="1"/>
  <c r="AP981" i="1"/>
  <c r="AQ981" i="1" s="1"/>
  <c r="AR981" i="1"/>
  <c r="AS981" i="1" s="1"/>
  <c r="AP982" i="1"/>
  <c r="AQ982" i="1" s="1"/>
  <c r="AR982" i="1"/>
  <c r="AS982" i="1" s="1"/>
  <c r="AP983" i="1"/>
  <c r="AQ983" i="1" s="1"/>
  <c r="AR983" i="1"/>
  <c r="AS983" i="1" s="1"/>
  <c r="AP984" i="1"/>
  <c r="AQ984" i="1" s="1"/>
  <c r="AR984" i="1"/>
  <c r="AS984" i="1" s="1"/>
  <c r="AP985" i="1"/>
  <c r="AQ985" i="1" s="1"/>
  <c r="AR985" i="1"/>
  <c r="AS985" i="1" s="1"/>
  <c r="AP986" i="1"/>
  <c r="AQ986" i="1" s="1"/>
  <c r="AR986" i="1"/>
  <c r="AS986" i="1" s="1"/>
  <c r="AP987" i="1"/>
  <c r="AQ987" i="1" s="1"/>
  <c r="AR987" i="1"/>
  <c r="AS987" i="1" s="1"/>
  <c r="AP988" i="1"/>
  <c r="AQ988" i="1" s="1"/>
  <c r="AR988" i="1"/>
  <c r="AS988" i="1" s="1"/>
  <c r="AP989" i="1"/>
  <c r="AQ989" i="1" s="1"/>
  <c r="AR989" i="1"/>
  <c r="AS989" i="1" s="1"/>
  <c r="AP990" i="1"/>
  <c r="AQ990" i="1" s="1"/>
  <c r="AR990" i="1"/>
  <c r="AS990" i="1" s="1"/>
  <c r="AP991" i="1"/>
  <c r="AQ991" i="1" s="1"/>
  <c r="AR991" i="1"/>
  <c r="AS991" i="1" s="1"/>
  <c r="AP992" i="1"/>
  <c r="AQ992" i="1" s="1"/>
  <c r="AR992" i="1"/>
  <c r="AS992" i="1" s="1"/>
  <c r="AP993" i="1"/>
  <c r="AQ993" i="1" s="1"/>
  <c r="AR993" i="1"/>
  <c r="AS993" i="1" s="1"/>
  <c r="AP994" i="1"/>
  <c r="AQ994" i="1" s="1"/>
  <c r="AR994" i="1"/>
  <c r="AS994" i="1" s="1"/>
  <c r="AP995" i="1"/>
  <c r="AQ995" i="1" s="1"/>
  <c r="AR995" i="1"/>
  <c r="AS995" i="1" s="1"/>
  <c r="AP996" i="1"/>
  <c r="AQ996" i="1" s="1"/>
  <c r="AR996" i="1"/>
  <c r="AS996" i="1" s="1"/>
  <c r="AP997" i="1"/>
  <c r="AQ997" i="1" s="1"/>
  <c r="AR997" i="1"/>
  <c r="AS997" i="1" s="1"/>
  <c r="AP998" i="1"/>
  <c r="AQ998" i="1" s="1"/>
  <c r="AR998" i="1"/>
  <c r="AS998" i="1" s="1"/>
  <c r="AP999" i="1"/>
  <c r="AQ999" i="1" s="1"/>
  <c r="AR999" i="1"/>
  <c r="AS999" i="1" s="1"/>
  <c r="AP1000" i="1"/>
  <c r="AQ1000" i="1" s="1"/>
  <c r="AR1000" i="1"/>
  <c r="AS1000" i="1" s="1"/>
  <c r="AP1001" i="1"/>
  <c r="AQ1001" i="1" s="1"/>
  <c r="AR1001" i="1"/>
  <c r="AS1001" i="1" s="1"/>
  <c r="AP1002" i="1"/>
  <c r="AQ1002" i="1" s="1"/>
  <c r="AR1002" i="1"/>
  <c r="AS1002" i="1" s="1"/>
  <c r="AP1003" i="1"/>
  <c r="AQ1003" i="1" s="1"/>
  <c r="AR1003" i="1"/>
  <c r="AS1003" i="1" s="1"/>
  <c r="AP1004" i="1"/>
  <c r="AQ1004" i="1" s="1"/>
  <c r="AR1004" i="1"/>
  <c r="AS1004" i="1" s="1"/>
  <c r="AP1005" i="1"/>
  <c r="AQ1005" i="1" s="1"/>
  <c r="AR1005" i="1"/>
  <c r="AS1005" i="1" s="1"/>
  <c r="AP1006" i="1"/>
  <c r="AQ1006" i="1" s="1"/>
  <c r="AR1006" i="1"/>
  <c r="AS1006" i="1" s="1"/>
  <c r="AP1007" i="1"/>
  <c r="AQ1007" i="1" s="1"/>
  <c r="AR1007" i="1"/>
  <c r="AS1007" i="1" s="1"/>
  <c r="AP1008" i="1"/>
  <c r="AQ1008" i="1" s="1"/>
  <c r="AR1008" i="1"/>
  <c r="AS1008" i="1" s="1"/>
  <c r="AP1009" i="1"/>
  <c r="AQ1009" i="1" s="1"/>
  <c r="AR1009" i="1"/>
  <c r="AS1009" i="1" s="1"/>
  <c r="AP1010" i="1"/>
  <c r="AQ1010" i="1" s="1"/>
  <c r="AR1010" i="1"/>
  <c r="AS1010" i="1" s="1"/>
  <c r="AP1011" i="1"/>
  <c r="AQ1011" i="1" s="1"/>
  <c r="AR1011" i="1"/>
  <c r="AS1011" i="1" s="1"/>
  <c r="AP1012" i="1"/>
  <c r="AQ1012" i="1" s="1"/>
  <c r="AR1012" i="1"/>
  <c r="AS1012" i="1" s="1"/>
  <c r="AP1013" i="1"/>
  <c r="AQ1013" i="1" s="1"/>
  <c r="AR1013" i="1"/>
  <c r="AS1013" i="1" s="1"/>
  <c r="AP1014" i="1"/>
  <c r="AQ1014" i="1" s="1"/>
  <c r="AR1014" i="1"/>
  <c r="AS1014" i="1" s="1"/>
  <c r="AP1015" i="1"/>
  <c r="AQ1015" i="1" s="1"/>
  <c r="AR1015" i="1"/>
  <c r="AS1015" i="1" s="1"/>
  <c r="AP1016" i="1"/>
  <c r="AQ1016" i="1" s="1"/>
  <c r="AR1016" i="1"/>
  <c r="AS1016" i="1" s="1"/>
  <c r="AP1017" i="1"/>
  <c r="AQ1017" i="1" s="1"/>
  <c r="AR1017" i="1"/>
  <c r="AS1017" i="1" s="1"/>
  <c r="AP1018" i="1"/>
  <c r="AQ1018" i="1" s="1"/>
  <c r="AR1018" i="1"/>
  <c r="AS1018" i="1" s="1"/>
  <c r="AP1019" i="1"/>
  <c r="AQ1019" i="1" s="1"/>
  <c r="AR1019" i="1"/>
  <c r="AS1019" i="1" s="1"/>
  <c r="AP1020" i="1"/>
  <c r="AQ1020" i="1" s="1"/>
  <c r="AR1020" i="1"/>
  <c r="AS1020" i="1" s="1"/>
  <c r="AP1021" i="1"/>
  <c r="AQ1021" i="1" s="1"/>
  <c r="AR1021" i="1"/>
  <c r="AS1021" i="1" s="1"/>
  <c r="AP1022" i="1"/>
  <c r="AQ1022" i="1" s="1"/>
  <c r="AR1022" i="1"/>
  <c r="AS1022" i="1" s="1"/>
  <c r="AP1023" i="1"/>
  <c r="AQ1023" i="1" s="1"/>
  <c r="AR1023" i="1"/>
  <c r="AS1023" i="1" s="1"/>
  <c r="AP1024" i="1"/>
  <c r="AQ1024" i="1" s="1"/>
  <c r="AR1024" i="1"/>
  <c r="AS1024" i="1" s="1"/>
  <c r="AP1025" i="1"/>
  <c r="AQ1025" i="1" s="1"/>
  <c r="AR1025" i="1"/>
  <c r="AS1025" i="1" s="1"/>
  <c r="AP1026" i="1"/>
  <c r="AQ1026" i="1" s="1"/>
  <c r="AR1026" i="1"/>
  <c r="AS1026" i="1" s="1"/>
  <c r="AP1027" i="1"/>
  <c r="AQ1027" i="1" s="1"/>
  <c r="AR1027" i="1"/>
  <c r="AS1027" i="1" s="1"/>
  <c r="AP1028" i="1"/>
  <c r="AQ1028" i="1" s="1"/>
  <c r="AR1028" i="1"/>
  <c r="AS1028" i="1" s="1"/>
  <c r="AP1029" i="1"/>
  <c r="AQ1029" i="1" s="1"/>
  <c r="AR1029" i="1"/>
  <c r="AS1029" i="1" s="1"/>
  <c r="AP1030" i="1"/>
  <c r="AQ1030" i="1" s="1"/>
  <c r="AR1030" i="1"/>
  <c r="AS1030" i="1" s="1"/>
  <c r="AP1031" i="1"/>
  <c r="AQ1031" i="1" s="1"/>
  <c r="AR1031" i="1"/>
  <c r="AS1031" i="1" s="1"/>
  <c r="AP1032" i="1"/>
  <c r="AQ1032" i="1" s="1"/>
  <c r="AR1032" i="1"/>
  <c r="AS1032" i="1" s="1"/>
  <c r="AP1033" i="1"/>
  <c r="AQ1033" i="1" s="1"/>
  <c r="AR1033" i="1"/>
  <c r="AS1033" i="1" s="1"/>
  <c r="AP1034" i="1"/>
  <c r="AQ1034" i="1" s="1"/>
  <c r="AR1034" i="1"/>
  <c r="AS1034" i="1" s="1"/>
  <c r="AP1035" i="1"/>
  <c r="AQ1035" i="1" s="1"/>
  <c r="AR1035" i="1"/>
  <c r="AS1035" i="1" s="1"/>
  <c r="AP1036" i="1"/>
  <c r="AQ1036" i="1" s="1"/>
  <c r="AR1036" i="1"/>
  <c r="AS1036" i="1" s="1"/>
  <c r="AP1037" i="1"/>
  <c r="AQ1037" i="1" s="1"/>
  <c r="AR1037" i="1"/>
  <c r="AS1037" i="1" s="1"/>
  <c r="AP1038" i="1"/>
  <c r="AQ1038" i="1" s="1"/>
  <c r="AR1038" i="1"/>
  <c r="AS1038" i="1" s="1"/>
  <c r="AP1039" i="1"/>
  <c r="AQ1039" i="1" s="1"/>
  <c r="AR1039" i="1"/>
  <c r="AS1039" i="1" s="1"/>
  <c r="AP1040" i="1"/>
  <c r="AQ1040" i="1" s="1"/>
  <c r="AR1040" i="1"/>
  <c r="AS1040" i="1" s="1"/>
  <c r="AP1041" i="1"/>
  <c r="AQ1041" i="1" s="1"/>
  <c r="AR1041" i="1"/>
  <c r="AS1041" i="1" s="1"/>
  <c r="AP1042" i="1"/>
  <c r="AQ1042" i="1" s="1"/>
  <c r="AR1042" i="1"/>
  <c r="AS1042" i="1" s="1"/>
  <c r="AP1043" i="1"/>
  <c r="AQ1043" i="1" s="1"/>
  <c r="AR1043" i="1"/>
  <c r="AS1043" i="1" s="1"/>
  <c r="AP1044" i="1"/>
  <c r="AQ1044" i="1" s="1"/>
  <c r="AR1044" i="1"/>
  <c r="AS1044" i="1" s="1"/>
  <c r="AP1045" i="1"/>
  <c r="AQ1045" i="1" s="1"/>
  <c r="AR1045" i="1"/>
  <c r="AS1045" i="1" s="1"/>
  <c r="AP1046" i="1"/>
  <c r="AQ1046" i="1" s="1"/>
  <c r="AR1046" i="1"/>
  <c r="AS1046" i="1" s="1"/>
  <c r="AP1047" i="1"/>
  <c r="AQ1047" i="1" s="1"/>
  <c r="AR1047" i="1"/>
  <c r="AS1047" i="1" s="1"/>
  <c r="AP1048" i="1"/>
  <c r="AQ1048" i="1" s="1"/>
  <c r="AR1048" i="1"/>
  <c r="AS1048" i="1" s="1"/>
  <c r="AP1049" i="1"/>
  <c r="AQ1049" i="1" s="1"/>
  <c r="AR1049" i="1"/>
  <c r="AS1049" i="1" s="1"/>
  <c r="AP1050" i="1"/>
  <c r="AQ1050" i="1" s="1"/>
  <c r="AR1050" i="1"/>
  <c r="AS1050" i="1" s="1"/>
  <c r="AP1051" i="1"/>
  <c r="AQ1051" i="1" s="1"/>
  <c r="AR1051" i="1"/>
  <c r="AS1051" i="1" s="1"/>
  <c r="AP1052" i="1"/>
  <c r="AQ1052" i="1" s="1"/>
  <c r="AR1052" i="1"/>
  <c r="AS1052" i="1" s="1"/>
  <c r="AP1053" i="1"/>
  <c r="AQ1053" i="1" s="1"/>
  <c r="AR1053" i="1"/>
  <c r="AS1053" i="1" s="1"/>
  <c r="AP1054" i="1"/>
  <c r="AQ1054" i="1" s="1"/>
  <c r="AR1054" i="1"/>
  <c r="AS1054" i="1" s="1"/>
  <c r="AP1055" i="1"/>
  <c r="AQ1055" i="1" s="1"/>
  <c r="AR1055" i="1"/>
  <c r="AS1055" i="1" s="1"/>
  <c r="AP1056" i="1"/>
  <c r="AQ1056" i="1" s="1"/>
  <c r="AR1056" i="1"/>
  <c r="AS1056" i="1" s="1"/>
  <c r="AP1057" i="1"/>
  <c r="AQ1057" i="1" s="1"/>
  <c r="AR1057" i="1"/>
  <c r="AS1057" i="1" s="1"/>
  <c r="AP1058" i="1"/>
  <c r="AQ1058" i="1" s="1"/>
  <c r="AR1058" i="1"/>
  <c r="AS1058" i="1" s="1"/>
  <c r="AP1059" i="1"/>
  <c r="AQ1059" i="1" s="1"/>
  <c r="AR1059" i="1"/>
  <c r="AS1059" i="1" s="1"/>
  <c r="AP1060" i="1"/>
  <c r="AQ1060" i="1" s="1"/>
  <c r="AR1060" i="1"/>
  <c r="AS1060" i="1" s="1"/>
  <c r="AP1061" i="1"/>
  <c r="AQ1061" i="1" s="1"/>
  <c r="AR1061" i="1"/>
  <c r="AS1061" i="1" s="1"/>
  <c r="AP1062" i="1"/>
  <c r="AQ1062" i="1" s="1"/>
  <c r="AR1062" i="1"/>
  <c r="AS1062" i="1" s="1"/>
  <c r="AP1063" i="1"/>
  <c r="AQ1063" i="1" s="1"/>
  <c r="AR1063" i="1"/>
  <c r="AS1063" i="1" s="1"/>
  <c r="AP1064" i="1"/>
  <c r="AQ1064" i="1" s="1"/>
  <c r="AR1064" i="1"/>
  <c r="AS1064" i="1" s="1"/>
  <c r="AP1065" i="1"/>
  <c r="AQ1065" i="1" s="1"/>
  <c r="AR1065" i="1"/>
  <c r="AS1065" i="1" s="1"/>
  <c r="AP1066" i="1"/>
  <c r="AQ1066" i="1" s="1"/>
  <c r="AR1066" i="1"/>
  <c r="AS1066" i="1" s="1"/>
  <c r="AP1067" i="1"/>
  <c r="AQ1067" i="1" s="1"/>
  <c r="AR1067" i="1"/>
  <c r="AS1067" i="1" s="1"/>
  <c r="AP1068" i="1"/>
  <c r="AQ1068" i="1" s="1"/>
  <c r="AR1068" i="1"/>
  <c r="AS1068" i="1" s="1"/>
  <c r="AP1069" i="1"/>
  <c r="AQ1069" i="1" s="1"/>
  <c r="AR1069" i="1"/>
  <c r="AS1069" i="1" s="1"/>
  <c r="AP1070" i="1"/>
  <c r="AQ1070" i="1" s="1"/>
  <c r="AR1070" i="1"/>
  <c r="AS1070" i="1" s="1"/>
  <c r="AP1071" i="1"/>
  <c r="AQ1071" i="1" s="1"/>
  <c r="AR1071" i="1"/>
  <c r="AS1071" i="1" s="1"/>
  <c r="AP1072" i="1"/>
  <c r="AQ1072" i="1" s="1"/>
  <c r="AR1072" i="1"/>
  <c r="AS1072" i="1" s="1"/>
  <c r="AP1073" i="1"/>
  <c r="AQ1073" i="1" s="1"/>
  <c r="AR1073" i="1"/>
  <c r="AS1073" i="1" s="1"/>
  <c r="AP1074" i="1"/>
  <c r="AQ1074" i="1" s="1"/>
  <c r="AR1074" i="1"/>
  <c r="AS1074" i="1" s="1"/>
  <c r="AP1075" i="1"/>
  <c r="AQ1075" i="1" s="1"/>
  <c r="AR1075" i="1"/>
  <c r="AS1075" i="1" s="1"/>
  <c r="AP1076" i="1"/>
  <c r="AQ1076" i="1" s="1"/>
  <c r="AR1076" i="1"/>
  <c r="AS1076" i="1" s="1"/>
  <c r="AP1077" i="1"/>
  <c r="AQ1077" i="1" s="1"/>
  <c r="AR1077" i="1"/>
  <c r="AS1077" i="1" s="1"/>
  <c r="AP1078" i="1"/>
  <c r="AQ1078" i="1" s="1"/>
  <c r="AR1078" i="1"/>
  <c r="AS1078" i="1" s="1"/>
  <c r="AP1079" i="1"/>
  <c r="AQ1079" i="1" s="1"/>
  <c r="AR1079" i="1"/>
  <c r="AS1079" i="1" s="1"/>
  <c r="AP1080" i="1"/>
  <c r="AQ1080" i="1" s="1"/>
  <c r="AR1080" i="1"/>
  <c r="AS1080" i="1" s="1"/>
  <c r="AP1081" i="1"/>
  <c r="AQ1081" i="1" s="1"/>
  <c r="AR1081" i="1"/>
  <c r="AS1081" i="1" s="1"/>
  <c r="AP1082" i="1"/>
  <c r="AQ1082" i="1" s="1"/>
  <c r="AR1082" i="1"/>
  <c r="AS1082" i="1" s="1"/>
  <c r="AP1083" i="1"/>
  <c r="AQ1083" i="1" s="1"/>
  <c r="AR1083" i="1"/>
  <c r="AS1083" i="1" s="1"/>
  <c r="AP1084" i="1"/>
  <c r="AQ1084" i="1" s="1"/>
  <c r="AR1084" i="1"/>
  <c r="AS1084" i="1" s="1"/>
  <c r="AP1085" i="1"/>
  <c r="AQ1085" i="1" s="1"/>
  <c r="AR1085" i="1"/>
  <c r="AS1085" i="1" s="1"/>
  <c r="AP1086" i="1"/>
  <c r="AQ1086" i="1" s="1"/>
  <c r="AR1086" i="1"/>
  <c r="AS1086" i="1" s="1"/>
  <c r="AP1087" i="1"/>
  <c r="AQ1087" i="1" s="1"/>
  <c r="AR1087" i="1"/>
  <c r="AS1087" i="1" s="1"/>
  <c r="AP1088" i="1"/>
  <c r="AQ1088" i="1" s="1"/>
  <c r="AR1088" i="1"/>
  <c r="AS1088" i="1" s="1"/>
  <c r="AP1089" i="1"/>
  <c r="AQ1089" i="1" s="1"/>
  <c r="AR1089" i="1"/>
  <c r="AS1089" i="1" s="1"/>
  <c r="AP1090" i="1"/>
  <c r="AQ1090" i="1" s="1"/>
  <c r="AR1090" i="1"/>
  <c r="AS1090" i="1" s="1"/>
  <c r="AP1091" i="1"/>
  <c r="AQ1091" i="1" s="1"/>
  <c r="AR1091" i="1"/>
  <c r="AS1091" i="1" s="1"/>
  <c r="AP1092" i="1"/>
  <c r="AQ1092" i="1" s="1"/>
  <c r="AR1092" i="1"/>
  <c r="AS1092" i="1" s="1"/>
  <c r="AP1093" i="1"/>
  <c r="AQ1093" i="1" s="1"/>
  <c r="AR1093" i="1"/>
  <c r="AS1093" i="1" s="1"/>
  <c r="AP1094" i="1"/>
  <c r="AQ1094" i="1" s="1"/>
  <c r="AR1094" i="1"/>
  <c r="AS1094" i="1" s="1"/>
  <c r="AP1095" i="1"/>
  <c r="AQ1095" i="1" s="1"/>
  <c r="AR1095" i="1"/>
  <c r="AS1095" i="1" s="1"/>
  <c r="AP1096" i="1"/>
  <c r="AQ1096" i="1" s="1"/>
  <c r="AR1096" i="1"/>
  <c r="AS1096" i="1" s="1"/>
  <c r="AP1097" i="1"/>
  <c r="AQ1097" i="1" s="1"/>
  <c r="AR1097" i="1"/>
  <c r="AS1097" i="1" s="1"/>
  <c r="AP1098" i="1"/>
  <c r="AQ1098" i="1" s="1"/>
  <c r="AR1098" i="1"/>
  <c r="AS1098" i="1" s="1"/>
  <c r="AP1099" i="1"/>
  <c r="AQ1099" i="1" s="1"/>
  <c r="AR1099" i="1"/>
  <c r="AS1099" i="1" s="1"/>
  <c r="AP1100" i="1"/>
  <c r="AQ1100" i="1" s="1"/>
  <c r="AR1100" i="1"/>
  <c r="AS1100" i="1" s="1"/>
  <c r="AP1101" i="1"/>
  <c r="AQ1101" i="1" s="1"/>
  <c r="AR1101" i="1"/>
  <c r="AS1101" i="1" s="1"/>
  <c r="AP1102" i="1"/>
  <c r="AQ1102" i="1" s="1"/>
  <c r="AR1102" i="1"/>
  <c r="AS1102" i="1" s="1"/>
  <c r="AP1103" i="1"/>
  <c r="AQ1103" i="1" s="1"/>
  <c r="AR1103" i="1"/>
  <c r="AS1103" i="1" s="1"/>
  <c r="AP1104" i="1"/>
  <c r="AQ1104" i="1" s="1"/>
  <c r="AR1104" i="1"/>
  <c r="AS1104" i="1" s="1"/>
  <c r="AP1105" i="1"/>
  <c r="AQ1105" i="1" s="1"/>
  <c r="AR1105" i="1"/>
  <c r="AS1105" i="1" s="1"/>
  <c r="AP1106" i="1"/>
  <c r="AQ1106" i="1" s="1"/>
  <c r="AR1106" i="1"/>
  <c r="AS1106" i="1" s="1"/>
  <c r="AP1107" i="1"/>
  <c r="AQ1107" i="1" s="1"/>
  <c r="AR1107" i="1"/>
  <c r="AS1107" i="1" s="1"/>
  <c r="AP1108" i="1"/>
  <c r="AQ1108" i="1" s="1"/>
  <c r="AR1108" i="1"/>
  <c r="AS1108" i="1" s="1"/>
  <c r="AP1109" i="1"/>
  <c r="AQ1109" i="1" s="1"/>
  <c r="AR1109" i="1"/>
  <c r="AS1109" i="1" s="1"/>
  <c r="AP1110" i="1"/>
  <c r="AQ1110" i="1" s="1"/>
  <c r="AR1110" i="1"/>
  <c r="AS1110" i="1" s="1"/>
  <c r="AP1111" i="1"/>
  <c r="AQ1111" i="1" s="1"/>
  <c r="AR1111" i="1"/>
  <c r="AS1111" i="1" s="1"/>
  <c r="AP1112" i="1"/>
  <c r="AQ1112" i="1" s="1"/>
  <c r="AR1112" i="1"/>
  <c r="AS1112" i="1" s="1"/>
  <c r="AP1113" i="1"/>
  <c r="AQ1113" i="1" s="1"/>
  <c r="AR1113" i="1"/>
  <c r="AS1113" i="1" s="1"/>
  <c r="AP1114" i="1"/>
  <c r="AQ1114" i="1" s="1"/>
  <c r="AR1114" i="1"/>
  <c r="AS1114" i="1" s="1"/>
  <c r="AP1115" i="1"/>
  <c r="AQ1115" i="1" s="1"/>
  <c r="AR1115" i="1"/>
  <c r="AS1115" i="1" s="1"/>
  <c r="AP1116" i="1"/>
  <c r="AQ1116" i="1" s="1"/>
  <c r="AR1116" i="1"/>
  <c r="AS1116" i="1" s="1"/>
  <c r="AP1117" i="1"/>
  <c r="AQ1117" i="1" s="1"/>
  <c r="AR1117" i="1"/>
  <c r="AS1117" i="1" s="1"/>
  <c r="AP1118" i="1"/>
  <c r="AQ1118" i="1" s="1"/>
  <c r="AR1118" i="1"/>
  <c r="AS1118" i="1" s="1"/>
  <c r="AP1119" i="1"/>
  <c r="AQ1119" i="1" s="1"/>
  <c r="AR1119" i="1"/>
  <c r="AS1119" i="1" s="1"/>
  <c r="AP1120" i="1"/>
  <c r="AQ1120" i="1" s="1"/>
  <c r="AR1120" i="1"/>
  <c r="AS1120" i="1" s="1"/>
  <c r="AP1121" i="1"/>
  <c r="AQ1121" i="1" s="1"/>
  <c r="AR1121" i="1"/>
  <c r="AS1121" i="1" s="1"/>
  <c r="AP1122" i="1"/>
  <c r="AQ1122" i="1" s="1"/>
  <c r="AR1122" i="1"/>
  <c r="AS1122" i="1" s="1"/>
  <c r="AP1123" i="1"/>
  <c r="AQ1123" i="1" s="1"/>
  <c r="AR1123" i="1"/>
  <c r="AS1123" i="1" s="1"/>
  <c r="AP1124" i="1"/>
  <c r="AQ1124" i="1" s="1"/>
  <c r="AR1124" i="1"/>
  <c r="AS1124" i="1" s="1"/>
  <c r="AP1125" i="1"/>
  <c r="AQ1125" i="1" s="1"/>
  <c r="AR1125" i="1"/>
  <c r="AS1125" i="1" s="1"/>
  <c r="AP1126" i="1"/>
  <c r="AQ1126" i="1" s="1"/>
  <c r="AR1126" i="1"/>
  <c r="AS1126" i="1" s="1"/>
  <c r="AP1127" i="1"/>
  <c r="AQ1127" i="1" s="1"/>
  <c r="AR1127" i="1"/>
  <c r="AS1127" i="1" s="1"/>
  <c r="AP1128" i="1"/>
  <c r="AQ1128" i="1" s="1"/>
  <c r="AR1128" i="1"/>
  <c r="AS1128" i="1" s="1"/>
  <c r="AP1129" i="1"/>
  <c r="AQ1129" i="1" s="1"/>
  <c r="AR1129" i="1"/>
  <c r="AS1129" i="1" s="1"/>
  <c r="AP1130" i="1"/>
  <c r="AQ1130" i="1" s="1"/>
  <c r="AR1130" i="1"/>
  <c r="AS1130" i="1" s="1"/>
  <c r="AP1131" i="1"/>
  <c r="AQ1131" i="1" s="1"/>
  <c r="AR1131" i="1"/>
  <c r="AS1131" i="1" s="1"/>
  <c r="AP1132" i="1"/>
  <c r="AQ1132" i="1" s="1"/>
  <c r="AR1132" i="1"/>
  <c r="AS1132" i="1" s="1"/>
  <c r="AP1133" i="1"/>
  <c r="AQ1133" i="1" s="1"/>
  <c r="AR1133" i="1"/>
  <c r="AS1133" i="1" s="1"/>
  <c r="AP1134" i="1"/>
  <c r="AQ1134" i="1" s="1"/>
  <c r="AR1134" i="1"/>
  <c r="AS1134" i="1" s="1"/>
  <c r="AP1135" i="1"/>
  <c r="AQ1135" i="1" s="1"/>
  <c r="AR1135" i="1"/>
  <c r="AS1135" i="1" s="1"/>
  <c r="AP1136" i="1"/>
  <c r="AQ1136" i="1" s="1"/>
  <c r="AR1136" i="1"/>
  <c r="AS1136" i="1" s="1"/>
  <c r="AP1137" i="1"/>
  <c r="AQ1137" i="1" s="1"/>
  <c r="AR1137" i="1"/>
  <c r="AS1137" i="1" s="1"/>
  <c r="AP1138" i="1"/>
  <c r="AQ1138" i="1" s="1"/>
  <c r="AR1138" i="1"/>
  <c r="AS1138" i="1" s="1"/>
  <c r="AP1139" i="1"/>
  <c r="AQ1139" i="1" s="1"/>
  <c r="AR1139" i="1"/>
  <c r="AS1139" i="1" s="1"/>
  <c r="AP1140" i="1"/>
  <c r="AQ1140" i="1" s="1"/>
  <c r="AR1140" i="1"/>
  <c r="AS1140" i="1" s="1"/>
  <c r="AP1141" i="1"/>
  <c r="AQ1141" i="1" s="1"/>
  <c r="AR1141" i="1"/>
  <c r="AS1141" i="1" s="1"/>
  <c r="AP1142" i="1"/>
  <c r="AQ1142" i="1" s="1"/>
  <c r="AR1142" i="1"/>
  <c r="AS1142" i="1" s="1"/>
  <c r="AP1143" i="1"/>
  <c r="AQ1143" i="1" s="1"/>
  <c r="AR1143" i="1"/>
  <c r="AS1143" i="1" s="1"/>
  <c r="AP1144" i="1"/>
  <c r="AQ1144" i="1" s="1"/>
  <c r="AR1144" i="1"/>
  <c r="AS1144" i="1" s="1"/>
  <c r="AP1145" i="1"/>
  <c r="AQ1145" i="1" s="1"/>
  <c r="AR1145" i="1"/>
  <c r="AS1145" i="1" s="1"/>
  <c r="AP1146" i="1"/>
  <c r="AQ1146" i="1" s="1"/>
  <c r="AR1146" i="1"/>
  <c r="AS1146" i="1" s="1"/>
  <c r="AP1147" i="1"/>
  <c r="AQ1147" i="1" s="1"/>
  <c r="AR1147" i="1"/>
  <c r="AS1147" i="1" s="1"/>
  <c r="AP1148" i="1"/>
  <c r="AQ1148" i="1" s="1"/>
  <c r="AR1148" i="1"/>
  <c r="AS1148" i="1" s="1"/>
  <c r="AP1149" i="1"/>
  <c r="AQ1149" i="1" s="1"/>
  <c r="AR1149" i="1"/>
  <c r="AS1149" i="1" s="1"/>
  <c r="AP1150" i="1"/>
  <c r="AQ1150" i="1" s="1"/>
  <c r="AR1150" i="1"/>
  <c r="AS1150" i="1" s="1"/>
  <c r="AP1151" i="1"/>
  <c r="AQ1151" i="1" s="1"/>
  <c r="AR1151" i="1"/>
  <c r="AS1151" i="1" s="1"/>
  <c r="AP1152" i="1"/>
  <c r="AQ1152" i="1" s="1"/>
  <c r="AR1152" i="1"/>
  <c r="AS1152" i="1" s="1"/>
  <c r="AP1153" i="1"/>
  <c r="AQ1153" i="1" s="1"/>
  <c r="AR1153" i="1"/>
  <c r="AS1153" i="1" s="1"/>
  <c r="AP1154" i="1"/>
  <c r="AQ1154" i="1" s="1"/>
  <c r="AR1154" i="1"/>
  <c r="AS1154" i="1" s="1"/>
  <c r="AP1155" i="1"/>
  <c r="AQ1155" i="1" s="1"/>
  <c r="AR1155" i="1"/>
  <c r="AS1155" i="1" s="1"/>
  <c r="AP1156" i="1"/>
  <c r="AQ1156" i="1" s="1"/>
  <c r="AR1156" i="1"/>
  <c r="AS1156" i="1" s="1"/>
  <c r="AP1157" i="1"/>
  <c r="AQ1157" i="1" s="1"/>
  <c r="AR1157" i="1"/>
  <c r="AS1157" i="1" s="1"/>
  <c r="AP1158" i="1"/>
  <c r="AQ1158" i="1" s="1"/>
  <c r="AR1158" i="1"/>
  <c r="AS1158" i="1" s="1"/>
  <c r="AP1159" i="1"/>
  <c r="AQ1159" i="1" s="1"/>
  <c r="AR1159" i="1"/>
  <c r="AS1159" i="1" s="1"/>
  <c r="AP1160" i="1"/>
  <c r="AQ1160" i="1" s="1"/>
  <c r="AR1160" i="1"/>
  <c r="AS1160" i="1" s="1"/>
  <c r="AP1161" i="1"/>
  <c r="AQ1161" i="1" s="1"/>
  <c r="AR1161" i="1"/>
  <c r="AS1161" i="1" s="1"/>
  <c r="AP1162" i="1"/>
  <c r="AQ1162" i="1" s="1"/>
  <c r="AR1162" i="1"/>
  <c r="AS1162" i="1" s="1"/>
  <c r="AP1163" i="1"/>
  <c r="AQ1163" i="1" s="1"/>
  <c r="AR1163" i="1"/>
  <c r="AS1163" i="1" s="1"/>
  <c r="AP1164" i="1"/>
  <c r="AQ1164" i="1" s="1"/>
  <c r="AR1164" i="1"/>
  <c r="AS1164" i="1" s="1"/>
  <c r="AP1165" i="1"/>
  <c r="AQ1165" i="1" s="1"/>
  <c r="AR1165" i="1"/>
  <c r="AS1165" i="1" s="1"/>
  <c r="AP1166" i="1"/>
  <c r="AQ1166" i="1" s="1"/>
  <c r="AR1166" i="1"/>
  <c r="AS1166" i="1" s="1"/>
  <c r="AP1167" i="1"/>
  <c r="AQ1167" i="1" s="1"/>
  <c r="AR1167" i="1"/>
  <c r="AS1167" i="1" s="1"/>
  <c r="AP1168" i="1"/>
  <c r="AQ1168" i="1" s="1"/>
  <c r="AR1168" i="1"/>
  <c r="AS1168" i="1" s="1"/>
  <c r="AP1169" i="1"/>
  <c r="AQ1169" i="1" s="1"/>
  <c r="AR1169" i="1"/>
  <c r="AS1169" i="1" s="1"/>
  <c r="AP1170" i="1"/>
  <c r="AQ1170" i="1" s="1"/>
  <c r="AR1170" i="1"/>
  <c r="AS1170" i="1" s="1"/>
  <c r="AP1171" i="1"/>
  <c r="AQ1171" i="1" s="1"/>
  <c r="AR1171" i="1"/>
  <c r="AS1171" i="1" s="1"/>
  <c r="AP1172" i="1"/>
  <c r="AQ1172" i="1" s="1"/>
  <c r="AR1172" i="1"/>
  <c r="AS1172" i="1" s="1"/>
  <c r="AP1173" i="1"/>
  <c r="AQ1173" i="1" s="1"/>
  <c r="AR1173" i="1"/>
  <c r="AS1173" i="1" s="1"/>
  <c r="AP1174" i="1"/>
  <c r="AQ1174" i="1" s="1"/>
  <c r="AR1174" i="1"/>
  <c r="AS1174" i="1" s="1"/>
  <c r="AP1175" i="1"/>
  <c r="AQ1175" i="1" s="1"/>
  <c r="AR1175" i="1"/>
  <c r="AS1175" i="1" s="1"/>
  <c r="AP1176" i="1"/>
  <c r="AQ1176" i="1" s="1"/>
  <c r="AR1176" i="1"/>
  <c r="AS1176" i="1" s="1"/>
  <c r="AP1177" i="1"/>
  <c r="AQ1177" i="1" s="1"/>
  <c r="AR1177" i="1"/>
  <c r="AS1177" i="1" s="1"/>
  <c r="AP1178" i="1"/>
  <c r="AQ1178" i="1" s="1"/>
  <c r="AR1178" i="1"/>
  <c r="AS1178" i="1" s="1"/>
  <c r="AP1179" i="1"/>
  <c r="AQ1179" i="1" s="1"/>
  <c r="AR1179" i="1"/>
  <c r="AS1179" i="1" s="1"/>
  <c r="AP1180" i="1"/>
  <c r="AQ1180" i="1" s="1"/>
  <c r="AR1180" i="1"/>
  <c r="AS1180" i="1" s="1"/>
  <c r="AP1181" i="1"/>
  <c r="AQ1181" i="1" s="1"/>
  <c r="AR1181" i="1"/>
  <c r="AS1181" i="1" s="1"/>
  <c r="AP1182" i="1"/>
  <c r="AQ1182" i="1" s="1"/>
  <c r="AR1182" i="1"/>
  <c r="AS1182" i="1" s="1"/>
  <c r="AP1183" i="1"/>
  <c r="AQ1183" i="1" s="1"/>
  <c r="AR1183" i="1"/>
  <c r="AS1183" i="1" s="1"/>
  <c r="AP1184" i="1"/>
  <c r="AQ1184" i="1" s="1"/>
  <c r="AR1184" i="1"/>
  <c r="AS1184" i="1" s="1"/>
  <c r="AP1185" i="1"/>
  <c r="AQ1185" i="1" s="1"/>
  <c r="AR1185" i="1"/>
  <c r="AS1185" i="1" s="1"/>
  <c r="AP1186" i="1"/>
  <c r="AQ1186" i="1" s="1"/>
  <c r="AR1186" i="1"/>
  <c r="AS1186" i="1" s="1"/>
  <c r="AP1187" i="1"/>
  <c r="AQ1187" i="1" s="1"/>
  <c r="AR1187" i="1"/>
  <c r="AS1187" i="1" s="1"/>
  <c r="AP1188" i="1"/>
  <c r="AQ1188" i="1" s="1"/>
  <c r="AR1188" i="1"/>
  <c r="AS1188" i="1" s="1"/>
  <c r="AP1189" i="1"/>
  <c r="AQ1189" i="1" s="1"/>
  <c r="AR1189" i="1"/>
  <c r="AS1189" i="1" s="1"/>
  <c r="AP1190" i="1"/>
  <c r="AQ1190" i="1" s="1"/>
  <c r="AR1190" i="1"/>
  <c r="AS1190" i="1" s="1"/>
  <c r="AP1191" i="1"/>
  <c r="AQ1191" i="1" s="1"/>
  <c r="AR1191" i="1"/>
  <c r="AS1191" i="1" s="1"/>
  <c r="AP1192" i="1"/>
  <c r="AQ1192" i="1" s="1"/>
  <c r="AR1192" i="1"/>
  <c r="AS1192" i="1" s="1"/>
  <c r="AP1193" i="1"/>
  <c r="AQ1193" i="1" s="1"/>
  <c r="AR1193" i="1"/>
  <c r="AS1193" i="1" s="1"/>
  <c r="AP1194" i="1"/>
  <c r="AQ1194" i="1" s="1"/>
  <c r="AR1194" i="1"/>
  <c r="AS1194" i="1" s="1"/>
  <c r="AP1195" i="1"/>
  <c r="AQ1195" i="1" s="1"/>
  <c r="AR1195" i="1"/>
  <c r="AS1195" i="1" s="1"/>
  <c r="AP1196" i="1"/>
  <c r="AQ1196" i="1" s="1"/>
  <c r="AR1196" i="1"/>
  <c r="AS1196" i="1" s="1"/>
  <c r="AP1197" i="1"/>
  <c r="AQ1197" i="1" s="1"/>
  <c r="AR1197" i="1"/>
  <c r="AS1197" i="1" s="1"/>
  <c r="AP1198" i="1"/>
  <c r="AQ1198" i="1" s="1"/>
  <c r="AR1198" i="1"/>
  <c r="AS1198" i="1" s="1"/>
  <c r="AP1199" i="1"/>
  <c r="AQ1199" i="1" s="1"/>
  <c r="AR1199" i="1"/>
  <c r="AS1199" i="1" s="1"/>
  <c r="AP1200" i="1"/>
  <c r="AQ1200" i="1" s="1"/>
  <c r="AR1200" i="1"/>
  <c r="AS1200" i="1" s="1"/>
  <c r="AP1201" i="1"/>
  <c r="AQ1201" i="1" s="1"/>
  <c r="AR1201" i="1"/>
  <c r="AS1201" i="1" s="1"/>
  <c r="AP1202" i="1"/>
  <c r="AQ1202" i="1" s="1"/>
  <c r="AR1202" i="1"/>
  <c r="AS1202" i="1" s="1"/>
  <c r="AP1203" i="1"/>
  <c r="AQ1203" i="1" s="1"/>
  <c r="AR1203" i="1"/>
  <c r="AS1203" i="1" s="1"/>
  <c r="AP1204" i="1"/>
  <c r="AQ1204" i="1" s="1"/>
  <c r="AR1204" i="1"/>
  <c r="AS1204" i="1" s="1"/>
  <c r="AP1205" i="1"/>
  <c r="AQ1205" i="1" s="1"/>
  <c r="AR1205" i="1"/>
  <c r="AS1205" i="1" s="1"/>
  <c r="AP1206" i="1"/>
  <c r="AQ1206" i="1" s="1"/>
  <c r="AR1206" i="1"/>
  <c r="AS1206" i="1" s="1"/>
  <c r="AP1207" i="1"/>
  <c r="AQ1207" i="1" s="1"/>
  <c r="AR1207" i="1"/>
  <c r="AS1207" i="1" s="1"/>
  <c r="AP1208" i="1"/>
  <c r="AQ1208" i="1" s="1"/>
  <c r="AR1208" i="1"/>
  <c r="AS1208" i="1" s="1"/>
  <c r="AP1209" i="1"/>
  <c r="AQ1209" i="1" s="1"/>
  <c r="AR1209" i="1"/>
  <c r="AS1209" i="1" s="1"/>
  <c r="AP1210" i="1"/>
  <c r="AQ1210" i="1" s="1"/>
  <c r="AR1210" i="1"/>
  <c r="AS1210" i="1" s="1"/>
  <c r="AP1211" i="1"/>
  <c r="AQ1211" i="1" s="1"/>
  <c r="AR1211" i="1"/>
  <c r="AS1211" i="1" s="1"/>
  <c r="AP1212" i="1"/>
  <c r="AQ1212" i="1" s="1"/>
  <c r="AR1212" i="1"/>
  <c r="AS1212" i="1" s="1"/>
  <c r="AP1213" i="1"/>
  <c r="AQ1213" i="1" s="1"/>
  <c r="AR1213" i="1"/>
  <c r="AS1213" i="1" s="1"/>
  <c r="AP1214" i="1"/>
  <c r="AQ1214" i="1" s="1"/>
  <c r="AR1214" i="1"/>
  <c r="AS1214" i="1" s="1"/>
  <c r="AP1215" i="1"/>
  <c r="AQ1215" i="1" s="1"/>
  <c r="AR1215" i="1"/>
  <c r="AS1215" i="1" s="1"/>
  <c r="AP1216" i="1"/>
  <c r="AQ1216" i="1" s="1"/>
  <c r="AR1216" i="1"/>
  <c r="AS1216" i="1" s="1"/>
  <c r="AP1217" i="1"/>
  <c r="AQ1217" i="1" s="1"/>
  <c r="AR1217" i="1"/>
  <c r="AS1217" i="1" s="1"/>
  <c r="AP1218" i="1"/>
  <c r="AQ1218" i="1" s="1"/>
  <c r="AR1218" i="1"/>
  <c r="AS1218" i="1" s="1"/>
  <c r="AP1219" i="1"/>
  <c r="AQ1219" i="1" s="1"/>
  <c r="AR1219" i="1"/>
  <c r="AS1219" i="1" s="1"/>
  <c r="AP1220" i="1"/>
  <c r="AQ1220" i="1" s="1"/>
  <c r="AR1220" i="1"/>
  <c r="AS1220" i="1" s="1"/>
  <c r="AP1221" i="1"/>
  <c r="AQ1221" i="1" s="1"/>
  <c r="AR1221" i="1"/>
  <c r="AS1221" i="1" s="1"/>
  <c r="AP1222" i="1"/>
  <c r="AQ1222" i="1" s="1"/>
  <c r="AR1222" i="1"/>
  <c r="AS1222" i="1" s="1"/>
  <c r="AP1223" i="1"/>
  <c r="AQ1223" i="1" s="1"/>
  <c r="AR1223" i="1"/>
  <c r="AS1223" i="1" s="1"/>
  <c r="AP1224" i="1"/>
  <c r="AQ1224" i="1" s="1"/>
  <c r="AR1224" i="1"/>
  <c r="AS1224" i="1" s="1"/>
  <c r="AP1225" i="1"/>
  <c r="AQ1225" i="1" s="1"/>
  <c r="AR1225" i="1"/>
  <c r="AS1225" i="1" s="1"/>
  <c r="AP1226" i="1"/>
  <c r="AQ1226" i="1" s="1"/>
  <c r="AR1226" i="1"/>
  <c r="AS1226" i="1" s="1"/>
  <c r="AP1227" i="1"/>
  <c r="AQ1227" i="1" s="1"/>
  <c r="AR1227" i="1"/>
  <c r="AS1227" i="1" s="1"/>
  <c r="AP1228" i="1"/>
  <c r="AQ1228" i="1" s="1"/>
  <c r="AR1228" i="1"/>
  <c r="AS1228" i="1" s="1"/>
  <c r="AP1229" i="1"/>
  <c r="AQ1229" i="1" s="1"/>
  <c r="AR1229" i="1"/>
  <c r="AS1229" i="1" s="1"/>
  <c r="AP1230" i="1"/>
  <c r="AQ1230" i="1" s="1"/>
  <c r="AR1230" i="1"/>
  <c r="AS1230" i="1" s="1"/>
  <c r="AP1231" i="1"/>
  <c r="AQ1231" i="1" s="1"/>
  <c r="AR1231" i="1"/>
  <c r="AS1231" i="1" s="1"/>
  <c r="AP1232" i="1"/>
  <c r="AQ1232" i="1" s="1"/>
  <c r="AR1232" i="1"/>
  <c r="AS1232" i="1" s="1"/>
  <c r="AP1233" i="1"/>
  <c r="AQ1233" i="1" s="1"/>
  <c r="AR1233" i="1"/>
  <c r="AS1233" i="1" s="1"/>
  <c r="AP1234" i="1"/>
  <c r="AQ1234" i="1" s="1"/>
  <c r="AR1234" i="1"/>
  <c r="AS1234" i="1" s="1"/>
  <c r="AP1235" i="1"/>
  <c r="AQ1235" i="1" s="1"/>
  <c r="AR1235" i="1"/>
  <c r="AS1235" i="1" s="1"/>
  <c r="AP1236" i="1"/>
  <c r="AQ1236" i="1" s="1"/>
  <c r="AR1236" i="1"/>
  <c r="AS1236" i="1" s="1"/>
  <c r="AP1237" i="1"/>
  <c r="AQ1237" i="1" s="1"/>
  <c r="AR1237" i="1"/>
  <c r="AS1237" i="1" s="1"/>
  <c r="AP1238" i="1"/>
  <c r="AQ1238" i="1" s="1"/>
  <c r="AR1238" i="1"/>
  <c r="AS1238" i="1" s="1"/>
  <c r="AP1239" i="1"/>
  <c r="AQ1239" i="1" s="1"/>
  <c r="AR1239" i="1"/>
  <c r="AS1239" i="1" s="1"/>
  <c r="AP1240" i="1"/>
  <c r="AQ1240" i="1" s="1"/>
  <c r="AR1240" i="1"/>
  <c r="AS1240" i="1" s="1"/>
  <c r="AP1241" i="1"/>
  <c r="AQ1241" i="1" s="1"/>
  <c r="AR1241" i="1"/>
  <c r="AS1241" i="1" s="1"/>
  <c r="AP1242" i="1"/>
  <c r="AQ1242" i="1" s="1"/>
  <c r="AR1242" i="1"/>
  <c r="AS1242" i="1" s="1"/>
  <c r="AP1243" i="1"/>
  <c r="AQ1243" i="1" s="1"/>
  <c r="AR1243" i="1"/>
  <c r="AS1243" i="1" s="1"/>
  <c r="AP1244" i="1"/>
  <c r="AQ1244" i="1" s="1"/>
  <c r="AR1244" i="1"/>
  <c r="AS1244" i="1" s="1"/>
  <c r="AP1245" i="1"/>
  <c r="AQ1245" i="1" s="1"/>
  <c r="AR1245" i="1"/>
  <c r="AS1245" i="1" s="1"/>
  <c r="AP1246" i="1"/>
  <c r="AQ1246" i="1" s="1"/>
  <c r="AR1246" i="1"/>
  <c r="AS1246" i="1" s="1"/>
  <c r="AP1247" i="1"/>
  <c r="AQ1247" i="1" s="1"/>
  <c r="AR1247" i="1"/>
  <c r="AS1247" i="1" s="1"/>
  <c r="AP1248" i="1"/>
  <c r="AQ1248" i="1" s="1"/>
  <c r="AR1248" i="1"/>
  <c r="AS1248" i="1" s="1"/>
  <c r="AP1249" i="1"/>
  <c r="AQ1249" i="1" s="1"/>
  <c r="AR1249" i="1"/>
  <c r="AS1249" i="1" s="1"/>
  <c r="AP1250" i="1"/>
  <c r="AQ1250" i="1" s="1"/>
  <c r="AR1250" i="1"/>
  <c r="AS1250" i="1" s="1"/>
  <c r="AP1251" i="1"/>
  <c r="AQ1251" i="1" s="1"/>
  <c r="AR1251" i="1"/>
  <c r="AS1251" i="1" s="1"/>
  <c r="AP1252" i="1"/>
  <c r="AQ1252" i="1" s="1"/>
  <c r="AR1252" i="1"/>
  <c r="AS1252" i="1" s="1"/>
  <c r="AP1253" i="1"/>
  <c r="AQ1253" i="1" s="1"/>
  <c r="AR1253" i="1"/>
  <c r="AS1253" i="1" s="1"/>
  <c r="AP1254" i="1"/>
  <c r="AQ1254" i="1" s="1"/>
  <c r="AR1254" i="1"/>
  <c r="AS1254" i="1" s="1"/>
  <c r="AP1255" i="1"/>
  <c r="AQ1255" i="1" s="1"/>
  <c r="AR1255" i="1"/>
  <c r="AS1255" i="1" s="1"/>
  <c r="AP1256" i="1"/>
  <c r="AQ1256" i="1" s="1"/>
  <c r="AR1256" i="1"/>
  <c r="AS1256" i="1" s="1"/>
  <c r="AP1257" i="1"/>
  <c r="AQ1257" i="1" s="1"/>
  <c r="AR1257" i="1"/>
  <c r="AS1257" i="1" s="1"/>
  <c r="AP1258" i="1"/>
  <c r="AQ1258" i="1" s="1"/>
  <c r="AR1258" i="1"/>
  <c r="AS1258" i="1" s="1"/>
  <c r="AP1259" i="1"/>
  <c r="AQ1259" i="1" s="1"/>
  <c r="AR1259" i="1"/>
  <c r="AS1259" i="1" s="1"/>
  <c r="AP1260" i="1"/>
  <c r="AQ1260" i="1" s="1"/>
  <c r="AR1260" i="1"/>
  <c r="AS1260" i="1" s="1"/>
  <c r="AP1261" i="1"/>
  <c r="AQ1261" i="1" s="1"/>
  <c r="AR1261" i="1"/>
  <c r="AS1261" i="1" s="1"/>
  <c r="AP1262" i="1"/>
  <c r="AQ1262" i="1" s="1"/>
  <c r="AR1262" i="1"/>
  <c r="AS1262" i="1" s="1"/>
  <c r="AP1263" i="1"/>
  <c r="AQ1263" i="1" s="1"/>
  <c r="AR1263" i="1"/>
  <c r="AS1263" i="1" s="1"/>
  <c r="AP1264" i="1"/>
  <c r="AQ1264" i="1" s="1"/>
  <c r="AR1264" i="1"/>
  <c r="AS1264" i="1" s="1"/>
  <c r="AP1265" i="1"/>
  <c r="AQ1265" i="1" s="1"/>
  <c r="AR1265" i="1"/>
  <c r="AS1265" i="1" s="1"/>
  <c r="AP1266" i="1"/>
  <c r="AQ1266" i="1" s="1"/>
  <c r="AR1266" i="1"/>
  <c r="AS1266" i="1" s="1"/>
  <c r="AP1267" i="1"/>
  <c r="AQ1267" i="1" s="1"/>
  <c r="AR1267" i="1"/>
  <c r="AS1267" i="1" s="1"/>
  <c r="AP1268" i="1"/>
  <c r="AQ1268" i="1" s="1"/>
  <c r="AR1268" i="1"/>
  <c r="AS1268" i="1" s="1"/>
  <c r="AP1269" i="1"/>
  <c r="AQ1269" i="1" s="1"/>
  <c r="AR1269" i="1"/>
  <c r="AS1269" i="1" s="1"/>
  <c r="AP1270" i="1"/>
  <c r="AQ1270" i="1" s="1"/>
  <c r="AR1270" i="1"/>
  <c r="AS1270" i="1" s="1"/>
  <c r="AP1271" i="1"/>
  <c r="AQ1271" i="1" s="1"/>
  <c r="AR1271" i="1"/>
  <c r="AS1271" i="1" s="1"/>
  <c r="AP1272" i="1"/>
  <c r="AQ1272" i="1" s="1"/>
  <c r="AR1272" i="1"/>
  <c r="AS1272" i="1" s="1"/>
  <c r="AP1273" i="1"/>
  <c r="AQ1273" i="1" s="1"/>
  <c r="AR1273" i="1"/>
  <c r="AS1273" i="1" s="1"/>
  <c r="AP1274" i="1"/>
  <c r="AQ1274" i="1" s="1"/>
  <c r="AR1274" i="1"/>
  <c r="AS1274" i="1" s="1"/>
  <c r="AP1275" i="1"/>
  <c r="AQ1275" i="1" s="1"/>
  <c r="AR1275" i="1"/>
  <c r="AS1275" i="1" s="1"/>
  <c r="AP1276" i="1"/>
  <c r="AQ1276" i="1" s="1"/>
  <c r="AR1276" i="1"/>
  <c r="AS1276" i="1" s="1"/>
  <c r="AP1277" i="1"/>
  <c r="AQ1277" i="1" s="1"/>
  <c r="AR1277" i="1"/>
  <c r="AS1277" i="1" s="1"/>
  <c r="AP1278" i="1"/>
  <c r="AQ1278" i="1" s="1"/>
  <c r="AR1278" i="1"/>
  <c r="AS1278" i="1" s="1"/>
  <c r="AP1279" i="1"/>
  <c r="AQ1279" i="1" s="1"/>
  <c r="AR1279" i="1"/>
  <c r="AS1279" i="1" s="1"/>
  <c r="AP1280" i="1"/>
  <c r="AQ1280" i="1" s="1"/>
  <c r="AR1280" i="1"/>
  <c r="AS1280" i="1" s="1"/>
  <c r="AP1281" i="1"/>
  <c r="AQ1281" i="1" s="1"/>
  <c r="AR1281" i="1"/>
  <c r="AS1281" i="1" s="1"/>
  <c r="AP1282" i="1"/>
  <c r="AQ1282" i="1" s="1"/>
  <c r="AR1282" i="1"/>
  <c r="AS1282" i="1" s="1"/>
  <c r="AP1283" i="1"/>
  <c r="AQ1283" i="1" s="1"/>
  <c r="AR1283" i="1"/>
  <c r="AS1283" i="1" s="1"/>
  <c r="AP1284" i="1"/>
  <c r="AQ1284" i="1" s="1"/>
  <c r="AR1284" i="1"/>
  <c r="AS1284" i="1" s="1"/>
  <c r="AP1285" i="1"/>
  <c r="AQ1285" i="1" s="1"/>
  <c r="AR1285" i="1"/>
  <c r="AS1285" i="1" s="1"/>
  <c r="AP1286" i="1"/>
  <c r="AQ1286" i="1" s="1"/>
  <c r="AR1286" i="1"/>
  <c r="AS1286" i="1" s="1"/>
  <c r="AP1287" i="1"/>
  <c r="AQ1287" i="1" s="1"/>
  <c r="AR1287" i="1"/>
  <c r="AS1287" i="1" s="1"/>
  <c r="AP1288" i="1"/>
  <c r="AQ1288" i="1" s="1"/>
  <c r="AR1288" i="1"/>
  <c r="AS1288" i="1" s="1"/>
  <c r="AP1289" i="1"/>
  <c r="AQ1289" i="1" s="1"/>
  <c r="AR1289" i="1"/>
  <c r="AS1289" i="1" s="1"/>
  <c r="AP1290" i="1"/>
  <c r="AQ1290" i="1" s="1"/>
  <c r="AR1290" i="1"/>
  <c r="AS1290" i="1" s="1"/>
  <c r="AP1291" i="1"/>
  <c r="AQ1291" i="1" s="1"/>
  <c r="AR1291" i="1"/>
  <c r="AS1291" i="1" s="1"/>
  <c r="AP1292" i="1"/>
  <c r="AQ1292" i="1" s="1"/>
  <c r="AR1292" i="1"/>
  <c r="AS1292" i="1" s="1"/>
  <c r="AP1293" i="1"/>
  <c r="AQ1293" i="1" s="1"/>
  <c r="AR1293" i="1"/>
  <c r="AS1293" i="1" s="1"/>
  <c r="AP1294" i="1"/>
  <c r="AQ1294" i="1" s="1"/>
  <c r="AR1294" i="1"/>
  <c r="AS1294" i="1" s="1"/>
  <c r="AP1295" i="1"/>
  <c r="AQ1295" i="1" s="1"/>
  <c r="AR1295" i="1"/>
  <c r="AS1295" i="1" s="1"/>
  <c r="AP1296" i="1"/>
  <c r="AQ1296" i="1" s="1"/>
  <c r="AR1296" i="1"/>
  <c r="AS1296" i="1" s="1"/>
  <c r="AP1297" i="1"/>
  <c r="AQ1297" i="1" s="1"/>
  <c r="AR1297" i="1"/>
  <c r="AS1297" i="1" s="1"/>
  <c r="AP1298" i="1"/>
  <c r="AQ1298" i="1" s="1"/>
  <c r="AR1298" i="1"/>
  <c r="AS1298" i="1" s="1"/>
  <c r="AP1299" i="1"/>
  <c r="AQ1299" i="1" s="1"/>
  <c r="AR1299" i="1"/>
  <c r="AS1299" i="1" s="1"/>
  <c r="AP1300" i="1"/>
  <c r="AQ1300" i="1" s="1"/>
  <c r="AR1300" i="1"/>
  <c r="AS1300" i="1" s="1"/>
  <c r="AP1301" i="1"/>
  <c r="AQ1301" i="1" s="1"/>
  <c r="AR1301" i="1"/>
  <c r="AS1301" i="1" s="1"/>
  <c r="AP1302" i="1"/>
  <c r="AQ1302" i="1" s="1"/>
  <c r="AR1302" i="1"/>
  <c r="AS1302" i="1" s="1"/>
  <c r="AP1303" i="1"/>
  <c r="AQ1303" i="1" s="1"/>
  <c r="AR1303" i="1"/>
  <c r="AS1303" i="1" s="1"/>
  <c r="AP1304" i="1"/>
  <c r="AQ1304" i="1" s="1"/>
  <c r="AR1304" i="1"/>
  <c r="AS1304" i="1" s="1"/>
  <c r="AP1305" i="1"/>
  <c r="AQ1305" i="1" s="1"/>
  <c r="AR1305" i="1"/>
  <c r="AS1305" i="1" s="1"/>
  <c r="AP1306" i="1"/>
  <c r="AQ1306" i="1" s="1"/>
  <c r="AR1306" i="1"/>
  <c r="AS1306" i="1" s="1"/>
  <c r="AP1307" i="1"/>
  <c r="AQ1307" i="1" s="1"/>
  <c r="AR1307" i="1"/>
  <c r="AS1307" i="1" s="1"/>
  <c r="AP1308" i="1"/>
  <c r="AQ1308" i="1" s="1"/>
  <c r="AR1308" i="1"/>
  <c r="AS1308" i="1" s="1"/>
  <c r="AP1309" i="1"/>
  <c r="AQ1309" i="1" s="1"/>
  <c r="AR1309" i="1"/>
  <c r="AS1309" i="1" s="1"/>
  <c r="AP1310" i="1"/>
  <c r="AQ1310" i="1" s="1"/>
  <c r="AR1310" i="1"/>
  <c r="AS1310" i="1" s="1"/>
  <c r="AP1311" i="1"/>
  <c r="AQ1311" i="1" s="1"/>
  <c r="AR1311" i="1"/>
  <c r="AS1311" i="1" s="1"/>
  <c r="AP1312" i="1"/>
  <c r="AQ1312" i="1" s="1"/>
  <c r="AR1312" i="1"/>
  <c r="AS1312" i="1" s="1"/>
  <c r="AP1313" i="1"/>
  <c r="AQ1313" i="1" s="1"/>
  <c r="AR1313" i="1"/>
  <c r="AS1313" i="1" s="1"/>
  <c r="AP1314" i="1"/>
  <c r="AQ1314" i="1" s="1"/>
  <c r="AR1314" i="1"/>
  <c r="AS1314" i="1" s="1"/>
  <c r="AP1315" i="1"/>
  <c r="AQ1315" i="1" s="1"/>
  <c r="AR1315" i="1"/>
  <c r="AS1315" i="1" s="1"/>
  <c r="AP1316" i="1"/>
  <c r="AQ1316" i="1" s="1"/>
  <c r="AR1316" i="1"/>
  <c r="AS1316" i="1" s="1"/>
  <c r="AP1317" i="1"/>
  <c r="AQ1317" i="1" s="1"/>
  <c r="AR1317" i="1"/>
  <c r="AS1317" i="1" s="1"/>
  <c r="AP1318" i="1"/>
  <c r="AQ1318" i="1" s="1"/>
  <c r="AR1318" i="1"/>
  <c r="AS1318" i="1" s="1"/>
  <c r="AP1319" i="1"/>
  <c r="AQ1319" i="1" s="1"/>
  <c r="AR1319" i="1"/>
  <c r="AS1319" i="1" s="1"/>
  <c r="AP1320" i="1"/>
  <c r="AQ1320" i="1" s="1"/>
  <c r="AR1320" i="1"/>
  <c r="AS1320" i="1" s="1"/>
  <c r="AP1321" i="1"/>
  <c r="AQ1321" i="1" s="1"/>
  <c r="AR1321" i="1"/>
  <c r="AS1321" i="1" s="1"/>
  <c r="AP1322" i="1"/>
  <c r="AQ1322" i="1" s="1"/>
  <c r="AR1322" i="1"/>
  <c r="AS1322" i="1" s="1"/>
  <c r="AP1323" i="1"/>
  <c r="AQ1323" i="1" s="1"/>
  <c r="AR1323" i="1"/>
  <c r="AS1323" i="1" s="1"/>
  <c r="AP1324" i="1"/>
  <c r="AQ1324" i="1" s="1"/>
  <c r="AR1324" i="1"/>
  <c r="AS1324" i="1" s="1"/>
  <c r="AP1325" i="1"/>
  <c r="AQ1325" i="1" s="1"/>
  <c r="AR1325" i="1"/>
  <c r="AS1325" i="1" s="1"/>
  <c r="AP1326" i="1"/>
  <c r="AQ1326" i="1" s="1"/>
  <c r="AR1326" i="1"/>
  <c r="AS1326" i="1" s="1"/>
  <c r="AP1327" i="1"/>
  <c r="AQ1327" i="1" s="1"/>
  <c r="AR1327" i="1"/>
  <c r="AS1327" i="1" s="1"/>
  <c r="AP1328" i="1"/>
  <c r="AQ1328" i="1" s="1"/>
  <c r="AR1328" i="1"/>
  <c r="AS1328" i="1" s="1"/>
  <c r="AP1329" i="1"/>
  <c r="AQ1329" i="1" s="1"/>
  <c r="AR1329" i="1"/>
  <c r="AS1329" i="1" s="1"/>
  <c r="AP1330" i="1"/>
  <c r="AQ1330" i="1" s="1"/>
  <c r="AR1330" i="1"/>
  <c r="AS1330" i="1" s="1"/>
  <c r="AP1331" i="1"/>
  <c r="AQ1331" i="1" s="1"/>
  <c r="AR1331" i="1"/>
  <c r="AS1331" i="1" s="1"/>
  <c r="AP1332" i="1"/>
  <c r="AQ1332" i="1" s="1"/>
  <c r="AR1332" i="1"/>
  <c r="AS1332" i="1" s="1"/>
  <c r="AP1333" i="1"/>
  <c r="AQ1333" i="1" s="1"/>
  <c r="AR1333" i="1"/>
  <c r="AS1333" i="1" s="1"/>
  <c r="AP1334" i="1"/>
  <c r="AQ1334" i="1" s="1"/>
  <c r="AR1334" i="1"/>
  <c r="AS1334" i="1" s="1"/>
  <c r="AP1335" i="1"/>
  <c r="AQ1335" i="1" s="1"/>
  <c r="AR1335" i="1"/>
  <c r="AS1335" i="1" s="1"/>
  <c r="AP1336" i="1"/>
  <c r="AQ1336" i="1" s="1"/>
  <c r="AR1336" i="1"/>
  <c r="AS1336" i="1" s="1"/>
  <c r="AP1337" i="1"/>
  <c r="AQ1337" i="1" s="1"/>
  <c r="AR1337" i="1"/>
  <c r="AS1337" i="1" s="1"/>
  <c r="AP1338" i="1"/>
  <c r="AQ1338" i="1" s="1"/>
  <c r="AR1338" i="1"/>
  <c r="AS1338" i="1" s="1"/>
  <c r="AP1339" i="1"/>
  <c r="AQ1339" i="1" s="1"/>
  <c r="AR1339" i="1"/>
  <c r="AS1339" i="1" s="1"/>
  <c r="AP1340" i="1"/>
  <c r="AQ1340" i="1" s="1"/>
  <c r="AR1340" i="1"/>
  <c r="AS1340" i="1" s="1"/>
  <c r="AP1341" i="1"/>
  <c r="AQ1341" i="1" s="1"/>
  <c r="AR1341" i="1"/>
  <c r="AS1341" i="1" s="1"/>
  <c r="AP1342" i="1"/>
  <c r="AQ1342" i="1" s="1"/>
  <c r="AR1342" i="1"/>
  <c r="AS1342" i="1" s="1"/>
  <c r="AP1343" i="1"/>
  <c r="AQ1343" i="1" s="1"/>
  <c r="AR1343" i="1"/>
  <c r="AS1343" i="1" s="1"/>
  <c r="AP1344" i="1"/>
  <c r="AQ1344" i="1" s="1"/>
  <c r="AR1344" i="1"/>
  <c r="AS1344" i="1" s="1"/>
  <c r="AP1345" i="1"/>
  <c r="AQ1345" i="1" s="1"/>
  <c r="AR1345" i="1"/>
  <c r="AS1345" i="1" s="1"/>
  <c r="AP1346" i="1"/>
  <c r="AQ1346" i="1" s="1"/>
  <c r="AR1346" i="1"/>
  <c r="AS1346" i="1" s="1"/>
  <c r="AP1347" i="1"/>
  <c r="AQ1347" i="1" s="1"/>
  <c r="AR1347" i="1"/>
  <c r="AS1347" i="1" s="1"/>
  <c r="AP1348" i="1"/>
  <c r="AQ1348" i="1" s="1"/>
  <c r="AR1348" i="1"/>
  <c r="AS1348" i="1" s="1"/>
  <c r="AP1349" i="1"/>
  <c r="AQ1349" i="1" s="1"/>
  <c r="AR1349" i="1"/>
  <c r="AS1349" i="1" s="1"/>
  <c r="AP1350" i="1"/>
  <c r="AQ1350" i="1" s="1"/>
  <c r="AR1350" i="1"/>
  <c r="AS1350" i="1" s="1"/>
  <c r="AP1351" i="1"/>
  <c r="AQ1351" i="1" s="1"/>
  <c r="AR1351" i="1"/>
  <c r="AS1351" i="1" s="1"/>
  <c r="AP1352" i="1"/>
  <c r="AQ1352" i="1" s="1"/>
  <c r="AR1352" i="1"/>
  <c r="AS1352" i="1" s="1"/>
  <c r="AP1353" i="1"/>
  <c r="AQ1353" i="1" s="1"/>
  <c r="AR1353" i="1"/>
  <c r="AS1353" i="1" s="1"/>
  <c r="AP1354" i="1"/>
  <c r="AQ1354" i="1" s="1"/>
  <c r="AR1354" i="1"/>
  <c r="AS1354" i="1" s="1"/>
  <c r="AP1355" i="1"/>
  <c r="AQ1355" i="1" s="1"/>
  <c r="AR1355" i="1"/>
  <c r="AS1355" i="1" s="1"/>
  <c r="AP1356" i="1"/>
  <c r="AQ1356" i="1" s="1"/>
  <c r="AR1356" i="1"/>
  <c r="AS1356" i="1" s="1"/>
  <c r="AP1357" i="1"/>
  <c r="AQ1357" i="1" s="1"/>
  <c r="AR1357" i="1"/>
  <c r="AS1357" i="1" s="1"/>
  <c r="AP1358" i="1"/>
  <c r="AQ1358" i="1" s="1"/>
  <c r="AR1358" i="1"/>
  <c r="AS1358" i="1" s="1"/>
  <c r="AP1359" i="1"/>
  <c r="AQ1359" i="1" s="1"/>
  <c r="AR1359" i="1"/>
  <c r="AS1359" i="1" s="1"/>
  <c r="AP1360" i="1"/>
  <c r="AQ1360" i="1" s="1"/>
  <c r="AR1360" i="1"/>
  <c r="AS1360" i="1" s="1"/>
  <c r="AP1361" i="1"/>
  <c r="AQ1361" i="1" s="1"/>
  <c r="AR1361" i="1"/>
  <c r="AS1361" i="1" s="1"/>
  <c r="AP1362" i="1"/>
  <c r="AQ1362" i="1" s="1"/>
  <c r="AR1362" i="1"/>
  <c r="AS1362" i="1" s="1"/>
  <c r="AP1363" i="1"/>
  <c r="AQ1363" i="1" s="1"/>
  <c r="AR1363" i="1"/>
  <c r="AS1363" i="1" s="1"/>
  <c r="AP1364" i="1"/>
  <c r="AQ1364" i="1" s="1"/>
  <c r="AR1364" i="1"/>
  <c r="AS1364" i="1" s="1"/>
  <c r="AP1365" i="1"/>
  <c r="AQ1365" i="1" s="1"/>
  <c r="AR1365" i="1"/>
  <c r="AS1365" i="1" s="1"/>
  <c r="AP1366" i="1"/>
  <c r="AQ1366" i="1" s="1"/>
  <c r="AR1366" i="1"/>
  <c r="AS1366" i="1" s="1"/>
  <c r="AP1367" i="1"/>
  <c r="AQ1367" i="1" s="1"/>
  <c r="AR1367" i="1"/>
  <c r="AS1367" i="1" s="1"/>
  <c r="AP1368" i="1"/>
  <c r="AQ1368" i="1" s="1"/>
  <c r="AR1368" i="1"/>
  <c r="AS1368" i="1" s="1"/>
  <c r="AP1369" i="1"/>
  <c r="AQ1369" i="1" s="1"/>
  <c r="AR1369" i="1"/>
  <c r="AS1369" i="1" s="1"/>
  <c r="AP1370" i="1"/>
  <c r="AQ1370" i="1" s="1"/>
  <c r="AR1370" i="1"/>
  <c r="AS1370" i="1" s="1"/>
  <c r="AP1371" i="1"/>
  <c r="AQ1371" i="1" s="1"/>
  <c r="AR1371" i="1"/>
  <c r="AS1371" i="1" s="1"/>
  <c r="AP1372" i="1"/>
  <c r="AQ1372" i="1" s="1"/>
  <c r="AR1372" i="1"/>
  <c r="AS1372" i="1" s="1"/>
  <c r="AP1373" i="1"/>
  <c r="AQ1373" i="1" s="1"/>
  <c r="AR1373" i="1"/>
  <c r="AS1373" i="1" s="1"/>
  <c r="AP1374" i="1"/>
  <c r="AQ1374" i="1" s="1"/>
  <c r="AR1374" i="1"/>
  <c r="AS1374" i="1" s="1"/>
  <c r="AP1375" i="1"/>
  <c r="AQ1375" i="1" s="1"/>
  <c r="AR1375" i="1"/>
  <c r="AS1375" i="1" s="1"/>
  <c r="AP1376" i="1"/>
  <c r="AQ1376" i="1" s="1"/>
  <c r="AR1376" i="1"/>
  <c r="AS1376" i="1" s="1"/>
  <c r="AP1377" i="1"/>
  <c r="AQ1377" i="1" s="1"/>
  <c r="AR1377" i="1"/>
  <c r="AS1377" i="1" s="1"/>
  <c r="AP1378" i="1"/>
  <c r="AQ1378" i="1" s="1"/>
  <c r="AR1378" i="1"/>
  <c r="AS1378" i="1" s="1"/>
  <c r="AP1379" i="1"/>
  <c r="AQ1379" i="1" s="1"/>
  <c r="AR1379" i="1"/>
  <c r="AS1379" i="1" s="1"/>
  <c r="AP1380" i="1"/>
  <c r="AQ1380" i="1" s="1"/>
  <c r="AR1380" i="1"/>
  <c r="AS1380" i="1" s="1"/>
  <c r="AP1381" i="1"/>
  <c r="AQ1381" i="1" s="1"/>
  <c r="AR1381" i="1"/>
  <c r="AS1381" i="1" s="1"/>
  <c r="AP1382" i="1"/>
  <c r="AQ1382" i="1" s="1"/>
  <c r="AR1382" i="1"/>
  <c r="AS1382" i="1" s="1"/>
  <c r="AP1383" i="1"/>
  <c r="AQ1383" i="1" s="1"/>
  <c r="AR1383" i="1"/>
  <c r="AS1383" i="1" s="1"/>
  <c r="AP1384" i="1"/>
  <c r="AQ1384" i="1" s="1"/>
  <c r="AR1384" i="1"/>
  <c r="AS1384" i="1" s="1"/>
  <c r="AP1385" i="1"/>
  <c r="AQ1385" i="1" s="1"/>
  <c r="AR1385" i="1"/>
  <c r="AS1385" i="1" s="1"/>
  <c r="AP1386" i="1"/>
  <c r="AQ1386" i="1" s="1"/>
  <c r="AR1386" i="1"/>
  <c r="AS1386" i="1" s="1"/>
  <c r="AP1387" i="1"/>
  <c r="AQ1387" i="1" s="1"/>
  <c r="AR1387" i="1"/>
  <c r="AS1387" i="1" s="1"/>
  <c r="AV1387" i="1"/>
  <c r="AW1387" i="1" s="1"/>
  <c r="AV1386" i="1"/>
  <c r="AW1386" i="1" s="1"/>
  <c r="AV1385" i="1"/>
  <c r="AW1385" i="1" s="1"/>
  <c r="AV1384" i="1"/>
  <c r="AW1384" i="1" s="1"/>
  <c r="AV1383" i="1"/>
  <c r="AW1383" i="1" s="1"/>
  <c r="AV1382" i="1"/>
  <c r="AW1382" i="1" s="1"/>
  <c r="AV1381" i="1"/>
  <c r="AW1381" i="1" s="1"/>
  <c r="AV1380" i="1"/>
  <c r="AW1380" i="1" s="1"/>
  <c r="AV1379" i="1"/>
  <c r="AW1379" i="1" s="1"/>
  <c r="AV1378" i="1"/>
  <c r="AW1378" i="1" s="1"/>
  <c r="AV1377" i="1"/>
  <c r="AW1377" i="1" s="1"/>
  <c r="AV1376" i="1"/>
  <c r="AW1376" i="1" s="1"/>
  <c r="AV1375" i="1"/>
  <c r="AW1375" i="1" s="1"/>
  <c r="AV1374" i="1"/>
  <c r="AW1374" i="1" s="1"/>
  <c r="AV1373" i="1"/>
  <c r="AW1373" i="1" s="1"/>
  <c r="AV1372" i="1"/>
  <c r="AW1372" i="1" s="1"/>
  <c r="AV1371" i="1"/>
  <c r="AW1371" i="1" s="1"/>
  <c r="AV1370" i="1"/>
  <c r="AW1370" i="1" s="1"/>
  <c r="AV1369" i="1"/>
  <c r="AW1369" i="1" s="1"/>
  <c r="AV1368" i="1"/>
  <c r="AW1368" i="1" s="1"/>
  <c r="AV1367" i="1"/>
  <c r="AW1367" i="1" s="1"/>
  <c r="AV1366" i="1"/>
  <c r="AW1366" i="1" s="1"/>
  <c r="AV1365" i="1"/>
  <c r="AW1365" i="1" s="1"/>
  <c r="AV1364" i="1"/>
  <c r="AW1364" i="1" s="1"/>
  <c r="AV1363" i="1"/>
  <c r="AW1363" i="1" s="1"/>
  <c r="AV1362" i="1"/>
  <c r="AW1362" i="1" s="1"/>
  <c r="AV1361" i="1"/>
  <c r="AW1361" i="1" s="1"/>
  <c r="AV1360" i="1"/>
  <c r="AW1360" i="1" s="1"/>
  <c r="AV1359" i="1"/>
  <c r="AW1359" i="1" s="1"/>
  <c r="AV1358" i="1"/>
  <c r="AW1358" i="1" s="1"/>
  <c r="AV1357" i="1"/>
  <c r="AW1357" i="1" s="1"/>
  <c r="AV1356" i="1"/>
  <c r="AW1356" i="1" s="1"/>
  <c r="AV1355" i="1"/>
  <c r="AW1355" i="1" s="1"/>
  <c r="AV1354" i="1"/>
  <c r="AW1354" i="1" s="1"/>
  <c r="AV1353" i="1"/>
  <c r="AW1353" i="1" s="1"/>
  <c r="AV1352" i="1"/>
  <c r="AW1352" i="1" s="1"/>
  <c r="AV1351" i="1"/>
  <c r="AW1351" i="1" s="1"/>
  <c r="AV1350" i="1"/>
  <c r="AW1350" i="1" s="1"/>
  <c r="AV1349" i="1"/>
  <c r="AW1349" i="1" s="1"/>
  <c r="AV1348" i="1"/>
  <c r="AW1348" i="1" s="1"/>
  <c r="AV1347" i="1"/>
  <c r="AW1347" i="1" s="1"/>
  <c r="AV1346" i="1"/>
  <c r="AW1346" i="1" s="1"/>
  <c r="AV1345" i="1"/>
  <c r="AW1345" i="1" s="1"/>
  <c r="AV1344" i="1"/>
  <c r="AW1344" i="1" s="1"/>
  <c r="AV1343" i="1"/>
  <c r="AW1343" i="1" s="1"/>
  <c r="AV1342" i="1"/>
  <c r="AW1342" i="1" s="1"/>
  <c r="AV1341" i="1"/>
  <c r="AW1341" i="1" s="1"/>
  <c r="AV1340" i="1"/>
  <c r="AW1340" i="1" s="1"/>
  <c r="AV1339" i="1"/>
  <c r="AW1339" i="1" s="1"/>
  <c r="AV1338" i="1"/>
  <c r="AW1338" i="1" s="1"/>
  <c r="AV1337" i="1"/>
  <c r="AW1337" i="1" s="1"/>
  <c r="AV1336" i="1"/>
  <c r="AW1336" i="1" s="1"/>
  <c r="AV1335" i="1"/>
  <c r="AW1335" i="1" s="1"/>
  <c r="AV1334" i="1"/>
  <c r="AW1334" i="1" s="1"/>
  <c r="AV1333" i="1"/>
  <c r="AW1333" i="1" s="1"/>
  <c r="AV1332" i="1"/>
  <c r="AW1332" i="1" s="1"/>
  <c r="AV1331" i="1"/>
  <c r="AW1331" i="1" s="1"/>
  <c r="AV1330" i="1"/>
  <c r="AW1330" i="1" s="1"/>
  <c r="AV1329" i="1"/>
  <c r="AW1329" i="1" s="1"/>
  <c r="AV1328" i="1"/>
  <c r="AW1328" i="1" s="1"/>
  <c r="AV1327" i="1"/>
  <c r="AW1327" i="1" s="1"/>
  <c r="AV1326" i="1"/>
  <c r="AW1326" i="1" s="1"/>
  <c r="AV1325" i="1"/>
  <c r="AW1325" i="1" s="1"/>
  <c r="AV1324" i="1"/>
  <c r="AW1324" i="1" s="1"/>
  <c r="AV1323" i="1"/>
  <c r="AW1323" i="1" s="1"/>
  <c r="AV1322" i="1"/>
  <c r="AW1322" i="1" s="1"/>
  <c r="AV1321" i="1"/>
  <c r="AW1321" i="1" s="1"/>
  <c r="AV1320" i="1"/>
  <c r="AW1320" i="1" s="1"/>
  <c r="AV1319" i="1"/>
  <c r="AW1319" i="1" s="1"/>
  <c r="AV1318" i="1"/>
  <c r="AW1318" i="1" s="1"/>
  <c r="AV1317" i="1"/>
  <c r="AW1317" i="1" s="1"/>
  <c r="AV1316" i="1"/>
  <c r="AW1316" i="1" s="1"/>
  <c r="AV1315" i="1"/>
  <c r="AW1315" i="1" s="1"/>
  <c r="AV1314" i="1"/>
  <c r="AW1314" i="1" s="1"/>
  <c r="AV1313" i="1"/>
  <c r="AW1313" i="1" s="1"/>
  <c r="AV1312" i="1"/>
  <c r="AW1312" i="1" s="1"/>
  <c r="AV1311" i="1"/>
  <c r="AW1311" i="1" s="1"/>
  <c r="AV1310" i="1"/>
  <c r="AW1310" i="1" s="1"/>
  <c r="AV1309" i="1"/>
  <c r="AW1309" i="1" s="1"/>
  <c r="AV1308" i="1"/>
  <c r="AW1308" i="1" s="1"/>
  <c r="AV1307" i="1"/>
  <c r="AW1307" i="1" s="1"/>
  <c r="AV1306" i="1"/>
  <c r="AW1306" i="1" s="1"/>
  <c r="AV1305" i="1"/>
  <c r="AW1305" i="1" s="1"/>
  <c r="AV1304" i="1"/>
  <c r="AW1304" i="1" s="1"/>
  <c r="AV1303" i="1"/>
  <c r="AW1303" i="1" s="1"/>
  <c r="AV1302" i="1"/>
  <c r="AW1302" i="1" s="1"/>
  <c r="AV1301" i="1"/>
  <c r="AW1301" i="1" s="1"/>
  <c r="AV1300" i="1"/>
  <c r="AW1300" i="1" s="1"/>
  <c r="AV1299" i="1"/>
  <c r="AW1299" i="1" s="1"/>
  <c r="AV1298" i="1"/>
  <c r="AW1298" i="1" s="1"/>
  <c r="AV1297" i="1"/>
  <c r="AW1297" i="1" s="1"/>
  <c r="AV1296" i="1"/>
  <c r="AW1296" i="1" s="1"/>
  <c r="AV1295" i="1"/>
  <c r="AW1295" i="1" s="1"/>
  <c r="AV1294" i="1"/>
  <c r="AW1294" i="1" s="1"/>
  <c r="AV1293" i="1"/>
  <c r="AW1293" i="1" s="1"/>
  <c r="AV1292" i="1"/>
  <c r="AW1292" i="1" s="1"/>
  <c r="AV1291" i="1"/>
  <c r="AW1291" i="1" s="1"/>
  <c r="AV1290" i="1"/>
  <c r="AW1290" i="1" s="1"/>
  <c r="AV1289" i="1"/>
  <c r="AW1289" i="1" s="1"/>
  <c r="AV1288" i="1"/>
  <c r="AW1288" i="1" s="1"/>
  <c r="AV1287" i="1"/>
  <c r="AW1287" i="1" s="1"/>
  <c r="AV1286" i="1"/>
  <c r="AW1286" i="1" s="1"/>
  <c r="AV1285" i="1"/>
  <c r="AW1285" i="1" s="1"/>
  <c r="AV1284" i="1"/>
  <c r="AW1284" i="1" s="1"/>
  <c r="AV1283" i="1"/>
  <c r="AW1283" i="1" s="1"/>
  <c r="AV1282" i="1"/>
  <c r="AW1282" i="1" s="1"/>
  <c r="AV1281" i="1"/>
  <c r="AW1281" i="1" s="1"/>
  <c r="AV1280" i="1"/>
  <c r="AW1280" i="1" s="1"/>
  <c r="AV1279" i="1"/>
  <c r="AW1279" i="1" s="1"/>
  <c r="AV1278" i="1"/>
  <c r="AW1278" i="1" s="1"/>
  <c r="AV1277" i="1"/>
  <c r="AW1277" i="1" s="1"/>
  <c r="AV1276" i="1"/>
  <c r="AW1276" i="1" s="1"/>
  <c r="AV1275" i="1"/>
  <c r="AW1275" i="1" s="1"/>
  <c r="AV1274" i="1"/>
  <c r="AW1274" i="1" s="1"/>
  <c r="AV1273" i="1"/>
  <c r="AW1273" i="1" s="1"/>
  <c r="AV1272" i="1"/>
  <c r="AW1272" i="1" s="1"/>
  <c r="AV1271" i="1"/>
  <c r="AW1271" i="1" s="1"/>
  <c r="AV1270" i="1"/>
  <c r="AW1270" i="1" s="1"/>
  <c r="AV1269" i="1"/>
  <c r="AW1269" i="1" s="1"/>
  <c r="AV1268" i="1"/>
  <c r="AW1268" i="1" s="1"/>
  <c r="AV1267" i="1"/>
  <c r="AW1267" i="1" s="1"/>
  <c r="AV1266" i="1"/>
  <c r="AW1266" i="1" s="1"/>
  <c r="AV1265" i="1"/>
  <c r="AW1265" i="1" s="1"/>
  <c r="AV1264" i="1"/>
  <c r="AW1264" i="1" s="1"/>
  <c r="AV1263" i="1"/>
  <c r="AW1263" i="1" s="1"/>
  <c r="AV1262" i="1"/>
  <c r="AW1262" i="1" s="1"/>
  <c r="AV1261" i="1"/>
  <c r="AW1261" i="1" s="1"/>
  <c r="AV1260" i="1"/>
  <c r="AW1260" i="1" s="1"/>
  <c r="AV1259" i="1"/>
  <c r="AW1259" i="1" s="1"/>
  <c r="AV1258" i="1"/>
  <c r="AW1258" i="1" s="1"/>
  <c r="AV1257" i="1"/>
  <c r="AW1257" i="1" s="1"/>
  <c r="AV1256" i="1"/>
  <c r="AW1256" i="1" s="1"/>
  <c r="AV1255" i="1"/>
  <c r="AW1255" i="1" s="1"/>
  <c r="AV1254" i="1"/>
  <c r="AW1254" i="1" s="1"/>
  <c r="AV1253" i="1"/>
  <c r="AW1253" i="1" s="1"/>
  <c r="AV1252" i="1"/>
  <c r="AW1252" i="1" s="1"/>
  <c r="AV1251" i="1"/>
  <c r="AW1251" i="1" s="1"/>
  <c r="AV1250" i="1"/>
  <c r="AW1250" i="1" s="1"/>
  <c r="AV1249" i="1"/>
  <c r="AW1249" i="1" s="1"/>
  <c r="AV1248" i="1"/>
  <c r="AW1248" i="1" s="1"/>
  <c r="AV1247" i="1"/>
  <c r="AW1247" i="1" s="1"/>
  <c r="AV1246" i="1"/>
  <c r="AW1246" i="1" s="1"/>
  <c r="AV1245" i="1"/>
  <c r="AW1245" i="1" s="1"/>
  <c r="AV1244" i="1"/>
  <c r="AW1244" i="1" s="1"/>
  <c r="AV1243" i="1"/>
  <c r="AW1243" i="1" s="1"/>
  <c r="AV1242" i="1"/>
  <c r="AW1242" i="1" s="1"/>
  <c r="AV1241" i="1"/>
  <c r="AW1241" i="1" s="1"/>
  <c r="AV1240" i="1"/>
  <c r="AW1240" i="1" s="1"/>
  <c r="AV1239" i="1"/>
  <c r="AW1239" i="1" s="1"/>
  <c r="AV1238" i="1"/>
  <c r="AW1238" i="1" s="1"/>
  <c r="AV1237" i="1"/>
  <c r="AW1237" i="1" s="1"/>
  <c r="AV1236" i="1"/>
  <c r="AW1236" i="1" s="1"/>
  <c r="AV1235" i="1"/>
  <c r="AW1235" i="1" s="1"/>
  <c r="AV1234" i="1"/>
  <c r="AW1234" i="1" s="1"/>
  <c r="AV1233" i="1"/>
  <c r="AW1233" i="1" s="1"/>
  <c r="AV1232" i="1"/>
  <c r="AW1232" i="1" s="1"/>
  <c r="AV1231" i="1"/>
  <c r="AW1231" i="1" s="1"/>
  <c r="AV1230" i="1"/>
  <c r="AW1230" i="1" s="1"/>
  <c r="AV1229" i="1"/>
  <c r="AW1229" i="1" s="1"/>
  <c r="AV1228" i="1"/>
  <c r="AW1228" i="1" s="1"/>
  <c r="AV1227" i="1"/>
  <c r="AW1227" i="1" s="1"/>
  <c r="AV1226" i="1"/>
  <c r="AW1226" i="1" s="1"/>
  <c r="AV1225" i="1"/>
  <c r="AW1225" i="1" s="1"/>
  <c r="AV1224" i="1"/>
  <c r="AW1224" i="1" s="1"/>
  <c r="AV1223" i="1"/>
  <c r="AW1223" i="1" s="1"/>
  <c r="AV1222" i="1"/>
  <c r="AW1222" i="1" s="1"/>
  <c r="AV1221" i="1"/>
  <c r="AW1221" i="1" s="1"/>
  <c r="AV1220" i="1"/>
  <c r="AW1220" i="1" s="1"/>
  <c r="AV1219" i="1"/>
  <c r="AW1219" i="1" s="1"/>
  <c r="AV1218" i="1"/>
  <c r="AW1218" i="1" s="1"/>
  <c r="AV1217" i="1"/>
  <c r="AW1217" i="1" s="1"/>
  <c r="AV1216" i="1"/>
  <c r="AW1216" i="1" s="1"/>
  <c r="AV1215" i="1"/>
  <c r="AW1215" i="1" s="1"/>
  <c r="AV1214" i="1"/>
  <c r="AW1214" i="1" s="1"/>
  <c r="AV1213" i="1"/>
  <c r="AW1213" i="1" s="1"/>
  <c r="AV1212" i="1"/>
  <c r="AW1212" i="1" s="1"/>
  <c r="AV1211" i="1"/>
  <c r="AW1211" i="1" s="1"/>
  <c r="AV1210" i="1"/>
  <c r="AW1210" i="1" s="1"/>
  <c r="AV1209" i="1"/>
  <c r="AW1209" i="1" s="1"/>
  <c r="AV1208" i="1"/>
  <c r="AW1208" i="1" s="1"/>
  <c r="AV1207" i="1"/>
  <c r="AW1207" i="1" s="1"/>
  <c r="AV1206" i="1"/>
  <c r="AW1206" i="1" s="1"/>
  <c r="AV1205" i="1"/>
  <c r="AW1205" i="1" s="1"/>
  <c r="AV1204" i="1"/>
  <c r="AW1204" i="1" s="1"/>
  <c r="AV1203" i="1"/>
  <c r="AW1203" i="1" s="1"/>
  <c r="AV1202" i="1"/>
  <c r="AW1202" i="1" s="1"/>
  <c r="AV1201" i="1"/>
  <c r="AW1201" i="1" s="1"/>
  <c r="AV1200" i="1"/>
  <c r="AW1200" i="1" s="1"/>
  <c r="AV1199" i="1"/>
  <c r="AW1199" i="1" s="1"/>
  <c r="AV1198" i="1"/>
  <c r="AW1198" i="1" s="1"/>
  <c r="AV1197" i="1"/>
  <c r="AW1197" i="1" s="1"/>
  <c r="AV1196" i="1"/>
  <c r="AW1196" i="1" s="1"/>
  <c r="AV1195" i="1"/>
  <c r="AW1195" i="1" s="1"/>
  <c r="AV1194" i="1"/>
  <c r="AW1194" i="1" s="1"/>
  <c r="AV1193" i="1"/>
  <c r="AW1193" i="1" s="1"/>
  <c r="AV1192" i="1"/>
  <c r="AW1192" i="1" s="1"/>
  <c r="AV1191" i="1"/>
  <c r="AW1191" i="1" s="1"/>
  <c r="AV1190" i="1"/>
  <c r="AW1190" i="1" s="1"/>
  <c r="AV1189" i="1"/>
  <c r="AW1189" i="1" s="1"/>
  <c r="AV1188" i="1"/>
  <c r="AW1188" i="1" s="1"/>
  <c r="AV1187" i="1"/>
  <c r="AW1187" i="1" s="1"/>
  <c r="AV1186" i="1"/>
  <c r="AW1186" i="1" s="1"/>
  <c r="AV1185" i="1"/>
  <c r="AW1185" i="1" s="1"/>
  <c r="AV1184" i="1"/>
  <c r="AW1184" i="1" s="1"/>
  <c r="AV1183" i="1"/>
  <c r="AW1183" i="1" s="1"/>
  <c r="AV1182" i="1"/>
  <c r="AW1182" i="1" s="1"/>
  <c r="AV1181" i="1"/>
  <c r="AW1181" i="1" s="1"/>
  <c r="AV1180" i="1"/>
  <c r="AW1180" i="1" s="1"/>
  <c r="AV1179" i="1"/>
  <c r="AW1179" i="1" s="1"/>
  <c r="AV1178" i="1"/>
  <c r="AW1178" i="1" s="1"/>
  <c r="AV1177" i="1"/>
  <c r="AW1177" i="1" s="1"/>
  <c r="AV1176" i="1"/>
  <c r="AW1176" i="1" s="1"/>
  <c r="AV1175" i="1"/>
  <c r="AW1175" i="1" s="1"/>
  <c r="AV1174" i="1"/>
  <c r="AW1174" i="1" s="1"/>
  <c r="AV1173" i="1"/>
  <c r="AW1173" i="1" s="1"/>
  <c r="AV1172" i="1"/>
  <c r="AW1172" i="1" s="1"/>
  <c r="AV1171" i="1"/>
  <c r="AW1171" i="1" s="1"/>
  <c r="AV1170" i="1"/>
  <c r="AW1170" i="1" s="1"/>
  <c r="AV1169" i="1"/>
  <c r="AW1169" i="1" s="1"/>
  <c r="AV1168" i="1"/>
  <c r="AW1168" i="1" s="1"/>
  <c r="AV1167" i="1"/>
  <c r="AW1167" i="1" s="1"/>
  <c r="AV1166" i="1"/>
  <c r="AW1166" i="1" s="1"/>
  <c r="AV1165" i="1"/>
  <c r="AW1165" i="1" s="1"/>
  <c r="AV1164" i="1"/>
  <c r="AW1164" i="1" s="1"/>
  <c r="AV1163" i="1"/>
  <c r="AW1163" i="1" s="1"/>
  <c r="AV1162" i="1"/>
  <c r="AW1162" i="1" s="1"/>
  <c r="AV1161" i="1"/>
  <c r="AW1161" i="1" s="1"/>
  <c r="AV1160" i="1"/>
  <c r="AW1160" i="1" s="1"/>
  <c r="AV1159" i="1"/>
  <c r="AW1159" i="1" s="1"/>
  <c r="AV1158" i="1"/>
  <c r="AW1158" i="1" s="1"/>
  <c r="AV1157" i="1"/>
  <c r="AW1157" i="1" s="1"/>
  <c r="AV1156" i="1"/>
  <c r="AW1156" i="1" s="1"/>
  <c r="AV1155" i="1"/>
  <c r="AW1155" i="1" s="1"/>
  <c r="AV1154" i="1"/>
  <c r="AW1154" i="1" s="1"/>
  <c r="AV1153" i="1"/>
  <c r="AW1153" i="1" s="1"/>
  <c r="AV1152" i="1"/>
  <c r="AW1152" i="1" s="1"/>
  <c r="AV1151" i="1"/>
  <c r="AW1151" i="1" s="1"/>
  <c r="AV1150" i="1"/>
  <c r="AW1150" i="1" s="1"/>
  <c r="AV1149" i="1"/>
  <c r="AW1149" i="1" s="1"/>
  <c r="AV1148" i="1"/>
  <c r="AW1148" i="1" s="1"/>
  <c r="AV1147" i="1"/>
  <c r="AW1147" i="1" s="1"/>
  <c r="AV1146" i="1"/>
  <c r="AW1146" i="1" s="1"/>
  <c r="AV1145" i="1"/>
  <c r="AW1145" i="1" s="1"/>
  <c r="AV1144" i="1"/>
  <c r="AW1144" i="1" s="1"/>
  <c r="AV1143" i="1"/>
  <c r="AW1143" i="1" s="1"/>
  <c r="AV1142" i="1"/>
  <c r="AW1142" i="1" s="1"/>
  <c r="AV1141" i="1"/>
  <c r="AW1141" i="1" s="1"/>
  <c r="AV1140" i="1"/>
  <c r="AW1140" i="1" s="1"/>
  <c r="AV1139" i="1"/>
  <c r="AW1139" i="1" s="1"/>
  <c r="AV1138" i="1"/>
  <c r="AW1138" i="1" s="1"/>
  <c r="AV1137" i="1"/>
  <c r="AW1137" i="1" s="1"/>
  <c r="AV1136" i="1"/>
  <c r="AW1136" i="1" s="1"/>
  <c r="AV1135" i="1"/>
  <c r="AW1135" i="1" s="1"/>
  <c r="AV1134" i="1"/>
  <c r="AW1134" i="1" s="1"/>
  <c r="AV1133" i="1"/>
  <c r="AW1133" i="1" s="1"/>
  <c r="AV1132" i="1"/>
  <c r="AW1132" i="1" s="1"/>
  <c r="AV1131" i="1"/>
  <c r="AW1131" i="1" s="1"/>
  <c r="AV1130" i="1"/>
  <c r="AW1130" i="1" s="1"/>
  <c r="AV1129" i="1"/>
  <c r="AW1129" i="1" s="1"/>
  <c r="AV1128" i="1"/>
  <c r="AW1128" i="1" s="1"/>
  <c r="AV1127" i="1"/>
  <c r="AW1127" i="1" s="1"/>
  <c r="AV1126" i="1"/>
  <c r="AW1126" i="1" s="1"/>
  <c r="AV1125" i="1"/>
  <c r="AW1125" i="1" s="1"/>
  <c r="AV1124" i="1"/>
  <c r="AW1124" i="1" s="1"/>
  <c r="AV1123" i="1"/>
  <c r="AW1123" i="1" s="1"/>
  <c r="AV1122" i="1"/>
  <c r="AW1122" i="1" s="1"/>
  <c r="AV1121" i="1"/>
  <c r="AW1121" i="1" s="1"/>
  <c r="AV1120" i="1"/>
  <c r="AW1120" i="1" s="1"/>
  <c r="AV1119" i="1"/>
  <c r="AW1119" i="1" s="1"/>
  <c r="AV1118" i="1"/>
  <c r="AW1118" i="1" s="1"/>
  <c r="AV1117" i="1"/>
  <c r="AW1117" i="1" s="1"/>
  <c r="AV1116" i="1"/>
  <c r="AW1116" i="1" s="1"/>
  <c r="AV1115" i="1"/>
  <c r="AW1115" i="1" s="1"/>
  <c r="AV1114" i="1"/>
  <c r="AW1114" i="1" s="1"/>
  <c r="AV1113" i="1"/>
  <c r="AW1113" i="1" s="1"/>
  <c r="AV1112" i="1"/>
  <c r="AW1112" i="1" s="1"/>
  <c r="AV1111" i="1"/>
  <c r="AW1111" i="1" s="1"/>
  <c r="AV1110" i="1"/>
  <c r="AW1110" i="1" s="1"/>
  <c r="AV1109" i="1"/>
  <c r="AW1109" i="1" s="1"/>
  <c r="AV1108" i="1"/>
  <c r="AW1108" i="1" s="1"/>
  <c r="AV1107" i="1"/>
  <c r="AW1107" i="1" s="1"/>
  <c r="AV1106" i="1"/>
  <c r="AW1106" i="1" s="1"/>
  <c r="AV1105" i="1"/>
  <c r="AW1105" i="1" s="1"/>
  <c r="AV1104" i="1"/>
  <c r="AW1104" i="1" s="1"/>
  <c r="AV1103" i="1"/>
  <c r="AW1103" i="1" s="1"/>
  <c r="AV1102" i="1"/>
  <c r="AW1102" i="1" s="1"/>
  <c r="AV1101" i="1"/>
  <c r="AW1101" i="1" s="1"/>
  <c r="AV1100" i="1"/>
  <c r="AW1100" i="1" s="1"/>
  <c r="AV1099" i="1"/>
  <c r="AW1099" i="1" s="1"/>
  <c r="AV1098" i="1"/>
  <c r="AW1098" i="1" s="1"/>
  <c r="AV1097" i="1"/>
  <c r="AW1097" i="1" s="1"/>
  <c r="AV1096" i="1"/>
  <c r="AW1096" i="1" s="1"/>
  <c r="AV1095" i="1"/>
  <c r="AW1095" i="1" s="1"/>
  <c r="AV1094" i="1"/>
  <c r="AW1094" i="1" s="1"/>
  <c r="AV1093" i="1"/>
  <c r="AW1093" i="1" s="1"/>
  <c r="AV1092" i="1"/>
  <c r="AW1092" i="1" s="1"/>
  <c r="AV1091" i="1"/>
  <c r="AW1091" i="1" s="1"/>
  <c r="AV1090" i="1"/>
  <c r="AW1090" i="1" s="1"/>
  <c r="AV1089" i="1"/>
  <c r="AW1089" i="1" s="1"/>
  <c r="AV1088" i="1"/>
  <c r="AW1088" i="1" s="1"/>
  <c r="AV1087" i="1"/>
  <c r="AW1087" i="1" s="1"/>
  <c r="AV1086" i="1"/>
  <c r="AW1086" i="1" s="1"/>
  <c r="AV1085" i="1"/>
  <c r="AW1085" i="1" s="1"/>
  <c r="AV1084" i="1"/>
  <c r="AW1084" i="1" s="1"/>
  <c r="AV1083" i="1"/>
  <c r="AW1083" i="1" s="1"/>
  <c r="AV1082" i="1"/>
  <c r="AW1082" i="1" s="1"/>
  <c r="AV1081" i="1"/>
  <c r="AW1081" i="1" s="1"/>
  <c r="AV1080" i="1"/>
  <c r="AW1080" i="1" s="1"/>
  <c r="AV1079" i="1"/>
  <c r="AW1079" i="1" s="1"/>
  <c r="AV1078" i="1"/>
  <c r="AW1078" i="1" s="1"/>
  <c r="AV1077" i="1"/>
  <c r="AW1077" i="1" s="1"/>
  <c r="AV1076" i="1"/>
  <c r="AW1076" i="1" s="1"/>
  <c r="AV1075" i="1"/>
  <c r="AW1075" i="1" s="1"/>
  <c r="AV1074" i="1"/>
  <c r="AW1074" i="1" s="1"/>
  <c r="AV1073" i="1"/>
  <c r="AW1073" i="1" s="1"/>
  <c r="AV1072" i="1"/>
  <c r="AW1072" i="1" s="1"/>
  <c r="AV1071" i="1"/>
  <c r="AW1071" i="1" s="1"/>
  <c r="AV1070" i="1"/>
  <c r="AW1070" i="1" s="1"/>
  <c r="AV1069" i="1"/>
  <c r="AW1069" i="1" s="1"/>
  <c r="AV1068" i="1"/>
  <c r="AW1068" i="1" s="1"/>
  <c r="AV1067" i="1"/>
  <c r="AW1067" i="1" s="1"/>
  <c r="AV1066" i="1"/>
  <c r="AW1066" i="1" s="1"/>
  <c r="AV1065" i="1"/>
  <c r="AW1065" i="1" s="1"/>
  <c r="AV1064" i="1"/>
  <c r="AW1064" i="1" s="1"/>
  <c r="AV1063" i="1"/>
  <c r="AW1063" i="1" s="1"/>
  <c r="AV1062" i="1"/>
  <c r="AW1062" i="1" s="1"/>
  <c r="AV1061" i="1"/>
  <c r="AW1061" i="1" s="1"/>
  <c r="AV1060" i="1"/>
  <c r="AW1060" i="1" s="1"/>
  <c r="AV1059" i="1"/>
  <c r="AW1059" i="1" s="1"/>
  <c r="AV1058" i="1"/>
  <c r="AW1058" i="1" s="1"/>
  <c r="AV1057" i="1"/>
  <c r="AW1057" i="1" s="1"/>
  <c r="AV1056" i="1"/>
  <c r="AW1056" i="1" s="1"/>
  <c r="AV1055" i="1"/>
  <c r="AW1055" i="1" s="1"/>
  <c r="AV1054" i="1"/>
  <c r="AW1054" i="1" s="1"/>
  <c r="AV1053" i="1"/>
  <c r="AW1053" i="1" s="1"/>
  <c r="AV1052" i="1"/>
  <c r="AW1052" i="1" s="1"/>
  <c r="AV1051" i="1"/>
  <c r="AW1051" i="1" s="1"/>
  <c r="AV1050" i="1"/>
  <c r="AW1050" i="1" s="1"/>
  <c r="AV1049" i="1"/>
  <c r="AW1049" i="1" s="1"/>
  <c r="AV1048" i="1"/>
  <c r="AW1048" i="1" s="1"/>
  <c r="AV1047" i="1"/>
  <c r="AW1047" i="1" s="1"/>
  <c r="AV1046" i="1"/>
  <c r="AW1046" i="1" s="1"/>
  <c r="AV1045" i="1"/>
  <c r="AW1045" i="1" s="1"/>
  <c r="AV1044" i="1"/>
  <c r="AW1044" i="1" s="1"/>
  <c r="AV1043" i="1"/>
  <c r="AW1043" i="1" s="1"/>
  <c r="AV1042" i="1"/>
  <c r="AW1042" i="1" s="1"/>
  <c r="AV1041" i="1"/>
  <c r="AW1041" i="1" s="1"/>
  <c r="AV1040" i="1"/>
  <c r="AW1040" i="1" s="1"/>
  <c r="AV1039" i="1"/>
  <c r="AW1039" i="1" s="1"/>
  <c r="AV1038" i="1"/>
  <c r="AW1038" i="1" s="1"/>
  <c r="AV1037" i="1"/>
  <c r="AW1037" i="1" s="1"/>
  <c r="AV1036" i="1"/>
  <c r="AW1036" i="1" s="1"/>
  <c r="AV1035" i="1"/>
  <c r="AW1035" i="1" s="1"/>
  <c r="AV1034" i="1"/>
  <c r="AW1034" i="1" s="1"/>
  <c r="AV1033" i="1"/>
  <c r="AW1033" i="1" s="1"/>
  <c r="AV1032" i="1"/>
  <c r="AW1032" i="1" s="1"/>
  <c r="AV1031" i="1"/>
  <c r="AW1031" i="1" s="1"/>
  <c r="AV1030" i="1"/>
  <c r="AW1030" i="1" s="1"/>
  <c r="AV1029" i="1"/>
  <c r="AW1029" i="1" s="1"/>
  <c r="AV1028" i="1"/>
  <c r="AW1028" i="1" s="1"/>
  <c r="AV1027" i="1"/>
  <c r="AW1027" i="1" s="1"/>
  <c r="AV1026" i="1"/>
  <c r="AW1026" i="1" s="1"/>
  <c r="AV1025" i="1"/>
  <c r="AW1025" i="1" s="1"/>
  <c r="AV1024" i="1"/>
  <c r="AW1024" i="1" s="1"/>
  <c r="AV1023" i="1"/>
  <c r="AW1023" i="1" s="1"/>
  <c r="AV1022" i="1"/>
  <c r="AW1022" i="1" s="1"/>
  <c r="AV1021" i="1"/>
  <c r="AW1021" i="1" s="1"/>
  <c r="AV1020" i="1"/>
  <c r="AW1020" i="1" s="1"/>
  <c r="AV1019" i="1"/>
  <c r="AW1019" i="1" s="1"/>
  <c r="AV1018" i="1"/>
  <c r="AW1018" i="1" s="1"/>
  <c r="AV1017" i="1"/>
  <c r="AW1017" i="1" s="1"/>
  <c r="AV1016" i="1"/>
  <c r="AW1016" i="1" s="1"/>
  <c r="AV1015" i="1"/>
  <c r="AW1015" i="1" s="1"/>
  <c r="AV1014" i="1"/>
  <c r="AW1014" i="1" s="1"/>
  <c r="AV1013" i="1"/>
  <c r="AW1013" i="1" s="1"/>
  <c r="AV1012" i="1"/>
  <c r="AW1012" i="1" s="1"/>
  <c r="AV1011" i="1"/>
  <c r="AW1011" i="1" s="1"/>
  <c r="AV1010" i="1"/>
  <c r="AW1010" i="1" s="1"/>
  <c r="AV1009" i="1"/>
  <c r="AW1009" i="1" s="1"/>
  <c r="AV1008" i="1"/>
  <c r="AW1008" i="1" s="1"/>
  <c r="AV1007" i="1"/>
  <c r="AW1007" i="1" s="1"/>
  <c r="AV1006" i="1"/>
  <c r="AW1006" i="1" s="1"/>
  <c r="AV1005" i="1"/>
  <c r="AW1005" i="1" s="1"/>
  <c r="AV1004" i="1"/>
  <c r="AW1004" i="1" s="1"/>
  <c r="AV1003" i="1"/>
  <c r="AW1003" i="1" s="1"/>
  <c r="AV1002" i="1"/>
  <c r="AW1002" i="1" s="1"/>
  <c r="AV1001" i="1"/>
  <c r="AW1001" i="1" s="1"/>
  <c r="AV1000" i="1"/>
  <c r="AW1000" i="1" s="1"/>
  <c r="AV999" i="1"/>
  <c r="AW999" i="1" s="1"/>
  <c r="AV998" i="1"/>
  <c r="AW998" i="1" s="1"/>
  <c r="AV997" i="1"/>
  <c r="AW997" i="1" s="1"/>
  <c r="AV996" i="1"/>
  <c r="AW996" i="1" s="1"/>
  <c r="AV995" i="1"/>
  <c r="AW995" i="1" s="1"/>
  <c r="AV994" i="1"/>
  <c r="AW994" i="1" s="1"/>
  <c r="AV993" i="1"/>
  <c r="AW993" i="1" s="1"/>
  <c r="AV992" i="1"/>
  <c r="AW992" i="1" s="1"/>
  <c r="AV991" i="1"/>
  <c r="AW991" i="1" s="1"/>
  <c r="AV990" i="1"/>
  <c r="AW990" i="1" s="1"/>
  <c r="AV989" i="1"/>
  <c r="AW989" i="1" s="1"/>
  <c r="AV988" i="1"/>
  <c r="AW988" i="1" s="1"/>
  <c r="AV987" i="1"/>
  <c r="AW987" i="1" s="1"/>
  <c r="AV986" i="1"/>
  <c r="AW986" i="1" s="1"/>
  <c r="AV985" i="1"/>
  <c r="AW985" i="1" s="1"/>
  <c r="AV984" i="1"/>
  <c r="AW984" i="1" s="1"/>
  <c r="AV983" i="1"/>
  <c r="AW983" i="1" s="1"/>
  <c r="AV982" i="1"/>
  <c r="AW982" i="1" s="1"/>
  <c r="AV981" i="1"/>
  <c r="AW981" i="1" s="1"/>
  <c r="AV980" i="1"/>
  <c r="AW980" i="1" s="1"/>
  <c r="AV979" i="1"/>
  <c r="AW979" i="1" s="1"/>
  <c r="AV978" i="1"/>
  <c r="AW978" i="1" s="1"/>
  <c r="AV977" i="1"/>
  <c r="AW977" i="1" s="1"/>
  <c r="AV976" i="1"/>
  <c r="AW976" i="1" s="1"/>
  <c r="AV975" i="1"/>
  <c r="AW975" i="1" s="1"/>
  <c r="AV974" i="1"/>
  <c r="AW974" i="1" s="1"/>
  <c r="AV973" i="1"/>
  <c r="AW973" i="1" s="1"/>
  <c r="AV972" i="1"/>
  <c r="AW972" i="1" s="1"/>
  <c r="AV971" i="1"/>
  <c r="AW971" i="1" s="1"/>
  <c r="AV970" i="1"/>
  <c r="AW970" i="1" s="1"/>
  <c r="AV969" i="1"/>
  <c r="AW969" i="1" s="1"/>
  <c r="AV968" i="1"/>
  <c r="AW968" i="1" s="1"/>
  <c r="AV967" i="1"/>
  <c r="AW967" i="1" s="1"/>
  <c r="AV966" i="1"/>
  <c r="AW966" i="1" s="1"/>
  <c r="AV965" i="1"/>
  <c r="AW965" i="1" s="1"/>
  <c r="AV964" i="1"/>
  <c r="AW964" i="1" s="1"/>
  <c r="AV963" i="1"/>
  <c r="AW963" i="1" s="1"/>
  <c r="AV962" i="1"/>
  <c r="AW962" i="1" s="1"/>
  <c r="AV961" i="1"/>
  <c r="AW961" i="1" s="1"/>
  <c r="AV960" i="1"/>
  <c r="AW960" i="1" s="1"/>
  <c r="AV959" i="1"/>
  <c r="AW959" i="1" s="1"/>
  <c r="AV958" i="1"/>
  <c r="AW958" i="1" s="1"/>
  <c r="AV957" i="1"/>
  <c r="AW957" i="1" s="1"/>
  <c r="AV956" i="1"/>
  <c r="AW956" i="1" s="1"/>
  <c r="AV955" i="1"/>
  <c r="AW955" i="1" s="1"/>
  <c r="AV954" i="1"/>
  <c r="AW954" i="1" s="1"/>
  <c r="AV953" i="1"/>
  <c r="AW953" i="1" s="1"/>
  <c r="AV952" i="1"/>
  <c r="AW952" i="1" s="1"/>
  <c r="AV951" i="1"/>
  <c r="AW951" i="1" s="1"/>
  <c r="AV950" i="1"/>
  <c r="AW950" i="1" s="1"/>
  <c r="AV949" i="1"/>
  <c r="AW949" i="1" s="1"/>
  <c r="AV948" i="1"/>
  <c r="AW948" i="1" s="1"/>
  <c r="AV947" i="1"/>
  <c r="AW947" i="1" s="1"/>
  <c r="AV946" i="1"/>
  <c r="AW946" i="1" s="1"/>
  <c r="AV945" i="1"/>
  <c r="AW945" i="1" s="1"/>
  <c r="AV944" i="1"/>
  <c r="AW944" i="1" s="1"/>
  <c r="AV943" i="1"/>
  <c r="AW943" i="1" s="1"/>
  <c r="AV942" i="1"/>
  <c r="AW942" i="1" s="1"/>
  <c r="AV941" i="1"/>
  <c r="AW941" i="1" s="1"/>
  <c r="AV940" i="1"/>
  <c r="AW940" i="1" s="1"/>
  <c r="AV939" i="1"/>
  <c r="AW939" i="1" s="1"/>
  <c r="AV938" i="1"/>
  <c r="AW938" i="1" s="1"/>
  <c r="AV937" i="1"/>
  <c r="AW937" i="1" s="1"/>
  <c r="AV936" i="1"/>
  <c r="AW936" i="1" s="1"/>
  <c r="AV935" i="1"/>
  <c r="AW935" i="1" s="1"/>
  <c r="AV934" i="1"/>
  <c r="AW934" i="1" s="1"/>
  <c r="AV933" i="1"/>
  <c r="AW933" i="1" s="1"/>
  <c r="AV932" i="1"/>
  <c r="AW932" i="1" s="1"/>
  <c r="AV931" i="1"/>
  <c r="AW931" i="1" s="1"/>
  <c r="AV930" i="1"/>
  <c r="AW930" i="1" s="1"/>
  <c r="AV929" i="1"/>
  <c r="AW929" i="1" s="1"/>
  <c r="AV928" i="1"/>
  <c r="AW928" i="1" s="1"/>
  <c r="AV927" i="1"/>
  <c r="AW927" i="1" s="1"/>
  <c r="AV926" i="1"/>
  <c r="AW926" i="1" s="1"/>
  <c r="AV925" i="1"/>
  <c r="AW925" i="1" s="1"/>
  <c r="AV924" i="1"/>
  <c r="AW924" i="1" s="1"/>
  <c r="AV923" i="1"/>
  <c r="AW923" i="1" s="1"/>
  <c r="AV922" i="1"/>
  <c r="AW922" i="1" s="1"/>
  <c r="AV921" i="1"/>
  <c r="AW921" i="1" s="1"/>
  <c r="AV920" i="1"/>
  <c r="AW920" i="1" s="1"/>
  <c r="AV919" i="1"/>
  <c r="AW919" i="1" s="1"/>
  <c r="AV918" i="1"/>
  <c r="AW918" i="1" s="1"/>
  <c r="AV917" i="1"/>
  <c r="AW917" i="1" s="1"/>
  <c r="AV916" i="1"/>
  <c r="AW916" i="1" s="1"/>
  <c r="AV915" i="1"/>
  <c r="AW915" i="1" s="1"/>
  <c r="AV914" i="1"/>
  <c r="AW914" i="1" s="1"/>
  <c r="AV913" i="1"/>
  <c r="AW913" i="1" s="1"/>
  <c r="AV912" i="1"/>
  <c r="AW912" i="1" s="1"/>
  <c r="AV911" i="1"/>
  <c r="AW911" i="1" s="1"/>
  <c r="AV910" i="1"/>
  <c r="AW910" i="1" s="1"/>
  <c r="AV909" i="1"/>
  <c r="AW909" i="1" s="1"/>
  <c r="AV908" i="1"/>
  <c r="AW908" i="1" s="1"/>
  <c r="AV907" i="1"/>
  <c r="AW907" i="1" s="1"/>
  <c r="AV906" i="1"/>
  <c r="AW906" i="1" s="1"/>
  <c r="AV905" i="1"/>
  <c r="AW905" i="1" s="1"/>
  <c r="AV904" i="1"/>
  <c r="AW904" i="1" s="1"/>
  <c r="AV903" i="1"/>
  <c r="AW903" i="1" s="1"/>
  <c r="AV902" i="1"/>
  <c r="AW902" i="1" s="1"/>
  <c r="AV901" i="1"/>
  <c r="AW901" i="1" s="1"/>
  <c r="AV900" i="1"/>
  <c r="AW900" i="1" s="1"/>
  <c r="AV899" i="1"/>
  <c r="AW899" i="1" s="1"/>
  <c r="AV898" i="1"/>
  <c r="AW898" i="1" s="1"/>
  <c r="AV897" i="1"/>
  <c r="AW897" i="1" s="1"/>
  <c r="AV896" i="1"/>
  <c r="AW896" i="1" s="1"/>
  <c r="AV895" i="1"/>
  <c r="AW895" i="1" s="1"/>
  <c r="AV894" i="1"/>
  <c r="AW894" i="1" s="1"/>
  <c r="AV893" i="1"/>
  <c r="AW893" i="1" s="1"/>
  <c r="AV892" i="1"/>
  <c r="AW892" i="1" s="1"/>
  <c r="AV891" i="1"/>
  <c r="AW891" i="1" s="1"/>
  <c r="AV890" i="1"/>
  <c r="AW890" i="1" s="1"/>
  <c r="AV889" i="1"/>
  <c r="AW889" i="1" s="1"/>
  <c r="AV888" i="1"/>
  <c r="AW888" i="1" s="1"/>
  <c r="AV887" i="1"/>
  <c r="AW887" i="1" s="1"/>
  <c r="AV886" i="1"/>
  <c r="AW886" i="1" s="1"/>
  <c r="AV885" i="1"/>
  <c r="AW885" i="1" s="1"/>
  <c r="AV884" i="1"/>
  <c r="AW884" i="1" s="1"/>
  <c r="AV883" i="1"/>
  <c r="AW883" i="1" s="1"/>
  <c r="AV882" i="1"/>
  <c r="AW882" i="1" s="1"/>
  <c r="AV881" i="1"/>
  <c r="AW881" i="1" s="1"/>
  <c r="AV880" i="1"/>
  <c r="AW880" i="1" s="1"/>
  <c r="AV879" i="1"/>
  <c r="AW879" i="1" s="1"/>
  <c r="AV878" i="1"/>
  <c r="AW878" i="1" s="1"/>
  <c r="AV877" i="1"/>
  <c r="AW877" i="1" s="1"/>
  <c r="AV876" i="1"/>
  <c r="AW876" i="1" s="1"/>
  <c r="AV875" i="1"/>
  <c r="AW875" i="1" s="1"/>
  <c r="AV874" i="1"/>
  <c r="AW874" i="1" s="1"/>
  <c r="AV873" i="1"/>
  <c r="AW873" i="1" s="1"/>
  <c r="AV872" i="1"/>
  <c r="AW872" i="1" s="1"/>
  <c r="AV871" i="1"/>
  <c r="AW871" i="1" s="1"/>
  <c r="AV870" i="1"/>
  <c r="AW870" i="1" s="1"/>
  <c r="AV869" i="1"/>
  <c r="AW869" i="1" s="1"/>
  <c r="AV868" i="1"/>
  <c r="AW868" i="1" s="1"/>
  <c r="AV867" i="1"/>
  <c r="AW867" i="1" s="1"/>
  <c r="AV866" i="1"/>
  <c r="AW866" i="1" s="1"/>
  <c r="AV865" i="1"/>
  <c r="AW865" i="1" s="1"/>
  <c r="AV864" i="1"/>
  <c r="AW864" i="1" s="1"/>
  <c r="AV863" i="1"/>
  <c r="AW863" i="1" s="1"/>
  <c r="AV862" i="1"/>
  <c r="AW862" i="1" s="1"/>
  <c r="AV861" i="1"/>
  <c r="AW861" i="1" s="1"/>
  <c r="AV860" i="1"/>
  <c r="AW860" i="1" s="1"/>
  <c r="AV859" i="1"/>
  <c r="AW859" i="1" s="1"/>
  <c r="AV858" i="1"/>
  <c r="AW858" i="1" s="1"/>
  <c r="AV857" i="1"/>
  <c r="AW857" i="1" s="1"/>
  <c r="AV856" i="1"/>
  <c r="AW856" i="1" s="1"/>
  <c r="AV855" i="1"/>
  <c r="AW855" i="1" s="1"/>
  <c r="AV854" i="1"/>
  <c r="AW854" i="1" s="1"/>
  <c r="AV853" i="1"/>
  <c r="AW853" i="1" s="1"/>
  <c r="AV852" i="1"/>
  <c r="AW852" i="1" s="1"/>
  <c r="AV851" i="1"/>
  <c r="AW851" i="1" s="1"/>
  <c r="AV850" i="1"/>
  <c r="AW850" i="1" s="1"/>
  <c r="AV849" i="1"/>
  <c r="AW849" i="1" s="1"/>
  <c r="AV848" i="1"/>
  <c r="AW848" i="1" s="1"/>
  <c r="AV847" i="1"/>
  <c r="AW847" i="1" s="1"/>
  <c r="AV846" i="1"/>
  <c r="AW846" i="1" s="1"/>
  <c r="AV845" i="1"/>
  <c r="AW845" i="1" s="1"/>
  <c r="AV844" i="1"/>
  <c r="AW844" i="1" s="1"/>
  <c r="AV843" i="1"/>
  <c r="AW843" i="1" s="1"/>
  <c r="AV842" i="1"/>
  <c r="AW842" i="1" s="1"/>
  <c r="AV841" i="1"/>
  <c r="AW841" i="1" s="1"/>
  <c r="AV840" i="1"/>
  <c r="AW840" i="1" s="1"/>
  <c r="AV839" i="1"/>
  <c r="AW839" i="1" s="1"/>
  <c r="AV838" i="1"/>
  <c r="AW838" i="1" s="1"/>
  <c r="AV837" i="1"/>
  <c r="AW837" i="1" s="1"/>
  <c r="AV836" i="1"/>
  <c r="AW836" i="1" s="1"/>
  <c r="AV835" i="1"/>
  <c r="AW835" i="1" s="1"/>
  <c r="AV834" i="1"/>
  <c r="AW834" i="1" s="1"/>
  <c r="AV833" i="1"/>
  <c r="AW833" i="1" s="1"/>
  <c r="AV832" i="1"/>
  <c r="AW832" i="1" s="1"/>
  <c r="AV831" i="1"/>
  <c r="AW831" i="1" s="1"/>
  <c r="AV830" i="1"/>
  <c r="AW830" i="1" s="1"/>
  <c r="AV829" i="1"/>
  <c r="AW829" i="1" s="1"/>
  <c r="AV828" i="1"/>
  <c r="AW828" i="1" s="1"/>
  <c r="AV827" i="1"/>
  <c r="AW827" i="1" s="1"/>
  <c r="AV826" i="1"/>
  <c r="AW826" i="1" s="1"/>
  <c r="AV825" i="1"/>
  <c r="AW825" i="1" s="1"/>
  <c r="AV824" i="1"/>
  <c r="AW824" i="1" s="1"/>
  <c r="AV823" i="1"/>
  <c r="AW823" i="1" s="1"/>
  <c r="AV822" i="1"/>
  <c r="AW822" i="1" s="1"/>
  <c r="AV821" i="1"/>
  <c r="AW821" i="1" s="1"/>
  <c r="AV820" i="1"/>
  <c r="AW820" i="1" s="1"/>
  <c r="AV819" i="1"/>
  <c r="AW819" i="1" s="1"/>
  <c r="AV818" i="1"/>
  <c r="AW818" i="1" s="1"/>
  <c r="AV817" i="1"/>
  <c r="AW817" i="1" s="1"/>
  <c r="AV816" i="1"/>
  <c r="AW816" i="1" s="1"/>
  <c r="AV815" i="1"/>
  <c r="AW815" i="1" s="1"/>
  <c r="AV814" i="1"/>
  <c r="AW814" i="1" s="1"/>
  <c r="AV813" i="1"/>
  <c r="AW813" i="1" s="1"/>
  <c r="AV812" i="1"/>
  <c r="AW812" i="1" s="1"/>
  <c r="AV811" i="1"/>
  <c r="AW811" i="1" s="1"/>
  <c r="AV810" i="1"/>
  <c r="AW810" i="1" s="1"/>
  <c r="AV809" i="1"/>
  <c r="AW809" i="1" s="1"/>
  <c r="AV808" i="1"/>
  <c r="AW808" i="1" s="1"/>
  <c r="AV807" i="1"/>
  <c r="AW807" i="1" s="1"/>
  <c r="AV806" i="1"/>
  <c r="AW806" i="1" s="1"/>
  <c r="AV805" i="1"/>
  <c r="AW805" i="1" s="1"/>
  <c r="AV804" i="1"/>
  <c r="AW804" i="1" s="1"/>
  <c r="AV803" i="1"/>
  <c r="AW803" i="1" s="1"/>
  <c r="AV802" i="1"/>
  <c r="AW802" i="1" s="1"/>
  <c r="AV801" i="1"/>
  <c r="AW801" i="1" s="1"/>
  <c r="AV800" i="1"/>
  <c r="AW800" i="1" s="1"/>
  <c r="AV799" i="1"/>
  <c r="AW799" i="1" s="1"/>
  <c r="AV798" i="1"/>
  <c r="AW798" i="1" s="1"/>
  <c r="AV797" i="1"/>
  <c r="AW797" i="1" s="1"/>
  <c r="AV796" i="1"/>
  <c r="AW796" i="1" s="1"/>
  <c r="AV795" i="1"/>
  <c r="AW795" i="1" s="1"/>
  <c r="AV794" i="1"/>
  <c r="AW794" i="1" s="1"/>
  <c r="AV793" i="1"/>
  <c r="AW793" i="1" s="1"/>
  <c r="AV792" i="1"/>
  <c r="AW792" i="1" s="1"/>
  <c r="AV791" i="1"/>
  <c r="AW791" i="1" s="1"/>
  <c r="AV790" i="1"/>
  <c r="AW790" i="1" s="1"/>
  <c r="AV789" i="1"/>
  <c r="AW789" i="1" s="1"/>
  <c r="AV788" i="1"/>
  <c r="AW788" i="1" s="1"/>
  <c r="AV787" i="1"/>
  <c r="AW787" i="1" s="1"/>
  <c r="AV786" i="1"/>
  <c r="AW786" i="1" s="1"/>
  <c r="AV785" i="1"/>
  <c r="AW785" i="1" s="1"/>
  <c r="AV784" i="1"/>
  <c r="AW784" i="1" s="1"/>
  <c r="AV783" i="1"/>
  <c r="AW783" i="1" s="1"/>
  <c r="AV782" i="1"/>
  <c r="AW782" i="1" s="1"/>
  <c r="AV781" i="1"/>
  <c r="AW781" i="1" s="1"/>
  <c r="AV780" i="1"/>
  <c r="AW780" i="1" s="1"/>
  <c r="AV779" i="1"/>
  <c r="AW779" i="1" s="1"/>
  <c r="AV778" i="1"/>
  <c r="AW778" i="1" s="1"/>
  <c r="AV777" i="1"/>
  <c r="AW777" i="1" s="1"/>
  <c r="AV776" i="1"/>
  <c r="AW776" i="1" s="1"/>
  <c r="AV775" i="1"/>
  <c r="AW775" i="1" s="1"/>
  <c r="AV774" i="1"/>
  <c r="AW774" i="1" s="1"/>
  <c r="AV773" i="1"/>
  <c r="AW773" i="1" s="1"/>
  <c r="AV772" i="1"/>
  <c r="AW772" i="1" s="1"/>
  <c r="AV771" i="1"/>
  <c r="AW771" i="1" s="1"/>
  <c r="AV770" i="1"/>
  <c r="AW770" i="1" s="1"/>
  <c r="AV769" i="1"/>
  <c r="AW769" i="1" s="1"/>
  <c r="AV768" i="1"/>
  <c r="AW768" i="1" s="1"/>
  <c r="AV767" i="1"/>
  <c r="AW767" i="1" s="1"/>
  <c r="AV766" i="1"/>
  <c r="AW766" i="1" s="1"/>
  <c r="AV765" i="1"/>
  <c r="AW765" i="1" s="1"/>
  <c r="AV764" i="1"/>
  <c r="AW764" i="1" s="1"/>
  <c r="AV763" i="1"/>
  <c r="AW763" i="1" s="1"/>
  <c r="AV762" i="1"/>
  <c r="AW762" i="1" s="1"/>
  <c r="AV761" i="1"/>
  <c r="AW761" i="1" s="1"/>
  <c r="AV760" i="1"/>
  <c r="AW760" i="1" s="1"/>
  <c r="AV759" i="1"/>
  <c r="AW759" i="1" s="1"/>
  <c r="AV758" i="1"/>
  <c r="AW758" i="1" s="1"/>
  <c r="AV757" i="1"/>
  <c r="AW757" i="1" s="1"/>
  <c r="AV756" i="1"/>
  <c r="AW756" i="1" s="1"/>
  <c r="AV755" i="1"/>
  <c r="AW755" i="1" s="1"/>
  <c r="AV754" i="1"/>
  <c r="AW754" i="1" s="1"/>
  <c r="AV753" i="1"/>
  <c r="AW753" i="1" s="1"/>
  <c r="AV752" i="1"/>
  <c r="AW752" i="1" s="1"/>
  <c r="AV751" i="1"/>
  <c r="AW751" i="1" s="1"/>
  <c r="AV750" i="1"/>
  <c r="AW750" i="1" s="1"/>
  <c r="AV749" i="1"/>
  <c r="AW749" i="1" s="1"/>
  <c r="AV748" i="1"/>
  <c r="AW748" i="1" s="1"/>
  <c r="AV747" i="1"/>
  <c r="AW747" i="1" s="1"/>
  <c r="AV746" i="1"/>
  <c r="AW746" i="1" s="1"/>
  <c r="AV745" i="1"/>
  <c r="AW745" i="1" s="1"/>
  <c r="AV744" i="1"/>
  <c r="AW744" i="1" s="1"/>
  <c r="AV743" i="1"/>
  <c r="AW743" i="1" s="1"/>
  <c r="AV742" i="1"/>
  <c r="AW742" i="1" s="1"/>
  <c r="AV741" i="1"/>
  <c r="AW741" i="1" s="1"/>
  <c r="AV740" i="1"/>
  <c r="AW740" i="1" s="1"/>
  <c r="AV739" i="1"/>
  <c r="AW739" i="1" s="1"/>
  <c r="AV738" i="1"/>
  <c r="AW738" i="1" s="1"/>
  <c r="AV737" i="1"/>
  <c r="AW737" i="1" s="1"/>
  <c r="AV736" i="1"/>
  <c r="AW736" i="1" s="1"/>
  <c r="AV735" i="1"/>
  <c r="AW735" i="1" s="1"/>
  <c r="AV734" i="1"/>
  <c r="AW734" i="1" s="1"/>
  <c r="AV733" i="1"/>
  <c r="AW733" i="1" s="1"/>
  <c r="AV732" i="1"/>
  <c r="AW732" i="1" s="1"/>
  <c r="AV731" i="1"/>
  <c r="AW731" i="1" s="1"/>
  <c r="AV730" i="1"/>
  <c r="AW730" i="1" s="1"/>
  <c r="AV729" i="1"/>
  <c r="AW729" i="1" s="1"/>
  <c r="AV728" i="1"/>
  <c r="AW728" i="1" s="1"/>
  <c r="AV727" i="1"/>
  <c r="AW727" i="1" s="1"/>
  <c r="AV726" i="1"/>
  <c r="AW726" i="1" s="1"/>
  <c r="AV725" i="1"/>
  <c r="AW725" i="1" s="1"/>
  <c r="AV724" i="1"/>
  <c r="AW724" i="1" s="1"/>
  <c r="AV723" i="1"/>
  <c r="AW723" i="1" s="1"/>
  <c r="AV722" i="1"/>
  <c r="AW722" i="1" s="1"/>
  <c r="AV721" i="1"/>
  <c r="AW721" i="1" s="1"/>
  <c r="AV720" i="1"/>
  <c r="AW720" i="1" s="1"/>
  <c r="AV719" i="1"/>
  <c r="AW719" i="1" s="1"/>
  <c r="AV718" i="1"/>
  <c r="AW718" i="1" s="1"/>
  <c r="AV717" i="1"/>
  <c r="AW717" i="1" s="1"/>
  <c r="AV716" i="1"/>
  <c r="AW716" i="1" s="1"/>
  <c r="AV715" i="1"/>
  <c r="AW715" i="1" s="1"/>
  <c r="AV714" i="1"/>
  <c r="AW714" i="1" s="1"/>
  <c r="AV713" i="1"/>
  <c r="AW713" i="1" s="1"/>
  <c r="AV712" i="1"/>
  <c r="AW712" i="1" s="1"/>
  <c r="AV711" i="1"/>
  <c r="AW711" i="1" s="1"/>
  <c r="AV710" i="1"/>
  <c r="AW710" i="1" s="1"/>
  <c r="AV709" i="1"/>
  <c r="AW709" i="1" s="1"/>
  <c r="AV708" i="1"/>
  <c r="AW708" i="1" s="1"/>
  <c r="AV707" i="1"/>
  <c r="AW707" i="1" s="1"/>
  <c r="AV706" i="1"/>
  <c r="AW706" i="1" s="1"/>
  <c r="AV705" i="1"/>
  <c r="AW705" i="1" s="1"/>
  <c r="AV704" i="1"/>
  <c r="AW704" i="1" s="1"/>
  <c r="AV703" i="1"/>
  <c r="AW703" i="1" s="1"/>
  <c r="AV702" i="1"/>
  <c r="AW702" i="1" s="1"/>
  <c r="AV701" i="1"/>
  <c r="AW701" i="1" s="1"/>
  <c r="AV700" i="1"/>
  <c r="AW700" i="1" s="1"/>
  <c r="AV699" i="1"/>
  <c r="AW699" i="1" s="1"/>
  <c r="AV698" i="1"/>
  <c r="AW698" i="1" s="1"/>
  <c r="AV697" i="1"/>
  <c r="AW697" i="1" s="1"/>
  <c r="AV696" i="1"/>
  <c r="AW696" i="1" s="1"/>
  <c r="AV695" i="1"/>
  <c r="AW695" i="1" s="1"/>
  <c r="AV694" i="1"/>
  <c r="AW694" i="1" s="1"/>
  <c r="AV693" i="1"/>
  <c r="AW693" i="1" s="1"/>
  <c r="AV692" i="1"/>
  <c r="AW692" i="1" s="1"/>
  <c r="AV691" i="1"/>
  <c r="AW691" i="1" s="1"/>
  <c r="AV690" i="1"/>
  <c r="AW690" i="1" s="1"/>
  <c r="AV689" i="1"/>
  <c r="AW689" i="1" s="1"/>
  <c r="AV688" i="1"/>
  <c r="AW688" i="1" s="1"/>
  <c r="AV687" i="1"/>
  <c r="AW687" i="1" s="1"/>
  <c r="AV686" i="1"/>
  <c r="AW686" i="1" s="1"/>
  <c r="AV685" i="1"/>
  <c r="AW685" i="1" s="1"/>
  <c r="AV684" i="1"/>
  <c r="AW684" i="1" s="1"/>
  <c r="AV683" i="1"/>
  <c r="AW683" i="1" s="1"/>
  <c r="AV682" i="1"/>
  <c r="AW682" i="1" s="1"/>
  <c r="AV681" i="1"/>
  <c r="AW681" i="1" s="1"/>
  <c r="AV680" i="1"/>
  <c r="AW680" i="1" s="1"/>
  <c r="AV679" i="1"/>
  <c r="AW679" i="1" s="1"/>
  <c r="AV678" i="1"/>
  <c r="AW678" i="1" s="1"/>
  <c r="AV677" i="1"/>
  <c r="AW677" i="1" s="1"/>
  <c r="AV676" i="1"/>
  <c r="AW676" i="1" s="1"/>
  <c r="AV675" i="1"/>
  <c r="AW675" i="1" s="1"/>
  <c r="AV674" i="1"/>
  <c r="AW674" i="1" s="1"/>
  <c r="AV673" i="1"/>
  <c r="AW673" i="1" s="1"/>
  <c r="AV672" i="1"/>
  <c r="AW672" i="1" s="1"/>
  <c r="AV671" i="1"/>
  <c r="AW671" i="1" s="1"/>
  <c r="AV670" i="1"/>
  <c r="AW670" i="1" s="1"/>
  <c r="AV669" i="1"/>
  <c r="AW669" i="1" s="1"/>
  <c r="AV668" i="1"/>
  <c r="AW668" i="1" s="1"/>
  <c r="AV667" i="1"/>
  <c r="AW667" i="1" s="1"/>
  <c r="AV666" i="1"/>
  <c r="AW666" i="1" s="1"/>
  <c r="AV665" i="1"/>
  <c r="AW665" i="1" s="1"/>
  <c r="AV664" i="1"/>
  <c r="AW664" i="1" s="1"/>
  <c r="AV663" i="1"/>
  <c r="AW663" i="1" s="1"/>
  <c r="AV662" i="1"/>
  <c r="AW662" i="1" s="1"/>
  <c r="AV661" i="1"/>
  <c r="AW661" i="1" s="1"/>
  <c r="AV660" i="1"/>
  <c r="AW660" i="1" s="1"/>
  <c r="AV659" i="1"/>
  <c r="AW659" i="1" s="1"/>
  <c r="AV658" i="1"/>
  <c r="AW658" i="1" s="1"/>
  <c r="AV657" i="1"/>
  <c r="AW657" i="1" s="1"/>
  <c r="AV656" i="1"/>
  <c r="AW656" i="1" s="1"/>
  <c r="AV655" i="1"/>
  <c r="AW655" i="1" s="1"/>
  <c r="AV654" i="1"/>
  <c r="AW654" i="1" s="1"/>
  <c r="AV653" i="1"/>
  <c r="AW653" i="1" s="1"/>
  <c r="AV652" i="1"/>
  <c r="AW652" i="1" s="1"/>
  <c r="AV651" i="1"/>
  <c r="AW651" i="1" s="1"/>
  <c r="AV650" i="1"/>
  <c r="AW650" i="1" s="1"/>
  <c r="AV649" i="1"/>
  <c r="AW649" i="1" s="1"/>
  <c r="AV648" i="1"/>
  <c r="AW648" i="1" s="1"/>
  <c r="AV647" i="1"/>
  <c r="AW647" i="1" s="1"/>
  <c r="AV646" i="1"/>
  <c r="AW646" i="1" s="1"/>
  <c r="AV645" i="1"/>
  <c r="AW645" i="1" s="1"/>
  <c r="AV644" i="1"/>
  <c r="AW644" i="1" s="1"/>
  <c r="AV643" i="1"/>
  <c r="AW643" i="1" s="1"/>
  <c r="AV642" i="1"/>
  <c r="AW642" i="1" s="1"/>
  <c r="AV641" i="1"/>
  <c r="AW641" i="1" s="1"/>
  <c r="AV640" i="1"/>
  <c r="AW640" i="1" s="1"/>
  <c r="AV639" i="1"/>
  <c r="AW639" i="1" s="1"/>
  <c r="AV638" i="1"/>
  <c r="AW638" i="1" s="1"/>
  <c r="AV637" i="1"/>
  <c r="AW637" i="1" s="1"/>
  <c r="AV636" i="1"/>
  <c r="AW636" i="1" s="1"/>
  <c r="AV635" i="1"/>
  <c r="AW635" i="1" s="1"/>
  <c r="AV634" i="1"/>
  <c r="AW634" i="1" s="1"/>
  <c r="AV633" i="1"/>
  <c r="AW633" i="1" s="1"/>
  <c r="AV632" i="1"/>
  <c r="AW632" i="1" s="1"/>
  <c r="AV631" i="1"/>
  <c r="AW631" i="1" s="1"/>
  <c r="AV630" i="1"/>
  <c r="AW630" i="1" s="1"/>
  <c r="AV629" i="1"/>
  <c r="AW629" i="1" s="1"/>
  <c r="AV628" i="1"/>
  <c r="AW628" i="1" s="1"/>
  <c r="AV627" i="1"/>
  <c r="AW627" i="1" s="1"/>
  <c r="AV626" i="1"/>
  <c r="AW626" i="1" s="1"/>
  <c r="AV625" i="1"/>
  <c r="AW625" i="1" s="1"/>
  <c r="AV624" i="1"/>
  <c r="AW624" i="1" s="1"/>
  <c r="AV623" i="1"/>
  <c r="AW623" i="1" s="1"/>
  <c r="AV622" i="1"/>
  <c r="AW622" i="1" s="1"/>
  <c r="AV621" i="1"/>
  <c r="AW621" i="1" s="1"/>
  <c r="AV620" i="1"/>
  <c r="AW620" i="1" s="1"/>
  <c r="AV619" i="1"/>
  <c r="AW619" i="1" s="1"/>
  <c r="AV618" i="1"/>
  <c r="AW618" i="1" s="1"/>
  <c r="AV617" i="1"/>
  <c r="AW617" i="1" s="1"/>
  <c r="AV616" i="1"/>
  <c r="AW616" i="1" s="1"/>
  <c r="AV615" i="1"/>
  <c r="AW615" i="1" s="1"/>
  <c r="AV614" i="1"/>
  <c r="AW614" i="1" s="1"/>
  <c r="AV613" i="1"/>
  <c r="AW613" i="1" s="1"/>
  <c r="AV612" i="1"/>
  <c r="AW612" i="1" s="1"/>
  <c r="AV611" i="1"/>
  <c r="AW611" i="1" s="1"/>
  <c r="AV610" i="1"/>
  <c r="AW610" i="1" s="1"/>
  <c r="AV609" i="1"/>
  <c r="AW609" i="1" s="1"/>
  <c r="AV608" i="1"/>
  <c r="AW608" i="1" s="1"/>
  <c r="AV607" i="1"/>
  <c r="AW607" i="1" s="1"/>
  <c r="AV606" i="1"/>
  <c r="AW606" i="1" s="1"/>
  <c r="AV605" i="1"/>
  <c r="AW605" i="1" s="1"/>
  <c r="AV604" i="1"/>
  <c r="AW604" i="1" s="1"/>
  <c r="AV603" i="1"/>
  <c r="AW603" i="1" s="1"/>
  <c r="AV602" i="1"/>
  <c r="AW602" i="1" s="1"/>
  <c r="AV601" i="1"/>
  <c r="AW601" i="1" s="1"/>
  <c r="AV600" i="1"/>
  <c r="AW600" i="1" s="1"/>
  <c r="AV599" i="1"/>
  <c r="AW599" i="1" s="1"/>
  <c r="AV598" i="1"/>
  <c r="AW598" i="1" s="1"/>
  <c r="AV597" i="1"/>
  <c r="AW597" i="1" s="1"/>
  <c r="AV596" i="1"/>
  <c r="AW596" i="1" s="1"/>
  <c r="AV595" i="1"/>
  <c r="AW595" i="1" s="1"/>
  <c r="AV594" i="1"/>
  <c r="AW594" i="1" s="1"/>
  <c r="AV593" i="1"/>
  <c r="AW593" i="1" s="1"/>
  <c r="AV592" i="1"/>
  <c r="AW592" i="1" s="1"/>
  <c r="AV591" i="1"/>
  <c r="AW591" i="1" s="1"/>
  <c r="AV590" i="1"/>
  <c r="AW590" i="1" s="1"/>
  <c r="AV589" i="1"/>
  <c r="AW589" i="1" s="1"/>
  <c r="AV588" i="1"/>
  <c r="AW588" i="1" s="1"/>
  <c r="AV587" i="1"/>
  <c r="AW587" i="1" s="1"/>
  <c r="AV586" i="1"/>
  <c r="AW586" i="1" s="1"/>
  <c r="AV585" i="1"/>
  <c r="AW585" i="1" s="1"/>
  <c r="AV584" i="1"/>
  <c r="AW584" i="1" s="1"/>
  <c r="AV583" i="1"/>
  <c r="AW583" i="1" s="1"/>
  <c r="AV582" i="1"/>
  <c r="AW582" i="1" s="1"/>
  <c r="AV581" i="1"/>
  <c r="AW581" i="1" s="1"/>
  <c r="AV580" i="1"/>
  <c r="AW580" i="1" s="1"/>
  <c r="AV579" i="1"/>
  <c r="AW579" i="1" s="1"/>
  <c r="AV578" i="1"/>
  <c r="AW578" i="1" s="1"/>
  <c r="AV577" i="1"/>
  <c r="AW577" i="1" s="1"/>
  <c r="AV576" i="1"/>
  <c r="AW576" i="1" s="1"/>
  <c r="AV575" i="1"/>
  <c r="AW575" i="1" s="1"/>
  <c r="AV574" i="1"/>
  <c r="AW574" i="1" s="1"/>
  <c r="AV573" i="1"/>
  <c r="AW573" i="1" s="1"/>
  <c r="AV572" i="1"/>
  <c r="AW572" i="1" s="1"/>
  <c r="AV571" i="1"/>
  <c r="AW571" i="1" s="1"/>
  <c r="AV570" i="1"/>
  <c r="AW570" i="1" s="1"/>
  <c r="AV569" i="1"/>
  <c r="AW569" i="1" s="1"/>
  <c r="AV568" i="1"/>
  <c r="AW568" i="1" s="1"/>
  <c r="AV567" i="1"/>
  <c r="AW567" i="1" s="1"/>
  <c r="AV566" i="1"/>
  <c r="AW566" i="1" s="1"/>
  <c r="AV565" i="1"/>
  <c r="AW565" i="1" s="1"/>
  <c r="AV564" i="1"/>
  <c r="AW564" i="1" s="1"/>
  <c r="AV563" i="1"/>
  <c r="AW563" i="1" s="1"/>
  <c r="AV562" i="1"/>
  <c r="AW562" i="1" s="1"/>
  <c r="AV561" i="1"/>
  <c r="AW561" i="1" s="1"/>
  <c r="AV560" i="1"/>
  <c r="AW560" i="1" s="1"/>
  <c r="AV559" i="1"/>
  <c r="AW559" i="1" s="1"/>
  <c r="AV558" i="1"/>
  <c r="AW558" i="1" s="1"/>
  <c r="AV557" i="1"/>
  <c r="AW557" i="1" s="1"/>
  <c r="AV556" i="1"/>
  <c r="AW556" i="1" s="1"/>
  <c r="AV555" i="1"/>
  <c r="AW555" i="1" s="1"/>
  <c r="AV554" i="1"/>
  <c r="AW554" i="1" s="1"/>
  <c r="AV553" i="1"/>
  <c r="AW553" i="1" s="1"/>
  <c r="AV552" i="1"/>
  <c r="AW552" i="1" s="1"/>
  <c r="AV551" i="1"/>
  <c r="AW551" i="1" s="1"/>
  <c r="AV550" i="1"/>
  <c r="AW550" i="1" s="1"/>
  <c r="AV549" i="1"/>
  <c r="AW549" i="1" s="1"/>
  <c r="AV548" i="1"/>
  <c r="AW548" i="1" s="1"/>
  <c r="AV547" i="1"/>
  <c r="AW547" i="1" s="1"/>
  <c r="AV546" i="1"/>
  <c r="AW546" i="1" s="1"/>
  <c r="AV545" i="1"/>
  <c r="AW545" i="1" s="1"/>
  <c r="AV544" i="1"/>
  <c r="AW544" i="1" s="1"/>
  <c r="AV543" i="1"/>
  <c r="AW543" i="1" s="1"/>
  <c r="AV542" i="1"/>
  <c r="AW542" i="1" s="1"/>
  <c r="AV541" i="1"/>
  <c r="AW541" i="1" s="1"/>
  <c r="AV540" i="1"/>
  <c r="AW540" i="1" s="1"/>
  <c r="AV539" i="1"/>
  <c r="AW539" i="1" s="1"/>
  <c r="AV538" i="1"/>
  <c r="AW538" i="1" s="1"/>
  <c r="AV537" i="1"/>
  <c r="AW537" i="1" s="1"/>
  <c r="AV536" i="1"/>
  <c r="AW536" i="1" s="1"/>
  <c r="AV535" i="1"/>
  <c r="AW535" i="1" s="1"/>
  <c r="AV534" i="1"/>
  <c r="AW534" i="1" s="1"/>
  <c r="AV533" i="1"/>
  <c r="AW533" i="1" s="1"/>
  <c r="AV532" i="1"/>
  <c r="AW532" i="1" s="1"/>
  <c r="AV531" i="1"/>
  <c r="AW531" i="1" s="1"/>
  <c r="AV530" i="1"/>
  <c r="AW530" i="1" s="1"/>
  <c r="AV529" i="1"/>
  <c r="AW529" i="1" s="1"/>
  <c r="AV528" i="1"/>
  <c r="AW528" i="1" s="1"/>
  <c r="AV527" i="1"/>
  <c r="AW527" i="1" s="1"/>
  <c r="AV526" i="1"/>
  <c r="AW526" i="1" s="1"/>
  <c r="AV525" i="1"/>
  <c r="AW525" i="1" s="1"/>
  <c r="AV524" i="1"/>
  <c r="AW524" i="1" s="1"/>
  <c r="AV523" i="1"/>
  <c r="AW523" i="1" s="1"/>
  <c r="AV522" i="1"/>
  <c r="AW522" i="1" s="1"/>
  <c r="AV521" i="1"/>
  <c r="AW521" i="1" s="1"/>
  <c r="AV520" i="1"/>
  <c r="AW520" i="1" s="1"/>
  <c r="AV519" i="1"/>
  <c r="AW519" i="1" s="1"/>
  <c r="AV518" i="1"/>
  <c r="AW518" i="1" s="1"/>
  <c r="AV517" i="1"/>
  <c r="AW517" i="1" s="1"/>
  <c r="AV516" i="1"/>
  <c r="AW516" i="1" s="1"/>
  <c r="AV515" i="1"/>
  <c r="AW515" i="1" s="1"/>
  <c r="AV514" i="1"/>
  <c r="AW514" i="1" s="1"/>
  <c r="AV513" i="1"/>
  <c r="AW513" i="1" s="1"/>
  <c r="AV512" i="1"/>
  <c r="AW512" i="1" s="1"/>
  <c r="AV511" i="1"/>
  <c r="AW511" i="1" s="1"/>
  <c r="AV510" i="1"/>
  <c r="AW510" i="1" s="1"/>
  <c r="AV509" i="1"/>
  <c r="AW509" i="1" s="1"/>
  <c r="AV508" i="1"/>
  <c r="AW508" i="1" s="1"/>
  <c r="AV507" i="1"/>
  <c r="AW507" i="1" s="1"/>
  <c r="AV506" i="1"/>
  <c r="AW506" i="1" s="1"/>
  <c r="AV505" i="1"/>
  <c r="AW505" i="1" s="1"/>
  <c r="AV504" i="1"/>
  <c r="AW504" i="1" s="1"/>
  <c r="AV503" i="1"/>
  <c r="AW503" i="1" s="1"/>
  <c r="AV502" i="1"/>
  <c r="AW502" i="1" s="1"/>
  <c r="AV501" i="1"/>
  <c r="AW501" i="1" s="1"/>
  <c r="AV500" i="1"/>
  <c r="AW500" i="1" s="1"/>
  <c r="AV499" i="1"/>
  <c r="AW499" i="1" s="1"/>
  <c r="AV498" i="1"/>
  <c r="AW498" i="1" s="1"/>
  <c r="AV497" i="1"/>
  <c r="AW497" i="1" s="1"/>
  <c r="AV496" i="1"/>
  <c r="AW496" i="1" s="1"/>
  <c r="AV495" i="1"/>
  <c r="AW495" i="1" s="1"/>
  <c r="AV494" i="1"/>
  <c r="AW494" i="1" s="1"/>
  <c r="AV493" i="1"/>
  <c r="AW493" i="1" s="1"/>
  <c r="AV492" i="1"/>
  <c r="AW492" i="1" s="1"/>
  <c r="AV491" i="1"/>
  <c r="AW491" i="1" s="1"/>
  <c r="AV490" i="1"/>
  <c r="AW490" i="1" s="1"/>
  <c r="AV489" i="1"/>
  <c r="AW489" i="1" s="1"/>
  <c r="AV488" i="1"/>
  <c r="AW488" i="1" s="1"/>
  <c r="AV487" i="1"/>
  <c r="AW487" i="1" s="1"/>
  <c r="AV486" i="1"/>
  <c r="AW486" i="1" s="1"/>
  <c r="AV485" i="1"/>
  <c r="AW485" i="1" s="1"/>
  <c r="AV484" i="1"/>
  <c r="AW484" i="1" s="1"/>
  <c r="AV483" i="1"/>
  <c r="AW483" i="1" s="1"/>
  <c r="AV482" i="1"/>
  <c r="AW482" i="1" s="1"/>
  <c r="AV481" i="1"/>
  <c r="AW481" i="1" s="1"/>
  <c r="AV480" i="1"/>
  <c r="AW480" i="1" s="1"/>
  <c r="AV479" i="1"/>
  <c r="AW479" i="1" s="1"/>
  <c r="AV478" i="1"/>
  <c r="AW478" i="1" s="1"/>
  <c r="AV477" i="1"/>
  <c r="AW477" i="1" s="1"/>
  <c r="AV476" i="1"/>
  <c r="AW476" i="1" s="1"/>
  <c r="AV475" i="1"/>
  <c r="AW475" i="1" s="1"/>
  <c r="AV474" i="1"/>
  <c r="AW474" i="1" s="1"/>
  <c r="AV473" i="1"/>
  <c r="AW473" i="1" s="1"/>
  <c r="AV472" i="1"/>
  <c r="AW472" i="1" s="1"/>
  <c r="AV471" i="1"/>
  <c r="AW471" i="1" s="1"/>
  <c r="AV470" i="1"/>
  <c r="AW470" i="1" s="1"/>
  <c r="AV469" i="1"/>
  <c r="AW469" i="1" s="1"/>
  <c r="AV468" i="1"/>
  <c r="AW468" i="1" s="1"/>
  <c r="AV467" i="1"/>
  <c r="AW467" i="1" s="1"/>
  <c r="AV466" i="1"/>
  <c r="AW466" i="1" s="1"/>
  <c r="AV465" i="1"/>
  <c r="AW465" i="1" s="1"/>
  <c r="AV464" i="1"/>
  <c r="AW464" i="1" s="1"/>
  <c r="AV463" i="1"/>
  <c r="AW463" i="1" s="1"/>
  <c r="AV462" i="1"/>
  <c r="AW462" i="1" s="1"/>
  <c r="AV461" i="1"/>
  <c r="AW461" i="1" s="1"/>
  <c r="AV460" i="1"/>
  <c r="AW460" i="1" s="1"/>
  <c r="AV459" i="1"/>
  <c r="AW459" i="1" s="1"/>
  <c r="AV458" i="1"/>
  <c r="AW458" i="1" s="1"/>
  <c r="AV457" i="1"/>
  <c r="AW457" i="1" s="1"/>
  <c r="AV456" i="1"/>
  <c r="AW456" i="1" s="1"/>
  <c r="AV455" i="1"/>
  <c r="AW455" i="1" s="1"/>
  <c r="AV454" i="1"/>
  <c r="AW454" i="1" s="1"/>
  <c r="AV453" i="1"/>
  <c r="AW453" i="1" s="1"/>
  <c r="AV452" i="1"/>
  <c r="AW452" i="1" s="1"/>
  <c r="AV451" i="1"/>
  <c r="AW451" i="1" s="1"/>
  <c r="AV450" i="1"/>
  <c r="AW450" i="1" s="1"/>
  <c r="AV449" i="1"/>
  <c r="AW449" i="1" s="1"/>
  <c r="AV448" i="1"/>
  <c r="AW448" i="1" s="1"/>
  <c r="AV447" i="1"/>
  <c r="AW447" i="1" s="1"/>
  <c r="AV446" i="1"/>
  <c r="AW446" i="1" s="1"/>
  <c r="AV445" i="1"/>
  <c r="AW445" i="1" s="1"/>
  <c r="AV444" i="1"/>
  <c r="AW444" i="1" s="1"/>
  <c r="AV443" i="1"/>
  <c r="AW443" i="1" s="1"/>
  <c r="AV442" i="1"/>
  <c r="AW442" i="1" s="1"/>
  <c r="AV441" i="1"/>
  <c r="AW441" i="1" s="1"/>
  <c r="AV440" i="1"/>
  <c r="AW440" i="1" s="1"/>
  <c r="AV439" i="1"/>
  <c r="AW439" i="1" s="1"/>
  <c r="AV438" i="1"/>
  <c r="AW438" i="1" s="1"/>
  <c r="AV437" i="1"/>
  <c r="AW437" i="1" s="1"/>
  <c r="AV436" i="1"/>
  <c r="AW436" i="1" s="1"/>
  <c r="AV435" i="1"/>
  <c r="AW435" i="1" s="1"/>
  <c r="AV434" i="1"/>
  <c r="AW434" i="1" s="1"/>
  <c r="AV433" i="1"/>
  <c r="AW433" i="1" s="1"/>
  <c r="AV432" i="1"/>
  <c r="AW432" i="1" s="1"/>
  <c r="AV431" i="1"/>
  <c r="AW431" i="1" s="1"/>
  <c r="AV430" i="1"/>
  <c r="AW430" i="1" s="1"/>
  <c r="AV429" i="1"/>
  <c r="AW429" i="1" s="1"/>
  <c r="AV428" i="1"/>
  <c r="AW428" i="1" s="1"/>
  <c r="AV427" i="1"/>
  <c r="AW427" i="1" s="1"/>
  <c r="AV426" i="1"/>
  <c r="AW426" i="1" s="1"/>
  <c r="AV425" i="1"/>
  <c r="AW425" i="1" s="1"/>
  <c r="AV424" i="1"/>
  <c r="AW424" i="1" s="1"/>
  <c r="AV423" i="1"/>
  <c r="AW423" i="1" s="1"/>
  <c r="AV422" i="1"/>
  <c r="AW422" i="1" s="1"/>
  <c r="AV421" i="1"/>
  <c r="AW421" i="1" s="1"/>
  <c r="AV420" i="1"/>
  <c r="AW420" i="1" s="1"/>
  <c r="AV419" i="1"/>
  <c r="AW419" i="1" s="1"/>
  <c r="AV418" i="1"/>
  <c r="AW418" i="1" s="1"/>
  <c r="AV417" i="1"/>
  <c r="AW417" i="1" s="1"/>
  <c r="AV416" i="1"/>
  <c r="AW416" i="1" s="1"/>
  <c r="AV415" i="1"/>
  <c r="AW415" i="1" s="1"/>
  <c r="AV414" i="1"/>
  <c r="AW414" i="1" s="1"/>
  <c r="AV413" i="1"/>
  <c r="AW413" i="1" s="1"/>
  <c r="AV412" i="1"/>
  <c r="AW412" i="1" s="1"/>
  <c r="AV411" i="1"/>
  <c r="AW411" i="1" s="1"/>
  <c r="AV410" i="1"/>
  <c r="AW410" i="1" s="1"/>
  <c r="AV409" i="1"/>
  <c r="AW409" i="1" s="1"/>
  <c r="AV408" i="1"/>
  <c r="AW408" i="1" s="1"/>
  <c r="AV407" i="1"/>
  <c r="AW407" i="1" s="1"/>
  <c r="AV406" i="1"/>
  <c r="AW406" i="1" s="1"/>
  <c r="AV405" i="1"/>
  <c r="AW405" i="1" s="1"/>
  <c r="AV404" i="1"/>
  <c r="AW404" i="1" s="1"/>
  <c r="AV403" i="1"/>
  <c r="AW403" i="1" s="1"/>
  <c r="AV402" i="1"/>
  <c r="AW402" i="1" s="1"/>
  <c r="AV401" i="1"/>
  <c r="AW401" i="1" s="1"/>
  <c r="AV400" i="1"/>
  <c r="AW400" i="1" s="1"/>
  <c r="AV399" i="1"/>
  <c r="AW399" i="1" s="1"/>
  <c r="AV398" i="1"/>
  <c r="AW398" i="1" s="1"/>
  <c r="AV397" i="1"/>
  <c r="AW397" i="1" s="1"/>
  <c r="AV396" i="1"/>
  <c r="AW396" i="1" s="1"/>
  <c r="AV395" i="1"/>
  <c r="AW395" i="1" s="1"/>
  <c r="AV394" i="1"/>
  <c r="AW394" i="1" s="1"/>
  <c r="AV393" i="1"/>
  <c r="AW393" i="1" s="1"/>
  <c r="AV392" i="1"/>
  <c r="AW392" i="1" s="1"/>
  <c r="AV391" i="1"/>
  <c r="AW391" i="1" s="1"/>
  <c r="AV390" i="1"/>
  <c r="AW390" i="1" s="1"/>
  <c r="AV389" i="1"/>
  <c r="AW389" i="1" s="1"/>
  <c r="AV388" i="1"/>
  <c r="AW388" i="1" s="1"/>
  <c r="AV387" i="1"/>
  <c r="AW387" i="1" s="1"/>
  <c r="AV386" i="1"/>
  <c r="AW386" i="1" s="1"/>
  <c r="AV385" i="1"/>
  <c r="AW385" i="1" s="1"/>
  <c r="AV384" i="1"/>
  <c r="AW384" i="1" s="1"/>
  <c r="AV383" i="1"/>
  <c r="AW383" i="1" s="1"/>
  <c r="AV382" i="1"/>
  <c r="AW382" i="1" s="1"/>
  <c r="AV381" i="1"/>
  <c r="AW381" i="1" s="1"/>
  <c r="AV380" i="1"/>
  <c r="AW380" i="1" s="1"/>
  <c r="AV379" i="1"/>
  <c r="AW379" i="1" s="1"/>
  <c r="AV378" i="1"/>
  <c r="AW378" i="1" s="1"/>
  <c r="AV377" i="1"/>
  <c r="AW377" i="1" s="1"/>
  <c r="AV376" i="1"/>
  <c r="AW376" i="1" s="1"/>
  <c r="AV375" i="1"/>
  <c r="AW375" i="1" s="1"/>
  <c r="AV374" i="1"/>
  <c r="AW374" i="1" s="1"/>
  <c r="AV373" i="1"/>
  <c r="AW373" i="1" s="1"/>
  <c r="AV372" i="1"/>
  <c r="AW372" i="1" s="1"/>
  <c r="AV371" i="1"/>
  <c r="AW371" i="1" s="1"/>
  <c r="AV370" i="1"/>
  <c r="AW370" i="1" s="1"/>
  <c r="AV369" i="1"/>
  <c r="AW369" i="1" s="1"/>
  <c r="AV368" i="1"/>
  <c r="AW368" i="1" s="1"/>
  <c r="AV367" i="1"/>
  <c r="AW367" i="1" s="1"/>
  <c r="AV366" i="1"/>
  <c r="AW366" i="1" s="1"/>
  <c r="AV365" i="1"/>
  <c r="AW365" i="1" s="1"/>
  <c r="AV364" i="1"/>
  <c r="AW364" i="1" s="1"/>
  <c r="AV363" i="1"/>
  <c r="AW363" i="1" s="1"/>
  <c r="AV362" i="1"/>
  <c r="AW362" i="1" s="1"/>
  <c r="AV361" i="1"/>
  <c r="AW361" i="1" s="1"/>
  <c r="AV360" i="1"/>
  <c r="AW360" i="1" s="1"/>
  <c r="AV359" i="1"/>
  <c r="AW359" i="1" s="1"/>
  <c r="AV358" i="1"/>
  <c r="AW358" i="1" s="1"/>
  <c r="AV357" i="1"/>
  <c r="AW357" i="1" s="1"/>
  <c r="AV356" i="1"/>
  <c r="AW356" i="1" s="1"/>
  <c r="AV355" i="1"/>
  <c r="AW355" i="1" s="1"/>
  <c r="AV354" i="1"/>
  <c r="AW354" i="1" s="1"/>
  <c r="AV353" i="1"/>
  <c r="AW353" i="1" s="1"/>
  <c r="AV352" i="1"/>
  <c r="AW352" i="1" s="1"/>
  <c r="AV351" i="1"/>
  <c r="AW351" i="1" s="1"/>
  <c r="AV350" i="1"/>
  <c r="AW350" i="1" s="1"/>
  <c r="AV349" i="1"/>
  <c r="AW349" i="1" s="1"/>
  <c r="AV348" i="1"/>
  <c r="AW348" i="1" s="1"/>
  <c r="AV347" i="1"/>
  <c r="AW347" i="1" s="1"/>
  <c r="AV346" i="1"/>
  <c r="AW346" i="1" s="1"/>
  <c r="AV345" i="1"/>
  <c r="AW345" i="1" s="1"/>
  <c r="AV344" i="1"/>
  <c r="AW344" i="1" s="1"/>
  <c r="AV343" i="1"/>
  <c r="AW343" i="1" s="1"/>
  <c r="AV342" i="1"/>
  <c r="AW342" i="1" s="1"/>
  <c r="AV341" i="1"/>
  <c r="AW341" i="1" s="1"/>
  <c r="AV340" i="1"/>
  <c r="AW340" i="1" s="1"/>
  <c r="AV339" i="1"/>
  <c r="AW339" i="1" s="1"/>
  <c r="AV338" i="1"/>
  <c r="AW338" i="1" s="1"/>
  <c r="AV337" i="1"/>
  <c r="AW337" i="1" s="1"/>
  <c r="AV336" i="1"/>
  <c r="AW336" i="1" s="1"/>
  <c r="AV335" i="1"/>
  <c r="AW335" i="1" s="1"/>
  <c r="AV334" i="1"/>
  <c r="AW334" i="1" s="1"/>
  <c r="AV333" i="1"/>
  <c r="AW333" i="1" s="1"/>
  <c r="AV332" i="1"/>
  <c r="AW332" i="1" s="1"/>
  <c r="AV331" i="1"/>
  <c r="AW331" i="1" s="1"/>
  <c r="AV330" i="1"/>
  <c r="AW330" i="1" s="1"/>
  <c r="AV329" i="1"/>
  <c r="AW329" i="1" s="1"/>
  <c r="AV328" i="1"/>
  <c r="AW328" i="1" s="1"/>
  <c r="AV327" i="1"/>
  <c r="AW327" i="1" s="1"/>
  <c r="AV326" i="1"/>
  <c r="AW326" i="1" s="1"/>
  <c r="AV325" i="1"/>
  <c r="AW325" i="1" s="1"/>
  <c r="AV324" i="1"/>
  <c r="AW324" i="1" s="1"/>
  <c r="AV323" i="1"/>
  <c r="AW323" i="1" s="1"/>
  <c r="AV322" i="1"/>
  <c r="AW322" i="1" s="1"/>
  <c r="AV321" i="1"/>
  <c r="AW321" i="1" s="1"/>
  <c r="AV320" i="1"/>
  <c r="AW320" i="1" s="1"/>
  <c r="AV319" i="1"/>
  <c r="AW319" i="1" s="1"/>
  <c r="AV318" i="1"/>
  <c r="AW318" i="1" s="1"/>
  <c r="AV317" i="1"/>
  <c r="AW317" i="1" s="1"/>
  <c r="AV316" i="1"/>
  <c r="AW316" i="1" s="1"/>
  <c r="AV315" i="1"/>
  <c r="AW315" i="1" s="1"/>
  <c r="AV314" i="1"/>
  <c r="AW314" i="1" s="1"/>
  <c r="AV313" i="1"/>
  <c r="AW313" i="1" s="1"/>
  <c r="AV312" i="1"/>
  <c r="AW312" i="1" s="1"/>
  <c r="AV311" i="1"/>
  <c r="AW311" i="1" s="1"/>
  <c r="AV310" i="1"/>
  <c r="AW310" i="1" s="1"/>
  <c r="AV309" i="1"/>
  <c r="AW309" i="1" s="1"/>
  <c r="AV308" i="1"/>
  <c r="AW308" i="1" s="1"/>
  <c r="AV307" i="1"/>
  <c r="AW307" i="1" s="1"/>
  <c r="AV306" i="1"/>
  <c r="AW306" i="1" s="1"/>
  <c r="AV305" i="1"/>
  <c r="AW305" i="1" s="1"/>
  <c r="AV304" i="1"/>
  <c r="AW304" i="1" s="1"/>
  <c r="AV303" i="1"/>
  <c r="AW303" i="1" s="1"/>
  <c r="AV302" i="1"/>
  <c r="AW302" i="1" s="1"/>
  <c r="AV301" i="1"/>
  <c r="AW301" i="1" s="1"/>
  <c r="AV300" i="1"/>
  <c r="AW300" i="1" s="1"/>
  <c r="AV299" i="1"/>
  <c r="AW299" i="1" s="1"/>
  <c r="AV298" i="1"/>
  <c r="AW298" i="1" s="1"/>
  <c r="AV297" i="1"/>
  <c r="AW297" i="1" s="1"/>
  <c r="AV296" i="1"/>
  <c r="AW296" i="1" s="1"/>
  <c r="AV295" i="1"/>
  <c r="AW295" i="1" s="1"/>
  <c r="AV294" i="1"/>
  <c r="AW294" i="1" s="1"/>
  <c r="AV293" i="1"/>
  <c r="AW293" i="1" s="1"/>
  <c r="AV292" i="1"/>
  <c r="AW292" i="1" s="1"/>
  <c r="AV291" i="1"/>
  <c r="AW291" i="1" s="1"/>
  <c r="AV290" i="1"/>
  <c r="AW290" i="1" s="1"/>
  <c r="AV289" i="1"/>
  <c r="AW289" i="1" s="1"/>
  <c r="AV288" i="1"/>
  <c r="AW288" i="1" s="1"/>
  <c r="AV287" i="1"/>
  <c r="AW287" i="1" s="1"/>
  <c r="AV286" i="1"/>
  <c r="AW286" i="1" s="1"/>
  <c r="AV285" i="1"/>
  <c r="AW285" i="1" s="1"/>
  <c r="AV284" i="1"/>
  <c r="AW284" i="1" s="1"/>
  <c r="AV283" i="1"/>
  <c r="AW283" i="1" s="1"/>
  <c r="AV282" i="1"/>
  <c r="AW282" i="1" s="1"/>
  <c r="AV281" i="1"/>
  <c r="AW281" i="1" s="1"/>
  <c r="AV280" i="1"/>
  <c r="AW280" i="1" s="1"/>
  <c r="AV279" i="1"/>
  <c r="AW279" i="1" s="1"/>
  <c r="AV278" i="1"/>
  <c r="AW278" i="1" s="1"/>
  <c r="AV277" i="1"/>
  <c r="AW277" i="1" s="1"/>
  <c r="AV276" i="1"/>
  <c r="AW276" i="1" s="1"/>
  <c r="AV275" i="1"/>
  <c r="AW275" i="1" s="1"/>
  <c r="AV274" i="1"/>
  <c r="AW274" i="1" s="1"/>
  <c r="AV273" i="1"/>
  <c r="AW273" i="1" s="1"/>
  <c r="AV272" i="1"/>
  <c r="AW272" i="1" s="1"/>
  <c r="AV271" i="1"/>
  <c r="AW271" i="1" s="1"/>
  <c r="AV270" i="1"/>
  <c r="AW270" i="1" s="1"/>
  <c r="AV269" i="1"/>
  <c r="AW269" i="1" s="1"/>
  <c r="AV268" i="1"/>
  <c r="AW268" i="1" s="1"/>
  <c r="AV267" i="1"/>
  <c r="AW267" i="1" s="1"/>
  <c r="AV266" i="1"/>
  <c r="AW266" i="1" s="1"/>
  <c r="AV265" i="1"/>
  <c r="AW265" i="1" s="1"/>
  <c r="AV264" i="1"/>
  <c r="AW264" i="1" s="1"/>
  <c r="AV263" i="1"/>
  <c r="AW263" i="1" s="1"/>
  <c r="AV262" i="1"/>
  <c r="AW262" i="1" s="1"/>
  <c r="AV261" i="1"/>
  <c r="AW261" i="1" s="1"/>
  <c r="AV260" i="1"/>
  <c r="AW260" i="1" s="1"/>
  <c r="AV259" i="1"/>
  <c r="AW259" i="1" s="1"/>
  <c r="AV258" i="1"/>
  <c r="AW258" i="1" s="1"/>
  <c r="AV257" i="1"/>
  <c r="AW257" i="1" s="1"/>
  <c r="AV256" i="1"/>
  <c r="AW256" i="1" s="1"/>
  <c r="AV255" i="1"/>
  <c r="AW255" i="1" s="1"/>
  <c r="AV254" i="1"/>
  <c r="AW254" i="1" s="1"/>
  <c r="AV253" i="1"/>
  <c r="AW253" i="1" s="1"/>
  <c r="AV252" i="1"/>
  <c r="AW252" i="1" s="1"/>
  <c r="AV251" i="1"/>
  <c r="AW251" i="1" s="1"/>
  <c r="AV250" i="1"/>
  <c r="AW250" i="1" s="1"/>
  <c r="AV249" i="1"/>
  <c r="AW249" i="1" s="1"/>
  <c r="AV248" i="1"/>
  <c r="AW248" i="1" s="1"/>
  <c r="AV247" i="1"/>
  <c r="AW247" i="1" s="1"/>
  <c r="AV246" i="1"/>
  <c r="AW246" i="1" s="1"/>
  <c r="AV245" i="1"/>
  <c r="AW245" i="1" s="1"/>
  <c r="AV244" i="1"/>
  <c r="AW244" i="1" s="1"/>
  <c r="AV243" i="1"/>
  <c r="AW243" i="1" s="1"/>
  <c r="AV242" i="1"/>
  <c r="AW242" i="1" s="1"/>
  <c r="AV241" i="1"/>
  <c r="AW241" i="1" s="1"/>
  <c r="AV240" i="1"/>
  <c r="AW240" i="1" s="1"/>
  <c r="AV239" i="1"/>
  <c r="AW239" i="1" s="1"/>
  <c r="AV238" i="1"/>
  <c r="AW238" i="1" s="1"/>
  <c r="AV237" i="1"/>
  <c r="AW237" i="1" s="1"/>
  <c r="AV236" i="1"/>
  <c r="AW236" i="1" s="1"/>
  <c r="AV235" i="1"/>
  <c r="AW235" i="1" s="1"/>
  <c r="AV234" i="1"/>
  <c r="AW234" i="1" s="1"/>
  <c r="AV233" i="1"/>
  <c r="AW233" i="1" s="1"/>
  <c r="AV232" i="1"/>
  <c r="AW232" i="1" s="1"/>
  <c r="AV231" i="1"/>
  <c r="AW231" i="1" s="1"/>
  <c r="AV230" i="1"/>
  <c r="AW230" i="1" s="1"/>
  <c r="AV229" i="1"/>
  <c r="AW229" i="1" s="1"/>
  <c r="AV228" i="1"/>
  <c r="AW228" i="1" s="1"/>
  <c r="AV227" i="1"/>
  <c r="AW227" i="1" s="1"/>
  <c r="AV226" i="1"/>
  <c r="AW226" i="1" s="1"/>
  <c r="AV225" i="1"/>
  <c r="AW225" i="1" s="1"/>
  <c r="AV224" i="1"/>
  <c r="AW224" i="1" s="1"/>
  <c r="AV223" i="1"/>
  <c r="AW223" i="1" s="1"/>
  <c r="AV222" i="1"/>
  <c r="AW222" i="1" s="1"/>
  <c r="AV221" i="1"/>
  <c r="AW221" i="1" s="1"/>
  <c r="AV220" i="1"/>
  <c r="AW220" i="1" s="1"/>
  <c r="AV219" i="1"/>
  <c r="AW219" i="1" s="1"/>
  <c r="AV218" i="1"/>
  <c r="AW218" i="1" s="1"/>
  <c r="AV217" i="1"/>
  <c r="AW217" i="1" s="1"/>
  <c r="AV216" i="1"/>
  <c r="AW216" i="1" s="1"/>
  <c r="AV215" i="1"/>
  <c r="AW215" i="1" s="1"/>
  <c r="AV214" i="1"/>
  <c r="AW214" i="1" s="1"/>
  <c r="AV213" i="1"/>
  <c r="AW213" i="1" s="1"/>
  <c r="AV212" i="1"/>
  <c r="AW212" i="1" s="1"/>
  <c r="AV211" i="1"/>
  <c r="AW211" i="1" s="1"/>
  <c r="AV210" i="1"/>
  <c r="AW210" i="1" s="1"/>
  <c r="AV209" i="1"/>
  <c r="AW209" i="1" s="1"/>
  <c r="AV208" i="1"/>
  <c r="AW208" i="1" s="1"/>
  <c r="AV207" i="1"/>
  <c r="AW207" i="1" s="1"/>
  <c r="AV206" i="1"/>
  <c r="AW206" i="1" s="1"/>
  <c r="AV205" i="1"/>
  <c r="AW205" i="1" s="1"/>
  <c r="AV204" i="1"/>
  <c r="AW204" i="1" s="1"/>
  <c r="AV203" i="1"/>
  <c r="AW203" i="1" s="1"/>
  <c r="AV202" i="1"/>
  <c r="AW202" i="1" s="1"/>
  <c r="AV201" i="1"/>
  <c r="AW201" i="1" s="1"/>
  <c r="AV200" i="1"/>
  <c r="AW200" i="1" s="1"/>
  <c r="AV199" i="1"/>
  <c r="AW199" i="1" s="1"/>
  <c r="AV198" i="1"/>
  <c r="AW198" i="1" s="1"/>
  <c r="AV197" i="1"/>
  <c r="AW197" i="1" s="1"/>
  <c r="AV196" i="1"/>
  <c r="AW196" i="1" s="1"/>
  <c r="AV195" i="1"/>
  <c r="AW195" i="1" s="1"/>
  <c r="AV194" i="1"/>
  <c r="AW194" i="1" s="1"/>
  <c r="AV193" i="1"/>
  <c r="AW193" i="1" s="1"/>
  <c r="AV192" i="1"/>
  <c r="AW192" i="1" s="1"/>
  <c r="AV191" i="1"/>
  <c r="AW191" i="1" s="1"/>
  <c r="AV190" i="1"/>
  <c r="AW190" i="1" s="1"/>
  <c r="AV189" i="1"/>
  <c r="AW189" i="1" s="1"/>
  <c r="AV188" i="1"/>
  <c r="AW188" i="1" s="1"/>
  <c r="AV187" i="1"/>
  <c r="AW187" i="1" s="1"/>
  <c r="AV186" i="1"/>
  <c r="AW186" i="1" s="1"/>
  <c r="AV185" i="1"/>
  <c r="AW185" i="1" s="1"/>
  <c r="AV184" i="1"/>
  <c r="AW184" i="1" s="1"/>
  <c r="AV183" i="1"/>
  <c r="AW183" i="1" s="1"/>
  <c r="AV182" i="1"/>
  <c r="AW182" i="1" s="1"/>
  <c r="AV181" i="1"/>
  <c r="AW181" i="1" s="1"/>
  <c r="AV180" i="1"/>
  <c r="AW180" i="1" s="1"/>
  <c r="AV179" i="1"/>
  <c r="AW179" i="1" s="1"/>
  <c r="AV178" i="1"/>
  <c r="AW178" i="1" s="1"/>
  <c r="AV177" i="1"/>
  <c r="AW177" i="1" s="1"/>
  <c r="AV176" i="1"/>
  <c r="AW176" i="1" s="1"/>
  <c r="AV175" i="1"/>
  <c r="AW175" i="1" s="1"/>
  <c r="AV174" i="1"/>
  <c r="AW174" i="1" s="1"/>
  <c r="AV173" i="1"/>
  <c r="AW173" i="1" s="1"/>
  <c r="AV172" i="1"/>
  <c r="AW172" i="1" s="1"/>
  <c r="AV171" i="1"/>
  <c r="AW171" i="1" s="1"/>
  <c r="AV170" i="1"/>
  <c r="AW170" i="1" s="1"/>
  <c r="AV169" i="1"/>
  <c r="AW169" i="1" s="1"/>
  <c r="AV168" i="1"/>
  <c r="AW168" i="1" s="1"/>
  <c r="AV167" i="1"/>
  <c r="AW167" i="1" s="1"/>
  <c r="AV166" i="1"/>
  <c r="AW166" i="1" s="1"/>
  <c r="AV165" i="1"/>
  <c r="AW165" i="1" s="1"/>
  <c r="AV164" i="1"/>
  <c r="AW164" i="1" s="1"/>
  <c r="AV163" i="1"/>
  <c r="AW163" i="1" s="1"/>
  <c r="AV162" i="1"/>
  <c r="AW162" i="1" s="1"/>
  <c r="AV161" i="1"/>
  <c r="AW161" i="1" s="1"/>
  <c r="AV160" i="1"/>
  <c r="AW160" i="1" s="1"/>
  <c r="AV159" i="1"/>
  <c r="AW159" i="1" s="1"/>
  <c r="AV158" i="1"/>
  <c r="AW158" i="1" s="1"/>
  <c r="AV157" i="1"/>
  <c r="AW157" i="1" s="1"/>
  <c r="AV156" i="1"/>
  <c r="AW156" i="1" s="1"/>
  <c r="AV155" i="1"/>
  <c r="AW155" i="1" s="1"/>
  <c r="AV154" i="1"/>
  <c r="AW154" i="1" s="1"/>
  <c r="AV153" i="1"/>
  <c r="AW153" i="1" s="1"/>
  <c r="AV152" i="1"/>
  <c r="AW152" i="1" s="1"/>
  <c r="AV151" i="1"/>
  <c r="AW151" i="1" s="1"/>
  <c r="AV150" i="1"/>
  <c r="AW150" i="1" s="1"/>
  <c r="AV149" i="1"/>
  <c r="AW149" i="1" s="1"/>
  <c r="AV148" i="1"/>
  <c r="AW148" i="1" s="1"/>
  <c r="AV147" i="1"/>
  <c r="AW147" i="1" s="1"/>
  <c r="AV146" i="1"/>
  <c r="AW146" i="1" s="1"/>
  <c r="AV145" i="1"/>
  <c r="AW145" i="1" s="1"/>
  <c r="AV144" i="1"/>
  <c r="AW144" i="1" s="1"/>
  <c r="AV143" i="1"/>
  <c r="AW143" i="1" s="1"/>
  <c r="AV142" i="1"/>
  <c r="AW142" i="1" s="1"/>
  <c r="AV141" i="1"/>
  <c r="AW141" i="1" s="1"/>
  <c r="AV140" i="1"/>
  <c r="AW140" i="1" s="1"/>
  <c r="AV139" i="1"/>
  <c r="AW139" i="1" s="1"/>
  <c r="AV138" i="1"/>
  <c r="AW138" i="1" s="1"/>
  <c r="AV137" i="1"/>
  <c r="AW137" i="1" s="1"/>
  <c r="AV136" i="1"/>
  <c r="AW136" i="1" s="1"/>
  <c r="AV135" i="1"/>
  <c r="AW135" i="1" s="1"/>
  <c r="AV134" i="1"/>
  <c r="AW134" i="1" s="1"/>
  <c r="AV133" i="1"/>
  <c r="AW133" i="1" s="1"/>
  <c r="AV132" i="1"/>
  <c r="AW132" i="1" s="1"/>
  <c r="AV131" i="1"/>
  <c r="AW131" i="1" s="1"/>
  <c r="AV130" i="1"/>
  <c r="AW130" i="1" s="1"/>
  <c r="AV129" i="1"/>
  <c r="AW129" i="1" s="1"/>
  <c r="AV128" i="1"/>
  <c r="AW128" i="1" s="1"/>
  <c r="AV127" i="1"/>
  <c r="AW127" i="1" s="1"/>
  <c r="AV126" i="1"/>
  <c r="AW126" i="1" s="1"/>
  <c r="AV125" i="1"/>
  <c r="AW125" i="1" s="1"/>
  <c r="AV124" i="1"/>
  <c r="AW124" i="1" s="1"/>
  <c r="AV123" i="1"/>
  <c r="AW123" i="1" s="1"/>
  <c r="AV122" i="1"/>
  <c r="AW122" i="1" s="1"/>
  <c r="AV121" i="1"/>
  <c r="AW121" i="1" s="1"/>
  <c r="AV120" i="1"/>
  <c r="AW120" i="1" s="1"/>
  <c r="AV119" i="1"/>
  <c r="AW119" i="1" s="1"/>
  <c r="AV118" i="1"/>
  <c r="AW118" i="1" s="1"/>
  <c r="AV117" i="1"/>
  <c r="AW117" i="1" s="1"/>
  <c r="AV116" i="1"/>
  <c r="AW116" i="1" s="1"/>
  <c r="AV115" i="1"/>
  <c r="AW115" i="1" s="1"/>
  <c r="AV114" i="1"/>
  <c r="AW114" i="1" s="1"/>
  <c r="AV113" i="1"/>
  <c r="AW113" i="1" s="1"/>
  <c r="AV112" i="1"/>
  <c r="AW112" i="1" s="1"/>
  <c r="AV111" i="1"/>
  <c r="AW111" i="1" s="1"/>
  <c r="AV110" i="1"/>
  <c r="AW110" i="1" s="1"/>
  <c r="AV109" i="1"/>
  <c r="AW109" i="1" s="1"/>
  <c r="AV108" i="1"/>
  <c r="AW108" i="1" s="1"/>
  <c r="AV107" i="1"/>
  <c r="AW107" i="1" s="1"/>
  <c r="AV106" i="1"/>
  <c r="AW106" i="1" s="1"/>
  <c r="AV105" i="1"/>
  <c r="AW105" i="1" s="1"/>
  <c r="AV104" i="1"/>
  <c r="AW104" i="1" s="1"/>
  <c r="AV103" i="1"/>
  <c r="AW103" i="1" s="1"/>
  <c r="AV102" i="1"/>
  <c r="AW102" i="1" s="1"/>
  <c r="AV101" i="1"/>
  <c r="AW101" i="1" s="1"/>
  <c r="AV100" i="1"/>
  <c r="AW100" i="1" s="1"/>
  <c r="AV99" i="1"/>
  <c r="AW99" i="1" s="1"/>
  <c r="AV98" i="1"/>
  <c r="AW98" i="1" s="1"/>
  <c r="AV97" i="1"/>
  <c r="AW97" i="1" s="1"/>
  <c r="AV96" i="1"/>
  <c r="AW96" i="1" s="1"/>
  <c r="AV95" i="1"/>
  <c r="AW95" i="1" s="1"/>
  <c r="AV94" i="1"/>
  <c r="AW94" i="1" s="1"/>
  <c r="AV93" i="1"/>
  <c r="AW93" i="1" s="1"/>
  <c r="AV92" i="1"/>
  <c r="AW92" i="1" s="1"/>
  <c r="AV91" i="1"/>
  <c r="AW91" i="1" s="1"/>
  <c r="AV90" i="1"/>
  <c r="AW90" i="1" s="1"/>
  <c r="AV89" i="1"/>
  <c r="AW89" i="1" s="1"/>
  <c r="AV88" i="1"/>
  <c r="AW88" i="1" s="1"/>
  <c r="AV87" i="1"/>
  <c r="AW87" i="1" s="1"/>
  <c r="AV86" i="1"/>
  <c r="AW86" i="1" s="1"/>
  <c r="AV85" i="1"/>
  <c r="AW85" i="1" s="1"/>
  <c r="AV84" i="1"/>
  <c r="AW84" i="1" s="1"/>
  <c r="AV83" i="1"/>
  <c r="AW83" i="1" s="1"/>
  <c r="AV82" i="1"/>
  <c r="AW82" i="1" s="1"/>
  <c r="AV81" i="1"/>
  <c r="AW81" i="1" s="1"/>
  <c r="AV80" i="1"/>
  <c r="AW80" i="1" s="1"/>
  <c r="AV79" i="1"/>
  <c r="AW79" i="1" s="1"/>
  <c r="AV78" i="1"/>
  <c r="AW78" i="1" s="1"/>
  <c r="AV77" i="1"/>
  <c r="AW77" i="1" s="1"/>
  <c r="AV76" i="1"/>
  <c r="AW76" i="1" s="1"/>
  <c r="AV75" i="1"/>
  <c r="AW75" i="1" s="1"/>
  <c r="AV74" i="1"/>
  <c r="AW74" i="1" s="1"/>
  <c r="AV73" i="1"/>
  <c r="AW73" i="1" s="1"/>
  <c r="AV72" i="1"/>
  <c r="AW72" i="1" s="1"/>
  <c r="AV71" i="1"/>
  <c r="AW71" i="1" s="1"/>
  <c r="AV70" i="1"/>
  <c r="AW70" i="1" s="1"/>
  <c r="AV69" i="1"/>
  <c r="AW69" i="1" s="1"/>
  <c r="AV68" i="1"/>
  <c r="AW68" i="1" s="1"/>
  <c r="AV67" i="1"/>
  <c r="AW67" i="1" s="1"/>
  <c r="AV66" i="1"/>
  <c r="AW66" i="1" s="1"/>
  <c r="AV65" i="1"/>
  <c r="AW65" i="1" s="1"/>
  <c r="AV64" i="1"/>
  <c r="AW64" i="1" s="1"/>
  <c r="AV63" i="1"/>
  <c r="AW63" i="1" s="1"/>
  <c r="AV62" i="1"/>
  <c r="AW62" i="1" s="1"/>
  <c r="AV61" i="1"/>
  <c r="AW61" i="1" s="1"/>
  <c r="AV60" i="1"/>
  <c r="AW60" i="1" s="1"/>
  <c r="AV59" i="1"/>
  <c r="AW59" i="1" s="1"/>
  <c r="AV58" i="1"/>
  <c r="AW58" i="1" s="1"/>
  <c r="AV57" i="1"/>
  <c r="AW57" i="1" s="1"/>
  <c r="AV56" i="1"/>
  <c r="AW56" i="1" s="1"/>
  <c r="AV55" i="1"/>
  <c r="AW55" i="1" s="1"/>
  <c r="AV54" i="1"/>
  <c r="AW54" i="1" s="1"/>
  <c r="AV53" i="1"/>
  <c r="AW53" i="1" s="1"/>
  <c r="AV52" i="1"/>
  <c r="AW52" i="1" s="1"/>
  <c r="AV51" i="1"/>
  <c r="AW51" i="1" s="1"/>
  <c r="AV50" i="1"/>
  <c r="AW50" i="1" s="1"/>
  <c r="AV49" i="1"/>
  <c r="AW49" i="1" s="1"/>
  <c r="AV48" i="1"/>
  <c r="AW48" i="1" s="1"/>
  <c r="AV47" i="1"/>
  <c r="AW47" i="1" s="1"/>
  <c r="AV46" i="1"/>
  <c r="AW46" i="1" s="1"/>
  <c r="AV45" i="1"/>
  <c r="AW45" i="1" s="1"/>
  <c r="AV44" i="1"/>
  <c r="AW44" i="1" s="1"/>
  <c r="AV43" i="1"/>
  <c r="AW43" i="1" s="1"/>
  <c r="AV42" i="1"/>
  <c r="AW42" i="1" s="1"/>
  <c r="AV41" i="1"/>
  <c r="AW41" i="1" s="1"/>
  <c r="AV40" i="1"/>
  <c r="AW40" i="1" s="1"/>
  <c r="AV39" i="1"/>
  <c r="AW39" i="1" s="1"/>
  <c r="AV38" i="1"/>
  <c r="AW38" i="1" s="1"/>
  <c r="AV37" i="1"/>
  <c r="AW37" i="1" s="1"/>
  <c r="AV36" i="1"/>
  <c r="AW36" i="1" s="1"/>
  <c r="AV35" i="1"/>
  <c r="AW35" i="1" s="1"/>
  <c r="AV34" i="1"/>
  <c r="AW34" i="1" s="1"/>
  <c r="AV33" i="1"/>
  <c r="AW33" i="1" s="1"/>
  <c r="AV32" i="1"/>
  <c r="AW32" i="1" s="1"/>
  <c r="AV31" i="1"/>
  <c r="AW31" i="1" s="1"/>
  <c r="AV30" i="1"/>
  <c r="AW30" i="1" s="1"/>
  <c r="AV29" i="1"/>
  <c r="AW29" i="1" s="1"/>
  <c r="AV28" i="1"/>
  <c r="AW28" i="1" s="1"/>
  <c r="AV27" i="1"/>
  <c r="AW27" i="1" s="1"/>
  <c r="AV26" i="1"/>
  <c r="AW26" i="1" s="1"/>
  <c r="AV25" i="1"/>
  <c r="AW25" i="1" s="1"/>
  <c r="AV24" i="1"/>
  <c r="AW24" i="1" s="1"/>
  <c r="AV23" i="1"/>
  <c r="AW23" i="1" s="1"/>
  <c r="AV22" i="1"/>
  <c r="AW22" i="1" s="1"/>
  <c r="AV21" i="1"/>
  <c r="AW21" i="1" s="1"/>
  <c r="AV20" i="1"/>
  <c r="AW20" i="1" s="1"/>
  <c r="AV19" i="1"/>
  <c r="AW19" i="1" s="1"/>
  <c r="AV18" i="1"/>
  <c r="AW18" i="1" s="1"/>
  <c r="AV17" i="1"/>
  <c r="AW17" i="1" s="1"/>
  <c r="AV16" i="1"/>
  <c r="AW16" i="1" s="1"/>
  <c r="AV15" i="1"/>
  <c r="AW15" i="1" s="1"/>
  <c r="AV14" i="1"/>
  <c r="AW14" i="1" s="1"/>
  <c r="AV13" i="1"/>
  <c r="AW13" i="1" s="1"/>
  <c r="AV12" i="1"/>
  <c r="AW12" i="1" s="1"/>
  <c r="AV11" i="1"/>
  <c r="AW11" i="1" s="1"/>
  <c r="AV10" i="1"/>
  <c r="AW10" i="1" s="1"/>
  <c r="AV9" i="1"/>
  <c r="AW9" i="1" s="1"/>
  <c r="AV8" i="1"/>
  <c r="AW8" i="1" s="1"/>
  <c r="AV7" i="1"/>
  <c r="AW7" i="1" s="1"/>
  <c r="AV6" i="1"/>
  <c r="AW6" i="1" s="1"/>
  <c r="AV5" i="1"/>
  <c r="AW5" i="1" s="1"/>
  <c r="AV4" i="1"/>
  <c r="AW4" i="1" s="1"/>
  <c r="AV3" i="1"/>
  <c r="AW3" i="1" s="1"/>
  <c r="AR3" i="1"/>
  <c r="AS3" i="1" s="1"/>
  <c r="AP3" i="1"/>
  <c r="AQ3" i="1" s="1"/>
  <c r="C105" i="23"/>
  <c r="C103" i="23"/>
  <c r="C102" i="23"/>
  <c r="C100" i="23"/>
  <c r="C99" i="23"/>
  <c r="C97" i="23"/>
  <c r="C96" i="23"/>
  <c r="C94" i="23"/>
  <c r="BG4" i="1"/>
  <c r="BF4" i="1" s="1"/>
  <c r="BG5" i="1"/>
  <c r="BF5" i="1" s="1"/>
  <c r="BG6" i="1"/>
  <c r="BF6" i="1" s="1"/>
  <c r="BG7" i="1"/>
  <c r="BF7" i="1" s="1"/>
  <c r="BG8" i="1"/>
  <c r="BF8" i="1" s="1"/>
  <c r="BG9" i="1"/>
  <c r="BF9" i="1" s="1"/>
  <c r="BG10" i="1"/>
  <c r="BG11" i="1"/>
  <c r="BF11" i="1" s="1"/>
  <c r="BG12" i="1"/>
  <c r="BF12" i="1" s="1"/>
  <c r="BG13" i="1"/>
  <c r="BF13" i="1" s="1"/>
  <c r="BG14" i="1"/>
  <c r="BF14" i="1" s="1"/>
  <c r="BG15" i="1"/>
  <c r="BF15" i="1" s="1"/>
  <c r="BG16" i="1"/>
  <c r="BF16" i="1" s="1"/>
  <c r="BG17" i="1"/>
  <c r="BF17" i="1" s="1"/>
  <c r="BG18" i="1"/>
  <c r="BF18" i="1" s="1"/>
  <c r="BG19" i="1"/>
  <c r="BF19" i="1" s="1"/>
  <c r="BG20" i="1"/>
  <c r="BF20" i="1" s="1"/>
  <c r="BG21" i="1"/>
  <c r="BF21" i="1" s="1"/>
  <c r="BG22" i="1"/>
  <c r="BF22" i="1" s="1"/>
  <c r="BG23" i="1"/>
  <c r="BF23" i="1" s="1"/>
  <c r="BG24" i="1"/>
  <c r="BF24" i="1" s="1"/>
  <c r="BG25" i="1"/>
  <c r="BF25" i="1" s="1"/>
  <c r="BG26" i="1"/>
  <c r="BF26" i="1" s="1"/>
  <c r="BG27" i="1"/>
  <c r="BF27" i="1" s="1"/>
  <c r="BG28" i="1"/>
  <c r="BF28" i="1" s="1"/>
  <c r="BG29" i="1"/>
  <c r="BF29" i="1" s="1"/>
  <c r="BG30" i="1"/>
  <c r="BF30" i="1" s="1"/>
  <c r="BG31" i="1"/>
  <c r="BF31" i="1" s="1"/>
  <c r="BG32" i="1"/>
  <c r="BF32" i="1" s="1"/>
  <c r="BG33" i="1"/>
  <c r="BF33" i="1" s="1"/>
  <c r="BG34" i="1"/>
  <c r="BF34" i="1" s="1"/>
  <c r="BG35" i="1"/>
  <c r="BF35" i="1" s="1"/>
  <c r="BG36" i="1"/>
  <c r="BF36" i="1" s="1"/>
  <c r="BG37" i="1"/>
  <c r="BF37" i="1" s="1"/>
  <c r="BG38" i="1"/>
  <c r="BF38" i="1" s="1"/>
  <c r="BG39" i="1"/>
  <c r="BF39" i="1" s="1"/>
  <c r="BG40" i="1"/>
  <c r="BF40" i="1" s="1"/>
  <c r="BG41" i="1"/>
  <c r="BF41" i="1" s="1"/>
  <c r="BG42" i="1"/>
  <c r="BF42" i="1" s="1"/>
  <c r="BG43" i="1"/>
  <c r="BF43" i="1" s="1"/>
  <c r="BG44" i="1"/>
  <c r="BF44" i="1" s="1"/>
  <c r="BG45" i="1"/>
  <c r="BF45" i="1" s="1"/>
  <c r="BG46" i="1"/>
  <c r="BF46" i="1" s="1"/>
  <c r="BG47" i="1"/>
  <c r="BF47" i="1" s="1"/>
  <c r="BG48" i="1"/>
  <c r="BF48" i="1" s="1"/>
  <c r="BG49" i="1"/>
  <c r="BF49" i="1" s="1"/>
  <c r="BG50" i="1"/>
  <c r="BF50" i="1" s="1"/>
  <c r="BG51" i="1"/>
  <c r="BF51" i="1" s="1"/>
  <c r="BG52" i="1"/>
  <c r="BF52" i="1" s="1"/>
  <c r="BG53" i="1"/>
  <c r="BF53" i="1" s="1"/>
  <c r="BG54" i="1"/>
  <c r="BF54" i="1" s="1"/>
  <c r="BG55" i="1"/>
  <c r="BF55" i="1" s="1"/>
  <c r="BG56" i="1"/>
  <c r="BF56" i="1" s="1"/>
  <c r="BG57" i="1"/>
  <c r="BF57" i="1" s="1"/>
  <c r="BG58" i="1"/>
  <c r="BF58" i="1" s="1"/>
  <c r="BG59" i="1"/>
  <c r="BF59" i="1" s="1"/>
  <c r="BG60" i="1"/>
  <c r="BF60" i="1" s="1"/>
  <c r="BG61" i="1"/>
  <c r="BF61" i="1" s="1"/>
  <c r="BG62" i="1"/>
  <c r="BF62" i="1" s="1"/>
  <c r="BG63" i="1"/>
  <c r="BF63" i="1" s="1"/>
  <c r="BG64" i="1"/>
  <c r="BF64" i="1" s="1"/>
  <c r="BG65" i="1"/>
  <c r="BF65" i="1" s="1"/>
  <c r="BG66" i="1"/>
  <c r="BF66" i="1" s="1"/>
  <c r="BG67" i="1"/>
  <c r="BF67" i="1" s="1"/>
  <c r="BG68" i="1"/>
  <c r="BF68" i="1" s="1"/>
  <c r="BG69" i="1"/>
  <c r="BF69" i="1" s="1"/>
  <c r="BG70" i="1"/>
  <c r="BF70" i="1" s="1"/>
  <c r="BG71" i="1"/>
  <c r="BF71" i="1" s="1"/>
  <c r="BG72" i="1"/>
  <c r="BF72" i="1" s="1"/>
  <c r="BG73" i="1"/>
  <c r="BF73" i="1" s="1"/>
  <c r="BG74" i="1"/>
  <c r="BF74" i="1" s="1"/>
  <c r="BG75" i="1"/>
  <c r="BF75" i="1" s="1"/>
  <c r="BG76" i="1"/>
  <c r="BF76" i="1" s="1"/>
  <c r="BG77" i="1"/>
  <c r="BF77" i="1" s="1"/>
  <c r="BG78" i="1"/>
  <c r="BF78" i="1" s="1"/>
  <c r="BG79" i="1"/>
  <c r="BF79" i="1" s="1"/>
  <c r="BG80" i="1"/>
  <c r="BF80" i="1" s="1"/>
  <c r="BG81" i="1"/>
  <c r="BF81" i="1" s="1"/>
  <c r="BG82" i="1"/>
  <c r="BF82" i="1" s="1"/>
  <c r="BG83" i="1"/>
  <c r="BF83" i="1" s="1"/>
  <c r="BG84" i="1"/>
  <c r="BF84" i="1" s="1"/>
  <c r="BG85" i="1"/>
  <c r="BF85" i="1" s="1"/>
  <c r="BG86" i="1"/>
  <c r="BF86" i="1" s="1"/>
  <c r="BG87" i="1"/>
  <c r="BF87" i="1" s="1"/>
  <c r="BG88" i="1"/>
  <c r="BF88" i="1" s="1"/>
  <c r="BG89" i="1"/>
  <c r="BF89" i="1" s="1"/>
  <c r="BG90" i="1"/>
  <c r="BF90" i="1" s="1"/>
  <c r="BG91" i="1"/>
  <c r="BF91" i="1" s="1"/>
  <c r="BG92" i="1"/>
  <c r="BF92" i="1" s="1"/>
  <c r="BG93" i="1"/>
  <c r="BF93" i="1" s="1"/>
  <c r="BG94" i="1"/>
  <c r="BF94" i="1" s="1"/>
  <c r="BG95" i="1"/>
  <c r="BF95" i="1" s="1"/>
  <c r="BG96" i="1"/>
  <c r="BF96" i="1" s="1"/>
  <c r="BG97" i="1"/>
  <c r="BF97" i="1" s="1"/>
  <c r="BG98" i="1"/>
  <c r="BF98" i="1" s="1"/>
  <c r="BG99" i="1"/>
  <c r="BF99" i="1" s="1"/>
  <c r="BG100" i="1"/>
  <c r="BF100" i="1" s="1"/>
  <c r="BG101" i="1"/>
  <c r="BF101" i="1" s="1"/>
  <c r="BG102" i="1"/>
  <c r="BF102" i="1" s="1"/>
  <c r="BG103" i="1"/>
  <c r="BF103" i="1" s="1"/>
  <c r="BG104" i="1"/>
  <c r="BF104" i="1" s="1"/>
  <c r="BG105" i="1"/>
  <c r="BF105" i="1" s="1"/>
  <c r="BG106" i="1"/>
  <c r="BF106" i="1" s="1"/>
  <c r="BG107" i="1"/>
  <c r="BF107" i="1" s="1"/>
  <c r="BG108" i="1"/>
  <c r="BF108" i="1" s="1"/>
  <c r="BG109" i="1"/>
  <c r="BF109" i="1" s="1"/>
  <c r="BG110" i="1"/>
  <c r="BF110" i="1" s="1"/>
  <c r="BG111" i="1"/>
  <c r="BF111" i="1" s="1"/>
  <c r="BG112" i="1"/>
  <c r="BF112" i="1" s="1"/>
  <c r="BG113" i="1"/>
  <c r="BF113" i="1" s="1"/>
  <c r="BG114" i="1"/>
  <c r="BF114" i="1" s="1"/>
  <c r="BG115" i="1"/>
  <c r="BF115" i="1" s="1"/>
  <c r="BG116" i="1"/>
  <c r="BF116" i="1" s="1"/>
  <c r="BG117" i="1"/>
  <c r="BF117" i="1" s="1"/>
  <c r="BG118" i="1"/>
  <c r="BF118" i="1" s="1"/>
  <c r="BG119" i="1"/>
  <c r="BF119" i="1" s="1"/>
  <c r="BG120" i="1"/>
  <c r="BF120" i="1" s="1"/>
  <c r="BG121" i="1"/>
  <c r="BF121" i="1" s="1"/>
  <c r="BG122" i="1"/>
  <c r="BF122" i="1" s="1"/>
  <c r="BG123" i="1"/>
  <c r="BF123" i="1" s="1"/>
  <c r="BG124" i="1"/>
  <c r="BF124" i="1" s="1"/>
  <c r="BG125" i="1"/>
  <c r="BF125" i="1" s="1"/>
  <c r="BG126" i="1"/>
  <c r="BF126" i="1" s="1"/>
  <c r="BG127" i="1"/>
  <c r="BF127" i="1" s="1"/>
  <c r="BG128" i="1"/>
  <c r="BF128" i="1" s="1"/>
  <c r="BG129" i="1"/>
  <c r="BF129" i="1" s="1"/>
  <c r="BG130" i="1"/>
  <c r="BF130" i="1" s="1"/>
  <c r="BG131" i="1"/>
  <c r="BF131" i="1" s="1"/>
  <c r="BG132" i="1"/>
  <c r="BF132" i="1" s="1"/>
  <c r="BG133" i="1"/>
  <c r="BF133" i="1" s="1"/>
  <c r="BG134" i="1"/>
  <c r="BF134" i="1" s="1"/>
  <c r="BG135" i="1"/>
  <c r="BF135" i="1" s="1"/>
  <c r="BG136" i="1"/>
  <c r="BF136" i="1" s="1"/>
  <c r="BG137" i="1"/>
  <c r="BF137" i="1" s="1"/>
  <c r="BG138" i="1"/>
  <c r="BF138" i="1" s="1"/>
  <c r="BG139" i="1"/>
  <c r="BF139" i="1" s="1"/>
  <c r="BG140" i="1"/>
  <c r="BF140" i="1" s="1"/>
  <c r="BG141" i="1"/>
  <c r="BF141" i="1" s="1"/>
  <c r="BG142" i="1"/>
  <c r="BF142" i="1" s="1"/>
  <c r="BG143" i="1"/>
  <c r="BF143" i="1" s="1"/>
  <c r="BG144" i="1"/>
  <c r="BF144" i="1" s="1"/>
  <c r="BG145" i="1"/>
  <c r="BF145" i="1" s="1"/>
  <c r="BG146" i="1"/>
  <c r="BF146" i="1" s="1"/>
  <c r="BG147" i="1"/>
  <c r="BF147" i="1" s="1"/>
  <c r="BG148" i="1"/>
  <c r="BF148" i="1" s="1"/>
  <c r="BG149" i="1"/>
  <c r="BF149" i="1" s="1"/>
  <c r="BG150" i="1"/>
  <c r="BF150" i="1" s="1"/>
  <c r="BG151" i="1"/>
  <c r="BF151" i="1" s="1"/>
  <c r="BG152" i="1"/>
  <c r="BF152" i="1" s="1"/>
  <c r="BG153" i="1"/>
  <c r="BF153" i="1" s="1"/>
  <c r="BG154" i="1"/>
  <c r="BF154" i="1" s="1"/>
  <c r="BG155" i="1"/>
  <c r="BF155" i="1" s="1"/>
  <c r="BG156" i="1"/>
  <c r="BF156" i="1" s="1"/>
  <c r="BG157" i="1"/>
  <c r="BF157" i="1" s="1"/>
  <c r="BG158" i="1"/>
  <c r="BF158" i="1" s="1"/>
  <c r="BG159" i="1"/>
  <c r="BF159" i="1" s="1"/>
  <c r="BG160" i="1"/>
  <c r="BF160" i="1" s="1"/>
  <c r="BG161" i="1"/>
  <c r="BF161" i="1" s="1"/>
  <c r="BG162" i="1"/>
  <c r="BF162" i="1" s="1"/>
  <c r="BG163" i="1"/>
  <c r="BF163" i="1" s="1"/>
  <c r="BG164" i="1"/>
  <c r="BF164" i="1" s="1"/>
  <c r="BG165" i="1"/>
  <c r="BF165" i="1" s="1"/>
  <c r="BG166" i="1"/>
  <c r="BF166" i="1" s="1"/>
  <c r="BG167" i="1"/>
  <c r="BF167" i="1" s="1"/>
  <c r="BG168" i="1"/>
  <c r="BF168" i="1" s="1"/>
  <c r="BG169" i="1"/>
  <c r="BF169" i="1" s="1"/>
  <c r="BG170" i="1"/>
  <c r="BF170" i="1" s="1"/>
  <c r="BG171" i="1"/>
  <c r="BF171" i="1" s="1"/>
  <c r="BG172" i="1"/>
  <c r="BF172" i="1" s="1"/>
  <c r="BG173" i="1"/>
  <c r="BF173" i="1" s="1"/>
  <c r="BG174" i="1"/>
  <c r="BF174" i="1" s="1"/>
  <c r="BG175" i="1"/>
  <c r="BF175" i="1" s="1"/>
  <c r="BG176" i="1"/>
  <c r="BF176" i="1" s="1"/>
  <c r="BG177" i="1"/>
  <c r="BF177" i="1" s="1"/>
  <c r="BG178" i="1"/>
  <c r="BF178" i="1" s="1"/>
  <c r="BG179" i="1"/>
  <c r="BF179" i="1" s="1"/>
  <c r="BG180" i="1"/>
  <c r="BF180" i="1" s="1"/>
  <c r="BG181" i="1"/>
  <c r="BF181" i="1" s="1"/>
  <c r="BG182" i="1"/>
  <c r="BF182" i="1" s="1"/>
  <c r="BG183" i="1"/>
  <c r="BF183" i="1" s="1"/>
  <c r="BG184" i="1"/>
  <c r="BF184" i="1" s="1"/>
  <c r="BG185" i="1"/>
  <c r="BF185" i="1" s="1"/>
  <c r="BG186" i="1"/>
  <c r="BF186" i="1" s="1"/>
  <c r="BG187" i="1"/>
  <c r="BF187" i="1" s="1"/>
  <c r="BG188" i="1"/>
  <c r="BF188" i="1" s="1"/>
  <c r="BG189" i="1"/>
  <c r="BF189" i="1" s="1"/>
  <c r="BG190" i="1"/>
  <c r="BF190" i="1" s="1"/>
  <c r="BG191" i="1"/>
  <c r="BF191" i="1" s="1"/>
  <c r="BG192" i="1"/>
  <c r="BF192" i="1" s="1"/>
  <c r="BG193" i="1"/>
  <c r="BF193" i="1" s="1"/>
  <c r="BG194" i="1"/>
  <c r="BF194" i="1" s="1"/>
  <c r="BG195" i="1"/>
  <c r="BF195" i="1" s="1"/>
  <c r="BG196" i="1"/>
  <c r="BF196" i="1" s="1"/>
  <c r="BG197" i="1"/>
  <c r="BF197" i="1" s="1"/>
  <c r="BG198" i="1"/>
  <c r="BF198" i="1" s="1"/>
  <c r="BG199" i="1"/>
  <c r="BF199" i="1" s="1"/>
  <c r="BG200" i="1"/>
  <c r="BF200" i="1" s="1"/>
  <c r="BG201" i="1"/>
  <c r="BF201" i="1" s="1"/>
  <c r="BG202" i="1"/>
  <c r="BF202" i="1" s="1"/>
  <c r="BG203" i="1"/>
  <c r="BF203" i="1" s="1"/>
  <c r="BG204" i="1"/>
  <c r="BF204" i="1" s="1"/>
  <c r="BG205" i="1"/>
  <c r="BF205" i="1" s="1"/>
  <c r="BG206" i="1"/>
  <c r="BF206" i="1" s="1"/>
  <c r="BG207" i="1"/>
  <c r="BF207" i="1" s="1"/>
  <c r="BG208" i="1"/>
  <c r="BF208" i="1" s="1"/>
  <c r="BG209" i="1"/>
  <c r="BF209" i="1" s="1"/>
  <c r="BG210" i="1"/>
  <c r="BF210" i="1" s="1"/>
  <c r="BG211" i="1"/>
  <c r="BF211" i="1" s="1"/>
  <c r="BG212" i="1"/>
  <c r="BF212" i="1" s="1"/>
  <c r="BG213" i="1"/>
  <c r="BF213" i="1" s="1"/>
  <c r="BG214" i="1"/>
  <c r="BF214" i="1" s="1"/>
  <c r="BG215" i="1"/>
  <c r="BF215" i="1" s="1"/>
  <c r="BG216" i="1"/>
  <c r="BF216" i="1" s="1"/>
  <c r="BG217" i="1"/>
  <c r="BF217" i="1" s="1"/>
  <c r="BG218" i="1"/>
  <c r="BF218" i="1" s="1"/>
  <c r="BG219" i="1"/>
  <c r="BF219" i="1" s="1"/>
  <c r="BG220" i="1"/>
  <c r="BF220" i="1" s="1"/>
  <c r="BG221" i="1"/>
  <c r="BF221" i="1" s="1"/>
  <c r="BG222" i="1"/>
  <c r="BF222" i="1" s="1"/>
  <c r="BG223" i="1"/>
  <c r="BF223" i="1" s="1"/>
  <c r="BG224" i="1"/>
  <c r="BF224" i="1" s="1"/>
  <c r="BG225" i="1"/>
  <c r="BF225" i="1" s="1"/>
  <c r="BG226" i="1"/>
  <c r="BF226" i="1" s="1"/>
  <c r="BG227" i="1"/>
  <c r="BF227" i="1" s="1"/>
  <c r="BG228" i="1"/>
  <c r="BF228" i="1" s="1"/>
  <c r="BG229" i="1"/>
  <c r="BF229" i="1" s="1"/>
  <c r="BG230" i="1"/>
  <c r="BF230" i="1" s="1"/>
  <c r="BG231" i="1"/>
  <c r="BF231" i="1" s="1"/>
  <c r="BG232" i="1"/>
  <c r="BF232" i="1" s="1"/>
  <c r="BG233" i="1"/>
  <c r="BF233" i="1" s="1"/>
  <c r="BG234" i="1"/>
  <c r="BF234" i="1" s="1"/>
  <c r="BG235" i="1"/>
  <c r="BF235" i="1" s="1"/>
  <c r="BG236" i="1"/>
  <c r="BF236" i="1" s="1"/>
  <c r="BG237" i="1"/>
  <c r="BF237" i="1" s="1"/>
  <c r="BG238" i="1"/>
  <c r="BF238" i="1" s="1"/>
  <c r="BG239" i="1"/>
  <c r="BF239" i="1" s="1"/>
  <c r="BG240" i="1"/>
  <c r="BF240" i="1" s="1"/>
  <c r="BG241" i="1"/>
  <c r="BF241" i="1" s="1"/>
  <c r="BG242" i="1"/>
  <c r="BF242" i="1" s="1"/>
  <c r="BG243" i="1"/>
  <c r="BF243" i="1" s="1"/>
  <c r="BG244" i="1"/>
  <c r="BF244" i="1" s="1"/>
  <c r="BG245" i="1"/>
  <c r="BF245" i="1" s="1"/>
  <c r="BG246" i="1"/>
  <c r="BF246" i="1" s="1"/>
  <c r="BG247" i="1"/>
  <c r="BF247" i="1" s="1"/>
  <c r="BG248" i="1"/>
  <c r="BF248" i="1" s="1"/>
  <c r="BG249" i="1"/>
  <c r="BF249" i="1" s="1"/>
  <c r="BG250" i="1"/>
  <c r="BF250" i="1" s="1"/>
  <c r="BG251" i="1"/>
  <c r="BF251" i="1" s="1"/>
  <c r="BG252" i="1"/>
  <c r="BF252" i="1" s="1"/>
  <c r="BG253" i="1"/>
  <c r="BF253" i="1" s="1"/>
  <c r="BG254" i="1"/>
  <c r="BF254" i="1" s="1"/>
  <c r="BG255" i="1"/>
  <c r="BF255" i="1" s="1"/>
  <c r="BG256" i="1"/>
  <c r="BF256" i="1" s="1"/>
  <c r="BG257" i="1"/>
  <c r="BF257" i="1" s="1"/>
  <c r="BG258" i="1"/>
  <c r="BF258" i="1" s="1"/>
  <c r="BG259" i="1"/>
  <c r="BF259" i="1" s="1"/>
  <c r="BG260" i="1"/>
  <c r="BF260" i="1" s="1"/>
  <c r="BG261" i="1"/>
  <c r="BF261" i="1" s="1"/>
  <c r="BG262" i="1"/>
  <c r="BF262" i="1" s="1"/>
  <c r="BG263" i="1"/>
  <c r="BF263" i="1" s="1"/>
  <c r="BG264" i="1"/>
  <c r="BF264" i="1" s="1"/>
  <c r="BG265" i="1"/>
  <c r="BF265" i="1" s="1"/>
  <c r="BG266" i="1"/>
  <c r="BF266" i="1" s="1"/>
  <c r="BG267" i="1"/>
  <c r="BF267" i="1" s="1"/>
  <c r="BG268" i="1"/>
  <c r="BF268" i="1" s="1"/>
  <c r="BG269" i="1"/>
  <c r="BF269" i="1" s="1"/>
  <c r="BG270" i="1"/>
  <c r="BF270" i="1" s="1"/>
  <c r="BG271" i="1"/>
  <c r="BF271" i="1" s="1"/>
  <c r="BG272" i="1"/>
  <c r="BF272" i="1" s="1"/>
  <c r="BG273" i="1"/>
  <c r="BF273" i="1" s="1"/>
  <c r="BG274" i="1"/>
  <c r="BF274" i="1" s="1"/>
  <c r="BG275" i="1"/>
  <c r="BF275" i="1" s="1"/>
  <c r="BG276" i="1"/>
  <c r="BF276" i="1" s="1"/>
  <c r="BG277" i="1"/>
  <c r="BF277" i="1" s="1"/>
  <c r="BG278" i="1"/>
  <c r="BF278" i="1" s="1"/>
  <c r="BG279" i="1"/>
  <c r="BF279" i="1" s="1"/>
  <c r="BG280" i="1"/>
  <c r="BF280" i="1" s="1"/>
  <c r="BG281" i="1"/>
  <c r="BF281" i="1" s="1"/>
  <c r="BG282" i="1"/>
  <c r="BF282" i="1" s="1"/>
  <c r="BG283" i="1"/>
  <c r="BF283" i="1" s="1"/>
  <c r="BG284" i="1"/>
  <c r="BF284" i="1" s="1"/>
  <c r="BG285" i="1"/>
  <c r="BF285" i="1" s="1"/>
  <c r="BG286" i="1"/>
  <c r="BF286" i="1" s="1"/>
  <c r="BG287" i="1"/>
  <c r="BF287" i="1" s="1"/>
  <c r="BG288" i="1"/>
  <c r="BF288" i="1" s="1"/>
  <c r="BG289" i="1"/>
  <c r="BF289" i="1" s="1"/>
  <c r="BG290" i="1"/>
  <c r="BF290" i="1" s="1"/>
  <c r="BG291" i="1"/>
  <c r="BF291" i="1" s="1"/>
  <c r="BG292" i="1"/>
  <c r="BF292" i="1" s="1"/>
  <c r="BG293" i="1"/>
  <c r="BF293" i="1" s="1"/>
  <c r="BG294" i="1"/>
  <c r="BF294" i="1" s="1"/>
  <c r="BG295" i="1"/>
  <c r="BF295" i="1" s="1"/>
  <c r="BG296" i="1"/>
  <c r="BF296" i="1" s="1"/>
  <c r="BG297" i="1"/>
  <c r="BF297" i="1" s="1"/>
  <c r="BG298" i="1"/>
  <c r="BF298" i="1" s="1"/>
  <c r="BG299" i="1"/>
  <c r="BF299" i="1" s="1"/>
  <c r="BG300" i="1"/>
  <c r="BF300" i="1" s="1"/>
  <c r="BG301" i="1"/>
  <c r="BF301" i="1" s="1"/>
  <c r="BG302" i="1"/>
  <c r="BF302" i="1" s="1"/>
  <c r="BG303" i="1"/>
  <c r="BF303" i="1" s="1"/>
  <c r="BG304" i="1"/>
  <c r="BF304" i="1" s="1"/>
  <c r="BG305" i="1"/>
  <c r="BF305" i="1" s="1"/>
  <c r="BG306" i="1"/>
  <c r="BF306" i="1" s="1"/>
  <c r="BG307" i="1"/>
  <c r="BF307" i="1" s="1"/>
  <c r="BG308" i="1"/>
  <c r="BF308" i="1" s="1"/>
  <c r="BG309" i="1"/>
  <c r="BF309" i="1" s="1"/>
  <c r="BG310" i="1"/>
  <c r="BF310" i="1" s="1"/>
  <c r="BG311" i="1"/>
  <c r="BF311" i="1" s="1"/>
  <c r="BG312" i="1"/>
  <c r="BF312" i="1" s="1"/>
  <c r="BG313" i="1"/>
  <c r="BF313" i="1" s="1"/>
  <c r="BG314" i="1"/>
  <c r="BF314" i="1" s="1"/>
  <c r="BG315" i="1"/>
  <c r="BF315" i="1" s="1"/>
  <c r="BG316" i="1"/>
  <c r="BF316" i="1" s="1"/>
  <c r="BG317" i="1"/>
  <c r="BF317" i="1" s="1"/>
  <c r="BG318" i="1"/>
  <c r="BF318" i="1" s="1"/>
  <c r="BG319" i="1"/>
  <c r="BF319" i="1" s="1"/>
  <c r="BG320" i="1"/>
  <c r="BF320" i="1" s="1"/>
  <c r="BG321" i="1"/>
  <c r="BF321" i="1" s="1"/>
  <c r="BG322" i="1"/>
  <c r="BF322" i="1" s="1"/>
  <c r="BG323" i="1"/>
  <c r="BF323" i="1" s="1"/>
  <c r="BG324" i="1"/>
  <c r="BF324" i="1" s="1"/>
  <c r="BG325" i="1"/>
  <c r="BF325" i="1" s="1"/>
  <c r="BG326" i="1"/>
  <c r="BF326" i="1" s="1"/>
  <c r="BG327" i="1"/>
  <c r="BF327" i="1" s="1"/>
  <c r="BG328" i="1"/>
  <c r="BF328" i="1" s="1"/>
  <c r="BG329" i="1"/>
  <c r="BF329" i="1" s="1"/>
  <c r="BG330" i="1"/>
  <c r="BF330" i="1" s="1"/>
  <c r="BG331" i="1"/>
  <c r="BF331" i="1" s="1"/>
  <c r="BG332" i="1"/>
  <c r="BF332" i="1" s="1"/>
  <c r="BG333" i="1"/>
  <c r="BF333" i="1" s="1"/>
  <c r="BG334" i="1"/>
  <c r="BF334" i="1" s="1"/>
  <c r="BG335" i="1"/>
  <c r="BF335" i="1" s="1"/>
  <c r="BG336" i="1"/>
  <c r="BF336" i="1" s="1"/>
  <c r="BG337" i="1"/>
  <c r="BF337" i="1" s="1"/>
  <c r="BG338" i="1"/>
  <c r="BF338" i="1" s="1"/>
  <c r="BG339" i="1"/>
  <c r="BF339" i="1" s="1"/>
  <c r="BG340" i="1"/>
  <c r="BF340" i="1" s="1"/>
  <c r="BG341" i="1"/>
  <c r="BF341" i="1" s="1"/>
  <c r="BG342" i="1"/>
  <c r="BF342" i="1" s="1"/>
  <c r="BG343" i="1"/>
  <c r="BF343" i="1" s="1"/>
  <c r="BG344" i="1"/>
  <c r="BF344" i="1" s="1"/>
  <c r="BG345" i="1"/>
  <c r="BF345" i="1" s="1"/>
  <c r="BG346" i="1"/>
  <c r="BF346" i="1" s="1"/>
  <c r="BG347" i="1"/>
  <c r="BF347" i="1" s="1"/>
  <c r="BG348" i="1"/>
  <c r="BF348" i="1" s="1"/>
  <c r="BG349" i="1"/>
  <c r="BF349" i="1" s="1"/>
  <c r="BG350" i="1"/>
  <c r="BF350" i="1" s="1"/>
  <c r="BG351" i="1"/>
  <c r="BF351" i="1" s="1"/>
  <c r="BG352" i="1"/>
  <c r="BF352" i="1" s="1"/>
  <c r="BG353" i="1"/>
  <c r="BF353" i="1" s="1"/>
  <c r="BG354" i="1"/>
  <c r="BF354" i="1" s="1"/>
  <c r="BG355" i="1"/>
  <c r="BF355" i="1" s="1"/>
  <c r="BG356" i="1"/>
  <c r="BF356" i="1" s="1"/>
  <c r="BG357" i="1"/>
  <c r="BF357" i="1" s="1"/>
  <c r="BG358" i="1"/>
  <c r="BF358" i="1" s="1"/>
  <c r="BG359" i="1"/>
  <c r="BF359" i="1" s="1"/>
  <c r="BG360" i="1"/>
  <c r="BF360" i="1" s="1"/>
  <c r="BG361" i="1"/>
  <c r="BF361" i="1" s="1"/>
  <c r="BG362" i="1"/>
  <c r="BF362" i="1" s="1"/>
  <c r="BG363" i="1"/>
  <c r="BF363" i="1" s="1"/>
  <c r="BG364" i="1"/>
  <c r="BF364" i="1" s="1"/>
  <c r="BG365" i="1"/>
  <c r="BF365" i="1" s="1"/>
  <c r="BG366" i="1"/>
  <c r="BF366" i="1" s="1"/>
  <c r="BG367" i="1"/>
  <c r="BF367" i="1" s="1"/>
  <c r="BG368" i="1"/>
  <c r="BF368" i="1" s="1"/>
  <c r="BG369" i="1"/>
  <c r="BF369" i="1" s="1"/>
  <c r="BG370" i="1"/>
  <c r="BF370" i="1" s="1"/>
  <c r="BG371" i="1"/>
  <c r="BF371" i="1" s="1"/>
  <c r="BG372" i="1"/>
  <c r="BF372" i="1" s="1"/>
  <c r="BG373" i="1"/>
  <c r="BF373" i="1" s="1"/>
  <c r="BG374" i="1"/>
  <c r="BF374" i="1" s="1"/>
  <c r="BG375" i="1"/>
  <c r="BF375" i="1" s="1"/>
  <c r="BG376" i="1"/>
  <c r="BF376" i="1" s="1"/>
  <c r="BG377" i="1"/>
  <c r="BF377" i="1" s="1"/>
  <c r="BG378" i="1"/>
  <c r="BF378" i="1" s="1"/>
  <c r="BG379" i="1"/>
  <c r="BF379" i="1" s="1"/>
  <c r="BG380" i="1"/>
  <c r="BF380" i="1" s="1"/>
  <c r="BG381" i="1"/>
  <c r="BF381" i="1" s="1"/>
  <c r="BG382" i="1"/>
  <c r="BF382" i="1" s="1"/>
  <c r="BG383" i="1"/>
  <c r="BF383" i="1" s="1"/>
  <c r="BG384" i="1"/>
  <c r="BF384" i="1" s="1"/>
  <c r="BG385" i="1"/>
  <c r="BF385" i="1" s="1"/>
  <c r="BG386" i="1"/>
  <c r="BF386" i="1" s="1"/>
  <c r="BG387" i="1"/>
  <c r="BF387" i="1" s="1"/>
  <c r="BG388" i="1"/>
  <c r="BF388" i="1" s="1"/>
  <c r="BG389" i="1"/>
  <c r="BF389" i="1" s="1"/>
  <c r="BG390" i="1"/>
  <c r="BF390" i="1" s="1"/>
  <c r="BG391" i="1"/>
  <c r="BF391" i="1" s="1"/>
  <c r="BG392" i="1"/>
  <c r="BF392" i="1" s="1"/>
  <c r="BG393" i="1"/>
  <c r="BF393" i="1" s="1"/>
  <c r="BG394" i="1"/>
  <c r="BF394" i="1" s="1"/>
  <c r="BG395" i="1"/>
  <c r="BF395" i="1" s="1"/>
  <c r="BG396" i="1"/>
  <c r="BF396" i="1" s="1"/>
  <c r="BG397" i="1"/>
  <c r="BF397" i="1" s="1"/>
  <c r="BG398" i="1"/>
  <c r="BF398" i="1" s="1"/>
  <c r="BG399" i="1"/>
  <c r="BF399" i="1" s="1"/>
  <c r="BG400" i="1"/>
  <c r="BF400" i="1" s="1"/>
  <c r="BG401" i="1"/>
  <c r="BF401" i="1" s="1"/>
  <c r="BG402" i="1"/>
  <c r="BF402" i="1" s="1"/>
  <c r="BG403" i="1"/>
  <c r="BF403" i="1" s="1"/>
  <c r="BG404" i="1"/>
  <c r="BF404" i="1" s="1"/>
  <c r="BG405" i="1"/>
  <c r="BF405" i="1" s="1"/>
  <c r="BG406" i="1"/>
  <c r="BF406" i="1" s="1"/>
  <c r="BG407" i="1"/>
  <c r="BF407" i="1" s="1"/>
  <c r="BG408" i="1"/>
  <c r="BF408" i="1" s="1"/>
  <c r="BG409" i="1"/>
  <c r="BF409" i="1" s="1"/>
  <c r="BG410" i="1"/>
  <c r="BF410" i="1" s="1"/>
  <c r="BG411" i="1"/>
  <c r="BF411" i="1" s="1"/>
  <c r="BG412" i="1"/>
  <c r="BF412" i="1" s="1"/>
  <c r="BG413" i="1"/>
  <c r="BF413" i="1" s="1"/>
  <c r="BG414" i="1"/>
  <c r="BF414" i="1" s="1"/>
  <c r="BG415" i="1"/>
  <c r="BF415" i="1" s="1"/>
  <c r="BG416" i="1"/>
  <c r="BF416" i="1" s="1"/>
  <c r="BG417" i="1"/>
  <c r="BF417" i="1" s="1"/>
  <c r="BG418" i="1"/>
  <c r="BF418" i="1" s="1"/>
  <c r="BG419" i="1"/>
  <c r="BF419" i="1" s="1"/>
  <c r="BG420" i="1"/>
  <c r="BF420" i="1" s="1"/>
  <c r="BG421" i="1"/>
  <c r="BF421" i="1" s="1"/>
  <c r="BG422" i="1"/>
  <c r="BF422" i="1" s="1"/>
  <c r="BG423" i="1"/>
  <c r="BF423" i="1" s="1"/>
  <c r="BG424" i="1"/>
  <c r="BF424" i="1" s="1"/>
  <c r="BG425" i="1"/>
  <c r="BF425" i="1" s="1"/>
  <c r="BG426" i="1"/>
  <c r="BF426" i="1" s="1"/>
  <c r="BG427" i="1"/>
  <c r="BF427" i="1" s="1"/>
  <c r="BG428" i="1"/>
  <c r="BF428" i="1" s="1"/>
  <c r="BG429" i="1"/>
  <c r="BF429" i="1" s="1"/>
  <c r="BG430" i="1"/>
  <c r="BF430" i="1" s="1"/>
  <c r="BG431" i="1"/>
  <c r="BF431" i="1" s="1"/>
  <c r="BG432" i="1"/>
  <c r="BF432" i="1" s="1"/>
  <c r="BG433" i="1"/>
  <c r="BF433" i="1" s="1"/>
  <c r="BG434" i="1"/>
  <c r="BF434" i="1" s="1"/>
  <c r="BG435" i="1"/>
  <c r="BF435" i="1" s="1"/>
  <c r="BG436" i="1"/>
  <c r="BF436" i="1" s="1"/>
  <c r="BG437" i="1"/>
  <c r="BF437" i="1" s="1"/>
  <c r="BG438" i="1"/>
  <c r="BF438" i="1" s="1"/>
  <c r="BG439" i="1"/>
  <c r="BF439" i="1" s="1"/>
  <c r="BG440" i="1"/>
  <c r="BF440" i="1" s="1"/>
  <c r="BG441" i="1"/>
  <c r="BF441" i="1" s="1"/>
  <c r="BG442" i="1"/>
  <c r="BF442" i="1" s="1"/>
  <c r="BG443" i="1"/>
  <c r="BF443" i="1" s="1"/>
  <c r="BG444" i="1"/>
  <c r="BF444" i="1" s="1"/>
  <c r="BG445" i="1"/>
  <c r="BF445" i="1" s="1"/>
  <c r="BG446" i="1"/>
  <c r="BF446" i="1" s="1"/>
  <c r="BG447" i="1"/>
  <c r="BF447" i="1" s="1"/>
  <c r="BG448" i="1"/>
  <c r="BF448" i="1" s="1"/>
  <c r="BG449" i="1"/>
  <c r="BF449" i="1" s="1"/>
  <c r="BG450" i="1"/>
  <c r="BF450" i="1" s="1"/>
  <c r="BG451" i="1"/>
  <c r="BF451" i="1" s="1"/>
  <c r="BG452" i="1"/>
  <c r="BF452" i="1" s="1"/>
  <c r="BG453" i="1"/>
  <c r="BF453" i="1" s="1"/>
  <c r="BG454" i="1"/>
  <c r="BF454" i="1" s="1"/>
  <c r="BG455" i="1"/>
  <c r="BF455" i="1" s="1"/>
  <c r="BG456" i="1"/>
  <c r="BF456" i="1" s="1"/>
  <c r="BG457" i="1"/>
  <c r="BF457" i="1" s="1"/>
  <c r="BG458" i="1"/>
  <c r="BF458" i="1" s="1"/>
  <c r="BG459" i="1"/>
  <c r="BF459" i="1" s="1"/>
  <c r="BG460" i="1"/>
  <c r="BF460" i="1" s="1"/>
  <c r="BG461" i="1"/>
  <c r="BF461" i="1" s="1"/>
  <c r="BG462" i="1"/>
  <c r="BF462" i="1" s="1"/>
  <c r="BG463" i="1"/>
  <c r="BF463" i="1" s="1"/>
  <c r="BG464" i="1"/>
  <c r="BF464" i="1" s="1"/>
  <c r="BG465" i="1"/>
  <c r="BF465" i="1" s="1"/>
  <c r="BG466" i="1"/>
  <c r="BF466" i="1" s="1"/>
  <c r="BG467" i="1"/>
  <c r="BF467" i="1" s="1"/>
  <c r="BG468" i="1"/>
  <c r="BF468" i="1" s="1"/>
  <c r="BG469" i="1"/>
  <c r="BF469" i="1" s="1"/>
  <c r="BG470" i="1"/>
  <c r="BF470" i="1" s="1"/>
  <c r="BG471" i="1"/>
  <c r="BF471" i="1" s="1"/>
  <c r="BG472" i="1"/>
  <c r="BF472" i="1" s="1"/>
  <c r="BG473" i="1"/>
  <c r="BF473" i="1" s="1"/>
  <c r="BG474" i="1"/>
  <c r="BF474" i="1" s="1"/>
  <c r="BG475" i="1"/>
  <c r="BF475" i="1" s="1"/>
  <c r="BG476" i="1"/>
  <c r="BF476" i="1" s="1"/>
  <c r="BG477" i="1"/>
  <c r="BF477" i="1" s="1"/>
  <c r="BG478" i="1"/>
  <c r="BF478" i="1" s="1"/>
  <c r="BG479" i="1"/>
  <c r="BF479" i="1" s="1"/>
  <c r="BG480" i="1"/>
  <c r="BF480" i="1" s="1"/>
  <c r="BG481" i="1"/>
  <c r="BF481" i="1" s="1"/>
  <c r="BG482" i="1"/>
  <c r="BF482" i="1" s="1"/>
  <c r="BG483" i="1"/>
  <c r="BF483" i="1" s="1"/>
  <c r="BG484" i="1"/>
  <c r="BF484" i="1" s="1"/>
  <c r="BG485" i="1"/>
  <c r="BF485" i="1" s="1"/>
  <c r="BG486" i="1"/>
  <c r="BF486" i="1" s="1"/>
  <c r="BG487" i="1"/>
  <c r="BF487" i="1" s="1"/>
  <c r="BG488" i="1"/>
  <c r="BF488" i="1" s="1"/>
  <c r="BG489" i="1"/>
  <c r="BF489" i="1" s="1"/>
  <c r="BG490" i="1"/>
  <c r="BF490" i="1" s="1"/>
  <c r="BG491" i="1"/>
  <c r="BF491" i="1" s="1"/>
  <c r="BG492" i="1"/>
  <c r="BF492" i="1" s="1"/>
  <c r="BG493" i="1"/>
  <c r="BF493" i="1" s="1"/>
  <c r="BG494" i="1"/>
  <c r="BF494" i="1" s="1"/>
  <c r="BG495" i="1"/>
  <c r="BF495" i="1" s="1"/>
  <c r="BG496" i="1"/>
  <c r="BF496" i="1" s="1"/>
  <c r="BG497" i="1"/>
  <c r="BF497" i="1" s="1"/>
  <c r="BG498" i="1"/>
  <c r="BF498" i="1" s="1"/>
  <c r="BG499" i="1"/>
  <c r="BF499" i="1" s="1"/>
  <c r="BG500" i="1"/>
  <c r="BF500" i="1" s="1"/>
  <c r="BG501" i="1"/>
  <c r="BF501" i="1" s="1"/>
  <c r="BG502" i="1"/>
  <c r="BF502" i="1" s="1"/>
  <c r="BG503" i="1"/>
  <c r="BF503" i="1" s="1"/>
  <c r="BG504" i="1"/>
  <c r="BF504" i="1" s="1"/>
  <c r="BG505" i="1"/>
  <c r="BF505" i="1" s="1"/>
  <c r="BG506" i="1"/>
  <c r="BF506" i="1" s="1"/>
  <c r="BG507" i="1"/>
  <c r="BF507" i="1" s="1"/>
  <c r="BG508" i="1"/>
  <c r="BF508" i="1" s="1"/>
  <c r="BG509" i="1"/>
  <c r="BF509" i="1" s="1"/>
  <c r="BG510" i="1"/>
  <c r="BF510" i="1" s="1"/>
  <c r="BG511" i="1"/>
  <c r="BF511" i="1" s="1"/>
  <c r="BG512" i="1"/>
  <c r="BF512" i="1" s="1"/>
  <c r="BG513" i="1"/>
  <c r="BF513" i="1" s="1"/>
  <c r="BG514" i="1"/>
  <c r="BF514" i="1" s="1"/>
  <c r="BG515" i="1"/>
  <c r="BF515" i="1" s="1"/>
  <c r="BG516" i="1"/>
  <c r="BF516" i="1" s="1"/>
  <c r="BG517" i="1"/>
  <c r="BF517" i="1" s="1"/>
  <c r="BG518" i="1"/>
  <c r="BF518" i="1" s="1"/>
  <c r="BG519" i="1"/>
  <c r="BF519" i="1" s="1"/>
  <c r="BG520" i="1"/>
  <c r="BF520" i="1" s="1"/>
  <c r="BG521" i="1"/>
  <c r="BF521" i="1" s="1"/>
  <c r="BG522" i="1"/>
  <c r="BF522" i="1" s="1"/>
  <c r="BG523" i="1"/>
  <c r="BF523" i="1" s="1"/>
  <c r="BG524" i="1"/>
  <c r="BF524" i="1" s="1"/>
  <c r="BG525" i="1"/>
  <c r="BF525" i="1" s="1"/>
  <c r="BG526" i="1"/>
  <c r="BF526" i="1" s="1"/>
  <c r="BG527" i="1"/>
  <c r="BF527" i="1" s="1"/>
  <c r="BG528" i="1"/>
  <c r="BF528" i="1" s="1"/>
  <c r="BG529" i="1"/>
  <c r="BF529" i="1" s="1"/>
  <c r="BG530" i="1"/>
  <c r="BF530" i="1" s="1"/>
  <c r="BG531" i="1"/>
  <c r="BF531" i="1" s="1"/>
  <c r="BG532" i="1"/>
  <c r="BF532" i="1" s="1"/>
  <c r="BG533" i="1"/>
  <c r="BF533" i="1" s="1"/>
  <c r="BG534" i="1"/>
  <c r="BF534" i="1" s="1"/>
  <c r="BG535" i="1"/>
  <c r="BF535" i="1" s="1"/>
  <c r="BG536" i="1"/>
  <c r="BF536" i="1" s="1"/>
  <c r="BG537" i="1"/>
  <c r="BF537" i="1" s="1"/>
  <c r="BG538" i="1"/>
  <c r="BF538" i="1" s="1"/>
  <c r="BG539" i="1"/>
  <c r="BF539" i="1" s="1"/>
  <c r="BG540" i="1"/>
  <c r="BF540" i="1" s="1"/>
  <c r="BG541" i="1"/>
  <c r="BF541" i="1" s="1"/>
  <c r="BG542" i="1"/>
  <c r="BF542" i="1" s="1"/>
  <c r="BG543" i="1"/>
  <c r="BF543" i="1" s="1"/>
  <c r="BG544" i="1"/>
  <c r="BF544" i="1" s="1"/>
  <c r="BG545" i="1"/>
  <c r="BF545" i="1" s="1"/>
  <c r="BG546" i="1"/>
  <c r="BF546" i="1" s="1"/>
  <c r="BG547" i="1"/>
  <c r="BF547" i="1" s="1"/>
  <c r="BG548" i="1"/>
  <c r="BF548" i="1" s="1"/>
  <c r="BG549" i="1"/>
  <c r="BF549" i="1" s="1"/>
  <c r="BG550" i="1"/>
  <c r="BF550" i="1" s="1"/>
  <c r="BG551" i="1"/>
  <c r="BF551" i="1" s="1"/>
  <c r="BG552" i="1"/>
  <c r="BF552" i="1" s="1"/>
  <c r="BG553" i="1"/>
  <c r="BF553" i="1" s="1"/>
  <c r="BG554" i="1"/>
  <c r="BF554" i="1" s="1"/>
  <c r="BG555" i="1"/>
  <c r="BF555" i="1" s="1"/>
  <c r="BG556" i="1"/>
  <c r="BF556" i="1" s="1"/>
  <c r="BG557" i="1"/>
  <c r="BF557" i="1" s="1"/>
  <c r="BG558" i="1"/>
  <c r="BF558" i="1" s="1"/>
  <c r="BG559" i="1"/>
  <c r="BF559" i="1" s="1"/>
  <c r="BG560" i="1"/>
  <c r="BF560" i="1" s="1"/>
  <c r="BG561" i="1"/>
  <c r="BF561" i="1" s="1"/>
  <c r="BG562" i="1"/>
  <c r="BF562" i="1" s="1"/>
  <c r="BG563" i="1"/>
  <c r="BF563" i="1" s="1"/>
  <c r="BG564" i="1"/>
  <c r="BF564" i="1" s="1"/>
  <c r="BG565" i="1"/>
  <c r="BF565" i="1" s="1"/>
  <c r="BG566" i="1"/>
  <c r="BF566" i="1" s="1"/>
  <c r="BG567" i="1"/>
  <c r="BF567" i="1" s="1"/>
  <c r="BG568" i="1"/>
  <c r="BF568" i="1" s="1"/>
  <c r="BG569" i="1"/>
  <c r="BF569" i="1" s="1"/>
  <c r="BG570" i="1"/>
  <c r="BF570" i="1" s="1"/>
  <c r="BG571" i="1"/>
  <c r="BF571" i="1" s="1"/>
  <c r="BG572" i="1"/>
  <c r="BF572" i="1" s="1"/>
  <c r="BG573" i="1"/>
  <c r="BF573" i="1" s="1"/>
  <c r="BG574" i="1"/>
  <c r="BF574" i="1" s="1"/>
  <c r="BG575" i="1"/>
  <c r="BF575" i="1" s="1"/>
  <c r="BG576" i="1"/>
  <c r="BF576" i="1" s="1"/>
  <c r="BG577" i="1"/>
  <c r="BF577" i="1" s="1"/>
  <c r="BG578" i="1"/>
  <c r="BF578" i="1" s="1"/>
  <c r="BG579" i="1"/>
  <c r="BF579" i="1" s="1"/>
  <c r="BG580" i="1"/>
  <c r="BF580" i="1" s="1"/>
  <c r="BG581" i="1"/>
  <c r="BF581" i="1" s="1"/>
  <c r="BG582" i="1"/>
  <c r="BF582" i="1" s="1"/>
  <c r="BG583" i="1"/>
  <c r="BF583" i="1" s="1"/>
  <c r="BG584" i="1"/>
  <c r="BF584" i="1" s="1"/>
  <c r="BG585" i="1"/>
  <c r="BF585" i="1" s="1"/>
  <c r="BG586" i="1"/>
  <c r="BF586" i="1" s="1"/>
  <c r="BG587" i="1"/>
  <c r="BF587" i="1" s="1"/>
  <c r="BG588" i="1"/>
  <c r="BF588" i="1" s="1"/>
  <c r="BG589" i="1"/>
  <c r="BF589" i="1" s="1"/>
  <c r="BG590" i="1"/>
  <c r="BF590" i="1" s="1"/>
  <c r="BG591" i="1"/>
  <c r="BF591" i="1" s="1"/>
  <c r="BG592" i="1"/>
  <c r="BF592" i="1" s="1"/>
  <c r="BG593" i="1"/>
  <c r="BF593" i="1" s="1"/>
  <c r="BG594" i="1"/>
  <c r="BF594" i="1" s="1"/>
  <c r="BG595" i="1"/>
  <c r="BF595" i="1" s="1"/>
  <c r="BG596" i="1"/>
  <c r="BF596" i="1" s="1"/>
  <c r="BG597" i="1"/>
  <c r="BF597" i="1" s="1"/>
  <c r="BG598" i="1"/>
  <c r="BF598" i="1" s="1"/>
  <c r="BG599" i="1"/>
  <c r="BF599" i="1" s="1"/>
  <c r="BG600" i="1"/>
  <c r="BF600" i="1" s="1"/>
  <c r="BG601" i="1"/>
  <c r="BF601" i="1" s="1"/>
  <c r="BG602" i="1"/>
  <c r="BF602" i="1" s="1"/>
  <c r="BG603" i="1"/>
  <c r="BF603" i="1" s="1"/>
  <c r="BG604" i="1"/>
  <c r="BF604" i="1" s="1"/>
  <c r="BG605" i="1"/>
  <c r="BF605" i="1" s="1"/>
  <c r="BG606" i="1"/>
  <c r="BF606" i="1" s="1"/>
  <c r="BG607" i="1"/>
  <c r="BF607" i="1" s="1"/>
  <c r="BG608" i="1"/>
  <c r="BF608" i="1" s="1"/>
  <c r="BG609" i="1"/>
  <c r="BF609" i="1" s="1"/>
  <c r="BG610" i="1"/>
  <c r="BF610" i="1" s="1"/>
  <c r="BG611" i="1"/>
  <c r="BF611" i="1" s="1"/>
  <c r="BG612" i="1"/>
  <c r="BF612" i="1" s="1"/>
  <c r="BG613" i="1"/>
  <c r="BF613" i="1" s="1"/>
  <c r="BG614" i="1"/>
  <c r="BF614" i="1" s="1"/>
  <c r="BG615" i="1"/>
  <c r="BF615" i="1" s="1"/>
  <c r="BG616" i="1"/>
  <c r="BF616" i="1" s="1"/>
  <c r="BG617" i="1"/>
  <c r="BF617" i="1" s="1"/>
  <c r="BG618" i="1"/>
  <c r="BF618" i="1" s="1"/>
  <c r="BG619" i="1"/>
  <c r="BF619" i="1" s="1"/>
  <c r="BG620" i="1"/>
  <c r="BF620" i="1" s="1"/>
  <c r="BG621" i="1"/>
  <c r="BF621" i="1" s="1"/>
  <c r="BG622" i="1"/>
  <c r="BF622" i="1" s="1"/>
  <c r="BG623" i="1"/>
  <c r="BF623" i="1" s="1"/>
  <c r="BG624" i="1"/>
  <c r="BF624" i="1" s="1"/>
  <c r="BG625" i="1"/>
  <c r="BF625" i="1" s="1"/>
  <c r="BG626" i="1"/>
  <c r="BF626" i="1" s="1"/>
  <c r="BG627" i="1"/>
  <c r="BF627" i="1" s="1"/>
  <c r="BG628" i="1"/>
  <c r="BF628" i="1" s="1"/>
  <c r="BG629" i="1"/>
  <c r="BF629" i="1" s="1"/>
  <c r="BG630" i="1"/>
  <c r="BF630" i="1" s="1"/>
  <c r="BG631" i="1"/>
  <c r="BF631" i="1" s="1"/>
  <c r="BG632" i="1"/>
  <c r="BF632" i="1" s="1"/>
  <c r="BG633" i="1"/>
  <c r="BF633" i="1" s="1"/>
  <c r="BG634" i="1"/>
  <c r="BF634" i="1" s="1"/>
  <c r="BG635" i="1"/>
  <c r="BF635" i="1" s="1"/>
  <c r="BG636" i="1"/>
  <c r="BF636" i="1" s="1"/>
  <c r="BG637" i="1"/>
  <c r="BF637" i="1" s="1"/>
  <c r="BG638" i="1"/>
  <c r="BF638" i="1" s="1"/>
  <c r="BG639" i="1"/>
  <c r="BF639" i="1" s="1"/>
  <c r="BG640" i="1"/>
  <c r="BF640" i="1" s="1"/>
  <c r="BG641" i="1"/>
  <c r="BF641" i="1" s="1"/>
  <c r="BG642" i="1"/>
  <c r="BF642" i="1" s="1"/>
  <c r="BG643" i="1"/>
  <c r="BF643" i="1" s="1"/>
  <c r="BG644" i="1"/>
  <c r="BF644" i="1" s="1"/>
  <c r="BG645" i="1"/>
  <c r="BF645" i="1" s="1"/>
  <c r="BG646" i="1"/>
  <c r="BF646" i="1" s="1"/>
  <c r="BG647" i="1"/>
  <c r="BF647" i="1" s="1"/>
  <c r="BG648" i="1"/>
  <c r="BF648" i="1" s="1"/>
  <c r="BG649" i="1"/>
  <c r="BF649" i="1" s="1"/>
  <c r="BG650" i="1"/>
  <c r="BF650" i="1" s="1"/>
  <c r="BG651" i="1"/>
  <c r="BF651" i="1" s="1"/>
  <c r="BG652" i="1"/>
  <c r="BF652" i="1" s="1"/>
  <c r="BG653" i="1"/>
  <c r="BF653" i="1" s="1"/>
  <c r="BG654" i="1"/>
  <c r="BF654" i="1" s="1"/>
  <c r="BG655" i="1"/>
  <c r="BF655" i="1" s="1"/>
  <c r="BG656" i="1"/>
  <c r="BF656" i="1" s="1"/>
  <c r="BG657" i="1"/>
  <c r="BF657" i="1" s="1"/>
  <c r="BG658" i="1"/>
  <c r="BF658" i="1" s="1"/>
  <c r="BG659" i="1"/>
  <c r="BF659" i="1" s="1"/>
  <c r="BG660" i="1"/>
  <c r="BF660" i="1" s="1"/>
  <c r="BG661" i="1"/>
  <c r="BF661" i="1" s="1"/>
  <c r="BG662" i="1"/>
  <c r="BF662" i="1" s="1"/>
  <c r="BG663" i="1"/>
  <c r="BF663" i="1" s="1"/>
  <c r="BG664" i="1"/>
  <c r="BF664" i="1" s="1"/>
  <c r="BG665" i="1"/>
  <c r="BF665" i="1" s="1"/>
  <c r="BG666" i="1"/>
  <c r="BF666" i="1" s="1"/>
  <c r="BG667" i="1"/>
  <c r="BF667" i="1" s="1"/>
  <c r="BG668" i="1"/>
  <c r="BF668" i="1" s="1"/>
  <c r="BG669" i="1"/>
  <c r="BF669" i="1" s="1"/>
  <c r="BG670" i="1"/>
  <c r="BF670" i="1" s="1"/>
  <c r="BG671" i="1"/>
  <c r="BF671" i="1" s="1"/>
  <c r="BG672" i="1"/>
  <c r="BF672" i="1" s="1"/>
  <c r="BG673" i="1"/>
  <c r="BF673" i="1" s="1"/>
  <c r="BG674" i="1"/>
  <c r="BF674" i="1" s="1"/>
  <c r="BG675" i="1"/>
  <c r="BF675" i="1" s="1"/>
  <c r="BG676" i="1"/>
  <c r="BF676" i="1" s="1"/>
  <c r="BG677" i="1"/>
  <c r="BF677" i="1" s="1"/>
  <c r="BG678" i="1"/>
  <c r="BF678" i="1" s="1"/>
  <c r="BG679" i="1"/>
  <c r="BF679" i="1" s="1"/>
  <c r="BG680" i="1"/>
  <c r="BF680" i="1" s="1"/>
  <c r="BG681" i="1"/>
  <c r="BF681" i="1" s="1"/>
  <c r="BG682" i="1"/>
  <c r="BF682" i="1" s="1"/>
  <c r="BG683" i="1"/>
  <c r="BF683" i="1" s="1"/>
  <c r="BG684" i="1"/>
  <c r="BF684" i="1" s="1"/>
  <c r="BG685" i="1"/>
  <c r="BF685" i="1" s="1"/>
  <c r="BG686" i="1"/>
  <c r="BF686" i="1" s="1"/>
  <c r="BG687" i="1"/>
  <c r="BF687" i="1" s="1"/>
  <c r="BG688" i="1"/>
  <c r="BF688" i="1" s="1"/>
  <c r="BG689" i="1"/>
  <c r="BF689" i="1" s="1"/>
  <c r="BG690" i="1"/>
  <c r="BF690" i="1" s="1"/>
  <c r="BG691" i="1"/>
  <c r="BF691" i="1" s="1"/>
  <c r="BG692" i="1"/>
  <c r="BF692" i="1" s="1"/>
  <c r="BG693" i="1"/>
  <c r="BF693" i="1" s="1"/>
  <c r="BG694" i="1"/>
  <c r="BF694" i="1" s="1"/>
  <c r="BG695" i="1"/>
  <c r="BF695" i="1" s="1"/>
  <c r="BG696" i="1"/>
  <c r="BF696" i="1" s="1"/>
  <c r="BG697" i="1"/>
  <c r="BF697" i="1" s="1"/>
  <c r="BG698" i="1"/>
  <c r="BF698" i="1" s="1"/>
  <c r="BG699" i="1"/>
  <c r="BF699" i="1" s="1"/>
  <c r="BG700" i="1"/>
  <c r="BF700" i="1" s="1"/>
  <c r="BG701" i="1"/>
  <c r="BF701" i="1" s="1"/>
  <c r="BG702" i="1"/>
  <c r="BF702" i="1" s="1"/>
  <c r="BG703" i="1"/>
  <c r="BF703" i="1" s="1"/>
  <c r="BG704" i="1"/>
  <c r="BF704" i="1" s="1"/>
  <c r="BG705" i="1"/>
  <c r="BF705" i="1" s="1"/>
  <c r="BG706" i="1"/>
  <c r="BF706" i="1" s="1"/>
  <c r="BG707" i="1"/>
  <c r="BF707" i="1" s="1"/>
  <c r="BG708" i="1"/>
  <c r="BF708" i="1" s="1"/>
  <c r="BG709" i="1"/>
  <c r="BF709" i="1" s="1"/>
  <c r="BG710" i="1"/>
  <c r="BF710" i="1" s="1"/>
  <c r="BG711" i="1"/>
  <c r="BF711" i="1" s="1"/>
  <c r="BG712" i="1"/>
  <c r="BF712" i="1" s="1"/>
  <c r="BG713" i="1"/>
  <c r="BF713" i="1" s="1"/>
  <c r="BG714" i="1"/>
  <c r="BF714" i="1" s="1"/>
  <c r="BG715" i="1"/>
  <c r="BF715" i="1" s="1"/>
  <c r="BG716" i="1"/>
  <c r="BF716" i="1" s="1"/>
  <c r="BG717" i="1"/>
  <c r="BF717" i="1" s="1"/>
  <c r="BG718" i="1"/>
  <c r="BF718" i="1" s="1"/>
  <c r="BG719" i="1"/>
  <c r="BF719" i="1" s="1"/>
  <c r="BG720" i="1"/>
  <c r="BF720" i="1" s="1"/>
  <c r="BG721" i="1"/>
  <c r="BF721" i="1" s="1"/>
  <c r="BG722" i="1"/>
  <c r="BF722" i="1" s="1"/>
  <c r="BG723" i="1"/>
  <c r="BF723" i="1" s="1"/>
  <c r="BG724" i="1"/>
  <c r="BF724" i="1" s="1"/>
  <c r="BG725" i="1"/>
  <c r="BF725" i="1" s="1"/>
  <c r="BG726" i="1"/>
  <c r="BF726" i="1" s="1"/>
  <c r="BG727" i="1"/>
  <c r="BF727" i="1" s="1"/>
  <c r="BG728" i="1"/>
  <c r="BF728" i="1" s="1"/>
  <c r="BG729" i="1"/>
  <c r="BF729" i="1" s="1"/>
  <c r="BG730" i="1"/>
  <c r="BF730" i="1" s="1"/>
  <c r="BG731" i="1"/>
  <c r="BF731" i="1" s="1"/>
  <c r="BG732" i="1"/>
  <c r="BF732" i="1" s="1"/>
  <c r="BG733" i="1"/>
  <c r="BF733" i="1" s="1"/>
  <c r="BG734" i="1"/>
  <c r="BF734" i="1" s="1"/>
  <c r="BG735" i="1"/>
  <c r="BF735" i="1" s="1"/>
  <c r="BG736" i="1"/>
  <c r="BF736" i="1" s="1"/>
  <c r="BG737" i="1"/>
  <c r="BF737" i="1" s="1"/>
  <c r="BG738" i="1"/>
  <c r="BF738" i="1" s="1"/>
  <c r="BG739" i="1"/>
  <c r="BF739" i="1" s="1"/>
  <c r="BG740" i="1"/>
  <c r="BF740" i="1" s="1"/>
  <c r="BG741" i="1"/>
  <c r="BF741" i="1" s="1"/>
  <c r="BG742" i="1"/>
  <c r="BF742" i="1" s="1"/>
  <c r="BG743" i="1"/>
  <c r="BF743" i="1" s="1"/>
  <c r="BG744" i="1"/>
  <c r="BF744" i="1" s="1"/>
  <c r="BG745" i="1"/>
  <c r="BF745" i="1" s="1"/>
  <c r="BG746" i="1"/>
  <c r="BF746" i="1" s="1"/>
  <c r="BG747" i="1"/>
  <c r="BF747" i="1" s="1"/>
  <c r="BG748" i="1"/>
  <c r="BF748" i="1" s="1"/>
  <c r="BG749" i="1"/>
  <c r="BF749" i="1" s="1"/>
  <c r="BG750" i="1"/>
  <c r="BF750" i="1" s="1"/>
  <c r="BG751" i="1"/>
  <c r="BF751" i="1" s="1"/>
  <c r="BG752" i="1"/>
  <c r="BF752" i="1" s="1"/>
  <c r="BG753" i="1"/>
  <c r="BF753" i="1" s="1"/>
  <c r="BG754" i="1"/>
  <c r="BF754" i="1" s="1"/>
  <c r="BG755" i="1"/>
  <c r="BF755" i="1" s="1"/>
  <c r="BG756" i="1"/>
  <c r="BF756" i="1" s="1"/>
  <c r="BG757" i="1"/>
  <c r="BF757" i="1" s="1"/>
  <c r="BG758" i="1"/>
  <c r="BF758" i="1" s="1"/>
  <c r="BG759" i="1"/>
  <c r="BF759" i="1" s="1"/>
  <c r="BG760" i="1"/>
  <c r="BF760" i="1" s="1"/>
  <c r="BG761" i="1"/>
  <c r="BF761" i="1" s="1"/>
  <c r="BG762" i="1"/>
  <c r="BF762" i="1" s="1"/>
  <c r="BG763" i="1"/>
  <c r="BF763" i="1" s="1"/>
  <c r="BG764" i="1"/>
  <c r="BF764" i="1" s="1"/>
  <c r="BG765" i="1"/>
  <c r="BF765" i="1" s="1"/>
  <c r="BG766" i="1"/>
  <c r="BF766" i="1" s="1"/>
  <c r="BG767" i="1"/>
  <c r="BF767" i="1" s="1"/>
  <c r="BG768" i="1"/>
  <c r="BF768" i="1" s="1"/>
  <c r="BG769" i="1"/>
  <c r="BF769" i="1" s="1"/>
  <c r="BG770" i="1"/>
  <c r="BF770" i="1" s="1"/>
  <c r="BG771" i="1"/>
  <c r="BF771" i="1" s="1"/>
  <c r="BG772" i="1"/>
  <c r="BF772" i="1" s="1"/>
  <c r="BG773" i="1"/>
  <c r="BF773" i="1" s="1"/>
  <c r="BG774" i="1"/>
  <c r="BF774" i="1" s="1"/>
  <c r="BG775" i="1"/>
  <c r="BF775" i="1" s="1"/>
  <c r="BG776" i="1"/>
  <c r="BF776" i="1" s="1"/>
  <c r="BG777" i="1"/>
  <c r="BF777" i="1" s="1"/>
  <c r="BG778" i="1"/>
  <c r="BF778" i="1" s="1"/>
  <c r="BG779" i="1"/>
  <c r="BF779" i="1" s="1"/>
  <c r="BG780" i="1"/>
  <c r="BF780" i="1" s="1"/>
  <c r="BG781" i="1"/>
  <c r="BF781" i="1" s="1"/>
  <c r="BG782" i="1"/>
  <c r="BF782" i="1" s="1"/>
  <c r="BG783" i="1"/>
  <c r="BF783" i="1" s="1"/>
  <c r="BG784" i="1"/>
  <c r="BF784" i="1" s="1"/>
  <c r="BG785" i="1"/>
  <c r="BF785" i="1" s="1"/>
  <c r="BG786" i="1"/>
  <c r="BF786" i="1" s="1"/>
  <c r="BG787" i="1"/>
  <c r="BF787" i="1" s="1"/>
  <c r="BG788" i="1"/>
  <c r="BF788" i="1" s="1"/>
  <c r="BG789" i="1"/>
  <c r="BF789" i="1" s="1"/>
  <c r="BG790" i="1"/>
  <c r="BF790" i="1" s="1"/>
  <c r="BG791" i="1"/>
  <c r="BF791" i="1" s="1"/>
  <c r="BG792" i="1"/>
  <c r="BF792" i="1" s="1"/>
  <c r="BG793" i="1"/>
  <c r="BF793" i="1" s="1"/>
  <c r="BG794" i="1"/>
  <c r="BF794" i="1" s="1"/>
  <c r="BG795" i="1"/>
  <c r="BF795" i="1" s="1"/>
  <c r="BG796" i="1"/>
  <c r="BF796" i="1" s="1"/>
  <c r="BG797" i="1"/>
  <c r="BF797" i="1" s="1"/>
  <c r="BG798" i="1"/>
  <c r="BF798" i="1" s="1"/>
  <c r="BG799" i="1"/>
  <c r="BF799" i="1" s="1"/>
  <c r="BG800" i="1"/>
  <c r="BF800" i="1" s="1"/>
  <c r="BG801" i="1"/>
  <c r="BF801" i="1" s="1"/>
  <c r="BG802" i="1"/>
  <c r="BF802" i="1" s="1"/>
  <c r="BG803" i="1"/>
  <c r="BF803" i="1" s="1"/>
  <c r="BG804" i="1"/>
  <c r="BF804" i="1" s="1"/>
  <c r="BG805" i="1"/>
  <c r="BF805" i="1" s="1"/>
  <c r="BG806" i="1"/>
  <c r="BF806" i="1" s="1"/>
  <c r="BG807" i="1"/>
  <c r="BF807" i="1" s="1"/>
  <c r="BG808" i="1"/>
  <c r="BF808" i="1" s="1"/>
  <c r="BG809" i="1"/>
  <c r="BF809" i="1" s="1"/>
  <c r="BG810" i="1"/>
  <c r="BF810" i="1" s="1"/>
  <c r="BG811" i="1"/>
  <c r="BF811" i="1" s="1"/>
  <c r="BG812" i="1"/>
  <c r="BF812" i="1" s="1"/>
  <c r="BG813" i="1"/>
  <c r="BF813" i="1" s="1"/>
  <c r="BG814" i="1"/>
  <c r="BF814" i="1" s="1"/>
  <c r="BG815" i="1"/>
  <c r="BF815" i="1" s="1"/>
  <c r="BG816" i="1"/>
  <c r="BF816" i="1" s="1"/>
  <c r="BG817" i="1"/>
  <c r="BF817" i="1" s="1"/>
  <c r="BG818" i="1"/>
  <c r="BF818" i="1" s="1"/>
  <c r="BG819" i="1"/>
  <c r="BF819" i="1" s="1"/>
  <c r="BG820" i="1"/>
  <c r="BF820" i="1" s="1"/>
  <c r="BG821" i="1"/>
  <c r="BF821" i="1" s="1"/>
  <c r="BG822" i="1"/>
  <c r="BF822" i="1" s="1"/>
  <c r="BG823" i="1"/>
  <c r="BF823" i="1" s="1"/>
  <c r="BG824" i="1"/>
  <c r="BF824" i="1" s="1"/>
  <c r="BG825" i="1"/>
  <c r="BF825" i="1" s="1"/>
  <c r="BG826" i="1"/>
  <c r="BF826" i="1" s="1"/>
  <c r="BG827" i="1"/>
  <c r="BF827" i="1" s="1"/>
  <c r="BG828" i="1"/>
  <c r="BF828" i="1" s="1"/>
  <c r="BG829" i="1"/>
  <c r="BF829" i="1" s="1"/>
  <c r="BG830" i="1"/>
  <c r="BF830" i="1" s="1"/>
  <c r="BG831" i="1"/>
  <c r="BF831" i="1" s="1"/>
  <c r="BG832" i="1"/>
  <c r="BF832" i="1" s="1"/>
  <c r="BG833" i="1"/>
  <c r="BF833" i="1" s="1"/>
  <c r="BG834" i="1"/>
  <c r="BF834" i="1" s="1"/>
  <c r="BG835" i="1"/>
  <c r="BF835" i="1" s="1"/>
  <c r="BG836" i="1"/>
  <c r="BF836" i="1" s="1"/>
  <c r="BG837" i="1"/>
  <c r="BF837" i="1" s="1"/>
  <c r="BG838" i="1"/>
  <c r="BF838" i="1" s="1"/>
  <c r="BG839" i="1"/>
  <c r="BF839" i="1" s="1"/>
  <c r="BG840" i="1"/>
  <c r="BF840" i="1" s="1"/>
  <c r="BG841" i="1"/>
  <c r="BF841" i="1" s="1"/>
  <c r="BG842" i="1"/>
  <c r="BF842" i="1" s="1"/>
  <c r="BG843" i="1"/>
  <c r="BF843" i="1" s="1"/>
  <c r="BG844" i="1"/>
  <c r="BF844" i="1" s="1"/>
  <c r="BG845" i="1"/>
  <c r="BF845" i="1" s="1"/>
  <c r="BG846" i="1"/>
  <c r="BF846" i="1" s="1"/>
  <c r="BG847" i="1"/>
  <c r="BF847" i="1" s="1"/>
  <c r="BG848" i="1"/>
  <c r="BF848" i="1" s="1"/>
  <c r="BG849" i="1"/>
  <c r="BF849" i="1" s="1"/>
  <c r="BG850" i="1"/>
  <c r="BF850" i="1" s="1"/>
  <c r="BG851" i="1"/>
  <c r="BF851" i="1" s="1"/>
  <c r="BG852" i="1"/>
  <c r="BF852" i="1" s="1"/>
  <c r="BG853" i="1"/>
  <c r="BF853" i="1" s="1"/>
  <c r="BG854" i="1"/>
  <c r="BF854" i="1" s="1"/>
  <c r="BG855" i="1"/>
  <c r="BF855" i="1" s="1"/>
  <c r="BG856" i="1"/>
  <c r="BF856" i="1" s="1"/>
  <c r="BG857" i="1"/>
  <c r="BF857" i="1" s="1"/>
  <c r="BG858" i="1"/>
  <c r="BF858" i="1" s="1"/>
  <c r="BG859" i="1"/>
  <c r="BF859" i="1" s="1"/>
  <c r="BG860" i="1"/>
  <c r="BF860" i="1" s="1"/>
  <c r="BG861" i="1"/>
  <c r="BF861" i="1" s="1"/>
  <c r="BG862" i="1"/>
  <c r="BF862" i="1" s="1"/>
  <c r="BG863" i="1"/>
  <c r="BF863" i="1" s="1"/>
  <c r="BG864" i="1"/>
  <c r="BF864" i="1" s="1"/>
  <c r="BG865" i="1"/>
  <c r="BF865" i="1" s="1"/>
  <c r="BG866" i="1"/>
  <c r="BF866" i="1" s="1"/>
  <c r="BG867" i="1"/>
  <c r="BF867" i="1" s="1"/>
  <c r="BG868" i="1"/>
  <c r="BF868" i="1" s="1"/>
  <c r="BG869" i="1"/>
  <c r="BF869" i="1" s="1"/>
  <c r="BG870" i="1"/>
  <c r="BF870" i="1" s="1"/>
  <c r="BG871" i="1"/>
  <c r="BF871" i="1" s="1"/>
  <c r="BG872" i="1"/>
  <c r="BF872" i="1" s="1"/>
  <c r="BG873" i="1"/>
  <c r="BF873" i="1" s="1"/>
  <c r="BG874" i="1"/>
  <c r="BF874" i="1" s="1"/>
  <c r="BG875" i="1"/>
  <c r="BF875" i="1" s="1"/>
  <c r="BG876" i="1"/>
  <c r="BF876" i="1" s="1"/>
  <c r="BG877" i="1"/>
  <c r="BF877" i="1" s="1"/>
  <c r="BG878" i="1"/>
  <c r="BF878" i="1" s="1"/>
  <c r="BG879" i="1"/>
  <c r="BF879" i="1" s="1"/>
  <c r="BG880" i="1"/>
  <c r="BF880" i="1" s="1"/>
  <c r="BG881" i="1"/>
  <c r="BF881" i="1" s="1"/>
  <c r="BG882" i="1"/>
  <c r="BF882" i="1" s="1"/>
  <c r="BG883" i="1"/>
  <c r="BF883" i="1" s="1"/>
  <c r="BG884" i="1"/>
  <c r="BF884" i="1" s="1"/>
  <c r="BG885" i="1"/>
  <c r="BF885" i="1" s="1"/>
  <c r="BG886" i="1"/>
  <c r="BF886" i="1" s="1"/>
  <c r="BG887" i="1"/>
  <c r="BF887" i="1" s="1"/>
  <c r="BG888" i="1"/>
  <c r="BF888" i="1" s="1"/>
  <c r="BG889" i="1"/>
  <c r="BF889" i="1" s="1"/>
  <c r="BG890" i="1"/>
  <c r="BF890" i="1" s="1"/>
  <c r="BG891" i="1"/>
  <c r="BF891" i="1" s="1"/>
  <c r="BG892" i="1"/>
  <c r="BF892" i="1" s="1"/>
  <c r="BG893" i="1"/>
  <c r="BF893" i="1" s="1"/>
  <c r="BG894" i="1"/>
  <c r="BF894" i="1" s="1"/>
  <c r="BG895" i="1"/>
  <c r="BF895" i="1" s="1"/>
  <c r="BG896" i="1"/>
  <c r="BF896" i="1" s="1"/>
  <c r="BG897" i="1"/>
  <c r="BF897" i="1" s="1"/>
  <c r="BG898" i="1"/>
  <c r="BF898" i="1" s="1"/>
  <c r="BG899" i="1"/>
  <c r="BF899" i="1" s="1"/>
  <c r="BG900" i="1"/>
  <c r="BF900" i="1" s="1"/>
  <c r="BG901" i="1"/>
  <c r="BF901" i="1" s="1"/>
  <c r="BG902" i="1"/>
  <c r="BF902" i="1" s="1"/>
  <c r="BG903" i="1"/>
  <c r="BF903" i="1" s="1"/>
  <c r="BG904" i="1"/>
  <c r="BF904" i="1" s="1"/>
  <c r="BG905" i="1"/>
  <c r="BF905" i="1" s="1"/>
  <c r="BG906" i="1"/>
  <c r="BF906" i="1" s="1"/>
  <c r="BG907" i="1"/>
  <c r="BF907" i="1" s="1"/>
  <c r="BG908" i="1"/>
  <c r="BF908" i="1" s="1"/>
  <c r="BG909" i="1"/>
  <c r="BF909" i="1" s="1"/>
  <c r="BG910" i="1"/>
  <c r="BF910" i="1" s="1"/>
  <c r="BG911" i="1"/>
  <c r="BF911" i="1" s="1"/>
  <c r="BG912" i="1"/>
  <c r="BF912" i="1" s="1"/>
  <c r="BG913" i="1"/>
  <c r="BF913" i="1" s="1"/>
  <c r="BG914" i="1"/>
  <c r="BF914" i="1" s="1"/>
  <c r="BG915" i="1"/>
  <c r="BF915" i="1" s="1"/>
  <c r="BG916" i="1"/>
  <c r="BF916" i="1" s="1"/>
  <c r="BG917" i="1"/>
  <c r="BF917" i="1" s="1"/>
  <c r="BG918" i="1"/>
  <c r="BF918" i="1" s="1"/>
  <c r="BG919" i="1"/>
  <c r="BF919" i="1" s="1"/>
  <c r="BG920" i="1"/>
  <c r="BF920" i="1" s="1"/>
  <c r="BG921" i="1"/>
  <c r="BF921" i="1" s="1"/>
  <c r="BG922" i="1"/>
  <c r="BF922" i="1" s="1"/>
  <c r="BG923" i="1"/>
  <c r="BF923" i="1" s="1"/>
  <c r="BG924" i="1"/>
  <c r="BF924" i="1" s="1"/>
  <c r="BG925" i="1"/>
  <c r="BF925" i="1" s="1"/>
  <c r="BG926" i="1"/>
  <c r="BF926" i="1" s="1"/>
  <c r="BG927" i="1"/>
  <c r="BF927" i="1" s="1"/>
  <c r="BG928" i="1"/>
  <c r="BF928" i="1" s="1"/>
  <c r="BG929" i="1"/>
  <c r="BF929" i="1" s="1"/>
  <c r="BG930" i="1"/>
  <c r="BF930" i="1" s="1"/>
  <c r="BG931" i="1"/>
  <c r="BF931" i="1" s="1"/>
  <c r="BG932" i="1"/>
  <c r="BF932" i="1" s="1"/>
  <c r="BG933" i="1"/>
  <c r="BF933" i="1" s="1"/>
  <c r="BG934" i="1"/>
  <c r="BF934" i="1" s="1"/>
  <c r="BG935" i="1"/>
  <c r="BF935" i="1" s="1"/>
  <c r="BG936" i="1"/>
  <c r="BF936" i="1" s="1"/>
  <c r="BG937" i="1"/>
  <c r="BF937" i="1" s="1"/>
  <c r="BG938" i="1"/>
  <c r="BF938" i="1" s="1"/>
  <c r="BG939" i="1"/>
  <c r="BF939" i="1" s="1"/>
  <c r="BG940" i="1"/>
  <c r="BF940" i="1" s="1"/>
  <c r="BG941" i="1"/>
  <c r="BF941" i="1" s="1"/>
  <c r="BG942" i="1"/>
  <c r="BF942" i="1" s="1"/>
  <c r="BG943" i="1"/>
  <c r="BF943" i="1" s="1"/>
  <c r="BG944" i="1"/>
  <c r="BF944" i="1" s="1"/>
  <c r="BG945" i="1"/>
  <c r="BF945" i="1" s="1"/>
  <c r="BG946" i="1"/>
  <c r="BF946" i="1" s="1"/>
  <c r="BG947" i="1"/>
  <c r="BF947" i="1" s="1"/>
  <c r="BG948" i="1"/>
  <c r="BF948" i="1" s="1"/>
  <c r="BG949" i="1"/>
  <c r="BF949" i="1" s="1"/>
  <c r="BG950" i="1"/>
  <c r="BF950" i="1" s="1"/>
  <c r="BG951" i="1"/>
  <c r="BF951" i="1" s="1"/>
  <c r="BG952" i="1"/>
  <c r="BF952" i="1" s="1"/>
  <c r="BG953" i="1"/>
  <c r="BF953" i="1" s="1"/>
  <c r="BG954" i="1"/>
  <c r="BF954" i="1" s="1"/>
  <c r="BG955" i="1"/>
  <c r="BF955" i="1" s="1"/>
  <c r="BG956" i="1"/>
  <c r="BF956" i="1" s="1"/>
  <c r="BG957" i="1"/>
  <c r="BF957" i="1" s="1"/>
  <c r="BG958" i="1"/>
  <c r="BF958" i="1" s="1"/>
  <c r="BG959" i="1"/>
  <c r="BF959" i="1" s="1"/>
  <c r="BG960" i="1"/>
  <c r="BF960" i="1" s="1"/>
  <c r="BG961" i="1"/>
  <c r="BF961" i="1" s="1"/>
  <c r="BG962" i="1"/>
  <c r="BF962" i="1" s="1"/>
  <c r="BG963" i="1"/>
  <c r="BF963" i="1" s="1"/>
  <c r="BG964" i="1"/>
  <c r="BF964" i="1" s="1"/>
  <c r="BG965" i="1"/>
  <c r="BF965" i="1" s="1"/>
  <c r="BG966" i="1"/>
  <c r="BF966" i="1" s="1"/>
  <c r="BG967" i="1"/>
  <c r="BF967" i="1" s="1"/>
  <c r="BG968" i="1"/>
  <c r="BF968" i="1" s="1"/>
  <c r="BG969" i="1"/>
  <c r="BF969" i="1" s="1"/>
  <c r="BG970" i="1"/>
  <c r="BF970" i="1" s="1"/>
  <c r="BG971" i="1"/>
  <c r="BF971" i="1" s="1"/>
  <c r="BG972" i="1"/>
  <c r="BF972" i="1" s="1"/>
  <c r="BG973" i="1"/>
  <c r="BF973" i="1" s="1"/>
  <c r="BG974" i="1"/>
  <c r="BF974" i="1" s="1"/>
  <c r="BG975" i="1"/>
  <c r="BF975" i="1" s="1"/>
  <c r="BG976" i="1"/>
  <c r="BF976" i="1" s="1"/>
  <c r="BG977" i="1"/>
  <c r="BF977" i="1" s="1"/>
  <c r="BG978" i="1"/>
  <c r="BF978" i="1" s="1"/>
  <c r="BG979" i="1"/>
  <c r="BF979" i="1" s="1"/>
  <c r="BG980" i="1"/>
  <c r="BF980" i="1" s="1"/>
  <c r="BG981" i="1"/>
  <c r="BF981" i="1" s="1"/>
  <c r="BG982" i="1"/>
  <c r="BF982" i="1" s="1"/>
  <c r="BG983" i="1"/>
  <c r="BF983" i="1" s="1"/>
  <c r="BG984" i="1"/>
  <c r="BF984" i="1" s="1"/>
  <c r="BG985" i="1"/>
  <c r="BF985" i="1" s="1"/>
  <c r="BG986" i="1"/>
  <c r="BF986" i="1" s="1"/>
  <c r="BG987" i="1"/>
  <c r="BF987" i="1" s="1"/>
  <c r="BG988" i="1"/>
  <c r="BF988" i="1" s="1"/>
  <c r="BG989" i="1"/>
  <c r="BF989" i="1" s="1"/>
  <c r="BG990" i="1"/>
  <c r="BF990" i="1" s="1"/>
  <c r="BG991" i="1"/>
  <c r="BF991" i="1" s="1"/>
  <c r="BG992" i="1"/>
  <c r="BF992" i="1" s="1"/>
  <c r="BG993" i="1"/>
  <c r="BF993" i="1" s="1"/>
  <c r="BG994" i="1"/>
  <c r="BF994" i="1" s="1"/>
  <c r="BG995" i="1"/>
  <c r="BF995" i="1" s="1"/>
  <c r="BG996" i="1"/>
  <c r="BF996" i="1" s="1"/>
  <c r="BG997" i="1"/>
  <c r="BF997" i="1" s="1"/>
  <c r="BG998" i="1"/>
  <c r="BF998" i="1" s="1"/>
  <c r="BG999" i="1"/>
  <c r="BF999" i="1" s="1"/>
  <c r="BG1000" i="1"/>
  <c r="BF1000" i="1" s="1"/>
  <c r="BG1001" i="1"/>
  <c r="BF1001" i="1" s="1"/>
  <c r="BG1002" i="1"/>
  <c r="BF1002" i="1" s="1"/>
  <c r="BG1003" i="1"/>
  <c r="BF1003" i="1" s="1"/>
  <c r="BG1004" i="1"/>
  <c r="BF1004" i="1" s="1"/>
  <c r="BG1005" i="1"/>
  <c r="BF1005" i="1" s="1"/>
  <c r="BG1006" i="1"/>
  <c r="BF1006" i="1" s="1"/>
  <c r="BG1007" i="1"/>
  <c r="BF1007" i="1" s="1"/>
  <c r="BG1008" i="1"/>
  <c r="BF1008" i="1" s="1"/>
  <c r="BG1009" i="1"/>
  <c r="BF1009" i="1" s="1"/>
  <c r="BG1010" i="1"/>
  <c r="BF1010" i="1" s="1"/>
  <c r="BG1011" i="1"/>
  <c r="BF1011" i="1" s="1"/>
  <c r="BG1012" i="1"/>
  <c r="BF1012" i="1" s="1"/>
  <c r="BG1013" i="1"/>
  <c r="BF1013" i="1" s="1"/>
  <c r="BG1014" i="1"/>
  <c r="BF1014" i="1" s="1"/>
  <c r="BG1015" i="1"/>
  <c r="BF1015" i="1" s="1"/>
  <c r="BG1016" i="1"/>
  <c r="BF1016" i="1" s="1"/>
  <c r="BG1017" i="1"/>
  <c r="BF1017" i="1" s="1"/>
  <c r="BG1018" i="1"/>
  <c r="BF1018" i="1" s="1"/>
  <c r="BG1019" i="1"/>
  <c r="BF1019" i="1" s="1"/>
  <c r="BG1020" i="1"/>
  <c r="BF1020" i="1" s="1"/>
  <c r="BG1021" i="1"/>
  <c r="BF1021" i="1" s="1"/>
  <c r="BG1022" i="1"/>
  <c r="BF1022" i="1" s="1"/>
  <c r="BG1023" i="1"/>
  <c r="BF1023" i="1" s="1"/>
  <c r="BG1024" i="1"/>
  <c r="BF1024" i="1" s="1"/>
  <c r="BG1025" i="1"/>
  <c r="BF1025" i="1" s="1"/>
  <c r="BG1026" i="1"/>
  <c r="BF1026" i="1" s="1"/>
  <c r="BG1027" i="1"/>
  <c r="BF1027" i="1" s="1"/>
  <c r="BG1028" i="1"/>
  <c r="BF1028" i="1" s="1"/>
  <c r="BG1029" i="1"/>
  <c r="BF1029" i="1" s="1"/>
  <c r="BG1030" i="1"/>
  <c r="BF1030" i="1" s="1"/>
  <c r="BG1031" i="1"/>
  <c r="BF1031" i="1" s="1"/>
  <c r="BG1032" i="1"/>
  <c r="BF1032" i="1" s="1"/>
  <c r="BG1033" i="1"/>
  <c r="BF1033" i="1" s="1"/>
  <c r="BG1034" i="1"/>
  <c r="BF1034" i="1" s="1"/>
  <c r="BG1035" i="1"/>
  <c r="BF1035" i="1" s="1"/>
  <c r="BG1036" i="1"/>
  <c r="BF1036" i="1" s="1"/>
  <c r="BG1037" i="1"/>
  <c r="BF1037" i="1" s="1"/>
  <c r="BG1038" i="1"/>
  <c r="BF1038" i="1" s="1"/>
  <c r="BG1039" i="1"/>
  <c r="BF1039" i="1" s="1"/>
  <c r="BG1040" i="1"/>
  <c r="BF1040" i="1" s="1"/>
  <c r="BG1041" i="1"/>
  <c r="BF1041" i="1" s="1"/>
  <c r="BG1042" i="1"/>
  <c r="BF1042" i="1" s="1"/>
  <c r="BG1043" i="1"/>
  <c r="BF1043" i="1" s="1"/>
  <c r="BG1044" i="1"/>
  <c r="BF1044" i="1" s="1"/>
  <c r="BG1045" i="1"/>
  <c r="BF1045" i="1" s="1"/>
  <c r="BG1046" i="1"/>
  <c r="BF1046" i="1" s="1"/>
  <c r="BG1047" i="1"/>
  <c r="BF1047" i="1" s="1"/>
  <c r="BG1048" i="1"/>
  <c r="BF1048" i="1" s="1"/>
  <c r="BG1049" i="1"/>
  <c r="BF1049" i="1" s="1"/>
  <c r="BG1050" i="1"/>
  <c r="BF1050" i="1" s="1"/>
  <c r="BG1051" i="1"/>
  <c r="BF1051" i="1" s="1"/>
  <c r="BG1052" i="1"/>
  <c r="BF1052" i="1" s="1"/>
  <c r="BG1053" i="1"/>
  <c r="BF1053" i="1" s="1"/>
  <c r="BG1054" i="1"/>
  <c r="BF1054" i="1" s="1"/>
  <c r="BG1055" i="1"/>
  <c r="BF1055" i="1" s="1"/>
  <c r="BG1056" i="1"/>
  <c r="BF1056" i="1" s="1"/>
  <c r="BG1057" i="1"/>
  <c r="BF1057" i="1" s="1"/>
  <c r="BG1058" i="1"/>
  <c r="BF1058" i="1" s="1"/>
  <c r="BG1059" i="1"/>
  <c r="BF1059" i="1" s="1"/>
  <c r="BG1060" i="1"/>
  <c r="BF1060" i="1" s="1"/>
  <c r="BG1061" i="1"/>
  <c r="BF1061" i="1" s="1"/>
  <c r="BG1062" i="1"/>
  <c r="BF1062" i="1" s="1"/>
  <c r="BG1063" i="1"/>
  <c r="BF1063" i="1" s="1"/>
  <c r="BG1064" i="1"/>
  <c r="BF1064" i="1" s="1"/>
  <c r="BG1065" i="1"/>
  <c r="BF1065" i="1" s="1"/>
  <c r="BG1066" i="1"/>
  <c r="BF1066" i="1" s="1"/>
  <c r="BG1067" i="1"/>
  <c r="BF1067" i="1" s="1"/>
  <c r="BG1068" i="1"/>
  <c r="BF1068" i="1" s="1"/>
  <c r="BG1069" i="1"/>
  <c r="BF1069" i="1" s="1"/>
  <c r="BG1070" i="1"/>
  <c r="BF1070" i="1" s="1"/>
  <c r="BG1071" i="1"/>
  <c r="BF1071" i="1" s="1"/>
  <c r="BG1072" i="1"/>
  <c r="BF1072" i="1" s="1"/>
  <c r="BG1073" i="1"/>
  <c r="BF1073" i="1" s="1"/>
  <c r="BG1074" i="1"/>
  <c r="BF1074" i="1" s="1"/>
  <c r="BG1075" i="1"/>
  <c r="BF1075" i="1" s="1"/>
  <c r="BG1076" i="1"/>
  <c r="BF1076" i="1" s="1"/>
  <c r="BG1077" i="1"/>
  <c r="BF1077" i="1" s="1"/>
  <c r="BG1078" i="1"/>
  <c r="BF1078" i="1" s="1"/>
  <c r="BG1079" i="1"/>
  <c r="BF1079" i="1" s="1"/>
  <c r="BG1080" i="1"/>
  <c r="BF1080" i="1" s="1"/>
  <c r="BG1081" i="1"/>
  <c r="BF1081" i="1" s="1"/>
  <c r="BG1082" i="1"/>
  <c r="BF1082" i="1" s="1"/>
  <c r="BG1083" i="1"/>
  <c r="BF1083" i="1" s="1"/>
  <c r="BG1084" i="1"/>
  <c r="BF1084" i="1" s="1"/>
  <c r="BG1085" i="1"/>
  <c r="BF1085" i="1" s="1"/>
  <c r="BG1086" i="1"/>
  <c r="BF1086" i="1" s="1"/>
  <c r="BG1087" i="1"/>
  <c r="BF1087" i="1" s="1"/>
  <c r="BG1088" i="1"/>
  <c r="BF1088" i="1" s="1"/>
  <c r="BG1089" i="1"/>
  <c r="BF1089" i="1" s="1"/>
  <c r="BG1090" i="1"/>
  <c r="BF1090" i="1" s="1"/>
  <c r="BG1091" i="1"/>
  <c r="BF1091" i="1" s="1"/>
  <c r="BG1092" i="1"/>
  <c r="BF1092" i="1" s="1"/>
  <c r="BG1093" i="1"/>
  <c r="BF1093" i="1" s="1"/>
  <c r="BG1094" i="1"/>
  <c r="BF1094" i="1" s="1"/>
  <c r="BG1095" i="1"/>
  <c r="BF1095" i="1" s="1"/>
  <c r="BG1096" i="1"/>
  <c r="BF1096" i="1" s="1"/>
  <c r="BG1097" i="1"/>
  <c r="BF1097" i="1" s="1"/>
  <c r="BG1098" i="1"/>
  <c r="BF1098" i="1" s="1"/>
  <c r="BG1099" i="1"/>
  <c r="BF1099" i="1" s="1"/>
  <c r="BG1100" i="1"/>
  <c r="BF1100" i="1" s="1"/>
  <c r="BG1101" i="1"/>
  <c r="BF1101" i="1" s="1"/>
  <c r="BG1102" i="1"/>
  <c r="BF1102" i="1" s="1"/>
  <c r="BG1103" i="1"/>
  <c r="BF1103" i="1" s="1"/>
  <c r="BG1104" i="1"/>
  <c r="BF1104" i="1" s="1"/>
  <c r="BG1105" i="1"/>
  <c r="BF1105" i="1" s="1"/>
  <c r="BG1106" i="1"/>
  <c r="BF1106" i="1" s="1"/>
  <c r="BG1107" i="1"/>
  <c r="BF1107" i="1" s="1"/>
  <c r="BG1108" i="1"/>
  <c r="BF1108" i="1" s="1"/>
  <c r="BG1109" i="1"/>
  <c r="BF1109" i="1" s="1"/>
  <c r="BG1110" i="1"/>
  <c r="BF1110" i="1" s="1"/>
  <c r="BG1111" i="1"/>
  <c r="BF1111" i="1" s="1"/>
  <c r="BG1112" i="1"/>
  <c r="BF1112" i="1" s="1"/>
  <c r="BG1113" i="1"/>
  <c r="BF1113" i="1" s="1"/>
  <c r="BG1114" i="1"/>
  <c r="BF1114" i="1" s="1"/>
  <c r="BG1115" i="1"/>
  <c r="BF1115" i="1" s="1"/>
  <c r="BG1116" i="1"/>
  <c r="BF1116" i="1" s="1"/>
  <c r="BG1117" i="1"/>
  <c r="BF1117" i="1" s="1"/>
  <c r="BG1118" i="1"/>
  <c r="BF1118" i="1" s="1"/>
  <c r="BG1119" i="1"/>
  <c r="BF1119" i="1" s="1"/>
  <c r="BG1120" i="1"/>
  <c r="BF1120" i="1" s="1"/>
  <c r="BG1121" i="1"/>
  <c r="BF1121" i="1" s="1"/>
  <c r="BG1122" i="1"/>
  <c r="BF1122" i="1" s="1"/>
  <c r="BG1123" i="1"/>
  <c r="BF1123" i="1" s="1"/>
  <c r="BG1124" i="1"/>
  <c r="BF1124" i="1" s="1"/>
  <c r="BG1125" i="1"/>
  <c r="BF1125" i="1" s="1"/>
  <c r="BG1126" i="1"/>
  <c r="BF1126" i="1" s="1"/>
  <c r="BG1127" i="1"/>
  <c r="BF1127" i="1" s="1"/>
  <c r="BG1128" i="1"/>
  <c r="BF1128" i="1" s="1"/>
  <c r="BG1129" i="1"/>
  <c r="BF1129" i="1" s="1"/>
  <c r="BG1130" i="1"/>
  <c r="BF1130" i="1" s="1"/>
  <c r="BG1131" i="1"/>
  <c r="BF1131" i="1" s="1"/>
  <c r="BG1132" i="1"/>
  <c r="BF1132" i="1" s="1"/>
  <c r="BG1133" i="1"/>
  <c r="BF1133" i="1" s="1"/>
  <c r="BG1134" i="1"/>
  <c r="BF1134" i="1" s="1"/>
  <c r="BG1135" i="1"/>
  <c r="BF1135" i="1" s="1"/>
  <c r="BG1136" i="1"/>
  <c r="BF1136" i="1" s="1"/>
  <c r="BG1137" i="1"/>
  <c r="BF1137" i="1" s="1"/>
  <c r="BG1138" i="1"/>
  <c r="BF1138" i="1" s="1"/>
  <c r="BG1139" i="1"/>
  <c r="BF1139" i="1" s="1"/>
  <c r="BG1140" i="1"/>
  <c r="BF1140" i="1" s="1"/>
  <c r="BG1141" i="1"/>
  <c r="BF1141" i="1" s="1"/>
  <c r="BG1142" i="1"/>
  <c r="BF1142" i="1" s="1"/>
  <c r="BG1143" i="1"/>
  <c r="BF1143" i="1" s="1"/>
  <c r="BG1144" i="1"/>
  <c r="BF1144" i="1" s="1"/>
  <c r="BG1145" i="1"/>
  <c r="BF1145" i="1" s="1"/>
  <c r="BG1146" i="1"/>
  <c r="BF1146" i="1" s="1"/>
  <c r="BG1147" i="1"/>
  <c r="BF1147" i="1" s="1"/>
  <c r="BG1148" i="1"/>
  <c r="BF1148" i="1" s="1"/>
  <c r="BG1149" i="1"/>
  <c r="BF1149" i="1" s="1"/>
  <c r="BG1150" i="1"/>
  <c r="BF1150" i="1" s="1"/>
  <c r="BG1151" i="1"/>
  <c r="BF1151" i="1" s="1"/>
  <c r="BG1152" i="1"/>
  <c r="BF1152" i="1" s="1"/>
  <c r="BG1153" i="1"/>
  <c r="BF1153" i="1" s="1"/>
  <c r="BG1154" i="1"/>
  <c r="BF1154" i="1" s="1"/>
  <c r="BG1155" i="1"/>
  <c r="BF1155" i="1" s="1"/>
  <c r="BG1156" i="1"/>
  <c r="BF1156" i="1" s="1"/>
  <c r="BG1157" i="1"/>
  <c r="BF1157" i="1" s="1"/>
  <c r="BG1158" i="1"/>
  <c r="BF1158" i="1" s="1"/>
  <c r="BG1159" i="1"/>
  <c r="BF1159" i="1" s="1"/>
  <c r="BG1160" i="1"/>
  <c r="BF1160" i="1" s="1"/>
  <c r="BG1161" i="1"/>
  <c r="BF1161" i="1" s="1"/>
  <c r="BG1162" i="1"/>
  <c r="BF1162" i="1" s="1"/>
  <c r="BG1163" i="1"/>
  <c r="BF1163" i="1" s="1"/>
  <c r="BG1164" i="1"/>
  <c r="BF1164" i="1" s="1"/>
  <c r="BG1165" i="1"/>
  <c r="BF1165" i="1" s="1"/>
  <c r="BG1166" i="1"/>
  <c r="BF1166" i="1" s="1"/>
  <c r="BG1167" i="1"/>
  <c r="BF1167" i="1" s="1"/>
  <c r="BG1168" i="1"/>
  <c r="BF1168" i="1" s="1"/>
  <c r="BG1169" i="1"/>
  <c r="BF1169" i="1" s="1"/>
  <c r="BG1170" i="1"/>
  <c r="BF1170" i="1" s="1"/>
  <c r="BG1171" i="1"/>
  <c r="BF1171" i="1" s="1"/>
  <c r="BG1172" i="1"/>
  <c r="BF1172" i="1" s="1"/>
  <c r="BG1173" i="1"/>
  <c r="BF1173" i="1" s="1"/>
  <c r="BG1174" i="1"/>
  <c r="BF1174" i="1" s="1"/>
  <c r="BG1175" i="1"/>
  <c r="BF1175" i="1" s="1"/>
  <c r="BG1176" i="1"/>
  <c r="BF1176" i="1" s="1"/>
  <c r="BG1177" i="1"/>
  <c r="BF1177" i="1" s="1"/>
  <c r="BG1178" i="1"/>
  <c r="BF1178" i="1" s="1"/>
  <c r="BG1179" i="1"/>
  <c r="BF1179" i="1" s="1"/>
  <c r="BG1180" i="1"/>
  <c r="BF1180" i="1" s="1"/>
  <c r="BG1181" i="1"/>
  <c r="BF1181" i="1" s="1"/>
  <c r="BG1182" i="1"/>
  <c r="BF1182" i="1" s="1"/>
  <c r="BG1183" i="1"/>
  <c r="BF1183" i="1" s="1"/>
  <c r="BG1184" i="1"/>
  <c r="BF1184" i="1" s="1"/>
  <c r="BG1185" i="1"/>
  <c r="BF1185" i="1" s="1"/>
  <c r="BG1186" i="1"/>
  <c r="BF1186" i="1" s="1"/>
  <c r="BG1187" i="1"/>
  <c r="BF1187" i="1" s="1"/>
  <c r="BG1188" i="1"/>
  <c r="BF1188" i="1" s="1"/>
  <c r="BG1189" i="1"/>
  <c r="BF1189" i="1" s="1"/>
  <c r="BG1190" i="1"/>
  <c r="BF1190" i="1" s="1"/>
  <c r="BG1191" i="1"/>
  <c r="BF1191" i="1" s="1"/>
  <c r="BG1192" i="1"/>
  <c r="BF1192" i="1" s="1"/>
  <c r="BG1193" i="1"/>
  <c r="BF1193" i="1" s="1"/>
  <c r="BG1194" i="1"/>
  <c r="BF1194" i="1" s="1"/>
  <c r="BG1195" i="1"/>
  <c r="BF1195" i="1" s="1"/>
  <c r="BG1196" i="1"/>
  <c r="BF1196" i="1" s="1"/>
  <c r="BG1197" i="1"/>
  <c r="BF1197" i="1" s="1"/>
  <c r="BG1198" i="1"/>
  <c r="BF1198" i="1" s="1"/>
  <c r="BG1199" i="1"/>
  <c r="BF1199" i="1" s="1"/>
  <c r="BG1200" i="1"/>
  <c r="BF1200" i="1" s="1"/>
  <c r="BG1201" i="1"/>
  <c r="BF1201" i="1" s="1"/>
  <c r="BG1202" i="1"/>
  <c r="BF1202" i="1" s="1"/>
  <c r="BG1203" i="1"/>
  <c r="BF1203" i="1" s="1"/>
  <c r="BG1204" i="1"/>
  <c r="BF1204" i="1" s="1"/>
  <c r="BG1205" i="1"/>
  <c r="BF1205" i="1" s="1"/>
  <c r="BG1206" i="1"/>
  <c r="BF1206" i="1" s="1"/>
  <c r="BG1207" i="1"/>
  <c r="BF1207" i="1" s="1"/>
  <c r="BG1208" i="1"/>
  <c r="BF1208" i="1" s="1"/>
  <c r="BG1209" i="1"/>
  <c r="BF1209" i="1" s="1"/>
  <c r="BG1210" i="1"/>
  <c r="BF1210" i="1" s="1"/>
  <c r="BG1211" i="1"/>
  <c r="BF1211" i="1" s="1"/>
  <c r="BG1212" i="1"/>
  <c r="BF1212" i="1" s="1"/>
  <c r="BG1213" i="1"/>
  <c r="BF1213" i="1" s="1"/>
  <c r="BG1214" i="1"/>
  <c r="BF1214" i="1" s="1"/>
  <c r="BG1215" i="1"/>
  <c r="BF1215" i="1" s="1"/>
  <c r="BG1216" i="1"/>
  <c r="BF1216" i="1" s="1"/>
  <c r="BG1217" i="1"/>
  <c r="BF1217" i="1" s="1"/>
  <c r="BG1218" i="1"/>
  <c r="BF1218" i="1" s="1"/>
  <c r="BG1219" i="1"/>
  <c r="BF1219" i="1" s="1"/>
  <c r="BG1220" i="1"/>
  <c r="BF1220" i="1" s="1"/>
  <c r="BG1221" i="1"/>
  <c r="BF1221" i="1" s="1"/>
  <c r="BG1222" i="1"/>
  <c r="BF1222" i="1" s="1"/>
  <c r="BG1223" i="1"/>
  <c r="BF1223" i="1" s="1"/>
  <c r="BG1224" i="1"/>
  <c r="BF1224" i="1" s="1"/>
  <c r="BG1225" i="1"/>
  <c r="BF1225" i="1" s="1"/>
  <c r="BG1226" i="1"/>
  <c r="BF1226" i="1" s="1"/>
  <c r="BG1227" i="1"/>
  <c r="BF1227" i="1" s="1"/>
  <c r="BG1228" i="1"/>
  <c r="BF1228" i="1" s="1"/>
  <c r="BG1229" i="1"/>
  <c r="BF1229" i="1" s="1"/>
  <c r="BG1230" i="1"/>
  <c r="BF1230" i="1" s="1"/>
  <c r="BG1231" i="1"/>
  <c r="BF1231" i="1" s="1"/>
  <c r="BG1232" i="1"/>
  <c r="BF1232" i="1" s="1"/>
  <c r="BG1233" i="1"/>
  <c r="BF1233" i="1" s="1"/>
  <c r="BG1234" i="1"/>
  <c r="BF1234" i="1" s="1"/>
  <c r="BG1235" i="1"/>
  <c r="BF1235" i="1" s="1"/>
  <c r="BG1236" i="1"/>
  <c r="BF1236" i="1" s="1"/>
  <c r="BG1237" i="1"/>
  <c r="BF1237" i="1" s="1"/>
  <c r="BG1238" i="1"/>
  <c r="BF1238" i="1" s="1"/>
  <c r="BG1239" i="1"/>
  <c r="BF1239" i="1" s="1"/>
  <c r="BG1240" i="1"/>
  <c r="BF1240" i="1" s="1"/>
  <c r="BG1241" i="1"/>
  <c r="BF1241" i="1" s="1"/>
  <c r="BG1242" i="1"/>
  <c r="BF1242" i="1" s="1"/>
  <c r="BG1243" i="1"/>
  <c r="BF1243" i="1" s="1"/>
  <c r="BG1244" i="1"/>
  <c r="BF1244" i="1" s="1"/>
  <c r="BG1245" i="1"/>
  <c r="BF1245" i="1" s="1"/>
  <c r="BG1246" i="1"/>
  <c r="BF1246" i="1" s="1"/>
  <c r="BG1247" i="1"/>
  <c r="BF1247" i="1" s="1"/>
  <c r="BG1248" i="1"/>
  <c r="BF1248" i="1" s="1"/>
  <c r="BG1249" i="1"/>
  <c r="BF1249" i="1" s="1"/>
  <c r="BG1250" i="1"/>
  <c r="BF1250" i="1" s="1"/>
  <c r="BG1251" i="1"/>
  <c r="BF1251" i="1" s="1"/>
  <c r="BG1252" i="1"/>
  <c r="BF1252" i="1" s="1"/>
  <c r="BG1253" i="1"/>
  <c r="BF1253" i="1" s="1"/>
  <c r="BG1254" i="1"/>
  <c r="BF1254" i="1" s="1"/>
  <c r="BG1255" i="1"/>
  <c r="BF1255" i="1" s="1"/>
  <c r="BG1256" i="1"/>
  <c r="BF1256" i="1" s="1"/>
  <c r="BG1257" i="1"/>
  <c r="BF1257" i="1" s="1"/>
  <c r="BG1258" i="1"/>
  <c r="BF1258" i="1" s="1"/>
  <c r="BG1259" i="1"/>
  <c r="BF1259" i="1" s="1"/>
  <c r="BG1260" i="1"/>
  <c r="BF1260" i="1" s="1"/>
  <c r="BG1261" i="1"/>
  <c r="BF1261" i="1" s="1"/>
  <c r="BG1262" i="1"/>
  <c r="BF1262" i="1" s="1"/>
  <c r="BG1263" i="1"/>
  <c r="BF1263" i="1" s="1"/>
  <c r="BG1264" i="1"/>
  <c r="BF1264" i="1" s="1"/>
  <c r="BG1265" i="1"/>
  <c r="BF1265" i="1" s="1"/>
  <c r="BG1266" i="1"/>
  <c r="BF1266" i="1" s="1"/>
  <c r="BG1267" i="1"/>
  <c r="BF1267" i="1" s="1"/>
  <c r="BG1268" i="1"/>
  <c r="BF1268" i="1" s="1"/>
  <c r="BG1269" i="1"/>
  <c r="BF1269" i="1" s="1"/>
  <c r="BG1270" i="1"/>
  <c r="BF1270" i="1" s="1"/>
  <c r="BG1271" i="1"/>
  <c r="BF1271" i="1" s="1"/>
  <c r="BG1272" i="1"/>
  <c r="BF1272" i="1" s="1"/>
  <c r="BG1273" i="1"/>
  <c r="BF1273" i="1" s="1"/>
  <c r="BG1274" i="1"/>
  <c r="BF1274" i="1" s="1"/>
  <c r="BG1275" i="1"/>
  <c r="BF1275" i="1" s="1"/>
  <c r="BG1276" i="1"/>
  <c r="BF1276" i="1" s="1"/>
  <c r="BG1277" i="1"/>
  <c r="BF1277" i="1" s="1"/>
  <c r="BG1278" i="1"/>
  <c r="BF1278" i="1" s="1"/>
  <c r="BG1279" i="1"/>
  <c r="BF1279" i="1" s="1"/>
  <c r="BG1280" i="1"/>
  <c r="BF1280" i="1" s="1"/>
  <c r="BG1281" i="1"/>
  <c r="BF1281" i="1" s="1"/>
  <c r="BG1282" i="1"/>
  <c r="BF1282" i="1" s="1"/>
  <c r="BG1283" i="1"/>
  <c r="BF1283" i="1" s="1"/>
  <c r="BG1284" i="1"/>
  <c r="BF1284" i="1" s="1"/>
  <c r="BG1285" i="1"/>
  <c r="BF1285" i="1" s="1"/>
  <c r="BG1286" i="1"/>
  <c r="BF1286" i="1" s="1"/>
  <c r="BG1287" i="1"/>
  <c r="BF1287" i="1" s="1"/>
  <c r="BG1288" i="1"/>
  <c r="BF1288" i="1" s="1"/>
  <c r="BG1289" i="1"/>
  <c r="BF1289" i="1" s="1"/>
  <c r="BG1290" i="1"/>
  <c r="BF1290" i="1" s="1"/>
  <c r="BG1291" i="1"/>
  <c r="BF1291" i="1" s="1"/>
  <c r="BG1292" i="1"/>
  <c r="BF1292" i="1" s="1"/>
  <c r="BG1293" i="1"/>
  <c r="BF1293" i="1" s="1"/>
  <c r="BG1294" i="1"/>
  <c r="BF1294" i="1" s="1"/>
  <c r="BG1295" i="1"/>
  <c r="BF1295" i="1" s="1"/>
  <c r="BG1296" i="1"/>
  <c r="BF1296" i="1" s="1"/>
  <c r="BG1297" i="1"/>
  <c r="BF1297" i="1" s="1"/>
  <c r="BG1298" i="1"/>
  <c r="BF1298" i="1" s="1"/>
  <c r="BG1299" i="1"/>
  <c r="BF1299" i="1" s="1"/>
  <c r="BG1300" i="1"/>
  <c r="BF1300" i="1" s="1"/>
  <c r="BG1301" i="1"/>
  <c r="BF1301" i="1" s="1"/>
  <c r="BG1302" i="1"/>
  <c r="BF1302" i="1" s="1"/>
  <c r="BG1303" i="1"/>
  <c r="BF1303" i="1" s="1"/>
  <c r="BG1304" i="1"/>
  <c r="BF1304" i="1" s="1"/>
  <c r="BG1305" i="1"/>
  <c r="BF1305" i="1" s="1"/>
  <c r="BG1306" i="1"/>
  <c r="BF1306" i="1" s="1"/>
  <c r="BG1307" i="1"/>
  <c r="BF1307" i="1" s="1"/>
  <c r="BG1308" i="1"/>
  <c r="BF1308" i="1" s="1"/>
  <c r="BG1309" i="1"/>
  <c r="BF1309" i="1" s="1"/>
  <c r="BG1310" i="1"/>
  <c r="BF1310" i="1" s="1"/>
  <c r="BG1311" i="1"/>
  <c r="BF1311" i="1" s="1"/>
  <c r="BG1312" i="1"/>
  <c r="BF1312" i="1" s="1"/>
  <c r="BG1313" i="1"/>
  <c r="BF1313" i="1" s="1"/>
  <c r="BG1314" i="1"/>
  <c r="BF1314" i="1" s="1"/>
  <c r="BG1315" i="1"/>
  <c r="BF1315" i="1" s="1"/>
  <c r="BG1316" i="1"/>
  <c r="BF1316" i="1" s="1"/>
  <c r="BG1317" i="1"/>
  <c r="BF1317" i="1" s="1"/>
  <c r="BG1318" i="1"/>
  <c r="BF1318" i="1" s="1"/>
  <c r="BG1319" i="1"/>
  <c r="BF1319" i="1" s="1"/>
  <c r="BG1320" i="1"/>
  <c r="BF1320" i="1" s="1"/>
  <c r="BG1321" i="1"/>
  <c r="BF1321" i="1" s="1"/>
  <c r="BG1322" i="1"/>
  <c r="BF1322" i="1" s="1"/>
  <c r="BG1323" i="1"/>
  <c r="BF1323" i="1" s="1"/>
  <c r="BG1324" i="1"/>
  <c r="BF1324" i="1" s="1"/>
  <c r="BG1325" i="1"/>
  <c r="BF1325" i="1" s="1"/>
  <c r="BG1326" i="1"/>
  <c r="BF1326" i="1" s="1"/>
  <c r="BG1327" i="1"/>
  <c r="BF1327" i="1" s="1"/>
  <c r="BG1328" i="1"/>
  <c r="BF1328" i="1" s="1"/>
  <c r="BG1329" i="1"/>
  <c r="BF1329" i="1" s="1"/>
  <c r="BG1330" i="1"/>
  <c r="BF1330" i="1" s="1"/>
  <c r="BG1331" i="1"/>
  <c r="BF1331" i="1" s="1"/>
  <c r="BG1332" i="1"/>
  <c r="BF1332" i="1" s="1"/>
  <c r="BG1333" i="1"/>
  <c r="BF1333" i="1" s="1"/>
  <c r="BG1334" i="1"/>
  <c r="BF1334" i="1" s="1"/>
  <c r="BG1335" i="1"/>
  <c r="BF1335" i="1" s="1"/>
  <c r="BG1336" i="1"/>
  <c r="BF1336" i="1" s="1"/>
  <c r="BG1337" i="1"/>
  <c r="BF1337" i="1" s="1"/>
  <c r="BG1338" i="1"/>
  <c r="BF1338" i="1" s="1"/>
  <c r="BG1339" i="1"/>
  <c r="BF1339" i="1" s="1"/>
  <c r="BG1340" i="1"/>
  <c r="BF1340" i="1" s="1"/>
  <c r="BG1341" i="1"/>
  <c r="BF1341" i="1" s="1"/>
  <c r="BG1342" i="1"/>
  <c r="BF1342" i="1" s="1"/>
  <c r="BG1343" i="1"/>
  <c r="BF1343" i="1" s="1"/>
  <c r="BG1344" i="1"/>
  <c r="BF1344" i="1" s="1"/>
  <c r="BG1345" i="1"/>
  <c r="BF1345" i="1" s="1"/>
  <c r="BG1346" i="1"/>
  <c r="BF1346" i="1" s="1"/>
  <c r="BG1347" i="1"/>
  <c r="BF1347" i="1" s="1"/>
  <c r="BG1348" i="1"/>
  <c r="BF1348" i="1" s="1"/>
  <c r="BG1349" i="1"/>
  <c r="BF1349" i="1" s="1"/>
  <c r="BG1350" i="1"/>
  <c r="BF1350" i="1" s="1"/>
  <c r="BG1351" i="1"/>
  <c r="BF1351" i="1" s="1"/>
  <c r="BG1352" i="1"/>
  <c r="BF1352" i="1" s="1"/>
  <c r="BG1353" i="1"/>
  <c r="BF1353" i="1" s="1"/>
  <c r="BG1354" i="1"/>
  <c r="BF1354" i="1" s="1"/>
  <c r="BG1355" i="1"/>
  <c r="BF1355" i="1" s="1"/>
  <c r="BG1356" i="1"/>
  <c r="BF1356" i="1" s="1"/>
  <c r="BG1357" i="1"/>
  <c r="BF1357" i="1" s="1"/>
  <c r="BG1358" i="1"/>
  <c r="BF1358" i="1" s="1"/>
  <c r="BG1359" i="1"/>
  <c r="BF1359" i="1" s="1"/>
  <c r="BG1360" i="1"/>
  <c r="BF1360" i="1" s="1"/>
  <c r="BG1361" i="1"/>
  <c r="BF1361" i="1" s="1"/>
  <c r="BG1362" i="1"/>
  <c r="BF1362" i="1" s="1"/>
  <c r="BG1363" i="1"/>
  <c r="BF1363" i="1" s="1"/>
  <c r="BG1364" i="1"/>
  <c r="BF1364" i="1" s="1"/>
  <c r="BG1365" i="1"/>
  <c r="BF1365" i="1" s="1"/>
  <c r="BG1366" i="1"/>
  <c r="BF1366" i="1" s="1"/>
  <c r="BG1367" i="1"/>
  <c r="BF1367" i="1" s="1"/>
  <c r="BG1368" i="1"/>
  <c r="BF1368" i="1" s="1"/>
  <c r="BG1369" i="1"/>
  <c r="BF1369" i="1" s="1"/>
  <c r="BG1370" i="1"/>
  <c r="BF1370" i="1" s="1"/>
  <c r="BG1371" i="1"/>
  <c r="BF1371" i="1" s="1"/>
  <c r="BG1372" i="1"/>
  <c r="BF1372" i="1" s="1"/>
  <c r="BG1373" i="1"/>
  <c r="BF1373" i="1" s="1"/>
  <c r="BG1374" i="1"/>
  <c r="BF1374" i="1" s="1"/>
  <c r="BG1375" i="1"/>
  <c r="BF1375" i="1" s="1"/>
  <c r="BG1376" i="1"/>
  <c r="BF1376" i="1" s="1"/>
  <c r="BG1377" i="1"/>
  <c r="BF1377" i="1" s="1"/>
  <c r="BG1378" i="1"/>
  <c r="BF1378" i="1" s="1"/>
  <c r="BG1379" i="1"/>
  <c r="BF1379" i="1" s="1"/>
  <c r="BG1380" i="1"/>
  <c r="BF1380" i="1" s="1"/>
  <c r="BG1381" i="1"/>
  <c r="BF1381" i="1" s="1"/>
  <c r="BG1382" i="1"/>
  <c r="BF1382" i="1" s="1"/>
  <c r="BG1383" i="1"/>
  <c r="BF1383" i="1" s="1"/>
  <c r="BG1384" i="1"/>
  <c r="BF1384" i="1" s="1"/>
  <c r="BG1385" i="1"/>
  <c r="BF1385" i="1" s="1"/>
  <c r="BG1386" i="1"/>
  <c r="BF1386" i="1" s="1"/>
  <c r="BG1387" i="1"/>
  <c r="BF1387" i="1" s="1"/>
  <c r="BG3" i="1"/>
  <c r="D91" i="23"/>
  <c r="C91" i="23"/>
  <c r="D89" i="23"/>
  <c r="C89" i="23"/>
  <c r="D87" i="23"/>
  <c r="C87" i="23"/>
  <c r="D85" i="23"/>
  <c r="C85" i="23"/>
  <c r="D83" i="23"/>
  <c r="C83" i="23"/>
  <c r="D81" i="23"/>
  <c r="C81" i="23"/>
  <c r="D79" i="23"/>
  <c r="C79" i="23"/>
  <c r="D77" i="23"/>
  <c r="C77" i="23"/>
  <c r="D75" i="23"/>
  <c r="C75" i="23"/>
  <c r="D73" i="23"/>
  <c r="C73" i="23"/>
  <c r="D71" i="23"/>
  <c r="C71" i="23"/>
  <c r="D69" i="23"/>
  <c r="C69" i="23"/>
  <c r="G66" i="23"/>
  <c r="G65" i="23"/>
  <c r="G64" i="23"/>
  <c r="G63" i="23"/>
  <c r="G62" i="23"/>
  <c r="G61" i="23"/>
  <c r="C65" i="23"/>
  <c r="C63" i="23"/>
  <c r="C61" i="23"/>
  <c r="C55" i="23"/>
  <c r="C53" i="23"/>
  <c r="C49" i="23"/>
  <c r="C47" i="23"/>
  <c r="C46" i="23"/>
  <c r="C44" i="23"/>
  <c r="C41" i="23"/>
  <c r="G38" i="23"/>
  <c r="G34" i="23"/>
  <c r="G32" i="23"/>
  <c r="G30" i="23"/>
  <c r="G28" i="23"/>
  <c r="G26" i="23"/>
  <c r="G24" i="23"/>
  <c r="G22" i="23"/>
  <c r="G20" i="23"/>
  <c r="G18" i="23"/>
  <c r="G16" i="23"/>
  <c r="D15" i="23"/>
  <c r="D17" i="23"/>
  <c r="D19" i="23"/>
  <c r="D21" i="23"/>
  <c r="D23" i="23"/>
  <c r="D25" i="23"/>
  <c r="D27" i="23"/>
  <c r="D29" i="23"/>
  <c r="D31" i="23"/>
  <c r="D33" i="23"/>
  <c r="D37" i="23"/>
  <c r="D13" i="23"/>
  <c r="C15" i="23"/>
  <c r="C17" i="23"/>
  <c r="C19" i="23"/>
  <c r="C21" i="23"/>
  <c r="C23" i="23"/>
  <c r="C25" i="23"/>
  <c r="C27" i="23"/>
  <c r="C29" i="23"/>
  <c r="C31" i="23"/>
  <c r="C33" i="23"/>
  <c r="C37" i="23"/>
  <c r="C13" i="23"/>
  <c r="G14" i="23"/>
  <c r="C43" i="23"/>
  <c r="H11" i="23"/>
  <c r="E14" i="21"/>
  <c r="E24" i="21"/>
  <c r="E48" i="21"/>
  <c r="E49" i="21"/>
  <c r="E122" i="21"/>
  <c r="E132" i="21"/>
  <c r="E156" i="21"/>
  <c r="E157" i="21"/>
  <c r="E230" i="21"/>
  <c r="E240" i="21"/>
  <c r="E264" i="21"/>
  <c r="E265" i="21"/>
  <c r="E302" i="21"/>
  <c r="E338" i="21"/>
  <c r="E348" i="21"/>
  <c r="C358" i="21"/>
  <c r="E358" i="21" s="1"/>
  <c r="C357" i="21"/>
  <c r="E357" i="21" s="1"/>
  <c r="C356" i="21"/>
  <c r="E356" i="21" s="1"/>
  <c r="C355" i="21"/>
  <c r="E355" i="21" s="1"/>
  <c r="C354" i="21"/>
  <c r="E354" i="21" s="1"/>
  <c r="C353" i="21"/>
  <c r="E353" i="21" s="1"/>
  <c r="C352" i="21"/>
  <c r="E352" i="21" s="1"/>
  <c r="C351" i="21"/>
  <c r="E351" i="21" s="1"/>
  <c r="C350" i="21"/>
  <c r="E350" i="21" s="1"/>
  <c r="C349" i="21"/>
  <c r="E349" i="21" s="1"/>
  <c r="C348" i="21"/>
  <c r="C347" i="21"/>
  <c r="E347" i="21" s="1"/>
  <c r="C346" i="21"/>
  <c r="E346" i="21" s="1"/>
  <c r="C345" i="21"/>
  <c r="E345" i="21" s="1"/>
  <c r="C344" i="21"/>
  <c r="E344" i="21" s="1"/>
  <c r="C343" i="21"/>
  <c r="E343" i="21" s="1"/>
  <c r="C342" i="21"/>
  <c r="E342" i="21" s="1"/>
  <c r="C341" i="21"/>
  <c r="E341" i="21" s="1"/>
  <c r="C340" i="21"/>
  <c r="E340" i="21" s="1"/>
  <c r="C339" i="21"/>
  <c r="E339" i="21" s="1"/>
  <c r="C338" i="21"/>
  <c r="C337" i="21"/>
  <c r="E337" i="21" s="1"/>
  <c r="C336" i="21"/>
  <c r="E336" i="21" s="1"/>
  <c r="C335" i="21"/>
  <c r="E335" i="21" s="1"/>
  <c r="C334" i="21"/>
  <c r="E334" i="21" s="1"/>
  <c r="C333" i="21"/>
  <c r="E333" i="21" s="1"/>
  <c r="C332" i="21"/>
  <c r="E332" i="21" s="1"/>
  <c r="C331" i="21"/>
  <c r="E331" i="21" s="1"/>
  <c r="C330" i="21"/>
  <c r="E330" i="21" s="1"/>
  <c r="C329" i="21"/>
  <c r="E329" i="21" s="1"/>
  <c r="C328" i="21"/>
  <c r="E328" i="21" s="1"/>
  <c r="C327" i="21"/>
  <c r="E327" i="21" s="1"/>
  <c r="C326" i="21"/>
  <c r="E326" i="21" s="1"/>
  <c r="C325" i="21"/>
  <c r="E325" i="21" s="1"/>
  <c r="C324" i="21"/>
  <c r="E324" i="21" s="1"/>
  <c r="C323" i="21"/>
  <c r="E323" i="21" s="1"/>
  <c r="C322" i="21"/>
  <c r="E322" i="21" s="1"/>
  <c r="C321" i="21"/>
  <c r="E321" i="21" s="1"/>
  <c r="C320" i="21"/>
  <c r="E320" i="21" s="1"/>
  <c r="C319" i="21"/>
  <c r="E319" i="21" s="1"/>
  <c r="C318" i="21"/>
  <c r="E318" i="21" s="1"/>
  <c r="C317" i="21"/>
  <c r="E317" i="21" s="1"/>
  <c r="C316" i="21"/>
  <c r="E316" i="21" s="1"/>
  <c r="C315" i="21"/>
  <c r="E315" i="21" s="1"/>
  <c r="C314" i="21"/>
  <c r="E314" i="21" s="1"/>
  <c r="C313" i="21"/>
  <c r="E313" i="21" s="1"/>
  <c r="C312" i="21"/>
  <c r="E312" i="21" s="1"/>
  <c r="C311" i="21"/>
  <c r="E311" i="21" s="1"/>
  <c r="C310" i="21"/>
  <c r="E310" i="21" s="1"/>
  <c r="C309" i="21"/>
  <c r="E309" i="21" s="1"/>
  <c r="C308" i="21"/>
  <c r="E308" i="21" s="1"/>
  <c r="C307" i="21"/>
  <c r="E307" i="21" s="1"/>
  <c r="C306" i="21"/>
  <c r="E306" i="21" s="1"/>
  <c r="C305" i="21"/>
  <c r="E305" i="21" s="1"/>
  <c r="C304" i="21"/>
  <c r="E304" i="21" s="1"/>
  <c r="C303" i="21"/>
  <c r="E303" i="21" s="1"/>
  <c r="C302" i="21"/>
  <c r="C301" i="21"/>
  <c r="E301" i="21" s="1"/>
  <c r="C300" i="21"/>
  <c r="E300" i="21" s="1"/>
  <c r="C299" i="21"/>
  <c r="E299" i="21" s="1"/>
  <c r="C298" i="21"/>
  <c r="E298" i="21" s="1"/>
  <c r="C297" i="21"/>
  <c r="E297" i="21" s="1"/>
  <c r="C296" i="21"/>
  <c r="E296" i="21" s="1"/>
  <c r="C295" i="21"/>
  <c r="E295" i="21" s="1"/>
  <c r="C294" i="21"/>
  <c r="E294" i="21" s="1"/>
  <c r="C293" i="21"/>
  <c r="E293" i="21" s="1"/>
  <c r="C292" i="21"/>
  <c r="E292" i="21" s="1"/>
  <c r="C291" i="21"/>
  <c r="E291" i="21" s="1"/>
  <c r="C290" i="21"/>
  <c r="E290" i="21" s="1"/>
  <c r="C289" i="21"/>
  <c r="E289" i="21" s="1"/>
  <c r="C288" i="21"/>
  <c r="E288" i="21" s="1"/>
  <c r="C287" i="21"/>
  <c r="E287" i="21" s="1"/>
  <c r="C286" i="21"/>
  <c r="E286" i="21" s="1"/>
  <c r="C285" i="21"/>
  <c r="E285" i="21" s="1"/>
  <c r="C284" i="21"/>
  <c r="E284" i="21" s="1"/>
  <c r="C283" i="21"/>
  <c r="E283" i="21" s="1"/>
  <c r="C282" i="21"/>
  <c r="E282" i="21" s="1"/>
  <c r="C281" i="21"/>
  <c r="E281" i="21" s="1"/>
  <c r="C280" i="21"/>
  <c r="E280" i="21" s="1"/>
  <c r="C279" i="21"/>
  <c r="E279" i="21" s="1"/>
  <c r="C278" i="21"/>
  <c r="E278" i="21" s="1"/>
  <c r="C277" i="21"/>
  <c r="E277" i="21" s="1"/>
  <c r="C276" i="21"/>
  <c r="E276" i="21" s="1"/>
  <c r="C275" i="21"/>
  <c r="E275" i="21" s="1"/>
  <c r="C274" i="21"/>
  <c r="E274" i="21" s="1"/>
  <c r="C273" i="21"/>
  <c r="E273" i="21" s="1"/>
  <c r="C272" i="21"/>
  <c r="E272" i="21" s="1"/>
  <c r="C271" i="21"/>
  <c r="E271" i="21" s="1"/>
  <c r="C270" i="21"/>
  <c r="E270" i="21" s="1"/>
  <c r="C269" i="21"/>
  <c r="E269" i="21" s="1"/>
  <c r="C268" i="21"/>
  <c r="E268" i="21" s="1"/>
  <c r="C267" i="21"/>
  <c r="E267" i="21" s="1"/>
  <c r="C266" i="21"/>
  <c r="E266" i="21" s="1"/>
  <c r="C265" i="21"/>
  <c r="C264" i="21"/>
  <c r="C263" i="21"/>
  <c r="E263" i="21" s="1"/>
  <c r="C262" i="21"/>
  <c r="E262" i="21" s="1"/>
  <c r="C261" i="21"/>
  <c r="E261" i="21" s="1"/>
  <c r="C260" i="21"/>
  <c r="E260" i="21" s="1"/>
  <c r="C259" i="21"/>
  <c r="E259" i="21" s="1"/>
  <c r="C258" i="21"/>
  <c r="E258" i="21" s="1"/>
  <c r="C257" i="21"/>
  <c r="E257" i="21" s="1"/>
  <c r="C256" i="21"/>
  <c r="E256" i="21" s="1"/>
  <c r="C255" i="21"/>
  <c r="E255" i="21" s="1"/>
  <c r="C254" i="21"/>
  <c r="E254" i="21" s="1"/>
  <c r="C253" i="21"/>
  <c r="E253" i="21" s="1"/>
  <c r="C252" i="21"/>
  <c r="E252" i="21" s="1"/>
  <c r="C251" i="21"/>
  <c r="E251" i="21" s="1"/>
  <c r="C250" i="21"/>
  <c r="E250" i="21" s="1"/>
  <c r="C249" i="21"/>
  <c r="E249" i="21" s="1"/>
  <c r="C248" i="21"/>
  <c r="E248" i="21" s="1"/>
  <c r="C247" i="21"/>
  <c r="E247" i="21" s="1"/>
  <c r="C246" i="21"/>
  <c r="E246" i="21" s="1"/>
  <c r="C245" i="21"/>
  <c r="E245" i="21" s="1"/>
  <c r="C244" i="21"/>
  <c r="E244" i="21" s="1"/>
  <c r="C243" i="21"/>
  <c r="E243" i="21" s="1"/>
  <c r="C242" i="21"/>
  <c r="E242" i="21" s="1"/>
  <c r="C241" i="21"/>
  <c r="E241" i="21" s="1"/>
  <c r="C240" i="21"/>
  <c r="C239" i="21"/>
  <c r="E239" i="21" s="1"/>
  <c r="C238" i="21"/>
  <c r="E238" i="21" s="1"/>
  <c r="C237" i="21"/>
  <c r="E237" i="21" s="1"/>
  <c r="C236" i="21"/>
  <c r="E236" i="21" s="1"/>
  <c r="C235" i="21"/>
  <c r="E235" i="21" s="1"/>
  <c r="C234" i="21"/>
  <c r="E234" i="21" s="1"/>
  <c r="C233" i="21"/>
  <c r="E233" i="21" s="1"/>
  <c r="C232" i="21"/>
  <c r="E232" i="21" s="1"/>
  <c r="C231" i="21"/>
  <c r="E231" i="21" s="1"/>
  <c r="C230" i="21"/>
  <c r="C229" i="21"/>
  <c r="E229" i="21" s="1"/>
  <c r="C228" i="21"/>
  <c r="E228" i="21" s="1"/>
  <c r="C227" i="21"/>
  <c r="E227" i="21" s="1"/>
  <c r="C226" i="21"/>
  <c r="E226" i="21" s="1"/>
  <c r="C225" i="21"/>
  <c r="E225" i="21" s="1"/>
  <c r="C224" i="21"/>
  <c r="E224" i="21" s="1"/>
  <c r="C223" i="21"/>
  <c r="E223" i="21" s="1"/>
  <c r="C222" i="21"/>
  <c r="E222" i="21" s="1"/>
  <c r="C221" i="21"/>
  <c r="E221" i="21" s="1"/>
  <c r="C220" i="21"/>
  <c r="E220" i="21" s="1"/>
  <c r="C219" i="21"/>
  <c r="E219" i="21" s="1"/>
  <c r="C218" i="21"/>
  <c r="E218" i="21" s="1"/>
  <c r="C217" i="21"/>
  <c r="E217" i="21" s="1"/>
  <c r="C216" i="21"/>
  <c r="E216" i="21" s="1"/>
  <c r="C215" i="21"/>
  <c r="E215" i="21" s="1"/>
  <c r="C214" i="21"/>
  <c r="E214" i="21" s="1"/>
  <c r="C213" i="21"/>
  <c r="E213" i="21" s="1"/>
  <c r="C212" i="21"/>
  <c r="E212" i="21" s="1"/>
  <c r="C211" i="21"/>
  <c r="E211" i="21" s="1"/>
  <c r="C210" i="21"/>
  <c r="E210" i="21" s="1"/>
  <c r="C209" i="21"/>
  <c r="E209" i="21" s="1"/>
  <c r="C208" i="21"/>
  <c r="E208" i="21" s="1"/>
  <c r="C207" i="21"/>
  <c r="E207" i="21" s="1"/>
  <c r="C206" i="21"/>
  <c r="E206" i="21" s="1"/>
  <c r="C205" i="21"/>
  <c r="E205" i="21" s="1"/>
  <c r="C204" i="21"/>
  <c r="E204" i="21" s="1"/>
  <c r="C203" i="21"/>
  <c r="E203" i="21" s="1"/>
  <c r="C202" i="21"/>
  <c r="E202" i="21" s="1"/>
  <c r="C201" i="21"/>
  <c r="E201" i="21" s="1"/>
  <c r="C200" i="21"/>
  <c r="E200" i="21" s="1"/>
  <c r="C199" i="21"/>
  <c r="E199" i="21" s="1"/>
  <c r="C198" i="21"/>
  <c r="E198" i="21" s="1"/>
  <c r="C197" i="21"/>
  <c r="E197" i="21" s="1"/>
  <c r="C196" i="21"/>
  <c r="E196" i="21" s="1"/>
  <c r="C195" i="21"/>
  <c r="E195" i="21" s="1"/>
  <c r="C194" i="21"/>
  <c r="E194" i="21" s="1"/>
  <c r="C193" i="21"/>
  <c r="E193" i="21" s="1"/>
  <c r="C192" i="21"/>
  <c r="E192" i="21" s="1"/>
  <c r="C191" i="21"/>
  <c r="E191" i="21" s="1"/>
  <c r="C190" i="21"/>
  <c r="E190" i="21" s="1"/>
  <c r="C189" i="21"/>
  <c r="E189" i="21" s="1"/>
  <c r="C188" i="21"/>
  <c r="E188" i="21" s="1"/>
  <c r="C187" i="21"/>
  <c r="E187" i="21" s="1"/>
  <c r="C186" i="21"/>
  <c r="E186" i="21" s="1"/>
  <c r="C185" i="21"/>
  <c r="E185" i="21" s="1"/>
  <c r="C184" i="21"/>
  <c r="E184" i="21" s="1"/>
  <c r="C183" i="21"/>
  <c r="E183" i="21" s="1"/>
  <c r="C182" i="21"/>
  <c r="E182" i="21" s="1"/>
  <c r="C181" i="21"/>
  <c r="E181" i="21" s="1"/>
  <c r="C180" i="21"/>
  <c r="E180" i="21" s="1"/>
  <c r="C179" i="21"/>
  <c r="E179" i="21" s="1"/>
  <c r="C178" i="21"/>
  <c r="E178" i="21" s="1"/>
  <c r="C177" i="21"/>
  <c r="E177" i="21" s="1"/>
  <c r="C176" i="21"/>
  <c r="E176" i="21" s="1"/>
  <c r="C175" i="21"/>
  <c r="E175" i="21" s="1"/>
  <c r="C174" i="21"/>
  <c r="E174" i="21" s="1"/>
  <c r="C173" i="21"/>
  <c r="E173" i="21" s="1"/>
  <c r="C172" i="21"/>
  <c r="E172" i="21" s="1"/>
  <c r="C171" i="21"/>
  <c r="E171" i="21" s="1"/>
  <c r="C170" i="21"/>
  <c r="E170" i="21" s="1"/>
  <c r="C169" i="21"/>
  <c r="E169" i="21" s="1"/>
  <c r="C168" i="21"/>
  <c r="E168" i="21" s="1"/>
  <c r="C167" i="21"/>
  <c r="E167" i="21" s="1"/>
  <c r="C166" i="21"/>
  <c r="E166" i="21" s="1"/>
  <c r="C165" i="21"/>
  <c r="E165" i="21" s="1"/>
  <c r="C164" i="21"/>
  <c r="E164" i="21" s="1"/>
  <c r="C163" i="21"/>
  <c r="E163" i="21" s="1"/>
  <c r="C162" i="21"/>
  <c r="E162" i="21" s="1"/>
  <c r="C161" i="21"/>
  <c r="E161" i="21" s="1"/>
  <c r="C160" i="21"/>
  <c r="E160" i="21" s="1"/>
  <c r="C159" i="21"/>
  <c r="E159" i="21" s="1"/>
  <c r="C158" i="21"/>
  <c r="E158" i="21" s="1"/>
  <c r="C157" i="21"/>
  <c r="C156" i="21"/>
  <c r="C155" i="21"/>
  <c r="E155" i="21" s="1"/>
  <c r="C154" i="21"/>
  <c r="E154" i="21" s="1"/>
  <c r="C153" i="21"/>
  <c r="E153" i="21" s="1"/>
  <c r="C152" i="21"/>
  <c r="E152" i="21" s="1"/>
  <c r="C151" i="21"/>
  <c r="E151" i="21" s="1"/>
  <c r="C150" i="21"/>
  <c r="E150" i="21" s="1"/>
  <c r="C149" i="21"/>
  <c r="E149" i="21" s="1"/>
  <c r="C148" i="21"/>
  <c r="E148" i="21" s="1"/>
  <c r="C147" i="21"/>
  <c r="E147" i="21" s="1"/>
  <c r="C146" i="21"/>
  <c r="E146" i="21" s="1"/>
  <c r="C145" i="21"/>
  <c r="E145" i="21" s="1"/>
  <c r="C144" i="21"/>
  <c r="E144" i="21" s="1"/>
  <c r="C143" i="21"/>
  <c r="E143" i="21" s="1"/>
  <c r="C142" i="21"/>
  <c r="E142" i="21" s="1"/>
  <c r="C141" i="21"/>
  <c r="E141" i="21" s="1"/>
  <c r="C140" i="21"/>
  <c r="E140" i="21" s="1"/>
  <c r="C139" i="21"/>
  <c r="E139" i="21" s="1"/>
  <c r="C138" i="21"/>
  <c r="E138" i="21" s="1"/>
  <c r="C137" i="21"/>
  <c r="E137" i="21" s="1"/>
  <c r="C136" i="21"/>
  <c r="E136" i="21" s="1"/>
  <c r="C135" i="21"/>
  <c r="E135" i="21" s="1"/>
  <c r="C134" i="21"/>
  <c r="E134" i="21" s="1"/>
  <c r="C133" i="21"/>
  <c r="E133" i="21" s="1"/>
  <c r="C132" i="21"/>
  <c r="C131" i="21"/>
  <c r="E131" i="21" s="1"/>
  <c r="C130" i="21"/>
  <c r="E130" i="21" s="1"/>
  <c r="C129" i="21"/>
  <c r="E129" i="21" s="1"/>
  <c r="C128" i="21"/>
  <c r="E128" i="21" s="1"/>
  <c r="C127" i="21"/>
  <c r="E127" i="21" s="1"/>
  <c r="C126" i="21"/>
  <c r="E126" i="21" s="1"/>
  <c r="C125" i="21"/>
  <c r="E125" i="21" s="1"/>
  <c r="C124" i="21"/>
  <c r="E124" i="21" s="1"/>
  <c r="C123" i="21"/>
  <c r="E123" i="21" s="1"/>
  <c r="C122" i="21"/>
  <c r="C121" i="21"/>
  <c r="E121" i="21" s="1"/>
  <c r="C120" i="21"/>
  <c r="E120" i="21" s="1"/>
  <c r="C119" i="21"/>
  <c r="E119" i="21" s="1"/>
  <c r="C118" i="21"/>
  <c r="E118" i="21" s="1"/>
  <c r="C117" i="21"/>
  <c r="E117" i="21" s="1"/>
  <c r="C116" i="21"/>
  <c r="E116" i="21" s="1"/>
  <c r="C115" i="21"/>
  <c r="E115" i="21" s="1"/>
  <c r="C114" i="21"/>
  <c r="E114" i="21" s="1"/>
  <c r="C113" i="21"/>
  <c r="E113" i="21" s="1"/>
  <c r="C112" i="21"/>
  <c r="E112" i="21" s="1"/>
  <c r="C111" i="21"/>
  <c r="E111" i="21" s="1"/>
  <c r="C110" i="21"/>
  <c r="E110" i="21" s="1"/>
  <c r="C109" i="21"/>
  <c r="E109" i="21" s="1"/>
  <c r="C108" i="21"/>
  <c r="E108" i="21" s="1"/>
  <c r="C107" i="21"/>
  <c r="E107" i="21" s="1"/>
  <c r="C106" i="21"/>
  <c r="E106" i="21" s="1"/>
  <c r="C105" i="21"/>
  <c r="E105" i="21" s="1"/>
  <c r="C104" i="21"/>
  <c r="E104" i="21" s="1"/>
  <c r="C103" i="21"/>
  <c r="E103" i="21" s="1"/>
  <c r="C102" i="21"/>
  <c r="E102" i="21" s="1"/>
  <c r="C101" i="21"/>
  <c r="E101" i="21" s="1"/>
  <c r="C100" i="21"/>
  <c r="E100" i="21" s="1"/>
  <c r="C99" i="21"/>
  <c r="E99" i="21" s="1"/>
  <c r="C98" i="21"/>
  <c r="E98" i="21" s="1"/>
  <c r="C97" i="21"/>
  <c r="E97" i="21" s="1"/>
  <c r="C96" i="21"/>
  <c r="E96" i="21" s="1"/>
  <c r="C95" i="21"/>
  <c r="E95" i="21" s="1"/>
  <c r="C94" i="21"/>
  <c r="E94" i="21" s="1"/>
  <c r="C93" i="21"/>
  <c r="E93" i="21" s="1"/>
  <c r="C92" i="21"/>
  <c r="E92" i="21" s="1"/>
  <c r="C91" i="21"/>
  <c r="E91" i="21" s="1"/>
  <c r="C90" i="21"/>
  <c r="E90" i="21" s="1"/>
  <c r="C89" i="21"/>
  <c r="E89" i="21" s="1"/>
  <c r="C88" i="21"/>
  <c r="E88" i="21" s="1"/>
  <c r="C87" i="21"/>
  <c r="E87" i="21" s="1"/>
  <c r="C86" i="21"/>
  <c r="E86" i="21" s="1"/>
  <c r="C85" i="21"/>
  <c r="E85" i="21" s="1"/>
  <c r="C84" i="21"/>
  <c r="E84" i="21" s="1"/>
  <c r="C83" i="21"/>
  <c r="E83" i="21" s="1"/>
  <c r="C82" i="21"/>
  <c r="E82" i="21" s="1"/>
  <c r="C81" i="21"/>
  <c r="E81" i="21" s="1"/>
  <c r="C80" i="21"/>
  <c r="E80" i="21" s="1"/>
  <c r="C79" i="21"/>
  <c r="E79" i="21" s="1"/>
  <c r="C78" i="21"/>
  <c r="E78" i="21" s="1"/>
  <c r="C77" i="21"/>
  <c r="E77" i="21" s="1"/>
  <c r="C76" i="21"/>
  <c r="E76" i="21" s="1"/>
  <c r="C75" i="21"/>
  <c r="E75" i="21" s="1"/>
  <c r="C74" i="21"/>
  <c r="E74" i="21" s="1"/>
  <c r="C73" i="21"/>
  <c r="E73" i="21" s="1"/>
  <c r="C72" i="21"/>
  <c r="E72" i="21" s="1"/>
  <c r="C71" i="21"/>
  <c r="E71" i="21" s="1"/>
  <c r="C70" i="21"/>
  <c r="E70" i="21" s="1"/>
  <c r="C69" i="21"/>
  <c r="E69" i="21" s="1"/>
  <c r="C68" i="21"/>
  <c r="E68" i="21" s="1"/>
  <c r="C67" i="21"/>
  <c r="E67" i="21" s="1"/>
  <c r="C66" i="21"/>
  <c r="E66" i="21" s="1"/>
  <c r="C65" i="21"/>
  <c r="E65" i="21" s="1"/>
  <c r="C64" i="21"/>
  <c r="E64" i="21" s="1"/>
  <c r="C63" i="21"/>
  <c r="E63" i="21" s="1"/>
  <c r="C62" i="21"/>
  <c r="E62" i="21" s="1"/>
  <c r="C61" i="21"/>
  <c r="E61" i="21" s="1"/>
  <c r="C60" i="21"/>
  <c r="E60" i="21" s="1"/>
  <c r="C59" i="21"/>
  <c r="E59" i="21" s="1"/>
  <c r="C58" i="21"/>
  <c r="E58" i="21" s="1"/>
  <c r="C57" i="21"/>
  <c r="E57" i="21" s="1"/>
  <c r="C56" i="21"/>
  <c r="E56" i="21" s="1"/>
  <c r="C55" i="21"/>
  <c r="E55" i="21" s="1"/>
  <c r="C54" i="21"/>
  <c r="E54" i="21" s="1"/>
  <c r="C53" i="21"/>
  <c r="E53" i="21" s="1"/>
  <c r="C52" i="21"/>
  <c r="E52" i="21" s="1"/>
  <c r="C51" i="21"/>
  <c r="E51" i="21" s="1"/>
  <c r="C50" i="21"/>
  <c r="E50" i="21" s="1"/>
  <c r="C49" i="21"/>
  <c r="C48" i="21"/>
  <c r="C47" i="21"/>
  <c r="E47" i="21" s="1"/>
  <c r="C46" i="21"/>
  <c r="E46" i="21" s="1"/>
  <c r="C45" i="21"/>
  <c r="E45" i="21" s="1"/>
  <c r="C44" i="21"/>
  <c r="E44" i="21" s="1"/>
  <c r="C43" i="21"/>
  <c r="E43" i="21" s="1"/>
  <c r="C42" i="21"/>
  <c r="E42" i="21" s="1"/>
  <c r="C41" i="21"/>
  <c r="E41" i="21" s="1"/>
  <c r="C40" i="21"/>
  <c r="E40" i="21" s="1"/>
  <c r="C39" i="21"/>
  <c r="E39" i="21" s="1"/>
  <c r="C38" i="21"/>
  <c r="E38" i="21" s="1"/>
  <c r="C37" i="21"/>
  <c r="E37" i="21" s="1"/>
  <c r="C36" i="21"/>
  <c r="E36" i="21" s="1"/>
  <c r="C35" i="21"/>
  <c r="E35" i="21" s="1"/>
  <c r="C34" i="21"/>
  <c r="E34" i="21" s="1"/>
  <c r="C33" i="21"/>
  <c r="E33" i="21" s="1"/>
  <c r="C32" i="21"/>
  <c r="E32" i="21" s="1"/>
  <c r="C31" i="21"/>
  <c r="E31" i="21" s="1"/>
  <c r="C30" i="21"/>
  <c r="E30" i="21" s="1"/>
  <c r="C29" i="21"/>
  <c r="E29" i="21" s="1"/>
  <c r="C28" i="21"/>
  <c r="E28" i="21" s="1"/>
  <c r="C27" i="21"/>
  <c r="E27" i="21" s="1"/>
  <c r="C26" i="21"/>
  <c r="E26" i="21" s="1"/>
  <c r="C25" i="21"/>
  <c r="E25" i="21" s="1"/>
  <c r="C24" i="21"/>
  <c r="C23" i="21"/>
  <c r="E23" i="21" s="1"/>
  <c r="C22" i="21"/>
  <c r="E22" i="21" s="1"/>
  <c r="C21" i="21"/>
  <c r="E21" i="21" s="1"/>
  <c r="C20" i="21"/>
  <c r="E20" i="21" s="1"/>
  <c r="C19" i="21"/>
  <c r="E19" i="21" s="1"/>
  <c r="C18" i="21"/>
  <c r="E18" i="21" s="1"/>
  <c r="C17" i="21"/>
  <c r="E17" i="21" s="1"/>
  <c r="C16" i="21"/>
  <c r="E16" i="21" s="1"/>
  <c r="C15" i="21"/>
  <c r="E15" i="21" s="1"/>
  <c r="C14" i="21"/>
  <c r="C13" i="21"/>
  <c r="E13" i="21" s="1"/>
  <c r="C12" i="21"/>
  <c r="E12" i="21" s="1"/>
  <c r="C11" i="21"/>
  <c r="E11" i="21" s="1"/>
  <c r="C10" i="21"/>
  <c r="E10" i="21" s="1"/>
  <c r="C9" i="21"/>
  <c r="E9" i="21" s="1"/>
  <c r="C8" i="21"/>
  <c r="E8" i="21" s="1"/>
  <c r="C7" i="21"/>
  <c r="E7" i="21" s="1"/>
  <c r="C6" i="21"/>
  <c r="E6" i="21" s="1"/>
  <c r="C5" i="21"/>
  <c r="E5" i="21" s="1"/>
  <c r="C4" i="21"/>
  <c r="E4" i="21" s="1"/>
  <c r="C3" i="21"/>
  <c r="E3" i="21" s="1"/>
  <c r="E13" i="20"/>
  <c r="E12" i="20"/>
  <c r="E11" i="20"/>
  <c r="E148" i="20"/>
  <c r="E96" i="20"/>
  <c r="G186" i="20" s="1"/>
  <c r="E78" i="20"/>
  <c r="E77" i="20"/>
  <c r="E76" i="20"/>
  <c r="E167" i="20"/>
  <c r="E166" i="20"/>
  <c r="E175" i="20"/>
  <c r="E174" i="20"/>
  <c r="G179" i="20" s="1"/>
  <c r="E173" i="20"/>
  <c r="E110" i="20"/>
  <c r="E161" i="20"/>
  <c r="E75" i="20"/>
  <c r="E74" i="20"/>
  <c r="E73" i="20"/>
  <c r="E54" i="20"/>
  <c r="E53" i="20"/>
  <c r="E157" i="20"/>
  <c r="E156" i="20"/>
  <c r="G169" i="20" s="1"/>
  <c r="E50" i="20"/>
  <c r="G168" i="20" s="1"/>
  <c r="E49" i="20"/>
  <c r="G167" i="20" s="1"/>
  <c r="E103" i="20"/>
  <c r="E89" i="20"/>
  <c r="G165" i="20" s="1"/>
  <c r="E88" i="20"/>
  <c r="E102" i="20"/>
  <c r="E70" i="20"/>
  <c r="G162" i="20" s="1"/>
  <c r="E127" i="20"/>
  <c r="G161" i="20" s="1"/>
  <c r="E40" i="20"/>
  <c r="E142" i="20"/>
  <c r="E141" i="20"/>
  <c r="E36" i="20"/>
  <c r="G157" i="20" s="1"/>
  <c r="E100" i="20"/>
  <c r="G156" i="20" s="1"/>
  <c r="E87" i="20"/>
  <c r="G155" i="20" s="1"/>
  <c r="E86" i="20"/>
  <c r="E85" i="20"/>
  <c r="E121" i="20"/>
  <c r="E17" i="20"/>
  <c r="G151" i="20" s="1"/>
  <c r="E38" i="20"/>
  <c r="G150" i="20" s="1"/>
  <c r="E37" i="20"/>
  <c r="E147" i="20"/>
  <c r="G148" i="20" s="1"/>
  <c r="E146" i="20"/>
  <c r="G147" i="20" s="1"/>
  <c r="E72" i="20"/>
  <c r="E71" i="20"/>
  <c r="G145" i="20" s="1"/>
  <c r="E160" i="20"/>
  <c r="G144" i="20" s="1"/>
  <c r="E159" i="20"/>
  <c r="G143" i="20" s="1"/>
  <c r="E165" i="20"/>
  <c r="E20" i="20"/>
  <c r="G141" i="20" s="1"/>
  <c r="E19" i="20"/>
  <c r="E168" i="20"/>
  <c r="E41" i="20"/>
  <c r="G138" i="20" s="1"/>
  <c r="E143" i="20"/>
  <c r="E169" i="20"/>
  <c r="E10" i="20"/>
  <c r="E4" i="20"/>
  <c r="E153" i="20"/>
  <c r="E109" i="20"/>
  <c r="G132" i="20" s="1"/>
  <c r="E97" i="20"/>
  <c r="G131" i="20" s="1"/>
  <c r="E152" i="20"/>
  <c r="E128" i="20"/>
  <c r="E8" i="20"/>
  <c r="E7" i="20"/>
  <c r="G127" i="20" s="1"/>
  <c r="E6" i="20"/>
  <c r="G126" i="20" s="1"/>
  <c r="E81" i="20"/>
  <c r="E122" i="20"/>
  <c r="E125" i="20"/>
  <c r="G123" i="20" s="1"/>
  <c r="E108" i="20"/>
  <c r="E92" i="20"/>
  <c r="G121" i="20" s="1"/>
  <c r="E64" i="20"/>
  <c r="G120" i="20" s="1"/>
  <c r="E119" i="20"/>
  <c r="G119" i="20" s="1"/>
  <c r="E47" i="20"/>
  <c r="E84" i="20"/>
  <c r="E83" i="20"/>
  <c r="E144" i="20"/>
  <c r="E133" i="20"/>
  <c r="G114" i="20" s="1"/>
  <c r="E151" i="20"/>
  <c r="E124" i="20"/>
  <c r="E60" i="20"/>
  <c r="E59" i="20"/>
  <c r="E58" i="20"/>
  <c r="E140" i="20"/>
  <c r="G108" i="20" s="1"/>
  <c r="E48" i="20"/>
  <c r="G107" i="20" s="1"/>
  <c r="E158" i="20"/>
  <c r="E120" i="20"/>
  <c r="E145" i="20"/>
  <c r="E126" i="20"/>
  <c r="G103" i="20" s="1"/>
  <c r="E82" i="20"/>
  <c r="G102" i="20" s="1"/>
  <c r="E123" i="20"/>
  <c r="E45" i="20"/>
  <c r="E106" i="20"/>
  <c r="G99" i="20" s="1"/>
  <c r="E189" i="20"/>
  <c r="E188" i="20"/>
  <c r="E111" i="20"/>
  <c r="E94" i="20"/>
  <c r="G95" i="20" s="1"/>
  <c r="E150" i="20"/>
  <c r="E21" i="20"/>
  <c r="G93" i="20" s="1"/>
  <c r="E99" i="20"/>
  <c r="E22" i="20"/>
  <c r="E164" i="20"/>
  <c r="E163" i="20"/>
  <c r="E172" i="20"/>
  <c r="G88" i="20" s="1"/>
  <c r="E171" i="20"/>
  <c r="E170" i="20"/>
  <c r="G86" i="20" s="1"/>
  <c r="E129" i="20"/>
  <c r="G85" i="20" s="1"/>
  <c r="E118" i="20"/>
  <c r="G84" i="20" s="1"/>
  <c r="E23" i="20"/>
  <c r="G83" i="20" s="1"/>
  <c r="E149" i="20"/>
  <c r="E162" i="20"/>
  <c r="G81" i="20" s="1"/>
  <c r="E155" i="20"/>
  <c r="E31" i="20"/>
  <c r="E34" i="20"/>
  <c r="G78" i="20" s="1"/>
  <c r="E33" i="20"/>
  <c r="G77" i="20" s="1"/>
  <c r="E32" i="20"/>
  <c r="G76" i="20" s="1"/>
  <c r="E117" i="20"/>
  <c r="G75" i="20" s="1"/>
  <c r="E116" i="20"/>
  <c r="G74" i="20" s="1"/>
  <c r="E115" i="20"/>
  <c r="G73" i="20" s="1"/>
  <c r="E187" i="20"/>
  <c r="G72" i="20" s="1"/>
  <c r="E186" i="20"/>
  <c r="G71" i="20" s="1"/>
  <c r="E9" i="20"/>
  <c r="E46" i="20"/>
  <c r="G69" i="20" s="1"/>
  <c r="E27" i="20"/>
  <c r="E26" i="20"/>
  <c r="E25" i="20"/>
  <c r="G66" i="20" s="1"/>
  <c r="E24" i="20"/>
  <c r="E44" i="20"/>
  <c r="E43" i="20"/>
  <c r="G63" i="20" s="1"/>
  <c r="E190" i="20"/>
  <c r="G62" i="20" s="1"/>
  <c r="E185" i="20"/>
  <c r="G61" i="20" s="1"/>
  <c r="E184" i="20"/>
  <c r="G60" i="20" s="1"/>
  <c r="E35" i="20"/>
  <c r="G59" i="20" s="1"/>
  <c r="E154" i="20"/>
  <c r="E112" i="20"/>
  <c r="E113" i="20"/>
  <c r="E114" i="20"/>
  <c r="E39" i="20"/>
  <c r="G54" i="20" s="1"/>
  <c r="E130" i="20"/>
  <c r="G53" i="20" s="1"/>
  <c r="E132" i="20"/>
  <c r="G52" i="20" s="1"/>
  <c r="E131" i="20"/>
  <c r="E101" i="20"/>
  <c r="G50" i="20" s="1"/>
  <c r="E105" i="20"/>
  <c r="E180" i="20"/>
  <c r="E181" i="20"/>
  <c r="G47" i="20" s="1"/>
  <c r="E177" i="20"/>
  <c r="E30" i="20"/>
  <c r="G45" i="20" s="1"/>
  <c r="E138" i="20"/>
  <c r="E42" i="20"/>
  <c r="E18" i="20"/>
  <c r="G42" i="20" s="1"/>
  <c r="E29" i="20"/>
  <c r="E104" i="20"/>
  <c r="G40" i="20" s="1"/>
  <c r="E107" i="20"/>
  <c r="G39" i="20" s="1"/>
  <c r="E95" i="20"/>
  <c r="G38" i="20" s="1"/>
  <c r="E98" i="20"/>
  <c r="G37" i="20" s="1"/>
  <c r="E91" i="20"/>
  <c r="G36" i="20" s="1"/>
  <c r="E90" i="20"/>
  <c r="G35" i="20" s="1"/>
  <c r="E93" i="20"/>
  <c r="E176" i="20"/>
  <c r="G33" i="20" s="1"/>
  <c r="E63" i="20"/>
  <c r="E62" i="20"/>
  <c r="G31" i="20" s="1"/>
  <c r="E61" i="20"/>
  <c r="G30" i="20" s="1"/>
  <c r="E52" i="20"/>
  <c r="G29" i="20" s="1"/>
  <c r="E182" i="20"/>
  <c r="G28" i="20" s="1"/>
  <c r="E55" i="20"/>
  <c r="G27" i="20" s="1"/>
  <c r="E183" i="20"/>
  <c r="G26" i="20" s="1"/>
  <c r="E179" i="20"/>
  <c r="G25" i="20" s="1"/>
  <c r="E178" i="20"/>
  <c r="G24" i="20" s="1"/>
  <c r="E57" i="20"/>
  <c r="G23" i="20" s="1"/>
  <c r="E56" i="20"/>
  <c r="G22" i="20" s="1"/>
  <c r="E139" i="20"/>
  <c r="G21" i="20" s="1"/>
  <c r="E69" i="20"/>
  <c r="G20" i="20" s="1"/>
  <c r="E68" i="20"/>
  <c r="G19" i="20" s="1"/>
  <c r="E67" i="20"/>
  <c r="G18" i="20" s="1"/>
  <c r="E66" i="20"/>
  <c r="G17" i="20" s="1"/>
  <c r="E65" i="20"/>
  <c r="E80" i="20"/>
  <c r="E79" i="20"/>
  <c r="G14" i="20" s="1"/>
  <c r="E16" i="20"/>
  <c r="G13" i="20" s="1"/>
  <c r="E15" i="20"/>
  <c r="G12" i="20" s="1"/>
  <c r="E51" i="20"/>
  <c r="G11" i="20" s="1"/>
  <c r="E136" i="20"/>
  <c r="G10" i="20" s="1"/>
  <c r="E135" i="20"/>
  <c r="G9" i="20" s="1"/>
  <c r="E14" i="20"/>
  <c r="G8" i="20" s="1"/>
  <c r="E137" i="20"/>
  <c r="G7" i="20" s="1"/>
  <c r="E134" i="20"/>
  <c r="G6" i="20" s="1"/>
  <c r="E28" i="20"/>
  <c r="E3" i="20"/>
  <c r="G4" i="20" s="1"/>
  <c r="E5" i="20"/>
  <c r="G3" i="20" s="1"/>
  <c r="H70" i="23" l="1"/>
  <c r="I50" i="23"/>
  <c r="I51" i="23"/>
  <c r="H52" i="23"/>
  <c r="H99" i="23"/>
  <c r="H35" i="23"/>
  <c r="H36" i="23"/>
  <c r="H109" i="23"/>
  <c r="H83" i="23"/>
  <c r="I95" i="23"/>
  <c r="H102" i="23"/>
  <c r="G13" i="23"/>
  <c r="G48" i="20"/>
  <c r="G57" i="20"/>
  <c r="G105" i="20"/>
  <c r="G34" i="20"/>
  <c r="G46" i="20"/>
  <c r="G58" i="20"/>
  <c r="G70" i="20"/>
  <c r="G82" i="20"/>
  <c r="G94" i="20"/>
  <c r="G106" i="20"/>
  <c r="G118" i="20"/>
  <c r="G130" i="20"/>
  <c r="G142" i="20"/>
  <c r="G154" i="20"/>
  <c r="G166" i="20"/>
  <c r="G178" i="20"/>
  <c r="G190" i="20"/>
  <c r="G96" i="20"/>
  <c r="G180" i="20"/>
  <c r="G97" i="20"/>
  <c r="G109" i="20"/>
  <c r="G133" i="20"/>
  <c r="G181" i="20"/>
  <c r="G98" i="20"/>
  <c r="G110" i="20"/>
  <c r="G122" i="20"/>
  <c r="G134" i="20"/>
  <c r="G146" i="20"/>
  <c r="G158" i="20"/>
  <c r="G170" i="20"/>
  <c r="G182" i="20"/>
  <c r="G87" i="20"/>
  <c r="G111" i="20"/>
  <c r="G135" i="20"/>
  <c r="G159" i="20"/>
  <c r="G171" i="20"/>
  <c r="G183" i="20"/>
  <c r="G51" i="20"/>
  <c r="G16" i="20"/>
  <c r="G100" i="20"/>
  <c r="G112" i="20"/>
  <c r="G124" i="20"/>
  <c r="G136" i="20"/>
  <c r="G160" i="20"/>
  <c r="G172" i="20"/>
  <c r="G184" i="20"/>
  <c r="G15" i="20"/>
  <c r="G64" i="20"/>
  <c r="G5" i="20"/>
  <c r="G41" i="20"/>
  <c r="G65" i="20"/>
  <c r="G89" i="20"/>
  <c r="G101" i="20"/>
  <c r="G113" i="20"/>
  <c r="G125" i="20"/>
  <c r="G137" i="20"/>
  <c r="G149" i="20"/>
  <c r="G173" i="20"/>
  <c r="G185" i="20"/>
  <c r="G49" i="20"/>
  <c r="G43" i="20"/>
  <c r="G67" i="20"/>
  <c r="G79" i="20"/>
  <c r="G91" i="20"/>
  <c r="G115" i="20"/>
  <c r="G139" i="20"/>
  <c r="G163" i="20"/>
  <c r="G175" i="20"/>
  <c r="G187" i="20"/>
  <c r="G174" i="20"/>
  <c r="G55" i="20"/>
  <c r="G32" i="20"/>
  <c r="G44" i="20"/>
  <c r="G56" i="20"/>
  <c r="G68" i="20"/>
  <c r="G80" i="20"/>
  <c r="G92" i="20"/>
  <c r="G104" i="20"/>
  <c r="G116" i="20"/>
  <c r="G128" i="20"/>
  <c r="G140" i="20"/>
  <c r="G152" i="20"/>
  <c r="G164" i="20"/>
  <c r="G176" i="20"/>
  <c r="G188" i="20"/>
  <c r="G90" i="20"/>
  <c r="G117" i="20"/>
  <c r="G129" i="20"/>
  <c r="G153" i="20"/>
  <c r="G177" i="20"/>
  <c r="G189" i="20"/>
  <c r="H106" i="24"/>
  <c r="G37" i="23"/>
  <c r="G23" i="23"/>
  <c r="G19" i="23"/>
  <c r="G73" i="24"/>
  <c r="G25" i="23"/>
  <c r="H91" i="24"/>
  <c r="H103" i="24"/>
  <c r="G53" i="24"/>
  <c r="H41" i="23"/>
  <c r="H73" i="24"/>
  <c r="G44" i="23"/>
  <c r="G65" i="24"/>
  <c r="G35" i="24"/>
  <c r="H100" i="24"/>
  <c r="G15" i="23"/>
  <c r="G27" i="23"/>
  <c r="G41" i="23"/>
  <c r="H44" i="23"/>
  <c r="G59" i="24"/>
  <c r="G47" i="23"/>
  <c r="G43" i="24"/>
  <c r="G29" i="24"/>
  <c r="G17" i="23"/>
  <c r="G29" i="23"/>
  <c r="H47" i="23"/>
  <c r="G37" i="24"/>
  <c r="G85" i="24"/>
  <c r="G82" i="24"/>
  <c r="G53" i="23"/>
  <c r="G67" i="24"/>
  <c r="G23" i="24"/>
  <c r="H82" i="24"/>
  <c r="G31" i="23"/>
  <c r="H53" i="23"/>
  <c r="G61" i="24"/>
  <c r="G45" i="24"/>
  <c r="G21" i="24"/>
  <c r="G21" i="23"/>
  <c r="G33" i="23"/>
  <c r="G39" i="24"/>
  <c r="G109" i="24"/>
  <c r="H94" i="24"/>
  <c r="G27" i="24"/>
  <c r="G33" i="24"/>
  <c r="G51" i="24"/>
  <c r="G57" i="24"/>
  <c r="G100" i="24"/>
  <c r="G91" i="24"/>
  <c r="G17" i="24"/>
  <c r="G94" i="24"/>
  <c r="G76" i="24"/>
  <c r="G103" i="24"/>
  <c r="G112" i="24"/>
  <c r="H85" i="24"/>
  <c r="H76" i="24"/>
  <c r="H112" i="24"/>
  <c r="G19" i="24"/>
  <c r="G97" i="24"/>
  <c r="G25" i="24"/>
  <c r="G31" i="24"/>
  <c r="G49" i="24"/>
  <c r="G55" i="24"/>
  <c r="H97" i="24"/>
  <c r="G88" i="24"/>
  <c r="G79" i="24"/>
  <c r="G106" i="24"/>
  <c r="I97" i="24"/>
  <c r="H88" i="24"/>
  <c r="H79" i="24"/>
  <c r="G13" i="24"/>
  <c r="G41" i="24"/>
  <c r="G47" i="24"/>
  <c r="G63" i="24"/>
  <c r="G69" i="24"/>
  <c r="I79" i="24"/>
  <c r="G15" i="24"/>
  <c r="G114" i="24"/>
  <c r="G111" i="24"/>
  <c r="G96" i="24"/>
  <c r="H84" i="24"/>
  <c r="G84" i="24"/>
  <c r="H93" i="24"/>
  <c r="H102" i="24"/>
  <c r="G93" i="24"/>
  <c r="G102" i="24"/>
  <c r="G105" i="24"/>
  <c r="H78" i="24"/>
  <c r="G78" i="24"/>
  <c r="G87" i="24"/>
  <c r="G81" i="24"/>
  <c r="G108" i="24"/>
  <c r="G90" i="24"/>
  <c r="G99" i="24"/>
  <c r="G75" i="24"/>
  <c r="H87" i="24"/>
  <c r="I76" i="24"/>
  <c r="I82" i="24"/>
  <c r="H81" i="24"/>
  <c r="H25" i="24"/>
  <c r="H90" i="24"/>
  <c r="I91" i="24"/>
  <c r="I85" i="24"/>
  <c r="H96" i="24"/>
  <c r="I88" i="24"/>
  <c r="I94" i="24"/>
  <c r="I100" i="24"/>
  <c r="H99" i="24"/>
  <c r="H51" i="24"/>
  <c r="H52" i="24"/>
  <c r="H54" i="24"/>
  <c r="H55" i="24"/>
  <c r="H157" i="24"/>
  <c r="H57" i="24"/>
  <c r="H53" i="24"/>
  <c r="H56" i="24"/>
  <c r="H50" i="24"/>
  <c r="H49" i="24"/>
  <c r="H65" i="24"/>
  <c r="H58" i="24"/>
  <c r="H135" i="24"/>
  <c r="H28" i="24"/>
  <c r="H34" i="24"/>
  <c r="H24" i="24"/>
  <c r="H29" i="24"/>
  <c r="H17" i="24"/>
  <c r="H124" i="24"/>
  <c r="H38" i="24"/>
  <c r="H30" i="24"/>
  <c r="H18" i="24"/>
  <c r="H142" i="24"/>
  <c r="H64" i="24"/>
  <c r="H33" i="24"/>
  <c r="H31" i="24"/>
  <c r="H19" i="24"/>
  <c r="I112" i="24"/>
  <c r="H37" i="24"/>
  <c r="H32" i="24"/>
  <c r="H20" i="24"/>
  <c r="H41" i="24"/>
  <c r="H21" i="24"/>
  <c r="I106" i="24"/>
  <c r="H27" i="24"/>
  <c r="H39" i="24"/>
  <c r="H36" i="24"/>
  <c r="H23" i="24"/>
  <c r="H26" i="24"/>
  <c r="H15" i="24"/>
  <c r="H16" i="24"/>
  <c r="H133" i="24"/>
  <c r="H150" i="24"/>
  <c r="H35" i="24"/>
  <c r="H40" i="24"/>
  <c r="H42" i="24"/>
  <c r="H152" i="24"/>
  <c r="H166" i="24"/>
  <c r="H160" i="24"/>
  <c r="H153" i="24"/>
  <c r="H141" i="24"/>
  <c r="I164" i="24"/>
  <c r="I161" i="24"/>
  <c r="H139" i="24"/>
  <c r="H125" i="24"/>
  <c r="H114" i="24"/>
  <c r="H108" i="24"/>
  <c r="H75" i="24"/>
  <c r="I167" i="24"/>
  <c r="I162" i="24"/>
  <c r="I158" i="24"/>
  <c r="H147" i="24"/>
  <c r="H163" i="24"/>
  <c r="I155" i="24"/>
  <c r="H151" i="24"/>
  <c r="H111" i="24"/>
  <c r="H149" i="24"/>
  <c r="H122" i="24"/>
  <c r="H140" i="24"/>
  <c r="H138" i="24"/>
  <c r="H136" i="24"/>
  <c r="H132" i="24"/>
  <c r="H169" i="24"/>
  <c r="I159" i="24"/>
  <c r="I156" i="24"/>
  <c r="H130" i="24"/>
  <c r="H129" i="24"/>
  <c r="H121" i="24"/>
  <c r="H105" i="24"/>
  <c r="H67" i="24"/>
  <c r="H45" i="24"/>
  <c r="H137" i="24"/>
  <c r="I73" i="24"/>
  <c r="H68" i="24"/>
  <c r="H148" i="24"/>
  <c r="H131" i="24"/>
  <c r="I109" i="24"/>
  <c r="H70" i="24"/>
  <c r="H48" i="24"/>
  <c r="H134" i="24"/>
  <c r="H123" i="24"/>
  <c r="H120" i="24"/>
  <c r="I103" i="24"/>
  <c r="H60" i="24"/>
  <c r="H46" i="24"/>
  <c r="H43" i="24"/>
  <c r="H14" i="24"/>
  <c r="I168" i="24"/>
  <c r="H143" i="24"/>
  <c r="H69" i="24"/>
  <c r="H144" i="24"/>
  <c r="H13" i="24"/>
  <c r="H62" i="24"/>
  <c r="H173" i="24"/>
  <c r="H146" i="24"/>
  <c r="H128" i="24"/>
  <c r="H61" i="24"/>
  <c r="H44" i="24"/>
  <c r="H118" i="24"/>
  <c r="H63" i="24"/>
  <c r="H59" i="24"/>
  <c r="H47" i="24"/>
  <c r="I165" i="24"/>
  <c r="H145" i="24"/>
  <c r="I11" i="24"/>
  <c r="H66" i="24"/>
  <c r="H80" i="23"/>
  <c r="H69" i="23"/>
  <c r="H73" i="23"/>
  <c r="H96" i="23"/>
  <c r="I94" i="23"/>
  <c r="H91" i="23"/>
  <c r="H79" i="23"/>
  <c r="I103" i="23"/>
  <c r="H92" i="23"/>
  <c r="H81" i="23"/>
  <c r="H90" i="23"/>
  <c r="H85" i="23"/>
  <c r="H89" i="23"/>
  <c r="H84" i="23"/>
  <c r="H78" i="23"/>
  <c r="H72" i="23"/>
  <c r="I97" i="23"/>
  <c r="H86" i="23"/>
  <c r="I100" i="23"/>
  <c r="I104" i="23"/>
  <c r="H88" i="23"/>
  <c r="H87" i="23"/>
  <c r="I98" i="23"/>
  <c r="H82" i="23"/>
  <c r="H77" i="23"/>
  <c r="H76" i="23"/>
  <c r="H75" i="23"/>
  <c r="H74" i="23"/>
  <c r="H71" i="23"/>
  <c r="I101" i="23"/>
  <c r="H105" i="23"/>
  <c r="BF10" i="1"/>
  <c r="BF3" i="1"/>
  <c r="H22" i="23"/>
  <c r="H63" i="23"/>
  <c r="H64" i="23"/>
  <c r="H65" i="23"/>
  <c r="H62" i="23"/>
  <c r="H61" i="23"/>
  <c r="I53" i="23"/>
  <c r="H66" i="23"/>
  <c r="H16" i="23"/>
  <c r="G49" i="23"/>
  <c r="G43" i="23"/>
  <c r="G55" i="23"/>
  <c r="G46" i="23"/>
  <c r="H31" i="23"/>
  <c r="I41" i="23"/>
  <c r="H34" i="23"/>
  <c r="H26" i="23"/>
  <c r="H17" i="23"/>
  <c r="I47" i="23"/>
  <c r="H43" i="23"/>
  <c r="H55" i="23"/>
  <c r="H28" i="23"/>
  <c r="H49" i="23"/>
  <c r="H46" i="23"/>
  <c r="H19" i="23"/>
  <c r="I44" i="23"/>
  <c r="H27" i="23"/>
  <c r="H59" i="23"/>
  <c r="H13" i="23"/>
  <c r="H32" i="23"/>
  <c r="H20" i="23"/>
  <c r="H25" i="23"/>
  <c r="H30" i="23"/>
  <c r="H18" i="23"/>
  <c r="H37" i="23"/>
  <c r="H23" i="23"/>
  <c r="H29" i="23"/>
  <c r="H21" i="23"/>
  <c r="H33" i="23"/>
  <c r="H24" i="23"/>
  <c r="H38" i="23"/>
  <c r="H15" i="23"/>
  <c r="H14" i="23"/>
  <c r="I11" i="23"/>
  <c r="J51" i="23" s="1"/>
  <c r="AM34" i="14"/>
  <c r="I52" i="23" l="1"/>
  <c r="J50" i="23"/>
  <c r="J52" i="23"/>
  <c r="J98" i="23"/>
  <c r="I35" i="23"/>
  <c r="I36" i="23"/>
  <c r="J104" i="23"/>
  <c r="I96" i="23"/>
  <c r="I72" i="23"/>
  <c r="J101" i="23"/>
  <c r="I92" i="23"/>
  <c r="I75" i="23"/>
  <c r="I79" i="23"/>
  <c r="I85" i="23"/>
  <c r="I87" i="23"/>
  <c r="I54" i="23"/>
  <c r="I110" i="24"/>
  <c r="I107" i="24"/>
  <c r="I113" i="24"/>
  <c r="I104" i="24"/>
  <c r="I42" i="23"/>
  <c r="I92" i="24"/>
  <c r="I101" i="24"/>
  <c r="I86" i="24"/>
  <c r="I77" i="24"/>
  <c r="J86" i="24"/>
  <c r="G104" i="24"/>
  <c r="H107" i="24"/>
  <c r="I98" i="24"/>
  <c r="I83" i="24"/>
  <c r="I89" i="24"/>
  <c r="H98" i="24"/>
  <c r="G74" i="24"/>
  <c r="G92" i="24"/>
  <c r="J83" i="24"/>
  <c r="H104" i="24"/>
  <c r="G110" i="24"/>
  <c r="I95" i="24"/>
  <c r="G101" i="24"/>
  <c r="J77" i="24"/>
  <c r="G107" i="24"/>
  <c r="G113" i="24"/>
  <c r="I74" i="24"/>
  <c r="G80" i="24"/>
  <c r="H89" i="24"/>
  <c r="G98" i="24"/>
  <c r="H74" i="24"/>
  <c r="G89" i="24"/>
  <c r="H83" i="24"/>
  <c r="H110" i="24"/>
  <c r="G83" i="24"/>
  <c r="H92" i="24"/>
  <c r="H101" i="24"/>
  <c r="H95" i="24"/>
  <c r="H77" i="24"/>
  <c r="H86" i="24"/>
  <c r="G95" i="24"/>
  <c r="H113" i="24"/>
  <c r="G77" i="24"/>
  <c r="G86" i="24"/>
  <c r="I80" i="24"/>
  <c r="H80" i="24"/>
  <c r="I78" i="24"/>
  <c r="J80" i="24"/>
  <c r="I84" i="24"/>
  <c r="K80" i="24"/>
  <c r="J79" i="24"/>
  <c r="J82" i="24"/>
  <c r="I81" i="24"/>
  <c r="J76" i="24"/>
  <c r="I93" i="24"/>
  <c r="J89" i="24"/>
  <c r="J92" i="24"/>
  <c r="J85" i="24"/>
  <c r="J101" i="24"/>
  <c r="J91" i="24"/>
  <c r="J95" i="24"/>
  <c r="I90" i="24"/>
  <c r="J100" i="24"/>
  <c r="I87" i="24"/>
  <c r="J88" i="24"/>
  <c r="I55" i="24"/>
  <c r="I53" i="24"/>
  <c r="I50" i="24"/>
  <c r="I49" i="24"/>
  <c r="I102" i="24"/>
  <c r="J98" i="24"/>
  <c r="I99" i="24"/>
  <c r="I96" i="24"/>
  <c r="J97" i="24"/>
  <c r="J94" i="24"/>
  <c r="I28" i="24"/>
  <c r="J54" i="24"/>
  <c r="I51" i="24"/>
  <c r="I58" i="24"/>
  <c r="I54" i="24"/>
  <c r="H172" i="24"/>
  <c r="I57" i="24"/>
  <c r="I52" i="24"/>
  <c r="I56" i="24"/>
  <c r="I62" i="24"/>
  <c r="J112" i="24"/>
  <c r="J107" i="24"/>
  <c r="I46" i="24"/>
  <c r="I17" i="24"/>
  <c r="I36" i="24"/>
  <c r="I32" i="24"/>
  <c r="I18" i="24"/>
  <c r="I29" i="24"/>
  <c r="I136" i="24"/>
  <c r="I26" i="24"/>
  <c r="I31" i="24"/>
  <c r="I151" i="24"/>
  <c r="J164" i="24"/>
  <c r="I70" i="24"/>
  <c r="I63" i="24"/>
  <c r="J168" i="24"/>
  <c r="J110" i="24"/>
  <c r="I34" i="24"/>
  <c r="I30" i="24"/>
  <c r="J27" i="24"/>
  <c r="I25" i="24"/>
  <c r="I35" i="24"/>
  <c r="I138" i="24"/>
  <c r="H117" i="24"/>
  <c r="I23" i="24"/>
  <c r="I124" i="24"/>
  <c r="I42" i="24"/>
  <c r="I69" i="24"/>
  <c r="I157" i="24"/>
  <c r="I15" i="24"/>
  <c r="I21" i="24"/>
  <c r="I27" i="24"/>
  <c r="I111" i="24"/>
  <c r="I173" i="24"/>
  <c r="I64" i="24"/>
  <c r="I67" i="24"/>
  <c r="I44" i="24"/>
  <c r="I131" i="24"/>
  <c r="J104" i="24"/>
  <c r="I68" i="24"/>
  <c r="I129" i="24"/>
  <c r="I114" i="24"/>
  <c r="I40" i="24"/>
  <c r="I48" i="24"/>
  <c r="I37" i="24"/>
  <c r="I144" i="24"/>
  <c r="J156" i="24"/>
  <c r="I22" i="24"/>
  <c r="I19" i="24"/>
  <c r="I120" i="24"/>
  <c r="I169" i="24"/>
  <c r="I142" i="24"/>
  <c r="I47" i="24"/>
  <c r="I149" i="24"/>
  <c r="J103" i="24"/>
  <c r="I24" i="24"/>
  <c r="I20" i="24"/>
  <c r="I132" i="24"/>
  <c r="J155" i="24"/>
  <c r="I143" i="24"/>
  <c r="I146" i="24"/>
  <c r="I128" i="24"/>
  <c r="J167" i="24"/>
  <c r="I16" i="24"/>
  <c r="I14" i="24"/>
  <c r="I130" i="24"/>
  <c r="I152" i="24"/>
  <c r="I153" i="24"/>
  <c r="I43" i="24"/>
  <c r="I75" i="24"/>
  <c r="J159" i="24"/>
  <c r="J158" i="24"/>
  <c r="I33" i="24"/>
  <c r="I122" i="24"/>
  <c r="I140" i="24"/>
  <c r="I60" i="24"/>
  <c r="I108" i="24"/>
  <c r="I66" i="24"/>
  <c r="I13" i="24"/>
  <c r="I145" i="24"/>
  <c r="I137" i="24"/>
  <c r="J162" i="24"/>
  <c r="I125" i="24"/>
  <c r="J165" i="24"/>
  <c r="I150" i="24"/>
  <c r="J161" i="24"/>
  <c r="I148" i="24"/>
  <c r="I160" i="24"/>
  <c r="J151" i="24"/>
  <c r="J11" i="24"/>
  <c r="J84" i="24" s="1"/>
  <c r="J74" i="24"/>
  <c r="I123" i="24"/>
  <c r="I141" i="24"/>
  <c r="J113" i="24"/>
  <c r="I41" i="24"/>
  <c r="I133" i="24"/>
  <c r="J106" i="24"/>
  <c r="I105" i="24"/>
  <c r="J59" i="24"/>
  <c r="I65" i="24"/>
  <c r="I118" i="24"/>
  <c r="I163" i="24"/>
  <c r="I135" i="24"/>
  <c r="I147" i="24"/>
  <c r="I45" i="24"/>
  <c r="I38" i="24"/>
  <c r="I39" i="24"/>
  <c r="I121" i="24"/>
  <c r="K107" i="24"/>
  <c r="I61" i="24"/>
  <c r="I59" i="24"/>
  <c r="J73" i="24"/>
  <c r="I134" i="24"/>
  <c r="I139" i="24"/>
  <c r="J109" i="24"/>
  <c r="I166" i="24"/>
  <c r="I81" i="23"/>
  <c r="I86" i="23"/>
  <c r="I71" i="23"/>
  <c r="I76" i="23"/>
  <c r="J103" i="23"/>
  <c r="I99" i="23"/>
  <c r="J97" i="23"/>
  <c r="I83" i="23"/>
  <c r="I90" i="23"/>
  <c r="I91" i="23"/>
  <c r="I70" i="23"/>
  <c r="I89" i="23"/>
  <c r="I77" i="23"/>
  <c r="I74" i="23"/>
  <c r="J100" i="23"/>
  <c r="I73" i="23"/>
  <c r="I82" i="23"/>
  <c r="J95" i="23"/>
  <c r="I78" i="23"/>
  <c r="I102" i="23"/>
  <c r="J94" i="23"/>
  <c r="I105" i="23"/>
  <c r="I88" i="23"/>
  <c r="I69" i="23"/>
  <c r="I84" i="23"/>
  <c r="I80" i="23"/>
  <c r="H108" i="23"/>
  <c r="I109" i="23"/>
  <c r="I61" i="23"/>
  <c r="J42" i="23"/>
  <c r="I29" i="23"/>
  <c r="I66" i="23"/>
  <c r="I63" i="23"/>
  <c r="I62" i="23"/>
  <c r="I64" i="23"/>
  <c r="I65" i="23"/>
  <c r="I48" i="23"/>
  <c r="H42" i="23"/>
  <c r="G42" i="23"/>
  <c r="H48" i="23"/>
  <c r="G48" i="23"/>
  <c r="I45" i="23"/>
  <c r="G54" i="23"/>
  <c r="H45" i="23"/>
  <c r="G45" i="23"/>
  <c r="H54" i="23"/>
  <c r="J45" i="23"/>
  <c r="J54" i="23"/>
  <c r="I33" i="23"/>
  <c r="I37" i="23"/>
  <c r="I55" i="23"/>
  <c r="I46" i="23"/>
  <c r="J53" i="23"/>
  <c r="I43" i="23"/>
  <c r="I23" i="23"/>
  <c r="I18" i="23"/>
  <c r="J41" i="23"/>
  <c r="J44" i="23"/>
  <c r="J47" i="23"/>
  <c r="I59" i="23"/>
  <c r="I49" i="23"/>
  <c r="I21" i="23"/>
  <c r="J48" i="23"/>
  <c r="I34" i="23"/>
  <c r="I22" i="23"/>
  <c r="I31" i="23"/>
  <c r="I17" i="23"/>
  <c r="I27" i="23"/>
  <c r="I15" i="23"/>
  <c r="I16" i="23"/>
  <c r="I19" i="23"/>
  <c r="I38" i="23"/>
  <c r="I30" i="23"/>
  <c r="I32" i="23"/>
  <c r="I24" i="23"/>
  <c r="I26" i="23"/>
  <c r="I20" i="23"/>
  <c r="I25" i="23"/>
  <c r="I28" i="23"/>
  <c r="I14" i="23"/>
  <c r="I13" i="23"/>
  <c r="H58" i="23"/>
  <c r="J11" i="23"/>
  <c r="BK3" i="1"/>
  <c r="BM3" i="1"/>
  <c r="BL3" i="1"/>
  <c r="K51" i="23" l="1"/>
  <c r="K50" i="23"/>
  <c r="J35" i="23"/>
  <c r="J36" i="23"/>
  <c r="K103" i="23"/>
  <c r="J169" i="24"/>
  <c r="J111" i="24"/>
  <c r="J133" i="24"/>
  <c r="J99" i="24"/>
  <c r="J87" i="24"/>
  <c r="J34" i="24"/>
  <c r="J20" i="24"/>
  <c r="K77" i="24"/>
  <c r="J32" i="24"/>
  <c r="K83" i="24"/>
  <c r="J157" i="24"/>
  <c r="J19" i="24"/>
  <c r="J90" i="24"/>
  <c r="L83" i="24"/>
  <c r="L77" i="24"/>
  <c r="J147" i="24"/>
  <c r="J36" i="24"/>
  <c r="J68" i="24"/>
  <c r="J26" i="24"/>
  <c r="K103" i="24"/>
  <c r="K113" i="24"/>
  <c r="K168" i="24"/>
  <c r="J62" i="24"/>
  <c r="K89" i="24"/>
  <c r="J81" i="24"/>
  <c r="J70" i="24"/>
  <c r="J78" i="24"/>
  <c r="J69" i="24"/>
  <c r="K85" i="24"/>
  <c r="K76" i="24"/>
  <c r="J137" i="24"/>
  <c r="K79" i="24"/>
  <c r="J146" i="24"/>
  <c r="K94" i="24"/>
  <c r="J93" i="24"/>
  <c r="J41" i="24"/>
  <c r="J114" i="24"/>
  <c r="J57" i="24"/>
  <c r="J102" i="24"/>
  <c r="K91" i="24"/>
  <c r="K82" i="24"/>
  <c r="J141" i="24"/>
  <c r="J132" i="24"/>
  <c r="J56" i="24"/>
  <c r="J148" i="24"/>
  <c r="K100" i="24"/>
  <c r="K86" i="24"/>
  <c r="J24" i="24"/>
  <c r="K92" i="24"/>
  <c r="J25" i="24"/>
  <c r="J53" i="24"/>
  <c r="K95" i="24"/>
  <c r="K88" i="24"/>
  <c r="J43" i="24"/>
  <c r="J22" i="24"/>
  <c r="K101" i="24"/>
  <c r="L101" i="24"/>
  <c r="K99" i="24"/>
  <c r="J130" i="24"/>
  <c r="K98" i="24"/>
  <c r="K97" i="24"/>
  <c r="J49" i="24"/>
  <c r="J96" i="24"/>
  <c r="J31" i="24"/>
  <c r="J118" i="24"/>
  <c r="K164" i="24"/>
  <c r="J16" i="24"/>
  <c r="J51" i="24"/>
  <c r="J123" i="24"/>
  <c r="J39" i="24"/>
  <c r="J140" i="24"/>
  <c r="K104" i="24"/>
  <c r="J23" i="24"/>
  <c r="J52" i="24"/>
  <c r="J122" i="24"/>
  <c r="J37" i="24"/>
  <c r="J75" i="24"/>
  <c r="J150" i="24"/>
  <c r="J30" i="24"/>
  <c r="J21" i="24"/>
  <c r="J50" i="24"/>
  <c r="J48" i="24"/>
  <c r="J160" i="24"/>
  <c r="K112" i="24"/>
  <c r="J143" i="24"/>
  <c r="J29" i="24"/>
  <c r="J33" i="24"/>
  <c r="J58" i="24"/>
  <c r="K73" i="24"/>
  <c r="J61" i="24"/>
  <c r="J44" i="24"/>
  <c r="J145" i="24"/>
  <c r="K162" i="24"/>
  <c r="J28" i="24"/>
  <c r="J35" i="24"/>
  <c r="J55" i="24"/>
  <c r="J18" i="24"/>
  <c r="J149" i="24"/>
  <c r="J153" i="24"/>
  <c r="J17" i="24"/>
  <c r="J15" i="24"/>
  <c r="I117" i="24"/>
  <c r="I172" i="24"/>
  <c r="K11" i="24"/>
  <c r="K67" i="24"/>
  <c r="K60" i="24"/>
  <c r="J105" i="24"/>
  <c r="J60" i="24"/>
  <c r="J120" i="24"/>
  <c r="J173" i="24"/>
  <c r="J152" i="24"/>
  <c r="J139" i="24"/>
  <c r="J134" i="24"/>
  <c r="K106" i="24"/>
  <c r="K74" i="24"/>
  <c r="J125" i="24"/>
  <c r="J136" i="24"/>
  <c r="K158" i="24"/>
  <c r="J45" i="24"/>
  <c r="J40" i="24"/>
  <c r="J121" i="24"/>
  <c r="J124" i="24"/>
  <c r="J128" i="24"/>
  <c r="J163" i="24"/>
  <c r="K156" i="24"/>
  <c r="J46" i="24"/>
  <c r="J13" i="24"/>
  <c r="J63" i="24"/>
  <c r="K159" i="24"/>
  <c r="J131" i="24"/>
  <c r="J138" i="24"/>
  <c r="K110" i="24"/>
  <c r="K155" i="24"/>
  <c r="J142" i="24"/>
  <c r="J65" i="24"/>
  <c r="J42" i="24"/>
  <c r="J64" i="24"/>
  <c r="J38" i="24"/>
  <c r="J166" i="24"/>
  <c r="K165" i="24"/>
  <c r="J129" i="24"/>
  <c r="K161" i="24"/>
  <c r="J67" i="24"/>
  <c r="J135" i="24"/>
  <c r="J108" i="24"/>
  <c r="J66" i="24"/>
  <c r="J14" i="24"/>
  <c r="J47" i="24"/>
  <c r="K109" i="24"/>
  <c r="J144" i="24"/>
  <c r="K167" i="24"/>
  <c r="J105" i="23"/>
  <c r="K95" i="23"/>
  <c r="K97" i="23"/>
  <c r="J71" i="23"/>
  <c r="J75" i="23"/>
  <c r="K104" i="23"/>
  <c r="J91" i="23"/>
  <c r="K101" i="23"/>
  <c r="J109" i="23"/>
  <c r="J77" i="23"/>
  <c r="J88" i="23"/>
  <c r="J80" i="23"/>
  <c r="J81" i="23"/>
  <c r="K94" i="23"/>
  <c r="J90" i="23"/>
  <c r="J69" i="23"/>
  <c r="K98" i="23"/>
  <c r="J102" i="23"/>
  <c r="J82" i="23"/>
  <c r="J85" i="23"/>
  <c r="J87" i="23"/>
  <c r="J86" i="23"/>
  <c r="J76" i="23"/>
  <c r="J89" i="23"/>
  <c r="J79" i="23"/>
  <c r="J99" i="23"/>
  <c r="J92" i="23"/>
  <c r="K100" i="23"/>
  <c r="J78" i="23"/>
  <c r="J84" i="23"/>
  <c r="J70" i="23"/>
  <c r="J96" i="23"/>
  <c r="J73" i="23"/>
  <c r="J83" i="23"/>
  <c r="J74" i="23"/>
  <c r="J72" i="23"/>
  <c r="I108" i="23"/>
  <c r="J61" i="23"/>
  <c r="J66" i="23"/>
  <c r="J20" i="23"/>
  <c r="K42" i="23"/>
  <c r="J49" i="23"/>
  <c r="J62" i="23"/>
  <c r="J63" i="23"/>
  <c r="K45" i="23"/>
  <c r="J27" i="23"/>
  <c r="J65" i="23"/>
  <c r="J64" i="23"/>
  <c r="J29" i="23"/>
  <c r="K41" i="23"/>
  <c r="J38" i="23"/>
  <c r="K47" i="23"/>
  <c r="K44" i="23"/>
  <c r="J59" i="23"/>
  <c r="K54" i="23"/>
  <c r="K48" i="23"/>
  <c r="J25" i="23"/>
  <c r="J43" i="23"/>
  <c r="J46" i="23"/>
  <c r="K53" i="23"/>
  <c r="J55" i="23"/>
  <c r="J17" i="23"/>
  <c r="J21" i="23"/>
  <c r="J33" i="23"/>
  <c r="J19" i="23"/>
  <c r="J31" i="23"/>
  <c r="J16" i="23"/>
  <c r="J28" i="23"/>
  <c r="J15" i="23"/>
  <c r="J23" i="23"/>
  <c r="J24" i="23"/>
  <c r="J22" i="23"/>
  <c r="J37" i="23"/>
  <c r="J32" i="23"/>
  <c r="J34" i="23"/>
  <c r="J18" i="23"/>
  <c r="J26" i="23"/>
  <c r="J30" i="23"/>
  <c r="J13" i="23"/>
  <c r="J14" i="23"/>
  <c r="K11" i="23"/>
  <c r="L51" i="23" s="1"/>
  <c r="I58" i="23"/>
  <c r="K52" i="23" l="1"/>
  <c r="L50" i="23"/>
  <c r="K36" i="23"/>
  <c r="M51" i="23"/>
  <c r="K35" i="23"/>
  <c r="K102" i="23"/>
  <c r="L103" i="23"/>
  <c r="K87" i="23"/>
  <c r="L101" i="23"/>
  <c r="K90" i="24"/>
  <c r="L76" i="24"/>
  <c r="K78" i="24"/>
  <c r="L85" i="24"/>
  <c r="K84" i="24"/>
  <c r="L82" i="24"/>
  <c r="L79" i="24"/>
  <c r="K81" i="24"/>
  <c r="L91" i="24"/>
  <c r="M83" i="24"/>
  <c r="L84" i="24"/>
  <c r="L78" i="24"/>
  <c r="M79" i="24"/>
  <c r="M76" i="24"/>
  <c r="M77" i="24"/>
  <c r="L80" i="24"/>
  <c r="K93" i="24"/>
  <c r="L86" i="24"/>
  <c r="L92" i="24"/>
  <c r="L88" i="24"/>
  <c r="L93" i="24"/>
  <c r="L87" i="24"/>
  <c r="M91" i="24"/>
  <c r="M92" i="24"/>
  <c r="L89" i="24"/>
  <c r="K16" i="24"/>
  <c r="K87" i="24"/>
  <c r="K114" i="24"/>
  <c r="K34" i="24"/>
  <c r="L97" i="24"/>
  <c r="K147" i="24"/>
  <c r="K21" i="24"/>
  <c r="K58" i="24"/>
  <c r="K96" i="24"/>
  <c r="L95" i="24"/>
  <c r="K139" i="24"/>
  <c r="K25" i="24"/>
  <c r="L94" i="24"/>
  <c r="K54" i="24"/>
  <c r="K51" i="24"/>
  <c r="M95" i="24"/>
  <c r="L99" i="24"/>
  <c r="M100" i="24"/>
  <c r="K15" i="24"/>
  <c r="K48" i="24"/>
  <c r="K29" i="24"/>
  <c r="L98" i="24"/>
  <c r="K33" i="24"/>
  <c r="K102" i="24"/>
  <c r="K36" i="24"/>
  <c r="K57" i="24"/>
  <c r="K55" i="24"/>
  <c r="L100" i="24"/>
  <c r="K19" i="24"/>
  <c r="K42" i="24"/>
  <c r="K18" i="24"/>
  <c r="K108" i="24"/>
  <c r="K111" i="24"/>
  <c r="K24" i="24"/>
  <c r="K52" i="24"/>
  <c r="K28" i="24"/>
  <c r="L167" i="24"/>
  <c r="K26" i="24"/>
  <c r="K50" i="24"/>
  <c r="K121" i="24"/>
  <c r="K23" i="24"/>
  <c r="K49" i="24"/>
  <c r="K148" i="24"/>
  <c r="K17" i="24"/>
  <c r="K35" i="24"/>
  <c r="K53" i="24"/>
  <c r="K152" i="24"/>
  <c r="K31" i="24"/>
  <c r="K22" i="24"/>
  <c r="K56" i="24"/>
  <c r="L34" i="24"/>
  <c r="K132" i="24"/>
  <c r="K27" i="24"/>
  <c r="K20" i="24"/>
  <c r="L103" i="24"/>
  <c r="L155" i="24"/>
  <c r="K30" i="24"/>
  <c r="K32" i="24"/>
  <c r="L144" i="24"/>
  <c r="L11" i="24"/>
  <c r="M82" i="24" s="1"/>
  <c r="M107" i="24"/>
  <c r="L60" i="24"/>
  <c r="L113" i="24"/>
  <c r="K173" i="24"/>
  <c r="K124" i="24"/>
  <c r="K40" i="24"/>
  <c r="K70" i="24"/>
  <c r="K138" i="24"/>
  <c r="K169" i="24"/>
  <c r="L73" i="24"/>
  <c r="K63" i="24"/>
  <c r="L159" i="24"/>
  <c r="K133" i="24"/>
  <c r="J117" i="24"/>
  <c r="K125" i="24"/>
  <c r="K122" i="24"/>
  <c r="K41" i="24"/>
  <c r="K39" i="24"/>
  <c r="K105" i="24"/>
  <c r="K157" i="24"/>
  <c r="K143" i="24"/>
  <c r="L162" i="24"/>
  <c r="K68" i="24"/>
  <c r="K128" i="24"/>
  <c r="K129" i="24"/>
  <c r="K59" i="24"/>
  <c r="K131" i="24"/>
  <c r="L165" i="24"/>
  <c r="K144" i="24"/>
  <c r="L110" i="24"/>
  <c r="K135" i="24"/>
  <c r="K151" i="24"/>
  <c r="K145" i="24"/>
  <c r="L156" i="24"/>
  <c r="J172" i="24"/>
  <c r="K150" i="24"/>
  <c r="K137" i="24"/>
  <c r="K45" i="24"/>
  <c r="K44" i="24"/>
  <c r="K37" i="24"/>
  <c r="K120" i="24"/>
  <c r="K160" i="24"/>
  <c r="L168" i="24"/>
  <c r="L112" i="24"/>
  <c r="K142" i="24"/>
  <c r="L164" i="24"/>
  <c r="K47" i="24"/>
  <c r="K61" i="24"/>
  <c r="K134" i="24"/>
  <c r="L161" i="24"/>
  <c r="K123" i="24"/>
  <c r="K149" i="24"/>
  <c r="L109" i="24"/>
  <c r="K69" i="24"/>
  <c r="L106" i="24"/>
  <c r="K136" i="24"/>
  <c r="K166" i="24"/>
  <c r="K46" i="24"/>
  <c r="K43" i="24"/>
  <c r="K65" i="24"/>
  <c r="K38" i="24"/>
  <c r="L158" i="24"/>
  <c r="K140" i="24"/>
  <c r="K118" i="24"/>
  <c r="K62" i="24"/>
  <c r="K13" i="24"/>
  <c r="L74" i="24"/>
  <c r="K64" i="24"/>
  <c r="K163" i="24"/>
  <c r="K146" i="24"/>
  <c r="K130" i="24"/>
  <c r="K153" i="24"/>
  <c r="K14" i="24"/>
  <c r="K75" i="24"/>
  <c r="K66" i="24"/>
  <c r="L104" i="24"/>
  <c r="L107" i="24"/>
  <c r="K141" i="24"/>
  <c r="K71" i="23"/>
  <c r="K74" i="23"/>
  <c r="K76" i="23"/>
  <c r="K105" i="23"/>
  <c r="L100" i="23"/>
  <c r="L94" i="23"/>
  <c r="K77" i="23"/>
  <c r="K96" i="23"/>
  <c r="K89" i="23"/>
  <c r="K92" i="23"/>
  <c r="L98" i="23"/>
  <c r="K80" i="23"/>
  <c r="K78" i="23"/>
  <c r="K69" i="23"/>
  <c r="K88" i="23"/>
  <c r="K85" i="23"/>
  <c r="K73" i="23"/>
  <c r="K84" i="23"/>
  <c r="K70" i="23"/>
  <c r="K86" i="23"/>
  <c r="L95" i="23"/>
  <c r="K83" i="23"/>
  <c r="K81" i="23"/>
  <c r="K75" i="23"/>
  <c r="K79" i="23"/>
  <c r="L97" i="23"/>
  <c r="L104" i="23"/>
  <c r="K91" i="23"/>
  <c r="K72" i="23"/>
  <c r="K90" i="23"/>
  <c r="K99" i="23"/>
  <c r="K82" i="23"/>
  <c r="J108" i="23"/>
  <c r="K109" i="23"/>
  <c r="L41" i="23"/>
  <c r="K61" i="23"/>
  <c r="K43" i="23"/>
  <c r="K25" i="23"/>
  <c r="K55" i="23"/>
  <c r="K29" i="23"/>
  <c r="L48" i="23"/>
  <c r="K24" i="23"/>
  <c r="L47" i="23"/>
  <c r="K62" i="23"/>
  <c r="K49" i="23"/>
  <c r="K64" i="23"/>
  <c r="L42" i="23"/>
  <c r="L44" i="23"/>
  <c r="L54" i="23"/>
  <c r="L45" i="23"/>
  <c r="K66" i="23"/>
  <c r="K63" i="23"/>
  <c r="K18" i="23"/>
  <c r="K65" i="23"/>
  <c r="K19" i="23"/>
  <c r="K59" i="23"/>
  <c r="K15" i="23"/>
  <c r="L53" i="23"/>
  <c r="K21" i="23"/>
  <c r="K34" i="23"/>
  <c r="K46" i="23"/>
  <c r="K32" i="23"/>
  <c r="K26" i="23"/>
  <c r="K38" i="23"/>
  <c r="K20" i="23"/>
  <c r="K17" i="23"/>
  <c r="K27" i="23"/>
  <c r="K16" i="23"/>
  <c r="K31" i="23"/>
  <c r="K28" i="23"/>
  <c r="K30" i="23"/>
  <c r="K23" i="23"/>
  <c r="K33" i="23"/>
  <c r="K22" i="23"/>
  <c r="K37" i="23"/>
  <c r="K14" i="23"/>
  <c r="K13" i="23"/>
  <c r="J58" i="23"/>
  <c r="L11" i="23"/>
  <c r="L52" i="23" s="1"/>
  <c r="AU31" i="14"/>
  <c r="AT31" i="14"/>
  <c r="AS31" i="14"/>
  <c r="AR31" i="14"/>
  <c r="AQ31" i="14"/>
  <c r="AP31" i="14"/>
  <c r="AO31" i="14"/>
  <c r="AM31" i="14"/>
  <c r="AL31" i="14"/>
  <c r="AK31" i="14"/>
  <c r="AJ31" i="14"/>
  <c r="AI31" i="14"/>
  <c r="AH31" i="14"/>
  <c r="AG31" i="14"/>
  <c r="AE31" i="14"/>
  <c r="AD31" i="14"/>
  <c r="AC31" i="14"/>
  <c r="AB31" i="14"/>
  <c r="AA31" i="14"/>
  <c r="Z31" i="14"/>
  <c r="Y31" i="14"/>
  <c r="W31" i="14"/>
  <c r="V31" i="14"/>
  <c r="U31" i="14"/>
  <c r="T31" i="14"/>
  <c r="S31" i="14"/>
  <c r="R31" i="14"/>
  <c r="Q31" i="14"/>
  <c r="O31" i="14"/>
  <c r="N31" i="14"/>
  <c r="M31" i="14"/>
  <c r="L31" i="14"/>
  <c r="K31" i="14"/>
  <c r="J31" i="14"/>
  <c r="I31" i="14"/>
  <c r="G31" i="14"/>
  <c r="F31" i="14"/>
  <c r="E31" i="14"/>
  <c r="D31" i="14"/>
  <c r="C31" i="14"/>
  <c r="B31" i="14"/>
  <c r="A31" i="14"/>
  <c r="AU29" i="14"/>
  <c r="AT29" i="14"/>
  <c r="AS29" i="14"/>
  <c r="AR29" i="14"/>
  <c r="AQ29" i="14"/>
  <c r="AP29" i="14"/>
  <c r="AO29" i="14"/>
  <c r="AM29" i="14"/>
  <c r="AL29" i="14"/>
  <c r="AK29" i="14"/>
  <c r="AJ29" i="14"/>
  <c r="AI29" i="14"/>
  <c r="AH29" i="14"/>
  <c r="AG29" i="14"/>
  <c r="AE29" i="14"/>
  <c r="AD29" i="14"/>
  <c r="AC29" i="14"/>
  <c r="AB29" i="14"/>
  <c r="AA29" i="14"/>
  <c r="Z29" i="14"/>
  <c r="Y29" i="14"/>
  <c r="W29" i="14"/>
  <c r="V29" i="14"/>
  <c r="U29" i="14"/>
  <c r="T29" i="14"/>
  <c r="S29" i="14"/>
  <c r="R29" i="14"/>
  <c r="Q29" i="14"/>
  <c r="O29" i="14"/>
  <c r="N29" i="14"/>
  <c r="M29" i="14"/>
  <c r="L29" i="14"/>
  <c r="K29" i="14"/>
  <c r="J29" i="14"/>
  <c r="I29" i="14"/>
  <c r="G29" i="14"/>
  <c r="F29" i="14"/>
  <c r="E29" i="14"/>
  <c r="D29" i="14"/>
  <c r="C29" i="14"/>
  <c r="B29" i="14"/>
  <c r="A29" i="14"/>
  <c r="AU27" i="14"/>
  <c r="AT27" i="14"/>
  <c r="AS27" i="14"/>
  <c r="AR27" i="14"/>
  <c r="AQ27" i="14"/>
  <c r="AP27" i="14"/>
  <c r="AO27" i="14"/>
  <c r="AM27" i="14"/>
  <c r="AL27" i="14"/>
  <c r="AK27" i="14"/>
  <c r="AJ27" i="14"/>
  <c r="AI27" i="14"/>
  <c r="AH27" i="14"/>
  <c r="AG27" i="14"/>
  <c r="AE27" i="14"/>
  <c r="AD27" i="14"/>
  <c r="AC27" i="14"/>
  <c r="AB27" i="14"/>
  <c r="AA27" i="14"/>
  <c r="Z27" i="14"/>
  <c r="Y27" i="14"/>
  <c r="W27" i="14"/>
  <c r="V27" i="14"/>
  <c r="U27" i="14"/>
  <c r="T27" i="14"/>
  <c r="S27" i="14"/>
  <c r="R27" i="14"/>
  <c r="Q27" i="14"/>
  <c r="O27" i="14"/>
  <c r="N27" i="14"/>
  <c r="M27" i="14"/>
  <c r="L27" i="14"/>
  <c r="K27" i="14"/>
  <c r="J27" i="14"/>
  <c r="I27" i="14"/>
  <c r="G27" i="14"/>
  <c r="F27" i="14"/>
  <c r="E27" i="14"/>
  <c r="D27" i="14"/>
  <c r="C27" i="14"/>
  <c r="B27" i="14"/>
  <c r="A27" i="14"/>
  <c r="AU25" i="14"/>
  <c r="AT25" i="14"/>
  <c r="AS25" i="14"/>
  <c r="AR25" i="14"/>
  <c r="AQ25" i="14"/>
  <c r="AP25" i="14"/>
  <c r="AO25" i="14"/>
  <c r="AM25" i="14"/>
  <c r="AL25" i="14"/>
  <c r="AK25" i="14"/>
  <c r="AJ25" i="14"/>
  <c r="AI25" i="14"/>
  <c r="AH25" i="14"/>
  <c r="AG25" i="14"/>
  <c r="AE25" i="14"/>
  <c r="AD25" i="14"/>
  <c r="AC25" i="14"/>
  <c r="AB25" i="14"/>
  <c r="AA25" i="14"/>
  <c r="Z25" i="14"/>
  <c r="Y25" i="14"/>
  <c r="W25" i="14"/>
  <c r="V25" i="14"/>
  <c r="U25" i="14"/>
  <c r="T25" i="14"/>
  <c r="S25" i="14"/>
  <c r="R25" i="14"/>
  <c r="Q25" i="14"/>
  <c r="O25" i="14"/>
  <c r="N25" i="14"/>
  <c r="M25" i="14"/>
  <c r="L25" i="14"/>
  <c r="K25" i="14"/>
  <c r="J25" i="14"/>
  <c r="I25" i="14"/>
  <c r="G25" i="14"/>
  <c r="F25" i="14"/>
  <c r="E25" i="14"/>
  <c r="D25" i="14"/>
  <c r="C25" i="14"/>
  <c r="B25" i="14"/>
  <c r="A25" i="14"/>
  <c r="AU23" i="14"/>
  <c r="AT23" i="14"/>
  <c r="AS23" i="14"/>
  <c r="AR23" i="14"/>
  <c r="AQ23" i="14"/>
  <c r="AP23" i="14"/>
  <c r="AO23" i="14"/>
  <c r="AM23" i="14"/>
  <c r="AL23" i="14"/>
  <c r="AK23" i="14"/>
  <c r="AJ23" i="14"/>
  <c r="AI23" i="14"/>
  <c r="AH23" i="14"/>
  <c r="AG23" i="14"/>
  <c r="AE23" i="14"/>
  <c r="AD23" i="14"/>
  <c r="AC23" i="14"/>
  <c r="AB23" i="14"/>
  <c r="AA23" i="14"/>
  <c r="Z23" i="14"/>
  <c r="Y23" i="14"/>
  <c r="W23" i="14"/>
  <c r="V23" i="14"/>
  <c r="U23" i="14"/>
  <c r="T23" i="14"/>
  <c r="S23" i="14"/>
  <c r="R23" i="14"/>
  <c r="Q23" i="14"/>
  <c r="O23" i="14"/>
  <c r="N23" i="14"/>
  <c r="M23" i="14"/>
  <c r="L23" i="14"/>
  <c r="K23" i="14"/>
  <c r="J23" i="14"/>
  <c r="I23" i="14"/>
  <c r="G23" i="14"/>
  <c r="F23" i="14"/>
  <c r="E23" i="14"/>
  <c r="D23" i="14"/>
  <c r="C23" i="14"/>
  <c r="B23" i="14"/>
  <c r="A23" i="14"/>
  <c r="AU21" i="14"/>
  <c r="AT21" i="14"/>
  <c r="AS21" i="14"/>
  <c r="AR21" i="14"/>
  <c r="AQ21" i="14"/>
  <c r="AP21" i="14"/>
  <c r="AO21" i="14"/>
  <c r="AM21" i="14"/>
  <c r="AL21" i="14"/>
  <c r="AK21" i="14"/>
  <c r="AJ21" i="14"/>
  <c r="AI21" i="14"/>
  <c r="AH21" i="14"/>
  <c r="AG21" i="14"/>
  <c r="AE21" i="14"/>
  <c r="AD21" i="14"/>
  <c r="AC21" i="14"/>
  <c r="AB21" i="14"/>
  <c r="AA21" i="14"/>
  <c r="Z21" i="14"/>
  <c r="Y21" i="14"/>
  <c r="W21" i="14"/>
  <c r="V21" i="14"/>
  <c r="U21" i="14"/>
  <c r="T21" i="14"/>
  <c r="S21" i="14"/>
  <c r="R21" i="14"/>
  <c r="Q21" i="14"/>
  <c r="O21" i="14"/>
  <c r="N21" i="14"/>
  <c r="M21" i="14"/>
  <c r="L21" i="14"/>
  <c r="K21" i="14"/>
  <c r="J21" i="14"/>
  <c r="I21" i="14"/>
  <c r="G21" i="14"/>
  <c r="F21" i="14"/>
  <c r="E21" i="14"/>
  <c r="D21" i="14"/>
  <c r="C21" i="14"/>
  <c r="B21" i="14"/>
  <c r="A21" i="14"/>
  <c r="AU15" i="14"/>
  <c r="AT15" i="14"/>
  <c r="AS15" i="14"/>
  <c r="AR15" i="14"/>
  <c r="AQ15" i="14"/>
  <c r="AP15" i="14"/>
  <c r="AO15" i="14"/>
  <c r="AM15" i="14"/>
  <c r="AL15" i="14"/>
  <c r="AK15" i="14"/>
  <c r="AJ15" i="14"/>
  <c r="AI15" i="14"/>
  <c r="AH15" i="14"/>
  <c r="AG15" i="14"/>
  <c r="AE15" i="14"/>
  <c r="AD15" i="14"/>
  <c r="AC15" i="14"/>
  <c r="AB15" i="14"/>
  <c r="AA15" i="14"/>
  <c r="Z15" i="14"/>
  <c r="Y15" i="14"/>
  <c r="W15" i="14"/>
  <c r="V15" i="14"/>
  <c r="U15" i="14"/>
  <c r="T15" i="14"/>
  <c r="S15" i="14"/>
  <c r="R15" i="14"/>
  <c r="Q15" i="14"/>
  <c r="O15" i="14"/>
  <c r="N15" i="14"/>
  <c r="M15" i="14"/>
  <c r="L15" i="14"/>
  <c r="K15" i="14"/>
  <c r="J15" i="14"/>
  <c r="I15" i="14"/>
  <c r="G15" i="14"/>
  <c r="F15" i="14"/>
  <c r="E15" i="14"/>
  <c r="D15" i="14"/>
  <c r="C15" i="14"/>
  <c r="B15" i="14"/>
  <c r="A15" i="14"/>
  <c r="AU13" i="14"/>
  <c r="AT13" i="14"/>
  <c r="AS13" i="14"/>
  <c r="AR13" i="14"/>
  <c r="AQ13" i="14"/>
  <c r="AP13" i="14"/>
  <c r="AO13" i="14"/>
  <c r="AM13" i="14"/>
  <c r="AL13" i="14"/>
  <c r="AK13" i="14"/>
  <c r="AJ13" i="14"/>
  <c r="AI13" i="14"/>
  <c r="AH13" i="14"/>
  <c r="AG13" i="14"/>
  <c r="AE13" i="14"/>
  <c r="AD13" i="14"/>
  <c r="AC13" i="14"/>
  <c r="AB13" i="14"/>
  <c r="AA13" i="14"/>
  <c r="Z13" i="14"/>
  <c r="Y13" i="14"/>
  <c r="W13" i="14"/>
  <c r="V13" i="14"/>
  <c r="U13" i="14"/>
  <c r="T13" i="14"/>
  <c r="S13" i="14"/>
  <c r="R13" i="14"/>
  <c r="Q13" i="14"/>
  <c r="O13" i="14"/>
  <c r="N13" i="14"/>
  <c r="M13" i="14"/>
  <c r="L13" i="14"/>
  <c r="K13" i="14"/>
  <c r="J13" i="14"/>
  <c r="I13" i="14"/>
  <c r="G13" i="14"/>
  <c r="F13" i="14"/>
  <c r="E13" i="14"/>
  <c r="D13" i="14"/>
  <c r="C13" i="14"/>
  <c r="B13" i="14"/>
  <c r="A13" i="14"/>
  <c r="AU11" i="14"/>
  <c r="AT11" i="14"/>
  <c r="AS11" i="14"/>
  <c r="AR11" i="14"/>
  <c r="AQ11" i="14"/>
  <c r="AP11" i="14"/>
  <c r="AO11" i="14"/>
  <c r="AM11" i="14"/>
  <c r="AL11" i="14"/>
  <c r="AK11" i="14"/>
  <c r="AJ11" i="14"/>
  <c r="AI11" i="14"/>
  <c r="AH11" i="14"/>
  <c r="AG11" i="14"/>
  <c r="AE11" i="14"/>
  <c r="AD11" i="14"/>
  <c r="AC11" i="14"/>
  <c r="AB11" i="14"/>
  <c r="AA11" i="14"/>
  <c r="Z11" i="14"/>
  <c r="Y11" i="14"/>
  <c r="W11" i="14"/>
  <c r="V11" i="14"/>
  <c r="U11" i="14"/>
  <c r="T11" i="14"/>
  <c r="S11" i="14"/>
  <c r="R11" i="14"/>
  <c r="Q11" i="14"/>
  <c r="O11" i="14"/>
  <c r="N11" i="14"/>
  <c r="M11" i="14"/>
  <c r="L11" i="14"/>
  <c r="K11" i="14"/>
  <c r="J11" i="14"/>
  <c r="I11" i="14"/>
  <c r="G11" i="14"/>
  <c r="F11" i="14"/>
  <c r="E11" i="14"/>
  <c r="D11" i="14"/>
  <c r="C11" i="14"/>
  <c r="B11" i="14"/>
  <c r="A11" i="14"/>
  <c r="AU9" i="14"/>
  <c r="AT9" i="14"/>
  <c r="AS9" i="14"/>
  <c r="AR9" i="14"/>
  <c r="AQ9" i="14"/>
  <c r="AP9" i="14"/>
  <c r="AO9" i="14"/>
  <c r="AM9" i="14"/>
  <c r="AL9" i="14"/>
  <c r="AK9" i="14"/>
  <c r="AJ9" i="14"/>
  <c r="AI9" i="14"/>
  <c r="AH9" i="14"/>
  <c r="AG9" i="14"/>
  <c r="AE9" i="14"/>
  <c r="AD9" i="14"/>
  <c r="AC9" i="14"/>
  <c r="AB9" i="14"/>
  <c r="AA9" i="14"/>
  <c r="Z9" i="14"/>
  <c r="Y9" i="14"/>
  <c r="W9" i="14"/>
  <c r="V9" i="14"/>
  <c r="U9" i="14"/>
  <c r="T9" i="14"/>
  <c r="S9" i="14"/>
  <c r="R9" i="14"/>
  <c r="Q9" i="14"/>
  <c r="O9" i="14"/>
  <c r="N9" i="14"/>
  <c r="M9" i="14"/>
  <c r="L9" i="14"/>
  <c r="K9" i="14"/>
  <c r="J9" i="14"/>
  <c r="I9" i="14"/>
  <c r="G9" i="14"/>
  <c r="F9" i="14"/>
  <c r="E9" i="14"/>
  <c r="D9" i="14"/>
  <c r="C9" i="14"/>
  <c r="B9" i="14"/>
  <c r="A9" i="14"/>
  <c r="AU5" i="14"/>
  <c r="AT5" i="14"/>
  <c r="AS5" i="14"/>
  <c r="AR5" i="14"/>
  <c r="AQ5" i="14"/>
  <c r="AP5" i="14"/>
  <c r="AO5" i="14"/>
  <c r="AM5" i="14"/>
  <c r="AL5" i="14"/>
  <c r="AK5" i="14"/>
  <c r="AJ5" i="14"/>
  <c r="AI5" i="14"/>
  <c r="AH5" i="14"/>
  <c r="AG5" i="14"/>
  <c r="AE5" i="14"/>
  <c r="AD5" i="14"/>
  <c r="AC5" i="14"/>
  <c r="AB5" i="14"/>
  <c r="AA5" i="14"/>
  <c r="Z5" i="14"/>
  <c r="Y5" i="14"/>
  <c r="W5" i="14"/>
  <c r="V5" i="14"/>
  <c r="U5" i="14"/>
  <c r="T5" i="14"/>
  <c r="S5" i="14"/>
  <c r="R5" i="14"/>
  <c r="Q5" i="14"/>
  <c r="O5" i="14"/>
  <c r="N5" i="14"/>
  <c r="M5" i="14"/>
  <c r="L5" i="14"/>
  <c r="K5" i="14"/>
  <c r="J5" i="14"/>
  <c r="I5" i="14"/>
  <c r="G5" i="14"/>
  <c r="F5" i="14"/>
  <c r="E5" i="14"/>
  <c r="D5" i="14"/>
  <c r="C5" i="14"/>
  <c r="B5" i="14"/>
  <c r="A5" i="14"/>
  <c r="AU7" i="14"/>
  <c r="AT7" i="14"/>
  <c r="AS7" i="14"/>
  <c r="AR7" i="14"/>
  <c r="AQ7" i="14"/>
  <c r="AP7" i="14"/>
  <c r="AO7" i="14"/>
  <c r="AM7" i="14"/>
  <c r="AL7" i="14"/>
  <c r="AK7" i="14"/>
  <c r="AJ7" i="14"/>
  <c r="AI7" i="14"/>
  <c r="AH7" i="14"/>
  <c r="AG7" i="14"/>
  <c r="AE7" i="14"/>
  <c r="AD7" i="14"/>
  <c r="AC7" i="14"/>
  <c r="AB7" i="14"/>
  <c r="AA7" i="14"/>
  <c r="Z7" i="14"/>
  <c r="Y7" i="14"/>
  <c r="W7" i="14"/>
  <c r="V7" i="14"/>
  <c r="U7" i="14"/>
  <c r="T7" i="14"/>
  <c r="S7" i="14"/>
  <c r="R7" i="14"/>
  <c r="Q7" i="14"/>
  <c r="O7" i="14"/>
  <c r="N7" i="14"/>
  <c r="M7" i="14"/>
  <c r="L7" i="14"/>
  <c r="K7" i="14"/>
  <c r="J7" i="14"/>
  <c r="I7" i="14"/>
  <c r="G7" i="14"/>
  <c r="F7" i="14"/>
  <c r="E7" i="14"/>
  <c r="D7" i="14"/>
  <c r="C7" i="14"/>
  <c r="B7" i="14"/>
  <c r="A7" i="14"/>
  <c r="AM3" i="1"/>
  <c r="AN3" i="1"/>
  <c r="AL3" i="1"/>
  <c r="M50" i="23" l="1"/>
  <c r="L80" i="23"/>
  <c r="L36" i="23"/>
  <c r="L35" i="23"/>
  <c r="L74" i="23"/>
  <c r="M80" i="24"/>
  <c r="L37" i="24"/>
  <c r="L33" i="24"/>
  <c r="M98" i="24"/>
  <c r="L90" i="24"/>
  <c r="M81" i="24"/>
  <c r="N82" i="24"/>
  <c r="M84" i="24"/>
  <c r="M78" i="24"/>
  <c r="L96" i="24"/>
  <c r="L81" i="24"/>
  <c r="M109" i="24"/>
  <c r="L102" i="24"/>
  <c r="M86" i="24"/>
  <c r="L45" i="24"/>
  <c r="M85" i="24"/>
  <c r="L143" i="24"/>
  <c r="L16" i="24"/>
  <c r="L52" i="24"/>
  <c r="M97" i="24"/>
  <c r="M87" i="24"/>
  <c r="N88" i="24"/>
  <c r="M168" i="24"/>
  <c r="L30" i="24"/>
  <c r="L57" i="24"/>
  <c r="M89" i="24"/>
  <c r="M74" i="24"/>
  <c r="L29" i="24"/>
  <c r="L58" i="24"/>
  <c r="M88" i="24"/>
  <c r="L51" i="24"/>
  <c r="M94" i="24"/>
  <c r="M103" i="24"/>
  <c r="M101" i="24"/>
  <c r="L20" i="24"/>
  <c r="L56" i="24"/>
  <c r="L27" i="24"/>
  <c r="L122" i="24"/>
  <c r="L75" i="24"/>
  <c r="L105" i="24"/>
  <c r="M112" i="24"/>
  <c r="L142" i="24"/>
  <c r="L111" i="24"/>
  <c r="M161" i="24"/>
  <c r="L24" i="24"/>
  <c r="L50" i="24"/>
  <c r="L48" i="24"/>
  <c r="M159" i="24"/>
  <c r="L150" i="24"/>
  <c r="L26" i="24"/>
  <c r="L36" i="24"/>
  <c r="L54" i="24"/>
  <c r="L147" i="24"/>
  <c r="L19" i="24"/>
  <c r="L21" i="24"/>
  <c r="M58" i="24"/>
  <c r="M49" i="24"/>
  <c r="M52" i="24"/>
  <c r="L157" i="24"/>
  <c r="L59" i="24"/>
  <c r="M73" i="24"/>
  <c r="M158" i="24"/>
  <c r="M104" i="24"/>
  <c r="L55" i="24"/>
  <c r="L39" i="24"/>
  <c r="L25" i="24"/>
  <c r="M164" i="24"/>
  <c r="M167" i="24"/>
  <c r="L131" i="24"/>
  <c r="L31" i="24"/>
  <c r="L23" i="24"/>
  <c r="L49" i="24"/>
  <c r="L125" i="24"/>
  <c r="L152" i="24"/>
  <c r="L163" i="24"/>
  <c r="L18" i="24"/>
  <c r="L35" i="24"/>
  <c r="L135" i="24"/>
  <c r="L151" i="24"/>
  <c r="L166" i="24"/>
  <c r="L15" i="24"/>
  <c r="L22" i="24"/>
  <c r="L53" i="24"/>
  <c r="L14" i="24"/>
  <c r="L13" i="24"/>
  <c r="L41" i="24"/>
  <c r="L169" i="24"/>
  <c r="L28" i="24"/>
  <c r="L114" i="24"/>
  <c r="L40" i="24"/>
  <c r="L120" i="24"/>
  <c r="L32" i="24"/>
  <c r="L141" i="24"/>
  <c r="M162" i="24"/>
  <c r="L66" i="24"/>
  <c r="M156" i="24"/>
  <c r="L17" i="24"/>
  <c r="M11" i="24"/>
  <c r="L61" i="24"/>
  <c r="L149" i="24"/>
  <c r="L44" i="24"/>
  <c r="M106" i="24"/>
  <c r="L124" i="24"/>
  <c r="L134" i="24"/>
  <c r="L63" i="24"/>
  <c r="L46" i="24"/>
  <c r="M113" i="24"/>
  <c r="L47" i="24"/>
  <c r="L38" i="24"/>
  <c r="L148" i="24"/>
  <c r="L136" i="24"/>
  <c r="M155" i="24"/>
  <c r="L42" i="24"/>
  <c r="L137" i="24"/>
  <c r="L118" i="24"/>
  <c r="L69" i="24"/>
  <c r="L64" i="24"/>
  <c r="L153" i="24"/>
  <c r="L140" i="24"/>
  <c r="L145" i="24"/>
  <c r="K172" i="24"/>
  <c r="L65" i="24"/>
  <c r="L132" i="24"/>
  <c r="L68" i="24"/>
  <c r="L121" i="24"/>
  <c r="L160" i="24"/>
  <c r="L139" i="24"/>
  <c r="L173" i="24"/>
  <c r="L43" i="24"/>
  <c r="L67" i="24"/>
  <c r="L108" i="24"/>
  <c r="L129" i="24"/>
  <c r="L62" i="24"/>
  <c r="L123" i="24"/>
  <c r="L130" i="24"/>
  <c r="K117" i="24"/>
  <c r="M110" i="24"/>
  <c r="L70" i="24"/>
  <c r="M165" i="24"/>
  <c r="L138" i="24"/>
  <c r="L133" i="24"/>
  <c r="L128" i="24"/>
  <c r="L146" i="24"/>
  <c r="L96" i="23"/>
  <c r="L79" i="23"/>
  <c r="L83" i="23"/>
  <c r="L69" i="23"/>
  <c r="L76" i="23"/>
  <c r="L71" i="23"/>
  <c r="M95" i="23"/>
  <c r="L85" i="23"/>
  <c r="L72" i="23"/>
  <c r="L88" i="23"/>
  <c r="L84" i="23"/>
  <c r="M94" i="23"/>
  <c r="M100" i="23"/>
  <c r="L77" i="23"/>
  <c r="M101" i="23"/>
  <c r="L90" i="23"/>
  <c r="L70" i="23"/>
  <c r="L102" i="23"/>
  <c r="L92" i="23"/>
  <c r="M97" i="23"/>
  <c r="L87" i="23"/>
  <c r="L89" i="23"/>
  <c r="L86" i="23"/>
  <c r="L73" i="23"/>
  <c r="L75" i="23"/>
  <c r="L78" i="23"/>
  <c r="L99" i="23"/>
  <c r="L82" i="23"/>
  <c r="L105" i="23"/>
  <c r="L81" i="23"/>
  <c r="M98" i="23"/>
  <c r="L91" i="23"/>
  <c r="M103" i="23"/>
  <c r="M104" i="23"/>
  <c r="K108" i="23"/>
  <c r="L109" i="23"/>
  <c r="L21" i="23"/>
  <c r="L49" i="23"/>
  <c r="L55" i="23"/>
  <c r="M42" i="23"/>
  <c r="L62" i="23"/>
  <c r="L65" i="23"/>
  <c r="L64" i="23"/>
  <c r="L63" i="23"/>
  <c r="M41" i="23"/>
  <c r="M54" i="23"/>
  <c r="L22" i="23"/>
  <c r="L66" i="23"/>
  <c r="L61" i="23"/>
  <c r="L31" i="23"/>
  <c r="L43" i="23"/>
  <c r="M44" i="23"/>
  <c r="L26" i="23"/>
  <c r="L46" i="23"/>
  <c r="L28" i="23"/>
  <c r="M48" i="23"/>
  <c r="L23" i="23"/>
  <c r="M45" i="23"/>
  <c r="L37" i="23"/>
  <c r="L59" i="23"/>
  <c r="L16" i="23"/>
  <c r="M47" i="23"/>
  <c r="L19" i="23"/>
  <c r="M53" i="23"/>
  <c r="L17" i="23"/>
  <c r="L33" i="23"/>
  <c r="L27" i="23"/>
  <c r="L20" i="23"/>
  <c r="L30" i="23"/>
  <c r="L15" i="23"/>
  <c r="L18" i="23"/>
  <c r="L34" i="23"/>
  <c r="L24" i="23"/>
  <c r="L25" i="23"/>
  <c r="L32" i="23"/>
  <c r="L38" i="23"/>
  <c r="L29" i="23"/>
  <c r="L13" i="23"/>
  <c r="L14" i="23"/>
  <c r="K58" i="23"/>
  <c r="M11" i="23"/>
  <c r="N50" i="23" s="1"/>
  <c r="N51" i="23" l="1"/>
  <c r="M52" i="23"/>
  <c r="M80" i="23"/>
  <c r="M36" i="23"/>
  <c r="M35" i="23"/>
  <c r="N95" i="23"/>
  <c r="M105" i="23"/>
  <c r="M76" i="23"/>
  <c r="M96" i="23"/>
  <c r="M102" i="23"/>
  <c r="M81" i="23"/>
  <c r="M86" i="23"/>
  <c r="N85" i="24"/>
  <c r="O83" i="24"/>
  <c r="O79" i="24"/>
  <c r="N81" i="24"/>
  <c r="O76" i="24"/>
  <c r="O77" i="24"/>
  <c r="O80" i="24"/>
  <c r="N83" i="24"/>
  <c r="M99" i="24"/>
  <c r="N95" i="24"/>
  <c r="M124" i="24"/>
  <c r="N98" i="24"/>
  <c r="N92" i="24"/>
  <c r="N97" i="24"/>
  <c r="N91" i="24"/>
  <c r="N76" i="24"/>
  <c r="M41" i="24"/>
  <c r="M20" i="24"/>
  <c r="M96" i="24"/>
  <c r="N86" i="24"/>
  <c r="N80" i="24"/>
  <c r="M59" i="24"/>
  <c r="M22" i="24"/>
  <c r="M90" i="24"/>
  <c r="N79" i="24"/>
  <c r="M56" i="24"/>
  <c r="N89" i="24"/>
  <c r="N77" i="24"/>
  <c r="N101" i="24"/>
  <c r="M57" i="24"/>
  <c r="M93" i="24"/>
  <c r="M102" i="24"/>
  <c r="N155" i="24"/>
  <c r="M55" i="24"/>
  <c r="M144" i="24"/>
  <c r="M50" i="24"/>
  <c r="N94" i="24"/>
  <c r="M145" i="24"/>
  <c r="M51" i="24"/>
  <c r="M53" i="24"/>
  <c r="N100" i="24"/>
  <c r="L117" i="24"/>
  <c r="M29" i="24"/>
  <c r="M54" i="24"/>
  <c r="M138" i="24"/>
  <c r="M18" i="24"/>
  <c r="M157" i="24"/>
  <c r="M15" i="24"/>
  <c r="M26" i="24"/>
  <c r="M28" i="24"/>
  <c r="M34" i="24"/>
  <c r="M125" i="24"/>
  <c r="M152" i="24"/>
  <c r="N156" i="24"/>
  <c r="M19" i="24"/>
  <c r="M46" i="24"/>
  <c r="M160" i="24"/>
  <c r="M136" i="24"/>
  <c r="N162" i="24"/>
  <c r="M37" i="24"/>
  <c r="M70" i="24"/>
  <c r="M133" i="24"/>
  <c r="M75" i="24"/>
  <c r="M32" i="24"/>
  <c r="M151" i="24"/>
  <c r="M67" i="24"/>
  <c r="M137" i="24"/>
  <c r="M40" i="24"/>
  <c r="M111" i="24"/>
  <c r="M163" i="24"/>
  <c r="M21" i="24"/>
  <c r="M24" i="24"/>
  <c r="N113" i="24"/>
  <c r="M169" i="24"/>
  <c r="M148" i="24"/>
  <c r="M42" i="24"/>
  <c r="M48" i="24"/>
  <c r="M39" i="24"/>
  <c r="M153" i="24"/>
  <c r="M31" i="24"/>
  <c r="M62" i="24"/>
  <c r="M44" i="24"/>
  <c r="M14" i="24"/>
  <c r="M16" i="24"/>
  <c r="M27" i="24"/>
  <c r="M114" i="24"/>
  <c r="N110" i="24"/>
  <c r="N159" i="24"/>
  <c r="M120" i="24"/>
  <c r="M13" i="24"/>
  <c r="M134" i="24"/>
  <c r="N167" i="24"/>
  <c r="M63" i="24"/>
  <c r="M132" i="24"/>
  <c r="M17" i="24"/>
  <c r="M25" i="24"/>
  <c r="N161" i="24"/>
  <c r="M139" i="24"/>
  <c r="N112" i="24"/>
  <c r="N165" i="24"/>
  <c r="M166" i="24"/>
  <c r="M30" i="24"/>
  <c r="M36" i="24"/>
  <c r="N104" i="24"/>
  <c r="M64" i="24"/>
  <c r="N106" i="24"/>
  <c r="M173" i="24"/>
  <c r="M23" i="24"/>
  <c r="M149" i="24"/>
  <c r="M130" i="24"/>
  <c r="M142" i="24"/>
  <c r="N109" i="24"/>
  <c r="M146" i="24"/>
  <c r="M33" i="24"/>
  <c r="M35" i="24"/>
  <c r="M131" i="24"/>
  <c r="M47" i="24"/>
  <c r="M118" i="24"/>
  <c r="M123" i="24"/>
  <c r="M43" i="24"/>
  <c r="L172" i="24"/>
  <c r="M141" i="24"/>
  <c r="N103" i="24"/>
  <c r="M108" i="24"/>
  <c r="M61" i="24"/>
  <c r="M105" i="24"/>
  <c r="N158" i="24"/>
  <c r="M147" i="24"/>
  <c r="N73" i="24"/>
  <c r="M65" i="24"/>
  <c r="M150" i="24"/>
  <c r="M68" i="24"/>
  <c r="M121" i="24"/>
  <c r="M60" i="24"/>
  <c r="N11" i="24"/>
  <c r="M45" i="24"/>
  <c r="M66" i="24"/>
  <c r="N168" i="24"/>
  <c r="M69" i="24"/>
  <c r="M143" i="24"/>
  <c r="M128" i="24"/>
  <c r="M38" i="24"/>
  <c r="M135" i="24"/>
  <c r="M122" i="24"/>
  <c r="N164" i="24"/>
  <c r="N107" i="24"/>
  <c r="M129" i="24"/>
  <c r="N74" i="24"/>
  <c r="M140" i="24"/>
  <c r="N101" i="23"/>
  <c r="M90" i="23"/>
  <c r="M87" i="23"/>
  <c r="M74" i="23"/>
  <c r="M69" i="23"/>
  <c r="N98" i="23"/>
  <c r="M73" i="23"/>
  <c r="M77" i="23"/>
  <c r="M84" i="23"/>
  <c r="M83" i="23"/>
  <c r="N104" i="23"/>
  <c r="M85" i="23"/>
  <c r="M88" i="23"/>
  <c r="N94" i="23"/>
  <c r="N100" i="23"/>
  <c r="M71" i="23"/>
  <c r="M92" i="23"/>
  <c r="M75" i="23"/>
  <c r="M70" i="23"/>
  <c r="M72" i="23"/>
  <c r="N103" i="23"/>
  <c r="M91" i="23"/>
  <c r="M99" i="23"/>
  <c r="M78" i="23"/>
  <c r="M82" i="23"/>
  <c r="M79" i="23"/>
  <c r="M89" i="23"/>
  <c r="N97" i="23"/>
  <c r="L108" i="23"/>
  <c r="M109" i="23"/>
  <c r="M15" i="23"/>
  <c r="N48" i="23"/>
  <c r="M24" i="23"/>
  <c r="M19" i="23"/>
  <c r="M31" i="23"/>
  <c r="M26" i="23"/>
  <c r="M65" i="23"/>
  <c r="M33" i="23"/>
  <c r="M59" i="23"/>
  <c r="N45" i="23"/>
  <c r="M49" i="23"/>
  <c r="M38" i="23"/>
  <c r="M62" i="23"/>
  <c r="M66" i="23"/>
  <c r="M64" i="23"/>
  <c r="N47" i="23"/>
  <c r="M63" i="23"/>
  <c r="M20" i="23"/>
  <c r="N42" i="23"/>
  <c r="M61" i="23"/>
  <c r="M18" i="23"/>
  <c r="N53" i="23"/>
  <c r="M23" i="23"/>
  <c r="N44" i="23"/>
  <c r="N41" i="23"/>
  <c r="M37" i="23"/>
  <c r="M43" i="23"/>
  <c r="M16" i="23"/>
  <c r="M46" i="23"/>
  <c r="M55" i="23"/>
  <c r="M30" i="23"/>
  <c r="M22" i="23"/>
  <c r="N54" i="23"/>
  <c r="M17" i="23"/>
  <c r="M27" i="23"/>
  <c r="M21" i="23"/>
  <c r="M28" i="23"/>
  <c r="M34" i="23"/>
  <c r="M29" i="23"/>
  <c r="M25" i="23"/>
  <c r="M32" i="23"/>
  <c r="L58" i="23"/>
  <c r="M13" i="23"/>
  <c r="M14" i="23"/>
  <c r="N11" i="23"/>
  <c r="N52" i="23" l="1"/>
  <c r="O51" i="23"/>
  <c r="O50" i="23"/>
  <c r="N92" i="23"/>
  <c r="N36" i="23"/>
  <c r="N35" i="23"/>
  <c r="N89" i="23"/>
  <c r="N82" i="23"/>
  <c r="N90" i="23"/>
  <c r="N78" i="23"/>
  <c r="N83" i="23"/>
  <c r="N88" i="23"/>
  <c r="N75" i="23"/>
  <c r="O82" i="24"/>
  <c r="N78" i="24"/>
  <c r="N84" i="24"/>
  <c r="N90" i="24"/>
  <c r="O84" i="24"/>
  <c r="O78" i="24"/>
  <c r="O81" i="24"/>
  <c r="P79" i="24"/>
  <c r="P83" i="24"/>
  <c r="P77" i="24"/>
  <c r="P80" i="24"/>
  <c r="O85" i="24"/>
  <c r="O86" i="24"/>
  <c r="O93" i="24"/>
  <c r="O87" i="24"/>
  <c r="O90" i="24"/>
  <c r="P85" i="24"/>
  <c r="P86" i="24"/>
  <c r="P91" i="24"/>
  <c r="P92" i="24"/>
  <c r="O92" i="24"/>
  <c r="O91" i="24"/>
  <c r="O89" i="24"/>
  <c r="O88" i="24"/>
  <c r="N87" i="24"/>
  <c r="N93" i="24"/>
  <c r="P101" i="24"/>
  <c r="P94" i="24"/>
  <c r="O96" i="24"/>
  <c r="P95" i="24"/>
  <c r="O98" i="24"/>
  <c r="O97" i="24"/>
  <c r="O95" i="24"/>
  <c r="N51" i="24"/>
  <c r="O94" i="24"/>
  <c r="N56" i="24"/>
  <c r="O101" i="24"/>
  <c r="N54" i="24"/>
  <c r="O100" i="24"/>
  <c r="N49" i="24"/>
  <c r="N96" i="24"/>
  <c r="N102" i="24"/>
  <c r="N69" i="24"/>
  <c r="N50" i="24"/>
  <c r="N99" i="24"/>
  <c r="N21" i="24"/>
  <c r="N57" i="24"/>
  <c r="N30" i="24"/>
  <c r="N29" i="24"/>
  <c r="N53" i="24"/>
  <c r="N23" i="24"/>
  <c r="N35" i="24"/>
  <c r="N52" i="24"/>
  <c r="N58" i="24"/>
  <c r="M172" i="24"/>
  <c r="N55" i="24"/>
  <c r="N133" i="24"/>
  <c r="N33" i="24"/>
  <c r="O155" i="24"/>
  <c r="N32" i="24"/>
  <c r="N18" i="24"/>
  <c r="N19" i="24"/>
  <c r="N22" i="24"/>
  <c r="N123" i="24"/>
  <c r="N16" i="24"/>
  <c r="N26" i="24"/>
  <c r="N44" i="24"/>
  <c r="N28" i="24"/>
  <c r="N140" i="24"/>
  <c r="N145" i="24"/>
  <c r="N31" i="24"/>
  <c r="N25" i="24"/>
  <c r="N20" i="24"/>
  <c r="N15" i="24"/>
  <c r="N17" i="24"/>
  <c r="N24" i="24"/>
  <c r="N47" i="24"/>
  <c r="N27" i="24"/>
  <c r="M117" i="24"/>
  <c r="O165" i="24"/>
  <c r="N34" i="24"/>
  <c r="N36" i="24"/>
  <c r="N60" i="24"/>
  <c r="N43" i="24"/>
  <c r="N138" i="24"/>
  <c r="O104" i="24"/>
  <c r="O73" i="24"/>
  <c r="N151" i="24"/>
  <c r="O162" i="24"/>
  <c r="N157" i="24"/>
  <c r="N137" i="24"/>
  <c r="O161" i="24"/>
  <c r="O164" i="24"/>
  <c r="N128" i="24"/>
  <c r="O107" i="24"/>
  <c r="N111" i="24"/>
  <c r="N134" i="24"/>
  <c r="N40" i="24"/>
  <c r="N166" i="24"/>
  <c r="N37" i="24"/>
  <c r="O109" i="24"/>
  <c r="N139" i="24"/>
  <c r="N41" i="24"/>
  <c r="N131" i="24"/>
  <c r="N129" i="24"/>
  <c r="O11" i="24"/>
  <c r="N48" i="24"/>
  <c r="N46" i="24"/>
  <c r="N173" i="24"/>
  <c r="O167" i="24"/>
  <c r="N141" i="24"/>
  <c r="O110" i="24"/>
  <c r="O168" i="24"/>
  <c r="N136" i="24"/>
  <c r="N108" i="24"/>
  <c r="N130" i="24"/>
  <c r="O159" i="24"/>
  <c r="N120" i="24"/>
  <c r="N125" i="24"/>
  <c r="N61" i="24"/>
  <c r="N163" i="24"/>
  <c r="N122" i="24"/>
  <c r="N42" i="24"/>
  <c r="N135" i="24"/>
  <c r="O106" i="24"/>
  <c r="N142" i="24"/>
  <c r="N169" i="24"/>
  <c r="N39" i="24"/>
  <c r="N153" i="24"/>
  <c r="N62" i="24"/>
  <c r="O112" i="24"/>
  <c r="N118" i="24"/>
  <c r="N105" i="24"/>
  <c r="N65" i="24"/>
  <c r="O113" i="24"/>
  <c r="N143" i="24"/>
  <c r="N64" i="24"/>
  <c r="N38" i="24"/>
  <c r="O74" i="24"/>
  <c r="N70" i="24"/>
  <c r="N45" i="24"/>
  <c r="N132" i="24"/>
  <c r="N146" i="24"/>
  <c r="N147" i="24"/>
  <c r="N75" i="24"/>
  <c r="O156" i="24"/>
  <c r="N14" i="24"/>
  <c r="N66" i="24"/>
  <c r="N68" i="24"/>
  <c r="N121" i="24"/>
  <c r="N150" i="24"/>
  <c r="N67" i="24"/>
  <c r="N114" i="24"/>
  <c r="N59" i="24"/>
  <c r="N144" i="24"/>
  <c r="N148" i="24"/>
  <c r="N13" i="24"/>
  <c r="N63" i="24"/>
  <c r="N152" i="24"/>
  <c r="N149" i="24"/>
  <c r="N124" i="24"/>
  <c r="O103" i="24"/>
  <c r="O158" i="24"/>
  <c r="N160" i="24"/>
  <c r="N77" i="23"/>
  <c r="O100" i="23"/>
  <c r="N91" i="23"/>
  <c r="N85" i="23"/>
  <c r="N79" i="23"/>
  <c r="O94" i="23"/>
  <c r="N73" i="23"/>
  <c r="N99" i="23"/>
  <c r="O95" i="23"/>
  <c r="O104" i="23"/>
  <c r="N80" i="23"/>
  <c r="N105" i="23"/>
  <c r="N96" i="23"/>
  <c r="N70" i="23"/>
  <c r="O101" i="23"/>
  <c r="O98" i="23"/>
  <c r="N86" i="23"/>
  <c r="N71" i="23"/>
  <c r="N76" i="23"/>
  <c r="N69" i="23"/>
  <c r="N102" i="23"/>
  <c r="N87" i="23"/>
  <c r="N72" i="23"/>
  <c r="N84" i="23"/>
  <c r="O103" i="23"/>
  <c r="N81" i="23"/>
  <c r="O97" i="23"/>
  <c r="N74" i="23"/>
  <c r="M108" i="23"/>
  <c r="N109" i="23"/>
  <c r="O47" i="23"/>
  <c r="N28" i="23"/>
  <c r="N61" i="23"/>
  <c r="N62" i="23"/>
  <c r="N65" i="23"/>
  <c r="N66" i="23"/>
  <c r="N63" i="23"/>
  <c r="N20" i="23"/>
  <c r="N32" i="23"/>
  <c r="N55" i="23"/>
  <c r="N64" i="23"/>
  <c r="N15" i="23"/>
  <c r="O42" i="23"/>
  <c r="N59" i="23"/>
  <c r="O53" i="23"/>
  <c r="N49" i="23"/>
  <c r="O54" i="23"/>
  <c r="N34" i="23"/>
  <c r="N19" i="23"/>
  <c r="N21" i="23"/>
  <c r="O45" i="23"/>
  <c r="N33" i="23"/>
  <c r="O44" i="23"/>
  <c r="O48" i="23"/>
  <c r="N29" i="23"/>
  <c r="O41" i="23"/>
  <c r="N46" i="23"/>
  <c r="N43" i="23"/>
  <c r="N37" i="23"/>
  <c r="N18" i="23"/>
  <c r="N24" i="23"/>
  <c r="N17" i="23"/>
  <c r="N27" i="23"/>
  <c r="N16" i="23"/>
  <c r="N26" i="23"/>
  <c r="N30" i="23"/>
  <c r="N23" i="23"/>
  <c r="N38" i="23"/>
  <c r="N31" i="23"/>
  <c r="N25" i="23"/>
  <c r="N22" i="23"/>
  <c r="M58" i="23"/>
  <c r="N13" i="23"/>
  <c r="N14" i="23"/>
  <c r="O11" i="23"/>
  <c r="O35" i="23" l="1"/>
  <c r="P51" i="23"/>
  <c r="P50" i="23"/>
  <c r="O52" i="23"/>
  <c r="O85" i="23"/>
  <c r="O36" i="23"/>
  <c r="P88" i="24"/>
  <c r="Q76" i="24"/>
  <c r="Q80" i="24"/>
  <c r="Q83" i="24"/>
  <c r="P84" i="24"/>
  <c r="Q77" i="24"/>
  <c r="P78" i="24"/>
  <c r="P76" i="24"/>
  <c r="P82" i="24"/>
  <c r="P100" i="24"/>
  <c r="P89" i="24"/>
  <c r="O99" i="24"/>
  <c r="Q88" i="24"/>
  <c r="Q86" i="24"/>
  <c r="Q91" i="24"/>
  <c r="Q92" i="24"/>
  <c r="P87" i="24"/>
  <c r="O49" i="24"/>
  <c r="P96" i="24"/>
  <c r="O102" i="24"/>
  <c r="P98" i="24"/>
  <c r="P97" i="24"/>
  <c r="O14" i="24"/>
  <c r="O135" i="24"/>
  <c r="O118" i="24"/>
  <c r="O56" i="24"/>
  <c r="O18" i="24"/>
  <c r="P155" i="24"/>
  <c r="O46" i="24"/>
  <c r="P167" i="24"/>
  <c r="O33" i="24"/>
  <c r="O52" i="24"/>
  <c r="O38" i="24"/>
  <c r="O150" i="24"/>
  <c r="O145" i="24"/>
  <c r="O22" i="24"/>
  <c r="O54" i="24"/>
  <c r="O35" i="24"/>
  <c r="O143" i="24"/>
  <c r="N172" i="24"/>
  <c r="O20" i="24"/>
  <c r="O51" i="24"/>
  <c r="O19" i="24"/>
  <c r="O32" i="24"/>
  <c r="O166" i="24"/>
  <c r="O45" i="24"/>
  <c r="O23" i="24"/>
  <c r="O50" i="24"/>
  <c r="O136" i="24"/>
  <c r="O147" i="24"/>
  <c r="O16" i="24"/>
  <c r="O57" i="24"/>
  <c r="O15" i="24"/>
  <c r="O146" i="24"/>
  <c r="O111" i="24"/>
  <c r="P164" i="24"/>
  <c r="O144" i="24"/>
  <c r="O139" i="24"/>
  <c r="O55" i="24"/>
  <c r="P162" i="24"/>
  <c r="P161" i="24"/>
  <c r="O66" i="24"/>
  <c r="P159" i="24"/>
  <c r="O53" i="24"/>
  <c r="O123" i="24"/>
  <c r="P103" i="24"/>
  <c r="O70" i="24"/>
  <c r="O151" i="24"/>
  <c r="O130" i="24"/>
  <c r="O61" i="24"/>
  <c r="O160" i="24"/>
  <c r="P109" i="24"/>
  <c r="O41" i="24"/>
  <c r="P165" i="24"/>
  <c r="O47" i="24"/>
  <c r="O141" i="24"/>
  <c r="O59" i="24"/>
  <c r="P168" i="24"/>
  <c r="O27" i="24"/>
  <c r="O58" i="24"/>
  <c r="O148" i="24"/>
  <c r="O128" i="24"/>
  <c r="O125" i="24"/>
  <c r="O124" i="24"/>
  <c r="P113" i="24"/>
  <c r="O157" i="24"/>
  <c r="O31" i="24"/>
  <c r="O26" i="24"/>
  <c r="O17" i="24"/>
  <c r="O28" i="24"/>
  <c r="O13" i="24"/>
  <c r="O153" i="24"/>
  <c r="O60" i="24"/>
  <c r="O68" i="24"/>
  <c r="O108" i="24"/>
  <c r="P106" i="24"/>
  <c r="O169" i="24"/>
  <c r="O34" i="24"/>
  <c r="O25" i="24"/>
  <c r="O114" i="24"/>
  <c r="O75" i="24"/>
  <c r="O62" i="24"/>
  <c r="P112" i="24"/>
  <c r="O21" i="24"/>
  <c r="O24" i="24"/>
  <c r="O163" i="24"/>
  <c r="O69" i="24"/>
  <c r="O63" i="24"/>
  <c r="O132" i="24"/>
  <c r="O134" i="24"/>
  <c r="O30" i="24"/>
  <c r="O36" i="24"/>
  <c r="O152" i="24"/>
  <c r="O121" i="24"/>
  <c r="O40" i="24"/>
  <c r="O48" i="24"/>
  <c r="P156" i="24"/>
  <c r="O65" i="24"/>
  <c r="P73" i="24"/>
  <c r="O64" i="24"/>
  <c r="P107" i="24"/>
  <c r="O42" i="24"/>
  <c r="P110" i="24"/>
  <c r="O44" i="24"/>
  <c r="O37" i="24"/>
  <c r="O129" i="24"/>
  <c r="O122" i="24"/>
  <c r="O131" i="24"/>
  <c r="O142" i="24"/>
  <c r="O29" i="24"/>
  <c r="N117" i="24"/>
  <c r="O39" i="24"/>
  <c r="O120" i="24"/>
  <c r="P104" i="24"/>
  <c r="O137" i="24"/>
  <c r="O67" i="24"/>
  <c r="O133" i="24"/>
  <c r="O149" i="24"/>
  <c r="P11" i="24"/>
  <c r="P81" i="24" s="1"/>
  <c r="P125" i="24"/>
  <c r="P40" i="24"/>
  <c r="P136" i="24"/>
  <c r="P69" i="24"/>
  <c r="O105" i="24"/>
  <c r="O43" i="24"/>
  <c r="O138" i="24"/>
  <c r="P74" i="24"/>
  <c r="O140" i="24"/>
  <c r="O173" i="24"/>
  <c r="P158" i="24"/>
  <c r="O70" i="23"/>
  <c r="O88" i="23"/>
  <c r="O78" i="23"/>
  <c r="O90" i="23"/>
  <c r="P101" i="23"/>
  <c r="O73" i="23"/>
  <c r="O77" i="23"/>
  <c r="P94" i="23"/>
  <c r="O76" i="23"/>
  <c r="P104" i="23"/>
  <c r="O86" i="23"/>
  <c r="O74" i="23"/>
  <c r="O99" i="23"/>
  <c r="P103" i="23"/>
  <c r="O102" i="23"/>
  <c r="O81" i="23"/>
  <c r="O72" i="23"/>
  <c r="O79" i="23"/>
  <c r="O96" i="23"/>
  <c r="O87" i="23"/>
  <c r="O80" i="23"/>
  <c r="O71" i="23"/>
  <c r="O75" i="23"/>
  <c r="O84" i="23"/>
  <c r="P98" i="23"/>
  <c r="O92" i="23"/>
  <c r="O105" i="23"/>
  <c r="P95" i="23"/>
  <c r="P97" i="23"/>
  <c r="O69" i="23"/>
  <c r="O82" i="23"/>
  <c r="O83" i="23"/>
  <c r="O91" i="23"/>
  <c r="O89" i="23"/>
  <c r="P100" i="23"/>
  <c r="N108" i="23"/>
  <c r="O109" i="23"/>
  <c r="O65" i="23"/>
  <c r="O63" i="23"/>
  <c r="P44" i="23"/>
  <c r="O64" i="23"/>
  <c r="P41" i="23"/>
  <c r="P53" i="23"/>
  <c r="O59" i="23"/>
  <c r="P42" i="23"/>
  <c r="P48" i="23"/>
  <c r="O62" i="23"/>
  <c r="O66" i="23"/>
  <c r="O30" i="23"/>
  <c r="P54" i="23"/>
  <c r="O43" i="23"/>
  <c r="P45" i="23"/>
  <c r="O61" i="23"/>
  <c r="O25" i="23"/>
  <c r="O28" i="23"/>
  <c r="P47" i="23"/>
  <c r="O55" i="23"/>
  <c r="O46" i="23"/>
  <c r="O49" i="23"/>
  <c r="O24" i="23"/>
  <c r="O15" i="23"/>
  <c r="O29" i="23"/>
  <c r="O18" i="23"/>
  <c r="O21" i="23"/>
  <c r="O22" i="23"/>
  <c r="O23" i="23"/>
  <c r="O38" i="23"/>
  <c r="O37" i="23"/>
  <c r="O16" i="23"/>
  <c r="O31" i="23"/>
  <c r="O34" i="23"/>
  <c r="O17" i="23"/>
  <c r="O19" i="23"/>
  <c r="O33" i="23"/>
  <c r="O26" i="23"/>
  <c r="O20" i="23"/>
  <c r="O32" i="23"/>
  <c r="O27" i="23"/>
  <c r="O14" i="23"/>
  <c r="O13" i="23"/>
  <c r="N58" i="23"/>
  <c r="P11" i="23"/>
  <c r="P36" i="23" l="1"/>
  <c r="Q50" i="23"/>
  <c r="Q51" i="23"/>
  <c r="P52" i="23"/>
  <c r="P76" i="23"/>
  <c r="P35" i="23"/>
  <c r="P92" i="23"/>
  <c r="P105" i="23"/>
  <c r="P69" i="23"/>
  <c r="P75" i="23"/>
  <c r="P70" i="23"/>
  <c r="Q97" i="23"/>
  <c r="P81" i="23"/>
  <c r="P87" i="23"/>
  <c r="P72" i="23"/>
  <c r="P91" i="23"/>
  <c r="P84" i="23"/>
  <c r="Q89" i="24"/>
  <c r="Q78" i="24"/>
  <c r="Q81" i="24"/>
  <c r="R79" i="24"/>
  <c r="Q82" i="24"/>
  <c r="Q97" i="24"/>
  <c r="Q79" i="24"/>
  <c r="P49" i="24"/>
  <c r="Q94" i="24"/>
  <c r="Q98" i="24"/>
  <c r="R85" i="24"/>
  <c r="Q87" i="24"/>
  <c r="R88" i="24"/>
  <c r="Q85" i="24"/>
  <c r="P90" i="24"/>
  <c r="P52" i="24"/>
  <c r="Q95" i="24"/>
  <c r="P93" i="24"/>
  <c r="P143" i="24"/>
  <c r="Q101" i="24"/>
  <c r="P23" i="24"/>
  <c r="Q100" i="24"/>
  <c r="P102" i="24"/>
  <c r="P122" i="24"/>
  <c r="P99" i="24"/>
  <c r="P57" i="24"/>
  <c r="Q99" i="24"/>
  <c r="P124" i="24"/>
  <c r="P29" i="24"/>
  <c r="O117" i="24"/>
  <c r="P60" i="24"/>
  <c r="P39" i="24"/>
  <c r="Q167" i="24"/>
  <c r="P153" i="24"/>
  <c r="P50" i="24"/>
  <c r="Q109" i="24"/>
  <c r="P114" i="24"/>
  <c r="Q162" i="24"/>
  <c r="P14" i="24"/>
  <c r="P108" i="24"/>
  <c r="P146" i="24"/>
  <c r="Q158" i="24"/>
  <c r="P22" i="24"/>
  <c r="P37" i="24"/>
  <c r="P166" i="24"/>
  <c r="Q155" i="24"/>
  <c r="Q164" i="24"/>
  <c r="P18" i="24"/>
  <c r="P54" i="24"/>
  <c r="P140" i="24"/>
  <c r="P31" i="24"/>
  <c r="P56" i="24"/>
  <c r="P19" i="24"/>
  <c r="P58" i="24"/>
  <c r="P137" i="24"/>
  <c r="P32" i="24"/>
  <c r="P25" i="24"/>
  <c r="P135" i="24"/>
  <c r="P53" i="24"/>
  <c r="P51" i="24"/>
  <c r="P13" i="24"/>
  <c r="P70" i="24"/>
  <c r="P66" i="24"/>
  <c r="P157" i="24"/>
  <c r="P130" i="24"/>
  <c r="P35" i="24"/>
  <c r="Q104" i="24"/>
  <c r="P169" i="24"/>
  <c r="P128" i="24"/>
  <c r="P61" i="24"/>
  <c r="P133" i="24"/>
  <c r="P47" i="24"/>
  <c r="Q106" i="24"/>
  <c r="P64" i="24"/>
  <c r="Q112" i="24"/>
  <c r="P121" i="24"/>
  <c r="P20" i="24"/>
  <c r="P55" i="24"/>
  <c r="P139" i="24"/>
  <c r="P160" i="24"/>
  <c r="P142" i="24"/>
  <c r="P17" i="24"/>
  <c r="P16" i="24"/>
  <c r="P138" i="24"/>
  <c r="Q110" i="24"/>
  <c r="P144" i="24"/>
  <c r="P34" i="24"/>
  <c r="P28" i="24"/>
  <c r="Q161" i="24"/>
  <c r="P75" i="24"/>
  <c r="P118" i="24"/>
  <c r="P65" i="24"/>
  <c r="P111" i="24"/>
  <c r="P105" i="24"/>
  <c r="P151" i="24"/>
  <c r="P21" i="24"/>
  <c r="P15" i="24"/>
  <c r="P48" i="24"/>
  <c r="P62" i="24"/>
  <c r="Q156" i="24"/>
  <c r="P129" i="24"/>
  <c r="P38" i="24"/>
  <c r="P42" i="24"/>
  <c r="Q103" i="24"/>
  <c r="P145" i="24"/>
  <c r="P120" i="24"/>
  <c r="P163" i="24"/>
  <c r="P150" i="24"/>
  <c r="P147" i="24"/>
  <c r="P123" i="24"/>
  <c r="P134" i="24"/>
  <c r="P173" i="24"/>
  <c r="O172" i="24"/>
  <c r="P24" i="24"/>
  <c r="P27" i="24"/>
  <c r="P30" i="24"/>
  <c r="P26" i="24"/>
  <c r="Q168" i="24"/>
  <c r="Q74" i="24"/>
  <c r="P44" i="24"/>
  <c r="P43" i="24"/>
  <c r="P132" i="24"/>
  <c r="P67" i="24"/>
  <c r="Q73" i="24"/>
  <c r="P41" i="24"/>
  <c r="Q107" i="24"/>
  <c r="Q159" i="24"/>
  <c r="P33" i="24"/>
  <c r="P149" i="24"/>
  <c r="P46" i="24"/>
  <c r="P59" i="24"/>
  <c r="P152" i="24"/>
  <c r="P45" i="24"/>
  <c r="P68" i="24"/>
  <c r="P63" i="24"/>
  <c r="Q113" i="24"/>
  <c r="Q165" i="24"/>
  <c r="P36" i="24"/>
  <c r="Q11" i="24"/>
  <c r="P141" i="24"/>
  <c r="P131" i="24"/>
  <c r="P148" i="24"/>
  <c r="P80" i="23"/>
  <c r="P73" i="23"/>
  <c r="Q98" i="23"/>
  <c r="P82" i="23"/>
  <c r="P77" i="23"/>
  <c r="P90" i="23"/>
  <c r="P79" i="23"/>
  <c r="P99" i="23"/>
  <c r="P102" i="23"/>
  <c r="P71" i="23"/>
  <c r="P78" i="23"/>
  <c r="P83" i="23"/>
  <c r="P96" i="23"/>
  <c r="Q94" i="23"/>
  <c r="P86" i="23"/>
  <c r="Q101" i="23"/>
  <c r="P88" i="23"/>
  <c r="P85" i="23"/>
  <c r="P89" i="23"/>
  <c r="P74" i="23"/>
  <c r="Q100" i="23"/>
  <c r="Q103" i="23"/>
  <c r="Q95" i="23"/>
  <c r="Q104" i="23"/>
  <c r="O108" i="23"/>
  <c r="P109" i="23"/>
  <c r="P66" i="23"/>
  <c r="P65" i="23"/>
  <c r="Q53" i="23"/>
  <c r="P62" i="23"/>
  <c r="Q48" i="23"/>
  <c r="P18" i="23"/>
  <c r="P64" i="23"/>
  <c r="P61" i="23"/>
  <c r="P15" i="23"/>
  <c r="P63" i="23"/>
  <c r="P27" i="23"/>
  <c r="Q47" i="23"/>
  <c r="P55" i="23"/>
  <c r="P22" i="23"/>
  <c r="Q42" i="23"/>
  <c r="P46" i="23"/>
  <c r="P34" i="23"/>
  <c r="Q45" i="23"/>
  <c r="P17" i="23"/>
  <c r="P24" i="23"/>
  <c r="P49" i="23"/>
  <c r="P19" i="23"/>
  <c r="Q54" i="23"/>
  <c r="P20" i="23"/>
  <c r="Q41" i="23"/>
  <c r="P59" i="23"/>
  <c r="P26" i="23"/>
  <c r="Q44" i="23"/>
  <c r="P29" i="23"/>
  <c r="P31" i="23"/>
  <c r="P32" i="23"/>
  <c r="P43" i="23"/>
  <c r="O58" i="23"/>
  <c r="P23" i="23"/>
  <c r="P38" i="23"/>
  <c r="P14" i="23"/>
  <c r="P33" i="23"/>
  <c r="P13" i="23"/>
  <c r="P25" i="23"/>
  <c r="P37" i="23"/>
  <c r="P16" i="23"/>
  <c r="P21" i="23"/>
  <c r="P28" i="23"/>
  <c r="P30" i="23"/>
  <c r="Q11" i="23"/>
  <c r="S50" i="23" l="1"/>
  <c r="S51" i="23"/>
  <c r="R51" i="23"/>
  <c r="R50" i="23"/>
  <c r="Q52" i="23"/>
  <c r="Q36" i="23"/>
  <c r="Q35" i="23"/>
  <c r="R97" i="23"/>
  <c r="Q89" i="23"/>
  <c r="Q78" i="23"/>
  <c r="Q83" i="23"/>
  <c r="S76" i="24"/>
  <c r="Q93" i="24"/>
  <c r="R76" i="24"/>
  <c r="R89" i="24"/>
  <c r="R77" i="24"/>
  <c r="R83" i="24"/>
  <c r="Q90" i="24"/>
  <c r="Q84" i="24"/>
  <c r="R98" i="24"/>
  <c r="R82" i="24"/>
  <c r="R101" i="24"/>
  <c r="R80" i="24"/>
  <c r="R94" i="24"/>
  <c r="R97" i="24"/>
  <c r="S92" i="24"/>
  <c r="S85" i="24"/>
  <c r="R92" i="24"/>
  <c r="P117" i="24"/>
  <c r="R91" i="24"/>
  <c r="R86" i="24"/>
  <c r="R100" i="24"/>
  <c r="Q102" i="24"/>
  <c r="Q21" i="24"/>
  <c r="R95" i="24"/>
  <c r="Q19" i="24"/>
  <c r="R99" i="24"/>
  <c r="Q24" i="24"/>
  <c r="Q58" i="24"/>
  <c r="P172" i="24"/>
  <c r="Q55" i="24"/>
  <c r="Q96" i="24"/>
  <c r="Q53" i="24"/>
  <c r="Q16" i="24"/>
  <c r="Q52" i="24"/>
  <c r="Q35" i="24"/>
  <c r="Q28" i="24"/>
  <c r="Q49" i="24"/>
  <c r="Q54" i="24"/>
  <c r="Q32" i="24"/>
  <c r="Q51" i="24"/>
  <c r="Q30" i="24"/>
  <c r="Q18" i="24"/>
  <c r="Q17" i="24"/>
  <c r="R51" i="24"/>
  <c r="R54" i="24"/>
  <c r="R56" i="24"/>
  <c r="Q36" i="24"/>
  <c r="Q57" i="24"/>
  <c r="Q20" i="24"/>
  <c r="Q23" i="24"/>
  <c r="Q50" i="24"/>
  <c r="Q29" i="24"/>
  <c r="Q22" i="24"/>
  <c r="Q25" i="24"/>
  <c r="Q15" i="24"/>
  <c r="Q31" i="24"/>
  <c r="Q27" i="24"/>
  <c r="Q34" i="24"/>
  <c r="Q26" i="24"/>
  <c r="Q56" i="24"/>
  <c r="Q123" i="24"/>
  <c r="Q33" i="24"/>
  <c r="Q38" i="24"/>
  <c r="Q108" i="24"/>
  <c r="R109" i="24"/>
  <c r="Q163" i="24"/>
  <c r="Q137" i="24"/>
  <c r="Q169" i="24"/>
  <c r="R103" i="24"/>
  <c r="Q146" i="24"/>
  <c r="R113" i="24"/>
  <c r="R104" i="24"/>
  <c r="Q130" i="24"/>
  <c r="Q121" i="24"/>
  <c r="Q13" i="24"/>
  <c r="Q67" i="24"/>
  <c r="Q124" i="24"/>
  <c r="Q151" i="24"/>
  <c r="Q59" i="24"/>
  <c r="Q70" i="24"/>
  <c r="Q105" i="24"/>
  <c r="Q147" i="24"/>
  <c r="Q61" i="24"/>
  <c r="Q135" i="24"/>
  <c r="Q141" i="24"/>
  <c r="Q138" i="24"/>
  <c r="Q44" i="24"/>
  <c r="Q43" i="24"/>
  <c r="R112" i="24"/>
  <c r="Q153" i="24"/>
  <c r="Q41" i="24"/>
  <c r="Q46" i="24"/>
  <c r="Q125" i="24"/>
  <c r="Q157" i="24"/>
  <c r="Q75" i="24"/>
  <c r="Q140" i="24"/>
  <c r="R162" i="24"/>
  <c r="Q39" i="24"/>
  <c r="Q62" i="24"/>
  <c r="Q48" i="24"/>
  <c r="Q64" i="24"/>
  <c r="Q150" i="24"/>
  <c r="Q160" i="24"/>
  <c r="Q40" i="24"/>
  <c r="R156" i="24"/>
  <c r="Q111" i="24"/>
  <c r="Q173" i="24"/>
  <c r="Q118" i="24"/>
  <c r="Q128" i="24"/>
  <c r="R155" i="24"/>
  <c r="Q133" i="24"/>
  <c r="R159" i="24"/>
  <c r="Q132" i="24"/>
  <c r="Q60" i="24"/>
  <c r="Q68" i="24"/>
  <c r="R164" i="24"/>
  <c r="R110" i="24"/>
  <c r="Q129" i="24"/>
  <c r="R165" i="24"/>
  <c r="Q114" i="24"/>
  <c r="Q14" i="24"/>
  <c r="Q63" i="24"/>
  <c r="Q122" i="24"/>
  <c r="R158" i="24"/>
  <c r="Q144" i="24"/>
  <c r="Q69" i="24"/>
  <c r="Q47" i="24"/>
  <c r="Q142" i="24"/>
  <c r="Q45" i="24"/>
  <c r="Q134" i="24"/>
  <c r="R168" i="24"/>
  <c r="Q145" i="24"/>
  <c r="Q120" i="24"/>
  <c r="R161" i="24"/>
  <c r="Q65" i="24"/>
  <c r="R106" i="24"/>
  <c r="Q149" i="24"/>
  <c r="Q139" i="24"/>
  <c r="R11" i="24"/>
  <c r="S77" i="24" s="1"/>
  <c r="S165" i="24"/>
  <c r="R75" i="24"/>
  <c r="R46" i="24"/>
  <c r="R147" i="24"/>
  <c r="S110" i="24"/>
  <c r="R62" i="24"/>
  <c r="R59" i="24"/>
  <c r="R105" i="24"/>
  <c r="R45" i="24"/>
  <c r="R44" i="24"/>
  <c r="Q166" i="24"/>
  <c r="R73" i="24"/>
  <c r="R167" i="24"/>
  <c r="Q131" i="24"/>
  <c r="Q42" i="24"/>
  <c r="Q148" i="24"/>
  <c r="Q37" i="24"/>
  <c r="Q66" i="24"/>
  <c r="R74" i="24"/>
  <c r="R107" i="24"/>
  <c r="Q152" i="24"/>
  <c r="Q143" i="24"/>
  <c r="Q136" i="24"/>
  <c r="Q91" i="23"/>
  <c r="Q76" i="23"/>
  <c r="Q87" i="23"/>
  <c r="R98" i="23"/>
  <c r="R104" i="23"/>
  <c r="Q86" i="23"/>
  <c r="Q69" i="23"/>
  <c r="Q105" i="23"/>
  <c r="Q72" i="23"/>
  <c r="R101" i="23"/>
  <c r="Q73" i="23"/>
  <c r="Q92" i="23"/>
  <c r="R94" i="23"/>
  <c r="R100" i="23"/>
  <c r="Q84" i="23"/>
  <c r="Q88" i="23"/>
  <c r="Q75" i="23"/>
  <c r="Q80" i="23"/>
  <c r="Q82" i="23"/>
  <c r="Q99" i="23"/>
  <c r="Q77" i="23"/>
  <c r="Q85" i="23"/>
  <c r="Q70" i="23"/>
  <c r="Q74" i="23"/>
  <c r="R95" i="23"/>
  <c r="Q71" i="23"/>
  <c r="Q96" i="23"/>
  <c r="Q90" i="23"/>
  <c r="Q81" i="23"/>
  <c r="R103" i="23"/>
  <c r="Q102" i="23"/>
  <c r="Q79" i="23"/>
  <c r="P108" i="23"/>
  <c r="Q109" i="23"/>
  <c r="Q61" i="23"/>
  <c r="Q66" i="23"/>
  <c r="Q62" i="23"/>
  <c r="Q37" i="23"/>
  <c r="R44" i="23"/>
  <c r="Q63" i="23"/>
  <c r="Q65" i="23"/>
  <c r="Q64" i="23"/>
  <c r="Q31" i="23"/>
  <c r="Q29" i="23"/>
  <c r="R53" i="23"/>
  <c r="Q18" i="23"/>
  <c r="Q23" i="23"/>
  <c r="R54" i="23"/>
  <c r="Q25" i="23"/>
  <c r="Q20" i="23"/>
  <c r="R47" i="23"/>
  <c r="Q33" i="23"/>
  <c r="Q30" i="23"/>
  <c r="Q14" i="23"/>
  <c r="Q49" i="23"/>
  <c r="R42" i="23"/>
  <c r="Q59" i="23"/>
  <c r="Q55" i="23"/>
  <c r="Q24" i="23"/>
  <c r="Q22" i="23"/>
  <c r="Q43" i="23"/>
  <c r="Q26" i="23"/>
  <c r="Q46" i="23"/>
  <c r="Q21" i="23"/>
  <c r="Q34" i="23"/>
  <c r="R48" i="23"/>
  <c r="Q16" i="23"/>
  <c r="R45" i="23"/>
  <c r="Q19" i="23"/>
  <c r="Q17" i="23"/>
  <c r="R41" i="23"/>
  <c r="Q38" i="23"/>
  <c r="Q32" i="23"/>
  <c r="Q15" i="23"/>
  <c r="Q28" i="23"/>
  <c r="Q27" i="23"/>
  <c r="Q13" i="23"/>
  <c r="P58" i="23"/>
  <c r="R11" i="23"/>
  <c r="R52" i="23" l="1"/>
  <c r="R35" i="23"/>
  <c r="R36" i="23"/>
  <c r="S82" i="24"/>
  <c r="R128" i="24"/>
  <c r="S104" i="24"/>
  <c r="S107" i="24"/>
  <c r="R43" i="24"/>
  <c r="R78" i="24"/>
  <c r="R124" i="24"/>
  <c r="S112" i="24"/>
  <c r="R125" i="24"/>
  <c r="R96" i="24"/>
  <c r="R90" i="24"/>
  <c r="T79" i="24"/>
  <c r="T83" i="24"/>
  <c r="T77" i="24"/>
  <c r="S84" i="24"/>
  <c r="S78" i="24"/>
  <c r="R160" i="24"/>
  <c r="S95" i="24"/>
  <c r="S79" i="24"/>
  <c r="S80" i="24"/>
  <c r="R152" i="24"/>
  <c r="R122" i="24"/>
  <c r="R108" i="24"/>
  <c r="R136" i="24"/>
  <c r="R67" i="24"/>
  <c r="R139" i="24"/>
  <c r="R58" i="24"/>
  <c r="S101" i="24"/>
  <c r="S89" i="24"/>
  <c r="R84" i="24"/>
  <c r="R145" i="24"/>
  <c r="S155" i="24"/>
  <c r="R20" i="24"/>
  <c r="R81" i="24"/>
  <c r="R41" i="24"/>
  <c r="R60" i="24"/>
  <c r="R32" i="24"/>
  <c r="R14" i="24"/>
  <c r="S74" i="24"/>
  <c r="S167" i="24"/>
  <c r="R57" i="24"/>
  <c r="S100" i="24"/>
  <c r="S88" i="24"/>
  <c r="S83" i="24"/>
  <c r="R93" i="24"/>
  <c r="R23" i="24"/>
  <c r="R149" i="24"/>
  <c r="R64" i="24"/>
  <c r="R118" i="24"/>
  <c r="R157" i="24"/>
  <c r="R36" i="24"/>
  <c r="R87" i="24"/>
  <c r="R24" i="24"/>
  <c r="S86" i="24"/>
  <c r="S109" i="24"/>
  <c r="S161" i="24"/>
  <c r="R70" i="24"/>
  <c r="S162" i="24"/>
  <c r="S159" i="24"/>
  <c r="S91" i="24"/>
  <c r="R40" i="24"/>
  <c r="R13" i="24"/>
  <c r="R66" i="24"/>
  <c r="R114" i="24"/>
  <c r="R151" i="24"/>
  <c r="R102" i="24"/>
  <c r="R173" i="24"/>
  <c r="T92" i="24"/>
  <c r="T89" i="24"/>
  <c r="S156" i="24"/>
  <c r="R134" i="24"/>
  <c r="R39" i="24"/>
  <c r="R111" i="24"/>
  <c r="R146" i="24"/>
  <c r="S97" i="24"/>
  <c r="R30" i="24"/>
  <c r="R120" i="24"/>
  <c r="R61" i="24"/>
  <c r="R140" i="24"/>
  <c r="R42" i="24"/>
  <c r="R169" i="24"/>
  <c r="R133" i="24"/>
  <c r="R17" i="24"/>
  <c r="R142" i="24"/>
  <c r="R150" i="24"/>
  <c r="R18" i="24"/>
  <c r="R121" i="24"/>
  <c r="R47" i="24"/>
  <c r="R153" i="24"/>
  <c r="R130" i="24"/>
  <c r="S168" i="24"/>
  <c r="R131" i="24"/>
  <c r="R31" i="24"/>
  <c r="T101" i="24"/>
  <c r="S96" i="24"/>
  <c r="S94" i="24"/>
  <c r="R129" i="24"/>
  <c r="R132" i="24"/>
  <c r="S106" i="24"/>
  <c r="R48" i="24"/>
  <c r="R68" i="24"/>
  <c r="R135" i="24"/>
  <c r="R144" i="24"/>
  <c r="R148" i="24"/>
  <c r="R38" i="24"/>
  <c r="R63" i="24"/>
  <c r="S113" i="24"/>
  <c r="S158" i="24"/>
  <c r="S98" i="24"/>
  <c r="R19" i="24"/>
  <c r="R55" i="24"/>
  <c r="R53" i="24"/>
  <c r="R29" i="24"/>
  <c r="R50" i="24"/>
  <c r="R26" i="24"/>
  <c r="R27" i="24"/>
  <c r="R123" i="24"/>
  <c r="R141" i="24"/>
  <c r="R52" i="24"/>
  <c r="R37" i="24"/>
  <c r="R138" i="24"/>
  <c r="R69" i="24"/>
  <c r="S164" i="24"/>
  <c r="S73" i="24"/>
  <c r="R163" i="24"/>
  <c r="R137" i="24"/>
  <c r="R33" i="24"/>
  <c r="R49" i="24"/>
  <c r="R35" i="24"/>
  <c r="R16" i="24"/>
  <c r="R22" i="24"/>
  <c r="R28" i="24"/>
  <c r="R25" i="24"/>
  <c r="R15" i="24"/>
  <c r="R34" i="24"/>
  <c r="S103" i="24"/>
  <c r="R166" i="24"/>
  <c r="R21" i="24"/>
  <c r="S11" i="24"/>
  <c r="S81" i="24" s="1"/>
  <c r="S148" i="24"/>
  <c r="S70" i="24"/>
  <c r="S59" i="24"/>
  <c r="R65" i="24"/>
  <c r="R143" i="24"/>
  <c r="Q117" i="24"/>
  <c r="Q172" i="24"/>
  <c r="R89" i="23"/>
  <c r="R69" i="23"/>
  <c r="R102" i="23"/>
  <c r="R70" i="23"/>
  <c r="R77" i="23"/>
  <c r="S97" i="23"/>
  <c r="S100" i="23"/>
  <c r="R88" i="23"/>
  <c r="R75" i="23"/>
  <c r="R90" i="23"/>
  <c r="R81" i="23"/>
  <c r="S95" i="23"/>
  <c r="S94" i="23"/>
  <c r="R105" i="23"/>
  <c r="R74" i="23"/>
  <c r="S101" i="23"/>
  <c r="R83" i="23"/>
  <c r="R86" i="23"/>
  <c r="R82" i="23"/>
  <c r="R73" i="23"/>
  <c r="S104" i="23"/>
  <c r="R78" i="23"/>
  <c r="R76" i="23"/>
  <c r="R96" i="23"/>
  <c r="R99" i="23"/>
  <c r="R87" i="23"/>
  <c r="R85" i="23"/>
  <c r="R80" i="23"/>
  <c r="R71" i="23"/>
  <c r="R72" i="23"/>
  <c r="R79" i="23"/>
  <c r="S98" i="23"/>
  <c r="R84" i="23"/>
  <c r="S103" i="23"/>
  <c r="R91" i="23"/>
  <c r="R92" i="23"/>
  <c r="Q108" i="23"/>
  <c r="R109" i="23"/>
  <c r="R21" i="23"/>
  <c r="R30" i="23"/>
  <c r="S53" i="23"/>
  <c r="R26" i="23"/>
  <c r="R65" i="23"/>
  <c r="R66" i="23"/>
  <c r="R64" i="23"/>
  <c r="S42" i="23"/>
  <c r="R62" i="23"/>
  <c r="R55" i="23"/>
  <c r="S41" i="23"/>
  <c r="S44" i="23"/>
  <c r="R43" i="23"/>
  <c r="R37" i="23"/>
  <c r="R61" i="23"/>
  <c r="S48" i="23"/>
  <c r="R63" i="23"/>
  <c r="R46" i="23"/>
  <c r="R49" i="23"/>
  <c r="R29" i="23"/>
  <c r="R33" i="23"/>
  <c r="S45" i="23"/>
  <c r="S54" i="23"/>
  <c r="S47" i="23"/>
  <c r="R27" i="23"/>
  <c r="R16" i="23"/>
  <c r="R59" i="23"/>
  <c r="R38" i="23"/>
  <c r="R24" i="23"/>
  <c r="R25" i="23"/>
  <c r="R28" i="23"/>
  <c r="R20" i="23"/>
  <c r="R17" i="23"/>
  <c r="R31" i="23"/>
  <c r="R19" i="23"/>
  <c r="R32" i="23"/>
  <c r="R15" i="23"/>
  <c r="R18" i="23"/>
  <c r="R22" i="23"/>
  <c r="R23" i="23"/>
  <c r="R34" i="23"/>
  <c r="R13" i="23"/>
  <c r="R14" i="23"/>
  <c r="Q58" i="23"/>
  <c r="S11" i="23"/>
  <c r="S52" i="23" l="1"/>
  <c r="T51" i="23"/>
  <c r="T50" i="23"/>
  <c r="S84" i="23"/>
  <c r="S36" i="23"/>
  <c r="S35" i="23"/>
  <c r="S105" i="23"/>
  <c r="S91" i="23"/>
  <c r="S83" i="23"/>
  <c r="S92" i="23"/>
  <c r="R117" i="24"/>
  <c r="T95" i="24"/>
  <c r="T76" i="24"/>
  <c r="T82" i="24"/>
  <c r="T86" i="24"/>
  <c r="T80" i="24"/>
  <c r="T98" i="24"/>
  <c r="S93" i="24"/>
  <c r="T88" i="24"/>
  <c r="S87" i="24"/>
  <c r="T85" i="24"/>
  <c r="T91" i="24"/>
  <c r="S90" i="24"/>
  <c r="T94" i="24"/>
  <c r="S144" i="24"/>
  <c r="S99" i="24"/>
  <c r="T100" i="24"/>
  <c r="T168" i="24"/>
  <c r="S149" i="24"/>
  <c r="S54" i="24"/>
  <c r="S53" i="24"/>
  <c r="S55" i="24"/>
  <c r="S163" i="24"/>
  <c r="S56" i="24"/>
  <c r="T167" i="24"/>
  <c r="R172" i="24"/>
  <c r="S51" i="24"/>
  <c r="S102" i="24"/>
  <c r="S153" i="24"/>
  <c r="S50" i="24"/>
  <c r="T97" i="24"/>
  <c r="S41" i="24"/>
  <c r="S57" i="24"/>
  <c r="S62" i="24"/>
  <c r="S22" i="24"/>
  <c r="S49" i="24"/>
  <c r="S21" i="24"/>
  <c r="S60" i="24"/>
  <c r="S25" i="24"/>
  <c r="S58" i="24"/>
  <c r="S128" i="24"/>
  <c r="S32" i="24"/>
  <c r="S136" i="24"/>
  <c r="S17" i="24"/>
  <c r="S52" i="24"/>
  <c r="S34" i="24"/>
  <c r="S46" i="24"/>
  <c r="S120" i="24"/>
  <c r="T109" i="24"/>
  <c r="S65" i="24"/>
  <c r="S63" i="24"/>
  <c r="S66" i="24"/>
  <c r="S145" i="24"/>
  <c r="S33" i="24"/>
  <c r="S19" i="24"/>
  <c r="T104" i="24"/>
  <c r="S133" i="24"/>
  <c r="S43" i="24"/>
  <c r="S13" i="24"/>
  <c r="T158" i="24"/>
  <c r="S121" i="24"/>
  <c r="S125" i="24"/>
  <c r="S142" i="24"/>
  <c r="S105" i="24"/>
  <c r="T155" i="24"/>
  <c r="S143" i="24"/>
  <c r="S15" i="24"/>
  <c r="S18" i="24"/>
  <c r="S68" i="24"/>
  <c r="S169" i="24"/>
  <c r="S139" i="24"/>
  <c r="S67" i="24"/>
  <c r="S118" i="24"/>
  <c r="T156" i="24"/>
  <c r="S29" i="24"/>
  <c r="S40" i="24"/>
  <c r="S64" i="24"/>
  <c r="T161" i="24"/>
  <c r="T110" i="24"/>
  <c r="S137" i="24"/>
  <c r="S152" i="24"/>
  <c r="S24" i="24"/>
  <c r="S16" i="24"/>
  <c r="S14" i="24"/>
  <c r="T103" i="24"/>
  <c r="S75" i="24"/>
  <c r="S166" i="24"/>
  <c r="S122" i="24"/>
  <c r="T74" i="24"/>
  <c r="S23" i="24"/>
  <c r="S28" i="24"/>
  <c r="S61" i="24"/>
  <c r="S42" i="24"/>
  <c r="S173" i="24"/>
  <c r="S134" i="24"/>
  <c r="S26" i="24"/>
  <c r="T112" i="24"/>
  <c r="S48" i="24"/>
  <c r="T165" i="24"/>
  <c r="S129" i="24"/>
  <c r="S123" i="24"/>
  <c r="T113" i="24"/>
  <c r="S147" i="24"/>
  <c r="S114" i="24"/>
  <c r="S124" i="24"/>
  <c r="S27" i="24"/>
  <c r="S31" i="24"/>
  <c r="S37" i="24"/>
  <c r="S111" i="24"/>
  <c r="S130" i="24"/>
  <c r="S69" i="24"/>
  <c r="S141" i="24"/>
  <c r="S138" i="24"/>
  <c r="S36" i="24"/>
  <c r="S20" i="24"/>
  <c r="T162" i="24"/>
  <c r="T106" i="24"/>
  <c r="S140" i="24"/>
  <c r="S157" i="24"/>
  <c r="T107" i="24"/>
  <c r="S160" i="24"/>
  <c r="S146" i="24"/>
  <c r="S35" i="24"/>
  <c r="S30" i="24"/>
  <c r="T11" i="24"/>
  <c r="U79" i="24" s="1"/>
  <c r="S45" i="24"/>
  <c r="S150" i="24"/>
  <c r="S47" i="24"/>
  <c r="S44" i="24"/>
  <c r="S131" i="24"/>
  <c r="T159" i="24"/>
  <c r="S38" i="24"/>
  <c r="S39" i="24"/>
  <c r="S132" i="24"/>
  <c r="T164" i="24"/>
  <c r="T73" i="24"/>
  <c r="S108" i="24"/>
  <c r="S135" i="24"/>
  <c r="S151" i="24"/>
  <c r="S75" i="23"/>
  <c r="S77" i="23"/>
  <c r="S80" i="23"/>
  <c r="T104" i="23"/>
  <c r="T100" i="23"/>
  <c r="S90" i="23"/>
  <c r="T95" i="23"/>
  <c r="S99" i="23"/>
  <c r="S72" i="23"/>
  <c r="S86" i="23"/>
  <c r="T98" i="23"/>
  <c r="T97" i="23"/>
  <c r="S88" i="23"/>
  <c r="T94" i="23"/>
  <c r="S81" i="23"/>
  <c r="T101" i="23"/>
  <c r="S71" i="23"/>
  <c r="S102" i="23"/>
  <c r="S78" i="23"/>
  <c r="T103" i="23"/>
  <c r="S74" i="23"/>
  <c r="S70" i="23"/>
  <c r="S87" i="23"/>
  <c r="S69" i="23"/>
  <c r="S73" i="23"/>
  <c r="S82" i="23"/>
  <c r="S76" i="23"/>
  <c r="S89" i="23"/>
  <c r="S85" i="23"/>
  <c r="S79" i="23"/>
  <c r="S96" i="23"/>
  <c r="R108" i="23"/>
  <c r="S109" i="23"/>
  <c r="T48" i="23"/>
  <c r="S64" i="23"/>
  <c r="S62" i="23"/>
  <c r="S65" i="23"/>
  <c r="S66" i="23"/>
  <c r="S61" i="23"/>
  <c r="T47" i="23"/>
  <c r="T54" i="23"/>
  <c r="S63" i="23"/>
  <c r="S43" i="23"/>
  <c r="S29" i="23"/>
  <c r="T53" i="23"/>
  <c r="S26" i="23"/>
  <c r="S59" i="23"/>
  <c r="S18" i="23"/>
  <c r="S46" i="23"/>
  <c r="S27" i="23"/>
  <c r="S49" i="23"/>
  <c r="S31" i="23"/>
  <c r="S23" i="23"/>
  <c r="T45" i="23"/>
  <c r="T41" i="23"/>
  <c r="T44" i="23"/>
  <c r="S55" i="23"/>
  <c r="T42" i="23"/>
  <c r="S24" i="23"/>
  <c r="S34" i="23"/>
  <c r="S21" i="23"/>
  <c r="S16" i="23"/>
  <c r="S30" i="23"/>
  <c r="S28" i="23"/>
  <c r="S25" i="23"/>
  <c r="S15" i="23"/>
  <c r="S37" i="23"/>
  <c r="S33" i="23"/>
  <c r="S19" i="23"/>
  <c r="S20" i="23"/>
  <c r="S22" i="23"/>
  <c r="S38" i="23"/>
  <c r="S13" i="23"/>
  <c r="S17" i="23"/>
  <c r="S32" i="23"/>
  <c r="R58" i="23"/>
  <c r="S14" i="23"/>
  <c r="T11" i="23"/>
  <c r="T52" i="23" s="1"/>
  <c r="U51" i="23" l="1"/>
  <c r="U50" i="23"/>
  <c r="U95" i="23"/>
  <c r="T35" i="23"/>
  <c r="T36" i="23"/>
  <c r="T70" i="23"/>
  <c r="T96" i="23"/>
  <c r="U83" i="24"/>
  <c r="T78" i="24"/>
  <c r="U89" i="24"/>
  <c r="T57" i="24"/>
  <c r="T93" i="24"/>
  <c r="U82" i="24"/>
  <c r="T55" i="24"/>
  <c r="U88" i="24"/>
  <c r="U80" i="24"/>
  <c r="T54" i="24"/>
  <c r="U92" i="24"/>
  <c r="U86" i="24"/>
  <c r="V77" i="24"/>
  <c r="V79" i="24"/>
  <c r="U84" i="24"/>
  <c r="U76" i="24"/>
  <c r="U85" i="24"/>
  <c r="T81" i="24"/>
  <c r="T102" i="24"/>
  <c r="U77" i="24"/>
  <c r="T66" i="24"/>
  <c r="U100" i="24"/>
  <c r="T84" i="24"/>
  <c r="T87" i="24"/>
  <c r="V89" i="24"/>
  <c r="U101" i="24"/>
  <c r="U91" i="24"/>
  <c r="T99" i="24"/>
  <c r="T90" i="24"/>
  <c r="U98" i="24"/>
  <c r="U97" i="24"/>
  <c r="T96" i="24"/>
  <c r="U95" i="24"/>
  <c r="T53" i="24"/>
  <c r="U94" i="24"/>
  <c r="T31" i="24"/>
  <c r="T49" i="24"/>
  <c r="T50" i="24"/>
  <c r="T52" i="24"/>
  <c r="T51" i="24"/>
  <c r="T58" i="24"/>
  <c r="S172" i="24"/>
  <c r="T56" i="24"/>
  <c r="T23" i="24"/>
  <c r="T20" i="24"/>
  <c r="T24" i="24"/>
  <c r="T163" i="24"/>
  <c r="U109" i="24"/>
  <c r="T118" i="24"/>
  <c r="T39" i="24"/>
  <c r="T120" i="24"/>
  <c r="T15" i="24"/>
  <c r="T19" i="24"/>
  <c r="U104" i="24"/>
  <c r="T135" i="24"/>
  <c r="T16" i="24"/>
  <c r="T64" i="24"/>
  <c r="U158" i="24"/>
  <c r="T128" i="24"/>
  <c r="T142" i="24"/>
  <c r="T146" i="24"/>
  <c r="T140" i="24"/>
  <c r="U112" i="24"/>
  <c r="T43" i="24"/>
  <c r="U161" i="24"/>
  <c r="T149" i="24"/>
  <c r="T21" i="24"/>
  <c r="U168" i="24"/>
  <c r="U113" i="24"/>
  <c r="U103" i="24"/>
  <c r="U107" i="24"/>
  <c r="T60" i="24"/>
  <c r="U162" i="24"/>
  <c r="T129" i="24"/>
  <c r="T153" i="24"/>
  <c r="T26" i="24"/>
  <c r="T145" i="24"/>
  <c r="T38" i="24"/>
  <c r="T148" i="24"/>
  <c r="T65" i="24"/>
  <c r="T67" i="24"/>
  <c r="T166" i="24"/>
  <c r="T40" i="24"/>
  <c r="T41" i="24"/>
  <c r="T105" i="24"/>
  <c r="U155" i="24"/>
  <c r="U74" i="24"/>
  <c r="U110" i="24"/>
  <c r="T75" i="24"/>
  <c r="T35" i="24"/>
  <c r="T33" i="24"/>
  <c r="T62" i="24"/>
  <c r="T61" i="24"/>
  <c r="T123" i="24"/>
  <c r="T173" i="24"/>
  <c r="T130" i="24"/>
  <c r="T122" i="24"/>
  <c r="T114" i="24"/>
  <c r="T22" i="24"/>
  <c r="T18" i="24"/>
  <c r="S117" i="24"/>
  <c r="U156" i="24"/>
  <c r="T63" i="24"/>
  <c r="U159" i="24"/>
  <c r="T13" i="24"/>
  <c r="T157" i="24"/>
  <c r="U165" i="24"/>
  <c r="T125" i="24"/>
  <c r="T25" i="24"/>
  <c r="T30" i="24"/>
  <c r="T36" i="24"/>
  <c r="T69" i="24"/>
  <c r="U106" i="24"/>
  <c r="U73" i="24"/>
  <c r="T144" i="24"/>
  <c r="T68" i="24"/>
  <c r="U167" i="24"/>
  <c r="T27" i="24"/>
  <c r="T14" i="24"/>
  <c r="T32" i="24"/>
  <c r="T59" i="24"/>
  <c r="T37" i="24"/>
  <c r="T46" i="24"/>
  <c r="T70" i="24"/>
  <c r="T150" i="24"/>
  <c r="T139" i="24"/>
  <c r="T28" i="24"/>
  <c r="T17" i="24"/>
  <c r="T47" i="24"/>
  <c r="T137" i="24"/>
  <c r="T141" i="24"/>
  <c r="T111" i="24"/>
  <c r="T124" i="24"/>
  <c r="T147" i="24"/>
  <c r="T42" i="24"/>
  <c r="T45" i="24"/>
  <c r="T132" i="24"/>
  <c r="T160" i="24"/>
  <c r="T44" i="24"/>
  <c r="T131" i="24"/>
  <c r="T169" i="24"/>
  <c r="T136" i="24"/>
  <c r="T151" i="24"/>
  <c r="T121" i="24"/>
  <c r="U164" i="24"/>
  <c r="T143" i="24"/>
  <c r="T34" i="24"/>
  <c r="T29" i="24"/>
  <c r="V164" i="24"/>
  <c r="U128" i="24"/>
  <c r="U122" i="24"/>
  <c r="U11" i="24"/>
  <c r="V106" i="24"/>
  <c r="U44" i="24"/>
  <c r="U61" i="24"/>
  <c r="U134" i="24"/>
  <c r="T138" i="24"/>
  <c r="T133" i="24"/>
  <c r="T48" i="24"/>
  <c r="T134" i="24"/>
  <c r="T108" i="24"/>
  <c r="T152" i="24"/>
  <c r="T81" i="23"/>
  <c r="T71" i="23"/>
  <c r="T73" i="23"/>
  <c r="T76" i="23"/>
  <c r="U100" i="23"/>
  <c r="T77" i="23"/>
  <c r="U103" i="23"/>
  <c r="T105" i="23"/>
  <c r="U97" i="23"/>
  <c r="T92" i="23"/>
  <c r="T87" i="23"/>
  <c r="T89" i="23"/>
  <c r="T88" i="23"/>
  <c r="T102" i="23"/>
  <c r="U98" i="23"/>
  <c r="T78" i="23"/>
  <c r="T75" i="23"/>
  <c r="T79" i="23"/>
  <c r="U101" i="23"/>
  <c r="T72" i="23"/>
  <c r="T80" i="23"/>
  <c r="T86" i="23"/>
  <c r="T74" i="23"/>
  <c r="T99" i="23"/>
  <c r="U104" i="23"/>
  <c r="T82" i="23"/>
  <c r="T85" i="23"/>
  <c r="T91" i="23"/>
  <c r="T84" i="23"/>
  <c r="T69" i="23"/>
  <c r="T83" i="23"/>
  <c r="T90" i="23"/>
  <c r="U94" i="23"/>
  <c r="S108" i="23"/>
  <c r="T109" i="23"/>
  <c r="T55" i="23"/>
  <c r="T15" i="23"/>
  <c r="T66" i="23"/>
  <c r="T17" i="23"/>
  <c r="T31" i="23"/>
  <c r="T32" i="23"/>
  <c r="U54" i="23"/>
  <c r="T29" i="23"/>
  <c r="T27" i="23"/>
  <c r="T43" i="23"/>
  <c r="T62" i="23"/>
  <c r="T65" i="23"/>
  <c r="T63" i="23"/>
  <c r="T61" i="23"/>
  <c r="U48" i="23"/>
  <c r="T59" i="23"/>
  <c r="T64" i="23"/>
  <c r="T26" i="23"/>
  <c r="U44" i="23"/>
  <c r="U53" i="23"/>
  <c r="T46" i="23"/>
  <c r="T16" i="23"/>
  <c r="T49" i="23"/>
  <c r="T22" i="23"/>
  <c r="U41" i="23"/>
  <c r="U42" i="23"/>
  <c r="U45" i="23"/>
  <c r="T19" i="23"/>
  <c r="U47" i="23"/>
  <c r="T23" i="23"/>
  <c r="T34" i="23"/>
  <c r="T37" i="23"/>
  <c r="T33" i="23"/>
  <c r="T30" i="23"/>
  <c r="T24" i="23"/>
  <c r="T25" i="23"/>
  <c r="T21" i="23"/>
  <c r="T18" i="23"/>
  <c r="T38" i="23"/>
  <c r="T28" i="23"/>
  <c r="T20" i="23"/>
  <c r="T14" i="23"/>
  <c r="T13" i="23"/>
  <c r="U11" i="23"/>
  <c r="S58" i="23"/>
  <c r="U52" i="23" l="1"/>
  <c r="V50" i="23"/>
  <c r="V51" i="23"/>
  <c r="U81" i="23"/>
  <c r="U36" i="23"/>
  <c r="U35" i="23"/>
  <c r="U91" i="23"/>
  <c r="U76" i="23"/>
  <c r="U69" i="23"/>
  <c r="U70" i="23"/>
  <c r="V100" i="23"/>
  <c r="U83" i="23"/>
  <c r="V85" i="24"/>
  <c r="W80" i="24"/>
  <c r="V81" i="24"/>
  <c r="V83" i="24"/>
  <c r="U24" i="24"/>
  <c r="V80" i="24"/>
  <c r="U21" i="24"/>
  <c r="V76" i="24"/>
  <c r="U140" i="24"/>
  <c r="U19" i="24"/>
  <c r="V82" i="24"/>
  <c r="U78" i="24"/>
  <c r="U81" i="24"/>
  <c r="U135" i="24"/>
  <c r="U87" i="24"/>
  <c r="V86" i="24"/>
  <c r="U173" i="24"/>
  <c r="U93" i="24"/>
  <c r="U99" i="24"/>
  <c r="V97" i="24"/>
  <c r="V88" i="24"/>
  <c r="V165" i="24"/>
  <c r="U60" i="24"/>
  <c r="U67" i="24"/>
  <c r="U96" i="24"/>
  <c r="V92" i="24"/>
  <c r="U42" i="24"/>
  <c r="U151" i="24"/>
  <c r="V110" i="24"/>
  <c r="U75" i="24"/>
  <c r="V95" i="24"/>
  <c r="V91" i="24"/>
  <c r="U131" i="24"/>
  <c r="V113" i="24"/>
  <c r="U90" i="24"/>
  <c r="U50" i="24"/>
  <c r="U58" i="24"/>
  <c r="V98" i="24"/>
  <c r="U123" i="24"/>
  <c r="V158" i="24"/>
  <c r="V167" i="24"/>
  <c r="U20" i="24"/>
  <c r="U51" i="24"/>
  <c r="U102" i="24"/>
  <c r="U33" i="24"/>
  <c r="U63" i="24"/>
  <c r="U59" i="24"/>
  <c r="U32" i="24"/>
  <c r="U49" i="24"/>
  <c r="U52" i="24"/>
  <c r="U146" i="24"/>
  <c r="V101" i="24"/>
  <c r="U169" i="24"/>
  <c r="V162" i="24"/>
  <c r="V94" i="24"/>
  <c r="U66" i="24"/>
  <c r="U118" i="24"/>
  <c r="U130" i="24"/>
  <c r="V100" i="24"/>
  <c r="V156" i="24"/>
  <c r="U62" i="24"/>
  <c r="U125" i="24"/>
  <c r="U153" i="24"/>
  <c r="V74" i="24"/>
  <c r="U147" i="24"/>
  <c r="U141" i="24"/>
  <c r="U160" i="24"/>
  <c r="T172" i="24"/>
  <c r="U23" i="24"/>
  <c r="U54" i="24"/>
  <c r="U45" i="24"/>
  <c r="U120" i="24"/>
  <c r="U108" i="24"/>
  <c r="U157" i="24"/>
  <c r="U111" i="24"/>
  <c r="U166" i="24"/>
  <c r="U26" i="24"/>
  <c r="U56" i="24"/>
  <c r="U15" i="24"/>
  <c r="U55" i="24"/>
  <c r="U17" i="24"/>
  <c r="U53" i="24"/>
  <c r="U36" i="24"/>
  <c r="U38" i="24"/>
  <c r="U148" i="24"/>
  <c r="U28" i="24"/>
  <c r="U30" i="24"/>
  <c r="V112" i="24"/>
  <c r="U57" i="24"/>
  <c r="U40" i="24"/>
  <c r="U70" i="24"/>
  <c r="U114" i="24"/>
  <c r="U124" i="24"/>
  <c r="U132" i="24"/>
  <c r="V73" i="24"/>
  <c r="V168" i="24"/>
  <c r="U64" i="24"/>
  <c r="U129" i="24"/>
  <c r="U137" i="24"/>
  <c r="U105" i="24"/>
  <c r="U144" i="24"/>
  <c r="U145" i="24"/>
  <c r="U37" i="24"/>
  <c r="U46" i="24"/>
  <c r="U41" i="24"/>
  <c r="U138" i="24"/>
  <c r="U13" i="24"/>
  <c r="U68" i="24"/>
  <c r="V103" i="24"/>
  <c r="U22" i="24"/>
  <c r="U16" i="24"/>
  <c r="U34" i="24"/>
  <c r="U35" i="24"/>
  <c r="U31" i="24"/>
  <c r="U25" i="24"/>
  <c r="U18" i="24"/>
  <c r="T117" i="24"/>
  <c r="V159" i="24"/>
  <c r="U47" i="24"/>
  <c r="U121" i="24"/>
  <c r="U43" i="24"/>
  <c r="U143" i="24"/>
  <c r="U136" i="24"/>
  <c r="U163" i="24"/>
  <c r="V155" i="24"/>
  <c r="U29" i="24"/>
  <c r="U133" i="24"/>
  <c r="V107" i="24"/>
  <c r="U142" i="24"/>
  <c r="U39" i="24"/>
  <c r="U65" i="24"/>
  <c r="U14" i="24"/>
  <c r="U150" i="24"/>
  <c r="U149" i="24"/>
  <c r="V104" i="24"/>
  <c r="V161" i="24"/>
  <c r="U27" i="24"/>
  <c r="V11" i="24"/>
  <c r="W83" i="24" s="1"/>
  <c r="V48" i="24"/>
  <c r="V111" i="24"/>
  <c r="U139" i="24"/>
  <c r="U48" i="24"/>
  <c r="U69" i="24"/>
  <c r="U152" i="24"/>
  <c r="V109" i="24"/>
  <c r="U75" i="23"/>
  <c r="U79" i="23"/>
  <c r="U99" i="23"/>
  <c r="U92" i="23"/>
  <c r="V101" i="23"/>
  <c r="V98" i="23"/>
  <c r="U102" i="23"/>
  <c r="U87" i="23"/>
  <c r="V97" i="23"/>
  <c r="V104" i="23"/>
  <c r="U88" i="23"/>
  <c r="U86" i="23"/>
  <c r="U105" i="23"/>
  <c r="U82" i="23"/>
  <c r="U85" i="23"/>
  <c r="U77" i="23"/>
  <c r="U73" i="23"/>
  <c r="U89" i="23"/>
  <c r="V94" i="23"/>
  <c r="U84" i="23"/>
  <c r="V95" i="23"/>
  <c r="V103" i="23"/>
  <c r="U90" i="23"/>
  <c r="U80" i="23"/>
  <c r="U78" i="23"/>
  <c r="U74" i="23"/>
  <c r="U71" i="23"/>
  <c r="U72" i="23"/>
  <c r="U96" i="23"/>
  <c r="T108" i="23"/>
  <c r="U109" i="23"/>
  <c r="U63" i="23"/>
  <c r="U65" i="23"/>
  <c r="U66" i="23"/>
  <c r="U61" i="23"/>
  <c r="U64" i="23"/>
  <c r="U62" i="23"/>
  <c r="U30" i="23"/>
  <c r="U43" i="23"/>
  <c r="V41" i="23"/>
  <c r="U17" i="23"/>
  <c r="U49" i="23"/>
  <c r="V54" i="23"/>
  <c r="U16" i="23"/>
  <c r="V42" i="23"/>
  <c r="V45" i="23"/>
  <c r="U19" i="23"/>
  <c r="U27" i="23"/>
  <c r="V44" i="23"/>
  <c r="U34" i="23"/>
  <c r="U59" i="23"/>
  <c r="V48" i="23"/>
  <c r="V53" i="23"/>
  <c r="U55" i="23"/>
  <c r="U46" i="23"/>
  <c r="U22" i="23"/>
  <c r="U15" i="23"/>
  <c r="U26" i="23"/>
  <c r="V47" i="23"/>
  <c r="U31" i="23"/>
  <c r="U29" i="23"/>
  <c r="U28" i="23"/>
  <c r="U21" i="23"/>
  <c r="U23" i="23"/>
  <c r="U20" i="23"/>
  <c r="U24" i="23"/>
  <c r="U33" i="23"/>
  <c r="U37" i="23"/>
  <c r="U18" i="23"/>
  <c r="U32" i="23"/>
  <c r="U25" i="23"/>
  <c r="U38" i="23"/>
  <c r="U13" i="23"/>
  <c r="U14" i="23"/>
  <c r="T58" i="23"/>
  <c r="V11" i="23"/>
  <c r="V52" i="23" l="1"/>
  <c r="W51" i="23"/>
  <c r="W50" i="23"/>
  <c r="W98" i="23"/>
  <c r="V36" i="23"/>
  <c r="V35" i="23"/>
  <c r="V83" i="23"/>
  <c r="V76" i="23"/>
  <c r="V90" i="24"/>
  <c r="W92" i="24"/>
  <c r="W77" i="24"/>
  <c r="W85" i="24"/>
  <c r="W89" i="24"/>
  <c r="W81" i="24"/>
  <c r="X82" i="24"/>
  <c r="W86" i="24"/>
  <c r="V99" i="24"/>
  <c r="W91" i="24"/>
  <c r="W79" i="24"/>
  <c r="V78" i="24"/>
  <c r="W94" i="24"/>
  <c r="W76" i="24"/>
  <c r="V84" i="24"/>
  <c r="W82" i="24"/>
  <c r="U117" i="24"/>
  <c r="V96" i="24"/>
  <c r="V93" i="24"/>
  <c r="W88" i="24"/>
  <c r="V87" i="24"/>
  <c r="V15" i="24"/>
  <c r="W98" i="24"/>
  <c r="W97" i="24"/>
  <c r="W100" i="24"/>
  <c r="V23" i="24"/>
  <c r="V102" i="24"/>
  <c r="U172" i="24"/>
  <c r="V135" i="24"/>
  <c r="V136" i="24"/>
  <c r="V25" i="24"/>
  <c r="W95" i="24"/>
  <c r="W101" i="24"/>
  <c r="V50" i="24"/>
  <c r="V49" i="24"/>
  <c r="V58" i="24"/>
  <c r="V56" i="24"/>
  <c r="V54" i="24"/>
  <c r="V21" i="24"/>
  <c r="V160" i="24"/>
  <c r="V36" i="24"/>
  <c r="V18" i="24"/>
  <c r="V138" i="24"/>
  <c r="W158" i="24"/>
  <c r="V149" i="24"/>
  <c r="V129" i="24"/>
  <c r="W103" i="24"/>
  <c r="V123" i="24"/>
  <c r="V39" i="24"/>
  <c r="V31" i="24"/>
  <c r="V33" i="24"/>
  <c r="V55" i="24"/>
  <c r="V151" i="24"/>
  <c r="V35" i="24"/>
  <c r="V57" i="24"/>
  <c r="V133" i="24"/>
  <c r="V20" i="24"/>
  <c r="V27" i="24"/>
  <c r="V32" i="24"/>
  <c r="V114" i="24"/>
  <c r="V53" i="24"/>
  <c r="V124" i="24"/>
  <c r="V26" i="24"/>
  <c r="V52" i="24"/>
  <c r="V45" i="24"/>
  <c r="V121" i="24"/>
  <c r="V16" i="24"/>
  <c r="V51" i="24"/>
  <c r="W112" i="24"/>
  <c r="V118" i="24"/>
  <c r="W104" i="24"/>
  <c r="V17" i="24"/>
  <c r="V19" i="24"/>
  <c r="V169" i="24"/>
  <c r="W165" i="24"/>
  <c r="W110" i="24"/>
  <c r="V30" i="24"/>
  <c r="W155" i="24"/>
  <c r="V146" i="24"/>
  <c r="W164" i="24"/>
  <c r="V29" i="24"/>
  <c r="V148" i="24"/>
  <c r="V130" i="24"/>
  <c r="V28" i="24"/>
  <c r="V22" i="24"/>
  <c r="V70" i="24"/>
  <c r="V24" i="24"/>
  <c r="V34" i="24"/>
  <c r="V41" i="24"/>
  <c r="V153" i="24"/>
  <c r="V140" i="24"/>
  <c r="V62" i="24"/>
  <c r="V144" i="24"/>
  <c r="V150" i="24"/>
  <c r="V173" i="24"/>
  <c r="V66" i="24"/>
  <c r="V61" i="24"/>
  <c r="V42" i="24"/>
  <c r="V128" i="24"/>
  <c r="V108" i="24"/>
  <c r="V152" i="24"/>
  <c r="V122" i="24"/>
  <c r="V143" i="24"/>
  <c r="V145" i="24"/>
  <c r="V68" i="24"/>
  <c r="V67" i="24"/>
  <c r="V137" i="24"/>
  <c r="W109" i="24"/>
  <c r="V47" i="24"/>
  <c r="V125" i="24"/>
  <c r="W156" i="24"/>
  <c r="V147" i="24"/>
  <c r="V40" i="24"/>
  <c r="W106" i="24"/>
  <c r="V166" i="24"/>
  <c r="V14" i="24"/>
  <c r="V69" i="24"/>
  <c r="V141" i="24"/>
  <c r="W162" i="24"/>
  <c r="V59" i="24"/>
  <c r="V13" i="24"/>
  <c r="V131" i="24"/>
  <c r="V38" i="24"/>
  <c r="V46" i="24"/>
  <c r="W73" i="24"/>
  <c r="V142" i="24"/>
  <c r="W168" i="24"/>
  <c r="V64" i="24"/>
  <c r="V44" i="24"/>
  <c r="V134" i="24"/>
  <c r="V37" i="24"/>
  <c r="W113" i="24"/>
  <c r="V105" i="24"/>
  <c r="W159" i="24"/>
  <c r="W11" i="24"/>
  <c r="W163" i="24"/>
  <c r="V157" i="24"/>
  <c r="V43" i="24"/>
  <c r="V60" i="24"/>
  <c r="W107" i="24"/>
  <c r="V163" i="24"/>
  <c r="W161" i="24"/>
  <c r="W74" i="24"/>
  <c r="V65" i="24"/>
  <c r="V63" i="24"/>
  <c r="V75" i="24"/>
  <c r="V120" i="24"/>
  <c r="V132" i="24"/>
  <c r="V139" i="24"/>
  <c r="W167" i="24"/>
  <c r="V69" i="23"/>
  <c r="W101" i="23"/>
  <c r="V72" i="23"/>
  <c r="V75" i="23"/>
  <c r="W100" i="23"/>
  <c r="V105" i="23"/>
  <c r="V84" i="23"/>
  <c r="V85" i="23"/>
  <c r="V102" i="23"/>
  <c r="V71" i="23"/>
  <c r="W95" i="23"/>
  <c r="V90" i="23"/>
  <c r="V81" i="23"/>
  <c r="V87" i="23"/>
  <c r="W104" i="23"/>
  <c r="W97" i="23"/>
  <c r="V78" i="23"/>
  <c r="V74" i="23"/>
  <c r="V91" i="23"/>
  <c r="V86" i="23"/>
  <c r="V88" i="23"/>
  <c r="V99" i="23"/>
  <c r="V92" i="23"/>
  <c r="W94" i="23"/>
  <c r="V70" i="23"/>
  <c r="V80" i="23"/>
  <c r="W103" i="23"/>
  <c r="V79" i="23"/>
  <c r="V77" i="23"/>
  <c r="V73" i="23"/>
  <c r="V82" i="23"/>
  <c r="V96" i="23"/>
  <c r="V89" i="23"/>
  <c r="U108" i="23"/>
  <c r="V109" i="23"/>
  <c r="V66" i="23"/>
  <c r="V63" i="23"/>
  <c r="V64" i="23"/>
  <c r="V49" i="23"/>
  <c r="V62" i="23"/>
  <c r="V24" i="23"/>
  <c r="W48" i="23"/>
  <c r="V65" i="23"/>
  <c r="V27" i="23"/>
  <c r="W47" i="23"/>
  <c r="W42" i="23"/>
  <c r="V46" i="23"/>
  <c r="V20" i="23"/>
  <c r="V61" i="23"/>
  <c r="V22" i="23"/>
  <c r="W53" i="23"/>
  <c r="V29" i="23"/>
  <c r="V37" i="23"/>
  <c r="V55" i="23"/>
  <c r="W44" i="23"/>
  <c r="V18" i="23"/>
  <c r="W54" i="23"/>
  <c r="V59" i="23"/>
  <c r="W41" i="23"/>
  <c r="W45" i="23"/>
  <c r="V23" i="23"/>
  <c r="V15" i="23"/>
  <c r="V43" i="23"/>
  <c r="V32" i="23"/>
  <c r="V30" i="23"/>
  <c r="V17" i="23"/>
  <c r="V38" i="23"/>
  <c r="V31" i="23"/>
  <c r="V26" i="23"/>
  <c r="V19" i="23"/>
  <c r="V34" i="23"/>
  <c r="V21" i="23"/>
  <c r="V33" i="23"/>
  <c r="V25" i="23"/>
  <c r="V16" i="23"/>
  <c r="V28" i="23"/>
  <c r="U58" i="23"/>
  <c r="V13" i="23"/>
  <c r="V14" i="23"/>
  <c r="W11" i="23"/>
  <c r="X50" i="23" s="1"/>
  <c r="W52" i="23" l="1"/>
  <c r="X51" i="23"/>
  <c r="W102" i="23"/>
  <c r="W35" i="23"/>
  <c r="W36" i="23"/>
  <c r="Y76" i="24"/>
  <c r="X84" i="24"/>
  <c r="X78" i="24"/>
  <c r="Y79" i="24"/>
  <c r="Y77" i="24"/>
  <c r="X80" i="24"/>
  <c r="W84" i="24"/>
  <c r="X77" i="24"/>
  <c r="X83" i="24"/>
  <c r="X76" i="24"/>
  <c r="X79" i="24"/>
  <c r="W78" i="24"/>
  <c r="X95" i="24"/>
  <c r="W87" i="24"/>
  <c r="X91" i="24"/>
  <c r="W99" i="24"/>
  <c r="X86" i="24"/>
  <c r="W49" i="24"/>
  <c r="X89" i="24"/>
  <c r="X85" i="24"/>
  <c r="X88" i="24"/>
  <c r="X100" i="24"/>
  <c r="W93" i="24"/>
  <c r="X92" i="24"/>
  <c r="W90" i="24"/>
  <c r="W69" i="24"/>
  <c r="W51" i="24"/>
  <c r="X94" i="24"/>
  <c r="W61" i="24"/>
  <c r="W53" i="24"/>
  <c r="X98" i="24"/>
  <c r="X104" i="24"/>
  <c r="W50" i="24"/>
  <c r="W143" i="24"/>
  <c r="W125" i="24"/>
  <c r="W31" i="24"/>
  <c r="W56" i="24"/>
  <c r="X101" i="24"/>
  <c r="X165" i="24"/>
  <c r="W17" i="24"/>
  <c r="W57" i="24"/>
  <c r="X97" i="24"/>
  <c r="W169" i="24"/>
  <c r="W30" i="24"/>
  <c r="W58" i="24"/>
  <c r="W96" i="24"/>
  <c r="W136" i="24"/>
  <c r="W20" i="24"/>
  <c r="W102" i="24"/>
  <c r="W105" i="24"/>
  <c r="W32" i="24"/>
  <c r="W55" i="24"/>
  <c r="W54" i="24"/>
  <c r="W111" i="24"/>
  <c r="V117" i="24"/>
  <c r="W145" i="24"/>
  <c r="W52" i="24"/>
  <c r="W129" i="24"/>
  <c r="W29" i="24"/>
  <c r="W23" i="24"/>
  <c r="W42" i="24"/>
  <c r="W40" i="24"/>
  <c r="W121" i="24"/>
  <c r="X162" i="24"/>
  <c r="W19" i="24"/>
  <c r="W35" i="24"/>
  <c r="W118" i="24"/>
  <c r="W157" i="24"/>
  <c r="X73" i="24"/>
  <c r="W48" i="24"/>
  <c r="W144" i="24"/>
  <c r="W18" i="24"/>
  <c r="W22" i="24"/>
  <c r="W166" i="24"/>
  <c r="W67" i="24"/>
  <c r="W135" i="24"/>
  <c r="W27" i="24"/>
  <c r="W131" i="24"/>
  <c r="W66" i="24"/>
  <c r="W26" i="24"/>
  <c r="W34" i="24"/>
  <c r="W25" i="24"/>
  <c r="X106" i="24"/>
  <c r="W139" i="24"/>
  <c r="X161" i="24"/>
  <c r="W44" i="24"/>
  <c r="X168" i="24"/>
  <c r="W36" i="24"/>
  <c r="W68" i="24"/>
  <c r="W64" i="24"/>
  <c r="W149" i="24"/>
  <c r="W63" i="24"/>
  <c r="W128" i="24"/>
  <c r="W65" i="24"/>
  <c r="W141" i="24"/>
  <c r="W43" i="24"/>
  <c r="W160" i="24"/>
  <c r="W15" i="24"/>
  <c r="W21" i="24"/>
  <c r="W132" i="24"/>
  <c r="W28" i="24"/>
  <c r="W24" i="24"/>
  <c r="W13" i="24"/>
  <c r="W151" i="24"/>
  <c r="W60" i="24"/>
  <c r="W114" i="24"/>
  <c r="W16" i="24"/>
  <c r="W33" i="24"/>
  <c r="X11" i="24"/>
  <c r="X68" i="24"/>
  <c r="W146" i="24"/>
  <c r="W137" i="24"/>
  <c r="W130" i="24"/>
  <c r="W14" i="24"/>
  <c r="W45" i="24"/>
  <c r="W38" i="24"/>
  <c r="W120" i="24"/>
  <c r="W138" i="24"/>
  <c r="W140" i="24"/>
  <c r="W147" i="24"/>
  <c r="X167" i="24"/>
  <c r="X103" i="24"/>
  <c r="W134" i="24"/>
  <c r="V172" i="24"/>
  <c r="W47" i="24"/>
  <c r="X74" i="24"/>
  <c r="W62" i="24"/>
  <c r="W123" i="24"/>
  <c r="X164" i="24"/>
  <c r="W148" i="24"/>
  <c r="W150" i="24"/>
  <c r="W46" i="24"/>
  <c r="W124" i="24"/>
  <c r="W41" i="24"/>
  <c r="W108" i="24"/>
  <c r="W39" i="24"/>
  <c r="W75" i="24"/>
  <c r="W153" i="24"/>
  <c r="W152" i="24"/>
  <c r="W59" i="24"/>
  <c r="X159" i="24"/>
  <c r="W133" i="24"/>
  <c r="W122" i="24"/>
  <c r="W37" i="24"/>
  <c r="X112" i="24"/>
  <c r="X155" i="24"/>
  <c r="X158" i="24"/>
  <c r="X113" i="24"/>
  <c r="X107" i="24"/>
  <c r="X110" i="24"/>
  <c r="W173" i="24"/>
  <c r="W142" i="24"/>
  <c r="W70" i="24"/>
  <c r="X109" i="24"/>
  <c r="X156" i="24"/>
  <c r="W105" i="23"/>
  <c r="W69" i="23"/>
  <c r="W80" i="23"/>
  <c r="V108" i="23"/>
  <c r="W96" i="23"/>
  <c r="W79" i="23"/>
  <c r="W76" i="23"/>
  <c r="X97" i="23"/>
  <c r="W74" i="23"/>
  <c r="W78" i="23"/>
  <c r="W88" i="23"/>
  <c r="W89" i="23"/>
  <c r="W73" i="23"/>
  <c r="X103" i="23"/>
  <c r="W72" i="23"/>
  <c r="X101" i="23"/>
  <c r="W92" i="23"/>
  <c r="W91" i="23"/>
  <c r="W82" i="23"/>
  <c r="W81" i="23"/>
  <c r="W84" i="23"/>
  <c r="W71" i="23"/>
  <c r="X95" i="23"/>
  <c r="X94" i="23"/>
  <c r="W70" i="23"/>
  <c r="W90" i="23"/>
  <c r="W87" i="23"/>
  <c r="W77" i="23"/>
  <c r="W75" i="23"/>
  <c r="W99" i="23"/>
  <c r="X98" i="23"/>
  <c r="W85" i="23"/>
  <c r="W86" i="23"/>
  <c r="X104" i="23"/>
  <c r="W83" i="23"/>
  <c r="X100" i="23"/>
  <c r="W109" i="23"/>
  <c r="W64" i="23"/>
  <c r="W62" i="23"/>
  <c r="W63" i="23"/>
  <c r="X45" i="23"/>
  <c r="W65" i="23"/>
  <c r="W61" i="23"/>
  <c r="W66" i="23"/>
  <c r="W49" i="23"/>
  <c r="X54" i="23"/>
  <c r="W59" i="23"/>
  <c r="W43" i="23"/>
  <c r="W28" i="23"/>
  <c r="W21" i="23"/>
  <c r="X41" i="23"/>
  <c r="X44" i="23"/>
  <c r="X48" i="23"/>
  <c r="W27" i="23"/>
  <c r="W55" i="23"/>
  <c r="W30" i="23"/>
  <c r="X53" i="23"/>
  <c r="X42" i="23"/>
  <c r="W46" i="23"/>
  <c r="X47" i="23"/>
  <c r="W34" i="23"/>
  <c r="W33" i="23"/>
  <c r="W25" i="23"/>
  <c r="W16" i="23"/>
  <c r="W14" i="23"/>
  <c r="W29" i="23"/>
  <c r="W23" i="23"/>
  <c r="W20" i="23"/>
  <c r="W37" i="23"/>
  <c r="W24" i="23"/>
  <c r="W32" i="23"/>
  <c r="W19" i="23"/>
  <c r="W38" i="23"/>
  <c r="W17" i="23"/>
  <c r="W31" i="23"/>
  <c r="W22" i="23"/>
  <c r="W18" i="23"/>
  <c r="W15" i="23"/>
  <c r="W26" i="23"/>
  <c r="W13" i="23"/>
  <c r="X11" i="23"/>
  <c r="X52" i="23" s="1"/>
  <c r="V58" i="23"/>
  <c r="Y51" i="23" l="1"/>
  <c r="Y50" i="23"/>
  <c r="X35" i="23"/>
  <c r="X36" i="23"/>
  <c r="Y97" i="23"/>
  <c r="Y98" i="23"/>
  <c r="X87" i="23"/>
  <c r="Y101" i="23"/>
  <c r="X93" i="24"/>
  <c r="Z79" i="24"/>
  <c r="Z80" i="24"/>
  <c r="Z76" i="24"/>
  <c r="Z83" i="24"/>
  <c r="Z77" i="24"/>
  <c r="Y83" i="24"/>
  <c r="Y80" i="24"/>
  <c r="X81" i="24"/>
  <c r="Y82" i="24"/>
  <c r="X90" i="24"/>
  <c r="Y98" i="24"/>
  <c r="Y89" i="24"/>
  <c r="Y92" i="24"/>
  <c r="Y91" i="24"/>
  <c r="Y88" i="24"/>
  <c r="X87" i="24"/>
  <c r="X108" i="24"/>
  <c r="Y85" i="24"/>
  <c r="Y86" i="24"/>
  <c r="W172" i="24"/>
  <c r="Y97" i="24"/>
  <c r="X123" i="24"/>
  <c r="X38" i="24"/>
  <c r="W117" i="24"/>
  <c r="X49" i="24"/>
  <c r="Y73" i="24"/>
  <c r="X25" i="24"/>
  <c r="X96" i="24"/>
  <c r="Y106" i="24"/>
  <c r="X24" i="24"/>
  <c r="X102" i="24"/>
  <c r="X36" i="24"/>
  <c r="X62" i="24"/>
  <c r="X51" i="24"/>
  <c r="X99" i="24"/>
  <c r="X138" i="24"/>
  <c r="X53" i="24"/>
  <c r="Y95" i="24"/>
  <c r="X46" i="24"/>
  <c r="X151" i="24"/>
  <c r="X57" i="24"/>
  <c r="Y100" i="24"/>
  <c r="X105" i="24"/>
  <c r="Y168" i="24"/>
  <c r="Y94" i="24"/>
  <c r="X129" i="24"/>
  <c r="Y101" i="24"/>
  <c r="X29" i="24"/>
  <c r="X23" i="24"/>
  <c r="X58" i="24"/>
  <c r="X148" i="24"/>
  <c r="X143" i="24"/>
  <c r="X39" i="24"/>
  <c r="Y109" i="24"/>
  <c r="X114" i="24"/>
  <c r="X45" i="24"/>
  <c r="X27" i="24"/>
  <c r="X55" i="24"/>
  <c r="X63" i="24"/>
  <c r="X128" i="24"/>
  <c r="X18" i="24"/>
  <c r="X124" i="24"/>
  <c r="X121" i="24"/>
  <c r="X40" i="24"/>
  <c r="X59" i="24"/>
  <c r="X141" i="24"/>
  <c r="X15" i="24"/>
  <c r="X22" i="24"/>
  <c r="X70" i="24"/>
  <c r="Y74" i="24"/>
  <c r="Y107" i="24"/>
  <c r="X19" i="24"/>
  <c r="X34" i="24"/>
  <c r="X56" i="24"/>
  <c r="X41" i="24"/>
  <c r="X135" i="24"/>
  <c r="X142" i="24"/>
  <c r="X133" i="24"/>
  <c r="X33" i="24"/>
  <c r="X160" i="24"/>
  <c r="X61" i="24"/>
  <c r="X137" i="24"/>
  <c r="X173" i="24"/>
  <c r="Y155" i="24"/>
  <c r="X32" i="24"/>
  <c r="X134" i="24"/>
  <c r="X153" i="24"/>
  <c r="X131" i="24"/>
  <c r="Y159" i="24"/>
  <c r="X48" i="24"/>
  <c r="X44" i="24"/>
  <c r="X75" i="24"/>
  <c r="X144" i="24"/>
  <c r="X30" i="24"/>
  <c r="X54" i="24"/>
  <c r="Y113" i="24"/>
  <c r="X65" i="24"/>
  <c r="X64" i="24"/>
  <c r="X130" i="24"/>
  <c r="X169" i="24"/>
  <c r="X20" i="24"/>
  <c r="X50" i="24"/>
  <c r="X13" i="24"/>
  <c r="Y156" i="24"/>
  <c r="Y103" i="24"/>
  <c r="X132" i="24"/>
  <c r="X147" i="24"/>
  <c r="X17" i="24"/>
  <c r="X52" i="24"/>
  <c r="X28" i="24"/>
  <c r="X26" i="24"/>
  <c r="X35" i="24"/>
  <c r="X31" i="24"/>
  <c r="X66" i="24"/>
  <c r="X118" i="24"/>
  <c r="X149" i="24"/>
  <c r="X150" i="24"/>
  <c r="X16" i="24"/>
  <c r="X21" i="24"/>
  <c r="Y11" i="24"/>
  <c r="X67" i="24"/>
  <c r="X146" i="24"/>
  <c r="X122" i="24"/>
  <c r="Y112" i="24"/>
  <c r="Y162" i="24"/>
  <c r="X152" i="24"/>
  <c r="X43" i="24"/>
  <c r="X14" i="24"/>
  <c r="X42" i="24"/>
  <c r="X47" i="24"/>
  <c r="X139" i="24"/>
  <c r="X136" i="24"/>
  <c r="X163" i="24"/>
  <c r="Y158" i="24"/>
  <c r="X125" i="24"/>
  <c r="X37" i="24"/>
  <c r="X60" i="24"/>
  <c r="Y104" i="24"/>
  <c r="Y165" i="24"/>
  <c r="X157" i="24"/>
  <c r="Y164" i="24"/>
  <c r="Y161" i="24"/>
  <c r="X140" i="24"/>
  <c r="X111" i="24"/>
  <c r="X69" i="24"/>
  <c r="Y110" i="24"/>
  <c r="X166" i="24"/>
  <c r="X120" i="24"/>
  <c r="Y167" i="24"/>
  <c r="X145" i="24"/>
  <c r="X82" i="23"/>
  <c r="X96" i="23"/>
  <c r="Y103" i="23"/>
  <c r="X76" i="23"/>
  <c r="X81" i="23"/>
  <c r="X72" i="23"/>
  <c r="X79" i="23"/>
  <c r="Y95" i="23"/>
  <c r="X80" i="23"/>
  <c r="X83" i="23"/>
  <c r="X85" i="23"/>
  <c r="Y94" i="23"/>
  <c r="X105" i="23"/>
  <c r="Y100" i="23"/>
  <c r="X84" i="23"/>
  <c r="X86" i="23"/>
  <c r="X70" i="23"/>
  <c r="X88" i="23"/>
  <c r="X77" i="23"/>
  <c r="X92" i="23"/>
  <c r="X102" i="23"/>
  <c r="Y104" i="23"/>
  <c r="X71" i="23"/>
  <c r="X91" i="23"/>
  <c r="X73" i="23"/>
  <c r="X78" i="23"/>
  <c r="X99" i="23"/>
  <c r="X89" i="23"/>
  <c r="X74" i="23"/>
  <c r="X90" i="23"/>
  <c r="X75" i="23"/>
  <c r="X69" i="23"/>
  <c r="W108" i="23"/>
  <c r="X109" i="23"/>
  <c r="X21" i="23"/>
  <c r="Y42" i="23"/>
  <c r="X61" i="23"/>
  <c r="Y54" i="23"/>
  <c r="Y53" i="23"/>
  <c r="X55" i="23"/>
  <c r="X62" i="23"/>
  <c r="X63" i="23"/>
  <c r="X64" i="23"/>
  <c r="X22" i="23"/>
  <c r="X34" i="23"/>
  <c r="Y44" i="23"/>
  <c r="X66" i="23"/>
  <c r="X32" i="23"/>
  <c r="X46" i="23"/>
  <c r="X65" i="23"/>
  <c r="X26" i="23"/>
  <c r="X43" i="23"/>
  <c r="Y41" i="23"/>
  <c r="X28" i="23"/>
  <c r="X25" i="23"/>
  <c r="Y48" i="23"/>
  <c r="X49" i="23"/>
  <c r="Y45" i="23"/>
  <c r="X59" i="23"/>
  <c r="X19" i="23"/>
  <c r="Y47" i="23"/>
  <c r="W58" i="23"/>
  <c r="X33" i="23"/>
  <c r="X29" i="23"/>
  <c r="X16" i="23"/>
  <c r="X20" i="23"/>
  <c r="X17" i="23"/>
  <c r="X24" i="23"/>
  <c r="X18" i="23"/>
  <c r="X38" i="23"/>
  <c r="X15" i="23"/>
  <c r="X23" i="23"/>
  <c r="X27" i="23"/>
  <c r="X37" i="23"/>
  <c r="X30" i="23"/>
  <c r="X31" i="23"/>
  <c r="X13" i="23"/>
  <c r="X14" i="23"/>
  <c r="Y11" i="23"/>
  <c r="Z50" i="23" s="1"/>
  <c r="Z51" i="23" l="1"/>
  <c r="Y52" i="23"/>
  <c r="Y36" i="23"/>
  <c r="Y88" i="23"/>
  <c r="Y35" i="23"/>
  <c r="Z85" i="24"/>
  <c r="Z84" i="24"/>
  <c r="AA82" i="24"/>
  <c r="AA79" i="24"/>
  <c r="Z81" i="24"/>
  <c r="AA83" i="24"/>
  <c r="AA77" i="24"/>
  <c r="AA80" i="24"/>
  <c r="Y78" i="24"/>
  <c r="Y84" i="24"/>
  <c r="Z82" i="24"/>
  <c r="Y81" i="24"/>
  <c r="Z91" i="24"/>
  <c r="Z86" i="24"/>
  <c r="Z89" i="24"/>
  <c r="Z88" i="24"/>
  <c r="Y90" i="24"/>
  <c r="Z93" i="24"/>
  <c r="Z87" i="24"/>
  <c r="AA88" i="24"/>
  <c r="AA89" i="24"/>
  <c r="AA92" i="24"/>
  <c r="Z90" i="24"/>
  <c r="Y87" i="24"/>
  <c r="Y93" i="24"/>
  <c r="Z92" i="24"/>
  <c r="Z99" i="24"/>
  <c r="AA100" i="24"/>
  <c r="AA101" i="24"/>
  <c r="Y36" i="24"/>
  <c r="Y57" i="24"/>
  <c r="Z97" i="24"/>
  <c r="Y96" i="24"/>
  <c r="Y102" i="24"/>
  <c r="Y58" i="24"/>
  <c r="Z95" i="24"/>
  <c r="Y23" i="24"/>
  <c r="Z94" i="24"/>
  <c r="Y56" i="24"/>
  <c r="Z100" i="24"/>
  <c r="Z98" i="24"/>
  <c r="Y19" i="24"/>
  <c r="Y16" i="24"/>
  <c r="Y26" i="24"/>
  <c r="Y25" i="24"/>
  <c r="Y99" i="24"/>
  <c r="X117" i="24"/>
  <c r="Y13" i="24"/>
  <c r="Y24" i="24"/>
  <c r="Y54" i="24"/>
  <c r="Z101" i="24"/>
  <c r="Y22" i="24"/>
  <c r="Z55" i="24"/>
  <c r="Z54" i="24"/>
  <c r="Z53" i="24"/>
  <c r="Y50" i="24"/>
  <c r="Y32" i="24"/>
  <c r="Y34" i="24"/>
  <c r="Y52" i="24"/>
  <c r="Y129" i="24"/>
  <c r="Y18" i="24"/>
  <c r="Y55" i="24"/>
  <c r="Z112" i="24"/>
  <c r="Y31" i="24"/>
  <c r="Y51" i="24"/>
  <c r="Y27" i="24"/>
  <c r="Y35" i="24"/>
  <c r="Y145" i="24"/>
  <c r="Z159" i="24"/>
  <c r="Y29" i="24"/>
  <c r="Y53" i="24"/>
  <c r="Y15" i="24"/>
  <c r="Y49" i="24"/>
  <c r="Y33" i="24"/>
  <c r="Z16" i="24"/>
  <c r="Z29" i="24"/>
  <c r="Z21" i="24"/>
  <c r="Z30" i="24"/>
  <c r="Y17" i="24"/>
  <c r="Y163" i="24"/>
  <c r="Y20" i="24"/>
  <c r="Y21" i="24"/>
  <c r="Y67" i="24"/>
  <c r="Y28" i="24"/>
  <c r="Y30" i="24"/>
  <c r="Z11" i="24"/>
  <c r="AA107" i="24"/>
  <c r="Y61" i="24"/>
  <c r="Z162" i="24"/>
  <c r="Y47" i="24"/>
  <c r="Y137" i="24"/>
  <c r="Y138" i="24"/>
  <c r="Z165" i="24"/>
  <c r="Y37" i="24"/>
  <c r="Z73" i="24"/>
  <c r="Z110" i="24"/>
  <c r="Y39" i="24"/>
  <c r="Y60" i="24"/>
  <c r="Y149" i="24"/>
  <c r="Z168" i="24"/>
  <c r="Z155" i="24"/>
  <c r="X172" i="24"/>
  <c r="Y139" i="24"/>
  <c r="Y42" i="24"/>
  <c r="Y111" i="24"/>
  <c r="Z109" i="24"/>
  <c r="Z167" i="24"/>
  <c r="Y152" i="24"/>
  <c r="Y153" i="24"/>
  <c r="Y173" i="24"/>
  <c r="Y38" i="24"/>
  <c r="Y14" i="24"/>
  <c r="Y40" i="24"/>
  <c r="Y62" i="24"/>
  <c r="Y123" i="24"/>
  <c r="Y150" i="24"/>
  <c r="Y120" i="24"/>
  <c r="Y108" i="24"/>
  <c r="Y48" i="24"/>
  <c r="Y43" i="24"/>
  <c r="Y44" i="24"/>
  <c r="Y75" i="24"/>
  <c r="Y128" i="24"/>
  <c r="Y151" i="24"/>
  <c r="Y132" i="24"/>
  <c r="Y65" i="24"/>
  <c r="Y143" i="24"/>
  <c r="Y46" i="24"/>
  <c r="Y64" i="24"/>
  <c r="Y135" i="24"/>
  <c r="Y134" i="24"/>
  <c r="Z161" i="24"/>
  <c r="Z113" i="24"/>
  <c r="Y59" i="24"/>
  <c r="Z74" i="24"/>
  <c r="Y66" i="24"/>
  <c r="Y63" i="24"/>
  <c r="Y136" i="24"/>
  <c r="Y166" i="24"/>
  <c r="Y141" i="24"/>
  <c r="Y118" i="24"/>
  <c r="Y121" i="24"/>
  <c r="Y105" i="24"/>
  <c r="Y70" i="24"/>
  <c r="Z106" i="24"/>
  <c r="Y140" i="24"/>
  <c r="Y130" i="24"/>
  <c r="Y144" i="24"/>
  <c r="Y114" i="24"/>
  <c r="Y133" i="24"/>
  <c r="Z107" i="24"/>
  <c r="Z103" i="24"/>
  <c r="Y124" i="24"/>
  <c r="Y148" i="24"/>
  <c r="Y147" i="24"/>
  <c r="Y169" i="24"/>
  <c r="Y142" i="24"/>
  <c r="Y45" i="24"/>
  <c r="Y131" i="24"/>
  <c r="Y41" i="24"/>
  <c r="Z104" i="24"/>
  <c r="Y160" i="24"/>
  <c r="Z156" i="24"/>
  <c r="Y146" i="24"/>
  <c r="Y68" i="24"/>
  <c r="Y122" i="24"/>
  <c r="Z158" i="24"/>
  <c r="Y69" i="24"/>
  <c r="Y125" i="24"/>
  <c r="Z164" i="24"/>
  <c r="Y157" i="24"/>
  <c r="Z95" i="23"/>
  <c r="Y105" i="23"/>
  <c r="Y70" i="23"/>
  <c r="Z101" i="23"/>
  <c r="Y75" i="23"/>
  <c r="Y77" i="23"/>
  <c r="Y87" i="23"/>
  <c r="Y74" i="23"/>
  <c r="Y90" i="23"/>
  <c r="Y79" i="23"/>
  <c r="Y89" i="23"/>
  <c r="Y69" i="23"/>
  <c r="Y81" i="23"/>
  <c r="Y83" i="23"/>
  <c r="Y76" i="23"/>
  <c r="Z94" i="23"/>
  <c r="Y72" i="23"/>
  <c r="Y86" i="23"/>
  <c r="Y91" i="23"/>
  <c r="Y96" i="23"/>
  <c r="Z98" i="23"/>
  <c r="Y82" i="23"/>
  <c r="Y80" i="23"/>
  <c r="Z100" i="23"/>
  <c r="Y78" i="23"/>
  <c r="Z104" i="23"/>
  <c r="Y84" i="23"/>
  <c r="Y85" i="23"/>
  <c r="Y71" i="23"/>
  <c r="Z97" i="23"/>
  <c r="Y92" i="23"/>
  <c r="Y99" i="23"/>
  <c r="Y73" i="23"/>
  <c r="Y102" i="23"/>
  <c r="Z103" i="23"/>
  <c r="X108" i="23"/>
  <c r="Y109" i="23"/>
  <c r="Y64" i="23"/>
  <c r="Z42" i="23"/>
  <c r="Y61" i="23"/>
  <c r="Y63" i="23"/>
  <c r="Z54" i="23"/>
  <c r="Y59" i="23"/>
  <c r="Z53" i="23"/>
  <c r="Y65" i="23"/>
  <c r="Z47" i="23"/>
  <c r="Y62" i="23"/>
  <c r="Y22" i="23"/>
  <c r="Y31" i="23"/>
  <c r="Y66" i="23"/>
  <c r="Y26" i="23"/>
  <c r="Z45" i="23"/>
  <c r="Y27" i="23"/>
  <c r="Z48" i="23"/>
  <c r="Y30" i="23"/>
  <c r="Z44" i="23"/>
  <c r="Z41" i="23"/>
  <c r="Y55" i="23"/>
  <c r="Y49" i="23"/>
  <c r="Y34" i="23"/>
  <c r="Y43" i="23"/>
  <c r="Y19" i="23"/>
  <c r="Y46" i="23"/>
  <c r="Y25" i="23"/>
  <c r="Y21" i="23"/>
  <c r="Y33" i="23"/>
  <c r="Y23" i="23"/>
  <c r="Y29" i="23"/>
  <c r="Y37" i="23"/>
  <c r="Y28" i="23"/>
  <c r="Y17" i="23"/>
  <c r="Y20" i="23"/>
  <c r="Y16" i="23"/>
  <c r="Y32" i="23"/>
  <c r="Y18" i="23"/>
  <c r="Y24" i="23"/>
  <c r="Y15" i="23"/>
  <c r="Y38" i="23"/>
  <c r="Y14" i="23"/>
  <c r="Y13" i="23"/>
  <c r="Z11" i="23"/>
  <c r="AA50" i="23" s="1"/>
  <c r="X58" i="23"/>
  <c r="Z52" i="23" l="1"/>
  <c r="AA51" i="23"/>
  <c r="Z35" i="23"/>
  <c r="Z36" i="23"/>
  <c r="Z76" i="23"/>
  <c r="Z105" i="23"/>
  <c r="Z99" i="23"/>
  <c r="Z89" i="23"/>
  <c r="Z71" i="23"/>
  <c r="Z73" i="23"/>
  <c r="Z87" i="23"/>
  <c r="AA91" i="24"/>
  <c r="AA76" i="24"/>
  <c r="Z78" i="24"/>
  <c r="AA85" i="24"/>
  <c r="AA86" i="24"/>
  <c r="Z57" i="24"/>
  <c r="AA95" i="24"/>
  <c r="AA98" i="24"/>
  <c r="AA97" i="24"/>
  <c r="Z96" i="24"/>
  <c r="AA94" i="24"/>
  <c r="Z102" i="24"/>
  <c r="Z51" i="24"/>
  <c r="Z52" i="24"/>
  <c r="Z58" i="24"/>
  <c r="Z15" i="24"/>
  <c r="Z34" i="24"/>
  <c r="Z27" i="24"/>
  <c r="Z56" i="24"/>
  <c r="Z49" i="24"/>
  <c r="Z50" i="24"/>
  <c r="Z31" i="24"/>
  <c r="Z17" i="24"/>
  <c r="Z33" i="24"/>
  <c r="Z26" i="24"/>
  <c r="Z28" i="24"/>
  <c r="Z24" i="24"/>
  <c r="Z25" i="24"/>
  <c r="Z19" i="24"/>
  <c r="Z36" i="24"/>
  <c r="Z32" i="24"/>
  <c r="Z23" i="24"/>
  <c r="Z20" i="24"/>
  <c r="Z22" i="24"/>
  <c r="Z35" i="24"/>
  <c r="Z18" i="24"/>
  <c r="AA11" i="24"/>
  <c r="AA84" i="24" s="1"/>
  <c r="Z145" i="24"/>
  <c r="Z173" i="24"/>
  <c r="Z125" i="24"/>
  <c r="Z128" i="24"/>
  <c r="AA158" i="24"/>
  <c r="Z163" i="24"/>
  <c r="Z38" i="24"/>
  <c r="Z69" i="24"/>
  <c r="Z118" i="24"/>
  <c r="Z137" i="24"/>
  <c r="Z132" i="24"/>
  <c r="AA164" i="24"/>
  <c r="AA73" i="24"/>
  <c r="Z139" i="24"/>
  <c r="Z105" i="24"/>
  <c r="Z148" i="24"/>
  <c r="AA113" i="24"/>
  <c r="Z124" i="24"/>
  <c r="Z114" i="24"/>
  <c r="AA159" i="24"/>
  <c r="AA161" i="24"/>
  <c r="Z160" i="24"/>
  <c r="Z121" i="24"/>
  <c r="Z62" i="24"/>
  <c r="Z135" i="24"/>
  <c r="Z65" i="24"/>
  <c r="Z40" i="24"/>
  <c r="AA74" i="24"/>
  <c r="AA165" i="24"/>
  <c r="AA168" i="24"/>
  <c r="Z133" i="24"/>
  <c r="Z63" i="24"/>
  <c r="Z48" i="24"/>
  <c r="Z47" i="24"/>
  <c r="Z131" i="24"/>
  <c r="Z144" i="24"/>
  <c r="Z134" i="24"/>
  <c r="AA167" i="24"/>
  <c r="Z39" i="24"/>
  <c r="AA110" i="24"/>
  <c r="Z136" i="24"/>
  <c r="AA112" i="24"/>
  <c r="Z122" i="24"/>
  <c r="Z59" i="24"/>
  <c r="Z150" i="24"/>
  <c r="AA156" i="24"/>
  <c r="Z111" i="24"/>
  <c r="Y172" i="24"/>
  <c r="Y117" i="24"/>
  <c r="Z46" i="24"/>
  <c r="Z13" i="24"/>
  <c r="AA106" i="24"/>
  <c r="Z44" i="24"/>
  <c r="AA109" i="24"/>
  <c r="Z153" i="24"/>
  <c r="Z140" i="24"/>
  <c r="Z166" i="24"/>
  <c r="Z67" i="24"/>
  <c r="Z37" i="24"/>
  <c r="Z41" i="24"/>
  <c r="Z64" i="24"/>
  <c r="Z129" i="24"/>
  <c r="Z130" i="24"/>
  <c r="AA162" i="24"/>
  <c r="Z169" i="24"/>
  <c r="Z42" i="24"/>
  <c r="Z146" i="24"/>
  <c r="Z108" i="24"/>
  <c r="Z14" i="24"/>
  <c r="Z43" i="24"/>
  <c r="Z66" i="24"/>
  <c r="Z142" i="24"/>
  <c r="Z75" i="24"/>
  <c r="Z143" i="24"/>
  <c r="AA155" i="24"/>
  <c r="Z45" i="24"/>
  <c r="Z138" i="24"/>
  <c r="Z141" i="24"/>
  <c r="Z70" i="24"/>
  <c r="Z61" i="24"/>
  <c r="Z120" i="24"/>
  <c r="Z151" i="24"/>
  <c r="Z147" i="24"/>
  <c r="Z68" i="24"/>
  <c r="Z60" i="24"/>
  <c r="Z149" i="24"/>
  <c r="AA103" i="24"/>
  <c r="AA104" i="24"/>
  <c r="Z123" i="24"/>
  <c r="Z152" i="24"/>
  <c r="Z157" i="24"/>
  <c r="Z81" i="23"/>
  <c r="Z79" i="23"/>
  <c r="Z85" i="23"/>
  <c r="AA95" i="23"/>
  <c r="AA97" i="23"/>
  <c r="Z96" i="23"/>
  <c r="Z92" i="23"/>
  <c r="Z70" i="23"/>
  <c r="Z72" i="23"/>
  <c r="AA103" i="23"/>
  <c r="Z69" i="23"/>
  <c r="Z90" i="23"/>
  <c r="Z102" i="23"/>
  <c r="Z84" i="23"/>
  <c r="Z74" i="23"/>
  <c r="Z86" i="23"/>
  <c r="Z82" i="23"/>
  <c r="AA98" i="23"/>
  <c r="Z83" i="23"/>
  <c r="Z91" i="23"/>
  <c r="Z77" i="23"/>
  <c r="Z88" i="23"/>
  <c r="AA94" i="23"/>
  <c r="Z75" i="23"/>
  <c r="AA100" i="23"/>
  <c r="Z80" i="23"/>
  <c r="Z78" i="23"/>
  <c r="AA104" i="23"/>
  <c r="AA101" i="23"/>
  <c r="Y108" i="23"/>
  <c r="Z109" i="23"/>
  <c r="Z59" i="23"/>
  <c r="AA54" i="23"/>
  <c r="AA45" i="23"/>
  <c r="Z63" i="23"/>
  <c r="Z66" i="23"/>
  <c r="AA47" i="23"/>
  <c r="Z62" i="23"/>
  <c r="Z65" i="23"/>
  <c r="Z64" i="23"/>
  <c r="Z33" i="23"/>
  <c r="Z61" i="23"/>
  <c r="AA48" i="23"/>
  <c r="Z25" i="23"/>
  <c r="AA53" i="23"/>
  <c r="AA44" i="23"/>
  <c r="AA41" i="23"/>
  <c r="Z55" i="23"/>
  <c r="Z43" i="23"/>
  <c r="Z20" i="23"/>
  <c r="Z46" i="23"/>
  <c r="Z37" i="23"/>
  <c r="AA42" i="23"/>
  <c r="Z16" i="23"/>
  <c r="Z49" i="23"/>
  <c r="Z32" i="23"/>
  <c r="Z28" i="23"/>
  <c r="Z18" i="23"/>
  <c r="Z29" i="23"/>
  <c r="Z15" i="23"/>
  <c r="Z24" i="23"/>
  <c r="Z27" i="23"/>
  <c r="Z38" i="23"/>
  <c r="Z17" i="23"/>
  <c r="Z19" i="23"/>
  <c r="Z22" i="23"/>
  <c r="Z26" i="23"/>
  <c r="Z30" i="23"/>
  <c r="Z31" i="23"/>
  <c r="Z34" i="23"/>
  <c r="Z14" i="23"/>
  <c r="Z23" i="23"/>
  <c r="Z21" i="23"/>
  <c r="Z13" i="23"/>
  <c r="Y58" i="23"/>
  <c r="AA11" i="23"/>
  <c r="AA52" i="23" s="1"/>
  <c r="AB51" i="23" l="1"/>
  <c r="AB50" i="23"/>
  <c r="AA76" i="23"/>
  <c r="AA35" i="23"/>
  <c r="AA36" i="23"/>
  <c r="AB94" i="23"/>
  <c r="AB76" i="24"/>
  <c r="AB80" i="24"/>
  <c r="AB83" i="24"/>
  <c r="AB79" i="24"/>
  <c r="AB77" i="24"/>
  <c r="AB82" i="24"/>
  <c r="AB100" i="24"/>
  <c r="AA81" i="24"/>
  <c r="AA78" i="24"/>
  <c r="AB89" i="24"/>
  <c r="AC79" i="24"/>
  <c r="AC82" i="24"/>
  <c r="AC80" i="24"/>
  <c r="AB84" i="24"/>
  <c r="AB78" i="24"/>
  <c r="AB91" i="24"/>
  <c r="AB92" i="24"/>
  <c r="AB101" i="24"/>
  <c r="AB97" i="24"/>
  <c r="AB87" i="24"/>
  <c r="AA96" i="24"/>
  <c r="AB88" i="24"/>
  <c r="AB86" i="24"/>
  <c r="AA90" i="24"/>
  <c r="AB85" i="24"/>
  <c r="AA99" i="24"/>
  <c r="AA87" i="24"/>
  <c r="AA102" i="24"/>
  <c r="AA93" i="24"/>
  <c r="AB95" i="24"/>
  <c r="AB94" i="24"/>
  <c r="AB98" i="24"/>
  <c r="AA32" i="24"/>
  <c r="AB109" i="24"/>
  <c r="AA133" i="24"/>
  <c r="AA16" i="24"/>
  <c r="AA50" i="24"/>
  <c r="AA143" i="24"/>
  <c r="AA34" i="24"/>
  <c r="AA49" i="24"/>
  <c r="AA27" i="24"/>
  <c r="AA52" i="24"/>
  <c r="AA136" i="24"/>
  <c r="AA128" i="24"/>
  <c r="AA55" i="24"/>
  <c r="AA149" i="24"/>
  <c r="AA142" i="24"/>
  <c r="AA28" i="24"/>
  <c r="AA53" i="24"/>
  <c r="AA42" i="24"/>
  <c r="AB161" i="24"/>
  <c r="AA54" i="24"/>
  <c r="AA130" i="24"/>
  <c r="AA51" i="24"/>
  <c r="AA129" i="24"/>
  <c r="AA30" i="24"/>
  <c r="AA58" i="24"/>
  <c r="AA150" i="24"/>
  <c r="AA29" i="24"/>
  <c r="AB113" i="24"/>
  <c r="AA33" i="24"/>
  <c r="AA139" i="24"/>
  <c r="AA31" i="24"/>
  <c r="AA56" i="24"/>
  <c r="AA26" i="24"/>
  <c r="AB74" i="24"/>
  <c r="AA15" i="24"/>
  <c r="AA57" i="24"/>
  <c r="AA43" i="24"/>
  <c r="AA105" i="24"/>
  <c r="AA146" i="24"/>
  <c r="AA21" i="24"/>
  <c r="AA22" i="24"/>
  <c r="AA46" i="24"/>
  <c r="AA14" i="24"/>
  <c r="AA62" i="24"/>
  <c r="AA17" i="24"/>
  <c r="AA18" i="24"/>
  <c r="AA60" i="24"/>
  <c r="AA114" i="24"/>
  <c r="AB73" i="24"/>
  <c r="AA20" i="24"/>
  <c r="AA25" i="24"/>
  <c r="AA118" i="24"/>
  <c r="AA59" i="24"/>
  <c r="AB106" i="24"/>
  <c r="AA23" i="24"/>
  <c r="AA24" i="24"/>
  <c r="AA39" i="24"/>
  <c r="AB104" i="24"/>
  <c r="AB112" i="24"/>
  <c r="AA19" i="24"/>
  <c r="AA36" i="24"/>
  <c r="AA67" i="24"/>
  <c r="AA47" i="24"/>
  <c r="AA134" i="24"/>
  <c r="AA157" i="24"/>
  <c r="AB165" i="24"/>
  <c r="AA64" i="24"/>
  <c r="AA35" i="24"/>
  <c r="Z117" i="24"/>
  <c r="AA48" i="24"/>
  <c r="AA63" i="24"/>
  <c r="AA111" i="24"/>
  <c r="AA44" i="24"/>
  <c r="AA41" i="24"/>
  <c r="AA65" i="24"/>
  <c r="AA147" i="24"/>
  <c r="AA166" i="24"/>
  <c r="AA38" i="24"/>
  <c r="AA70" i="24"/>
  <c r="AB168" i="24"/>
  <c r="AA68" i="24"/>
  <c r="AA69" i="24"/>
  <c r="AA145" i="24"/>
  <c r="AB110" i="24"/>
  <c r="AA148" i="24"/>
  <c r="AA61" i="24"/>
  <c r="AB103" i="24"/>
  <c r="AA108" i="24"/>
  <c r="AA75" i="24"/>
  <c r="AA132" i="24"/>
  <c r="AA120" i="24"/>
  <c r="AA152" i="24"/>
  <c r="AB164" i="24"/>
  <c r="AA125" i="24"/>
  <c r="AA141" i="24"/>
  <c r="AA131" i="24"/>
  <c r="AA135" i="24"/>
  <c r="AB155" i="24"/>
  <c r="AA124" i="24"/>
  <c r="AA153" i="24"/>
  <c r="AB11" i="24"/>
  <c r="AA66" i="24"/>
  <c r="AA13" i="24"/>
  <c r="AA123" i="24"/>
  <c r="AB156" i="24"/>
  <c r="AB158" i="24"/>
  <c r="Z172" i="24"/>
  <c r="AA122" i="24"/>
  <c r="AA151" i="24"/>
  <c r="AA40" i="24"/>
  <c r="AB159" i="24"/>
  <c r="AA45" i="24"/>
  <c r="AA138" i="24"/>
  <c r="AA137" i="24"/>
  <c r="AA163" i="24"/>
  <c r="AA144" i="24"/>
  <c r="AA140" i="24"/>
  <c r="AA37" i="24"/>
  <c r="AA121" i="24"/>
  <c r="AB107" i="24"/>
  <c r="AB167" i="24"/>
  <c r="AB162" i="24"/>
  <c r="AA173" i="24"/>
  <c r="AA160" i="24"/>
  <c r="AA169" i="24"/>
  <c r="AA86" i="23"/>
  <c r="AB97" i="23"/>
  <c r="AA72" i="23"/>
  <c r="AA105" i="23"/>
  <c r="AB103" i="23"/>
  <c r="AA83" i="23"/>
  <c r="AA84" i="23"/>
  <c r="AA89" i="23"/>
  <c r="AA75" i="23"/>
  <c r="AA78" i="23"/>
  <c r="AA74" i="23"/>
  <c r="AB100" i="23"/>
  <c r="AA69" i="23"/>
  <c r="AB104" i="23"/>
  <c r="AB95" i="23"/>
  <c r="AA91" i="23"/>
  <c r="AB98" i="23"/>
  <c r="AA77" i="23"/>
  <c r="AA99" i="23"/>
  <c r="AA79" i="23"/>
  <c r="AA87" i="23"/>
  <c r="AB101" i="23"/>
  <c r="AA70" i="23"/>
  <c r="AA71" i="23"/>
  <c r="AA81" i="23"/>
  <c r="AA102" i="23"/>
  <c r="AA90" i="23"/>
  <c r="AA80" i="23"/>
  <c r="AA88" i="23"/>
  <c r="AA96" i="23"/>
  <c r="AA73" i="23"/>
  <c r="AA85" i="23"/>
  <c r="AA92" i="23"/>
  <c r="AA82" i="23"/>
  <c r="Z108" i="23"/>
  <c r="AA109" i="23"/>
  <c r="AA66" i="23"/>
  <c r="AA64" i="23"/>
  <c r="AA62" i="23"/>
  <c r="AA65" i="23"/>
  <c r="AA61" i="23"/>
  <c r="AB45" i="23"/>
  <c r="AA63" i="23"/>
  <c r="AB54" i="23"/>
  <c r="AA16" i="23"/>
  <c r="AA19" i="23"/>
  <c r="AB47" i="23"/>
  <c r="AA59" i="23"/>
  <c r="AA26" i="23"/>
  <c r="AA55" i="23"/>
  <c r="AA27" i="23"/>
  <c r="AA46" i="23"/>
  <c r="AB53" i="23"/>
  <c r="AA34" i="23"/>
  <c r="AB41" i="23"/>
  <c r="AA43" i="23"/>
  <c r="AB48" i="23"/>
  <c r="AA17" i="23"/>
  <c r="AA23" i="23"/>
  <c r="AA29" i="23"/>
  <c r="AA49" i="23"/>
  <c r="AA28" i="23"/>
  <c r="AA25" i="23"/>
  <c r="AB44" i="23"/>
  <c r="AA30" i="23"/>
  <c r="AA33" i="23"/>
  <c r="AA20" i="23"/>
  <c r="AA24" i="23"/>
  <c r="AA15" i="23"/>
  <c r="AA38" i="23"/>
  <c r="AB42" i="23"/>
  <c r="AA21" i="23"/>
  <c r="AA31" i="23"/>
  <c r="AA37" i="23"/>
  <c r="AA32" i="23"/>
  <c r="AA18" i="23"/>
  <c r="AA22" i="23"/>
  <c r="AA13" i="23"/>
  <c r="AA14" i="23"/>
  <c r="Z58" i="23"/>
  <c r="AB11" i="23"/>
  <c r="AC51" i="23" s="1"/>
  <c r="AC50" i="23" l="1"/>
  <c r="AB52" i="23"/>
  <c r="AB75" i="23"/>
  <c r="AB35" i="23"/>
  <c r="AB36" i="23"/>
  <c r="AB84" i="23"/>
  <c r="AC104" i="23"/>
  <c r="AB70" i="23"/>
  <c r="AC97" i="23"/>
  <c r="AC84" i="24"/>
  <c r="AC78" i="24"/>
  <c r="AC81" i="24"/>
  <c r="AD79" i="24"/>
  <c r="AC77" i="24"/>
  <c r="AC83" i="24"/>
  <c r="AB81" i="24"/>
  <c r="AC76" i="24"/>
  <c r="AC98" i="24"/>
  <c r="AC91" i="24"/>
  <c r="AC86" i="24"/>
  <c r="AB96" i="24"/>
  <c r="AC88" i="24"/>
  <c r="AC100" i="24"/>
  <c r="AB93" i="24"/>
  <c r="AB102" i="24"/>
  <c r="AC95" i="24"/>
  <c r="AB90" i="24"/>
  <c r="AC85" i="24"/>
  <c r="AC89" i="24"/>
  <c r="AC101" i="24"/>
  <c r="AC92" i="24"/>
  <c r="AC97" i="24"/>
  <c r="AB141" i="24"/>
  <c r="AC94" i="24"/>
  <c r="AB52" i="24"/>
  <c r="AB99" i="24"/>
  <c r="AB54" i="24"/>
  <c r="AB42" i="24"/>
  <c r="AB19" i="24"/>
  <c r="AB49" i="24"/>
  <c r="AB56" i="24"/>
  <c r="AC167" i="24"/>
  <c r="AB55" i="24"/>
  <c r="AB57" i="24"/>
  <c r="AB75" i="24"/>
  <c r="AB145" i="24"/>
  <c r="AB27" i="24"/>
  <c r="AB28" i="24"/>
  <c r="AB58" i="24"/>
  <c r="AB63" i="24"/>
  <c r="AB142" i="24"/>
  <c r="AB70" i="24"/>
  <c r="AB15" i="24"/>
  <c r="AB53" i="24"/>
  <c r="AB140" i="24"/>
  <c r="AB134" i="24"/>
  <c r="AB51" i="24"/>
  <c r="AB136" i="24"/>
  <c r="AB50" i="24"/>
  <c r="AB23" i="24"/>
  <c r="AB105" i="24"/>
  <c r="AB32" i="24"/>
  <c r="AB144" i="24"/>
  <c r="AB166" i="24"/>
  <c r="AC110" i="24"/>
  <c r="AB35" i="24"/>
  <c r="AB26" i="24"/>
  <c r="AB157" i="24"/>
  <c r="AB39" i="24"/>
  <c r="AB128" i="24"/>
  <c r="AC106" i="24"/>
  <c r="AC113" i="24"/>
  <c r="AB33" i="24"/>
  <c r="AB169" i="24"/>
  <c r="AB121" i="24"/>
  <c r="AB61" i="24"/>
  <c r="AB118" i="24"/>
  <c r="AB122" i="24"/>
  <c r="AB36" i="24"/>
  <c r="AB16" i="24"/>
  <c r="AB44" i="24"/>
  <c r="AB133" i="24"/>
  <c r="AB68" i="24"/>
  <c r="AB147" i="24"/>
  <c r="AB135" i="24"/>
  <c r="AB20" i="24"/>
  <c r="AB163" i="24"/>
  <c r="AB148" i="24"/>
  <c r="AB108" i="24"/>
  <c r="AB48" i="24"/>
  <c r="AB123" i="24"/>
  <c r="AB149" i="24"/>
  <c r="AB43" i="24"/>
  <c r="AB40" i="24"/>
  <c r="AB153" i="24"/>
  <c r="AB137" i="24"/>
  <c r="AB152" i="24"/>
  <c r="AC165" i="24"/>
  <c r="AB24" i="24"/>
  <c r="AB17" i="24"/>
  <c r="AB21" i="24"/>
  <c r="AB25" i="24"/>
  <c r="AB37" i="24"/>
  <c r="AB47" i="24"/>
  <c r="AB45" i="24"/>
  <c r="AB66" i="24"/>
  <c r="AB129" i="24"/>
  <c r="AC158" i="24"/>
  <c r="AB30" i="24"/>
  <c r="AB120" i="24"/>
  <c r="AB38" i="24"/>
  <c r="AB173" i="24"/>
  <c r="AA172" i="24"/>
  <c r="AB65" i="24"/>
  <c r="AB151" i="24"/>
  <c r="AB59" i="24"/>
  <c r="AC103" i="24"/>
  <c r="AB150" i="24"/>
  <c r="AC164" i="24"/>
  <c r="AA117" i="24"/>
  <c r="AB31" i="24"/>
  <c r="AB22" i="24"/>
  <c r="AB124" i="24"/>
  <c r="AB143" i="24"/>
  <c r="AB138" i="24"/>
  <c r="AC73" i="24"/>
  <c r="AC112" i="24"/>
  <c r="AB114" i="24"/>
  <c r="AB111" i="24"/>
  <c r="AC74" i="24"/>
  <c r="AB34" i="24"/>
  <c r="AB18" i="24"/>
  <c r="AB29" i="24"/>
  <c r="AB60" i="24"/>
  <c r="AC161" i="24"/>
  <c r="AB69" i="24"/>
  <c r="AB131" i="24"/>
  <c r="AC156" i="24"/>
  <c r="AC11" i="24"/>
  <c r="AD77" i="24" s="1"/>
  <c r="AB130" i="24"/>
  <c r="AC155" i="24"/>
  <c r="AB160" i="24"/>
  <c r="AB46" i="24"/>
  <c r="AB62" i="24"/>
  <c r="AB67" i="24"/>
  <c r="AB13" i="24"/>
  <c r="AC162" i="24"/>
  <c r="AC109" i="24"/>
  <c r="AB139" i="24"/>
  <c r="AB146" i="24"/>
  <c r="AC168" i="24"/>
  <c r="AB14" i="24"/>
  <c r="AB64" i="24"/>
  <c r="AB125" i="24"/>
  <c r="AC104" i="24"/>
  <c r="AB132" i="24"/>
  <c r="AB41" i="24"/>
  <c r="AC107" i="24"/>
  <c r="AC159" i="24"/>
  <c r="AB102" i="23"/>
  <c r="AB90" i="23"/>
  <c r="AB76" i="23"/>
  <c r="AC98" i="23"/>
  <c r="AB81" i="23"/>
  <c r="AB77" i="23"/>
  <c r="AB89" i="23"/>
  <c r="AB99" i="23"/>
  <c r="AB72" i="23"/>
  <c r="AB86" i="23"/>
  <c r="AB87" i="23"/>
  <c r="AB69" i="23"/>
  <c r="AB74" i="23"/>
  <c r="AB96" i="23"/>
  <c r="AB80" i="23"/>
  <c r="AB71" i="23"/>
  <c r="AB92" i="23"/>
  <c r="AB105" i="23"/>
  <c r="AC94" i="23"/>
  <c r="AB88" i="23"/>
  <c r="AC95" i="23"/>
  <c r="AB82" i="23"/>
  <c r="AB73" i="23"/>
  <c r="AB78" i="23"/>
  <c r="AC100" i="23"/>
  <c r="AB85" i="23"/>
  <c r="AC101" i="23"/>
  <c r="AB79" i="23"/>
  <c r="AB91" i="23"/>
  <c r="AC103" i="23"/>
  <c r="AB83" i="23"/>
  <c r="AA108" i="23"/>
  <c r="AB109" i="23"/>
  <c r="AB61" i="23"/>
  <c r="AB63" i="23"/>
  <c r="AB29" i="23"/>
  <c r="AB17" i="23"/>
  <c r="AB65" i="23"/>
  <c r="AB34" i="23"/>
  <c r="AB62" i="23"/>
  <c r="AB66" i="23"/>
  <c r="AC44" i="23"/>
  <c r="AB64" i="23"/>
  <c r="AC47" i="23"/>
  <c r="AC54" i="23"/>
  <c r="AB43" i="23"/>
  <c r="AB18" i="23"/>
  <c r="AB55" i="23"/>
  <c r="AB46" i="23"/>
  <c r="AB15" i="23"/>
  <c r="AB49" i="23"/>
  <c r="AC45" i="23"/>
  <c r="AB16" i="23"/>
  <c r="AC42" i="23"/>
  <c r="AC48" i="23"/>
  <c r="AC41" i="23"/>
  <c r="AC53" i="23"/>
  <c r="AB59" i="23"/>
  <c r="AB24" i="23"/>
  <c r="AB38" i="23"/>
  <c r="AB23" i="23"/>
  <c r="AB30" i="23"/>
  <c r="AB26" i="23"/>
  <c r="AB31" i="23"/>
  <c r="AB21" i="23"/>
  <c r="AB20" i="23"/>
  <c r="AB33" i="23"/>
  <c r="AB28" i="23"/>
  <c r="AB25" i="23"/>
  <c r="AB19" i="23"/>
  <c r="AB32" i="23"/>
  <c r="AB27" i="23"/>
  <c r="AB37" i="23"/>
  <c r="AB22" i="23"/>
  <c r="AB13" i="23"/>
  <c r="AB14" i="23"/>
  <c r="AA58" i="23"/>
  <c r="AC11" i="23"/>
  <c r="AC52" i="23" l="1"/>
  <c r="AD51" i="23"/>
  <c r="AD50" i="23"/>
  <c r="AC99" i="23"/>
  <c r="AC36" i="23"/>
  <c r="AC35" i="23"/>
  <c r="AD101" i="23"/>
  <c r="AD98" i="23"/>
  <c r="AC79" i="23"/>
  <c r="AC92" i="23"/>
  <c r="AC70" i="23"/>
  <c r="AB108" i="23"/>
  <c r="AD76" i="24"/>
  <c r="AD88" i="24"/>
  <c r="AE76" i="24"/>
  <c r="AD83" i="24"/>
  <c r="AD82" i="24"/>
  <c r="AD80" i="24"/>
  <c r="AD164" i="24"/>
  <c r="AD168" i="24"/>
  <c r="AC143" i="24"/>
  <c r="AD159" i="24"/>
  <c r="AD86" i="24"/>
  <c r="AD95" i="24"/>
  <c r="AD97" i="24"/>
  <c r="AD85" i="24"/>
  <c r="AC75" i="24"/>
  <c r="AD101" i="24"/>
  <c r="AC35" i="24"/>
  <c r="AC38" i="24"/>
  <c r="AC173" i="24"/>
  <c r="AC102" i="24"/>
  <c r="AC93" i="24"/>
  <c r="AC138" i="24"/>
  <c r="AC25" i="24"/>
  <c r="AC90" i="24"/>
  <c r="AC150" i="24"/>
  <c r="AC44" i="24"/>
  <c r="AD89" i="24"/>
  <c r="AC87" i="24"/>
  <c r="AD110" i="24"/>
  <c r="AD91" i="24"/>
  <c r="AD98" i="24"/>
  <c r="AD92" i="24"/>
  <c r="AC40" i="24"/>
  <c r="AD112" i="24"/>
  <c r="AC17" i="24"/>
  <c r="AC141" i="24"/>
  <c r="AC16" i="24"/>
  <c r="AD94" i="24"/>
  <c r="AC149" i="24"/>
  <c r="AC128" i="24"/>
  <c r="AC56" i="24"/>
  <c r="AD100" i="24"/>
  <c r="AC157" i="24"/>
  <c r="AC67" i="24"/>
  <c r="AC57" i="24"/>
  <c r="AC99" i="24"/>
  <c r="AC152" i="24"/>
  <c r="AD167" i="24"/>
  <c r="AC36" i="24"/>
  <c r="AC50" i="24"/>
  <c r="AC70" i="24"/>
  <c r="AD162" i="24"/>
  <c r="AB172" i="24"/>
  <c r="AC52" i="24"/>
  <c r="AE95" i="24"/>
  <c r="AC58" i="24"/>
  <c r="AC46" i="24"/>
  <c r="AC139" i="24"/>
  <c r="AC32" i="24"/>
  <c r="AD103" i="24"/>
  <c r="AD113" i="24"/>
  <c r="AC19" i="24"/>
  <c r="AC96" i="24"/>
  <c r="AC55" i="24"/>
  <c r="AC60" i="24"/>
  <c r="AC120" i="24"/>
  <c r="AC121" i="24"/>
  <c r="AB117" i="24"/>
  <c r="AC29" i="24"/>
  <c r="AC53" i="24"/>
  <c r="AC31" i="24"/>
  <c r="AC54" i="24"/>
  <c r="AC13" i="24"/>
  <c r="AC125" i="24"/>
  <c r="AC59" i="24"/>
  <c r="AC166" i="24"/>
  <c r="AC21" i="24"/>
  <c r="AC27" i="24"/>
  <c r="AC26" i="24"/>
  <c r="AC134" i="24"/>
  <c r="AC28" i="24"/>
  <c r="AC122" i="24"/>
  <c r="AC66" i="24"/>
  <c r="AD104" i="24"/>
  <c r="AC169" i="24"/>
  <c r="AC24" i="24"/>
  <c r="AC18" i="24"/>
  <c r="AC49" i="24"/>
  <c r="AC48" i="24"/>
  <c r="AD107" i="24"/>
  <c r="AC114" i="24"/>
  <c r="AC163" i="24"/>
  <c r="AC33" i="24"/>
  <c r="AC51" i="24"/>
  <c r="AC20" i="24"/>
  <c r="AC30" i="24"/>
  <c r="AC23" i="24"/>
  <c r="AC15" i="24"/>
  <c r="AC34" i="24"/>
  <c r="AD161" i="24"/>
  <c r="AC131" i="24"/>
  <c r="AC22" i="24"/>
  <c r="AD11" i="24"/>
  <c r="AD125" i="24"/>
  <c r="AC108" i="24"/>
  <c r="AC124" i="24"/>
  <c r="AC123" i="24"/>
  <c r="AD165" i="24"/>
  <c r="AD158" i="24"/>
  <c r="AC129" i="24"/>
  <c r="AC39" i="24"/>
  <c r="AC45" i="24"/>
  <c r="AC146" i="24"/>
  <c r="AC136" i="24"/>
  <c r="AC137" i="24"/>
  <c r="AC144" i="24"/>
  <c r="AC47" i="24"/>
  <c r="AC153" i="24"/>
  <c r="AC42" i="24"/>
  <c r="AC147" i="24"/>
  <c r="AC151" i="24"/>
  <c r="AC37" i="24"/>
  <c r="AD74" i="24"/>
  <c r="AD109" i="24"/>
  <c r="AC111" i="24"/>
  <c r="AC64" i="24"/>
  <c r="AC142" i="24"/>
  <c r="AC140" i="24"/>
  <c r="AC62" i="24"/>
  <c r="AC69" i="24"/>
  <c r="AC68" i="24"/>
  <c r="AC118" i="24"/>
  <c r="AD155" i="24"/>
  <c r="AC148" i="24"/>
  <c r="AC132" i="24"/>
  <c r="AC43" i="24"/>
  <c r="AC135" i="24"/>
  <c r="AC63" i="24"/>
  <c r="AC61" i="24"/>
  <c r="AD106" i="24"/>
  <c r="AC105" i="24"/>
  <c r="AC145" i="24"/>
  <c r="AC14" i="24"/>
  <c r="AC133" i="24"/>
  <c r="AC65" i="24"/>
  <c r="AD73" i="24"/>
  <c r="AC41" i="24"/>
  <c r="AC130" i="24"/>
  <c r="AD156" i="24"/>
  <c r="AC160" i="24"/>
  <c r="AC69" i="23"/>
  <c r="AC90" i="23"/>
  <c r="AC105" i="23"/>
  <c r="AD100" i="23"/>
  <c r="AD94" i="23"/>
  <c r="AC76" i="23"/>
  <c r="AC75" i="23"/>
  <c r="AC82" i="23"/>
  <c r="AC87" i="23"/>
  <c r="AC89" i="23"/>
  <c r="AC71" i="23"/>
  <c r="AC86" i="23"/>
  <c r="AC77" i="23"/>
  <c r="AC73" i="23"/>
  <c r="AC96" i="23"/>
  <c r="AC88" i="23"/>
  <c r="AC85" i="23"/>
  <c r="AC78" i="23"/>
  <c r="AC74" i="23"/>
  <c r="AC80" i="23"/>
  <c r="AC91" i="23"/>
  <c r="AD103" i="23"/>
  <c r="AD97" i="23"/>
  <c r="AC102" i="23"/>
  <c r="AD104" i="23"/>
  <c r="AC84" i="23"/>
  <c r="AC81" i="23"/>
  <c r="AC83" i="23"/>
  <c r="AC72" i="23"/>
  <c r="AD95" i="23"/>
  <c r="AC109" i="23"/>
  <c r="AC61" i="23"/>
  <c r="AD54" i="23"/>
  <c r="AC63" i="23"/>
  <c r="AC65" i="23"/>
  <c r="AC59" i="23"/>
  <c r="AC66" i="23"/>
  <c r="AC62" i="23"/>
  <c r="AC64" i="23"/>
  <c r="AC20" i="23"/>
  <c r="AD45" i="23"/>
  <c r="AC49" i="23"/>
  <c r="AD44" i="23"/>
  <c r="AC43" i="23"/>
  <c r="AC28" i="23"/>
  <c r="AC24" i="23"/>
  <c r="AD48" i="23"/>
  <c r="AD47" i="23"/>
  <c r="AC46" i="23"/>
  <c r="AC55" i="23"/>
  <c r="AD41" i="23"/>
  <c r="AD42" i="23"/>
  <c r="AD53" i="23"/>
  <c r="AC19" i="23"/>
  <c r="AC37" i="23"/>
  <c r="AC13" i="23"/>
  <c r="AC18" i="23"/>
  <c r="AC32" i="23"/>
  <c r="AC25" i="23"/>
  <c r="AC16" i="23"/>
  <c r="AC15" i="23"/>
  <c r="AC23" i="23"/>
  <c r="AC26" i="23"/>
  <c r="AC27" i="23"/>
  <c r="AC30" i="23"/>
  <c r="AC34" i="23"/>
  <c r="AC31" i="23"/>
  <c r="AC38" i="23"/>
  <c r="AC22" i="23"/>
  <c r="AC21" i="23"/>
  <c r="AC17" i="23"/>
  <c r="AC33" i="23"/>
  <c r="AC29" i="23"/>
  <c r="AC14" i="23"/>
  <c r="AB58" i="23"/>
  <c r="AD11" i="23"/>
  <c r="AE50" i="23" s="1"/>
  <c r="AE51" i="23" l="1"/>
  <c r="AD52" i="23"/>
  <c r="AD86" i="23"/>
  <c r="AD36" i="23"/>
  <c r="AD35" i="23"/>
  <c r="AD91" i="23"/>
  <c r="AD90" i="23"/>
  <c r="AE104" i="23"/>
  <c r="AE85" i="24"/>
  <c r="AF83" i="24"/>
  <c r="AF77" i="24"/>
  <c r="AE78" i="24"/>
  <c r="AD81" i="24"/>
  <c r="AE100" i="24"/>
  <c r="AD78" i="24"/>
  <c r="AE77" i="24"/>
  <c r="AE92" i="24"/>
  <c r="AE82" i="24"/>
  <c r="AD87" i="24"/>
  <c r="AD84" i="24"/>
  <c r="AE86" i="24"/>
  <c r="AE79" i="24"/>
  <c r="AE89" i="24"/>
  <c r="AE83" i="24"/>
  <c r="AE101" i="24"/>
  <c r="AD90" i="24"/>
  <c r="AE80" i="24"/>
  <c r="AD93" i="24"/>
  <c r="AD53" i="24"/>
  <c r="AF86" i="24"/>
  <c r="AE87" i="24"/>
  <c r="AF88" i="24"/>
  <c r="AE98" i="24"/>
  <c r="AE88" i="24"/>
  <c r="AD102" i="24"/>
  <c r="AE91" i="24"/>
  <c r="AD99" i="24"/>
  <c r="AC172" i="24"/>
  <c r="AD55" i="24"/>
  <c r="AE94" i="24"/>
  <c r="AD54" i="24"/>
  <c r="AD132" i="24"/>
  <c r="AF100" i="24"/>
  <c r="AE99" i="24"/>
  <c r="AF94" i="24"/>
  <c r="AD57" i="24"/>
  <c r="AD51" i="24"/>
  <c r="AE97" i="24"/>
  <c r="AD96" i="24"/>
  <c r="AD50" i="24"/>
  <c r="AD52" i="24"/>
  <c r="AC117" i="24"/>
  <c r="AD46" i="24"/>
  <c r="AD49" i="24"/>
  <c r="AD23" i="24"/>
  <c r="AD56" i="24"/>
  <c r="AD58" i="24"/>
  <c r="AE106" i="24"/>
  <c r="AD128" i="24"/>
  <c r="AE164" i="24"/>
  <c r="AE165" i="24"/>
  <c r="AE156" i="24"/>
  <c r="AE107" i="24"/>
  <c r="AD130" i="24"/>
  <c r="AD68" i="24"/>
  <c r="AD129" i="24"/>
  <c r="AD151" i="24"/>
  <c r="AD15" i="24"/>
  <c r="AD44" i="24"/>
  <c r="AD108" i="24"/>
  <c r="AD123" i="24"/>
  <c r="AE103" i="24"/>
  <c r="AD26" i="24"/>
  <c r="AD148" i="24"/>
  <c r="AD67" i="24"/>
  <c r="AD166" i="24"/>
  <c r="AD140" i="24"/>
  <c r="AE113" i="24"/>
  <c r="AD48" i="24"/>
  <c r="AD64" i="24"/>
  <c r="AD59" i="24"/>
  <c r="AD42" i="24"/>
  <c r="AE159" i="24"/>
  <c r="AD138" i="24"/>
  <c r="AD22" i="24"/>
  <c r="AD30" i="24"/>
  <c r="AD38" i="24"/>
  <c r="AE104" i="24"/>
  <c r="AE74" i="24"/>
  <c r="AD149" i="24"/>
  <c r="AD135" i="24"/>
  <c r="AD153" i="24"/>
  <c r="AD24" i="24"/>
  <c r="AD19" i="24"/>
  <c r="AD114" i="24"/>
  <c r="AD118" i="24"/>
  <c r="AE110" i="24"/>
  <c r="AD105" i="24"/>
  <c r="AD144" i="24"/>
  <c r="AD157" i="24"/>
  <c r="AD33" i="24"/>
  <c r="AD31" i="24"/>
  <c r="AE162" i="24"/>
  <c r="AD32" i="24"/>
  <c r="AE112" i="24"/>
  <c r="AD69" i="24"/>
  <c r="AD160" i="24"/>
  <c r="AD120" i="24"/>
  <c r="AD143" i="24"/>
  <c r="AD121" i="24"/>
  <c r="AD35" i="24"/>
  <c r="AD169" i="24"/>
  <c r="AD20" i="24"/>
  <c r="AD61" i="24"/>
  <c r="AD37" i="24"/>
  <c r="AD75" i="24"/>
  <c r="AD40" i="24"/>
  <c r="AD141" i="24"/>
  <c r="AD111" i="24"/>
  <c r="AD124" i="24"/>
  <c r="AD25" i="24"/>
  <c r="AD18" i="24"/>
  <c r="AD62" i="24"/>
  <c r="AD145" i="24"/>
  <c r="AD36" i="24"/>
  <c r="AD16" i="24"/>
  <c r="AE73" i="24"/>
  <c r="AD136" i="24"/>
  <c r="AD150" i="24"/>
  <c r="AD27" i="24"/>
  <c r="AD41" i="24"/>
  <c r="AD47" i="24"/>
  <c r="AD66" i="24"/>
  <c r="AD63" i="24"/>
  <c r="AD43" i="24"/>
  <c r="AD163" i="24"/>
  <c r="AD34" i="24"/>
  <c r="AD17" i="24"/>
  <c r="AE109" i="24"/>
  <c r="AD28" i="24"/>
  <c r="AD39" i="24"/>
  <c r="AD70" i="24"/>
  <c r="AD152" i="24"/>
  <c r="AD134" i="24"/>
  <c r="AD65" i="24"/>
  <c r="AD137" i="24"/>
  <c r="AD21" i="24"/>
  <c r="AD29" i="24"/>
  <c r="AE11" i="24"/>
  <c r="AD139" i="24"/>
  <c r="AD146" i="24"/>
  <c r="AD173" i="24"/>
  <c r="AD13" i="24"/>
  <c r="AE167" i="24"/>
  <c r="AE168" i="24"/>
  <c r="AE158" i="24"/>
  <c r="AD45" i="24"/>
  <c r="AD131" i="24"/>
  <c r="AD147" i="24"/>
  <c r="AD14" i="24"/>
  <c r="AD60" i="24"/>
  <c r="AD142" i="24"/>
  <c r="AD122" i="24"/>
  <c r="AE155" i="24"/>
  <c r="AD133" i="24"/>
  <c r="AE161" i="24"/>
  <c r="AC108" i="23"/>
  <c r="AD99" i="23"/>
  <c r="AD92" i="23"/>
  <c r="AD72" i="23"/>
  <c r="AE100" i="23"/>
  <c r="AD75" i="23"/>
  <c r="AD78" i="23"/>
  <c r="AE95" i="23"/>
  <c r="AD80" i="23"/>
  <c r="AD73" i="23"/>
  <c r="AD84" i="23"/>
  <c r="AD87" i="23"/>
  <c r="AD85" i="23"/>
  <c r="AD81" i="23"/>
  <c r="AD102" i="23"/>
  <c r="AD83" i="23"/>
  <c r="AE103" i="23"/>
  <c r="AD88" i="23"/>
  <c r="AD96" i="23"/>
  <c r="AD71" i="23"/>
  <c r="AD89" i="23"/>
  <c r="AE97" i="23"/>
  <c r="AD74" i="23"/>
  <c r="AE101" i="23"/>
  <c r="AE98" i="23"/>
  <c r="AE94" i="23"/>
  <c r="AD70" i="23"/>
  <c r="AD76" i="23"/>
  <c r="AD105" i="23"/>
  <c r="AD77" i="23"/>
  <c r="AD82" i="23"/>
  <c r="AD69" i="23"/>
  <c r="AD79" i="23"/>
  <c r="AD109" i="23"/>
  <c r="AD62" i="23"/>
  <c r="AD23" i="23"/>
  <c r="AD26" i="23"/>
  <c r="AD65" i="23"/>
  <c r="AE41" i="23"/>
  <c r="AE44" i="23"/>
  <c r="AD63" i="23"/>
  <c r="AD61" i="23"/>
  <c r="AD66" i="23"/>
  <c r="AD64" i="23"/>
  <c r="AD27" i="23"/>
  <c r="AD19" i="23"/>
  <c r="AE45" i="23"/>
  <c r="AD31" i="23"/>
  <c r="AD59" i="23"/>
  <c r="AD17" i="23"/>
  <c r="AD46" i="23"/>
  <c r="AD43" i="23"/>
  <c r="AD25" i="23"/>
  <c r="AD49" i="23"/>
  <c r="AE54" i="23"/>
  <c r="AD55" i="23"/>
  <c r="AD20" i="23"/>
  <c r="AE42" i="23"/>
  <c r="AE53" i="23"/>
  <c r="AD33" i="23"/>
  <c r="AD22" i="23"/>
  <c r="AE48" i="23"/>
  <c r="AD34" i="23"/>
  <c r="AE47" i="23"/>
  <c r="AD37" i="23"/>
  <c r="AD32" i="23"/>
  <c r="AD18" i="23"/>
  <c r="AD15" i="23"/>
  <c r="AD16" i="23"/>
  <c r="AD28" i="23"/>
  <c r="AD29" i="23"/>
  <c r="AD24" i="23"/>
  <c r="AD30" i="23"/>
  <c r="AD38" i="23"/>
  <c r="AD21" i="23"/>
  <c r="AD14" i="23"/>
  <c r="AD13" i="23"/>
  <c r="AC58" i="23"/>
  <c r="AE11" i="23"/>
  <c r="AF51" i="23" l="1"/>
  <c r="AE52" i="23"/>
  <c r="AF50" i="23"/>
  <c r="AE86" i="23"/>
  <c r="AE35" i="23"/>
  <c r="AE36" i="23"/>
  <c r="AE77" i="23"/>
  <c r="AE82" i="23"/>
  <c r="AE99" i="23"/>
  <c r="AF100" i="23"/>
  <c r="AF95" i="24"/>
  <c r="AF84" i="24"/>
  <c r="AF78" i="24"/>
  <c r="AG83" i="24"/>
  <c r="AG77" i="24"/>
  <c r="AF89" i="24"/>
  <c r="AF76" i="24"/>
  <c r="AE93" i="24"/>
  <c r="AF82" i="24"/>
  <c r="AF85" i="24"/>
  <c r="AE81" i="24"/>
  <c r="AF91" i="24"/>
  <c r="AF80" i="24"/>
  <c r="AE84" i="24"/>
  <c r="AF79" i="24"/>
  <c r="AE90" i="24"/>
  <c r="AE52" i="24"/>
  <c r="AE102" i="24"/>
  <c r="AF92" i="24"/>
  <c r="AE56" i="24"/>
  <c r="AF97" i="24"/>
  <c r="AG85" i="24"/>
  <c r="AG86" i="24"/>
  <c r="AF93" i="24"/>
  <c r="AF101" i="24"/>
  <c r="AE54" i="24"/>
  <c r="AE51" i="24"/>
  <c r="AE57" i="24"/>
  <c r="AG97" i="24"/>
  <c r="AE53" i="24"/>
  <c r="AE50" i="24"/>
  <c r="AE96" i="24"/>
  <c r="AF98" i="24"/>
  <c r="AD117" i="24"/>
  <c r="AE49" i="24"/>
  <c r="AE20" i="24"/>
  <c r="AE58" i="24"/>
  <c r="AD172" i="24"/>
  <c r="AE55" i="24"/>
  <c r="AE123" i="24"/>
  <c r="AF107" i="24"/>
  <c r="AE149" i="24"/>
  <c r="AE34" i="24"/>
  <c r="AE75" i="24"/>
  <c r="AE42" i="24"/>
  <c r="AE157" i="24"/>
  <c r="AE36" i="24"/>
  <c r="AF74" i="24"/>
  <c r="AE23" i="24"/>
  <c r="AE16" i="24"/>
  <c r="AF155" i="24"/>
  <c r="AF104" i="24"/>
  <c r="AE68" i="24"/>
  <c r="AF110" i="24"/>
  <c r="AF159" i="24"/>
  <c r="AE26" i="24"/>
  <c r="AE144" i="24"/>
  <c r="AE132" i="24"/>
  <c r="AE44" i="24"/>
  <c r="AE70" i="24"/>
  <c r="AE40" i="24"/>
  <c r="AE105" i="24"/>
  <c r="AE114" i="24"/>
  <c r="AE125" i="24"/>
  <c r="AE35" i="24"/>
  <c r="AE19" i="24"/>
  <c r="AE30" i="24"/>
  <c r="AE163" i="24"/>
  <c r="AE124" i="24"/>
  <c r="AE38" i="24"/>
  <c r="AE153" i="24"/>
  <c r="AE33" i="24"/>
  <c r="AE118" i="24"/>
  <c r="AE148" i="24"/>
  <c r="AF109" i="24"/>
  <c r="AE111" i="24"/>
  <c r="AE145" i="24"/>
  <c r="AE133" i="24"/>
  <c r="AE137" i="24"/>
  <c r="AE60" i="24"/>
  <c r="AF168" i="24"/>
  <c r="AF73" i="24"/>
  <c r="AE169" i="24"/>
  <c r="AE129" i="24"/>
  <c r="AE25" i="24"/>
  <c r="AE152" i="24"/>
  <c r="AF103" i="24"/>
  <c r="AF112" i="24"/>
  <c r="AE21" i="24"/>
  <c r="AE32" i="24"/>
  <c r="AE166" i="24"/>
  <c r="AE37" i="24"/>
  <c r="AF167" i="24"/>
  <c r="AE121" i="24"/>
  <c r="AE138" i="24"/>
  <c r="AE24" i="24"/>
  <c r="AE17" i="24"/>
  <c r="AE14" i="24"/>
  <c r="AE64" i="24"/>
  <c r="AE136" i="24"/>
  <c r="AE66" i="24"/>
  <c r="AE27" i="24"/>
  <c r="AE29" i="24"/>
  <c r="AE128" i="24"/>
  <c r="AE39" i="24"/>
  <c r="AE134" i="24"/>
  <c r="AE63" i="24"/>
  <c r="AE131" i="24"/>
  <c r="AF162" i="24"/>
  <c r="AE28" i="24"/>
  <c r="AE41" i="24"/>
  <c r="AE13" i="24"/>
  <c r="AE69" i="24"/>
  <c r="AE147" i="24"/>
  <c r="AE146" i="24"/>
  <c r="AE22" i="24"/>
  <c r="AE31" i="24"/>
  <c r="AF113" i="24"/>
  <c r="AE160" i="24"/>
  <c r="AF106" i="24"/>
  <c r="AE67" i="24"/>
  <c r="AE142" i="24"/>
  <c r="AE15" i="24"/>
  <c r="AE18" i="24"/>
  <c r="AE143" i="24"/>
  <c r="AE45" i="24"/>
  <c r="AE43" i="24"/>
  <c r="AE122" i="24"/>
  <c r="AE46" i="24"/>
  <c r="AE120" i="24"/>
  <c r="AF156" i="24"/>
  <c r="AE173" i="24"/>
  <c r="AF151" i="24"/>
  <c r="AF169" i="24"/>
  <c r="AF11" i="24"/>
  <c r="AE61" i="24"/>
  <c r="AE150" i="24"/>
  <c r="AF165" i="24"/>
  <c r="AF158" i="24"/>
  <c r="AE59" i="24"/>
  <c r="AE135" i="24"/>
  <c r="AE48" i="24"/>
  <c r="AE141" i="24"/>
  <c r="AF161" i="24"/>
  <c r="AE139" i="24"/>
  <c r="AE151" i="24"/>
  <c r="AE130" i="24"/>
  <c r="AE62" i="24"/>
  <c r="AE140" i="24"/>
  <c r="AE65" i="24"/>
  <c r="AE47" i="24"/>
  <c r="AF164" i="24"/>
  <c r="AE108" i="24"/>
  <c r="AE85" i="23"/>
  <c r="AE90" i="23"/>
  <c r="AE102" i="23"/>
  <c r="AE81" i="23"/>
  <c r="AE84" i="23"/>
  <c r="AE87" i="23"/>
  <c r="AE80" i="23"/>
  <c r="AF98" i="23"/>
  <c r="AF101" i="23"/>
  <c r="AE79" i="23"/>
  <c r="AE83" i="23"/>
  <c r="AE75" i="23"/>
  <c r="AF103" i="23"/>
  <c r="AE70" i="23"/>
  <c r="AE105" i="23"/>
  <c r="AE72" i="23"/>
  <c r="AE71" i="23"/>
  <c r="AE78" i="23"/>
  <c r="AE91" i="23"/>
  <c r="AE74" i="23"/>
  <c r="AE69" i="23"/>
  <c r="AF94" i="23"/>
  <c r="AE73" i="23"/>
  <c r="AE96" i="23"/>
  <c r="AE88" i="23"/>
  <c r="AF104" i="23"/>
  <c r="AE76" i="23"/>
  <c r="AE89" i="23"/>
  <c r="AF97" i="23"/>
  <c r="AE92" i="23"/>
  <c r="AF95" i="23"/>
  <c r="AD108" i="23"/>
  <c r="AE109" i="23"/>
  <c r="AE64" i="23"/>
  <c r="AE61" i="23"/>
  <c r="AE62" i="23"/>
  <c r="AE66" i="23"/>
  <c r="AF48" i="23"/>
  <c r="AE65" i="23"/>
  <c r="AE63" i="23"/>
  <c r="AF45" i="23"/>
  <c r="AF44" i="23"/>
  <c r="AF54" i="23"/>
  <c r="AF41" i="23"/>
  <c r="AF53" i="23"/>
  <c r="AE49" i="23"/>
  <c r="AE43" i="23"/>
  <c r="AF47" i="23"/>
  <c r="AF42" i="23"/>
  <c r="AE55" i="23"/>
  <c r="AE59" i="23"/>
  <c r="AE25" i="23"/>
  <c r="AE46" i="23"/>
  <c r="AE15" i="23"/>
  <c r="AE17" i="23"/>
  <c r="AE33" i="23"/>
  <c r="AE28" i="23"/>
  <c r="AE34" i="23"/>
  <c r="AE20" i="23"/>
  <c r="AE24" i="23"/>
  <c r="AE16" i="23"/>
  <c r="AE38" i="23"/>
  <c r="AE26" i="23"/>
  <c r="AE14" i="23"/>
  <c r="AE21" i="23"/>
  <c r="AE23" i="23"/>
  <c r="AE37" i="23"/>
  <c r="AE32" i="23"/>
  <c r="AE18" i="23"/>
  <c r="AE27" i="23"/>
  <c r="AE22" i="23"/>
  <c r="AE19" i="23"/>
  <c r="AE29" i="23"/>
  <c r="AE31" i="23"/>
  <c r="AE30" i="23"/>
  <c r="AD58" i="23"/>
  <c r="AE13" i="23"/>
  <c r="AF11" i="23"/>
  <c r="AF52" i="23" l="1"/>
  <c r="AG51" i="23"/>
  <c r="AG50" i="23"/>
  <c r="AF81" i="23"/>
  <c r="AF35" i="23"/>
  <c r="AF36" i="23"/>
  <c r="AF87" i="24"/>
  <c r="AG92" i="24"/>
  <c r="AG76" i="24"/>
  <c r="AG82" i="24"/>
  <c r="AF96" i="24"/>
  <c r="AG91" i="24"/>
  <c r="AG80" i="24"/>
  <c r="AF49" i="24"/>
  <c r="AG98" i="24"/>
  <c r="AF90" i="24"/>
  <c r="AG79" i="24"/>
  <c r="AF81" i="24"/>
  <c r="AF58" i="24"/>
  <c r="AF102" i="24"/>
  <c r="AF56" i="24"/>
  <c r="AG95" i="24"/>
  <c r="AG88" i="24"/>
  <c r="AF38" i="24"/>
  <c r="AG89" i="24"/>
  <c r="AE172" i="24"/>
  <c r="AG94" i="24"/>
  <c r="AG100" i="24"/>
  <c r="AF43" i="24"/>
  <c r="AG101" i="24"/>
  <c r="AG167" i="24"/>
  <c r="AF99" i="24"/>
  <c r="AF61" i="24"/>
  <c r="AG103" i="24"/>
  <c r="AF145" i="24"/>
  <c r="AG165" i="24"/>
  <c r="AF57" i="24"/>
  <c r="AF25" i="24"/>
  <c r="AF54" i="24"/>
  <c r="AF53" i="24"/>
  <c r="AF142" i="24"/>
  <c r="AF141" i="24"/>
  <c r="AF138" i="24"/>
  <c r="AF166" i="24"/>
  <c r="AF22" i="24"/>
  <c r="AF55" i="24"/>
  <c r="AG158" i="24"/>
  <c r="AF163" i="24"/>
  <c r="AF128" i="24"/>
  <c r="AF46" i="24"/>
  <c r="AF23" i="24"/>
  <c r="AF52" i="24"/>
  <c r="AG110" i="24"/>
  <c r="AF45" i="24"/>
  <c r="AF29" i="24"/>
  <c r="AF51" i="24"/>
  <c r="AF64" i="24"/>
  <c r="AF30" i="24"/>
  <c r="AF67" i="24"/>
  <c r="AF129" i="24"/>
  <c r="AF132" i="24"/>
  <c r="AF50" i="24"/>
  <c r="AF40" i="24"/>
  <c r="AF114" i="24"/>
  <c r="AF32" i="24"/>
  <c r="AF47" i="24"/>
  <c r="AG161" i="24"/>
  <c r="AF16" i="24"/>
  <c r="AE117" i="24"/>
  <c r="AG155" i="24"/>
  <c r="AF60" i="24"/>
  <c r="AF136" i="24"/>
  <c r="AF48" i="24"/>
  <c r="AF157" i="24"/>
  <c r="AF139" i="24"/>
  <c r="AF28" i="24"/>
  <c r="AF19" i="24"/>
  <c r="AF124" i="24"/>
  <c r="AG107" i="24"/>
  <c r="AG109" i="24"/>
  <c r="AG168" i="24"/>
  <c r="AF65" i="24"/>
  <c r="AF148" i="24"/>
  <c r="AF131" i="24"/>
  <c r="AF146" i="24"/>
  <c r="AF24" i="24"/>
  <c r="AF33" i="24"/>
  <c r="AF66" i="24"/>
  <c r="AF39" i="24"/>
  <c r="AF13" i="24"/>
  <c r="AF68" i="24"/>
  <c r="AF133" i="24"/>
  <c r="AF149" i="24"/>
  <c r="AF27" i="24"/>
  <c r="AF18" i="24"/>
  <c r="AF21" i="24"/>
  <c r="AG113" i="24"/>
  <c r="AF118" i="24"/>
  <c r="AF36" i="24"/>
  <c r="AF111" i="24"/>
  <c r="AG106" i="24"/>
  <c r="AG74" i="24"/>
  <c r="AF152" i="24"/>
  <c r="AF15" i="24"/>
  <c r="AF20" i="24"/>
  <c r="AG112" i="24"/>
  <c r="AF150" i="24"/>
  <c r="AF35" i="24"/>
  <c r="AF130" i="24"/>
  <c r="AF121" i="24"/>
  <c r="AF105" i="24"/>
  <c r="AF125" i="24"/>
  <c r="AF120" i="24"/>
  <c r="AF14" i="24"/>
  <c r="AF70" i="24"/>
  <c r="AF143" i="24"/>
  <c r="AF34" i="24"/>
  <c r="AF31" i="24"/>
  <c r="AF59" i="24"/>
  <c r="AF44" i="24"/>
  <c r="AF134" i="24"/>
  <c r="AF123" i="24"/>
  <c r="AF135" i="24"/>
  <c r="AG156" i="24"/>
  <c r="AF62" i="24"/>
  <c r="AG104" i="24"/>
  <c r="AG162" i="24"/>
  <c r="AF140" i="24"/>
  <c r="AF144" i="24"/>
  <c r="AG159" i="24"/>
  <c r="AF26" i="24"/>
  <c r="AF17" i="24"/>
  <c r="AG11" i="24"/>
  <c r="AG78" i="24" s="1"/>
  <c r="AF147" i="24"/>
  <c r="AF137" i="24"/>
  <c r="AF42" i="24"/>
  <c r="AG73" i="24"/>
  <c r="AG164" i="24"/>
  <c r="AF75" i="24"/>
  <c r="AF153" i="24"/>
  <c r="AF41" i="24"/>
  <c r="AF37" i="24"/>
  <c r="AF69" i="24"/>
  <c r="AF63" i="24"/>
  <c r="AF122" i="24"/>
  <c r="AF173" i="24"/>
  <c r="AF108" i="24"/>
  <c r="AF160" i="24"/>
  <c r="AF105" i="23"/>
  <c r="AF75" i="23"/>
  <c r="AF83" i="23"/>
  <c r="AG98" i="23"/>
  <c r="AF72" i="23"/>
  <c r="AF88" i="23"/>
  <c r="AG94" i="23"/>
  <c r="AF78" i="23"/>
  <c r="AG100" i="23"/>
  <c r="AF99" i="23"/>
  <c r="AF82" i="23"/>
  <c r="AF96" i="23"/>
  <c r="AF92" i="23"/>
  <c r="AF85" i="23"/>
  <c r="AF79" i="23"/>
  <c r="AF74" i="23"/>
  <c r="AF91" i="23"/>
  <c r="AF102" i="23"/>
  <c r="AF70" i="23"/>
  <c r="AF89" i="23"/>
  <c r="AF77" i="23"/>
  <c r="AF90" i="23"/>
  <c r="AF80" i="23"/>
  <c r="AF73" i="23"/>
  <c r="AF87" i="23"/>
  <c r="AF69" i="23"/>
  <c r="AF86" i="23"/>
  <c r="AG103" i="23"/>
  <c r="AG97" i="23"/>
  <c r="AG104" i="23"/>
  <c r="AG95" i="23"/>
  <c r="AF76" i="23"/>
  <c r="AF71" i="23"/>
  <c r="AG101" i="23"/>
  <c r="AF84" i="23"/>
  <c r="AE108" i="23"/>
  <c r="AF109" i="23"/>
  <c r="AF64" i="23"/>
  <c r="AG53" i="23"/>
  <c r="AF62" i="23"/>
  <c r="AF46" i="23"/>
  <c r="AG54" i="23"/>
  <c r="AG44" i="23"/>
  <c r="AF49" i="23"/>
  <c r="AF63" i="23"/>
  <c r="AG45" i="23"/>
  <c r="AF65" i="23"/>
  <c r="AG41" i="23"/>
  <c r="AF61" i="23"/>
  <c r="AF66" i="23"/>
  <c r="AF55" i="23"/>
  <c r="AF59" i="23"/>
  <c r="AG42" i="23"/>
  <c r="AG48" i="23"/>
  <c r="AF43" i="23"/>
  <c r="AG47" i="23"/>
  <c r="AF26" i="23"/>
  <c r="AF37" i="23"/>
  <c r="AF22" i="23"/>
  <c r="AF20" i="23"/>
  <c r="AF27" i="23"/>
  <c r="AF31" i="23"/>
  <c r="AF30" i="23"/>
  <c r="AF17" i="23"/>
  <c r="AF21" i="23"/>
  <c r="AF16" i="23"/>
  <c r="AF33" i="23"/>
  <c r="AF28" i="23"/>
  <c r="AF23" i="23"/>
  <c r="AF19" i="23"/>
  <c r="AF18" i="23"/>
  <c r="AF15" i="23"/>
  <c r="AF25" i="23"/>
  <c r="AF34" i="23"/>
  <c r="AF32" i="23"/>
  <c r="AF24" i="23"/>
  <c r="AF38" i="23"/>
  <c r="AF29" i="23"/>
  <c r="AF14" i="23"/>
  <c r="AF13" i="23"/>
  <c r="AE58" i="23"/>
  <c r="AG11" i="23"/>
  <c r="AG36" i="23" l="1"/>
  <c r="AG52" i="23"/>
  <c r="AH50" i="23"/>
  <c r="AH51" i="23"/>
  <c r="AG35" i="23"/>
  <c r="AH97" i="23"/>
  <c r="AG69" i="23"/>
  <c r="AH95" i="23"/>
  <c r="AG86" i="23"/>
  <c r="AH100" i="23"/>
  <c r="AG76" i="23"/>
  <c r="AG99" i="23"/>
  <c r="AG91" i="23"/>
  <c r="AG102" i="23"/>
  <c r="AG80" i="23"/>
  <c r="AH94" i="23"/>
  <c r="AG73" i="23"/>
  <c r="AH101" i="24"/>
  <c r="AH77" i="24"/>
  <c r="AH89" i="24"/>
  <c r="AH80" i="24"/>
  <c r="AG93" i="24"/>
  <c r="AH76" i="24"/>
  <c r="AH86" i="24"/>
  <c r="AH82" i="24"/>
  <c r="AH94" i="24"/>
  <c r="AH92" i="24"/>
  <c r="AG90" i="24"/>
  <c r="AI82" i="24"/>
  <c r="AI80" i="24"/>
  <c r="AH81" i="24"/>
  <c r="AG84" i="24"/>
  <c r="AH83" i="24"/>
  <c r="AG81" i="24"/>
  <c r="AH79" i="24"/>
  <c r="AH88" i="24"/>
  <c r="AG87" i="24"/>
  <c r="AH85" i="24"/>
  <c r="AH91" i="24"/>
  <c r="AH98" i="24"/>
  <c r="AG51" i="24"/>
  <c r="AG70" i="24"/>
  <c r="AG68" i="24"/>
  <c r="AH97" i="24"/>
  <c r="AG99" i="24"/>
  <c r="AG96" i="24"/>
  <c r="AH156" i="24"/>
  <c r="AH100" i="24"/>
  <c r="AG50" i="24"/>
  <c r="AH110" i="24"/>
  <c r="AG53" i="24"/>
  <c r="AG46" i="24"/>
  <c r="AG52" i="24"/>
  <c r="AG146" i="24"/>
  <c r="AG15" i="24"/>
  <c r="AG149" i="24"/>
  <c r="AG35" i="24"/>
  <c r="AG102" i="24"/>
  <c r="AH95" i="24"/>
  <c r="AG34" i="24"/>
  <c r="AH159" i="24"/>
  <c r="AG16" i="24"/>
  <c r="AG49" i="24"/>
  <c r="AG26" i="24"/>
  <c r="AG22" i="24"/>
  <c r="AG21" i="24"/>
  <c r="AG58" i="24"/>
  <c r="AF172" i="24"/>
  <c r="AG38" i="24"/>
  <c r="AG57" i="24"/>
  <c r="AG148" i="24"/>
  <c r="AG54" i="24"/>
  <c r="AG163" i="24"/>
  <c r="AG33" i="24"/>
  <c r="AG56" i="24"/>
  <c r="AG63" i="24"/>
  <c r="AG55" i="24"/>
  <c r="AG29" i="24"/>
  <c r="AG32" i="24"/>
  <c r="AG62" i="24"/>
  <c r="AG65" i="24"/>
  <c r="AG139" i="24"/>
  <c r="AG28" i="24"/>
  <c r="AH167" i="24"/>
  <c r="AG37" i="24"/>
  <c r="AG123" i="24"/>
  <c r="AG25" i="24"/>
  <c r="AG20" i="24"/>
  <c r="AG130" i="24"/>
  <c r="AG111" i="24"/>
  <c r="AG24" i="24"/>
  <c r="AG19" i="24"/>
  <c r="AG122" i="24"/>
  <c r="AG48" i="24"/>
  <c r="AG145" i="24"/>
  <c r="AG27" i="24"/>
  <c r="AG31" i="24"/>
  <c r="AG45" i="24"/>
  <c r="AH158" i="24"/>
  <c r="AG66" i="24"/>
  <c r="AH73" i="24"/>
  <c r="AH165" i="24"/>
  <c r="AG36" i="24"/>
  <c r="AG18" i="24"/>
  <c r="AG14" i="24"/>
  <c r="AG147" i="24"/>
  <c r="AG13" i="24"/>
  <c r="AG169" i="24"/>
  <c r="AG17" i="24"/>
  <c r="AG30" i="24"/>
  <c r="AG144" i="24"/>
  <c r="AG41" i="24"/>
  <c r="AG42" i="24"/>
  <c r="AG143" i="24"/>
  <c r="AG23" i="24"/>
  <c r="AG134" i="24"/>
  <c r="AH104" i="24"/>
  <c r="AG75" i="24"/>
  <c r="AG151" i="24"/>
  <c r="AG136" i="24"/>
  <c r="AG105" i="24"/>
  <c r="AG173" i="24"/>
  <c r="AG135" i="24"/>
  <c r="AH161" i="24"/>
  <c r="AH164" i="24"/>
  <c r="AG125" i="24"/>
  <c r="AG150" i="24"/>
  <c r="AG43" i="24"/>
  <c r="AH107" i="24"/>
  <c r="AH106" i="24"/>
  <c r="AH103" i="24"/>
  <c r="AH11" i="24"/>
  <c r="AH84" i="24" s="1"/>
  <c r="AG120" i="24"/>
  <c r="AG40" i="24"/>
  <c r="AH112" i="24"/>
  <c r="AG137" i="24"/>
  <c r="AG129" i="24"/>
  <c r="AG142" i="24"/>
  <c r="AG141" i="24"/>
  <c r="AG132" i="24"/>
  <c r="AG39" i="24"/>
  <c r="AG64" i="24"/>
  <c r="AG157" i="24"/>
  <c r="AG67" i="24"/>
  <c r="AG69" i="24"/>
  <c r="AG131" i="24"/>
  <c r="AG128" i="24"/>
  <c r="AG160" i="24"/>
  <c r="AG61" i="24"/>
  <c r="AG47" i="24"/>
  <c r="AG121" i="24"/>
  <c r="AG59" i="24"/>
  <c r="AH162" i="24"/>
  <c r="AH155" i="24"/>
  <c r="AH168" i="24"/>
  <c r="AG44" i="24"/>
  <c r="AG152" i="24"/>
  <c r="AG60" i="24"/>
  <c r="AH113" i="24"/>
  <c r="AG118" i="24"/>
  <c r="AH109" i="24"/>
  <c r="AG153" i="24"/>
  <c r="AF117" i="24"/>
  <c r="AH74" i="24"/>
  <c r="AG114" i="24"/>
  <c r="AG138" i="24"/>
  <c r="AG124" i="24"/>
  <c r="AG108" i="24"/>
  <c r="AG133" i="24"/>
  <c r="AG140" i="24"/>
  <c r="AG166" i="24"/>
  <c r="AG79" i="23"/>
  <c r="AG105" i="23"/>
  <c r="AG92" i="23"/>
  <c r="AG77" i="23"/>
  <c r="AG90" i="23"/>
  <c r="AH98" i="23"/>
  <c r="AG81" i="23"/>
  <c r="AG74" i="23"/>
  <c r="AG87" i="23"/>
  <c r="AG85" i="23"/>
  <c r="AG89" i="23"/>
  <c r="AG88" i="23"/>
  <c r="AH101" i="23"/>
  <c r="AH103" i="23"/>
  <c r="AG78" i="23"/>
  <c r="AH104" i="23"/>
  <c r="AG72" i="23"/>
  <c r="AG71" i="23"/>
  <c r="AG83" i="23"/>
  <c r="AG84" i="23"/>
  <c r="AG70" i="23"/>
  <c r="AG82" i="23"/>
  <c r="AG75" i="23"/>
  <c r="AG96" i="23"/>
  <c r="AF108" i="23"/>
  <c r="AG109" i="23"/>
  <c r="AG61" i="23"/>
  <c r="AH41" i="23"/>
  <c r="AG59" i="23"/>
  <c r="AG65" i="23"/>
  <c r="AG64" i="23"/>
  <c r="AG62" i="23"/>
  <c r="AH54" i="23"/>
  <c r="AG63" i="23"/>
  <c r="AG15" i="23"/>
  <c r="AG17" i="23"/>
  <c r="AG66" i="23"/>
  <c r="AG22" i="23"/>
  <c r="AG43" i="23"/>
  <c r="AH53" i="23"/>
  <c r="AG33" i="23"/>
  <c r="AH44" i="23"/>
  <c r="AG32" i="23"/>
  <c r="AH48" i="23"/>
  <c r="AH47" i="23"/>
  <c r="AG38" i="23"/>
  <c r="AG46" i="23"/>
  <c r="AG16" i="23"/>
  <c r="AH45" i="23"/>
  <c r="AG37" i="23"/>
  <c r="AG34" i="23"/>
  <c r="AG24" i="23"/>
  <c r="AG28" i="23"/>
  <c r="AG49" i="23"/>
  <c r="AG21" i="23"/>
  <c r="AG23" i="23"/>
  <c r="AG55" i="23"/>
  <c r="AG29" i="23"/>
  <c r="AG25" i="23"/>
  <c r="AH42" i="23"/>
  <c r="AG20" i="23"/>
  <c r="AG26" i="23"/>
  <c r="AG27" i="23"/>
  <c r="AG19" i="23"/>
  <c r="AG18" i="23"/>
  <c r="AG31" i="23"/>
  <c r="AG30" i="23"/>
  <c r="AG14" i="23"/>
  <c r="AG13" i="23"/>
  <c r="AH11" i="23"/>
  <c r="AH52" i="23" s="1"/>
  <c r="AF58" i="23"/>
  <c r="AI51" i="23" l="1"/>
  <c r="AI50" i="23"/>
  <c r="AI100" i="23"/>
  <c r="AH35" i="23"/>
  <c r="AH36" i="23"/>
  <c r="AH73" i="23"/>
  <c r="AH82" i="23"/>
  <c r="AH79" i="23"/>
  <c r="AH84" i="23"/>
  <c r="AH105" i="23"/>
  <c r="AG108" i="23"/>
  <c r="AH78" i="24"/>
  <c r="AI77" i="24"/>
  <c r="AI83" i="24"/>
  <c r="AI79" i="24"/>
  <c r="AI94" i="24"/>
  <c r="AI84" i="24"/>
  <c r="AI76" i="24"/>
  <c r="AH99" i="24"/>
  <c r="AH90" i="24"/>
  <c r="AH134" i="24"/>
  <c r="AH140" i="24"/>
  <c r="AI101" i="24"/>
  <c r="AH31" i="24"/>
  <c r="AI92" i="24"/>
  <c r="AI85" i="24"/>
  <c r="AH51" i="24"/>
  <c r="AI91" i="24"/>
  <c r="AH96" i="24"/>
  <c r="AH87" i="24"/>
  <c r="AH52" i="24"/>
  <c r="AH60" i="24"/>
  <c r="AH102" i="24"/>
  <c r="AI95" i="24"/>
  <c r="AI89" i="24"/>
  <c r="AI86" i="24"/>
  <c r="AI93" i="24"/>
  <c r="AI88" i="24"/>
  <c r="AH144" i="24"/>
  <c r="AH30" i="24"/>
  <c r="AH93" i="24"/>
  <c r="AH49" i="24"/>
  <c r="AH160" i="24"/>
  <c r="AI98" i="24"/>
  <c r="AH54" i="24"/>
  <c r="AI96" i="24"/>
  <c r="AI100" i="24"/>
  <c r="AI97" i="24"/>
  <c r="AH28" i="24"/>
  <c r="AH55" i="24"/>
  <c r="AH25" i="24"/>
  <c r="AH50" i="24"/>
  <c r="AH29" i="24"/>
  <c r="AH58" i="24"/>
  <c r="AH24" i="24"/>
  <c r="AH57" i="24"/>
  <c r="AH33" i="24"/>
  <c r="AH56" i="24"/>
  <c r="AH20" i="24"/>
  <c r="AH35" i="24"/>
  <c r="AH32" i="24"/>
  <c r="AH53" i="24"/>
  <c r="AI74" i="24"/>
  <c r="AH19" i="24"/>
  <c r="AH36" i="24"/>
  <c r="AH129" i="24"/>
  <c r="AI103" i="24"/>
  <c r="AH143" i="24"/>
  <c r="AH26" i="24"/>
  <c r="AH23" i="24"/>
  <c r="AG172" i="24"/>
  <c r="AH122" i="24"/>
  <c r="AH59" i="24"/>
  <c r="AH18" i="24"/>
  <c r="AH145" i="24"/>
  <c r="AI16" i="24"/>
  <c r="AH61" i="24"/>
  <c r="AH15" i="24"/>
  <c r="AH22" i="24"/>
  <c r="AH27" i="24"/>
  <c r="AH44" i="24"/>
  <c r="AH75" i="24"/>
  <c r="AH16" i="24"/>
  <c r="AH34" i="24"/>
  <c r="AH130" i="24"/>
  <c r="AH17" i="24"/>
  <c r="AH21" i="24"/>
  <c r="AH128" i="24"/>
  <c r="AI109" i="24"/>
  <c r="AH38" i="24"/>
  <c r="AI162" i="24"/>
  <c r="AH42" i="24"/>
  <c r="AH46" i="24"/>
  <c r="AH70" i="24"/>
  <c r="AI159" i="24"/>
  <c r="AH146" i="24"/>
  <c r="AH139" i="24"/>
  <c r="AH48" i="24"/>
  <c r="AH14" i="24"/>
  <c r="AI73" i="24"/>
  <c r="AH137" i="24"/>
  <c r="AI161" i="24"/>
  <c r="AI165" i="24"/>
  <c r="AH64" i="24"/>
  <c r="AH105" i="24"/>
  <c r="AI106" i="24"/>
  <c r="AH65" i="24"/>
  <c r="AH114" i="24"/>
  <c r="AH173" i="24"/>
  <c r="AI167" i="24"/>
  <c r="AH169" i="24"/>
  <c r="AI113" i="24"/>
  <c r="AH132" i="24"/>
  <c r="AI107" i="24"/>
  <c r="AH68" i="24"/>
  <c r="AH148" i="24"/>
  <c r="AH141" i="24"/>
  <c r="AI155" i="24"/>
  <c r="AH63" i="24"/>
  <c r="AH118" i="24"/>
  <c r="AH133" i="24"/>
  <c r="AH138" i="24"/>
  <c r="AI112" i="24"/>
  <c r="AH47" i="24"/>
  <c r="AG117" i="24"/>
  <c r="AJ106" i="24"/>
  <c r="AI11" i="24"/>
  <c r="AJ83" i="24" s="1"/>
  <c r="AI47" i="24"/>
  <c r="AI156" i="24"/>
  <c r="AH135" i="24"/>
  <c r="AH131" i="24"/>
  <c r="AH151" i="24"/>
  <c r="AH66" i="24"/>
  <c r="AH124" i="24"/>
  <c r="AH152" i="24"/>
  <c r="AH153" i="24"/>
  <c r="AH125" i="24"/>
  <c r="AH150" i="24"/>
  <c r="AH149" i="24"/>
  <c r="AI158" i="24"/>
  <c r="AH157" i="24"/>
  <c r="AI164" i="24"/>
  <c r="AH41" i="24"/>
  <c r="AH120" i="24"/>
  <c r="AH37" i="24"/>
  <c r="AH43" i="24"/>
  <c r="AH166" i="24"/>
  <c r="AH111" i="24"/>
  <c r="AI168" i="24"/>
  <c r="AH13" i="24"/>
  <c r="AH123" i="24"/>
  <c r="AH67" i="24"/>
  <c r="AH142" i="24"/>
  <c r="AH45" i="24"/>
  <c r="AH163" i="24"/>
  <c r="AH121" i="24"/>
  <c r="AH69" i="24"/>
  <c r="AI104" i="24"/>
  <c r="AH40" i="24"/>
  <c r="AH147" i="24"/>
  <c r="AH62" i="24"/>
  <c r="AH39" i="24"/>
  <c r="AH136" i="24"/>
  <c r="AH108" i="24"/>
  <c r="AI110" i="24"/>
  <c r="AH69" i="23"/>
  <c r="AH80" i="23"/>
  <c r="AH92" i="23"/>
  <c r="AI94" i="23"/>
  <c r="AI97" i="23"/>
  <c r="AH76" i="23"/>
  <c r="AH96" i="23"/>
  <c r="AH85" i="23"/>
  <c r="AH81" i="23"/>
  <c r="AH86" i="23"/>
  <c r="AH90" i="23"/>
  <c r="AI95" i="23"/>
  <c r="AH72" i="23"/>
  <c r="AH87" i="23"/>
  <c r="AH91" i="23"/>
  <c r="AH77" i="23"/>
  <c r="AH88" i="23"/>
  <c r="AH99" i="23"/>
  <c r="AH89" i="23"/>
  <c r="AH75" i="23"/>
  <c r="AH71" i="23"/>
  <c r="AI101" i="23"/>
  <c r="AI98" i="23"/>
  <c r="AH70" i="23"/>
  <c r="AH74" i="23"/>
  <c r="AI103" i="23"/>
  <c r="AH83" i="23"/>
  <c r="AH78" i="23"/>
  <c r="AI104" i="23"/>
  <c r="AH102" i="23"/>
  <c r="AH109" i="23"/>
  <c r="AH64" i="23"/>
  <c r="AH65" i="23"/>
  <c r="AH61" i="23"/>
  <c r="AH66" i="23"/>
  <c r="AH63" i="23"/>
  <c r="AH59" i="23"/>
  <c r="AH62" i="23"/>
  <c r="AH29" i="23"/>
  <c r="AH23" i="23"/>
  <c r="AH24" i="23"/>
  <c r="AH30" i="23"/>
  <c r="AH32" i="23"/>
  <c r="AI47" i="23"/>
  <c r="AH22" i="23"/>
  <c r="AI54" i="23"/>
  <c r="AH34" i="23"/>
  <c r="AH38" i="23"/>
  <c r="AH19" i="23"/>
  <c r="AH21" i="23"/>
  <c r="AI48" i="23"/>
  <c r="AI45" i="23"/>
  <c r="AH33" i="23"/>
  <c r="AI53" i="23"/>
  <c r="AH46" i="23"/>
  <c r="AI42" i="23"/>
  <c r="AH55" i="23"/>
  <c r="AH43" i="23"/>
  <c r="AH27" i="23"/>
  <c r="AH49" i="23"/>
  <c r="AH17" i="23"/>
  <c r="AI44" i="23"/>
  <c r="AH16" i="23"/>
  <c r="AH28" i="23"/>
  <c r="AI41" i="23"/>
  <c r="AH31" i="23"/>
  <c r="AH37" i="23"/>
  <c r="AH15" i="23"/>
  <c r="AH18" i="23"/>
  <c r="AH14" i="23"/>
  <c r="AH25" i="23"/>
  <c r="AH26" i="23"/>
  <c r="AH20" i="23"/>
  <c r="AH13" i="23"/>
  <c r="AG58" i="23"/>
  <c r="AI11" i="23"/>
  <c r="AI36" i="23" s="1"/>
  <c r="AI35" i="23" l="1"/>
  <c r="AI52" i="23"/>
  <c r="AJ50" i="23"/>
  <c r="AJ51" i="23"/>
  <c r="AI78" i="23"/>
  <c r="AJ82" i="24"/>
  <c r="AI42" i="24"/>
  <c r="AI128" i="24"/>
  <c r="AI163" i="24"/>
  <c r="AJ80" i="24"/>
  <c r="AJ109" i="24"/>
  <c r="AI48" i="24"/>
  <c r="AI51" i="24"/>
  <c r="AJ77" i="24"/>
  <c r="AI69" i="24"/>
  <c r="AI166" i="24"/>
  <c r="AI50" i="24"/>
  <c r="AK77" i="24"/>
  <c r="AK83" i="24"/>
  <c r="AI81" i="24"/>
  <c r="AI45" i="24"/>
  <c r="AI125" i="24"/>
  <c r="AL125" i="24" s="1"/>
  <c r="AI52" i="24"/>
  <c r="AI31" i="24"/>
  <c r="AJ86" i="24"/>
  <c r="AI63" i="24"/>
  <c r="AI157" i="24"/>
  <c r="AJ92" i="24"/>
  <c r="AJ79" i="24"/>
  <c r="AI64" i="24"/>
  <c r="AI65" i="24"/>
  <c r="AJ164" i="24"/>
  <c r="AI90" i="24"/>
  <c r="AI153" i="24"/>
  <c r="AI13" i="24"/>
  <c r="AI67" i="24"/>
  <c r="AJ101" i="24"/>
  <c r="AJ85" i="24"/>
  <c r="AJ76" i="24"/>
  <c r="AI138" i="24"/>
  <c r="AI134" i="24"/>
  <c r="AI75" i="24"/>
  <c r="AI160" i="24"/>
  <c r="AI46" i="24"/>
  <c r="AI26" i="24"/>
  <c r="AJ94" i="24"/>
  <c r="AI87" i="24"/>
  <c r="AI78" i="24"/>
  <c r="AI39" i="24"/>
  <c r="AJ73" i="24"/>
  <c r="AJ98" i="24"/>
  <c r="AI66" i="24"/>
  <c r="AI38" i="24"/>
  <c r="AI114" i="24"/>
  <c r="AI22" i="24"/>
  <c r="AJ100" i="24"/>
  <c r="AI27" i="24"/>
  <c r="AI150" i="24"/>
  <c r="AI43" i="24"/>
  <c r="AI148" i="24"/>
  <c r="AI99" i="24"/>
  <c r="AJ89" i="24"/>
  <c r="AJ95" i="24"/>
  <c r="AJ88" i="24"/>
  <c r="AI120" i="24"/>
  <c r="AI129" i="24"/>
  <c r="AI122" i="24"/>
  <c r="AJ97" i="24"/>
  <c r="AJ91" i="24"/>
  <c r="AI53" i="24"/>
  <c r="AI143" i="24"/>
  <c r="AJ112" i="24"/>
  <c r="AI18" i="24"/>
  <c r="AI49" i="24"/>
  <c r="AI102" i="24"/>
  <c r="AH117" i="24"/>
  <c r="AI15" i="24"/>
  <c r="AI57" i="24"/>
  <c r="AI137" i="24"/>
  <c r="AI123" i="24"/>
  <c r="AL123" i="24" s="1"/>
  <c r="AI149" i="24"/>
  <c r="AJ107" i="24"/>
  <c r="AI173" i="24"/>
  <c r="AL173" i="24" s="1"/>
  <c r="AI24" i="24"/>
  <c r="AI19" i="24"/>
  <c r="AI135" i="24"/>
  <c r="AJ161" i="24"/>
  <c r="AI133" i="24"/>
  <c r="AI139" i="24"/>
  <c r="AI56" i="24"/>
  <c r="AI23" i="24"/>
  <c r="AI59" i="24"/>
  <c r="AI108" i="24"/>
  <c r="AI62" i="24"/>
  <c r="AI169" i="24"/>
  <c r="AI130" i="24"/>
  <c r="AI35" i="24"/>
  <c r="AI58" i="24"/>
  <c r="AJ155" i="24"/>
  <c r="AI146" i="24"/>
  <c r="AJ74" i="24"/>
  <c r="AI70" i="24"/>
  <c r="AJ156" i="24"/>
  <c r="AI32" i="24"/>
  <c r="AI55" i="24"/>
  <c r="AI54" i="24"/>
  <c r="AI147" i="24"/>
  <c r="AI132" i="24"/>
  <c r="AI60" i="24"/>
  <c r="AI37" i="24"/>
  <c r="AJ113" i="24"/>
  <c r="AJ158" i="24"/>
  <c r="AJ168" i="24"/>
  <c r="AI41" i="24"/>
  <c r="AJ159" i="24"/>
  <c r="AI40" i="24"/>
  <c r="AI61" i="24"/>
  <c r="AJ110" i="24"/>
  <c r="AI118" i="24"/>
  <c r="AL118" i="24" s="1"/>
  <c r="AI17" i="24"/>
  <c r="AI34" i="24"/>
  <c r="AI30" i="24"/>
  <c r="AI36" i="24"/>
  <c r="AI25" i="24"/>
  <c r="AI21" i="24"/>
  <c r="AI136" i="24"/>
  <c r="AI44" i="24"/>
  <c r="AI151" i="24"/>
  <c r="AI131" i="24"/>
  <c r="AI121" i="24"/>
  <c r="AL121" i="24" s="1"/>
  <c r="AI141" i="24"/>
  <c r="AJ167" i="24"/>
  <c r="AI29" i="24"/>
  <c r="AI33" i="24"/>
  <c r="AI68" i="24"/>
  <c r="AJ103" i="24"/>
  <c r="AI152" i="24"/>
  <c r="AI140" i="24"/>
  <c r="AI105" i="24"/>
  <c r="AI142" i="24"/>
  <c r="AI144" i="24"/>
  <c r="AI28" i="24"/>
  <c r="AI20" i="24"/>
  <c r="AJ11" i="24"/>
  <c r="AK80" i="24" s="1"/>
  <c r="AI14" i="24"/>
  <c r="AJ165" i="24"/>
  <c r="AI124" i="24"/>
  <c r="AI111" i="24"/>
  <c r="AI145" i="24"/>
  <c r="AJ104" i="24"/>
  <c r="AJ162" i="24"/>
  <c r="AH172" i="24"/>
  <c r="AI99" i="23"/>
  <c r="AI102" i="23"/>
  <c r="AI105" i="23"/>
  <c r="AI88" i="23"/>
  <c r="AI79" i="23"/>
  <c r="AJ100" i="23"/>
  <c r="AJ97" i="23"/>
  <c r="AI71" i="23"/>
  <c r="AI75" i="23"/>
  <c r="AI74" i="23"/>
  <c r="AI72" i="23"/>
  <c r="AJ104" i="23"/>
  <c r="AJ95" i="23"/>
  <c r="AI86" i="23"/>
  <c r="AI69" i="23"/>
  <c r="AI76" i="23"/>
  <c r="AI92" i="23"/>
  <c r="AI80" i="23"/>
  <c r="AI83" i="23"/>
  <c r="AI77" i="23"/>
  <c r="AI84" i="23"/>
  <c r="AI96" i="23"/>
  <c r="AI85" i="23"/>
  <c r="AI91" i="23"/>
  <c r="AI81" i="23"/>
  <c r="AI90" i="23"/>
  <c r="AI82" i="23"/>
  <c r="AI70" i="23"/>
  <c r="AJ103" i="23"/>
  <c r="AI89" i="23"/>
  <c r="AI73" i="23"/>
  <c r="AJ94" i="23"/>
  <c r="AI87" i="23"/>
  <c r="AJ101" i="23"/>
  <c r="AJ98" i="23"/>
  <c r="AH108" i="23"/>
  <c r="AI109" i="23"/>
  <c r="AL109" i="23" s="1"/>
  <c r="AI65" i="23"/>
  <c r="AI30" i="23"/>
  <c r="AJ47" i="23"/>
  <c r="AI66" i="23"/>
  <c r="AL66" i="23" s="1"/>
  <c r="AJ54" i="23"/>
  <c r="AI62" i="23"/>
  <c r="AL62" i="23" s="1"/>
  <c r="AI32" i="23"/>
  <c r="AI29" i="23"/>
  <c r="AI61" i="23"/>
  <c r="AI21" i="23"/>
  <c r="AI33" i="23"/>
  <c r="AI16" i="23"/>
  <c r="AJ41" i="23"/>
  <c r="AI63" i="23"/>
  <c r="AI49" i="23"/>
  <c r="AI38" i="23"/>
  <c r="AI27" i="23"/>
  <c r="AI59" i="23"/>
  <c r="AL59" i="23" s="1"/>
  <c r="AI19" i="23"/>
  <c r="AJ44" i="23"/>
  <c r="AI64" i="23"/>
  <c r="AL64" i="23" s="1"/>
  <c r="AI37" i="23"/>
  <c r="AI17" i="23"/>
  <c r="AI46" i="23"/>
  <c r="AJ45" i="23"/>
  <c r="AI28" i="23"/>
  <c r="AJ42" i="23"/>
  <c r="AI55" i="23"/>
  <c r="AJ53" i="23"/>
  <c r="AI43" i="23"/>
  <c r="AI18" i="23"/>
  <c r="AJ48" i="23"/>
  <c r="AI31" i="23"/>
  <c r="AI23" i="23"/>
  <c r="AI15" i="23"/>
  <c r="AI25" i="23"/>
  <c r="AI22" i="23"/>
  <c r="AI20" i="23"/>
  <c r="AI34" i="23"/>
  <c r="AI24" i="23"/>
  <c r="AI26" i="23"/>
  <c r="AI13" i="23"/>
  <c r="AI14" i="23"/>
  <c r="AH58" i="23"/>
  <c r="AJ11" i="23"/>
  <c r="AJ52" i="23" s="1"/>
  <c r="AK50" i="23" l="1"/>
  <c r="AN50" i="23" s="1"/>
  <c r="AK51" i="23"/>
  <c r="AJ99" i="23"/>
  <c r="AJ36" i="23"/>
  <c r="AJ35" i="23"/>
  <c r="AK79" i="24"/>
  <c r="AJ78" i="24"/>
  <c r="AJ84" i="24"/>
  <c r="AK76" i="24"/>
  <c r="AN76" i="24" s="1"/>
  <c r="AK88" i="24"/>
  <c r="AN88" i="24" s="1"/>
  <c r="AK82" i="24"/>
  <c r="AN82" i="24" s="1"/>
  <c r="AI172" i="24"/>
  <c r="AJ81" i="24"/>
  <c r="AJ135" i="24"/>
  <c r="AJ44" i="24"/>
  <c r="AJ33" i="24"/>
  <c r="AJ90" i="24"/>
  <c r="AK95" i="24"/>
  <c r="AK94" i="24"/>
  <c r="AN94" i="24" s="1"/>
  <c r="AJ21" i="24"/>
  <c r="AK91" i="24"/>
  <c r="AN91" i="24" s="1"/>
  <c r="AJ169" i="24"/>
  <c r="AK86" i="24"/>
  <c r="AK155" i="24"/>
  <c r="AN155" i="24" s="1"/>
  <c r="AJ114" i="24"/>
  <c r="AJ69" i="24"/>
  <c r="AK162" i="24"/>
  <c r="AJ120" i="24"/>
  <c r="AJ39" i="24"/>
  <c r="AK89" i="24"/>
  <c r="AK73" i="24"/>
  <c r="AN73" i="24" s="1"/>
  <c r="AK101" i="24"/>
  <c r="AK92" i="24"/>
  <c r="AJ37" i="24"/>
  <c r="AJ128" i="24"/>
  <c r="AK85" i="24"/>
  <c r="AN85" i="24" s="1"/>
  <c r="AJ146" i="24"/>
  <c r="AJ136" i="24"/>
  <c r="AJ87" i="24"/>
  <c r="AK110" i="24"/>
  <c r="AJ93" i="24"/>
  <c r="AJ53" i="24"/>
  <c r="AJ38" i="24"/>
  <c r="AJ148" i="24"/>
  <c r="AJ111" i="24"/>
  <c r="AJ43" i="24"/>
  <c r="AJ99" i="24"/>
  <c r="AJ64" i="24"/>
  <c r="AJ118" i="24"/>
  <c r="AJ48" i="24"/>
  <c r="AJ57" i="24"/>
  <c r="AK98" i="24"/>
  <c r="AK168" i="24"/>
  <c r="AJ157" i="24"/>
  <c r="AJ149" i="24"/>
  <c r="AJ56" i="24"/>
  <c r="AK97" i="24"/>
  <c r="AN97" i="24" s="1"/>
  <c r="AJ142" i="24"/>
  <c r="AK103" i="24"/>
  <c r="AN103" i="24" s="1"/>
  <c r="AK161" i="24"/>
  <c r="AN161" i="24" s="1"/>
  <c r="AJ58" i="24"/>
  <c r="AJ96" i="24"/>
  <c r="AK165" i="24"/>
  <c r="AJ108" i="24"/>
  <c r="AJ133" i="24"/>
  <c r="AJ55" i="24"/>
  <c r="AJ102" i="24"/>
  <c r="AK100" i="24"/>
  <c r="AN100" i="24" s="1"/>
  <c r="AJ52" i="24"/>
  <c r="AJ150" i="24"/>
  <c r="AJ123" i="24"/>
  <c r="AK156" i="24"/>
  <c r="AJ17" i="24"/>
  <c r="AJ29" i="24"/>
  <c r="AJ49" i="24"/>
  <c r="AJ47" i="24"/>
  <c r="AJ65" i="24"/>
  <c r="AJ137" i="24"/>
  <c r="AJ62" i="24"/>
  <c r="AJ173" i="24"/>
  <c r="AJ20" i="24"/>
  <c r="AJ36" i="24"/>
  <c r="AJ166" i="24"/>
  <c r="AJ134" i="24"/>
  <c r="AJ131" i="24"/>
  <c r="AJ28" i="24"/>
  <c r="AJ50" i="24"/>
  <c r="AJ68" i="24"/>
  <c r="AJ147" i="24"/>
  <c r="AI117" i="24"/>
  <c r="AJ45" i="24"/>
  <c r="AJ129" i="24"/>
  <c r="AJ59" i="24"/>
  <c r="AJ18" i="24"/>
  <c r="AJ51" i="24"/>
  <c r="AJ139" i="24"/>
  <c r="AJ75" i="24"/>
  <c r="AJ140" i="24"/>
  <c r="AK113" i="24"/>
  <c r="AJ22" i="24"/>
  <c r="AJ54" i="24"/>
  <c r="AJ125" i="24"/>
  <c r="AJ42" i="24"/>
  <c r="AJ121" i="24"/>
  <c r="AJ160" i="24"/>
  <c r="AJ153" i="24"/>
  <c r="AK158" i="24"/>
  <c r="AN158" i="24" s="1"/>
  <c r="AJ30" i="24"/>
  <c r="AJ34" i="24"/>
  <c r="AJ19" i="24"/>
  <c r="AJ26" i="24"/>
  <c r="AJ32" i="24"/>
  <c r="AJ25" i="24"/>
  <c r="AJ61" i="24"/>
  <c r="AJ13" i="24"/>
  <c r="AJ41" i="24"/>
  <c r="AJ60" i="24"/>
  <c r="AJ141" i="24"/>
  <c r="AJ130" i="24"/>
  <c r="AK164" i="24"/>
  <c r="AN164" i="24" s="1"/>
  <c r="AJ27" i="24"/>
  <c r="AJ24" i="24"/>
  <c r="AJ151" i="24"/>
  <c r="AJ132" i="24"/>
  <c r="AK167" i="24"/>
  <c r="AN167" i="24" s="1"/>
  <c r="AJ31" i="24"/>
  <c r="AJ70" i="24"/>
  <c r="AK74" i="24"/>
  <c r="AJ163" i="24"/>
  <c r="AJ138" i="24"/>
  <c r="AJ145" i="24"/>
  <c r="AJ15" i="24"/>
  <c r="AJ23" i="24"/>
  <c r="AJ46" i="24"/>
  <c r="AJ63" i="24"/>
  <c r="AK112" i="24"/>
  <c r="AN112" i="24" s="1"/>
  <c r="AJ152" i="24"/>
  <c r="AJ122" i="24"/>
  <c r="AK159" i="24"/>
  <c r="AJ16" i="24"/>
  <c r="AJ35" i="24"/>
  <c r="AK11" i="24"/>
  <c r="AK90" i="24" s="1"/>
  <c r="AK45" i="24"/>
  <c r="AJ66" i="24"/>
  <c r="AJ144" i="24"/>
  <c r="AJ67" i="24"/>
  <c r="AJ105" i="24"/>
  <c r="AJ143" i="24"/>
  <c r="AK106" i="24"/>
  <c r="AN106" i="24" s="1"/>
  <c r="AJ14" i="24"/>
  <c r="AK104" i="24"/>
  <c r="AJ40" i="24"/>
  <c r="AJ124" i="24"/>
  <c r="AK107" i="24"/>
  <c r="AK109" i="24"/>
  <c r="AN109" i="24" s="1"/>
  <c r="AJ84" i="23"/>
  <c r="AJ76" i="23"/>
  <c r="AJ78" i="23"/>
  <c r="AJ86" i="23"/>
  <c r="AJ102" i="23"/>
  <c r="AJ87" i="23"/>
  <c r="AK104" i="23"/>
  <c r="AJ70" i="23"/>
  <c r="AJ85" i="23"/>
  <c r="AJ105" i="23"/>
  <c r="AK95" i="23"/>
  <c r="AJ79" i="23"/>
  <c r="AJ71" i="23"/>
  <c r="AJ73" i="23"/>
  <c r="AK94" i="23"/>
  <c r="AN94" i="23" s="1"/>
  <c r="AJ82" i="23"/>
  <c r="AJ69" i="23"/>
  <c r="AJ83" i="23"/>
  <c r="AJ77" i="23"/>
  <c r="AJ90" i="23"/>
  <c r="AJ74" i="23"/>
  <c r="AJ81" i="23"/>
  <c r="AJ91" i="23"/>
  <c r="AK97" i="23"/>
  <c r="AN97" i="23" s="1"/>
  <c r="AJ92" i="23"/>
  <c r="AK103" i="23"/>
  <c r="AN103" i="23" s="1"/>
  <c r="AJ72" i="23"/>
  <c r="AJ88" i="23"/>
  <c r="AK100" i="23"/>
  <c r="AN100" i="23" s="1"/>
  <c r="AK98" i="23"/>
  <c r="AJ75" i="23"/>
  <c r="AJ89" i="23"/>
  <c r="AJ96" i="23"/>
  <c r="AJ80" i="23"/>
  <c r="AK101" i="23"/>
  <c r="AI108" i="23"/>
  <c r="AJ109" i="23"/>
  <c r="AJ30" i="23"/>
  <c r="AK53" i="23"/>
  <c r="AN53" i="23" s="1"/>
  <c r="AJ25" i="23"/>
  <c r="AJ63" i="23"/>
  <c r="AJ59" i="23"/>
  <c r="AK54" i="23"/>
  <c r="AJ62" i="23"/>
  <c r="AJ65" i="23"/>
  <c r="AJ66" i="23"/>
  <c r="AK47" i="23"/>
  <c r="AN47" i="23" s="1"/>
  <c r="AJ55" i="23"/>
  <c r="AJ61" i="23"/>
  <c r="AK48" i="23"/>
  <c r="AJ64" i="23"/>
  <c r="AJ46" i="23"/>
  <c r="AK42" i="23"/>
  <c r="AK41" i="23"/>
  <c r="AN41" i="23" s="1"/>
  <c r="AJ49" i="23"/>
  <c r="AJ43" i="23"/>
  <c r="AK44" i="23"/>
  <c r="AN44" i="23" s="1"/>
  <c r="AK45" i="23"/>
  <c r="AJ34" i="23"/>
  <c r="AJ19" i="23"/>
  <c r="AJ26" i="23"/>
  <c r="AJ32" i="23"/>
  <c r="AJ38" i="23"/>
  <c r="AJ21" i="23"/>
  <c r="AJ23" i="23"/>
  <c r="AJ33" i="23"/>
  <c r="AJ20" i="23"/>
  <c r="AJ24" i="23"/>
  <c r="AJ18" i="23"/>
  <c r="AJ29" i="23"/>
  <c r="AJ27" i="23"/>
  <c r="AJ37" i="23"/>
  <c r="AJ16" i="23"/>
  <c r="AJ28" i="23"/>
  <c r="AJ15" i="23"/>
  <c r="AJ31" i="23"/>
  <c r="AJ22" i="23"/>
  <c r="AJ17" i="23"/>
  <c r="AJ14" i="23"/>
  <c r="AJ13" i="23"/>
  <c r="AK11" i="23"/>
  <c r="AI58" i="23"/>
  <c r="AK109" i="23" l="1"/>
  <c r="AL52" i="23"/>
  <c r="AL50" i="23"/>
  <c r="AL51" i="23"/>
  <c r="AK52" i="23"/>
  <c r="AN52" i="23" s="1"/>
  <c r="AO50" i="23" s="1"/>
  <c r="AK36" i="23"/>
  <c r="AK35" i="23"/>
  <c r="AK71" i="23"/>
  <c r="AK73" i="23"/>
  <c r="AK76" i="23"/>
  <c r="AN76" i="23" s="1"/>
  <c r="AN90" i="24"/>
  <c r="AO88" i="24" s="1"/>
  <c r="AK84" i="24"/>
  <c r="AK81" i="24"/>
  <c r="AN81" i="24" s="1"/>
  <c r="AK87" i="24"/>
  <c r="AN87" i="24" s="1"/>
  <c r="AO85" i="24" s="1"/>
  <c r="AL80" i="24"/>
  <c r="AL81" i="24"/>
  <c r="AL83" i="24"/>
  <c r="AL76" i="24"/>
  <c r="AL77" i="24"/>
  <c r="AL82" i="24"/>
  <c r="AK78" i="24"/>
  <c r="AK18" i="24"/>
  <c r="AN18" i="24" s="1"/>
  <c r="AK130" i="24"/>
  <c r="AN130" i="24" s="1"/>
  <c r="AN79" i="24"/>
  <c r="AL79" i="24"/>
  <c r="AL87" i="24"/>
  <c r="AL85" i="24"/>
  <c r="AL90" i="24"/>
  <c r="AL89" i="24"/>
  <c r="AL86" i="24"/>
  <c r="AL92" i="24"/>
  <c r="AL91" i="24"/>
  <c r="AK93" i="24"/>
  <c r="AK55" i="24"/>
  <c r="AN55" i="24" s="1"/>
  <c r="AL88" i="24"/>
  <c r="AK27" i="24"/>
  <c r="AN27" i="24" s="1"/>
  <c r="AJ172" i="24"/>
  <c r="AL98" i="24"/>
  <c r="AL102" i="24"/>
  <c r="AL99" i="24"/>
  <c r="AL97" i="24"/>
  <c r="AL95" i="24"/>
  <c r="AL94" i="24"/>
  <c r="AL101" i="24"/>
  <c r="AL100" i="24"/>
  <c r="AK33" i="24"/>
  <c r="AN33" i="24" s="1"/>
  <c r="AK57" i="24"/>
  <c r="AN57" i="24" s="1"/>
  <c r="AK129" i="24"/>
  <c r="AN129" i="24" s="1"/>
  <c r="AK56" i="24"/>
  <c r="AN56" i="24" s="1"/>
  <c r="AK60" i="24"/>
  <c r="AN60" i="24" s="1"/>
  <c r="AK153" i="24"/>
  <c r="AN153" i="24" s="1"/>
  <c r="AK134" i="24"/>
  <c r="AN134" i="24" s="1"/>
  <c r="AK163" i="24"/>
  <c r="AN163" i="24" s="1"/>
  <c r="AO161" i="24" s="1"/>
  <c r="AK149" i="24"/>
  <c r="AN149" i="24" s="1"/>
  <c r="AJ117" i="24"/>
  <c r="AK96" i="24"/>
  <c r="AK43" i="24"/>
  <c r="AN43" i="24" s="1"/>
  <c r="AK102" i="24"/>
  <c r="AN102" i="24" s="1"/>
  <c r="AO100" i="24" s="1"/>
  <c r="AK28" i="24"/>
  <c r="AN28" i="24" s="1"/>
  <c r="AK99" i="24"/>
  <c r="AN99" i="24" s="1"/>
  <c r="AO97" i="24" s="1"/>
  <c r="AK108" i="24"/>
  <c r="AN108" i="24" s="1"/>
  <c r="AO106" i="24" s="1"/>
  <c r="AK19" i="24"/>
  <c r="AN19" i="24" s="1"/>
  <c r="AK36" i="24"/>
  <c r="AN36" i="24" s="1"/>
  <c r="AL57" i="24"/>
  <c r="AL53" i="24"/>
  <c r="AL52" i="24"/>
  <c r="AK68" i="24"/>
  <c r="AN68" i="24" s="1"/>
  <c r="AK120" i="24"/>
  <c r="AN120" i="24" s="1"/>
  <c r="AK26" i="24"/>
  <c r="AN26" i="24" s="1"/>
  <c r="AK50" i="24"/>
  <c r="AK53" i="24"/>
  <c r="AN53" i="24" s="1"/>
  <c r="AK151" i="24"/>
  <c r="AN151" i="24" s="1"/>
  <c r="AK51" i="24"/>
  <c r="AK133" i="24"/>
  <c r="AN133" i="24" s="1"/>
  <c r="AK20" i="24"/>
  <c r="AN20" i="24" s="1"/>
  <c r="AK105" i="24"/>
  <c r="AN105" i="24" s="1"/>
  <c r="AO103" i="24" s="1"/>
  <c r="AK52" i="24"/>
  <c r="AN52" i="24" s="1"/>
  <c r="AL56" i="24"/>
  <c r="AL55" i="24"/>
  <c r="AK54" i="24"/>
  <c r="AK139" i="24"/>
  <c r="AN139" i="24" s="1"/>
  <c r="AK62" i="24"/>
  <c r="AN62" i="24" s="1"/>
  <c r="AK118" i="24"/>
  <c r="AN118" i="24" s="1"/>
  <c r="AK70" i="24"/>
  <c r="AN70" i="24" s="1"/>
  <c r="AK49" i="24"/>
  <c r="AK61" i="24"/>
  <c r="AN61" i="24" s="1"/>
  <c r="AK40" i="24"/>
  <c r="AN40" i="24" s="1"/>
  <c r="AK32" i="24"/>
  <c r="AN32" i="24" s="1"/>
  <c r="AK58" i="24"/>
  <c r="AL36" i="24"/>
  <c r="AL18" i="24"/>
  <c r="AK25" i="24"/>
  <c r="AK132" i="24"/>
  <c r="AN132" i="24" s="1"/>
  <c r="AK31" i="24"/>
  <c r="AN31" i="24" s="1"/>
  <c r="AK24" i="24"/>
  <c r="AN24" i="24" s="1"/>
  <c r="AL27" i="24"/>
  <c r="AK13" i="24"/>
  <c r="AN13" i="24" s="1"/>
  <c r="AK64" i="24"/>
  <c r="AN64" i="24" s="1"/>
  <c r="AK141" i="24"/>
  <c r="AN141" i="24" s="1"/>
  <c r="AK15" i="24"/>
  <c r="AN15" i="24" s="1"/>
  <c r="AL33" i="24"/>
  <c r="AL16" i="24"/>
  <c r="AL35" i="24"/>
  <c r="AL34" i="24"/>
  <c r="AL15" i="24"/>
  <c r="AL26" i="24"/>
  <c r="AL24" i="24"/>
  <c r="AL23" i="24"/>
  <c r="AL32" i="24"/>
  <c r="AL31" i="24"/>
  <c r="AL30" i="24"/>
  <c r="AL21" i="24"/>
  <c r="AL20" i="24"/>
  <c r="AL22" i="24"/>
  <c r="AK66" i="24"/>
  <c r="AN66" i="24" s="1"/>
  <c r="AK144" i="24"/>
  <c r="AN144" i="24" s="1"/>
  <c r="AK16" i="24"/>
  <c r="AN16" i="24" s="1"/>
  <c r="AK23" i="24"/>
  <c r="AN23" i="24" s="1"/>
  <c r="AK48" i="24"/>
  <c r="AN48" i="24" s="1"/>
  <c r="AK67" i="24"/>
  <c r="AN67" i="24" s="1"/>
  <c r="AK39" i="24"/>
  <c r="AN39" i="24" s="1"/>
  <c r="AK147" i="24"/>
  <c r="AN147" i="24" s="1"/>
  <c r="AK17" i="24"/>
  <c r="AK35" i="24"/>
  <c r="AN35" i="24" s="1"/>
  <c r="AL19" i="24"/>
  <c r="AK21" i="24"/>
  <c r="AN21" i="24" s="1"/>
  <c r="AK22" i="24"/>
  <c r="AN22" i="24" s="1"/>
  <c r="AK34" i="24"/>
  <c r="AN34" i="24" s="1"/>
  <c r="AL28" i="24"/>
  <c r="AK111" i="24"/>
  <c r="AN111" i="24" s="1"/>
  <c r="AO109" i="24" s="1"/>
  <c r="AK124" i="24"/>
  <c r="AN124" i="24" s="1"/>
  <c r="AK122" i="24"/>
  <c r="AN122" i="24" s="1"/>
  <c r="AK30" i="24"/>
  <c r="AN30" i="24" s="1"/>
  <c r="AK47" i="24"/>
  <c r="AN47" i="24" s="1"/>
  <c r="AK137" i="24"/>
  <c r="AN137" i="24" s="1"/>
  <c r="AK145" i="24"/>
  <c r="AN145" i="24" s="1"/>
  <c r="AK29" i="24"/>
  <c r="AL40" i="24"/>
  <c r="AL130" i="24"/>
  <c r="AN45" i="24"/>
  <c r="AL45" i="24"/>
  <c r="AL47" i="24"/>
  <c r="AL66" i="24"/>
  <c r="AL37" i="24"/>
  <c r="AL67" i="24"/>
  <c r="AL140" i="24"/>
  <c r="AL61" i="24"/>
  <c r="AL107" i="24"/>
  <c r="AL59" i="24"/>
  <c r="AL44" i="24"/>
  <c r="AL168" i="24"/>
  <c r="AL111" i="24"/>
  <c r="AL104" i="24"/>
  <c r="AL163" i="24"/>
  <c r="AL165" i="24"/>
  <c r="AL166" i="24"/>
  <c r="AL169" i="24"/>
  <c r="AL144" i="24"/>
  <c r="AL60" i="24"/>
  <c r="AL159" i="24"/>
  <c r="AL137" i="24"/>
  <c r="AL46" i="24"/>
  <c r="AL109" i="24"/>
  <c r="AL110" i="24"/>
  <c r="AL153" i="24"/>
  <c r="AL160" i="24"/>
  <c r="AL114" i="24"/>
  <c r="AL164" i="24"/>
  <c r="AL133" i="24"/>
  <c r="AL148" i="24"/>
  <c r="AL132" i="24"/>
  <c r="AL161" i="24"/>
  <c r="AL42" i="24"/>
  <c r="AL156" i="24"/>
  <c r="AL155" i="24"/>
  <c r="AL167" i="24"/>
  <c r="AL74" i="24"/>
  <c r="AL106" i="24"/>
  <c r="AL158" i="24"/>
  <c r="AL112" i="24"/>
  <c r="AL113" i="24"/>
  <c r="AL14" i="24"/>
  <c r="AL103" i="24"/>
  <c r="AL73" i="24"/>
  <c r="AL139" i="24"/>
  <c r="AL43" i="24"/>
  <c r="AK46" i="24"/>
  <c r="AN46" i="24" s="1"/>
  <c r="AK125" i="24"/>
  <c r="AN125" i="24" s="1"/>
  <c r="AK136" i="24"/>
  <c r="AK150" i="24"/>
  <c r="AK37" i="24"/>
  <c r="AN37" i="24" s="1"/>
  <c r="AK14" i="24"/>
  <c r="AN14" i="24" s="1"/>
  <c r="AK59" i="24"/>
  <c r="AN59" i="24" s="1"/>
  <c r="AK148" i="24"/>
  <c r="AN148" i="24" s="1"/>
  <c r="AK140" i="24"/>
  <c r="AN140" i="24" s="1"/>
  <c r="AK152" i="24"/>
  <c r="AL122" i="24"/>
  <c r="AM122" i="24" s="1"/>
  <c r="AL108" i="24"/>
  <c r="AL129" i="24"/>
  <c r="AL134" i="24"/>
  <c r="AL39" i="24"/>
  <c r="AL68" i="24"/>
  <c r="AL62" i="24"/>
  <c r="AL48" i="24"/>
  <c r="AL124" i="24"/>
  <c r="AM124" i="24" s="1"/>
  <c r="AL120" i="24"/>
  <c r="AM120" i="24" s="1"/>
  <c r="AL70" i="24"/>
  <c r="AL145" i="24"/>
  <c r="AL64" i="24"/>
  <c r="AL141" i="24"/>
  <c r="AL13" i="24"/>
  <c r="AL151" i="24"/>
  <c r="AL149" i="24"/>
  <c r="AL105" i="24"/>
  <c r="AL147" i="24"/>
  <c r="AK169" i="24"/>
  <c r="AN169" i="24" s="1"/>
  <c r="AO167" i="24" s="1"/>
  <c r="AK69" i="24"/>
  <c r="AK128" i="24"/>
  <c r="AK63" i="24"/>
  <c r="AK142" i="24"/>
  <c r="AK173" i="24"/>
  <c r="AN173" i="24" s="1"/>
  <c r="AK65" i="24"/>
  <c r="AK138" i="24"/>
  <c r="AK131" i="24"/>
  <c r="AK135" i="24"/>
  <c r="AK166" i="24"/>
  <c r="AN166" i="24" s="1"/>
  <c r="AO164" i="24" s="1"/>
  <c r="AK146" i="24"/>
  <c r="AK38" i="24"/>
  <c r="AK42" i="24"/>
  <c r="AN42" i="24" s="1"/>
  <c r="AK160" i="24"/>
  <c r="AN160" i="24" s="1"/>
  <c r="AO158" i="24" s="1"/>
  <c r="AK75" i="24"/>
  <c r="AK114" i="24"/>
  <c r="AN114" i="24" s="1"/>
  <c r="AO112" i="24" s="1"/>
  <c r="AK123" i="24"/>
  <c r="AN123" i="24" s="1"/>
  <c r="AK41" i="24"/>
  <c r="AK157" i="24"/>
  <c r="AK44" i="24"/>
  <c r="AN44" i="24" s="1"/>
  <c r="AK121" i="24"/>
  <c r="AN121" i="24" s="1"/>
  <c r="AK143" i="24"/>
  <c r="AL162" i="24"/>
  <c r="AK87" i="23"/>
  <c r="AN87" i="23" s="1"/>
  <c r="AK78" i="23"/>
  <c r="AN78" i="23" s="1"/>
  <c r="AK84" i="23"/>
  <c r="AN84" i="23" s="1"/>
  <c r="AK89" i="23"/>
  <c r="AN89" i="23" s="1"/>
  <c r="AK72" i="23"/>
  <c r="AN72" i="23" s="1"/>
  <c r="AK79" i="23"/>
  <c r="AN79" i="23" s="1"/>
  <c r="AK77" i="23"/>
  <c r="AN77" i="23" s="1"/>
  <c r="AK81" i="23"/>
  <c r="AN81" i="23" s="1"/>
  <c r="AK82" i="23"/>
  <c r="AN82" i="23" s="1"/>
  <c r="AK86" i="23"/>
  <c r="AN86" i="23" s="1"/>
  <c r="AK74" i="23"/>
  <c r="AN74" i="23" s="1"/>
  <c r="AK85" i="23"/>
  <c r="AN85" i="23" s="1"/>
  <c r="AK88" i="23"/>
  <c r="AK91" i="23"/>
  <c r="AK83" i="23"/>
  <c r="AN83" i="23" s="1"/>
  <c r="AK69" i="23"/>
  <c r="AK99" i="23"/>
  <c r="AK80" i="23"/>
  <c r="AN80" i="23" s="1"/>
  <c r="AK75" i="23"/>
  <c r="AK102" i="23"/>
  <c r="AK92" i="23"/>
  <c r="AK96" i="23"/>
  <c r="AK90" i="23"/>
  <c r="AN90" i="23" s="1"/>
  <c r="AK105" i="23"/>
  <c r="AN105" i="23" s="1"/>
  <c r="AO103" i="23" s="1"/>
  <c r="AK70" i="23"/>
  <c r="AN70" i="23" s="1"/>
  <c r="AJ108" i="23"/>
  <c r="AN109" i="23"/>
  <c r="AL41" i="23"/>
  <c r="AL95" i="23"/>
  <c r="AL101" i="23"/>
  <c r="AL104" i="23"/>
  <c r="AL103" i="23"/>
  <c r="AL98" i="23"/>
  <c r="AL105" i="23"/>
  <c r="AL97" i="23"/>
  <c r="AL94" i="23"/>
  <c r="AL100" i="23"/>
  <c r="AK55" i="23"/>
  <c r="AN55" i="23" s="1"/>
  <c r="AO53" i="23" s="1"/>
  <c r="AK63" i="23"/>
  <c r="AN63" i="23" s="1"/>
  <c r="AK64" i="23"/>
  <c r="AN64" i="23" s="1"/>
  <c r="AK46" i="23"/>
  <c r="AK66" i="23"/>
  <c r="AN66" i="23" s="1"/>
  <c r="AK61" i="23"/>
  <c r="AN61" i="23" s="1"/>
  <c r="AK62" i="23"/>
  <c r="AN62" i="23" s="1"/>
  <c r="AK65" i="23"/>
  <c r="AN65" i="23" s="1"/>
  <c r="AK43" i="23"/>
  <c r="AK59" i="23"/>
  <c r="AN59" i="23" s="1"/>
  <c r="AK34" i="23"/>
  <c r="AK18" i="23"/>
  <c r="AN18" i="23" s="1"/>
  <c r="AK49" i="23"/>
  <c r="AN49" i="23" s="1"/>
  <c r="AO47" i="23" s="1"/>
  <c r="AK30" i="23"/>
  <c r="AK38" i="23"/>
  <c r="AN38" i="23" s="1"/>
  <c r="AK19" i="23"/>
  <c r="AN19" i="23" s="1"/>
  <c r="AK25" i="23"/>
  <c r="AK29" i="23"/>
  <c r="AN29" i="23" s="1"/>
  <c r="AK31" i="23"/>
  <c r="AN31" i="23" s="1"/>
  <c r="AK22" i="23"/>
  <c r="AN22" i="23" s="1"/>
  <c r="AK24" i="23"/>
  <c r="AN24" i="23" s="1"/>
  <c r="AK28" i="23"/>
  <c r="AN28" i="23" s="1"/>
  <c r="AK20" i="23"/>
  <c r="AK32" i="23"/>
  <c r="AK21" i="23"/>
  <c r="AN21" i="23" s="1"/>
  <c r="AK17" i="23"/>
  <c r="AK27" i="23"/>
  <c r="AN27" i="23" s="1"/>
  <c r="AK26" i="23"/>
  <c r="AN26" i="23" s="1"/>
  <c r="AK23" i="23"/>
  <c r="AN23" i="23" s="1"/>
  <c r="AK33" i="23"/>
  <c r="AN33" i="23" s="1"/>
  <c r="AK16" i="23"/>
  <c r="AK15" i="23"/>
  <c r="AK37" i="23"/>
  <c r="AK14" i="23"/>
  <c r="AL33" i="23"/>
  <c r="AK13" i="23"/>
  <c r="AN13" i="23" s="1"/>
  <c r="AL24" i="23"/>
  <c r="AL29" i="23"/>
  <c r="AL61" i="23"/>
  <c r="AM61" i="23" s="1"/>
  <c r="AL70" i="23"/>
  <c r="AJ58" i="23"/>
  <c r="AL47" i="23"/>
  <c r="AL22" i="23"/>
  <c r="AL23" i="23"/>
  <c r="AL81" i="23"/>
  <c r="AL78" i="23"/>
  <c r="AL18" i="23"/>
  <c r="AL55" i="23"/>
  <c r="AL87" i="23"/>
  <c r="AL28" i="23"/>
  <c r="AL31" i="23"/>
  <c r="AL27" i="23"/>
  <c r="AL76" i="23"/>
  <c r="AL49" i="23"/>
  <c r="AL21" i="23"/>
  <c r="AL83" i="23"/>
  <c r="AL19" i="23"/>
  <c r="AL90" i="23"/>
  <c r="AL65" i="23"/>
  <c r="AM65" i="23" s="1"/>
  <c r="AL38" i="23"/>
  <c r="AL86" i="23"/>
  <c r="AL89" i="23"/>
  <c r="AL74" i="23"/>
  <c r="AL26" i="23"/>
  <c r="AL80" i="23"/>
  <c r="AL73" i="23"/>
  <c r="AL85" i="23"/>
  <c r="AL84" i="23"/>
  <c r="AL13" i="23"/>
  <c r="AL82" i="23"/>
  <c r="AL63" i="23"/>
  <c r="AM63" i="23" s="1"/>
  <c r="AL48" i="23"/>
  <c r="AL44" i="23"/>
  <c r="AL77" i="23"/>
  <c r="AL42" i="23"/>
  <c r="AL54" i="23"/>
  <c r="AL79" i="23"/>
  <c r="AL53" i="23"/>
  <c r="AL45" i="23"/>
  <c r="AL72" i="23"/>
  <c r="AN73" i="23"/>
  <c r="AM50" i="23" l="1"/>
  <c r="AL35" i="23"/>
  <c r="AN35" i="23"/>
  <c r="AL36" i="23"/>
  <c r="AN36" i="23"/>
  <c r="AO19" i="24"/>
  <c r="AO144" i="24"/>
  <c r="AO79" i="24"/>
  <c r="AM100" i="24"/>
  <c r="AM97" i="24"/>
  <c r="AM79" i="24"/>
  <c r="AN78" i="24"/>
  <c r="AO76" i="24" s="1"/>
  <c r="AL78" i="24"/>
  <c r="AM76" i="24" s="1"/>
  <c r="AM88" i="24"/>
  <c r="AL84" i="24"/>
  <c r="AM82" i="24" s="1"/>
  <c r="AN84" i="24"/>
  <c r="AO82" i="24" s="1"/>
  <c r="AO148" i="24"/>
  <c r="AO132" i="24"/>
  <c r="AM85" i="24"/>
  <c r="AO27" i="24"/>
  <c r="AL93" i="24"/>
  <c r="AM91" i="24" s="1"/>
  <c r="AN93" i="24"/>
  <c r="AO91" i="24" s="1"/>
  <c r="AL96" i="24"/>
  <c r="AM94" i="24" s="1"/>
  <c r="AN96" i="24"/>
  <c r="AO94" i="24" s="1"/>
  <c r="AO33" i="24"/>
  <c r="AO31" i="24"/>
  <c r="AO43" i="24"/>
  <c r="AO120" i="24"/>
  <c r="AO61" i="24"/>
  <c r="AO59" i="24"/>
  <c r="AM15" i="24"/>
  <c r="AM144" i="24"/>
  <c r="AN54" i="24"/>
  <c r="AO53" i="24" s="1"/>
  <c r="AL54" i="24"/>
  <c r="AM53" i="24" s="1"/>
  <c r="AN58" i="24"/>
  <c r="AO57" i="24" s="1"/>
  <c r="AL58" i="24"/>
  <c r="AM57" i="24" s="1"/>
  <c r="AO55" i="24"/>
  <c r="AM55" i="24"/>
  <c r="AM27" i="24"/>
  <c r="AO47" i="24"/>
  <c r="AN51" i="24"/>
  <c r="AO51" i="24" s="1"/>
  <c r="AL51" i="24"/>
  <c r="AM51" i="24" s="1"/>
  <c r="AL50" i="24"/>
  <c r="AN50" i="24"/>
  <c r="AL49" i="24"/>
  <c r="AN49" i="24"/>
  <c r="AM148" i="24"/>
  <c r="AL29" i="24"/>
  <c r="AM29" i="24" s="1"/>
  <c r="AN29" i="24"/>
  <c r="AO29" i="24" s="1"/>
  <c r="AO21" i="24"/>
  <c r="AO15" i="24"/>
  <c r="AO122" i="24"/>
  <c r="AO13" i="24"/>
  <c r="AM33" i="24"/>
  <c r="AO23" i="24"/>
  <c r="AO67" i="24"/>
  <c r="AM21" i="24"/>
  <c r="AL17" i="24"/>
  <c r="AM17" i="24" s="1"/>
  <c r="AN17" i="24"/>
  <c r="AO17" i="24" s="1"/>
  <c r="AM23" i="24"/>
  <c r="AM19" i="24"/>
  <c r="AO140" i="24"/>
  <c r="AM140" i="24"/>
  <c r="AM61" i="24"/>
  <c r="AO35" i="24"/>
  <c r="AN25" i="24"/>
  <c r="AO25" i="24" s="1"/>
  <c r="AL25" i="24"/>
  <c r="AM25" i="24" s="1"/>
  <c r="AM31" i="24"/>
  <c r="AM35" i="24"/>
  <c r="AM47" i="24"/>
  <c r="AM164" i="24"/>
  <c r="AM158" i="24"/>
  <c r="AM132" i="24"/>
  <c r="AM106" i="24"/>
  <c r="AM45" i="24"/>
  <c r="AL136" i="24"/>
  <c r="AM136" i="24" s="1"/>
  <c r="AN136" i="24"/>
  <c r="AO136" i="24" s="1"/>
  <c r="AN131" i="24"/>
  <c r="AO130" i="24" s="1"/>
  <c r="AL131" i="24"/>
  <c r="AM130" i="24" s="1"/>
  <c r="AO124" i="24"/>
  <c r="AM167" i="24"/>
  <c r="AK172" i="24"/>
  <c r="AL157" i="24"/>
  <c r="AL170" i="24" s="1"/>
  <c r="AN157" i="24"/>
  <c r="AO155" i="24" s="1"/>
  <c r="AL138" i="24"/>
  <c r="AM138" i="24" s="1"/>
  <c r="AN138" i="24"/>
  <c r="AO138" i="24" s="1"/>
  <c r="AM67" i="24"/>
  <c r="AO45" i="24"/>
  <c r="AM109" i="24"/>
  <c r="AL69" i="24"/>
  <c r="AM69" i="24" s="1"/>
  <c r="AN69" i="24"/>
  <c r="AO69" i="24" s="1"/>
  <c r="AM112" i="24"/>
  <c r="AN41" i="24"/>
  <c r="AO41" i="24" s="1"/>
  <c r="AL41" i="24"/>
  <c r="AM41" i="24" s="1"/>
  <c r="AM43" i="24"/>
  <c r="AN142" i="24"/>
  <c r="AL142" i="24"/>
  <c r="AM161" i="24"/>
  <c r="AL146" i="24"/>
  <c r="AM146" i="24" s="1"/>
  <c r="AN146" i="24"/>
  <c r="AO146" i="24" s="1"/>
  <c r="AL143" i="24"/>
  <c r="AN143" i="24"/>
  <c r="AN150" i="24"/>
  <c r="AO150" i="24" s="1"/>
  <c r="AL150" i="24"/>
  <c r="AM150" i="24" s="1"/>
  <c r="AN152" i="24"/>
  <c r="AO152" i="24" s="1"/>
  <c r="AL152" i="24"/>
  <c r="AM152" i="24" s="1"/>
  <c r="AK117" i="24"/>
  <c r="AL75" i="24"/>
  <c r="AN75" i="24"/>
  <c r="AO73" i="24" s="1"/>
  <c r="AL63" i="24"/>
  <c r="AM63" i="24" s="1"/>
  <c r="AN63" i="24"/>
  <c r="AO63" i="24" s="1"/>
  <c r="AM103" i="24"/>
  <c r="AM59" i="24"/>
  <c r="AO39" i="24"/>
  <c r="AL38" i="24"/>
  <c r="AM37" i="24" s="1"/>
  <c r="AN38" i="24"/>
  <c r="AO37" i="24" s="1"/>
  <c r="AL135" i="24"/>
  <c r="AM134" i="24" s="1"/>
  <c r="AN135" i="24"/>
  <c r="AO134" i="24" s="1"/>
  <c r="AN65" i="24"/>
  <c r="AO65" i="24" s="1"/>
  <c r="AL65" i="24"/>
  <c r="AM65" i="24" s="1"/>
  <c r="AL128" i="24"/>
  <c r="AM128" i="24" s="1"/>
  <c r="AN128" i="24"/>
  <c r="AM13" i="24"/>
  <c r="AM39" i="24"/>
  <c r="AK108" i="23"/>
  <c r="AM103" i="23"/>
  <c r="AL102" i="23"/>
  <c r="AM100" i="23" s="1"/>
  <c r="AN102" i="23"/>
  <c r="AO100" i="23" s="1"/>
  <c r="AN99" i="23"/>
  <c r="AO97" i="23" s="1"/>
  <c r="AL99" i="23"/>
  <c r="AM97" i="23" s="1"/>
  <c r="AN96" i="23"/>
  <c r="AO94" i="23" s="1"/>
  <c r="AL96" i="23"/>
  <c r="AO81" i="23"/>
  <c r="AO89" i="23"/>
  <c r="AO85" i="23"/>
  <c r="AM21" i="23"/>
  <c r="AO27" i="23"/>
  <c r="AN34" i="23"/>
  <c r="AO33" i="23" s="1"/>
  <c r="AL34" i="23"/>
  <c r="AM33" i="23" s="1"/>
  <c r="AO77" i="23"/>
  <c r="AO61" i="23"/>
  <c r="AO63" i="23"/>
  <c r="AO83" i="23"/>
  <c r="AO65" i="23"/>
  <c r="AM47" i="23"/>
  <c r="AM89" i="23"/>
  <c r="AM79" i="23"/>
  <c r="AM27" i="23"/>
  <c r="AM77" i="23"/>
  <c r="AM73" i="23"/>
  <c r="AM85" i="23"/>
  <c r="AN88" i="23"/>
  <c r="AO87" i="23" s="1"/>
  <c r="AL88" i="23"/>
  <c r="AM87" i="23" s="1"/>
  <c r="AN17" i="23"/>
  <c r="AO17" i="23" s="1"/>
  <c r="AL17" i="23"/>
  <c r="AM17" i="23" s="1"/>
  <c r="AM81" i="23"/>
  <c r="AN32" i="23"/>
  <c r="AO31" i="23" s="1"/>
  <c r="AL32" i="23"/>
  <c r="AM31" i="23" s="1"/>
  <c r="AN92" i="23"/>
  <c r="AL92" i="23"/>
  <c r="AN14" i="23"/>
  <c r="AO13" i="23" s="1"/>
  <c r="AL14" i="23"/>
  <c r="AM13" i="23" s="1"/>
  <c r="AN15" i="23"/>
  <c r="AL15" i="23"/>
  <c r="AL69" i="23"/>
  <c r="AM69" i="23" s="1"/>
  <c r="AN69" i="23"/>
  <c r="AN91" i="23"/>
  <c r="AL91" i="23"/>
  <c r="AN16" i="23"/>
  <c r="AL16" i="23"/>
  <c r="AN75" i="23"/>
  <c r="AO75" i="23" s="1"/>
  <c r="AL75" i="23"/>
  <c r="AM75" i="23" s="1"/>
  <c r="AL71" i="23"/>
  <c r="AM71" i="23" s="1"/>
  <c r="AN71" i="23"/>
  <c r="AO71" i="23" s="1"/>
  <c r="AM53" i="23"/>
  <c r="AM83" i="23"/>
  <c r="AO23" i="23"/>
  <c r="AK58" i="23"/>
  <c r="AL43" i="23"/>
  <c r="AN43" i="23"/>
  <c r="AO41" i="23" s="1"/>
  <c r="AL30" i="23"/>
  <c r="AM29" i="23" s="1"/>
  <c r="AN30" i="23"/>
  <c r="AO29" i="23" s="1"/>
  <c r="AN46" i="23"/>
  <c r="AO44" i="23" s="1"/>
  <c r="AL46" i="23"/>
  <c r="AM44" i="23" s="1"/>
  <c r="AO73" i="23"/>
  <c r="AN25" i="23"/>
  <c r="AO25" i="23" s="1"/>
  <c r="AL25" i="23"/>
  <c r="AM25" i="23" s="1"/>
  <c r="AL37" i="23"/>
  <c r="AM37" i="23" s="1"/>
  <c r="AN37" i="23"/>
  <c r="AO37" i="23" s="1"/>
  <c r="AM23" i="23"/>
  <c r="AL20" i="23"/>
  <c r="AM19" i="23" s="1"/>
  <c r="AN20" i="23"/>
  <c r="AO19" i="23" s="1"/>
  <c r="AO21" i="23"/>
  <c r="AO79" i="23"/>
  <c r="AO35" i="23" l="1"/>
  <c r="AM35" i="23"/>
  <c r="AL115" i="24"/>
  <c r="AO49" i="24"/>
  <c r="AM49" i="24"/>
  <c r="AO142" i="24"/>
  <c r="AM73" i="24"/>
  <c r="AM155" i="24"/>
  <c r="AL71" i="24"/>
  <c r="AN174" i="24"/>
  <c r="AN172" i="24"/>
  <c r="AO172" i="24" s="1"/>
  <c r="AL172" i="24"/>
  <c r="AM172" i="24" s="1"/>
  <c r="AL117" i="24"/>
  <c r="AM117" i="24" s="1"/>
  <c r="AN117" i="24"/>
  <c r="AO117" i="24" s="1"/>
  <c r="AL72" i="24"/>
  <c r="AM142" i="24"/>
  <c r="AM174" i="24" s="1"/>
  <c r="AO128" i="24"/>
  <c r="AM170" i="24"/>
  <c r="AL171" i="24"/>
  <c r="AN108" i="23"/>
  <c r="AO108" i="23" s="1"/>
  <c r="AL108" i="23"/>
  <c r="AM108" i="23" s="1"/>
  <c r="AM94" i="23"/>
  <c r="AL106" i="23"/>
  <c r="AN110" i="23"/>
  <c r="AO15" i="23"/>
  <c r="AO91" i="23"/>
  <c r="AL39" i="23"/>
  <c r="AL56" i="23"/>
  <c r="AL58" i="23"/>
  <c r="AM58" i="23" s="1"/>
  <c r="AN58" i="23"/>
  <c r="AO58" i="23" s="1"/>
  <c r="AL40" i="23"/>
  <c r="AM91" i="23"/>
  <c r="AM110" i="23" s="1"/>
  <c r="AO69" i="23"/>
  <c r="AM15" i="23"/>
  <c r="AM41" i="23"/>
  <c r="AO174" i="24" l="1"/>
  <c r="AM71" i="24"/>
  <c r="AL116" i="24"/>
  <c r="AM115" i="24"/>
  <c r="AL107" i="23"/>
  <c r="AM106" i="23"/>
  <c r="AO110" i="23"/>
  <c r="AL57" i="23"/>
  <c r="AM39" i="23"/>
  <c r="AM56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Steban Moreno Soler</author>
  </authors>
  <commentList>
    <comment ref="Y725" authorId="0" shapeId="0" xr:uid="{A489B2BE-799D-4EA1-AA25-DEAD8DF93FB3}">
      <text>
        <r>
          <rPr>
            <sz val="11"/>
            <color theme="1"/>
            <rFont val="Aptos Narrow"/>
            <family val="2"/>
            <scheme val="minor"/>
          </rPr>
          <t xml:space="preserve">David Steban Moreno Soler: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U1" authorId="0" shapeId="0" xr:uid="{8601C094-D152-4021-A8B9-3B753802851D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Reporte de cargue a PISIS generado por Mónica Meza </t>
        </r>
      </text>
    </comment>
  </commentList>
</comments>
</file>

<file path=xl/sharedStrings.xml><?xml version="1.0" encoding="utf-8"?>
<sst xmlns="http://schemas.openxmlformats.org/spreadsheetml/2006/main" count="50673" uniqueCount="3703">
  <si>
    <t>Asignados a semana 2</t>
  </si>
  <si>
    <t>Elaborados</t>
  </si>
  <si>
    <t>ROL</t>
  </si>
  <si>
    <t>TECNICO</t>
  </si>
  <si>
    <t>FINANCIERO</t>
  </si>
  <si>
    <t>REVISA</t>
  </si>
  <si>
    <t>Angy Milena García</t>
  </si>
  <si>
    <t>Alexi Fernando Granja</t>
  </si>
  <si>
    <t>Elizabeth Zarta Amezquita</t>
  </si>
  <si>
    <t>En revision</t>
  </si>
  <si>
    <t>Carlos Fernando Hurtado Martinez</t>
  </si>
  <si>
    <t>Alix María Peñata Arenas</t>
  </si>
  <si>
    <t>Carlos Eduardo Chavez Rojas</t>
  </si>
  <si>
    <t>4 ok, 2 en revision</t>
  </si>
  <si>
    <t>Daniela Cruz Niño</t>
  </si>
  <si>
    <t>Edgar Eduardo Vega Cuervo</t>
  </si>
  <si>
    <t>Juli Paola Neira Bautista</t>
  </si>
  <si>
    <t>1 ok, 4 en revision</t>
  </si>
  <si>
    <t>Elizabeth Collazos</t>
  </si>
  <si>
    <t>Angie Lorena Higuera Acosta</t>
  </si>
  <si>
    <t>1 ok, 1 devuelto</t>
  </si>
  <si>
    <t>Gina Katherine Jimenez Contreras</t>
  </si>
  <si>
    <t>Maria Teresa Martín Cárdenas</t>
  </si>
  <si>
    <t>1 devuelto, 7 en revision</t>
  </si>
  <si>
    <t>Heidy Lorena Pereira Triana</t>
  </si>
  <si>
    <t>Jose Teatino Ávila</t>
  </si>
  <si>
    <t>Maria Claudia Guarin Escobar</t>
  </si>
  <si>
    <t>Jose Fernando Pulido</t>
  </si>
  <si>
    <t>1 devuelto, 5 en revision</t>
  </si>
  <si>
    <t>Maria Constanza Vega Orduz</t>
  </si>
  <si>
    <t>Yamid Cristopher Herrera Lopez</t>
  </si>
  <si>
    <t>Yohe Davila Morales</t>
  </si>
  <si>
    <t>Monica Maria Peña Osorio</t>
  </si>
  <si>
    <t>Oscar Vergara</t>
  </si>
  <si>
    <t>Omaima Fraija Chebib</t>
  </si>
  <si>
    <t>Edward Enrique Baldrich</t>
  </si>
  <si>
    <t>Sindy Masiglas</t>
  </si>
  <si>
    <t>Emed Pava Monroy</t>
  </si>
  <si>
    <t>1 ok, 6 en revision</t>
  </si>
  <si>
    <t>Yuri Hurtado</t>
  </si>
  <si>
    <t>Jorge Iván Vasquez</t>
  </si>
  <si>
    <t>Cuantos elaborados al corte</t>
  </si>
  <si>
    <t>REVISADOS</t>
  </si>
  <si>
    <t>*A REVISAR (Si todos entregan completo)</t>
  </si>
  <si>
    <t>1 ok - 2 devueltos</t>
  </si>
  <si>
    <t>4 ok</t>
  </si>
  <si>
    <t>1ok-1 devuelto</t>
  </si>
  <si>
    <t xml:space="preserve">1 ok  </t>
  </si>
  <si>
    <t>ID_RECURSO</t>
  </si>
  <si>
    <t>RANKING</t>
  </si>
  <si>
    <t>Grupo No</t>
  </si>
  <si>
    <t>Fecha</t>
  </si>
  <si>
    <t>Responsable Revisión No</t>
  </si>
  <si>
    <t>ID2086524624</t>
  </si>
  <si>
    <t>04b</t>
  </si>
  <si>
    <t>01b</t>
  </si>
  <si>
    <t>ID2122024676</t>
  </si>
  <si>
    <t>02b</t>
  </si>
  <si>
    <t>ID2122024646</t>
  </si>
  <si>
    <t>11b</t>
  </si>
  <si>
    <t>03b</t>
  </si>
  <si>
    <t>ID2103424639</t>
  </si>
  <si>
    <t>29b</t>
  </si>
  <si>
    <t>ID2192824623</t>
  </si>
  <si>
    <t>05b</t>
  </si>
  <si>
    <t>ID2103224647</t>
  </si>
  <si>
    <t>12b</t>
  </si>
  <si>
    <t>06b</t>
  </si>
  <si>
    <t>ID2122024601</t>
  </si>
  <si>
    <t>07b</t>
  </si>
  <si>
    <t>ID2197624610</t>
  </si>
  <si>
    <t>08b</t>
  </si>
  <si>
    <t>ID2122024645</t>
  </si>
  <si>
    <t>16b</t>
  </si>
  <si>
    <t>09b</t>
  </si>
  <si>
    <t>ID2122024652</t>
  </si>
  <si>
    <t>10b</t>
  </si>
  <si>
    <t>ID2121224730</t>
  </si>
  <si>
    <t>ID2121224733</t>
  </si>
  <si>
    <t>ID2103224665</t>
  </si>
  <si>
    <t>13b</t>
  </si>
  <si>
    <t>ID2139724694</t>
  </si>
  <si>
    <t>14b</t>
  </si>
  <si>
    <t>ID2122024642</t>
  </si>
  <si>
    <t>23b</t>
  </si>
  <si>
    <t>15b</t>
  </si>
  <si>
    <t>ID2122024658</t>
  </si>
  <si>
    <t>ID2086524633</t>
  </si>
  <si>
    <t>17b</t>
  </si>
  <si>
    <t>ID2121224686</t>
  </si>
  <si>
    <t>18b</t>
  </si>
  <si>
    <t>ID2122024622</t>
  </si>
  <si>
    <t>19b</t>
  </si>
  <si>
    <t>ID2103424651</t>
  </si>
  <si>
    <t>20b</t>
  </si>
  <si>
    <t>ID2192824639</t>
  </si>
  <si>
    <t>21b</t>
  </si>
  <si>
    <t>ID2121224691</t>
  </si>
  <si>
    <t>26b</t>
  </si>
  <si>
    <t>22b</t>
  </si>
  <si>
    <t>ID2118424677</t>
  </si>
  <si>
    <t>ID2228024618</t>
  </si>
  <si>
    <t>24b</t>
  </si>
  <si>
    <t>ID2121224622</t>
  </si>
  <si>
    <t>25b</t>
  </si>
  <si>
    <t>ID2139724625</t>
  </si>
  <si>
    <t>ID2198224604</t>
  </si>
  <si>
    <t>27b</t>
  </si>
  <si>
    <t>ID2228924649</t>
  </si>
  <si>
    <t>28b</t>
  </si>
  <si>
    <t>ID2121224631</t>
  </si>
  <si>
    <t>ID2121224627</t>
  </si>
  <si>
    <t>ID2121224645</t>
  </si>
  <si>
    <t>ID2103224646</t>
  </si>
  <si>
    <t>ID2139724706</t>
  </si>
  <si>
    <t>ID2228024639</t>
  </si>
  <si>
    <t>ID2149924604</t>
  </si>
  <si>
    <t>ID2192824602</t>
  </si>
  <si>
    <t>ID2122024635</t>
  </si>
  <si>
    <t>ID2118424688</t>
  </si>
  <si>
    <t>ID2228024628</t>
  </si>
  <si>
    <t>ID2121224637</t>
  </si>
  <si>
    <t>ID2122024614</t>
  </si>
  <si>
    <t>ID2103224712</t>
  </si>
  <si>
    <t>ID2192824625</t>
  </si>
  <si>
    <t>ID2103324620</t>
  </si>
  <si>
    <t>ID2121224678</t>
  </si>
  <si>
    <t>ID2118424699</t>
  </si>
  <si>
    <t>ID2121224734</t>
  </si>
  <si>
    <t>ID2118424775</t>
  </si>
  <si>
    <t>ID2121224675</t>
  </si>
  <si>
    <t>ID2118424703</t>
  </si>
  <si>
    <t>ID2121224737</t>
  </si>
  <si>
    <t>ID2177224613</t>
  </si>
  <si>
    <t>ID2118424634</t>
  </si>
  <si>
    <t>ID2118424694</t>
  </si>
  <si>
    <t>ID2118424695</t>
  </si>
  <si>
    <t>ID2228924652</t>
  </si>
  <si>
    <t>ID2122024664</t>
  </si>
  <si>
    <t>ID2118424650</t>
  </si>
  <si>
    <t>ID2121224738</t>
  </si>
  <si>
    <t>ID2122024605</t>
  </si>
  <si>
    <t>ID2122024611</t>
  </si>
  <si>
    <t>ID2103424647</t>
  </si>
  <si>
    <t>ID2192824630</t>
  </si>
  <si>
    <t>ID2121224657</t>
  </si>
  <si>
    <t>ID2228924651</t>
  </si>
  <si>
    <t>ID2121224653</t>
  </si>
  <si>
    <t>ID2121224659</t>
  </si>
  <si>
    <t>ID2122024663</t>
  </si>
  <si>
    <t>ID2103424610</t>
  </si>
  <si>
    <t>ID2228024604</t>
  </si>
  <si>
    <t>ID2122024661</t>
  </si>
  <si>
    <t>ID2103224695</t>
  </si>
  <si>
    <t>ID2139724770</t>
  </si>
  <si>
    <t>ID2118424701</t>
  </si>
  <si>
    <t>ID2103224711</t>
  </si>
  <si>
    <t>ID2192824640</t>
  </si>
  <si>
    <t>ID2121224669</t>
  </si>
  <si>
    <t>ID2103224669</t>
  </si>
  <si>
    <t>ID2118424758</t>
  </si>
  <si>
    <t>ID2118424693</t>
  </si>
  <si>
    <t>ID2103324639</t>
  </si>
  <si>
    <t>ID2139724630</t>
  </si>
  <si>
    <t>ID2122024662</t>
  </si>
  <si>
    <t>ID2118424716</t>
  </si>
  <si>
    <t>ID2121224728</t>
  </si>
  <si>
    <t>ID2121224754</t>
  </si>
  <si>
    <t>ID2149924654</t>
  </si>
  <si>
    <t>ID2103224637</t>
  </si>
  <si>
    <t>ID2139724707</t>
  </si>
  <si>
    <t>ID2228024633</t>
  </si>
  <si>
    <t>ID2121224663</t>
  </si>
  <si>
    <t>ID2103424609</t>
  </si>
  <si>
    <t>ID2198224634</t>
  </si>
  <si>
    <t>ID2228024603</t>
  </si>
  <si>
    <t>ID2121224726</t>
  </si>
  <si>
    <t>ID2198224623</t>
  </si>
  <si>
    <t>ID2121224661</t>
  </si>
  <si>
    <t>ID2103324622</t>
  </si>
  <si>
    <t>ID2118424649</t>
  </si>
  <si>
    <t>ID2192824661</t>
  </si>
  <si>
    <t>ID2086524625</t>
  </si>
  <si>
    <t>ID2122024631</t>
  </si>
  <si>
    <t>ID2121224756</t>
  </si>
  <si>
    <t>ID2149924652</t>
  </si>
  <si>
    <t>ID2103324656</t>
  </si>
  <si>
    <t>ID2086524616</t>
  </si>
  <si>
    <t>ID2192824665</t>
  </si>
  <si>
    <t>ID2103224683</t>
  </si>
  <si>
    <t>ID2149924622</t>
  </si>
  <si>
    <t>ID2268224602</t>
  </si>
  <si>
    <t>ID2103424606</t>
  </si>
  <si>
    <t>ID2198224632</t>
  </si>
  <si>
    <t>ID2103224715</t>
  </si>
  <si>
    <t>ID2192824626</t>
  </si>
  <si>
    <t>ID2121224636</t>
  </si>
  <si>
    <t>ID2121224687</t>
  </si>
  <si>
    <t>ID2228924656</t>
  </si>
  <si>
    <t>ID2121224649</t>
  </si>
  <si>
    <t>ID2198224627</t>
  </si>
  <si>
    <t>ID2103324642</t>
  </si>
  <si>
    <t>ID2139724631</t>
  </si>
  <si>
    <t>ID2103224634</t>
  </si>
  <si>
    <t>ID2139724704</t>
  </si>
  <si>
    <t>ID2197024611</t>
  </si>
  <si>
    <t>ID2122024669</t>
  </si>
  <si>
    <t>ID2197624613</t>
  </si>
  <si>
    <t>ID2121224670</t>
  </si>
  <si>
    <t>ID2086524617</t>
  </si>
  <si>
    <t>ID2122024602</t>
  </si>
  <si>
    <t>ID2118424717</t>
  </si>
  <si>
    <t>ID2122024617</t>
  </si>
  <si>
    <t>ID2197624605</t>
  </si>
  <si>
    <t>ID2103224713</t>
  </si>
  <si>
    <t>ID2192824629</t>
  </si>
  <si>
    <t>ID2122024610</t>
  </si>
  <si>
    <t>ID2121224679</t>
  </si>
  <si>
    <t>ID2122024632</t>
  </si>
  <si>
    <t>ID2121224752</t>
  </si>
  <si>
    <t>ID2149924666</t>
  </si>
  <si>
    <t>ID2103424617</t>
  </si>
  <si>
    <t>ID2149924660</t>
  </si>
  <si>
    <t>ID2118424647</t>
  </si>
  <si>
    <t>ID2103424614</t>
  </si>
  <si>
    <t>ID2149924634</t>
  </si>
  <si>
    <t>ID2198224608</t>
  </si>
  <si>
    <t>ID2103324631</t>
  </si>
  <si>
    <t>ID2198224617</t>
  </si>
  <si>
    <t>ID2229024602</t>
  </si>
  <si>
    <t>ID2103324619</t>
  </si>
  <si>
    <t>ID2192824651</t>
  </si>
  <si>
    <t>ID2086524619</t>
  </si>
  <si>
    <t>ID2139724751</t>
  </si>
  <si>
    <t>ID2121224745</t>
  </si>
  <si>
    <t>ID2149924649</t>
  </si>
  <si>
    <t>ID2139724657</t>
  </si>
  <si>
    <t>ID2197624614</t>
  </si>
  <si>
    <t>ID2121224743</t>
  </si>
  <si>
    <t>ID2149924632</t>
  </si>
  <si>
    <t>ID2118424676</t>
  </si>
  <si>
    <t>ID2228024617</t>
  </si>
  <si>
    <t>ID2122024627</t>
  </si>
  <si>
    <t>ID2197624601</t>
  </si>
  <si>
    <t>ID2103424621</t>
  </si>
  <si>
    <t>ID2139724643</t>
  </si>
  <si>
    <t>ID2121224759</t>
  </si>
  <si>
    <t>ID2228924607</t>
  </si>
  <si>
    <t>ID2122024616</t>
  </si>
  <si>
    <t>ID2118424665</t>
  </si>
  <si>
    <t>ID2103424611</t>
  </si>
  <si>
    <t>ID2149924626</t>
  </si>
  <si>
    <t>ID2118424651</t>
  </si>
  <si>
    <t>ID2103224639</t>
  </si>
  <si>
    <t>ID2139724701</t>
  </si>
  <si>
    <t>ID2228024635</t>
  </si>
  <si>
    <t>ID2228924658</t>
  </si>
  <si>
    <t>ID2139724750</t>
  </si>
  <si>
    <t>ID2197624626</t>
  </si>
  <si>
    <t>ID2103324618</t>
  </si>
  <si>
    <t>ID2192824653</t>
  </si>
  <si>
    <t>ID2103324617</t>
  </si>
  <si>
    <t>ID2121224654</t>
  </si>
  <si>
    <t>ID2121224741</t>
  </si>
  <si>
    <t>ID2149924629</t>
  </si>
  <si>
    <t>ID2228024607</t>
  </si>
  <si>
    <t>ID2121224727</t>
  </si>
  <si>
    <t>ID2177224614</t>
  </si>
  <si>
    <t>ID2122024603</t>
  </si>
  <si>
    <t>ID2122024638</t>
  </si>
  <si>
    <t>ID2122024612</t>
  </si>
  <si>
    <t>ID2121224751</t>
  </si>
  <si>
    <t>ID2149924653</t>
  </si>
  <si>
    <t>ID2118424636</t>
  </si>
  <si>
    <t>ID2103324607</t>
  </si>
  <si>
    <t>ID2192824648</t>
  </si>
  <si>
    <t>ID2103324627</t>
  </si>
  <si>
    <t>ID2192824666</t>
  </si>
  <si>
    <t>ID2103424638</t>
  </si>
  <si>
    <t>ID2139724740</t>
  </si>
  <si>
    <t>ID2121224674</t>
  </si>
  <si>
    <t>ID2103224714</t>
  </si>
  <si>
    <t>ID2192824637</t>
  </si>
  <si>
    <t>ID2103424604</t>
  </si>
  <si>
    <t>ID2149924656</t>
  </si>
  <si>
    <t>ID2086524609</t>
  </si>
  <si>
    <t>ID2222524613</t>
  </si>
  <si>
    <t>ID2103424612</t>
  </si>
  <si>
    <t>ID2149924625</t>
  </si>
  <si>
    <t>ID2222524602</t>
  </si>
  <si>
    <t>ID2103324630</t>
  </si>
  <si>
    <t>ID2228924654</t>
  </si>
  <si>
    <t>ID2121224793</t>
  </si>
  <si>
    <t>ID2118424633</t>
  </si>
  <si>
    <t>ID2121224694</t>
  </si>
  <si>
    <t>ID2229024603</t>
  </si>
  <si>
    <t>ID2122024683</t>
  </si>
  <si>
    <t>ID2121224668</t>
  </si>
  <si>
    <t>ID2228924653</t>
  </si>
  <si>
    <t>ID2122024619</t>
  </si>
  <si>
    <t>ID2118424718</t>
  </si>
  <si>
    <t>ID2118424645</t>
  </si>
  <si>
    <t>ID2118424719</t>
  </si>
  <si>
    <t>ID2118424713</t>
  </si>
  <si>
    <t>ID2139724629</t>
  </si>
  <si>
    <t>ID2122024630</t>
  </si>
  <si>
    <t>ID2086524607</t>
  </si>
  <si>
    <t>ID2121224736</t>
  </si>
  <si>
    <t>ID2198224629</t>
  </si>
  <si>
    <t>ID2103324659</t>
  </si>
  <si>
    <t>ID2121224747</t>
  </si>
  <si>
    <t>ID2103424640</t>
  </si>
  <si>
    <t>ID2228024640</t>
  </si>
  <si>
    <t>ID2103224717</t>
  </si>
  <si>
    <t>ID2192824672</t>
  </si>
  <si>
    <t>ID2086524605</t>
  </si>
  <si>
    <t>ID2139724722</t>
  </si>
  <si>
    <t>ID2103424605</t>
  </si>
  <si>
    <t>ID2139724784</t>
  </si>
  <si>
    <t>ID2118424671</t>
  </si>
  <si>
    <t>ID2228024612</t>
  </si>
  <si>
    <t>ID2139724765</t>
  </si>
  <si>
    <t>ID2197624629</t>
  </si>
  <si>
    <t>ID2121224723</t>
  </si>
  <si>
    <t>ID2177224610</t>
  </si>
  <si>
    <t>ID2121224780</t>
  </si>
  <si>
    <t>ID2121224787</t>
  </si>
  <si>
    <t>ID2103324665</t>
  </si>
  <si>
    <t>ID2139724632</t>
  </si>
  <si>
    <t>ID2086524606</t>
  </si>
  <si>
    <t>ID2139724725</t>
  </si>
  <si>
    <t>ID2103224727</t>
  </si>
  <si>
    <t>ID2192824634</t>
  </si>
  <si>
    <t>ID2103424629</t>
  </si>
  <si>
    <t>ID2139724738</t>
  </si>
  <si>
    <t>ID2121224671</t>
  </si>
  <si>
    <t>ID2229024601</t>
  </si>
  <si>
    <t>ID2086524613</t>
  </si>
  <si>
    <t>ID2192824664</t>
  </si>
  <si>
    <t>ID2103324678</t>
  </si>
  <si>
    <t>ID2192824657</t>
  </si>
  <si>
    <t>ID2103224723</t>
  </si>
  <si>
    <t>ID2222524612</t>
  </si>
  <si>
    <t>ID2103424626</t>
  </si>
  <si>
    <t>ID2139724741</t>
  </si>
  <si>
    <t>ID2103424608</t>
  </si>
  <si>
    <t>ID2198224631</t>
  </si>
  <si>
    <t>ID2122024636</t>
  </si>
  <si>
    <t>ID2197624604</t>
  </si>
  <si>
    <t>ID2122024626</t>
  </si>
  <si>
    <t>ID2197624607</t>
  </si>
  <si>
    <t>ID2103324609</t>
  </si>
  <si>
    <t>ID2192824646</t>
  </si>
  <si>
    <t>ID2103324608</t>
  </si>
  <si>
    <t>ID2192824658</t>
  </si>
  <si>
    <t>ID2121224760</t>
  </si>
  <si>
    <t>ID2139724719</t>
  </si>
  <si>
    <t>ID2121224630</t>
  </si>
  <si>
    <t>ID2228924650</t>
  </si>
  <si>
    <t>ID2103424603</t>
  </si>
  <si>
    <t>ID2177224602</t>
  </si>
  <si>
    <t>ID2122024604</t>
  </si>
  <si>
    <t>ID2118424614</t>
  </si>
  <si>
    <t>ID2149924621</t>
  </si>
  <si>
    <t>ID2118424663</t>
  </si>
  <si>
    <t>ID2086524612</t>
  </si>
  <si>
    <t>ID2122024628</t>
  </si>
  <si>
    <t>ID2103224636</t>
  </si>
  <si>
    <t>ID2139724711</t>
  </si>
  <si>
    <t>ID2103224626</t>
  </si>
  <si>
    <t>ID2149924627</t>
  </si>
  <si>
    <t>ID2103224716</t>
  </si>
  <si>
    <t>ID2192824624</t>
  </si>
  <si>
    <t>ID2086524623</t>
  </si>
  <si>
    <t>ID2139724672</t>
  </si>
  <si>
    <t>ID2118424709</t>
  </si>
  <si>
    <t>ID2139724628</t>
  </si>
  <si>
    <t>ID2103424618</t>
  </si>
  <si>
    <t>ID2149924631</t>
  </si>
  <si>
    <t>ID2103224645</t>
  </si>
  <si>
    <t>ID2139724613</t>
  </si>
  <si>
    <t>ID2228024638</t>
  </si>
  <si>
    <t>ID2118424637</t>
  </si>
  <si>
    <t>ID2121224755</t>
  </si>
  <si>
    <t>ID2149924667</t>
  </si>
  <si>
    <t>ID2122024634</t>
  </si>
  <si>
    <t>ID2118424635</t>
  </si>
  <si>
    <t>ID2103324640</t>
  </si>
  <si>
    <t>ID2139724724</t>
  </si>
  <si>
    <t>ID2103324602</t>
  </si>
  <si>
    <t>ID2192824644</t>
  </si>
  <si>
    <t>ID2086524611</t>
  </si>
  <si>
    <t>ID2122024618</t>
  </si>
  <si>
    <t>ID2139724774</t>
  </si>
  <si>
    <t>ID2149924613</t>
  </si>
  <si>
    <t>ID2268224604</t>
  </si>
  <si>
    <t>ID2122024637</t>
  </si>
  <si>
    <t>ID2197624608</t>
  </si>
  <si>
    <t>ID2122024666</t>
  </si>
  <si>
    <t>ID2103324661</t>
  </si>
  <si>
    <t>ID2139724720</t>
  </si>
  <si>
    <t>ID2103224679</t>
  </si>
  <si>
    <t>ID2103224643</t>
  </si>
  <si>
    <t>ID2139724615</t>
  </si>
  <si>
    <t>ID2228024637</t>
  </si>
  <si>
    <t>ID2103424641</t>
  </si>
  <si>
    <t>ID2192824622</t>
  </si>
  <si>
    <t>ID2103224710</t>
  </si>
  <si>
    <t>ID2192824638</t>
  </si>
  <si>
    <t>ID2121224662</t>
  </si>
  <si>
    <t>ID2198224628</t>
  </si>
  <si>
    <t>ID2118424764</t>
  </si>
  <si>
    <t>ID2139724748</t>
  </si>
  <si>
    <t>ID2197624624</t>
  </si>
  <si>
    <t>ID2118424715</t>
  </si>
  <si>
    <t>ID2121224641</t>
  </si>
  <si>
    <t>ID2198224618</t>
  </si>
  <si>
    <t>ID2149924603</t>
  </si>
  <si>
    <t>ID2192824601</t>
  </si>
  <si>
    <t>ID2222524616</t>
  </si>
  <si>
    <t>ID2121224724</t>
  </si>
  <si>
    <t>ID2177224609</t>
  </si>
  <si>
    <t>ID2103224725</t>
  </si>
  <si>
    <t>ID2192824635</t>
  </si>
  <si>
    <t>ID2103224632</t>
  </si>
  <si>
    <t>ID2139724703</t>
  </si>
  <si>
    <t>ID2228024630</t>
  </si>
  <si>
    <t>ID2103224609</t>
  </si>
  <si>
    <t>ID2192824669</t>
  </si>
  <si>
    <t>ID2121224692</t>
  </si>
  <si>
    <t>ID2103224709</t>
  </si>
  <si>
    <t>ID2192824628</t>
  </si>
  <si>
    <t>ID2118424711</t>
  </si>
  <si>
    <t>ID2139724627</t>
  </si>
  <si>
    <t>ID2086524610</t>
  </si>
  <si>
    <t>ID2192824663</t>
  </si>
  <si>
    <t>ID2121224749</t>
  </si>
  <si>
    <t>ID2268224603</t>
  </si>
  <si>
    <t>NIT</t>
  </si>
  <si>
    <t>EMPRESA SOCIAL DEL ESTADO</t>
  </si>
  <si>
    <t>ID2149924601</t>
  </si>
  <si>
    <t>E.S.E. HOSPITAL SAN ISIDRO</t>
  </si>
  <si>
    <t>06a</t>
  </si>
  <si>
    <t>01a</t>
  </si>
  <si>
    <t>ID2103224703</t>
  </si>
  <si>
    <t>E.S.E. HOSPITAL SANTO DOMINGO</t>
  </si>
  <si>
    <t>09a</t>
  </si>
  <si>
    <t>02a</t>
  </si>
  <si>
    <t>ID2103224601</t>
  </si>
  <si>
    <t>EMPRESA SOCIAL DEL ESTADO HOSPITAL EL SAGRADO CORAZON</t>
  </si>
  <si>
    <t>11a</t>
  </si>
  <si>
    <t>03a</t>
  </si>
  <si>
    <t>ID2103224649</t>
  </si>
  <si>
    <t>ESE HOSPITAL SAN CRISTOBAL DE CIENAGA</t>
  </si>
  <si>
    <t>04a</t>
  </si>
  <si>
    <t>ID2118424741</t>
  </si>
  <si>
    <t>05a</t>
  </si>
  <si>
    <t>ID2139724693</t>
  </si>
  <si>
    <t>ID2103324606</t>
  </si>
  <si>
    <t>E.S.E. HOSPITAL PEDRO CLAVER AGUIRRE YEPES</t>
  </si>
  <si>
    <t>07a</t>
  </si>
  <si>
    <t>ID2121224620</t>
  </si>
  <si>
    <t>HOSPITAL REGIONAL DE MIRAFLORES EMPRESA SOCIAL DEL ESTADO</t>
  </si>
  <si>
    <t>08a</t>
  </si>
  <si>
    <t>ID2103224650</t>
  </si>
  <si>
    <t>EMPRESA SOCIAL DEL ESTADO HOSPITAL LA CANDELARIA</t>
  </si>
  <si>
    <t>ID2118424742</t>
  </si>
  <si>
    <t>10a</t>
  </si>
  <si>
    <t>ID2139724612</t>
  </si>
  <si>
    <t>ID2086524603</t>
  </si>
  <si>
    <t>HOSPITAL SAN AGUSTIN EMPRESA SOCIAL DEL ESTADO</t>
  </si>
  <si>
    <t>12a</t>
  </si>
  <si>
    <t>ID2118424667</t>
  </si>
  <si>
    <t>ESE HOSPITAL DE SANTO TOMAS</t>
  </si>
  <si>
    <t>13a</t>
  </si>
  <si>
    <t>ID2228024609</t>
  </si>
  <si>
    <t>ID2103324635</t>
  </si>
  <si>
    <t>ESE HOSPITAL SAN VICENTE DE PAUL</t>
  </si>
  <si>
    <t>ID2103324636</t>
  </si>
  <si>
    <t>E.S.E. HOSPITAL SAN JOSE DE BELALCAZAR</t>
  </si>
  <si>
    <t>ID2118424675</t>
  </si>
  <si>
    <t>EMPRESA SOCIAL DEL ESTADO CENTRO DE SALUD DE GALAPA</t>
  </si>
  <si>
    <t>ID2228024616</t>
  </si>
  <si>
    <t>ID2103424625</t>
  </si>
  <si>
    <t>EMPRESA SOCIAL DEL ESTADO HOSPITAL SAN SEBASTIAN SURATA</t>
  </si>
  <si>
    <t>ID2103224690</t>
  </si>
  <si>
    <t>ESE CENTRO DE SALUD SANTA BARBARA</t>
  </si>
  <si>
    <t>ID2121224770</t>
  </si>
  <si>
    <t>ESE BLANCA ALICIA HERNANDEZ</t>
  </si>
  <si>
    <t>ID2121224774</t>
  </si>
  <si>
    <t>ESE CENTRO DE SALUD SAN CAYETANO</t>
  </si>
  <si>
    <t>ID2121224776</t>
  </si>
  <si>
    <t>ESE CENTRO DE SALUD SAN PEDRO DE CABRERA</t>
  </si>
  <si>
    <t>ID2121224777</t>
  </si>
  <si>
    <t>E.S.E CENTRO DE SALUD MUNICIPIO DE PARAMO</t>
  </si>
  <si>
    <t>ID2121224778</t>
  </si>
  <si>
    <t>E.S.E CENTRO DE SALUD ENCINO</t>
  </si>
  <si>
    <t>ID2121224603</t>
  </si>
  <si>
    <t>E.S.E. HOSPITAL JOSE RUDECINDO LOPEZ PARODI</t>
  </si>
  <si>
    <t>ID2139724687</t>
  </si>
  <si>
    <t>E.S.E. DEL ESTADO HOSPITAL LOCAL DEL MUNICIPIO DE SAN JACINTO BOLIVAR</t>
  </si>
  <si>
    <t>ID2103224616</t>
  </si>
  <si>
    <t>E.S.E. HOSPITAL LOCAL MANUELA PABUENA LOBO</t>
  </si>
  <si>
    <t>ID2121224616</t>
  </si>
  <si>
    <t>ESE CENTRO DE SALUD CON CAMAS EL PEÑON BOLIVAR</t>
  </si>
  <si>
    <t>ID2103224620</t>
  </si>
  <si>
    <t>EMPRESA SOCIAL DEL ESTADO RIO GRANDE DE LA MAGDALENA DEL MUNICIPIO DE MAGANGUE</t>
  </si>
  <si>
    <t>ID2139724603</t>
  </si>
  <si>
    <t>ID2197024602</t>
  </si>
  <si>
    <t>ID2121224617</t>
  </si>
  <si>
    <t>ESE HOSPITAL LOCAL DE SANTA CATALINA DE ALEJANDRIA</t>
  </si>
  <si>
    <t>ID2103224706</t>
  </si>
  <si>
    <t>HOSPITAL LOCAL VITO FASAEL GUTIERREZ PEDRAZA E.S.E.</t>
  </si>
  <si>
    <t>ID2103224707</t>
  </si>
  <si>
    <t>HOSPITAL SERAFIN MONTAÑA CUELLAR ESE</t>
  </si>
  <si>
    <t>ID2192824673</t>
  </si>
  <si>
    <t>ID2103224708</t>
  </si>
  <si>
    <t>HOSPITAL NUESTRA SEÑORA DEL ROSARIO DE CHIQUINQUIRA DEL MUNICIPIO DE COELLO TOLIMA E.S.E</t>
  </si>
  <si>
    <t>ID2103424643</t>
  </si>
  <si>
    <t>HOSPITAL SANTA ROSA DE LIMA E. S. E.</t>
  </si>
  <si>
    <t>ID2103324637</t>
  </si>
  <si>
    <t>E.S.E. HOSPITAL DEPARTAMENTAL SAGRADO CORAZON</t>
  </si>
  <si>
    <t>ID2118424708</t>
  </si>
  <si>
    <t>ESE HOSPITAL DEPARTAMENTAL SAN JOSE DE SAN JOSE</t>
  </si>
  <si>
    <t>ID2121224712</t>
  </si>
  <si>
    <t>E.S.E. HOSPITAL SAN JOSÉ DE CANALETE</t>
  </si>
  <si>
    <t>ID2121224716</t>
  </si>
  <si>
    <t>EMPRESA SOCIAL DEL ESTADO CAMU MOÑITOS</t>
  </si>
  <si>
    <t>ID2121224718</t>
  </si>
  <si>
    <t>ESE CAMU DE MOMIL</t>
  </si>
  <si>
    <t>ID2122024650</t>
  </si>
  <si>
    <t>EMPRESA SOCIAL DEL ESTADO HOSPITAL LAURA PERDOMO DE GARCIA DE YAGUARA</t>
  </si>
  <si>
    <t>ID2122024654</t>
  </si>
  <si>
    <t>ESE NUESTRA SEÑORA DEL CARMEN</t>
  </si>
  <si>
    <t>ID2122024655</t>
  </si>
  <si>
    <t>EMPRESA SOCIAL DEL ESTADO HOSPITAL SAN ROQUE</t>
  </si>
  <si>
    <t>ID2121224729</t>
  </si>
  <si>
    <t>ESE SANTA ROSA DE LIMA DE PAICOL</t>
  </si>
  <si>
    <t>ID2198224622</t>
  </si>
  <si>
    <t>ID2122024657</t>
  </si>
  <si>
    <t>ESE HOSPITAL LUIS ANTONIO MOJICA</t>
  </si>
  <si>
    <t>ID2122024659</t>
  </si>
  <si>
    <t>EMPRESA SOCIAL DEL ESTADO HOSPITAL DEL PERPETUO SOCORRO</t>
  </si>
  <si>
    <t>ID2121224732</t>
  </si>
  <si>
    <t>EMPRESA SOCIAL DEL ESTADO ANA SILVIA MALDONADO JIMENEZ</t>
  </si>
  <si>
    <t>ID2177224612</t>
  </si>
  <si>
    <t>ID2122024667</t>
  </si>
  <si>
    <t>CENTRO HOSPITAL GUAITARILLA E.S.E.</t>
  </si>
  <si>
    <t>ID2118424766</t>
  </si>
  <si>
    <t>CENTRO DE SALUD SANTIAGO DE MALLAMA E.S.E.</t>
  </si>
  <si>
    <t>ID2139724665</t>
  </si>
  <si>
    <t>ID2103224651</t>
  </si>
  <si>
    <t>E.S.E. HOSPITAL NUESTRA SEÑORA SANTA ANA</t>
  </si>
  <si>
    <t>ID2118424743</t>
  </si>
  <si>
    <t>ID2139724699</t>
  </si>
  <si>
    <t>ID2103224653</t>
  </si>
  <si>
    <t>EMPRESA SOCIAL DEL ESTADO HOSPITAL LOCAL ALEJANDRO MAESTRE SIERRA</t>
  </si>
  <si>
    <t>ID2118424745</t>
  </si>
  <si>
    <t>ID2139724691</t>
  </si>
  <si>
    <t>ID2103224654</t>
  </si>
  <si>
    <t>EMPRESA SOCIAL DEL ESTADO HOSPITAL LOCAL DE REMOLINO</t>
  </si>
  <si>
    <t>ID2103224655</t>
  </si>
  <si>
    <t>E.S.E. HOSPITAL LOCAL DE CHIVOLO</t>
  </si>
  <si>
    <t>ID2118424746</t>
  </si>
  <si>
    <t>ID2139724692</t>
  </si>
  <si>
    <t>ID2103224658</t>
  </si>
  <si>
    <t>E.S.E. HOSPITAL LOCAL DE TENERIFE</t>
  </si>
  <si>
    <t>ID2118424749</t>
  </si>
  <si>
    <t>ID2103224660</t>
  </si>
  <si>
    <t>EMPRESA SOCIAL DEL ESTADO HOSPITAL LOCAL SAN JOSE</t>
  </si>
  <si>
    <t>ID2103224662</t>
  </si>
  <si>
    <t>E.S.E. HOSPITAL LOCAL DE SITIO NUEVO</t>
  </si>
  <si>
    <t>ID2118424752</t>
  </si>
  <si>
    <t>ID2103224664</t>
  </si>
  <si>
    <t>ESE HOSPITAL LUISA SANTIAGA MARQUEZ IGUARAN</t>
  </si>
  <si>
    <t>ID2118424754</t>
  </si>
  <si>
    <t>ID2139724690</t>
  </si>
  <si>
    <t>ID2103224666</t>
  </si>
  <si>
    <t>E.S.E HOSPITAL SANTANDER HERRERA DE PIVIJAY</t>
  </si>
  <si>
    <t>ID2118424755</t>
  </si>
  <si>
    <t>ID2139724696</t>
  </si>
  <si>
    <t>ID2103224668</t>
  </si>
  <si>
    <t>EMPRESA SOCIAL DEL ESTADO HOSPITAL NUESTRA SEÑORA DEL CARMEN</t>
  </si>
  <si>
    <t>ID2118424757</t>
  </si>
  <si>
    <t>ID2103224670</t>
  </si>
  <si>
    <t>ESE HOSPITAL LOCAL DE CONCORDIA</t>
  </si>
  <si>
    <t>ID2103224671</t>
  </si>
  <si>
    <t>ESE HOSPITAL LOCAL SABANAS DE SAN ANGEL</t>
  </si>
  <si>
    <t>ID2103224672</t>
  </si>
  <si>
    <t>EMPRESA SOCIAL DEL ESTADO HOSPITAL LOCAL DE ALGARROBO</t>
  </si>
  <si>
    <t>ID2139724689</t>
  </si>
  <si>
    <t>ID2103224685</t>
  </si>
  <si>
    <t>ESE ALEJANDRO PROSPERO REVEREND</t>
  </si>
  <si>
    <t>ID2139724712</t>
  </si>
  <si>
    <t>ID2197024613</t>
  </si>
  <si>
    <t>ID2103224674</t>
  </si>
  <si>
    <t>SAMUEL VILLANUEVA VALEST EMPRESA SOCIAL DEL ESTADO</t>
  </si>
  <si>
    <t>ID2118424760</t>
  </si>
  <si>
    <t>ID2103224677</t>
  </si>
  <si>
    <t>EMPRESA SOCIAL DEL ESTADO CENTRO DE SALUD DE ZAPAYAN</t>
  </si>
  <si>
    <t>ID2118424762</t>
  </si>
  <si>
    <t>ID2121224624</t>
  </si>
  <si>
    <t>EMPRESA SOCIAL DEL ESTADO CENTRO DE SALUD SAN SEBASTIAN DE SOMONDOCO</t>
  </si>
  <si>
    <t>ID2121224625</t>
  </si>
  <si>
    <t>ESE GUSTAVO ROMERO HERNADEZ DE TIBANA</t>
  </si>
  <si>
    <t>ID2118424690</t>
  </si>
  <si>
    <t>EMPRESA SOCIAL DEL ESTADO CENTRO DE SALUD DE ZETAQUIRA</t>
  </si>
  <si>
    <t>ID2121224626</t>
  </si>
  <si>
    <t>ESE CENTRO DE SALUD NUESTRA SEÑORA DE LA PAZ</t>
  </si>
  <si>
    <t>ID2121224629</t>
  </si>
  <si>
    <t>EMPRESA SOCIAL DEL ESTADO CENTRO DE SALUD SANTA SOFIA</t>
  </si>
  <si>
    <t>ID2121224632</t>
  </si>
  <si>
    <t>EMPRESA SOCIAL DEL ESTADO CENTRO DE SALUD JENESANO</t>
  </si>
  <si>
    <t>ID2121224633</t>
  </si>
  <si>
    <t>E.S.E CENTRO DE SALUD VIRACACHA</t>
  </si>
  <si>
    <t>ID2121224634</t>
  </si>
  <si>
    <t>EMPRESA SOCIAL DEL ESTADO CENTRO DE SALUD SANTA BARBARA</t>
  </si>
  <si>
    <t>ID2121224638</t>
  </si>
  <si>
    <t>EMPRESA SOCIAL DEL ESTADO CENTRO DE SALUD SANTA LUCIA</t>
  </si>
  <si>
    <t>ID2121224639</t>
  </si>
  <si>
    <t>EMPRESA SOCIAL DEL ESTADO CENTRO DE SALUD SAN MIGUEL DEL MUNICIPIO DE SAN MIGUEL DE SEMA</t>
  </si>
  <si>
    <t>ID2121224640</t>
  </si>
  <si>
    <t>EMPRESA SOCIAL DEL ESTADO. CENTRO DE SALUD DE MOTAVITA</t>
  </si>
  <si>
    <t>ID2118424692</t>
  </si>
  <si>
    <t>EMPRESA SOCIAL DEL ESTADO CENTRO DE SALUD DE COMBITA</t>
  </si>
  <si>
    <t>ID2121224642</t>
  </si>
  <si>
    <t>ESE CENTRO DE SALUD SAN VICENTE FERRER</t>
  </si>
  <si>
    <t>ID2121224643</t>
  </si>
  <si>
    <t>EMPRESA SOCIAL DEL ESTADO CENTRO DE SALUD DE TOGUI</t>
  </si>
  <si>
    <t>ID2121224646</t>
  </si>
  <si>
    <t>EMPRESA SOCIAL DEL ESTADO CENTRO DE SALUD "NUESTRA SEÑORA DE GUADALUPE"</t>
  </si>
  <si>
    <t>ID2121224647</t>
  </si>
  <si>
    <t>EMPRESA SOCIAL DEL ESTADO CENTRO DE SALUD DE TOCA</t>
  </si>
  <si>
    <t>ID2121224650</t>
  </si>
  <si>
    <t>EMPRESA SOCIAL DEL ESTADO CENTRO DE SALUD NUESTRA SEÑORA DEL ROSARIO DE CHIVATA</t>
  </si>
  <si>
    <t>ID2121224651</t>
  </si>
  <si>
    <t>EMPRESA SOCIAL DEL ESTADO CENTRO DE SALUD LUIS LANCHEROS</t>
  </si>
  <si>
    <t>ID2121224660</t>
  </si>
  <si>
    <t>EMPRESA SOCIAL DEL ESTADO CENTRO DE SALUD BRICEÑO</t>
  </si>
  <si>
    <t>ID2122024689</t>
  </si>
  <si>
    <t>E.S.E. HOSPITAL DEPARTAMENTAL CENTENARIO DE SEVILLA EMPRESA SOCIAL DEL ESTADO (SEDE 0001)</t>
  </si>
  <si>
    <t>ID2121224812</t>
  </si>
  <si>
    <t>ESE HOSPITAL LOCAL NUESTRA SEÑORA DEL SOCORRO DE SINCE</t>
  </si>
  <si>
    <t>ID2121224814</t>
  </si>
  <si>
    <t>ESE CENTRO DE SALUD CARTAGENA DE INDIAS COROZAL</t>
  </si>
  <si>
    <t>ID2121224819</t>
  </si>
  <si>
    <t>ESE CENTRO DE SALUD SAN PEDRO SUCRE</t>
  </si>
  <si>
    <t>ID2121224821</t>
  </si>
  <si>
    <t>CENTRO DE SALUD SANTA LUCIA E.S.E.</t>
  </si>
  <si>
    <t>ID2121224825</t>
  </si>
  <si>
    <t>ESE CENTRO DE SALUD DE GUARANDA</t>
  </si>
  <si>
    <t>ID2198224616</t>
  </si>
  <si>
    <t>ID2103324648</t>
  </si>
  <si>
    <t>EMPRESA SOCIAL DEL ESTADO HOSPITAL SAN LUCAS</t>
  </si>
  <si>
    <t>ID2121224666</t>
  </si>
  <si>
    <t>EMPRESA SOCIAL DEL ESTADO CENTRO DE SALUD NUESTRA SEÑORA DE LA NATIVIDAD</t>
  </si>
  <si>
    <t>ID2118424697</t>
  </si>
  <si>
    <t>E.S.E. SALUD PESCA</t>
  </si>
  <si>
    <t>ID2121224672</t>
  </si>
  <si>
    <t>EMPRESA SOCIAL DEL ESTADO SALUD DEL TUNDAMA</t>
  </si>
  <si>
    <t>ID2121224673</t>
  </si>
  <si>
    <t>EMPRESA SOCIAL DEL ESTADO LAGOSALUD CUITIVA</t>
  </si>
  <si>
    <t>ID2121224676</t>
  </si>
  <si>
    <t>EMPRESA SOCIAL DEL ESTADO PUESTO DE SALUD CORRALES</t>
  </si>
  <si>
    <t>ID2121224680</t>
  </si>
  <si>
    <t>EMPRESA SOCIAL DEL ESTADO CENTRO DE SALUD SANTA RITA DE CASIA TIPACOQUE</t>
  </si>
  <si>
    <t>ID2121224681</t>
  </si>
  <si>
    <t>EMPRESA SOCIAL DEL ESTADO INES OCHOA PEREZ DE TIBASOSA</t>
  </si>
  <si>
    <t>ID2121224682</t>
  </si>
  <si>
    <t>ESE CENTRO DE SALUD BETEITIVA</t>
  </si>
  <si>
    <t>ID2121224684</t>
  </si>
  <si>
    <t>E.S.E CENTRO DE SALUD SAN JERONIMO DE MONGUA</t>
  </si>
  <si>
    <t>ID2122024607</t>
  </si>
  <si>
    <t>E.S.E. HOSPITAL SAN ANTONIO DE ANOLAIMA</t>
  </si>
  <si>
    <t>ID2103224648</t>
  </si>
  <si>
    <t>EMPRESA SOCIAL DEL ESTADO E.S.E MUNICIPAL DE SOACHA JULIO CESAR PEÑALOZA</t>
  </si>
  <si>
    <t>ID2228024601</t>
  </si>
  <si>
    <t>E.S.E. HOSPITAL SAN RAFAEL DE LETICIA</t>
  </si>
  <si>
    <t>ID2121224750</t>
  </si>
  <si>
    <t>EMPRESA SOCIAL DEL ESTADO HOSPITAL LOCAL</t>
  </si>
  <si>
    <t>ID2149924651</t>
  </si>
  <si>
    <t>ID2122024624</t>
  </si>
  <si>
    <t>E.S.E. HOSPITAL SAN ANTONIO DE GUATAVITA</t>
  </si>
  <si>
    <t>ID2121224791</t>
  </si>
  <si>
    <t>ESE HOSPITAL INTEGRADO SAN ROQUE DE CURITI</t>
  </si>
  <si>
    <t>ID2103424633</t>
  </si>
  <si>
    <t>E.S.E. HOSPITAL INTEGRADO SAN ANTONIO</t>
  </si>
  <si>
    <t>ID2121224799</t>
  </si>
  <si>
    <t>ID2121224803</t>
  </si>
  <si>
    <t>ESE HOSPITAL SAN JOSE</t>
  </si>
  <si>
    <t>ID2103424635</t>
  </si>
  <si>
    <t>ESE HOSPITAL SAN RAFAEL DE MATANZA</t>
  </si>
  <si>
    <t>ID2122024691</t>
  </si>
  <si>
    <t>HOSPITAL FRANCINETH SANCHEZ HURTADO EMPRESA SOCIAL DEL ESTADO</t>
  </si>
  <si>
    <t>ID2103424645</t>
  </si>
  <si>
    <t>HOSPITAL MARIA INMACULADA E.S.E</t>
  </si>
  <si>
    <t>ID2149924605</t>
  </si>
  <si>
    <t>NUEVO HOSPITAL LA CANDELARIA</t>
  </si>
  <si>
    <t>ID2192824603</t>
  </si>
  <si>
    <t>ID2103224718</t>
  </si>
  <si>
    <t>E.S.E. HOSPITAL SAN JUAN BAUTISTA</t>
  </si>
  <si>
    <t>ID2103224720</t>
  </si>
  <si>
    <t>HOSPITAL CARLOS TORRENTE LLANO EMPRESA SOCIAL DEL ESTADO</t>
  </si>
  <si>
    <t>ID2103224722</t>
  </si>
  <si>
    <t>HOSPITAL LA MISERICORDIA E.S.E</t>
  </si>
  <si>
    <t>ID2103224724</t>
  </si>
  <si>
    <t>HOSPITAL SUMAPAZ E.S.E.</t>
  </si>
  <si>
    <t>ID2192824632</t>
  </si>
  <si>
    <t>ID2103424648</t>
  </si>
  <si>
    <t>HOSPITAL NUESTRA SEÑORA DEL CARMEN EMPRESA SOCIAL DEL ESTADO</t>
  </si>
  <si>
    <t>ID2118424712</t>
  </si>
  <si>
    <t>HOSPITAL DEPARTAMENTAL SAN CAYETANO DE MARQUETALIA EMPRESA SOCIAL DEL ESTADO E.S.E</t>
  </si>
  <si>
    <t>ID2086524608</t>
  </si>
  <si>
    <t>ESE HOSPITAL DEPARTAMENTAL SAN JOSE DE NEIRA</t>
  </si>
  <si>
    <t>ID2118424714</t>
  </si>
  <si>
    <t>E.S.E. HOSPITAL SAN ANTONIO DE MANZANARES</t>
  </si>
  <si>
    <t>ID2103324641</t>
  </si>
  <si>
    <t>HOSPITAL DEPARTAMENTAL SAN JUAN DE DIOS DE RIOSUCIO CALDAS ESE</t>
  </si>
  <si>
    <t>ID2118424720</t>
  </si>
  <si>
    <t>E.S.E. HOSPITAL LA MERCED</t>
  </si>
  <si>
    <t>ID2103324612</t>
  </si>
  <si>
    <t>ESE HOSPITAL JOSE MARIA CORDOBA</t>
  </si>
  <si>
    <t>ID2121224720</t>
  </si>
  <si>
    <t>E.S.E HOSPITAL SAN JOSE DE SAN BERNARDO DEL VIENTO</t>
  </si>
  <si>
    <t>ID2121224735</t>
  </si>
  <si>
    <t>E.S.E. HOSPITAL LOCAL SANTA TERESA DE TESALIA</t>
  </si>
  <si>
    <t>ID2198224624</t>
  </si>
  <si>
    <t>ID2122024660</t>
  </si>
  <si>
    <t>E.S.E. HOSPITAL DEL ROSARIO DE CAMPOALEGRE</t>
  </si>
  <si>
    <t>ID2121224740</t>
  </si>
  <si>
    <t>E.S.E. HOSPITAL MUNICIPAL SAN ANTONIO DE TIMANA</t>
  </si>
  <si>
    <t>ID2177224616</t>
  </si>
  <si>
    <t>ID2122024665</t>
  </si>
  <si>
    <t>E.S.E. HOSPITAL SAN CARLOS DE AIPE</t>
  </si>
  <si>
    <t>ID2122024693</t>
  </si>
  <si>
    <t>HOSPITAL SAN ROQUE EMPRESA SOCIAL DEL ESTADO DEL MUNICIPIO DE GUACARÍ VALLE</t>
  </si>
  <si>
    <t>ID2122024694</t>
  </si>
  <si>
    <t>HOSPITAL DEL ROSARIO DE GINEBRA EMPRESA SOCIAL DEL ESTADO</t>
  </si>
  <si>
    <t>ID2197824603</t>
  </si>
  <si>
    <t>ID2118424779</t>
  </si>
  <si>
    <t>EMPRESA SOCIAL DEL ESTADO HOSPITAL SAN VICENTE DE PAUL SANTUARIO</t>
  </si>
  <si>
    <t>ID2103424620</t>
  </si>
  <si>
    <t>ESE HOSPITAL SAN RAFAEL</t>
  </si>
  <si>
    <t>ID2149924669</t>
  </si>
  <si>
    <t>ID2118424783</t>
  </si>
  <si>
    <t>ESE HOSPITAL SANTA ANA</t>
  </si>
  <si>
    <t>ID2118424785</t>
  </si>
  <si>
    <t>EMPRESA SOCIAL DEL ESTADO HOSPITAL SAN VICENTE DE PAUL SANTA ROSA DE CABAL</t>
  </si>
  <si>
    <t>ID2118424738</t>
  </si>
  <si>
    <t>ESE HOSPITAL EDUARDO SANTOS DE ISTMINA</t>
  </si>
  <si>
    <t>ID2139724637</t>
  </si>
  <si>
    <t>ID2229024613</t>
  </si>
  <si>
    <t>ID2103224678</t>
  </si>
  <si>
    <t>E.S.E. HOSPITAL SAN RAFAEL</t>
  </si>
  <si>
    <t>ID2118424763</t>
  </si>
  <si>
    <t>ID2139724695</t>
  </si>
  <si>
    <t>ID2121224690</t>
  </si>
  <si>
    <t>EMPRESA SOCIAL DEL ESTADO HOSPITAL BAUDILIO ACERO</t>
  </si>
  <si>
    <t>ID2103324676</t>
  </si>
  <si>
    <t>E.S.E. HOSPITAL PIO XII EMPRESA SOCIAL DEL ESTADO</t>
  </si>
  <si>
    <t>ID2139724764</t>
  </si>
  <si>
    <t>CENTRO DE SALUD ANCUYA E.S.E.</t>
  </si>
  <si>
    <t>ID2197624628</t>
  </si>
  <si>
    <t>ID2139724773</t>
  </si>
  <si>
    <t>E.S.E JOAQUIN EMIRO ESCOBAR</t>
  </si>
  <si>
    <t>ID2121224805</t>
  </si>
  <si>
    <t>ESE NUESTRA SEÑORA DE LAS NIEVES</t>
  </si>
  <si>
    <t>ID2121224619</t>
  </si>
  <si>
    <t>ESE CENTRO DE SALUD CON CAMA MANUEL H ZABALETA G.</t>
  </si>
  <si>
    <t>ID2121224806</t>
  </si>
  <si>
    <t>E.S.E. HOSPITAL REGIONAL SAN GIL</t>
  </si>
  <si>
    <t>ID2086524629</t>
  </si>
  <si>
    <t>CENTRO DE SALUD SAGRADO CORAZON DE JESUS E.S.E.</t>
  </si>
  <si>
    <t>ID2122024673</t>
  </si>
  <si>
    <t>ESE CENTRO DE SALUD SAN JOSE</t>
  </si>
  <si>
    <t>ID2118424773</t>
  </si>
  <si>
    <t>ESE DE PRIMER NIVEL DE EL MUNICIPIO DE EL ROSARIO</t>
  </si>
  <si>
    <t>ID2139724660</t>
  </si>
  <si>
    <t>ID2139724766</t>
  </si>
  <si>
    <t>ESE CENTRO DE SALUD SAN JOSE DE LEIVA</t>
  </si>
  <si>
    <t>ID2197624630</t>
  </si>
  <si>
    <t>ID2121224828</t>
  </si>
  <si>
    <t>E.S.E CENTRO DE SALUD EL ROBLE</t>
  </si>
  <si>
    <t>Etiquetas de fila</t>
  </si>
  <si>
    <t>Cuenta de RESOLUCIÓN</t>
  </si>
  <si>
    <t>Total general</t>
  </si>
  <si>
    <t>TOLIMA</t>
  </si>
  <si>
    <t>PRIORIDAD 1</t>
  </si>
  <si>
    <t>NARIÑO</t>
  </si>
  <si>
    <t>MAGDALENA</t>
  </si>
  <si>
    <t>ANTIOQUIA</t>
  </si>
  <si>
    <t>SANTANDER</t>
  </si>
  <si>
    <t>BOLÍVAR</t>
  </si>
  <si>
    <t>CAUCA</t>
  </si>
  <si>
    <t>CESAR</t>
  </si>
  <si>
    <t>HUILA</t>
  </si>
  <si>
    <t>META</t>
  </si>
  <si>
    <t>PRIORIDAD 2</t>
  </si>
  <si>
    <t>SUCRE</t>
  </si>
  <si>
    <t>NORTE DE SANTANDER</t>
  </si>
  <si>
    <t>LA GUAJIRA</t>
  </si>
  <si>
    <t>PUTUMAYO</t>
  </si>
  <si>
    <t>CÓRDOBA</t>
  </si>
  <si>
    <t>SANTIAGO DE CALI</t>
  </si>
  <si>
    <t>PRIORIDAD 3</t>
  </si>
  <si>
    <t>CALDAS</t>
  </si>
  <si>
    <t>CAQUETÁ</t>
  </si>
  <si>
    <t>CHOCÓ</t>
  </si>
  <si>
    <t>CASANARE</t>
  </si>
  <si>
    <t>VALLE DEL CAUCA</t>
  </si>
  <si>
    <t>ARAUCA</t>
  </si>
  <si>
    <t>BUENAVENTURA</t>
  </si>
  <si>
    <t>CUNDINAMARCA</t>
  </si>
  <si>
    <t>AMAZONAS</t>
  </si>
  <si>
    <t>PRIORIDAD 4</t>
  </si>
  <si>
    <t>ARCHIPIÉLAGO DE SAN ANDRÉS, PROVIDENCIA Y SANTA CATALINA</t>
  </si>
  <si>
    <t>BOYACÁ</t>
  </si>
  <si>
    <t>CARTAGENA DE INDIAS</t>
  </si>
  <si>
    <t>GUAINÍA</t>
  </si>
  <si>
    <t>GUAVIARE</t>
  </si>
  <si>
    <t>QUINDIO</t>
  </si>
  <si>
    <t>RISARALDA</t>
  </si>
  <si>
    <t>SANTA MARTA</t>
  </si>
  <si>
    <t>VAUPÉS</t>
  </si>
  <si>
    <t>VICHADA</t>
  </si>
  <si>
    <t>RESPONSABLES ELABORACIÓN INFORME FINAL</t>
  </si>
  <si>
    <t>ELABORAN INF. FINAL</t>
  </si>
  <si>
    <t>REVISION 1 INF. FINAL</t>
  </si>
  <si>
    <t>REVISION 2 INF. FINAL</t>
  </si>
  <si>
    <t>RESPONSABLES ELABORACIÓN INFORME CIERRE</t>
  </si>
  <si>
    <t>ELABORAN INF. CIERRE</t>
  </si>
  <si>
    <t>REVISION 1 INF. CIERRE</t>
  </si>
  <si>
    <t>REVISION 2 INF. CIERRE</t>
  </si>
  <si>
    <t>DEPARTAMENTO DE EJECUCIÓN DEL PROYECTO</t>
  </si>
  <si>
    <t>MUNICIPIOS DEL ID RECURSO</t>
  </si>
  <si>
    <t>RESOLUCIÓN</t>
  </si>
  <si>
    <t>EBS ASIGNADOS</t>
  </si>
  <si>
    <t>maximo MESES OPERACIÓN</t>
  </si>
  <si>
    <t>RECURSOS ASIGNADOS</t>
  </si>
  <si>
    <t>ultima FECHA DE GIRO</t>
  </si>
  <si>
    <t>CAAR PYP</t>
  </si>
  <si>
    <t>PRIORIDAD</t>
  </si>
  <si>
    <t>Encargado Seguimiento</t>
  </si>
  <si>
    <t>Responsable Elaboración Técnica No</t>
  </si>
  <si>
    <t>RESPONSABLES ELABORACIÓN TÉCNICA</t>
  </si>
  <si>
    <t>Responsable Elaboración Financiera No</t>
  </si>
  <si>
    <t>RESPONSABLES ELABORACIÓN FINANCIERA</t>
  </si>
  <si>
    <t>RESPONSABLE REVISIÓN</t>
  </si>
  <si>
    <t>Responsable Juridico No</t>
  </si>
  <si>
    <t>RESPONSABLE JURIDICO</t>
  </si>
  <si>
    <t>DIA DE ASIGNACION</t>
  </si>
  <si>
    <t>ESTADO ACTUAL ELABORA</t>
  </si>
  <si>
    <t>FECHA ELABORADO</t>
  </si>
  <si>
    <t>CONCEPTO</t>
  </si>
  <si>
    <t>ESTADO ACTUAL REVISION 1</t>
  </si>
  <si>
    <t>FECHA REVISADO</t>
  </si>
  <si>
    <t>ESTADO FINAL REVISION 1</t>
  </si>
  <si>
    <t>NUMERO DE DEVOLUCIONES</t>
  </si>
  <si>
    <t>FECHA DEVUELTO</t>
  </si>
  <si>
    <t>FECHA PASO A REVISION 2</t>
  </si>
  <si>
    <t>ESTADO ACTUAL REVISION 2</t>
  </si>
  <si>
    <t xml:space="preserve">FECHA DE INFORME </t>
  </si>
  <si>
    <t>CALIFICACION INFORME PRELIMINAR</t>
  </si>
  <si>
    <t>OPORTUNIDAD ELABORA</t>
  </si>
  <si>
    <t>OPORTUNIDAD REVISION</t>
  </si>
  <si>
    <t xml:space="preserve">OPORTUNIDAD REVISION 2 </t>
  </si>
  <si>
    <t>DIA DE ASIGNACION INF. CIERRE</t>
  </si>
  <si>
    <t>ID2086524601</t>
  </si>
  <si>
    <t>VIGÍA DEL FUERTE</t>
  </si>
  <si>
    <t>0865-2024</t>
  </si>
  <si>
    <t>EMPRESA SOCIAL DEL ESTADO HOSPITAL ATRATO MEDIO ANTIOQUEÑO</t>
  </si>
  <si>
    <t>CAAR 03</t>
  </si>
  <si>
    <t>BAJA</t>
  </si>
  <si>
    <t/>
  </si>
  <si>
    <t>ID2086524602</t>
  </si>
  <si>
    <t>HOSPITAL LUIS ABLANQUE DE LA PLATA EMPRESA SOCIAL DEL ESTADO</t>
  </si>
  <si>
    <t>MEDIA</t>
  </si>
  <si>
    <t>Seg. PyP</t>
  </si>
  <si>
    <t>ELABORADO</t>
  </si>
  <si>
    <t>SOLICITUD DE ACLARACION</t>
  </si>
  <si>
    <t>ID2086524604</t>
  </si>
  <si>
    <t>LA DORADA</t>
  </si>
  <si>
    <t>EMPRESA SOCIAL DEL ESTADO E.S.E SALUD DORADA</t>
  </si>
  <si>
    <t>CHINCHINÁ</t>
  </si>
  <si>
    <t>E.S.E. HOSPITAL SAN MARCOS</t>
  </si>
  <si>
    <t>VILLAMARÍA</t>
  </si>
  <si>
    <t>ESE DEPARTAMENTAL HOSPITAL SAN ANTONIO DE VILLAMARIA</t>
  </si>
  <si>
    <t>MARULANDA</t>
  </si>
  <si>
    <t>ESE DEPARTAMENTAL HOSPITAL SAN JOSE DE MARULANDA</t>
  </si>
  <si>
    <t>NEIRA</t>
  </si>
  <si>
    <t>SOLICITUD DE ACLARACIÓN</t>
  </si>
  <si>
    <t>MANIZALES</t>
  </si>
  <si>
    <t>ASSBASALUD ESE</t>
  </si>
  <si>
    <t>Seg. Territorial</t>
  </si>
  <si>
    <t>CORREGIDO</t>
  </si>
  <si>
    <t>CIERRE SATISFACTORIO</t>
  </si>
  <si>
    <t>DEVUELTO</t>
  </si>
  <si>
    <t>PARA SEGUNDA REVISION - AJUSTADO</t>
  </si>
  <si>
    <t>SILVANIA</t>
  </si>
  <si>
    <t>HOSPITAL ISMAEL SILVA E.S.E.</t>
  </si>
  <si>
    <t>EN REVISIÓN</t>
  </si>
  <si>
    <t>CHAGUANÍ</t>
  </si>
  <si>
    <t>E.S.E. HOSPITAL SAN JOSE DE GUADUAS</t>
  </si>
  <si>
    <t>CABRERA</t>
  </si>
  <si>
    <t>E.S.E. HOSPITAL SAN ANTONIO DE ARBELAEZ</t>
  </si>
  <si>
    <t>MEDINA, PARATEBUENO</t>
  </si>
  <si>
    <t>EMPRESA SOCIAL DEL ESTADO REGION DE SALUD MEDINA</t>
  </si>
  <si>
    <t>ID2086524614</t>
  </si>
  <si>
    <t>PULÍ</t>
  </si>
  <si>
    <t>E.S.E. HOSPITAL SAN VICENTE DE PAUL</t>
  </si>
  <si>
    <t>ALTA</t>
  </si>
  <si>
    <t>ID2086524615</t>
  </si>
  <si>
    <t>GUAYABAL DE SÍQUIMA</t>
  </si>
  <si>
    <t>E.S.E HOSPITAL SAN RAFAEL DE FACATATIVÁ</t>
  </si>
  <si>
    <t>EL PEÑÓN</t>
  </si>
  <si>
    <t>EMPRESA SOCIAL DEL ESTADO CAYETANO MARIA DE ROJAS</t>
  </si>
  <si>
    <t>TOPAIPÍ</t>
  </si>
  <si>
    <t>E.S.E. HOSPITAL SAN RAFAEL DE PACHO</t>
  </si>
  <si>
    <t>ID2086524618</t>
  </si>
  <si>
    <t>LA CRUZ</t>
  </si>
  <si>
    <t>HOSPITAL EL BUEN SAMARITANO E.S.E. DEL MUNICIPIO DE LA CRUZ</t>
  </si>
  <si>
    <t>PUPIALES</t>
  </si>
  <si>
    <t>CENTRO DE SALUD SAN JUAN BAUTISTA DE PUPIALES EMPRESA SOCIAL DEL ESTADO</t>
  </si>
  <si>
    <t>ID2086524620</t>
  </si>
  <si>
    <t>YACUANQUER</t>
  </si>
  <si>
    <t>CENTRO DE SALUDYA E.S.E DE YACUANQUER</t>
  </si>
  <si>
    <t>ID2086524621</t>
  </si>
  <si>
    <t>LA FLORIDA</t>
  </si>
  <si>
    <t>CENTRO HOSPITAL DE LA FLORIDA EMPRESA SOCIAL DEL ESTADO</t>
  </si>
  <si>
    <t>ID2086524622</t>
  </si>
  <si>
    <t>BELÉN</t>
  </si>
  <si>
    <t>E.S.E. CENTRO DE SALUD BELEN</t>
  </si>
  <si>
    <t>SANDONÁ</t>
  </si>
  <si>
    <t>ESE HOSPITAL CLARITA SANTOS DE SANDONA</t>
  </si>
  <si>
    <t>IMUÉS</t>
  </si>
  <si>
    <t>EMPRESA SOCIAL DEL ESTADO SANTIAGO APOSTOL E.S.E.</t>
  </si>
  <si>
    <t>SAN PEDRO DE CARTAGO</t>
  </si>
  <si>
    <t>E.S.E. CENTRO DE SALUD MUNICIPAL DE CARTAGO</t>
  </si>
  <si>
    <t>ID2086524626</t>
  </si>
  <si>
    <t>GUADALAJARA DE BUGA</t>
  </si>
  <si>
    <t>E.S.E. HOSPITAL DIVINO NIÑO EMPRESA SOCIAL DEL ESTADO</t>
  </si>
  <si>
    <t>ID2086524627</t>
  </si>
  <si>
    <t>TULUÁ</t>
  </si>
  <si>
    <t>EMPRESA SOCIAL DEL ESTADO HOSPITAL RUBEN CRUZ VELEZ</t>
  </si>
  <si>
    <t>ID2086524628</t>
  </si>
  <si>
    <t>CENTRO DE SALUD DE SAN BARTOLOME DE CORDOBA ESE</t>
  </si>
  <si>
    <t>CONTADERO</t>
  </si>
  <si>
    <t>ID2086524630</t>
  </si>
  <si>
    <t>TAMINANGO</t>
  </si>
  <si>
    <t>E.S.E. CENTRO HOSPITAL SAN JUAN BAUTISTA</t>
  </si>
  <si>
    <t>ID2086524631</t>
  </si>
  <si>
    <t>TANGUA</t>
  </si>
  <si>
    <t>CENTRO DE SALUD HERMES ANDRADE MEJIA ESE TANGUA</t>
  </si>
  <si>
    <t>ID2086524632</t>
  </si>
  <si>
    <t>GUAYABETAL</t>
  </si>
  <si>
    <t>E.S.E. HOSPITAL SAN RAFAEL DE CAQUEZA</t>
  </si>
  <si>
    <t>VIOTÁ</t>
  </si>
  <si>
    <t>EMPRESA SOCIAL DEL ESTADO HOSPITAL SAN FRANCISCO DE VIOTA</t>
  </si>
  <si>
    <t>ID2086524634</t>
  </si>
  <si>
    <t>TIMBÍO</t>
  </si>
  <si>
    <t>HOSPITAL TIMBIO - EMPRESA SOCIAL DEL ESTADO</t>
  </si>
  <si>
    <t>BRICEÑO</t>
  </si>
  <si>
    <t>1032-2024</t>
  </si>
  <si>
    <t>CAAR 05</t>
  </si>
  <si>
    <t>ID2103224602</t>
  </si>
  <si>
    <t>MURINDÓ</t>
  </si>
  <si>
    <t>EMPRESA SOCIAL DEL ESTADO HOSPITAL SAN BARTOLOMÉ</t>
  </si>
  <si>
    <t>ID2103224603</t>
  </si>
  <si>
    <t>CAREPA, APARTADÓ</t>
  </si>
  <si>
    <t>EMPRESA SOCIAL DEL ESTADO HOSPITAL FRANCISCO LUIS JIMENEZ MARTINEZ</t>
  </si>
  <si>
    <t>ID2103224604</t>
  </si>
  <si>
    <t>CHIGORODÓ</t>
  </si>
  <si>
    <t>EMPRESA SOCIAL DEL ESTADO HOSPITAL MARIA AUXILIADORA</t>
  </si>
  <si>
    <t>ID2103224605</t>
  </si>
  <si>
    <t>ANORÍ</t>
  </si>
  <si>
    <t>ESE HOSPITAL SAN JUAN DE DIOS DE ANORI</t>
  </si>
  <si>
    <t>ID2103224606</t>
  </si>
  <si>
    <t>TARAZÁ</t>
  </si>
  <si>
    <t>EMPRESA SOCIAL DEL ESTADO HOSPITAL SAN ANTONIO</t>
  </si>
  <si>
    <t>ID2103224607</t>
  </si>
  <si>
    <t>SAN PEDRO DE URABÁ</t>
  </si>
  <si>
    <t>E.S.E. HOSPITAL OSCAR EMIRO VERGARA CRUZ</t>
  </si>
  <si>
    <t>ID2103224608</t>
  </si>
  <si>
    <t>PUERTO NARE</t>
  </si>
  <si>
    <t>EMPRESA SOCIAL DEL ESTADO HOSPITAL OCTAVIO OLIVARES</t>
  </si>
  <si>
    <t>VALDIVIA</t>
  </si>
  <si>
    <t>E.S.E HOSPITAL SAN JUAN DE DIOS VALDIVIA</t>
  </si>
  <si>
    <t>ID2103224610</t>
  </si>
  <si>
    <t>SAN ANDRÉS, PROVIDENCIA</t>
  </si>
  <si>
    <t>EMPRESA SOCIAL DEL ESTADO HOSPITAL DEPARTAMENTAL DE SAN ANDRÉS PROVIDENCIA Y SANTA CATALINA</t>
  </si>
  <si>
    <t>ID2103224611</t>
  </si>
  <si>
    <t>SAN JUAN NEPOMUCENO, EL GUAMO</t>
  </si>
  <si>
    <t>E.S.E. HOSPITAL LOCAL SAN JUAN NEPOMUCENO</t>
  </si>
  <si>
    <t>ID2103224612</t>
  </si>
  <si>
    <t>ZAMBRANO</t>
  </si>
  <si>
    <t>E.S.E. HOSPITAL LOCAL SAN SEBASTIAN DE ZAMBRANO</t>
  </si>
  <si>
    <t>ID2103224613</t>
  </si>
  <si>
    <t>MORALES</t>
  </si>
  <si>
    <t>ESE HOSPITAL SAN SEBASTIAN</t>
  </si>
  <si>
    <t>ID2103224614</t>
  </si>
  <si>
    <t>CICUCO</t>
  </si>
  <si>
    <t>ESE HOSPITAL LOCAL DE CICUCO</t>
  </si>
  <si>
    <t>ID2103224615</t>
  </si>
  <si>
    <t>EL CARMEN DE BOLÍVAR</t>
  </si>
  <si>
    <t>E.S.E. CENTRO DE SALUD GIOVANI CRISTINI IPS MUNICIPAL</t>
  </si>
  <si>
    <t>ARENAL</t>
  </si>
  <si>
    <t>ID2103224617</t>
  </si>
  <si>
    <t>ACHÍ</t>
  </si>
  <si>
    <t>ESE HOSPITAL LOCAL SAN JOSE DEACHI</t>
  </si>
  <si>
    <t>ID2103224618</t>
  </si>
  <si>
    <t>MARÍA LA BAJA</t>
  </si>
  <si>
    <t>E.S.E. HOSPITAL LOCAL MARIALABAJA</t>
  </si>
  <si>
    <t>ID2103224619</t>
  </si>
  <si>
    <t>ESE CENTRO DE SALUD CON CAMAS CORDOBA BOLIVAR</t>
  </si>
  <si>
    <t>MAGANGUÉ</t>
  </si>
  <si>
    <t>PARA SEGUNDA REVISION - OK</t>
  </si>
  <si>
    <t>ID2103224621</t>
  </si>
  <si>
    <t>SAN JACINTO DEL CAUCA</t>
  </si>
  <si>
    <t>ESE CENTRO DE SALUD CON CAMA</t>
  </si>
  <si>
    <t>ID2103224622</t>
  </si>
  <si>
    <t>SAN PABLO</t>
  </si>
  <si>
    <t>E.S.E. HOSPITAL LOCAL SAN PABLO</t>
  </si>
  <si>
    <t>ID2103224623</t>
  </si>
  <si>
    <t>SANTA ROSA DEL SUR</t>
  </si>
  <si>
    <t>ESE HOSPITAL MANUEL ELKIN PATARROYO</t>
  </si>
  <si>
    <t>ID2103224624</t>
  </si>
  <si>
    <t>CANTAGALLO</t>
  </si>
  <si>
    <t>ESE CENTRO DE SALUD CON CAMAS DE CANTAGALLO</t>
  </si>
  <si>
    <t>ID2103224625</t>
  </si>
  <si>
    <t>SIMITÍ</t>
  </si>
  <si>
    <t>E.S.E HOSPITAL SAN ANTONIO DE PADUA</t>
  </si>
  <si>
    <t>TAURAMENA</t>
  </si>
  <si>
    <t>EMPRESA SOCIAL DEL ESTADO HOSPITAL DE TAURAMENA</t>
  </si>
  <si>
    <t>ID2103224627</t>
  </si>
  <si>
    <t>PAILITAS</t>
  </si>
  <si>
    <t>ESE HOSPITAL HELI MORENO BLANCO</t>
  </si>
  <si>
    <t>ID2103224628</t>
  </si>
  <si>
    <t>EL COPEY</t>
  </si>
  <si>
    <t>HOSPITAL SAN ROQUE ESE</t>
  </si>
  <si>
    <t>ID2103224629</t>
  </si>
  <si>
    <t>PELAYA</t>
  </si>
  <si>
    <t>ESE HOSPITAL FRANCISCO CANOSSA</t>
  </si>
  <si>
    <t>ID2103224630</t>
  </si>
  <si>
    <t>ASTREA</t>
  </si>
  <si>
    <t>ESE HOSPITAL SAN MARTIN</t>
  </si>
  <si>
    <t>ID2103224631</t>
  </si>
  <si>
    <t>LA PAZ</t>
  </si>
  <si>
    <t>ESE HOSPITAL MARINO ZULETA RAMIREZ</t>
  </si>
  <si>
    <t>BECERRIL</t>
  </si>
  <si>
    <t>ID2103224633</t>
  </si>
  <si>
    <t>CURUMANÍ</t>
  </si>
  <si>
    <t>ESE HOSPITAL LOCAL CURUMANI CRISTIAN MORENO PALLARES</t>
  </si>
  <si>
    <t>BOSCONIA</t>
  </si>
  <si>
    <t>ESE HOSPITAL SAN JUAN BOSCO DE BOSCONIA-CESAR</t>
  </si>
  <si>
    <t>ID2103224635</t>
  </si>
  <si>
    <t>MANAURE BALCÓN DEL CESAR</t>
  </si>
  <si>
    <t>ESE HOSPITAL JOSE ANTONIO SOCARRAS</t>
  </si>
  <si>
    <t>SAN DIEGO</t>
  </si>
  <si>
    <t>EMPRESA SOCIAL DEL ESTADO HOSPITAL EL SOCORRO</t>
  </si>
  <si>
    <t>LA JAGUA DE IBIRICO</t>
  </si>
  <si>
    <t>ESE HOSPITAL JORGE ISAAC RINCON TORRES</t>
  </si>
  <si>
    <t>ID2103224638</t>
  </si>
  <si>
    <t>SAN ALBERTO</t>
  </si>
  <si>
    <t>ESE HOSPITAL LOCAL LAZARO ALFONSO HERNANDEZ LARA</t>
  </si>
  <si>
    <t>VALLEDUPAR</t>
  </si>
  <si>
    <t>EMPRESA SOCIAL DEL ESTADO HOSPITAL EDUARDO ARREDONDO DAZA</t>
  </si>
  <si>
    <t>ID2103224640</t>
  </si>
  <si>
    <t>AGUACHICA</t>
  </si>
  <si>
    <t>ESE HOSPITAL LOCAL DE AGUACHICA</t>
  </si>
  <si>
    <t>ID2103224641</t>
  </si>
  <si>
    <t>PUEBLO BELLO</t>
  </si>
  <si>
    <t>ESE HOSPITAL CAMILO VILLAZON PUMAREJO</t>
  </si>
  <si>
    <t>ID2103224642</t>
  </si>
  <si>
    <t>CHIRIGUANÁ</t>
  </si>
  <si>
    <t>HOSPITAL REGIONAL SAN ANDRES ESE</t>
  </si>
  <si>
    <t>CHIMICHAGUA</t>
  </si>
  <si>
    <t>HOSPITAL INMACULADA CONCEPCION ESE</t>
  </si>
  <si>
    <t>ID2103224644</t>
  </si>
  <si>
    <t>LA GLORIA</t>
  </si>
  <si>
    <t>HOSPITAL SAN JOSE ESE</t>
  </si>
  <si>
    <t>AGUSTÍN CODAZZI</t>
  </si>
  <si>
    <t>E.S.E HOSPITAL AGUSTIN CODAZZI</t>
  </si>
  <si>
    <t>GAMARRA</t>
  </si>
  <si>
    <t>ESE HOSPITAL OLAYA HERRERA</t>
  </si>
  <si>
    <t>SOACHA</t>
  </si>
  <si>
    <t>EMPRESA SOCIAL DEL ESTADO REGION DE SALUD SOACHA</t>
  </si>
  <si>
    <t>CIÉNAGA</t>
  </si>
  <si>
    <t>EL BANCO</t>
  </si>
  <si>
    <t>SANTA ANA</t>
  </si>
  <si>
    <t>ID2103224652</t>
  </si>
  <si>
    <t>SAN SEBASTIÁN DE BUENAVISTA</t>
  </si>
  <si>
    <t>EMPRESA SOCIAL DEL ESTADO HOSPITAL RAFAEL PABA MANJARREZ</t>
  </si>
  <si>
    <t>ARIGUANÍ</t>
  </si>
  <si>
    <t>REMOLINO</t>
  </si>
  <si>
    <t>CHIBOLO</t>
  </si>
  <si>
    <t>ID2103224656</t>
  </si>
  <si>
    <t>SAN ZENÓN</t>
  </si>
  <si>
    <t>ESE HOSPITAL LOCAL SAN ZENON</t>
  </si>
  <si>
    <t>ID2103224657</t>
  </si>
  <si>
    <t>PIJIÑO DEL CARMEN</t>
  </si>
  <si>
    <t>ESE HOSPITAL LOCAL PIJIÑO DEL CARMEN</t>
  </si>
  <si>
    <t>TENERIFE</t>
  </si>
  <si>
    <t>ID2103224659</t>
  </si>
  <si>
    <t>CERRO DE SAN ANTONIO</t>
  </si>
  <si>
    <t>ESE HOSPITAL DE CERRO DE SAN ANTONIO</t>
  </si>
  <si>
    <t>PUEBLOVIEJO</t>
  </si>
  <si>
    <t>ID2103224661</t>
  </si>
  <si>
    <t>PEDRAZA</t>
  </si>
  <si>
    <t>HOSPITAL DE PEDRAZA E.S.E.</t>
  </si>
  <si>
    <t>SITIONUEVO</t>
  </si>
  <si>
    <t>ID2103224663</t>
  </si>
  <si>
    <t>PLATO</t>
  </si>
  <si>
    <t>EMPRESA SOCIAL DEL ESTADO HOSPITAL FRAY LUIS DE LEON</t>
  </si>
  <si>
    <t>ARACATACA</t>
  </si>
  <si>
    <t>EL RETÉN</t>
  </si>
  <si>
    <t>EMPRESA SOCIAL DEL ESTADO HOSPITAL LOCAL DE EL RETEN</t>
  </si>
  <si>
    <t>SALAMINA, PIVIJAY, EL PIÑÓN</t>
  </si>
  <si>
    <t>ID2103224667</t>
  </si>
  <si>
    <t>ESE HOSPITAL 7 DE AGOSTO</t>
  </si>
  <si>
    <t>GUAMAL</t>
  </si>
  <si>
    <t>FUNDACIÓN</t>
  </si>
  <si>
    <t>EMPRESA SOCIAL DEL ESTADO CENTRO DE SALUD PAZ DEL RIO</t>
  </si>
  <si>
    <t>CONCORDIA</t>
  </si>
  <si>
    <t>SABANAS DE SAN ÁNGEL</t>
  </si>
  <si>
    <t>ALGARROBO</t>
  </si>
  <si>
    <t>ID2103224673</t>
  </si>
  <si>
    <t>ZONA BANANERA</t>
  </si>
  <si>
    <t>EMPRESA SOCIAL DEL ESTADO HOSPITAL LOCAL DE ZONA BANANERA</t>
  </si>
  <si>
    <t>ID2103224675</t>
  </si>
  <si>
    <t>NUEVA GRANADA</t>
  </si>
  <si>
    <t>ESE HOSPITAL LOCAL DE NUEVA GRANADA</t>
  </si>
  <si>
    <t>ID2103224676</t>
  </si>
  <si>
    <t>SANTA BÁRBARA DE PINTO</t>
  </si>
  <si>
    <t>EMRESA SOCIAL DEL ESTADO HOSPITAL LOCAL SANTA BÁRBARA DE PINTO</t>
  </si>
  <si>
    <t>ZAPAYÁN</t>
  </si>
  <si>
    <t>FUNES</t>
  </si>
  <si>
    <t>CENTRO DE SALUD FUNES E.S.E.</t>
  </si>
  <si>
    <t>ID2103224680</t>
  </si>
  <si>
    <t>CHACHAGÜÍ</t>
  </si>
  <si>
    <t>E.S.E. CENTRO DE SALUD NUESTRA SEÑORA DE FÁTIMA</t>
  </si>
  <si>
    <t>ID2103224681</t>
  </si>
  <si>
    <t>COLÓN</t>
  </si>
  <si>
    <t>E.S.E. CENTRO DE SALUD LA BUENA ESPERANZA</t>
  </si>
  <si>
    <t>ID2103224682</t>
  </si>
  <si>
    <t>EL TABLÓN DE GÓMEZ</t>
  </si>
  <si>
    <t>E.S.E. CENTRO DE SALUD DEL TABLON DE GOMEZ</t>
  </si>
  <si>
    <t>BUCARASICA, TIBÚ, SARDINATA, PUERTO SANTANDER, EL TARRA</t>
  </si>
  <si>
    <t>ESE HOSPITAL REGIONAL NORTE</t>
  </si>
  <si>
    <t>ID2103224684</t>
  </si>
  <si>
    <t>LA PLAYA</t>
  </si>
  <si>
    <t>EMPRESA SOCIAL DEL ESTADO DE PRIMER NIVEL DE ATENCION HOSPITAL ISABEL CELIS YAÑEZ</t>
  </si>
  <si>
    <t>ID2103224686</t>
  </si>
  <si>
    <t>CARCASÍ, SAN JOSÉ DE MIRANDA</t>
  </si>
  <si>
    <t>ESE HOSPITAL NUESTRA SEÑORA DE LOS REMEDIOS</t>
  </si>
  <si>
    <t>ID2103224687</t>
  </si>
  <si>
    <t>CAPITANEJO</t>
  </si>
  <si>
    <t>ESE HOSPITAL SAN BARTOLOME DE CAPITANEJO</t>
  </si>
  <si>
    <t>ID2103224688</t>
  </si>
  <si>
    <t>FLORIDABLANCA</t>
  </si>
  <si>
    <t>ESE CLINICA GUANE Y SU RED INTEGRAL DE SALUD</t>
  </si>
  <si>
    <t>ID2103224689</t>
  </si>
  <si>
    <t>MACARAVITA</t>
  </si>
  <si>
    <t>EMPRESA SOCIAL DEL ESTADO SEÑOR DE LA MISERICORDIA DE MACARAVITA</t>
  </si>
  <si>
    <t>SANTA BÁRBARA</t>
  </si>
  <si>
    <t>ID2103224691</t>
  </si>
  <si>
    <t>CERRITO</t>
  </si>
  <si>
    <t>EMPRESA SOCIAL DEL ESTADO HOSPITAL SAN ANTONIO CERRITO</t>
  </si>
  <si>
    <t>ID2103224692</t>
  </si>
  <si>
    <t>MOLAGAVITA</t>
  </si>
  <si>
    <t>ESE CENTRO DE SALUD NUESTRA SEÑORA DE LA ESPERANZA MOLAGAVITA</t>
  </si>
  <si>
    <t>ID2103224693</t>
  </si>
  <si>
    <t>CEPITÁ</t>
  </si>
  <si>
    <t>EMPRESA SOCIAL DEL ESTADO CEPITA</t>
  </si>
  <si>
    <t>ID2103224694</t>
  </si>
  <si>
    <t>SAN MIGUEL</t>
  </si>
  <si>
    <t>ESE CENTRO DE SALUD SAN MIGUEL</t>
  </si>
  <si>
    <t>ENCISO</t>
  </si>
  <si>
    <t>ESE HOSPITAL DE ENCISO</t>
  </si>
  <si>
    <t>ID2103224696</t>
  </si>
  <si>
    <t>BARRANCABERMEJA</t>
  </si>
  <si>
    <t>EMPRESA SOCIAL DEL ESTADO BARRANCABERMEJA</t>
  </si>
  <si>
    <t>ID2103224697</t>
  </si>
  <si>
    <t>GIRÓN</t>
  </si>
  <si>
    <t>CLÍNICA GIRON ESE</t>
  </si>
  <si>
    <t>ID2103224698</t>
  </si>
  <si>
    <t>CONCEPCIÓN</t>
  </si>
  <si>
    <t>EMPRESA SOCIAL DEL ESTADO HOSPITAL SAN RAFAEL</t>
  </si>
  <si>
    <t>ID2103224699</t>
  </si>
  <si>
    <t>GUACA</t>
  </si>
  <si>
    <t>EMPRESA SOCIAL DEL ESTADO HOSPITAL SANTA ANA</t>
  </si>
  <si>
    <t>ID2103224701</t>
  </si>
  <si>
    <t>PIEDECUESTA</t>
  </si>
  <si>
    <t>E.S.E. HOSPITAL LOCAL DE PIEDECUESTA</t>
  </si>
  <si>
    <t>ID2103224702</t>
  </si>
  <si>
    <t>CALI</t>
  </si>
  <si>
    <t>E.S.E. RED DE SALUD DEL NORTE EMPRESA SOCIAL DEL ESTADO HOSPITAL JOAQUIN PAZ BORRERO</t>
  </si>
  <si>
    <t>CASABIANCA</t>
  </si>
  <si>
    <t>ID2103224704</t>
  </si>
  <si>
    <t>NATAGAIMA</t>
  </si>
  <si>
    <t>HOSPITAL SAN ANTONIO E.S.E. DE NATAGAIMA TOLIMA</t>
  </si>
  <si>
    <t>ID2103224705</t>
  </si>
  <si>
    <t>FALAN</t>
  </si>
  <si>
    <t>EMPRESA SOCIAL DEL ESTADO HOSPITAL SANTA ANA NIVEL I DEL MUNICIPIO DE FALAN</t>
  </si>
  <si>
    <t>VALLE DE SAN JUAN</t>
  </si>
  <si>
    <t>SAN LUIS</t>
  </si>
  <si>
    <t>COELLO</t>
  </si>
  <si>
    <t>FLANDES</t>
  </si>
  <si>
    <t>HOSPITAL NUESTRA SEÑORA DE FATIMA E.S.E</t>
  </si>
  <si>
    <t>PALOCABILDO</t>
  </si>
  <si>
    <t>HOSPITAL RICARDO ACOSTA NIVEL I EMPRESA SOCIAL DEL ESTADO</t>
  </si>
  <si>
    <t>ROVIRA</t>
  </si>
  <si>
    <t>HOSPITAL SAN VICENTE E.S.E</t>
  </si>
  <si>
    <t>DOLORES</t>
  </si>
  <si>
    <t>HOSPITAL SAN RAFAEL EMPRESA SOCIAL DEL ESTADO</t>
  </si>
  <si>
    <t>FRESNO</t>
  </si>
  <si>
    <t>HOSPITAL SAN VICENTE DE PAUL EMPRESA SOCIAL DEL ESTADO</t>
  </si>
  <si>
    <t>ORTEGA</t>
  </si>
  <si>
    <t>HOSPITAL SAN JOSE DE ORTEGA</t>
  </si>
  <si>
    <t>ESPINAL</t>
  </si>
  <si>
    <t>E.S.E. HOSPITAL SAN RAFAEL DE EL ESPINAL EMPRESA SOCIAL DEL ESTADO</t>
  </si>
  <si>
    <t>CAJAMARCA</t>
  </si>
  <si>
    <t>EMPRESA SOCIAL DEL ESTADO HOSPITAL SANTA LUCIA DE CAJAMARCA</t>
  </si>
  <si>
    <t>RONCESVALLES</t>
  </si>
  <si>
    <t>HOSPITAL SANTA LUCIA EMPRESA SOCIAL DEL ESTADO</t>
  </si>
  <si>
    <t>CHAPARRAL</t>
  </si>
  <si>
    <t>ID2103224719</t>
  </si>
  <si>
    <t>PRADO</t>
  </si>
  <si>
    <t>SANTA ISABEL</t>
  </si>
  <si>
    <t>ID2103224721</t>
  </si>
  <si>
    <t>LÍBANO</t>
  </si>
  <si>
    <t>HOSPITAL REGIONAL ALFONSO JARAMILLO SALAZAR EMPRESA SOCIAL DEL ESTADO</t>
  </si>
  <si>
    <t>SAN ANTONIO</t>
  </si>
  <si>
    <t>CUNDAY</t>
  </si>
  <si>
    <t>HOSPITAL FEDERICO ARBELAEZ EMPRESA SOCIAL DEL ESTADO</t>
  </si>
  <si>
    <t>ICONONZO</t>
  </si>
  <si>
    <t>MELGAR</t>
  </si>
  <si>
    <t>CENTRAL DE URGENCIAS LOUIS PASTEUR E.S.E</t>
  </si>
  <si>
    <t>ID2103224726</t>
  </si>
  <si>
    <t>VILLAHERMOSA</t>
  </si>
  <si>
    <t>HOSPITAL ISMAEL PERDOMO EMPRESA SOCIAL DEL ESTADO</t>
  </si>
  <si>
    <t>SAN SEBASTIÁN DE MARIQUITA</t>
  </si>
  <si>
    <t>HOSPITAL SAN JOSÉ</t>
  </si>
  <si>
    <t>ID2103224728</t>
  </si>
  <si>
    <t>LÉRIDA</t>
  </si>
  <si>
    <t>HOSPITAL REINA SOFIA DE ESPAÑA EMPRESA SOCIAL DEL ESTADO LERIDA TOLIMA</t>
  </si>
  <si>
    <t>ID2103324601</t>
  </si>
  <si>
    <t>ALEJANDRÍA</t>
  </si>
  <si>
    <t>1033-2024</t>
  </si>
  <si>
    <t>ESE HOSPITAL PBRO LUIS FELIPE ARBELAEZ</t>
  </si>
  <si>
    <t>CAAR 02</t>
  </si>
  <si>
    <t>CAICEDO</t>
  </si>
  <si>
    <t>E.S.E. HOSPITAL GUILLERMO GAVIRIA CORREA</t>
  </si>
  <si>
    <t>ID2103324603</t>
  </si>
  <si>
    <t>URAMITA</t>
  </si>
  <si>
    <t>EMPRESA SOCIAL DEL ESTADO HOSPITAL TOBIAS PUERTA</t>
  </si>
  <si>
    <t>ID2103324604</t>
  </si>
  <si>
    <t>VEGACHÍ</t>
  </si>
  <si>
    <t>E.S.E. HOSPITAL SAN CAMILO DE LELIS</t>
  </si>
  <si>
    <t>ID2103324605</t>
  </si>
  <si>
    <t>SAN FRANCISCO</t>
  </si>
  <si>
    <t>EMPRESA SOCIAL DEL ESTADO HOSPITAL SAN FRANCISCO DE ASIS</t>
  </si>
  <si>
    <t>TOLEDO</t>
  </si>
  <si>
    <t>ITAGÜÍ</t>
  </si>
  <si>
    <t>E.S.E. HOSPITAL DEL SUR GABRIEL JARAMILLO PIEDRAHITA</t>
  </si>
  <si>
    <t>SANTO DOMINGO</t>
  </si>
  <si>
    <t>ESE HOSPITAL SAN RAFAEL DE SANTO DOMINGO</t>
  </si>
  <si>
    <t>FRONTINO</t>
  </si>
  <si>
    <t>EMPRESA SOCIAL DEL ESTADO HOSPITAL MARIA ANTONIA TORO DE ELEJALDE</t>
  </si>
  <si>
    <t>ID2103324610</t>
  </si>
  <si>
    <t>SONSÓN</t>
  </si>
  <si>
    <t>EMPRESA SOCIAL DEL ESTADO SAN JUAN DE DIOS</t>
  </si>
  <si>
    <t>ID2103324611</t>
  </si>
  <si>
    <t>APARTADÓ</t>
  </si>
  <si>
    <t>ID2103324613</t>
  </si>
  <si>
    <t>ABEJORRAL</t>
  </si>
  <si>
    <t>EMPRESA SOCIAL DEL ESTADO HOSPITAL SAN JUAN DE DIOS DE ABEJORRAL</t>
  </si>
  <si>
    <t>ID2103324614</t>
  </si>
  <si>
    <t>URRAO</t>
  </si>
  <si>
    <t>EMPRESA SOCIAL DEL ESTADO IVAN RESTREPO GOMEZ</t>
  </si>
  <si>
    <t>ID2103324615</t>
  </si>
  <si>
    <t>MONTEBELLO</t>
  </si>
  <si>
    <t>ID2103324616</t>
  </si>
  <si>
    <t>COCORNÁ</t>
  </si>
  <si>
    <t>ESE HOSPITAL SAN JUAN DE DIOS DE COCORNA</t>
  </si>
  <si>
    <t>GRANADA</t>
  </si>
  <si>
    <t>ESE HOSPITAL PADRE CLEMENTE GIRALDO</t>
  </si>
  <si>
    <t>SALGAR</t>
  </si>
  <si>
    <t>E.S.E. HOSPITAL SAN JOSE</t>
  </si>
  <si>
    <t>PUERTO BERRÍO, YOLOMBÓ</t>
  </si>
  <si>
    <t>EMPRESA SOCIAL DEL ESTADO HOSPITAL SAN RAFAEL DE YOLOMBO</t>
  </si>
  <si>
    <t>E.S.E. HOSPITAL SAN JOAQUIN</t>
  </si>
  <si>
    <t>ID2103324621</t>
  </si>
  <si>
    <t>GUADALUPE</t>
  </si>
  <si>
    <t>E.S.E. NUESTRA SEÑORA DE GUADALUPE</t>
  </si>
  <si>
    <t>YARUMAL</t>
  </si>
  <si>
    <t>EMPRESA SOCIAL DEL ESTADO HOSPITAL SAN JUAN DE DIOS YARUMAL</t>
  </si>
  <si>
    <t>ID2103324623</t>
  </si>
  <si>
    <t>ARGELIA</t>
  </si>
  <si>
    <t>EMPRESA SOCIAL DEL ESTADO HOSPITAL SAN JULIAN</t>
  </si>
  <si>
    <t>ID2103324624</t>
  </si>
  <si>
    <t>E.S.E. HOSPITAL SAN RAFAEL DE SAN LUIS</t>
  </si>
  <si>
    <t>ID2103324625</t>
  </si>
  <si>
    <t>SAN ANDRÉS DE CUERQUÍA</t>
  </si>
  <si>
    <t>EMPRESA SOCIAL DEL ESTADO HOSPITAL GUSTAVO GONZALEZ OCHOA</t>
  </si>
  <si>
    <t>ID2103324626</t>
  </si>
  <si>
    <t>YALÍ</t>
  </si>
  <si>
    <t>E.S.E. HOSPITAL LA MISERICORDIA</t>
  </si>
  <si>
    <t>ANGOSTURA</t>
  </si>
  <si>
    <t>E.S.E. HOSPITAL SAN RAFAEL DE ANGOSTURA</t>
  </si>
  <si>
    <t>ID2103324628</t>
  </si>
  <si>
    <t>CAMPAMENTO</t>
  </si>
  <si>
    <t>E.S.E. HOSPITAL LA SAGRADA FAMILIA</t>
  </si>
  <si>
    <t>ID2103324629</t>
  </si>
  <si>
    <t>SAN RAFAEL</t>
  </si>
  <si>
    <t>E.S.E. HOSPITAL PRESBÍTERO ALONSO MARIA GIRALDO</t>
  </si>
  <si>
    <t>PAYA</t>
  </si>
  <si>
    <t>EMPRESA SOCIAL DEL ESTADO CENTRO DE SALUD DE PAYA</t>
  </si>
  <si>
    <t>LABRANZAGRANDE</t>
  </si>
  <si>
    <t>E.S.E. CENTRO DE SALUD MUNICIPIO DE LABRANZAGRANDE</t>
  </si>
  <si>
    <t>ID2103324632</t>
  </si>
  <si>
    <t>PISBA</t>
  </si>
  <si>
    <t>EMPRESA SOCIAL DEL ESTADO NUESTRA SEÑORA DEL ROSARIO DE PISBA</t>
  </si>
  <si>
    <t>ID2103324633</t>
  </si>
  <si>
    <t>PAJARITO</t>
  </si>
  <si>
    <t>HOSPITAL REGIONAL DE SOGAMOSO EMPRESA SOCIAL DEL ESTADO</t>
  </si>
  <si>
    <t>ID2103324634</t>
  </si>
  <si>
    <t>CHIVOR</t>
  </si>
  <si>
    <t>HOSPITAL REGIONAL SEGUNDO NIVEL DE ATENCIÓN VALLE DE TENZA E.S.E.</t>
  </si>
  <si>
    <t>ANSERMA</t>
  </si>
  <si>
    <t>BELALCÁZAR</t>
  </si>
  <si>
    <t>NORCASIA</t>
  </si>
  <si>
    <t>ID2103324638</t>
  </si>
  <si>
    <t>PALESTINA</t>
  </si>
  <si>
    <t>ESE HOSPITAL DEPARTAMENTAL UNIVERSITARIO SANTA SOFIA DE CALDAS</t>
  </si>
  <si>
    <t>HOSPITAL DEPARTAMENTAL SAN RAFAEL DE RISARALDA EMPRESA SOCIAL DEL ESTADO</t>
  </si>
  <si>
    <t xml:space="preserve">CIERRE SATISFACTORIO </t>
  </si>
  <si>
    <t>PENSILVANIA</t>
  </si>
  <si>
    <t>E.S.E. HOSPITAL LOCAL SAN JUAN DE DIOS</t>
  </si>
  <si>
    <t>RIOSUCIO</t>
  </si>
  <si>
    <t>SAMANÁ</t>
  </si>
  <si>
    <t>ESE HOSPITAL SAN JOSE DE SAMANA</t>
  </si>
  <si>
    <t>ID2103324643</t>
  </si>
  <si>
    <t>JAMBALÓ, TORIBÍO</t>
  </si>
  <si>
    <t>CXAYU`CE JXUT EMPRESA SOCIAL DEL ESTADO</t>
  </si>
  <si>
    <t>ID2103324644</t>
  </si>
  <si>
    <t>ESE SUR OCCIDENTE</t>
  </si>
  <si>
    <t>ID2103324645</t>
  </si>
  <si>
    <t>VILLANUEVA</t>
  </si>
  <si>
    <t>EMPRESA SOCIAL DEL ESTADO HOSPITAL SANTO TOMAS</t>
  </si>
  <si>
    <t>ID2103324646</t>
  </si>
  <si>
    <t>BARRANCAS</t>
  </si>
  <si>
    <t>ESE HOSPITAL NUESTRA SEÑORA DEL PILAR</t>
  </si>
  <si>
    <t>ID2103324647</t>
  </si>
  <si>
    <t>URUMITA</t>
  </si>
  <si>
    <t>E.S.E. HOSPITAL SANTA CRUZ DE URUMITA</t>
  </si>
  <si>
    <t>EL MOLINO</t>
  </si>
  <si>
    <t>ID2103324649</t>
  </si>
  <si>
    <t>HATONUEVO</t>
  </si>
  <si>
    <t>ESE HOSPITAL NUESTRA SEÑORA DEL CARMEN</t>
  </si>
  <si>
    <t>ID2103324650</t>
  </si>
  <si>
    <t>DISTRACCIÓN</t>
  </si>
  <si>
    <t>EMPRESA SOCIAL DEL ESTADO HOSPITAL SANTA RITA DE CASSIA</t>
  </si>
  <si>
    <t>ID2103324651</t>
  </si>
  <si>
    <t>DIBULLA</t>
  </si>
  <si>
    <t>ESE HOSPITAL SANTA TERESA DE JESUS DE AVILA</t>
  </si>
  <si>
    <t>ID2103324652</t>
  </si>
  <si>
    <t>LA JAGUA DEL PILAR</t>
  </si>
  <si>
    <t>ESE HOSPITAL DONALDO SAUL MORON MANJARREZ</t>
  </si>
  <si>
    <t>ID2103324653</t>
  </si>
  <si>
    <t>ALBANIA</t>
  </si>
  <si>
    <t>ESE HOSPITAL SAN RAFAEL DE ALBANIA</t>
  </si>
  <si>
    <t>ID2103324654</t>
  </si>
  <si>
    <t>SAN JUAN DEL CESAR</t>
  </si>
  <si>
    <t>EMPRESA SOCIAL DEL ESTADO HOSPITAL SAN RAFAEL NIVEL II</t>
  </si>
  <si>
    <t>ID2103324655</t>
  </si>
  <si>
    <t>FONSECA</t>
  </si>
  <si>
    <t>ESE HOSPITAL SAN AGUSTIN DE FONSECA</t>
  </si>
  <si>
    <t>PUERRES</t>
  </si>
  <si>
    <t>CENTRO HOSPITAL NUESTRO SEÑOR DE LA DIVINA MISERICORDIA PUERRES E.S.E.</t>
  </si>
  <si>
    <t>ID2103324657</t>
  </si>
  <si>
    <t>EL PEÑOL</t>
  </si>
  <si>
    <t>E.S.E CENTRO DE SALUD SAN ISIDRO DE EL PEÑOL</t>
  </si>
  <si>
    <t>ID2103324658</t>
  </si>
  <si>
    <t>EL TAMBO</t>
  </si>
  <si>
    <t>CENTRO HOSPITAL SAN LUIS E.S.E.</t>
  </si>
  <si>
    <t>SANTIAGO</t>
  </si>
  <si>
    <t>E.S.E. HOSPITAL REGIONAL CENTRO</t>
  </si>
  <si>
    <t>ID2103324660</t>
  </si>
  <si>
    <t>SALENTO</t>
  </si>
  <si>
    <t>ESE HOSPITALSAN VICENTE DE PAUL</t>
  </si>
  <si>
    <t>GÉNOVA</t>
  </si>
  <si>
    <t>ID2103324662</t>
  </si>
  <si>
    <t>PIJAO</t>
  </si>
  <si>
    <t>HOSPITAL SANTA ANA DE PIJAO QUINDIO E.S.E.</t>
  </si>
  <si>
    <t>ID2103324663</t>
  </si>
  <si>
    <t>QUINCHÍA</t>
  </si>
  <si>
    <t>EMPRESA SOCIAL DEL ESTADO HOSPITAL NAZARETH QUINCHIA</t>
  </si>
  <si>
    <t>ID2103324664</t>
  </si>
  <si>
    <t>BALBOA</t>
  </si>
  <si>
    <t>EMPRESA SOCIAL DEL ESTADO HOSPITAL CRISTO REY</t>
  </si>
  <si>
    <t>MISTRATÓ</t>
  </si>
  <si>
    <t>ESE HOSPITAL SAN VICENTE DE PAUL.</t>
  </si>
  <si>
    <t>ID2103324666</t>
  </si>
  <si>
    <t>DAGUA</t>
  </si>
  <si>
    <t>E.S.E. HOSPITAL LOCAL JOSE RUFINO VIVAS EMPRESA SOCIAL DEL ESTADO</t>
  </si>
  <si>
    <t>ID2103324667</t>
  </si>
  <si>
    <t>YOTOCO</t>
  </si>
  <si>
    <t>E.S.E. HOSPITAL LOCAL YOTOCO EMPRESA SOCIAL DEL ESTADO</t>
  </si>
  <si>
    <t>ID2103324668</t>
  </si>
  <si>
    <t>CALIMA</t>
  </si>
  <si>
    <t>ESE HOSPITAL SAN JORGE</t>
  </si>
  <si>
    <t>ID2103324669</t>
  </si>
  <si>
    <t>ROLDANILLO</t>
  </si>
  <si>
    <t>HOSPITAL DEPARTAMENTAL SAN ANTONIO DE ROLDANILLO EMPRESA SOCIAL DEL ESTADO</t>
  </si>
  <si>
    <t>ID2103324670</t>
  </si>
  <si>
    <t>CAICEDONIA</t>
  </si>
  <si>
    <t>E.S.E. HOSPITAL SANTANDER EMPRESA SOCIAL DEL ESTADO</t>
  </si>
  <si>
    <t>ID2103324671</t>
  </si>
  <si>
    <t>E.S.E. HOSPITAL SANTA ANA</t>
  </si>
  <si>
    <t>ID2103324672</t>
  </si>
  <si>
    <t>ANSERMANUEVO</t>
  </si>
  <si>
    <t>HOSPITAL SANTA ANA DE LOS CABALLEROS - ESE EMPRESA SOCIAL DEL ESTADO</t>
  </si>
  <si>
    <t>ID2103324673</t>
  </si>
  <si>
    <t>RIOFRÍO</t>
  </si>
  <si>
    <t>E.S.E. HOSPITAL KENNEDY EMPRESA SOCIAL DEL ESTADO</t>
  </si>
  <si>
    <t>ID2103324674</t>
  </si>
  <si>
    <t>EL CAIRO</t>
  </si>
  <si>
    <t>E.S.E. HOSPITAL SANTA CATALINA EMPRESA SOCIAL DEL ESTADO</t>
  </si>
  <si>
    <t>ID2103324675</t>
  </si>
  <si>
    <t>EL ÁGUILA</t>
  </si>
  <si>
    <t>ID2103324677</t>
  </si>
  <si>
    <t>EL DOVIO</t>
  </si>
  <si>
    <t>E.S.E. HOSPITAL SANTA LUCIA EMPRESA SOCIAL DEL ESTADO DE EL DOVIO VALLE</t>
  </si>
  <si>
    <t>ABRIAQUÍ, SANTA FÉ DE ANTIOQUIA</t>
  </si>
  <si>
    <t>EMPRESA SOCIAL DEL ESTADO HOSPITAL SAN JUAN DE DIOS</t>
  </si>
  <si>
    <t>ID2103424601</t>
  </si>
  <si>
    <t>SARAVENA</t>
  </si>
  <si>
    <t>1034-2024</t>
  </si>
  <si>
    <t>HOSPITAL DEL SARARE ESE</t>
  </si>
  <si>
    <t>CAAR 04</t>
  </si>
  <si>
    <t>ID2103424602</t>
  </si>
  <si>
    <t>ARAUQUITA, TAME, PUERTO RONDÓN, FORTUL, CRAVO NORTE</t>
  </si>
  <si>
    <t>ESE MORENO Y CLAVIJO</t>
  </si>
  <si>
    <t>SOGAMOSO</t>
  </si>
  <si>
    <t>SALUD SOGAMOSO EMPRESA SOCIAL DEL ESTADO</t>
  </si>
  <si>
    <t>PUERTO BOYACÁ</t>
  </si>
  <si>
    <t>EMPRESA SOCIAL DEL ESTADO HOSPITAL JOSE CAYETANO VASQUEZ</t>
  </si>
  <si>
    <t>FLORENCIA</t>
  </si>
  <si>
    <t>ESE HOSPITAL MALVINAS HECTOR OROZCO OROZCO</t>
  </si>
  <si>
    <t>MORELIA, LA MONTAÑITA</t>
  </si>
  <si>
    <t>HOSPITAL DEPARTAMENTAL MARIA INMACULADA ESE</t>
  </si>
  <si>
    <t>ID2103424607</t>
  </si>
  <si>
    <t>SAN VICENTE DEL CAGUÁN</t>
  </si>
  <si>
    <t>PUERTO RICO, EL PAUJÍL, EL DONCELLO, CARTAGENA DEL CHAIRÁ</t>
  </si>
  <si>
    <t>E.S.E. SOR TERESA ADELE</t>
  </si>
  <si>
    <t>VALPARAÍSO, SOLITA, SOLANO, MILÁN</t>
  </si>
  <si>
    <t>E.S.E. FABIO JARAMILLO LONDOÑO</t>
  </si>
  <si>
    <t>ALBANIA, BELÉN DE LOS ANDAQUÍES, SAN JOSÉ DEL FRAGUA, CURILLO</t>
  </si>
  <si>
    <t>E.S.E. RAFAEL TOVAR POVEDA</t>
  </si>
  <si>
    <t>AGUAZUL</t>
  </si>
  <si>
    <t>HOSPITAL DE AGUAZUL JUAN HERNANDO URREGO EMPRESA SOCIAL DEL ESTADO</t>
  </si>
  <si>
    <t>YOPAL</t>
  </si>
  <si>
    <t>EMPRESA SOCIAL DEL ESTADO SALUD YOPAL</t>
  </si>
  <si>
    <t>ID2103424613</t>
  </si>
  <si>
    <t>HOSPITAL LOCAL DE GUAMAL PRIMER NIVEL</t>
  </si>
  <si>
    <t>PUERTO LÓPEZ</t>
  </si>
  <si>
    <t>E.S.E. HOSPITAL LOCAL DE PUERTO LOPEZ</t>
  </si>
  <si>
    <t>ID2103424615</t>
  </si>
  <si>
    <t>FUENTE DE ORO</t>
  </si>
  <si>
    <t>HOSPITAL LOCAL PRIMER NIVEL E.S.E. FUENTE DE ORO</t>
  </si>
  <si>
    <t>ID2103424616</t>
  </si>
  <si>
    <t>PUERTO RICO</t>
  </si>
  <si>
    <t>ESE HSOPITAL NIVEL I PUERTO RICO</t>
  </si>
  <si>
    <t>SAN CARLOS DE GUAROA</t>
  </si>
  <si>
    <t>EMPRESA SOCIAL DEL ESTADO HOSPITAL LOCAL DE SAN CARLOS DE GUAROA</t>
  </si>
  <si>
    <t>EL DORADO</t>
  </si>
  <si>
    <t>EMPRESA SOCIAL DEL ESTADO HOSPITAL MUNICIPAL DE EL DORADO</t>
  </si>
  <si>
    <t>ID2103424619</t>
  </si>
  <si>
    <t>PEREIRA</t>
  </si>
  <si>
    <t>EMPRESA SOCIAL DEL ESTADO SALUD PEREIRA</t>
  </si>
  <si>
    <t>PUEBLO RICO</t>
  </si>
  <si>
    <t>SABANA DE TORRES</t>
  </si>
  <si>
    <t>E.S.E. HOSPITAL INTEGRADO SABANA DE TORRES</t>
  </si>
  <si>
    <t>ID2103424622</t>
  </si>
  <si>
    <t>EMPRESA SOCIAL DEL ESTADO HOSPITAL LOCAL DE BOLIVAR</t>
  </si>
  <si>
    <t>ID2103424623</t>
  </si>
  <si>
    <t>EMPRESA SOCIAL DEL ESTADO CENTRO DE SALUD CAMILO RUEDA</t>
  </si>
  <si>
    <t>ID2103424624</t>
  </si>
  <si>
    <t>EL PLAYÓN</t>
  </si>
  <si>
    <t>E.S.E. HOSPITAL SANTO DOMINGO SAVIO</t>
  </si>
  <si>
    <t>SURATÁ</t>
  </si>
  <si>
    <t>EMPRESA SOCIAL DEL ESTADO CENTRO DE SALUD SUCRE</t>
  </si>
  <si>
    <t>ID2103424627</t>
  </si>
  <si>
    <t>LA BELLEZA</t>
  </si>
  <si>
    <t>EMPRESA SOCIAL DEL ESTADO HOSPITAL SAN MARTIN</t>
  </si>
  <si>
    <t>ID2103424628</t>
  </si>
  <si>
    <t>CHARTA</t>
  </si>
  <si>
    <t>E.S.E UCATA</t>
  </si>
  <si>
    <t>PUERTO WILCHES</t>
  </si>
  <si>
    <t>E.S.E EDMUNDO GERMAN ARIAS DUARTE</t>
  </si>
  <si>
    <t>ID2103424630</t>
  </si>
  <si>
    <t>SAN ANDRÉS</t>
  </si>
  <si>
    <t>ID2103424631</t>
  </si>
  <si>
    <t>GÁMBITA</t>
  </si>
  <si>
    <t>ESE HOSPITAL CAICEDO Y FLOREZ</t>
  </si>
  <si>
    <t>ID2103424632</t>
  </si>
  <si>
    <t>RIONEGRO</t>
  </si>
  <si>
    <t>EMPRESA SOCIAL DEL ESTADO SAN ANTONIO RIONEGRO SANTANDER</t>
  </si>
  <si>
    <t>PUENTE NACIONAL</t>
  </si>
  <si>
    <t>ID2103424634</t>
  </si>
  <si>
    <t>LANDÁZURI</t>
  </si>
  <si>
    <t>E.S.E HOSPITAL INTEGRADO DE LANDAZURI</t>
  </si>
  <si>
    <t>MATANZA</t>
  </si>
  <si>
    <t>ID2103424636</t>
  </si>
  <si>
    <t>MÁLAGA</t>
  </si>
  <si>
    <t>EMPRESA SOCIAL DEL ESTADO HOSPITAL REGIONAL DE GARCIA ROVIRA</t>
  </si>
  <si>
    <t>ID2103424637</t>
  </si>
  <si>
    <t>CHARALÁ</t>
  </si>
  <si>
    <t>ESE. HOSPITAL LUIS CARLOS GALAN SARMIENTO DE CHARALA</t>
  </si>
  <si>
    <t>SAN VICENTE DE CHUCURÍ</t>
  </si>
  <si>
    <t>EMPRESA SOCIAL DEL ESTADO HOSPITAL SAN VICENTE DE CHUCURI</t>
  </si>
  <si>
    <t>ARMERO</t>
  </si>
  <si>
    <t>E.S.E. HOSPITAL NELSON RESTREPO MARTINEZ</t>
  </si>
  <si>
    <t>MURILLO</t>
  </si>
  <si>
    <t>HOSPITAL RAMON MARIA ARANA ESE</t>
  </si>
  <si>
    <t>ALVARADO</t>
  </si>
  <si>
    <t>HOSPITAL "SAN ROQUE" E.S.E. ALVARADO TOLIMA</t>
  </si>
  <si>
    <t>ID2103424642</t>
  </si>
  <si>
    <t>PIEDRAS</t>
  </si>
  <si>
    <t>HOSPITAL SAN SEBASTIAN DE PIEDRAS E.S.E.</t>
  </si>
  <si>
    <t>SUÁREZ</t>
  </si>
  <si>
    <t>ID2103424644</t>
  </si>
  <si>
    <t>HONDA</t>
  </si>
  <si>
    <t>HOSPITAL SAN JUAN DE DIOS HONDA EMPRESA SOCIAL DEL ESTADO</t>
  </si>
  <si>
    <t>RIOBLANCO</t>
  </si>
  <si>
    <t>ID2103424646</t>
  </si>
  <si>
    <t>HERVEO</t>
  </si>
  <si>
    <t>HOSPITAL SAN ANTONIO E.S.E.</t>
  </si>
  <si>
    <t>GUAMO</t>
  </si>
  <si>
    <t>E.S.E. HOSPITAL SAN ANTONIO</t>
  </si>
  <si>
    <t>CARMEN DE APICALÁ</t>
  </si>
  <si>
    <t>ID2103424649</t>
  </si>
  <si>
    <t>VILLARRICA</t>
  </si>
  <si>
    <t>HOSPITAL LA MILAGROSA EMPRESA SOCIAL DEL ESTADO</t>
  </si>
  <si>
    <t>ID2103424650</t>
  </si>
  <si>
    <t>COYAIMA</t>
  </si>
  <si>
    <t>HOSPITAL SAN ROQUE EMPRESA SOCIAL DEL ESTADO NIVEL I</t>
  </si>
  <si>
    <t>PLANADAS</t>
  </si>
  <si>
    <t>HOSPITAL CENTRO E.S.E. DE PLANADAS</t>
  </si>
  <si>
    <t>ID2103424652</t>
  </si>
  <si>
    <t>SANTA ROSALÍA, PUERTO CARREÑO, LA PRIMAVERA, CUMARIBO</t>
  </si>
  <si>
    <t>E.S.E. HOSPITAL DEPARTAMENTAL SAN JUAN DE DIOS</t>
  </si>
  <si>
    <t>ID2118424601</t>
  </si>
  <si>
    <t>SAN PEDRO DE LOS MILAGROS</t>
  </si>
  <si>
    <t>1184-2024</t>
  </si>
  <si>
    <t>ESE HOSPITAL SANTA ISABEL</t>
  </si>
  <si>
    <t>CAAR 07</t>
  </si>
  <si>
    <t>ID2118424602</t>
  </si>
  <si>
    <t>HISPANIA</t>
  </si>
  <si>
    <t>ESE HOSPITAL SAN JUAN DEL SUROESTE</t>
  </si>
  <si>
    <t>ID2118424603</t>
  </si>
  <si>
    <t>SABANETA</t>
  </si>
  <si>
    <t>ESE HOSPITAL VENANCIO DIAZ DIAZ</t>
  </si>
  <si>
    <t>ID2118424604</t>
  </si>
  <si>
    <t>LA ESTRELLA</t>
  </si>
  <si>
    <t>EMPRESA SOCIAL DEL ESTADO HOSPITAL LA ESTRELLA</t>
  </si>
  <si>
    <t>ID2118424605</t>
  </si>
  <si>
    <t>SAN JUAN DE URABÁ</t>
  </si>
  <si>
    <t>E.S.E. HOSPITAL HECTOR ABAD GOMEZ</t>
  </si>
  <si>
    <t>ID2118424606</t>
  </si>
  <si>
    <t>BELLO</t>
  </si>
  <si>
    <t>EMPRESA SOCIAL DEL ESTADO BELLO SALUD</t>
  </si>
  <si>
    <t>ID2118424607</t>
  </si>
  <si>
    <t>GIRALDO</t>
  </si>
  <si>
    <t>ID2118424608</t>
  </si>
  <si>
    <t>OLAYA</t>
  </si>
  <si>
    <t>ESE HOSPITAL SAN MIGUEL</t>
  </si>
  <si>
    <t>ID2118424609</t>
  </si>
  <si>
    <t>LA PINTADA</t>
  </si>
  <si>
    <t>EMPRESA SOCIAL DEL ESTADO HOSPITAL ANTONIO ROLDAN BETANCUR</t>
  </si>
  <si>
    <t>ID2118424610</t>
  </si>
  <si>
    <t>ANZÁ</t>
  </si>
  <si>
    <t>E.S.E. HOSPITAL SAN FRANCISCO DE ASIS</t>
  </si>
  <si>
    <t>ID2118424611</t>
  </si>
  <si>
    <t>GÓMEZ PLATA</t>
  </si>
  <si>
    <t>E.S.E. HOSPITAL SANTA ISABEL</t>
  </si>
  <si>
    <t>ID2118424612</t>
  </si>
  <si>
    <t>DONMATÍAS</t>
  </si>
  <si>
    <t>E.S.E. HOSPITAL FRANCISCO ELADIO BARRERA</t>
  </si>
  <si>
    <t>ID2118424613</t>
  </si>
  <si>
    <t>BARBOSA</t>
  </si>
  <si>
    <t>EMPRESA SOCIAL DEL ESTADO HOSPITAL SANTAMARIA</t>
  </si>
  <si>
    <t>ID2118424615</t>
  </si>
  <si>
    <t>SAN ROQUE</t>
  </si>
  <si>
    <t>E.S.E. HOSPITAL MUNICIPAL SAN ROQUE</t>
  </si>
  <si>
    <t>ID2118424616</t>
  </si>
  <si>
    <t>CAROLINA</t>
  </si>
  <si>
    <t>ID2118424617</t>
  </si>
  <si>
    <t>AMAGÁ</t>
  </si>
  <si>
    <t>ESE HOSPITAL SAN FERNANDO</t>
  </si>
  <si>
    <t>ID2118424618</t>
  </si>
  <si>
    <t>ENVIGADO</t>
  </si>
  <si>
    <t>ESE HOSPITAL MANUEL URIBE ANGEL</t>
  </si>
  <si>
    <t>ID2118424619</t>
  </si>
  <si>
    <t>MACEO</t>
  </si>
  <si>
    <t>EMPRESA SOCIAL DEL ESTADO MARCO A. CARDONA</t>
  </si>
  <si>
    <t>ID2118424620</t>
  </si>
  <si>
    <t>E.S.E. HOSPITAL SAN VICENTE DE PAÚL DE CALDAS</t>
  </si>
  <si>
    <t>ID2118424621</t>
  </si>
  <si>
    <t>CIUDAD BOLÍVAR</t>
  </si>
  <si>
    <t>E.S.E. HOSPITAL LA MERCED DE CIUDAD BOLIVAR</t>
  </si>
  <si>
    <t>ID2118424622</t>
  </si>
  <si>
    <t>RETIRO, RIONEGRO</t>
  </si>
  <si>
    <t>HOSPITAL SAN JUAN DE DIOS E.S.E RIONEGRO - ANTIOQUIA</t>
  </si>
  <si>
    <t>ID2118424623</t>
  </si>
  <si>
    <t>EL CARMEN DE VIBORAL</t>
  </si>
  <si>
    <t>ID2118424624</t>
  </si>
  <si>
    <t>ESE HOSPITAL SAN JUAN DE DIOS</t>
  </si>
  <si>
    <t>ID2118424625</t>
  </si>
  <si>
    <t>FREDONIA</t>
  </si>
  <si>
    <t>ESE HOSPITAL DE SANTA LUCIA</t>
  </si>
  <si>
    <t>ID2118424626</t>
  </si>
  <si>
    <t>EL SANTUARIO</t>
  </si>
  <si>
    <t>HOSPITAL SAN JUAN DE DIOS EL SANTUARIO</t>
  </si>
  <si>
    <t>ID2118424627</t>
  </si>
  <si>
    <t>TITIRIBÍ</t>
  </si>
  <si>
    <t>E.S.E. HOSPITAL SAN JUAN DE DIOS DE TITIRIBÍ</t>
  </si>
  <si>
    <t>ID2118424628</t>
  </si>
  <si>
    <t>VENECIA</t>
  </si>
  <si>
    <t>E.S.E. HOSPITAL SAN RAFAEL DE VENECIA</t>
  </si>
  <si>
    <t>ID2118424629</t>
  </si>
  <si>
    <t>CISNEROS</t>
  </si>
  <si>
    <t>ID2118424630</t>
  </si>
  <si>
    <t>PEÑOL</t>
  </si>
  <si>
    <t>ID2118424631</t>
  </si>
  <si>
    <t>GIRARDOTA</t>
  </si>
  <si>
    <t>ID2118424632</t>
  </si>
  <si>
    <t>JARDÍN</t>
  </si>
  <si>
    <t>ESE HOSPITAL GABRIEL PELAEZ MONTOYA</t>
  </si>
  <si>
    <t>MARINILLA</t>
  </si>
  <si>
    <t>E.S.E. SAN JUAN DE DIOS DE MARINILLA</t>
  </si>
  <si>
    <t>LA CEJA</t>
  </si>
  <si>
    <t>ESE HOSPITAL DE LA CEJA</t>
  </si>
  <si>
    <t>JERICÓ</t>
  </si>
  <si>
    <t>NUEVA ESE HOSPITAL SAN RAFAEL JERICO</t>
  </si>
  <si>
    <t>CAÑASGORDAS</t>
  </si>
  <si>
    <t>E.S.E. HOSPITAL SAN CARLOS</t>
  </si>
  <si>
    <t>ANDES</t>
  </si>
  <si>
    <t>ID2118424638</t>
  </si>
  <si>
    <t>VALPARAÍSO</t>
  </si>
  <si>
    <t>E.S.E. HOSPITAL SAN JUAN DE DIOS</t>
  </si>
  <si>
    <t>ID2118424639</t>
  </si>
  <si>
    <t>TÁMESIS</t>
  </si>
  <si>
    <t>ID2118424640</t>
  </si>
  <si>
    <t>LA UNIÓN</t>
  </si>
  <si>
    <t>E.S.E. HOSPITAL SAN ROQUE - LA UNION</t>
  </si>
  <si>
    <t>ID2118424641</t>
  </si>
  <si>
    <t>COPACABANA</t>
  </si>
  <si>
    <t>ESE HOSPITAL SANTA MARGARITA</t>
  </si>
  <si>
    <t>ID2118424642</t>
  </si>
  <si>
    <t>ANGELÓPOLIS</t>
  </si>
  <si>
    <t>NUEVA EMPRESA SOCIAL DEL ESTADO HOSPITAL LA MISERICORDIA</t>
  </si>
  <si>
    <t>ID2118424643</t>
  </si>
  <si>
    <t>HELICONIA</t>
  </si>
  <si>
    <t>ID2118424644</t>
  </si>
  <si>
    <t>CARAMANTA</t>
  </si>
  <si>
    <t>CARACOLÍ</t>
  </si>
  <si>
    <t>E.S.E. HOSPITAL SAN PIO X</t>
  </si>
  <si>
    <t>ID2118424646</t>
  </si>
  <si>
    <t>BETANIA</t>
  </si>
  <si>
    <t>E.S.E. HOSPITAL SAN ANTONIO DE BETANIA</t>
  </si>
  <si>
    <t>PUEBLORRICO</t>
  </si>
  <si>
    <t>E.S.E. HOSPITAL SAN VICENTE DE PAÚL DE PUEBLO RICO</t>
  </si>
  <si>
    <t>ID2118424648</t>
  </si>
  <si>
    <t>GUARNE, SAN VICENTE FERRER</t>
  </si>
  <si>
    <t>E.S.E. NUETRA SEÑORA DE LA CANDELARIA</t>
  </si>
  <si>
    <t>SANTA ROSA DE OSOS</t>
  </si>
  <si>
    <t>GUATAPÉ</t>
  </si>
  <si>
    <t>E.S.E. HOSPITAL LA INMACULADA</t>
  </si>
  <si>
    <t>SAN JERÓNIMO</t>
  </si>
  <si>
    <t>E.S.E. HOSPITAL SAN LUIS BELTRAN</t>
  </si>
  <si>
    <t>ID2118424652</t>
  </si>
  <si>
    <t>BELMIRA</t>
  </si>
  <si>
    <t>EMPRESA SOCIAL DEL ESTADO HOSPITAL NUESTRA SEÑORA DEL ROSARIO</t>
  </si>
  <si>
    <t>ID2118424653</t>
  </si>
  <si>
    <t>PUERTO TRIUNFO</t>
  </si>
  <si>
    <t>ID2118424654</t>
  </si>
  <si>
    <t>BETULIA</t>
  </si>
  <si>
    <t>E.S.E HOSPITAL GERMAN VELEZ GUTIERREZ</t>
  </si>
  <si>
    <t>ID2118424655</t>
  </si>
  <si>
    <t>ARBOLETES</t>
  </si>
  <si>
    <t>E.S.E. HOSPITAL PEDRO NEL CARDONA</t>
  </si>
  <si>
    <t>ID2118424656</t>
  </si>
  <si>
    <t>LIBORINA</t>
  </si>
  <si>
    <t>EMPRESA SOCIAL DEL ESTADO HOSPITAL SAN LORENZO</t>
  </si>
  <si>
    <t>ID2118424657</t>
  </si>
  <si>
    <t>SABANALARGA</t>
  </si>
  <si>
    <t>E.S.E. HOSPITAL SAN PEDRO</t>
  </si>
  <si>
    <t>ID2118424658</t>
  </si>
  <si>
    <t>ARMENIA</t>
  </si>
  <si>
    <t>EMPRESA SOCIAL DEL ESTADO HOSPITAL SAN MARTIN DE PORRES</t>
  </si>
  <si>
    <t>ID2118424659</t>
  </si>
  <si>
    <t>TARSO</t>
  </si>
  <si>
    <t>EMPRESA SOCIAL DEL ESTADO HOSPITAL SAN PABLO</t>
  </si>
  <si>
    <t>ID2118424660</t>
  </si>
  <si>
    <t>SOPETRÁN</t>
  </si>
  <si>
    <t>EMPRESA SOCIAL DEL ESTADO HORACIO MUÑOZ SUESCUN</t>
  </si>
  <si>
    <t>ID2118424661</t>
  </si>
  <si>
    <t>EBÉJICO</t>
  </si>
  <si>
    <t>ID2118424662</t>
  </si>
  <si>
    <t>PEQUE</t>
  </si>
  <si>
    <t>E.S.E. HOSPITAL SAN FRANCISCO</t>
  </si>
  <si>
    <t>BURITICÁ</t>
  </si>
  <si>
    <t>ESE HOSPITAL SAN ANTONIO</t>
  </si>
  <si>
    <t>ID2118424664</t>
  </si>
  <si>
    <t>SAN JOSÉ DE LA MONTAÑA</t>
  </si>
  <si>
    <t>E.S.E. HOSPITAL LAUREANO PINO</t>
  </si>
  <si>
    <t>ENTRERRÍOS</t>
  </si>
  <si>
    <t>ESE HOSPITAL PRESBITERO EMIGDIO PALACIO</t>
  </si>
  <si>
    <t>ID2118424666</t>
  </si>
  <si>
    <t>REMEDIOS</t>
  </si>
  <si>
    <t>EMPRESA SOCIAL DEL ESTADO HOSPITAL SAN VICENTE DE PAUL</t>
  </si>
  <si>
    <t>ATLÁNTICO</t>
  </si>
  <si>
    <t>SANTO TOMÁS</t>
  </si>
  <si>
    <t>ID2118424668</t>
  </si>
  <si>
    <t>REPELÓN</t>
  </si>
  <si>
    <t>EMPRESA SOCIAL DEL ESTADO HOSPITAL DE REPELON</t>
  </si>
  <si>
    <t>ID2118424669</t>
  </si>
  <si>
    <t>SABANAGRANDE</t>
  </si>
  <si>
    <t>E.S.E. HOSPITAL MUNICIPAL DE SABANAGRANDE</t>
  </si>
  <si>
    <t>ID2118424670</t>
  </si>
  <si>
    <t>JUAN DE ACOSTA</t>
  </si>
  <si>
    <t>EMPRESA SOCIAL DEL ESTADO HOSPITAL DE JUAN DE ACOSTA</t>
  </si>
  <si>
    <t>POLONUEVO</t>
  </si>
  <si>
    <t>EMPRESA SOCIAL DEL ESTADO CENTRO DE SALUD DE POLONUEVO</t>
  </si>
  <si>
    <t>ID2118424672</t>
  </si>
  <si>
    <t>PALMAR DE VARELA</t>
  </si>
  <si>
    <t>ESE HOSPITAL DE PALMAR DE VARELA</t>
  </si>
  <si>
    <t>ID2118424673</t>
  </si>
  <si>
    <t>SANTA LUCÍA</t>
  </si>
  <si>
    <t>E.S.E. CENTRO DE SALUD DE SANTA LUCIA</t>
  </si>
  <si>
    <t>ID2118424674</t>
  </si>
  <si>
    <t>PIOJÓ</t>
  </si>
  <si>
    <t>HOSPITAL VERA JUDITH IMITOLA VLLANUEVA E.S.E</t>
  </si>
  <si>
    <t>GALAPA</t>
  </si>
  <si>
    <t>USIACURÍ</t>
  </si>
  <si>
    <t>ESE CENTRO DE SALUD USIACURI JOSE MARIA FEREZ FARAH</t>
  </si>
  <si>
    <t>PONEDERA</t>
  </si>
  <si>
    <t>EMPRESA SOCIAL DEL ESTADO HOSPITAL DE PONEDERA</t>
  </si>
  <si>
    <t>ID2118424678</t>
  </si>
  <si>
    <t>TUBARÁ</t>
  </si>
  <si>
    <t>ESE CENTRO DE SALUD DE TUBARÁ</t>
  </si>
  <si>
    <t>ID2118424679</t>
  </si>
  <si>
    <t>MALAMBO</t>
  </si>
  <si>
    <t>EMPRESA SOCIAL DEL ESTADO HOSPITAL DE MALAMBO</t>
  </si>
  <si>
    <t>ID2118424680</t>
  </si>
  <si>
    <t>SUAN</t>
  </si>
  <si>
    <t>EMPRESA SOCIAL DEL ESTADO UNIDAD LOCAL DE SALUD DE SUAN</t>
  </si>
  <si>
    <t>ID2118424681</t>
  </si>
  <si>
    <t>ESE CENTRO MATERNO INFANTIL DE SABANALARGA</t>
  </si>
  <si>
    <t>ID2118424682</t>
  </si>
  <si>
    <t>CANDELARIA</t>
  </si>
  <si>
    <t>ESE HOSPITAL DE CANDELARIA</t>
  </si>
  <si>
    <t>ID2118424683</t>
  </si>
  <si>
    <t>MANATÍ</t>
  </si>
  <si>
    <t>HOSPITAL DE MANATI ESE</t>
  </si>
  <si>
    <t>ID2118424684</t>
  </si>
  <si>
    <t>SOLEDAD</t>
  </si>
  <si>
    <t>EMPRESA SOCIAL DEL ESTADO HOSPITAL MATERNO INFANTIL CIUDADELA METROPOLITANA DE SOLEDAD</t>
  </si>
  <si>
    <t>ID2118424685</t>
  </si>
  <si>
    <t>BARANOA</t>
  </si>
  <si>
    <t>EMPRESA SOCIAL DEL ESTADO HOSPITAL DE BARANOA</t>
  </si>
  <si>
    <t>ID2118424686</t>
  </si>
  <si>
    <t>LURUACO</t>
  </si>
  <si>
    <t>ESE HOSPITAL LOCAL DE LURUACO</t>
  </si>
  <si>
    <t>ID2118424687</t>
  </si>
  <si>
    <t>PUERTO COLOMBIA</t>
  </si>
  <si>
    <t>ESE HOSPITAL DE PUERTO COLOMBIA</t>
  </si>
  <si>
    <t>CAMPO DE LA CRUZ</t>
  </si>
  <si>
    <t>EMPRESA SOCIAL DEL ESTADO HOSPITAL DE CAMPO DE LA CRUZ</t>
  </si>
  <si>
    <t>ID2118424689</t>
  </si>
  <si>
    <t>VENTAQUEMADA</t>
  </si>
  <si>
    <t>EMPRESA SOCIAL DEL ESTADO CENTRO DE SALUD DE VENTAQUEMADA</t>
  </si>
  <si>
    <t>ZETAQUIRA</t>
  </si>
  <si>
    <t>ID2118424691</t>
  </si>
  <si>
    <t>SOTAQUIRÁ</t>
  </si>
  <si>
    <t>EMPRESA SOCIAL ESTADO CENTRO DE SALUD MANUEL ALBERTO FONSECA SANDOVAL DE SOTAQUIRA</t>
  </si>
  <si>
    <t>CÓMBITA</t>
  </si>
  <si>
    <t>CAMPOHERMOSO</t>
  </si>
  <si>
    <t>E.S.E CENTRO DE SALUD CAMPOHERMOSO</t>
  </si>
  <si>
    <t>SÁCHICA</t>
  </si>
  <si>
    <t>EMPRESA SOCIAL DEL ESTADO CENTRO DE SACHICA</t>
  </si>
  <si>
    <t>OTANCHE</t>
  </si>
  <si>
    <t>EMPRESA SOCIAL DEL ESTADO CENTRO DE SALUD MANUEL ELKIN PATARROYO</t>
  </si>
  <si>
    <t>ID2118424696</t>
  </si>
  <si>
    <t>LA VICTORIA</t>
  </si>
  <si>
    <t>EMPRESA SOCIAL DEL ESTADO HOSPITAL REGIONAL DE CHIQUINQUIRA</t>
  </si>
  <si>
    <t>PESCA</t>
  </si>
  <si>
    <t>ID2118424698</t>
  </si>
  <si>
    <t>LA UVITA</t>
  </si>
  <si>
    <t>EMPRESA SOCIAL DEL ESTADO CENTRO DE SALUD DE LA UVITA</t>
  </si>
  <si>
    <t>CERINZA</t>
  </si>
  <si>
    <t>EMPRESA SOCIAL DEL ESTADO CENTRO DE SALUD CERINZA</t>
  </si>
  <si>
    <t>ESE CENTRO DE SALUD "NUESTRA SEÑORA DE BELEN"</t>
  </si>
  <si>
    <t>ID2118424702</t>
  </si>
  <si>
    <t>TUTAZÁ</t>
  </si>
  <si>
    <t>EMPTRESA SOCIAL DEL ESTADO CENTRO DE SALUD SIMON BOLIVAR DE TUTAZA</t>
  </si>
  <si>
    <t>TOTA</t>
  </si>
  <si>
    <t>ESE CENTRO DE SALUD DE TOTA</t>
  </si>
  <si>
    <t>ID2118424704</t>
  </si>
  <si>
    <t>BOAVITA, CHITA, COVARACHÍA, SAN MATEO, SATIVANORTE, SOATÁ</t>
  </si>
  <si>
    <t>EMPRESA SOCIAL DEL ESTADO HOSPITAL SAN ANTONIO DE SOATA</t>
  </si>
  <si>
    <t>ID2118424705</t>
  </si>
  <si>
    <t>AQUITANIA</t>
  </si>
  <si>
    <t>ESE SALUD AQUITANIA</t>
  </si>
  <si>
    <t>ID2118424706</t>
  </si>
  <si>
    <t>CHISCAS, EL COCUY, EL ESPINO</t>
  </si>
  <si>
    <t>ESE HOSPITAL SAN JOSE DEL COCUY</t>
  </si>
  <si>
    <t>ID2118424707</t>
  </si>
  <si>
    <t>ALMEIDA</t>
  </si>
  <si>
    <t>SAN JOSÉ</t>
  </si>
  <si>
    <t>MARMATO</t>
  </si>
  <si>
    <t>ESE HOSPITAL DEPARTAMENTAL SAN ANTONIO DE MARMATO</t>
  </si>
  <si>
    <t>ID2118424710</t>
  </si>
  <si>
    <t>SALAMINA</t>
  </si>
  <si>
    <t>E.S.E. HOSPITAL DEPARTAMENTAL FELIPE SUAREZ</t>
  </si>
  <si>
    <t>AGUADAS</t>
  </si>
  <si>
    <t>E.S.E. HOSPITAL SAN JOSE DE AGUADAS</t>
  </si>
  <si>
    <t>MARQUETALIA</t>
  </si>
  <si>
    <t>PÁCORA</t>
  </si>
  <si>
    <t>E.S.E. HOSPITAL SANTA TERESITA</t>
  </si>
  <si>
    <t>MANZANARES</t>
  </si>
  <si>
    <t>SUPÍA</t>
  </si>
  <si>
    <t>E.S.E. HOSPITAL SAN LORENZO DE SUPÍA</t>
  </si>
  <si>
    <t>ARANZAZU</t>
  </si>
  <si>
    <t>ESE HOSPITAL DEPARTAMENTAL SAN VICENTE DE PAUL</t>
  </si>
  <si>
    <t>FILADELFIA</t>
  </si>
  <si>
    <t>E.S.E. HOSPITAL SAN BERNARDO</t>
  </si>
  <si>
    <t>VICTORIA</t>
  </si>
  <si>
    <t>EMPRESA SOCIAL DEL ESTADO HOSPITAL DEPARTAMENTAL SAN SIMON DE VICTORIA</t>
  </si>
  <si>
    <t>VITERBO</t>
  </si>
  <si>
    <t>LA MERCED</t>
  </si>
  <si>
    <t>ID2118424721</t>
  </si>
  <si>
    <t>SANTANDER DE QUILICHAO</t>
  </si>
  <si>
    <t>QUILISALUD E.S.E.</t>
  </si>
  <si>
    <t>ID2118424722</t>
  </si>
  <si>
    <t>PATÍA</t>
  </si>
  <si>
    <t>E.S.E. HOSPITAL NIVEL I EL BORDO</t>
  </si>
  <si>
    <t>ID2118424723</t>
  </si>
  <si>
    <t>EMPRESA SOCIAL DEL ESTADO HOSPITAL DE EL TAMBO CAUCA</t>
  </si>
  <si>
    <t>ID2118424724</t>
  </si>
  <si>
    <t>SANTA ROSA, SAN SEBASTIÁN, LA VEGA, ALMAGUER</t>
  </si>
  <si>
    <t>EMPRESA SOCIAL DEL ESTADO SURORIENTE E.S.E</t>
  </si>
  <si>
    <t>ID2118424725</t>
  </si>
  <si>
    <t>POPAYÁN</t>
  </si>
  <si>
    <t>EMPRESA SOCIAL DEL ESTADO POPAYAN E.S.E.</t>
  </si>
  <si>
    <t>ID2118424726</t>
  </si>
  <si>
    <t>SILVIA, PIENDAMÓ - TUNÍA, MORALES, CAJIBÍO</t>
  </si>
  <si>
    <t>EMPRESA SOCIAL DEL ESTADO ESE CENTRO I</t>
  </si>
  <si>
    <t>ID2118424727</t>
  </si>
  <si>
    <t>PÁEZ, INZÁ</t>
  </si>
  <si>
    <t>EMPRESA SOCIAL DEL ESTADO TIERRADENTRO ESE</t>
  </si>
  <si>
    <t>ID2118424728</t>
  </si>
  <si>
    <t>TIMBIQUÍ, LÓPEZ DE MICAY</t>
  </si>
  <si>
    <t>EMPRESA SOCIAL DEL ESTADO OCCIDENTE E.S.E</t>
  </si>
  <si>
    <t>ID2118424729</t>
  </si>
  <si>
    <t>SUCRE, MERCADERES, FLORENCIA, BALBOA, BOLÍVAR</t>
  </si>
  <si>
    <t>ID2118424730</t>
  </si>
  <si>
    <t>MIRANDA, GUACHENÉ, CORINTO, CALOTO</t>
  </si>
  <si>
    <t>EMPRESA SOCIAL DEL ESTADO ESE NORTE 2</t>
  </si>
  <si>
    <t>ID2118424731</t>
  </si>
  <si>
    <t>SUÁREZ, BUENOS AIRES</t>
  </si>
  <si>
    <t>EMPRESA SOCIAL DEL ESTADO NORTE 1 E.S.E.</t>
  </si>
  <si>
    <t>ID2118424732</t>
  </si>
  <si>
    <t>GUAPI</t>
  </si>
  <si>
    <t>EMPRESA SOCIAL DEL ESTADO GUAPI ESE</t>
  </si>
  <si>
    <t>ID2118424733</t>
  </si>
  <si>
    <t>VILLA RICA, PUERTO TEJADA, PADILLA</t>
  </si>
  <si>
    <t>EMPRESA SOCIAL DEL ESTADO NORTE 3 - ESE</t>
  </si>
  <si>
    <t>ID2118424734</t>
  </si>
  <si>
    <t>SOTARÁ PAISPAMBA, ROSAS, LA SIERRA</t>
  </si>
  <si>
    <t>EMPRESA SOCIAL DEL ESTADO CENTRO 2 E.S.E.</t>
  </si>
  <si>
    <t>ID2118424735</t>
  </si>
  <si>
    <t>UNIÓN PANAMERICANA, TADÓ, CÉRTEGUI, EL CANTÓN DEL SAN PABLO</t>
  </si>
  <si>
    <t>ESE HOSPITAL SAN JOSE DE TADO</t>
  </si>
  <si>
    <t>ID2118424736</t>
  </si>
  <si>
    <t>RÍO QUITO, QUIBDÓ, MEDIO ATRATO, LLORÓ, ATRATO, BAGADÓ, BOJAYÁ, CARMEN DEL DARIÉN</t>
  </si>
  <si>
    <t>ESE HOSPITAL LOCAL ISMAEL ROLDAN VALENCIA</t>
  </si>
  <si>
    <t>ID2118424737</t>
  </si>
  <si>
    <t>SAN JOSÉ DEL PALMAR, RÍO IRÓ, NÓVITA, CONDOTO</t>
  </si>
  <si>
    <t>ESE HOSPITAL SAN JOSE DE CONDOTO</t>
  </si>
  <si>
    <t>SIPÍ, MEDIO SAN JUAN, MEDIO BAUDÓ, ISTMINA, EL LITORAL DEL SAN JUAN, BAJO BAUDÓ, ALTO BAUDÓ</t>
  </si>
  <si>
    <t>ID2118424739</t>
  </si>
  <si>
    <t>NUQUÍ, JURADÓ, BAHÍA SOLANO, EL CARMEN DE ATRATO</t>
  </si>
  <si>
    <t>ID2118424740</t>
  </si>
  <si>
    <t>UNGUÍA, RIOSUCIO, BELÉN DE BAJIRA, ACANDÍ</t>
  </si>
  <si>
    <t>NUEVA EMPRESA SOCIAL DEL ESTADO HOSPITAL DEPARTAMENTAL SAN FRANCISCO DE ASÍS</t>
  </si>
  <si>
    <t>ID2118424744</t>
  </si>
  <si>
    <t>ID2118424747</t>
  </si>
  <si>
    <t>ID2118424748</t>
  </si>
  <si>
    <t>ID2118424750</t>
  </si>
  <si>
    <t>ID2118424751</t>
  </si>
  <si>
    <t>ID2118424753</t>
  </si>
  <si>
    <t>EL PIÑÓN, PIVIJAY, SALAMINA</t>
  </si>
  <si>
    <t>ID2118424756</t>
  </si>
  <si>
    <t>ID2118424759</t>
  </si>
  <si>
    <t>ID2118424761</t>
  </si>
  <si>
    <t>CUMBAL</t>
  </si>
  <si>
    <t>ESE HOSPITAL CUMBAL</t>
  </si>
  <si>
    <t>ID2118424765</t>
  </si>
  <si>
    <t>LINARES</t>
  </si>
  <si>
    <t>E.S.E. JUAN PABLO II DEL MUNICIPIO DE LINARES</t>
  </si>
  <si>
    <t>MALLAMA</t>
  </si>
  <si>
    <t>ID2118424767</t>
  </si>
  <si>
    <t>PROVIDENCIA</t>
  </si>
  <si>
    <t>CENTRO DE SALUD DE PROVIDENCIA E.S.E.</t>
  </si>
  <si>
    <t>ID2118424768</t>
  </si>
  <si>
    <t>BARBACOAS</t>
  </si>
  <si>
    <t>E.S.E. HOSPITAL SAN ANTONIO DE BARBACOAS</t>
  </si>
  <si>
    <t>ID2118424769</t>
  </si>
  <si>
    <t>MAGÜÍ</t>
  </si>
  <si>
    <t>CENTRO DE SALUD SAUL QUIÑONES E.S.E.</t>
  </si>
  <si>
    <t>ID2118424770</t>
  </si>
  <si>
    <t>LA LLANADA</t>
  </si>
  <si>
    <t>ESE CENTRO DE SALUD SAN JUAN BOSCO</t>
  </si>
  <si>
    <t>ID2118424771</t>
  </si>
  <si>
    <t>LOS ANDES</t>
  </si>
  <si>
    <t>E.S.E CENTRO DE SALUD DE LOS ANDES</t>
  </si>
  <si>
    <t>ID2118424772</t>
  </si>
  <si>
    <t>BUESACO</t>
  </si>
  <si>
    <t>E.S.E. CENTRO DE SALUD VIRGEN DE LOURDES</t>
  </si>
  <si>
    <t>EL ROSARIO</t>
  </si>
  <si>
    <t>ID2118424774</t>
  </si>
  <si>
    <t>ROBERTO PAYÁN</t>
  </si>
  <si>
    <t>E.S.E. CENTRO HOSPITAL LAS MERCEDES</t>
  </si>
  <si>
    <t>LA TOLA</t>
  </si>
  <si>
    <t>EMPRESA SOCIAL DEL ESTADO CENTRO DE SALUD NUESTRA SEÑORA DEL CARMEN</t>
  </si>
  <si>
    <t>ID2118424776</t>
  </si>
  <si>
    <t>ALDANA</t>
  </si>
  <si>
    <t>EMPRESA SOCIAL DEL ESTADO CENTRO DE SALUD NUESTRA SEÑORA DEL PILAR ESE</t>
  </si>
  <si>
    <t>ID2118424777</t>
  </si>
  <si>
    <t>LA CELIA</t>
  </si>
  <si>
    <t>EMPRESA SOCIAL DEL ESTADO HOSPITAL SAN JOSE</t>
  </si>
  <si>
    <t>ID2118424778</t>
  </si>
  <si>
    <t>LA VIRGINIA</t>
  </si>
  <si>
    <t>EMPRESA SOCIAL DEL ESTADO HOSPITAL SAN PEDRO Y SAN PABLO LA VIRGINIA</t>
  </si>
  <si>
    <t>SANTUARIO</t>
  </si>
  <si>
    <t>ID2118424780</t>
  </si>
  <si>
    <t>MARSELLA</t>
  </si>
  <si>
    <t>ESE HOSPITAL SAN JOSE MARSELLA</t>
  </si>
  <si>
    <t>ID2118424781</t>
  </si>
  <si>
    <t>BELÉN DE UMBRÍA</t>
  </si>
  <si>
    <t>ID2118424782</t>
  </si>
  <si>
    <t>APÍA</t>
  </si>
  <si>
    <t>EMPRESA SOCIAL DEL ESTADO HOSPITAL SAN VICENTE DE PAUL APIA</t>
  </si>
  <si>
    <t>GUÁTICA</t>
  </si>
  <si>
    <t>ID2118424784</t>
  </si>
  <si>
    <t>DOSQUEBRADAS</t>
  </si>
  <si>
    <t>ESE HOSPITAL SANTA MÓNICA</t>
  </si>
  <si>
    <t>SANTA ROSA DE CABAL</t>
  </si>
  <si>
    <t>ID2121224601</t>
  </si>
  <si>
    <t>TURBACO</t>
  </si>
  <si>
    <t>1212-2024</t>
  </si>
  <si>
    <t>HOSPITAL LOCAL TURBACO EMPRESA SOCIAL DEL ESTADO</t>
  </si>
  <si>
    <t>CAAR 06</t>
  </si>
  <si>
    <t>ID2121224602</t>
  </si>
  <si>
    <t>CALAMAR</t>
  </si>
  <si>
    <t>ESE HOSPITAL LOCAL DE CALAMAR</t>
  </si>
  <si>
    <t>BARRANCO DE LOBA</t>
  </si>
  <si>
    <t>ID2121224604</t>
  </si>
  <si>
    <t>SAN ESTANISLAO</t>
  </si>
  <si>
    <t>E.S.E. HOSPITAL LOCAL ANA MARIA RODRIGUEZ DE SAN ESTANISLAO DE KOTSKA</t>
  </si>
  <si>
    <t>ID2121224605</t>
  </si>
  <si>
    <t>TALAIGUA NUEVO</t>
  </si>
  <si>
    <t>EMPRESA SOCIAL DEL ESTADO HOSPITAL LOCAL TALAIGUA NUEVO</t>
  </si>
  <si>
    <t>ID2121224606</t>
  </si>
  <si>
    <t>TIQUISIO</t>
  </si>
  <si>
    <t>ESE HOSPITAL SAN JUAN DE PUERTO RICO</t>
  </si>
  <si>
    <t>ID2121224607</t>
  </si>
  <si>
    <t>SAN FERNANDO</t>
  </si>
  <si>
    <t>ESE HOSPITAL LOCAL SANFERNANDO BOLIVAR</t>
  </si>
  <si>
    <t>ID2121224608</t>
  </si>
  <si>
    <t>SAN MARTÍN DE LOBA</t>
  </si>
  <si>
    <t>ESE HOSPITAL LOCAL SAN MARTIN DE LOBA</t>
  </si>
  <si>
    <t>ID2121224609</t>
  </si>
  <si>
    <t>SOPLAVIENTO</t>
  </si>
  <si>
    <t>E.S.E. CENTRO DE SALUD CON CAMAS VITELIO SARA CASTILLO</t>
  </si>
  <si>
    <t>ID2121224610</t>
  </si>
  <si>
    <t>TURBANÁ</t>
  </si>
  <si>
    <t>EMPRESA SOCIAL DEL ESTADO HOSPITAL LOCAL TURBANA</t>
  </si>
  <si>
    <t>ID2121224611</t>
  </si>
  <si>
    <t>MAHATES</t>
  </si>
  <si>
    <t>E.S.E. HOSPITAL LOCAL MAHATES</t>
  </si>
  <si>
    <t>ID2121224612</t>
  </si>
  <si>
    <t>ARJONA, CLEMENCIA, SAN CRISTÓBAL, VILLANUEVA</t>
  </si>
  <si>
    <t>E.S.E. HOSPITAL LOCAL ARJONA</t>
  </si>
  <si>
    <t>ID2121224613</t>
  </si>
  <si>
    <t>ARROYOHONDO</t>
  </si>
  <si>
    <t>ESE CENTRO DE SALUD CON CAMAS DE ARROYOHONDO</t>
  </si>
  <si>
    <t>ID2121224614</t>
  </si>
  <si>
    <t>REGIDOR, NOROSÍ, RÍO VIEJO</t>
  </si>
  <si>
    <t>ESE HOSPITAL LOCAL LA CANDELARIA</t>
  </si>
  <si>
    <t>ID2121224615</t>
  </si>
  <si>
    <t>SANTA ROSA</t>
  </si>
  <si>
    <t>ESE HOSPITAL LOCAL SANTA ROSA DE LIMA</t>
  </si>
  <si>
    <t>SANTA CATALINA</t>
  </si>
  <si>
    <t>ID2121224618</t>
  </si>
  <si>
    <t>HATILLO DE LOBA</t>
  </si>
  <si>
    <t>ESE HOSPITAL HATILLO DE LOBA</t>
  </si>
  <si>
    <t>ALTOS DEL ROSARIO</t>
  </si>
  <si>
    <t>MIRAFLORES</t>
  </si>
  <si>
    <t>ID2121224621</t>
  </si>
  <si>
    <t>MUZO</t>
  </si>
  <si>
    <t>MACANAL</t>
  </si>
  <si>
    <t>EMPRESA SOCIAL DEL ESTADO CENTRO DE SALUD MACANAL</t>
  </si>
  <si>
    <t>ID2121224623</t>
  </si>
  <si>
    <t>CIÉNEGA</t>
  </si>
  <si>
    <t>EMPRESA SOCIAL DEL ESTADO PUESTO DE SALUD DE CIENEGA</t>
  </si>
  <si>
    <t>SOMONDOCO</t>
  </si>
  <si>
    <t>TIBANÁ</t>
  </si>
  <si>
    <t>QUÍPAMA</t>
  </si>
  <si>
    <t>PAUNA</t>
  </si>
  <si>
    <t>EMPRESA SOCIAL DEL ESTADO CENTRO DE SALUD EDGAR ALONSO PULIDO SOLANO</t>
  </si>
  <si>
    <t>ID2121224628</t>
  </si>
  <si>
    <t>LA CAPILLA</t>
  </si>
  <si>
    <t>EMPRESA SOCIAL DEL ESTADO CENTRO DE SALUD LA CANDELARIA DE LA CAPILLA</t>
  </si>
  <si>
    <t>SANTA SOFÍA</t>
  </si>
  <si>
    <t>MARIPÍ</t>
  </si>
  <si>
    <t>EMPRESA SOCIAL DEL ESTADO RAFAEL SALGADO DE MARIPI</t>
  </si>
  <si>
    <t>NUEVO COLÓN</t>
  </si>
  <si>
    <t>EMPRESA SOCIAL DEL ESTADO CENTRO DE SALUD NUEVO COLÓN</t>
  </si>
  <si>
    <t>JENESANO</t>
  </si>
  <si>
    <t>VIRACACHÁ</t>
  </si>
  <si>
    <t>SORA</t>
  </si>
  <si>
    <t>ID2121224635</t>
  </si>
  <si>
    <t>SAN JOSÉ DE PARE</t>
  </si>
  <si>
    <t>EMPRESA SOCIAL DEL ESTADO CENTRO DE SALUD SAN JOSE DE PARE</t>
  </si>
  <si>
    <t>CHÍQUIZA</t>
  </si>
  <si>
    <t>E.S.E CENTRO DE SALUD SAN PEDRO DE IGUAQUE</t>
  </si>
  <si>
    <t>ARCABUCO</t>
  </si>
  <si>
    <t>EMPRESA SOCIAL DEL ESTADO CENTRO DE SALUD DE ARCABUCO</t>
  </si>
  <si>
    <t>CUCAITA</t>
  </si>
  <si>
    <t>SAN MIGUEL DE SEMA</t>
  </si>
  <si>
    <t>MOTAVITA</t>
  </si>
  <si>
    <t>SAN PABLO DE BORBUR</t>
  </si>
  <si>
    <t>EMPRESA SOCIAL DEL ESTADO CENTRO DE SALUD SAN PABLO DE BORBUR</t>
  </si>
  <si>
    <t>SABOYÁ</t>
  </si>
  <si>
    <t>TOGÜÍ</t>
  </si>
  <si>
    <t>ID2121224644</t>
  </si>
  <si>
    <t>RONDÓN</t>
  </si>
  <si>
    <t>EMPRESA SOCIAL DEL ESTADO CENTRO DE SALUD SAN RAFAEL</t>
  </si>
  <si>
    <t>EMPRESA SOCIAL DEL ESTADO CENTRO DE SALUD LAS MERCEDES CALDAS</t>
  </si>
  <si>
    <t>PACHAVITA</t>
  </si>
  <si>
    <t>TOCA</t>
  </si>
  <si>
    <t>ID2121224648</t>
  </si>
  <si>
    <t>SORACÁ</t>
  </si>
  <si>
    <t>EMPRESA SOCIAL DEL ESTADO CENTRO DE SALUD FE Y ESPERANZA SORACA</t>
  </si>
  <si>
    <t>BUENAVISTA</t>
  </si>
  <si>
    <t>EMPRESA SOCIAL DEL ESTADO CENTRO DE SALUD SANTA ISABEL BUENAVISTA</t>
  </si>
  <si>
    <t>CHIVATÁ</t>
  </si>
  <si>
    <t>COPER</t>
  </si>
  <si>
    <t>ID2121224652</t>
  </si>
  <si>
    <t>CHITARAQUE</t>
  </si>
  <si>
    <t>ESE CENTRO DE SALUD DE CHITARAQUE</t>
  </si>
  <si>
    <t>TINJACÁ</t>
  </si>
  <si>
    <t>EMPRESA SOCIAL DEL ESTADO CENTRO DE SALUD SAN BLAS</t>
  </si>
  <si>
    <t>EMPRESA SOCIAL DEL ESTADO CENTRO DE SALUD SAN JOSE</t>
  </si>
  <si>
    <t>ID2121224655</t>
  </si>
  <si>
    <t>SANTANA</t>
  </si>
  <si>
    <t>EMPRESA SOCIAL DEL ESTADO CENTRO DE SALUD SANTANA</t>
  </si>
  <si>
    <t>ID2121224656</t>
  </si>
  <si>
    <t>GACHANTIVÁ</t>
  </si>
  <si>
    <t>E.S.E. CENTRO DE SALUD SAN ANTONIO DE PADUA</t>
  </si>
  <si>
    <t>TUTA</t>
  </si>
  <si>
    <t>EMPRESA SOCIAL DEL ESTADO PUESTO DE SALUD SAN MIGUEL DE TUTA</t>
  </si>
  <si>
    <t>ID2121224658</t>
  </si>
  <si>
    <t>SIACHOQUE</t>
  </si>
  <si>
    <t>EMPRESA SOCIAL DEL ESTADO CENTRO DE SALUD SIACHOQUE</t>
  </si>
  <si>
    <t>ÚMBITA</t>
  </si>
  <si>
    <t>ESE CENTRO DE SALUD SAN RAFAEL</t>
  </si>
  <si>
    <t>TUNUNGUÁ</t>
  </si>
  <si>
    <t>ESE CENTRO DE SALUD SANTA BARBARA DE TUNUNGUA</t>
  </si>
  <si>
    <t>SUTAMARCHÁN</t>
  </si>
  <si>
    <t>E.S.E. CENTRO DE SALUD SANTO ECCEHOMO DE SUTAMARCHAN</t>
  </si>
  <si>
    <t>PÁEZ</t>
  </si>
  <si>
    <t>EMPRESA SOCIAL DEL ESTADO JORGE GONZÁLEZ OLMOS</t>
  </si>
  <si>
    <t>ID2121224664</t>
  </si>
  <si>
    <t>OICATÁ</t>
  </si>
  <si>
    <t>EMPRESA SOCIAL DEL ESTADO PUESTO DE SALUD OICATÁ</t>
  </si>
  <si>
    <t>ID2121224665</t>
  </si>
  <si>
    <t>CHIQUINQUIRÁ</t>
  </si>
  <si>
    <t>ID2121224667</t>
  </si>
  <si>
    <t>GÁMEZA</t>
  </si>
  <si>
    <t>EMPRESA SOCIAL DEL ESTADO GAMEZA MUNICIPIO SALUDABLE</t>
  </si>
  <si>
    <t>NOBSA</t>
  </si>
  <si>
    <t>EMPRESA SOCIAL DEL ESTADO UNIDAD DE SALUD "SALUD NOBSA"</t>
  </si>
  <si>
    <t>SOCOTÁ</t>
  </si>
  <si>
    <t>ESE CENTRO DE SALUD SAN ANTONIO DE SOCOTÁ</t>
  </si>
  <si>
    <t>FLORESTA</t>
  </si>
  <si>
    <t>ESE CENTRO DE SALUD DE FLORESTA</t>
  </si>
  <si>
    <t>CUBARÁ</t>
  </si>
  <si>
    <t>HOSPITAL ESPECIAL DE CUBARA EMPRESA SOCIAL DEL ESTADO</t>
  </si>
  <si>
    <t>DUITAMA</t>
  </si>
  <si>
    <t>CUÍTIVA</t>
  </si>
  <si>
    <t>SUSACÓN</t>
  </si>
  <si>
    <t>E.S.E. CENTRO DE SALUD HECTOR PINEDA GALLO SUSACON</t>
  </si>
  <si>
    <t>FIRAVITOBA</t>
  </si>
  <si>
    <t>EMPRESA SOCIAL DEL ESTADO CENTRO DE SALUD FIRAVITOBA</t>
  </si>
  <si>
    <t>CORRALES</t>
  </si>
  <si>
    <t>ID2121224677</t>
  </si>
  <si>
    <t>TASCO</t>
  </si>
  <si>
    <t>EMPRESA SOCIAL DEL ESTADO NUESTRA SEÑORA DEL ROSARIO</t>
  </si>
  <si>
    <t>PAZ DE RÍO</t>
  </si>
  <si>
    <t>EMPRESA SOCIAL DEL ESTADO SALUD PAZ DE RIO</t>
  </si>
  <si>
    <t>IZA</t>
  </si>
  <si>
    <t>EMPRESA SOCIAL DEL ESTADO CENTRO DE SALUD "LUIS PATIÑO CAMARGO" DEL MUNICIPIO DE IZA</t>
  </si>
  <si>
    <t>TIPACOQUE</t>
  </si>
  <si>
    <t>TIBASOSA</t>
  </si>
  <si>
    <t>BETÉITIVA</t>
  </si>
  <si>
    <t>ID2121224683</t>
  </si>
  <si>
    <t>TÓPAGA</t>
  </si>
  <si>
    <t>ESE SAN JUDAS TADEO DE TOPAGA</t>
  </si>
  <si>
    <t>MONGUA</t>
  </si>
  <si>
    <t>ID2121224685</t>
  </si>
  <si>
    <t>SANTA MARÍA</t>
  </si>
  <si>
    <t>ESE HOSPITAL SAN FRANCISCO</t>
  </si>
  <si>
    <t>SOCHA</t>
  </si>
  <si>
    <t>EMPRESA SOCIAL DEL ESTADO HOSPITAL SAGRADO CORAZON DE JESUS DE SOCHA</t>
  </si>
  <si>
    <t>SAMACÁ</t>
  </si>
  <si>
    <t>EMPRESA SOCIAL DEL ESTADO HOSPITAL SANTA MARTA DE SAMACA</t>
  </si>
  <si>
    <t>ID2121224688</t>
  </si>
  <si>
    <t>MONIQUIRÁ</t>
  </si>
  <si>
    <t>HOSPITAL REGIONAL DE MONIQUIRA ESE</t>
  </si>
  <si>
    <t>ID2121224689</t>
  </si>
  <si>
    <t>RAMIRIQUÍ</t>
  </si>
  <si>
    <t>ESE HOSPITAL SAN VICENTE DE RAMIRIQUI</t>
  </si>
  <si>
    <t>TURMEQUÉ</t>
  </si>
  <si>
    <t>VILLA DE LEYVA</t>
  </si>
  <si>
    <t>ESE HOSPITAL SAN FRANCISCO DE VILLA DE LEYVA</t>
  </si>
  <si>
    <t>PAIPA</t>
  </si>
  <si>
    <t>E.S.E. HOSPITAL SAN VICENTE DE PAUL DE PAIPA</t>
  </si>
  <si>
    <t>ID2121224693</t>
  </si>
  <si>
    <t>SANTA ROSA DE VITERBO, SATIVASUR</t>
  </si>
  <si>
    <t>EMPRESA SOCIAL DEL ESTADO HOSPITAL REGIONAL DE DUITAMA</t>
  </si>
  <si>
    <t>GUACAMAYAS, GÜICÁN DE LA SIERRA, PANQUEBA</t>
  </si>
  <si>
    <t>E.S.E. HOSPITAL ANDRES GIRARDOT DE GUICAN</t>
  </si>
  <si>
    <t>ID2121224695</t>
  </si>
  <si>
    <t>CHINAVITA, GARAGOA, GUATEQUE, GUAYATÁ, SUTATENZA, TENZA</t>
  </si>
  <si>
    <t>ID2121224696</t>
  </si>
  <si>
    <t>EL PASO</t>
  </si>
  <si>
    <t>HOSPITAL HERNANDO QUINTERO BLANCO E.S.E</t>
  </si>
  <si>
    <t>ID2121224697</t>
  </si>
  <si>
    <t>SAN MARTÍN</t>
  </si>
  <si>
    <t>HOSPITAL LOCAL ALVARO RAMIREZ GONZALEZ E.S.E</t>
  </si>
  <si>
    <t>ID2121224698</t>
  </si>
  <si>
    <t>RÍO DE ORO</t>
  </si>
  <si>
    <t>ESE HOSPITAL LOCAL DE RIO DE ORO</t>
  </si>
  <si>
    <t>ID2121224699</t>
  </si>
  <si>
    <t>GONZÁLEZ</t>
  </si>
  <si>
    <t>ESE HOSPITAL SAN JUAN CRISOSTOMO</t>
  </si>
  <si>
    <t>ID2121224701</t>
  </si>
  <si>
    <t>TAMALAMEQUE</t>
  </si>
  <si>
    <t>ESE HOSPITAL TAMALAMEQUE</t>
  </si>
  <si>
    <t>ID2121224702</t>
  </si>
  <si>
    <t>CHINÚ</t>
  </si>
  <si>
    <t>ESE HOSPITAL SAN RAFAEL DE CHINU</t>
  </si>
  <si>
    <t>ID2121224703</t>
  </si>
  <si>
    <t>ESE CAMU BUENAVISTA</t>
  </si>
  <si>
    <t>ID2121224704</t>
  </si>
  <si>
    <t>AYAPEL</t>
  </si>
  <si>
    <t>E.S.E HOSPITAL SAN JORGE</t>
  </si>
  <si>
    <t>ID2121224705</t>
  </si>
  <si>
    <t>SAN ANDRÉS DE SOTAVENTO, TUCHÍN</t>
  </si>
  <si>
    <t>ESE SAN ANDRES APOSTOL</t>
  </si>
  <si>
    <t>ID2121224706</t>
  </si>
  <si>
    <t>LORICA</t>
  </si>
  <si>
    <t>ESE CAMU SANTA TERESITA</t>
  </si>
  <si>
    <t>ID2121224707</t>
  </si>
  <si>
    <t>CHIMÁ</t>
  </si>
  <si>
    <t>EMPRESA SOCIAL DEL ESTADO CAMU DE CHIMA</t>
  </si>
  <si>
    <t>ID2121224708</t>
  </si>
  <si>
    <t>SAN PELAYO</t>
  </si>
  <si>
    <t>ESE CAMU DE SAN PELAYO</t>
  </si>
  <si>
    <t>ID2121224709</t>
  </si>
  <si>
    <t>SAHAGÚN</t>
  </si>
  <si>
    <t>ESE CAMU SAN RAFAEL</t>
  </si>
  <si>
    <t>ID2121224710</t>
  </si>
  <si>
    <t>PURÍSIMA DE LA CONCEPCIÓN</t>
  </si>
  <si>
    <t>E.S.E CAMU DE PURISIMA</t>
  </si>
  <si>
    <t>ID2121224711</t>
  </si>
  <si>
    <t>PUERTO ESCONDIDO</t>
  </si>
  <si>
    <t>E.S.E CAMU CORNELIO VALDELAMAR PEÑA PUERTO ESCONDIDO</t>
  </si>
  <si>
    <t>CANALETE</t>
  </si>
  <si>
    <t>ID2121224713</t>
  </si>
  <si>
    <t>LA APARTADA</t>
  </si>
  <si>
    <t>E.S.E. C.A.M.U. LA APARTADA</t>
  </si>
  <si>
    <t>ID2121224714</t>
  </si>
  <si>
    <t>CERETÉ, SAN CARLOS</t>
  </si>
  <si>
    <t>ESE CAMU DEL PRADO</t>
  </si>
  <si>
    <t>ID2121224715</t>
  </si>
  <si>
    <t>PUERTO LIBERTADOR</t>
  </si>
  <si>
    <t>ESE HOSPITAL LOCAL DE PUERTO LIBERTADOR EL DIVINO NIÑO</t>
  </si>
  <si>
    <t>MOÑITOS</t>
  </si>
  <si>
    <t>ID2121224717</t>
  </si>
  <si>
    <t>COTORRA</t>
  </si>
  <si>
    <t>E.S.E. CENTRO DE SALUD DE COTORRA</t>
  </si>
  <si>
    <t>MOMIL</t>
  </si>
  <si>
    <t>ID2121224719</t>
  </si>
  <si>
    <t>LOS CÓRDOBAS</t>
  </si>
  <si>
    <t>E.S.E. CAMU LOS CORDOBAS</t>
  </si>
  <si>
    <t>SAN BERNARDO DEL VIENTO</t>
  </si>
  <si>
    <t>ID2121224721</t>
  </si>
  <si>
    <t>LA PALMA</t>
  </si>
  <si>
    <t>ID2121224722</t>
  </si>
  <si>
    <t>INÍRIDA, BARRANCOMINAS, CACAHUAL</t>
  </si>
  <si>
    <t>EMPRESA SOCIAL DEL ESTADO HOSPITAL DEPARTAMENTAL INTERCULTURAL RENACER</t>
  </si>
  <si>
    <t>ALGECIRAS</t>
  </si>
  <si>
    <t>EMPRESA SOCIAL DEL ESTADO HOSPITAL MUNICIPAL DE ALGECIRAS</t>
  </si>
  <si>
    <t>ACEVEDO</t>
  </si>
  <si>
    <t>E.S.E. HOSPITAL SAN FRANCISCO JAVIER DE ACEVEDO</t>
  </si>
  <si>
    <t>ID2121224725</t>
  </si>
  <si>
    <t>RIVERA</t>
  </si>
  <si>
    <t>E.S.E. HOSPITAL DIVINO NIÑO DE RIVERA</t>
  </si>
  <si>
    <t>TELLO</t>
  </si>
  <si>
    <t>ESE CENTRO DE SALUD MIGUEL BARRETO LOPEZ DE TELLO</t>
  </si>
  <si>
    <t>PITALITO</t>
  </si>
  <si>
    <t>EMPRESA SOCIAL DEL ESTADO MUNICIPAL MANUEL CASTRO TOVAR</t>
  </si>
  <si>
    <t>ISNOS</t>
  </si>
  <si>
    <t>ESE HOSPITAL SAN JOSE DE ISNOS</t>
  </si>
  <si>
    <t>PAICOL</t>
  </si>
  <si>
    <t>ELÍAS</t>
  </si>
  <si>
    <t>HOSPITAL MUNICIPAL SAN FRANCISCO DE ASIS DE ELIAS EMPRESA SOCIAL DEL ESTADO E.S.E.</t>
  </si>
  <si>
    <t>ID2121224731</t>
  </si>
  <si>
    <t>HOBO</t>
  </si>
  <si>
    <t>ESE HOSPITAL LOCAL MUNICIPAL</t>
  </si>
  <si>
    <t>COLOMBIA</t>
  </si>
  <si>
    <t>SALADOBLANCO</t>
  </si>
  <si>
    <t>EMPRESA SOCIAL DEL ESTADO HOSPITAL NUESTRA SEÑORA DE LAS MERCEDES DE SALADOBLANCO</t>
  </si>
  <si>
    <t>OPORAPA</t>
  </si>
  <si>
    <t>ESE MUNICIPAL DAVID MOLINA MUÑOZ</t>
  </si>
  <si>
    <t>TESALIA</t>
  </si>
  <si>
    <t>ÍQUIRA</t>
  </si>
  <si>
    <t>E.S.E. HOSPITAL MARIA AUXILIADORA DE IQUIRA</t>
  </si>
  <si>
    <t>GIGANTE</t>
  </si>
  <si>
    <t>SAN AGUSTÍN</t>
  </si>
  <si>
    <t>E.S.E. HOSPITAL ARSENIO REPIZO VANEGAS DE SAN AGUSTIN</t>
  </si>
  <si>
    <t>ID2121224739</t>
  </si>
  <si>
    <t>BARAYA</t>
  </si>
  <si>
    <t>E.S.E. HOSPITAL TULIA DURAN DE BORRERO DE BARAYA</t>
  </si>
  <si>
    <t>TIMANÁ</t>
  </si>
  <si>
    <t>ACACÍAS</t>
  </si>
  <si>
    <t>HOSPITAL MUNICIPAL DE ACACIAS EMPRESA SOCIAL DEL ESTADO "ESE"</t>
  </si>
  <si>
    <t>ID2121224742</t>
  </si>
  <si>
    <t>CASTILLA LA NUEVA</t>
  </si>
  <si>
    <t>HOSPITAL DE CASTILLA LA NUEVA EMPRESA SOCIAL DEL ESTADO</t>
  </si>
  <si>
    <t>ESE PRIMER NIVEL GRANADA SALUD</t>
  </si>
  <si>
    <t>ID2121224744</t>
  </si>
  <si>
    <t>CUBARRAL</t>
  </si>
  <si>
    <t>EMPRESA SOCIAL DEL ESTADO HOSPITAL LOCAL DE CUBARRAL</t>
  </si>
  <si>
    <t>LOS PATIOS</t>
  </si>
  <si>
    <t>E.S.E. HOSPITAL LOCAL MUNICIPIO DE LOS PATIOS</t>
  </si>
  <si>
    <t>ID2121224746</t>
  </si>
  <si>
    <t>EL ZULIA</t>
  </si>
  <si>
    <t>ESE HOSPITAL JUAN LUIS LONDOÑO</t>
  </si>
  <si>
    <t>ARBOLEDAS, GRAMALOTE, LOURDES, SALAZAR, SAN CAYETANO, VILLA CARO</t>
  </si>
  <si>
    <t>ID2121224748</t>
  </si>
  <si>
    <t>BOCHALEMA, CHINÁCOTA, DURANIA, LABATECA, RAGONVALIA, TOLEDO</t>
  </si>
  <si>
    <t>E.S.E. HOSPITAL REGIONAL SURORIENTAL-CHINACOTA</t>
  </si>
  <si>
    <t>SILOS, PAMPLONITA, PAMPLONA, MUTISCUA, CÁCOTA, CUCUTILLA, CHITAGÁ</t>
  </si>
  <si>
    <t>ESE HOSPITAL SAN JUAN DE DIOS DE PAMPLONA</t>
  </si>
  <si>
    <t>PUERTO ASÍS</t>
  </si>
  <si>
    <t>VALLE DEL GUAMUEZ</t>
  </si>
  <si>
    <t>ESE HOSPITAL SAGRADO CORAZON DE JESUS</t>
  </si>
  <si>
    <t>ORITO</t>
  </si>
  <si>
    <t>E.S.E HOSPITAL ORITO</t>
  </si>
  <si>
    <t>ID2121224753</t>
  </si>
  <si>
    <t>PUERTO LEGUÍZAMO</t>
  </si>
  <si>
    <t>ESE HOSPITAL MARIA ANGELINES DE II NIVEL DE ATENCION</t>
  </si>
  <si>
    <t>VILLAGARZÓN</t>
  </si>
  <si>
    <t>E.S.E HOSPITAL SAN GABRIEL ARCANGEL</t>
  </si>
  <si>
    <t>PUERTO CAICEDO</t>
  </si>
  <si>
    <t>E.S.E. HOSPITAL ALCIDES JIMÉNEZ</t>
  </si>
  <si>
    <t>ESE HOSPITAL FRONTERIZO LA DORADA</t>
  </si>
  <si>
    <t>ID2121224757</t>
  </si>
  <si>
    <t>PUERTO GUZMÁN</t>
  </si>
  <si>
    <t>EMPRESA SOCIAL DEL ESTADO HOSPITAL JORGE JULIO GUZMAN</t>
  </si>
  <si>
    <t>ID2121224758</t>
  </si>
  <si>
    <t>MOCOA</t>
  </si>
  <si>
    <t>EMPRESA SOCIAL DEL ESTADO HOSPITAL JOSÉ MARÍA HERNÁNDEZ</t>
  </si>
  <si>
    <t>SIBUNDOY, SANTIAGO, SAN FRANCISCO, COLÓN</t>
  </si>
  <si>
    <t>ESE HOSPITAL PÍO XII</t>
  </si>
  <si>
    <t>FILANDIA</t>
  </si>
  <si>
    <t>EMPRESA SOCIAL DEL ESTADO HOSPITAL SAN VICENTE DE PAUL FILANDIA</t>
  </si>
  <si>
    <t>ID2121224761</t>
  </si>
  <si>
    <t>BUCARAMANGA</t>
  </si>
  <si>
    <t>EMPRESA SOCIAL DEL ESTADO INSTITUTO DE SALUD DE BUCARAMANGA</t>
  </si>
  <si>
    <t>ID2121224762</t>
  </si>
  <si>
    <t>ARATOCA, JORDÁN</t>
  </si>
  <si>
    <t>E.S.E. HOSPITAL JUAN PABLO II ARATOCA</t>
  </si>
  <si>
    <t>ID2121224763</t>
  </si>
  <si>
    <t>BETULIA, ZAPATOCA</t>
  </si>
  <si>
    <t>ESE HOSPITAL SAN JUAN DE DIOS DE BETULIA</t>
  </si>
  <si>
    <t>ID2121224764</t>
  </si>
  <si>
    <t>TONA</t>
  </si>
  <si>
    <t>ESE. SAN ISIDRO DEL MUNICIPIO DE TONA</t>
  </si>
  <si>
    <t>ID2121224765</t>
  </si>
  <si>
    <t>VETAS</t>
  </si>
  <si>
    <t>E.S.E CENTRO DE SALUD NUESTRA SEÑORA DEL CARMEN</t>
  </si>
  <si>
    <t>ID2121224766</t>
  </si>
  <si>
    <t>EL GUACAMAYO</t>
  </si>
  <si>
    <t>ESE CENTRO DE SALUD JUAN SOLERI</t>
  </si>
  <si>
    <t>ID2121224767</t>
  </si>
  <si>
    <t>GUAPOTÁ</t>
  </si>
  <si>
    <t>ESE SAN CAYETANO DE GUAPOTA</t>
  </si>
  <si>
    <t>ID2121224768</t>
  </si>
  <si>
    <t>COROMORO</t>
  </si>
  <si>
    <t>EMPRESA SOCIAL DEL ESTADO COROMORO</t>
  </si>
  <si>
    <t>ID2121224769</t>
  </si>
  <si>
    <t>FLORIÁN</t>
  </si>
  <si>
    <t>EMPRESA SOCIAL DEL ESTADO SAN JOSE DE FLORIAN</t>
  </si>
  <si>
    <t>ID2121224771</t>
  </si>
  <si>
    <t>GUAVATÁ</t>
  </si>
  <si>
    <t>ESE SAN JOSE DE GUAVATA</t>
  </si>
  <si>
    <t>ID2121224772</t>
  </si>
  <si>
    <t>SANTA HELENA DEL OPÓN</t>
  </si>
  <si>
    <t>E.S.E. CENTRO DE SALUD JAIME MICHEL</t>
  </si>
  <si>
    <t>ID2121224773</t>
  </si>
  <si>
    <t>CALIFORNIA</t>
  </si>
  <si>
    <t>ESE HOSPITAL SAN ANTONIO DE CALIFORNIA</t>
  </si>
  <si>
    <t>CONFINES</t>
  </si>
  <si>
    <t>ID2121224775</t>
  </si>
  <si>
    <t>PALMAR</t>
  </si>
  <si>
    <t>ESE ANDRES CALA PIMENTEL</t>
  </si>
  <si>
    <t>PÁRAMO</t>
  </si>
  <si>
    <t>ENCINO</t>
  </si>
  <si>
    <t>ID2121224779</t>
  </si>
  <si>
    <t>PINCHOTE</t>
  </si>
  <si>
    <t>ESE SAN ANTONIO DE PADUA DEL MUNICIPIO DE PINCHOTE</t>
  </si>
  <si>
    <t>SAN BENITO</t>
  </si>
  <si>
    <t>ESE SAN BENITO</t>
  </si>
  <si>
    <t>ID2121224781</t>
  </si>
  <si>
    <t>OCAMONTE</t>
  </si>
  <si>
    <t>EMPRESA SOCIAL DEL ESTADO DE OCAMONTE SANTANDER</t>
  </si>
  <si>
    <t>ID2121224782</t>
  </si>
  <si>
    <t>AGUADA</t>
  </si>
  <si>
    <t>E.S.E CENTRO DE SALUD HERMANA GERTRUDIS</t>
  </si>
  <si>
    <t>ID2121224783</t>
  </si>
  <si>
    <t>GÜEPSA</t>
  </si>
  <si>
    <t>E.S.E. CENTRO DE SALUD SAN ROQUE</t>
  </si>
  <si>
    <t>ID2121224784</t>
  </si>
  <si>
    <t>E.S.E NUESTRA SEÑORA DE LA PAZ</t>
  </si>
  <si>
    <t>ID2121224785</t>
  </si>
  <si>
    <t>CHIPATÁ</t>
  </si>
  <si>
    <t>ESE DIVINO NIÑO JESUS</t>
  </si>
  <si>
    <t>ID2121224786</t>
  </si>
  <si>
    <t>EL CARMEN DE CHUCURÍ</t>
  </si>
  <si>
    <t>E.S.E. HOSPITAL EL CARMEN</t>
  </si>
  <si>
    <t>PUERTO PARRA</t>
  </si>
  <si>
    <t>ESE CENTRO DE SALUD PUERTO PARRA</t>
  </si>
  <si>
    <t>ID2121224788</t>
  </si>
  <si>
    <t>ONZAGA</t>
  </si>
  <si>
    <t>E.S.E. HOSPITAL INTEGRADO SAN VICENTE DE PAUL</t>
  </si>
  <si>
    <t>ID2121224789</t>
  </si>
  <si>
    <t>GALÁN</t>
  </si>
  <si>
    <t>ESE HOSPITAL SAN JUAN DE DIOS DEL MUNICIPIO DE GALAN SANTANDER</t>
  </si>
  <si>
    <t>ID2121224790</t>
  </si>
  <si>
    <t>BARICHARA</t>
  </si>
  <si>
    <t>ESE HOSPITAL SAN JUAN DE DIOS DE BARICHARA</t>
  </si>
  <si>
    <t>CURITÍ</t>
  </si>
  <si>
    <t>ID2121224792</t>
  </si>
  <si>
    <t>SUAITA</t>
  </si>
  <si>
    <t>LEBRIJA</t>
  </si>
  <si>
    <t>ESE HOSPITAL SAN JUAN DE DIOS DE LEBRIJA</t>
  </si>
  <si>
    <t>ID2121224794</t>
  </si>
  <si>
    <t>OIBA</t>
  </si>
  <si>
    <t>ID2121224795</t>
  </si>
  <si>
    <t>SIMACOTA</t>
  </si>
  <si>
    <t>ESE HOSPITAL INTEGRADO SAN ROQUE</t>
  </si>
  <si>
    <t>ID2121224796</t>
  </si>
  <si>
    <t>CHIMA</t>
  </si>
  <si>
    <t>ESE HOSPITAL SAN ROQUE DE CHIMA</t>
  </si>
  <si>
    <t>ID2121224797</t>
  </si>
  <si>
    <t>MOGOTES</t>
  </si>
  <si>
    <t>ESE HOSPITAL SAN PEDRO CLAVER DE MOGOTES SANTANDER.</t>
  </si>
  <si>
    <t>ID2121224798</t>
  </si>
  <si>
    <t>SAN JOAQUÍN</t>
  </si>
  <si>
    <t>EMPRESA SOCIAL DEL ESTADO HOSPITAL INTEGRADO SAN JOAQUIN</t>
  </si>
  <si>
    <t>JESÚS MARÍA</t>
  </si>
  <si>
    <t>ID2121224801</t>
  </si>
  <si>
    <t>CIMITARRA</t>
  </si>
  <si>
    <t>E.S.E HOSPITAL INTEGRADO SAN JUAN DE CIMITARRA</t>
  </si>
  <si>
    <t>ID2121224802</t>
  </si>
  <si>
    <t>ESE HOSPITAL INTEGRADO SAN BERNARDO</t>
  </si>
  <si>
    <t>VALLE DE SAN JOSÉ</t>
  </si>
  <si>
    <t>ID2121224804</t>
  </si>
  <si>
    <t>E.S.E HOSPITAL EL PEÑÓN SANTANDER</t>
  </si>
  <si>
    <t>LOS SANTOS</t>
  </si>
  <si>
    <t>SAN GIL</t>
  </si>
  <si>
    <t>ID2121224807</t>
  </si>
  <si>
    <t>VÉLEZ</t>
  </si>
  <si>
    <t>E.S.E. HOSPITAL REGIONAL DE VELEZ</t>
  </si>
  <si>
    <t>ID2121224808</t>
  </si>
  <si>
    <t>ESE HOSPITAL NUESTRA SEÑORA DE GUADALUPE</t>
  </si>
  <si>
    <t>ID2121224809</t>
  </si>
  <si>
    <t>HATO, PALMAS DEL SOCORRO, SOCORRO</t>
  </si>
  <si>
    <t>ESE HOSPITAL REGIONAL MANUELA BELTRAN</t>
  </si>
  <si>
    <t>ID2121224810</t>
  </si>
  <si>
    <t>HOSPITAL LOCAL SANTA CATALINA DE SENA DE SUCRE-SUCRE E.S.E.</t>
  </si>
  <si>
    <t>ID2121224811</t>
  </si>
  <si>
    <t>SAN ONOFRE</t>
  </si>
  <si>
    <t>ESE HOSPITAL LOCAL DE SAN ONOFRE</t>
  </si>
  <si>
    <t>SAN LUIS DE SINCÉ</t>
  </si>
  <si>
    <t>ID2121224813</t>
  </si>
  <si>
    <t>SAN JOSÉ DE TOLUVIEJO</t>
  </si>
  <si>
    <t>CENTRO DE SALUD SAN JOSE DE TOLUVIEJO E.S.E</t>
  </si>
  <si>
    <t>COROZAL</t>
  </si>
  <si>
    <t>ID2121224815</t>
  </si>
  <si>
    <t>SAN MARCOS</t>
  </si>
  <si>
    <t>ESE CENTRO DE SALUD SAN JOSE I NIVEL SAN MARCOS</t>
  </si>
  <si>
    <t>ID2121224816</t>
  </si>
  <si>
    <t>OVEJAS</t>
  </si>
  <si>
    <t>ESE CENTRO DE SALUD DE OVEJAS</t>
  </si>
  <si>
    <t>ID2121224817</t>
  </si>
  <si>
    <t>GALERAS</t>
  </si>
  <si>
    <t>E.S.E CENTRO DE SALUD INMACULADA CONCEPCION DE GALERAS SUCRE</t>
  </si>
  <si>
    <t>ID2121224818</t>
  </si>
  <si>
    <t>CAIMITO</t>
  </si>
  <si>
    <t>EMPRESA SOCIAL DEL ESTADO CENTRO DE SALUD DE CAIMITO</t>
  </si>
  <si>
    <t>SAN PEDRO</t>
  </si>
  <si>
    <t>ID2121224820</t>
  </si>
  <si>
    <t>MAJAGUAL</t>
  </si>
  <si>
    <t>EMPRESA SOCIAL DEL ESTADO CENTRO DE SALUD MAJAGUAL</t>
  </si>
  <si>
    <t>ID2121224822</t>
  </si>
  <si>
    <t>SAN BENITO ABAD</t>
  </si>
  <si>
    <t>HOSPITAL LOCAL SAN BENITO ABAD E.S.E</t>
  </si>
  <si>
    <t>ID2121224823</t>
  </si>
  <si>
    <t>LOS PALMITOS</t>
  </si>
  <si>
    <t>ESE CENTRO DE SALUD DE LOS PALMITOS</t>
  </si>
  <si>
    <t>ID2121224824</t>
  </si>
  <si>
    <t>MORROA</t>
  </si>
  <si>
    <t>EMPRESA SOCIAL DEL ESTADO CENTRO DE SALUD SAN BLAS DE MORROA</t>
  </si>
  <si>
    <t>GUARANDA</t>
  </si>
  <si>
    <t>ID2121224826</t>
  </si>
  <si>
    <t>HOSPITAL LA UNION EMPRESA SOCIAL DEL ESTADO</t>
  </si>
  <si>
    <t>ID2121224827</t>
  </si>
  <si>
    <t>SAN JUAN DE BETULIA</t>
  </si>
  <si>
    <t>EMPRESA SOCIAL DEL ESTADO SAN JUAN DE BETULIA</t>
  </si>
  <si>
    <t>EL ROBLE</t>
  </si>
  <si>
    <t>ID2121224829</t>
  </si>
  <si>
    <t>COLOSÓ, CHALÁN</t>
  </si>
  <si>
    <t>E.S.E CENTRO DE SALUD COLOSO</t>
  </si>
  <si>
    <t>ID2121224830</t>
  </si>
  <si>
    <t>SAMPUÉS</t>
  </si>
  <si>
    <t>CENTRO DE SALUD DE SAMPUES (SUCRE) EMPRESA SOCIAL DEL ESTADO</t>
  </si>
  <si>
    <t>ID2121224831</t>
  </si>
  <si>
    <t>COVEÑAS</t>
  </si>
  <si>
    <t>ESE HOSPITAL SANTIAGO DE TOLU</t>
  </si>
  <si>
    <t>ID2121224832</t>
  </si>
  <si>
    <t>PALMITO</t>
  </si>
  <si>
    <t>ESE CENTRO DE SALUD SAN ANTONIO DE PALMITO</t>
  </si>
  <si>
    <t>ID2121224833</t>
  </si>
  <si>
    <t>IBAGUÉ</t>
  </si>
  <si>
    <t>UNIDAD DE SALUD DE IBAGUE EMPRESA SOCIAL DEL ESTADO</t>
  </si>
  <si>
    <t>GRANADA, SIBATÉ</t>
  </si>
  <si>
    <t>1220-2024</t>
  </si>
  <si>
    <t>CAAR 08</t>
  </si>
  <si>
    <t>SUPATÁ, VILLAGÓMEZ, PAIME, PACHO</t>
  </si>
  <si>
    <t>CHOACHÍ, FÓMEQUE, UBAQUE</t>
  </si>
  <si>
    <t>E.S.E. HOSPITAL SAN VICENTE DE PAUL DE FOMEQUE</t>
  </si>
  <si>
    <t>GUACHETÁ</t>
  </si>
  <si>
    <t>ESE HOSPITAL SAN JOSE DE GUACHETA</t>
  </si>
  <si>
    <t>SASAIMA</t>
  </si>
  <si>
    <t>E.S.E. HOSPITAL HILARIO LUGO DE SASAIMA</t>
  </si>
  <si>
    <t>ID2122024606</t>
  </si>
  <si>
    <t>GUTIÉRREZ, QUETAME, CHIPAQUE, CÁQUEZA</t>
  </si>
  <si>
    <t>ANOLAIMA, QUIPILE</t>
  </si>
  <si>
    <t>ID2122024608</t>
  </si>
  <si>
    <t>CAJICÁ</t>
  </si>
  <si>
    <t>ESE HOSPITAL PROFESOR JORGE CAVELIER -I- NIVEL DE ATENCION CAJICA</t>
  </si>
  <si>
    <t>ID2122024609</t>
  </si>
  <si>
    <t>FOSCA</t>
  </si>
  <si>
    <t>CENTRO DE SALUD DE FOSCA E.S.E.</t>
  </si>
  <si>
    <t>TAUSA</t>
  </si>
  <si>
    <t>EMPRESA SOCIAL DEL ESTADO E.S.E. CENTRO DE SALUD DE TAUSA</t>
  </si>
  <si>
    <t>NIMAIMA</t>
  </si>
  <si>
    <t>E.S.E. CENTRO DE SALUD SAN JOSE DE NIMAIMA</t>
  </si>
  <si>
    <t>CUCUNUBÁ</t>
  </si>
  <si>
    <t>E.S.E. CENTRO DE SALUD CUCUNUBA</t>
  </si>
  <si>
    <t>ID2122024613</t>
  </si>
  <si>
    <t>MOSQUERA</t>
  </si>
  <si>
    <t>HOSPITAL MARIA AUXILIADORA EMPRESA SOCIAL DEL ESTADO DEL MUNICIPIO DE MOSQUERA</t>
  </si>
  <si>
    <t>SUESCA</t>
  </si>
  <si>
    <t>E.S.E. HOSPITAL NUESTRA SEÑORA DEL ROSARIO SUESCA</t>
  </si>
  <si>
    <t>ID2122024615</t>
  </si>
  <si>
    <t>BOJACÁ, ZIPACÓN, EL ROSAL, MADRID</t>
  </si>
  <si>
    <t>E.S.E. HOSPITAL SANTA MATILDE DE MADRID</t>
  </si>
  <si>
    <t>LA PEÑA, QUEBRADANEGRA, ÚTICA, VILLETA</t>
  </si>
  <si>
    <t>E.S.E. HOSPITAL SALAZAR VILLETA</t>
  </si>
  <si>
    <t>EL COLEGIO</t>
  </si>
  <si>
    <t>ESE HOSPITAL NUESTRA SEÑORA DEL CARMEN DE EL COLEGIO</t>
  </si>
  <si>
    <t>CAPARRAPÍ, GUADUAS</t>
  </si>
  <si>
    <t>LA CALERA, SOPÓ, TOCANCIPÁ</t>
  </si>
  <si>
    <t>EMPRESA SOCIAL DEL ESTADO HOSPITAL DIVINO SALVADOR DE SOPO</t>
  </si>
  <si>
    <t>ID2122024620</t>
  </si>
  <si>
    <t>BELTRÁN, SAN JUAN DE RIOSECO, BITUIMA</t>
  </si>
  <si>
    <t>ID2122024621</t>
  </si>
  <si>
    <t>NEMOCÓN</t>
  </si>
  <si>
    <t>ESE HOSPITAL SAN VICENTE DE PAUL DE NEMOCON</t>
  </si>
  <si>
    <t>PUERTO SALGAR</t>
  </si>
  <si>
    <t>EMPRESA SOCIAL DEL ESTADO HOSPITAL DIOGENES TRONCOSO DE PUERTO SALGAR</t>
  </si>
  <si>
    <t>ID2122024623</t>
  </si>
  <si>
    <t>MACHETÁ, MANTA, VILLAPINZÓN, TIBIRITA, CHOCONTÁ</t>
  </si>
  <si>
    <t>EMPRESA SOCIAL DEL ESTADO REGION DE SALUD CENTRO ORIENTE ALMEIDAS</t>
  </si>
  <si>
    <t>GUASCA, GUATAVITA</t>
  </si>
  <si>
    <t>ID2122024625</t>
  </si>
  <si>
    <t>TENJO</t>
  </si>
  <si>
    <t>EMPRESA SOCIAL DEL ESTADO HOSPITAL SANTA ROSA DE TENJO</t>
  </si>
  <si>
    <t>FUSAGASUGÁ, PASCA, TIBACUY</t>
  </si>
  <si>
    <t>E.S.E. HOSPITAL SAN RAFAEL DE FUSAGASUGA</t>
  </si>
  <si>
    <t>TENA, CACHIPAY, ANAPOIMA, LA MESA</t>
  </si>
  <si>
    <t>E.S.E. HOSPITAL PEDRO LEON ALVAREZ DIAZ</t>
  </si>
  <si>
    <t>VENECIA, PANDI, SAN BERNARDO, ARBELÁEZ</t>
  </si>
  <si>
    <t>ID2122024629</t>
  </si>
  <si>
    <t>GUATAQUÍ, NARIÑO, NILO, GIRARDOT, JERUSALÉN, APULO, TOCAIMA</t>
  </si>
  <si>
    <t>E.S.E. HOSPITAL MARCO FELIPE AFANADOR DE TOCAIMA</t>
  </si>
  <si>
    <t>COGUA, SAN CAYETANO, ZIPAQUIRÁ</t>
  </si>
  <si>
    <t>EMPRESA SOCIAL DEL ESTADO HOSPITAL UNIVERSITARIO DE LA SAMARITANA</t>
  </si>
  <si>
    <t>SIMIJACA, LENGUAZAQUE, SUSA, SUTATAUSA, VILLA DE SAN DIEGO DE UBATÉ, FÚQUENE</t>
  </si>
  <si>
    <t>EMPRESA SOCIAL DEL ESTADO HOSPITAL EL SALVADOR DE UBATE</t>
  </si>
  <si>
    <t>VERGARA</t>
  </si>
  <si>
    <t>E.S.E. HOSPITAL SANTA BARBARA DE VERGARA</t>
  </si>
  <si>
    <t>ID2122024633</t>
  </si>
  <si>
    <t>ALBÁN, SUBACHOQUE, FACATATIVÁ</t>
  </si>
  <si>
    <t>CHÍA, COTA</t>
  </si>
  <si>
    <t>E.S.E. HOSPITAL SAN ANTONIO CHIA</t>
  </si>
  <si>
    <t>GACHANCIPÁ, SESQUILÉ</t>
  </si>
  <si>
    <t>CARMEN DE CARUPA</t>
  </si>
  <si>
    <t>ESE HOSPITAL HABACUC CALDERON DE CARMEN DE CARUPA</t>
  </si>
  <si>
    <t>GAMA, UBALÁ, GACHETÁ, GACHALÁ</t>
  </si>
  <si>
    <t>E.S.E. HOSPITAL SAN FRANCISCO DE GACHETA</t>
  </si>
  <si>
    <t>TABIO</t>
  </si>
  <si>
    <t>ESE HOSPITAL NUESTRA SEÑORA DEL CARMEN DE TABIO</t>
  </si>
  <si>
    <t>ID2122024639</t>
  </si>
  <si>
    <t>YACOPÍ</t>
  </si>
  <si>
    <t>ID2122024640</t>
  </si>
  <si>
    <t>JUNÍN</t>
  </si>
  <si>
    <t>E.S.E POLICLINICO DE JUNIN</t>
  </si>
  <si>
    <t>ID2122024641</t>
  </si>
  <si>
    <t>SAN ANTONIO DEL TEQUENDAMA</t>
  </si>
  <si>
    <t>E.S.E. HOSPITAL SAN ANTONIO DEL TEQUENDAMA</t>
  </si>
  <si>
    <t>RICAURTE</t>
  </si>
  <si>
    <t>EMPRESA SOCIAL DEL ESTADO CENTRO DE SALUD DE RICAURTE</t>
  </si>
  <si>
    <t>ID2122024643</t>
  </si>
  <si>
    <t>VIANÍ</t>
  </si>
  <si>
    <t>EMPRESA SOCIAL DEL ESTADO MERCEDES TELLEZ DE PRADILLA (E.S.E.) HOSPITAL VIANI PRIMER NIVEL DE ATENCION</t>
  </si>
  <si>
    <t>ID2122024644</t>
  </si>
  <si>
    <t>UNE</t>
  </si>
  <si>
    <t>EMPRESA SOCIAL DEL ESTADO CENTRO DE SALUD TIMOTEO RIVEROS CUBILLOS</t>
  </si>
  <si>
    <t>EMPRESA SOCIAL DEL ESTADO CENTRO DE SALUD SAN FRANCISCO DE SALES</t>
  </si>
  <si>
    <t>FUNZA</t>
  </si>
  <si>
    <t>EMPRESA SOCIAL DEL ESTADO DEL ORDEN DEPARTAMENTAL HOSPITAL NUESTRA SEÑORA DE LAS MERCEDES DEL MUNICIPIO DE FUNZA</t>
  </si>
  <si>
    <t>ID2122024647</t>
  </si>
  <si>
    <t>LA VEGA, NOCAIMA</t>
  </si>
  <si>
    <t>EMPRESA SOCIAL DEL ESTADO HOSPITAL DE LA VEGA</t>
  </si>
  <si>
    <t>ID2122024648</t>
  </si>
  <si>
    <t>LA PLATA</t>
  </si>
  <si>
    <t>EMPRESA SOCIAL DEL ESTADO SAN SEBASTIAN DE LA PLATA HUILA</t>
  </si>
  <si>
    <t>ID2122024649</t>
  </si>
  <si>
    <t>GARZÓN</t>
  </si>
  <si>
    <t>EMPRESA SOCIAL DEL ESTADO MARIA AUXILIADORA DE GARZON</t>
  </si>
  <si>
    <t>YAGUARÁ</t>
  </si>
  <si>
    <t>ID2122024651</t>
  </si>
  <si>
    <t>NEIVA</t>
  </si>
  <si>
    <t>E.S.E. CARMEN EMILIA OSPINA DE NEIVA</t>
  </si>
  <si>
    <t>PITAL</t>
  </si>
  <si>
    <t>EMPRESA SOCIAL DEL ESTADO CENTRO DE SALUD SAN JUAN DE DIOS</t>
  </si>
  <si>
    <t>ID2122024653</t>
  </si>
  <si>
    <t>ALTAMIRA, GUADALUPE</t>
  </si>
  <si>
    <t>E.S.E. HOSPITAL MUNICIPAL NUESTRA SEÑORA DE GUADALUPE</t>
  </si>
  <si>
    <t>TERUEL</t>
  </si>
  <si>
    <t>ID2122024656</t>
  </si>
  <si>
    <t>LA ARGENTINA</t>
  </si>
  <si>
    <t>ESE JUAN RAMON NUÑEZ PALACIOS</t>
  </si>
  <si>
    <t>NÁTAGA</t>
  </si>
  <si>
    <t>EMPRESA SOCIAL DEL ESTADO CAMILO TRUJILLO SILVA</t>
  </si>
  <si>
    <t>VILLAVIEJA</t>
  </si>
  <si>
    <t>CAMPOALEGRE</t>
  </si>
  <si>
    <t>PALERMO</t>
  </si>
  <si>
    <t>AGRADO</t>
  </si>
  <si>
    <t>ESE HOSPITAL MUNICIPAL SAN ANTONIO DE EL AGRADO</t>
  </si>
  <si>
    <t>SUAZA</t>
  </si>
  <si>
    <t>ESE HOSPITAL NUESTRA SEÑORA DE FATIMA DE SUAZA</t>
  </si>
  <si>
    <t>TARQUI</t>
  </si>
  <si>
    <t>E.S.E. HOSPITAL SAN ANTONIO DE TARQUI</t>
  </si>
  <si>
    <t>AIPE</t>
  </si>
  <si>
    <t>GUALMATÁN</t>
  </si>
  <si>
    <t>CENTRO DE SALUD SEÑOR DE LOS MILAGROS DE GUALMATÁN - EMPRESA SOCIAL DEL ESTADO - E.S.E.</t>
  </si>
  <si>
    <t>GUAITARILLA</t>
  </si>
  <si>
    <t>ID2122024668</t>
  </si>
  <si>
    <t>ILES</t>
  </si>
  <si>
    <t>CENTRO DE SALUD ILES E.S.E.</t>
  </si>
  <si>
    <t>GUACHUCAL</t>
  </si>
  <si>
    <t>HOSPITAL GUACHUCAL ESE</t>
  </si>
  <si>
    <t>ID2122024670</t>
  </si>
  <si>
    <t>SAPUYES</t>
  </si>
  <si>
    <t>CENTRO DE SALUD SAPUYES E.S.E.</t>
  </si>
  <si>
    <t>ID2122024671</t>
  </si>
  <si>
    <t>OSPINA</t>
  </si>
  <si>
    <t>CENTRO DE SALUD SAN MIGUEL ARCANGEL DE OSPINA ESE</t>
  </si>
  <si>
    <t>ID2122024672</t>
  </si>
  <si>
    <t>E.S.E. CENTRO DE SALUD SAN SEBASTIAN</t>
  </si>
  <si>
    <t>ALBÁN</t>
  </si>
  <si>
    <t>ID2122024674</t>
  </si>
  <si>
    <t>SAN BERNARDO</t>
  </si>
  <si>
    <t>ESE CENTRO DE SALUD SAN BERNARDO</t>
  </si>
  <si>
    <t>ID2122024675</t>
  </si>
  <si>
    <t>ARBOLEDA</t>
  </si>
  <si>
    <t>E.S.E CENTRO DE SALUD SAN MIGUEL</t>
  </si>
  <si>
    <t>TÚQUERRES</t>
  </si>
  <si>
    <t>ID2122024677</t>
  </si>
  <si>
    <t>SAN LORENZO</t>
  </si>
  <si>
    <t>E.S.E. CENTRO DE SALUD SAN LORENZO</t>
  </si>
  <si>
    <t>ID2122024678</t>
  </si>
  <si>
    <t>RED SALUD ARMENIA ESE UNIDAD INTERMEDIA DEL SUR</t>
  </si>
  <si>
    <t>ID2122024679</t>
  </si>
  <si>
    <t>ESE HOSPITAL SAN CAMILO</t>
  </si>
  <si>
    <t>ID2122024680</t>
  </si>
  <si>
    <t>MONTENEGRO</t>
  </si>
  <si>
    <t>HOSPITAL ROBERTO QUINTERO VILLA ESE MONTENEGRO</t>
  </si>
  <si>
    <t>ID2122024681</t>
  </si>
  <si>
    <t>CALARCÁ</t>
  </si>
  <si>
    <t>EMPRESA SOCIAL DEL ESTADO HOSPITAL LA MISERICORDIA IPS</t>
  </si>
  <si>
    <t>ID2122024682</t>
  </si>
  <si>
    <t>CIRCASIA</t>
  </si>
  <si>
    <t>LA TEBAIDA</t>
  </si>
  <si>
    <t>EMPRESA SOCIAL DEL ESTADO HOSPITAL PIO X DEL MUNICIPIO DE LA TEBAIDA QUINDIO</t>
  </si>
  <si>
    <t>ID2122024684</t>
  </si>
  <si>
    <t>QUIMBAYA</t>
  </si>
  <si>
    <t>ESE HOSPITAL SAGRADO CORAZON DE JESUS DE QUIMBAYA</t>
  </si>
  <si>
    <t>ID2122024685</t>
  </si>
  <si>
    <t>HOSPITAL SAN ROQUE DE CORDOBA QUINDIO EMPRESA SOCIAL DEL ESTADO</t>
  </si>
  <si>
    <t>ID2122024686</t>
  </si>
  <si>
    <t>YUMBO</t>
  </si>
  <si>
    <t>E.S.E. HOSPITAL LA BUENA ESPERANZA</t>
  </si>
  <si>
    <t>ID2122024687</t>
  </si>
  <si>
    <t>LA CUMBRE</t>
  </si>
  <si>
    <t>E.S.E. HOSPITAL SANTA MARGARITA</t>
  </si>
  <si>
    <t>ID2122024688</t>
  </si>
  <si>
    <t>PALMIRA</t>
  </si>
  <si>
    <t>E.S.E. HOSPITAL RAUL OREJUELA BUENO</t>
  </si>
  <si>
    <t>SEVILLA</t>
  </si>
  <si>
    <t>ID2122024690</t>
  </si>
  <si>
    <t>CARTAGO</t>
  </si>
  <si>
    <t>I.P.S. DEL MUNICIPIO DE CARTAGO EMPRESA SOCIAL DEL ESTADO</t>
  </si>
  <si>
    <t>VIJES</t>
  </si>
  <si>
    <t>ID2122024692</t>
  </si>
  <si>
    <t>E.S.E HOSPITAL LOCAL ULPIANO TASCON QUINTERO</t>
  </si>
  <si>
    <t>GUACARÍ</t>
  </si>
  <si>
    <t>GINEBRA</t>
  </si>
  <si>
    <t>ID2122024695</t>
  </si>
  <si>
    <t>EL CERRITO</t>
  </si>
  <si>
    <t>E.S.E. HOSPITAL SAN RAFAEL EMPRESA SOCIAL DEL ESTADO</t>
  </si>
  <si>
    <t>ID2122024696</t>
  </si>
  <si>
    <t>TORO</t>
  </si>
  <si>
    <t>E.S.E. HOSPITAL LOCAL SANGRADA FAMILIA EMPRESA SOCIAL DEL ESTADO</t>
  </si>
  <si>
    <t>ID2122024697</t>
  </si>
  <si>
    <t>HOSPITAL GONZALO CONTRERAS EMPRESA SOCIAL DEL ESTADO</t>
  </si>
  <si>
    <t>ID2122024698</t>
  </si>
  <si>
    <t>ANDALUCÍA</t>
  </si>
  <si>
    <t>E.S.E. HOSPITAL SAN VICENTE FERRER</t>
  </si>
  <si>
    <t>ID2122024699</t>
  </si>
  <si>
    <t>ALCALÁ</t>
  </si>
  <si>
    <t>ID2122024701</t>
  </si>
  <si>
    <t>ZARZAL</t>
  </si>
  <si>
    <t>HOSPITAL DEPARTAMENTAL SAN RAFAEL DE ZARZAL E.S.E.</t>
  </si>
  <si>
    <t>ID2122024702</t>
  </si>
  <si>
    <t>E.S.E. HOSPITAL NUESTRA SEÑORA DE LOS SANTOS</t>
  </si>
  <si>
    <t>ID2122024703</t>
  </si>
  <si>
    <t>BUGALAGRANDE</t>
  </si>
  <si>
    <t>E.S.E. HOSPITAL SAN BERNABE EMPRESA SOCIAL DEL ESTADO</t>
  </si>
  <si>
    <t>ID2122024704</t>
  </si>
  <si>
    <t>OBANDO</t>
  </si>
  <si>
    <t>E.S.E. HOSPITAL LOCAL DE OBANDO EMPRESA SOCIAL DEL ESTADO</t>
  </si>
  <si>
    <t>ID2122024705</t>
  </si>
  <si>
    <t>VERSALLES</t>
  </si>
  <si>
    <t>HOSPITAL HENRY VALENCIA OROZCO E.S.E</t>
  </si>
  <si>
    <t>ID2122024706</t>
  </si>
  <si>
    <t>TRUJILLO</t>
  </si>
  <si>
    <t>E.S.E. HOSPITAL LOCAL SANTA CRUZ EMPRES SOCIAL DEL ESTADO</t>
  </si>
  <si>
    <t>ID2122024707</t>
  </si>
  <si>
    <t>RESTREPO</t>
  </si>
  <si>
    <t>E.S.E. HOSPITAL SAN JOSE EMPRESA SOCIAL DEL ESTADO</t>
  </si>
  <si>
    <t>ID2122024708</t>
  </si>
  <si>
    <t>ULLOA</t>
  </si>
  <si>
    <t>HOSPITAL LOCAL PEDRO SAENZ DIAZ EMPRESA SOCIAL DEL ESTADO</t>
  </si>
  <si>
    <t>ID2139724601</t>
  </si>
  <si>
    <t>1397-2024</t>
  </si>
  <si>
    <t>CAAR 09</t>
  </si>
  <si>
    <t>ID2139724602</t>
  </si>
  <si>
    <t>ID2139724604</t>
  </si>
  <si>
    <t>ID2139724605</t>
  </si>
  <si>
    <t>SANTA CRUZ DE MOMPOX</t>
  </si>
  <si>
    <t>E.S.E. HOSPITAL LOCAL SANTA MARIA DE MOMPOX BOLIVAR</t>
  </si>
  <si>
    <t>ID2139724606</t>
  </si>
  <si>
    <t>ID2139724607</t>
  </si>
  <si>
    <t>EL GUAMO, SAN JUAN NEPOMUCENO</t>
  </si>
  <si>
    <t>ID2139724608</t>
  </si>
  <si>
    <t>ID2139724609</t>
  </si>
  <si>
    <t>ID2139724610</t>
  </si>
  <si>
    <t>ID2139724611</t>
  </si>
  <si>
    <t>ID2139724614</t>
  </si>
  <si>
    <t>ID2139724616</t>
  </si>
  <si>
    <t>ID2139724617</t>
  </si>
  <si>
    <t>ID2139724618</t>
  </si>
  <si>
    <t>ID2139724619</t>
  </si>
  <si>
    <t>ID2139724620</t>
  </si>
  <si>
    <t>ID2139724621</t>
  </si>
  <si>
    <t>ID2139724622</t>
  </si>
  <si>
    <t>ID2139724623</t>
  </si>
  <si>
    <t>BUSBANZÁ</t>
  </si>
  <si>
    <t>ID2139724624</t>
  </si>
  <si>
    <t>MONGUÍ</t>
  </si>
  <si>
    <t>EMPRESA SOCIAL DEL ESTADO HOSPITAL LAS MERCEDES DE MONGUI</t>
  </si>
  <si>
    <t>RÁQUIRA</t>
  </si>
  <si>
    <t>ESE CENTRO DE SALUD SAN ANTONIO DE LA PARED DE RAQUIRA</t>
  </si>
  <si>
    <t>ID2139724626</t>
  </si>
  <si>
    <t>SAN LUIS DE GACENO</t>
  </si>
  <si>
    <t>ID2139724633</t>
  </si>
  <si>
    <t>ID2139724634</t>
  </si>
  <si>
    <t>BAGADÓ, LLORÓ, BOJAYÁ, QUIBDÓ, CARMEN DEL DARIÉN, ATRATO, MEDIO ATRATO, RÍO QUITO</t>
  </si>
  <si>
    <t>ID2139724635</t>
  </si>
  <si>
    <t>TADÓ, UNIÓN PANAMERICANA, EL CANTÓN DEL SAN PABLO, CÉRTEGUI</t>
  </si>
  <si>
    <t>ID2139724636</t>
  </si>
  <si>
    <t>CONDOTO, NÓVITA, RÍO IRÓ, SAN JOSÉ DEL PALMAR</t>
  </si>
  <si>
    <t>BAJO BAUDÓ, EL LITORAL DEL SAN JUAN, SIPÍ, ISTMINA, MEDIO SAN JUAN, ALTO BAUDÓ, MEDIO BAUDÓ</t>
  </si>
  <si>
    <t>ID2139724638</t>
  </si>
  <si>
    <t>JURADÓ, BAHÍA SOLANO, NUQUÍ, EL CARMEN DE ATRATO</t>
  </si>
  <si>
    <t>ID2139724639</t>
  </si>
  <si>
    <t>UNGUÍA, ACANDÍ</t>
  </si>
  <si>
    <t>ID2139724640</t>
  </si>
  <si>
    <t>ID2139724641</t>
  </si>
  <si>
    <t>ID2139724642</t>
  </si>
  <si>
    <t>ID2139724644</t>
  </si>
  <si>
    <t>ID2139724645</t>
  </si>
  <si>
    <t>ID2139724646</t>
  </si>
  <si>
    <t>ID2139724647</t>
  </si>
  <si>
    <t>ID2139724648</t>
  </si>
  <si>
    <t>ID2139724649</t>
  </si>
  <si>
    <t>ID2139724650</t>
  </si>
  <si>
    <t>ID2139724651</t>
  </si>
  <si>
    <t>ID2139724652</t>
  </si>
  <si>
    <t>ID2139724653</t>
  </si>
  <si>
    <t>FLORIDA</t>
  </si>
  <si>
    <t>EMPRESA SOCIAL DEL ESTADO HOSPITAL BENJAMIN BARNEY GASCA</t>
  </si>
  <si>
    <t>ID2139724654</t>
  </si>
  <si>
    <t>ID2139724655</t>
  </si>
  <si>
    <t>ID2139724656</t>
  </si>
  <si>
    <t>PASTO</t>
  </si>
  <si>
    <t>EMPRESA SOCIAL DEL ESTADO PASTO SALUD E.S.E.</t>
  </si>
  <si>
    <t>ID2139724658</t>
  </si>
  <si>
    <t>ID2139724659</t>
  </si>
  <si>
    <t>ID2139724661</t>
  </si>
  <si>
    <t>CENTRO DE SALUD MUNICIPAL NIVEL I LUIS ACOSTA E.S.E</t>
  </si>
  <si>
    <t>ID2139724662</t>
  </si>
  <si>
    <t>ID2139724663</t>
  </si>
  <si>
    <t>ID2139724664</t>
  </si>
  <si>
    <t>ID2139724666</t>
  </si>
  <si>
    <t>OLAYA HERRERA</t>
  </si>
  <si>
    <t>CENTRO DE SALUD CAMILO HURTDAO CIFUENTES ESE.</t>
  </si>
  <si>
    <t>ID2139724667</t>
  </si>
  <si>
    <t>FRANCISCO PIZARRO</t>
  </si>
  <si>
    <t>E.S.E. CENTRO DE SALUD SEÑOR DEL MAR</t>
  </si>
  <si>
    <t>ID2139724668</t>
  </si>
  <si>
    <t>POLICARPA</t>
  </si>
  <si>
    <t>E.S.E. CENTRO DE SALUD POLICARPA</t>
  </si>
  <si>
    <t>ID2139724669</t>
  </si>
  <si>
    <t>POTOSÍ</t>
  </si>
  <si>
    <t>E.S.E CENTRO HOSPITAL LUIS ANTONIO MONTERO</t>
  </si>
  <si>
    <t>ID2139724670</t>
  </si>
  <si>
    <t>ID2139724671</t>
  </si>
  <si>
    <t>SAMANIEGO</t>
  </si>
  <si>
    <t>ESE HOSPITAL LORENCITA VILLEGAS DE SANTOS</t>
  </si>
  <si>
    <t>ID2139724673</t>
  </si>
  <si>
    <t>SANTACRUZ</t>
  </si>
  <si>
    <t>E.S.E. CENTRO DE SALUD GUACHAVÉS</t>
  </si>
  <si>
    <t>ID2139724674</t>
  </si>
  <si>
    <t>ID2139724675</t>
  </si>
  <si>
    <t>E.S.E. RED DE SALUD DE LADERA EMPRESA SOCIAL DEL ESTADO HOSPITAL CAÑAVERALEJO</t>
  </si>
  <si>
    <t>ID2139724676</t>
  </si>
  <si>
    <t>ID2139724677</t>
  </si>
  <si>
    <t>VALENCIA</t>
  </si>
  <si>
    <t>ID2139724678</t>
  </si>
  <si>
    <t>ID2139724679</t>
  </si>
  <si>
    <t>ID2139724680</t>
  </si>
  <si>
    <t>ID2139724681</t>
  </si>
  <si>
    <t>E.S.E. HOSPITAL GERIATRICO ANCIANATO SAN MIGUEL</t>
  </si>
  <si>
    <t>ID2139724682</t>
  </si>
  <si>
    <t>E.S.E. RED DE SALUD DEL CENTRO EMPRESA SOCIAL DEL ESTADO HOSPITAL PRIMITIVO IGLESIAS</t>
  </si>
  <si>
    <t>ID2139724683</t>
  </si>
  <si>
    <t>ID2139724684</t>
  </si>
  <si>
    <t>RED DE SALUD DEL ORIENTE EMPRESA SOCIAL DEL ESTADO E.S.E</t>
  </si>
  <si>
    <t>ID2139724685</t>
  </si>
  <si>
    <t>E.S.E. HOSPITAL CARLOS CARMONA MONTOYA IPS</t>
  </si>
  <si>
    <t>ID2139724686</t>
  </si>
  <si>
    <t>SAN JACINTO</t>
  </si>
  <si>
    <t>ID2139724688</t>
  </si>
  <si>
    <t>PIVIJAY, SALAMINA</t>
  </si>
  <si>
    <t>ID2139724697</t>
  </si>
  <si>
    <t>ID2139724698</t>
  </si>
  <si>
    <t>ID2139724702</t>
  </si>
  <si>
    <t>ID2139724705</t>
  </si>
  <si>
    <t>ID2139724708</t>
  </si>
  <si>
    <t>ID2139724709</t>
  </si>
  <si>
    <t>ID2139724710</t>
  </si>
  <si>
    <t>ID2139724713</t>
  </si>
  <si>
    <t>SINCELEJO</t>
  </si>
  <si>
    <t>E.S.E UNIDAD DE SALUD SAN FRANCISCO DE ASIS</t>
  </si>
  <si>
    <t>ID2139724714</t>
  </si>
  <si>
    <t>CHALÁN</t>
  </si>
  <si>
    <t>ID2139724715</t>
  </si>
  <si>
    <t>ID2139724716</t>
  </si>
  <si>
    <t>ID2139724717</t>
  </si>
  <si>
    <t>ID2139724718</t>
  </si>
  <si>
    <t>SANTIAGO DE TOLÚ</t>
  </si>
  <si>
    <t>ID2139724721</t>
  </si>
  <si>
    <t>ID2139724723</t>
  </si>
  <si>
    <t>ID2139724726</t>
  </si>
  <si>
    <t>ID2139724727</t>
  </si>
  <si>
    <t>ID2139724728</t>
  </si>
  <si>
    <t>CARCASÍ</t>
  </si>
  <si>
    <t>ID2139724729</t>
  </si>
  <si>
    <t>ID2139724730</t>
  </si>
  <si>
    <t>ID2139724731</t>
  </si>
  <si>
    <t>ID2139724732</t>
  </si>
  <si>
    <t>ID2139724733</t>
  </si>
  <si>
    <t>ID2139724734</t>
  </si>
  <si>
    <t>ID2139724735</t>
  </si>
  <si>
    <t>ID2139724736</t>
  </si>
  <si>
    <t>ID2139724737</t>
  </si>
  <si>
    <t>ID2139724739</t>
  </si>
  <si>
    <t>ID2139724742</t>
  </si>
  <si>
    <t>ID2139724743</t>
  </si>
  <si>
    <t>E.S.E. HOSPITAL LOCAL CANDELARIA VALLE EMPRESA SOCIAL DEL ESTADO</t>
  </si>
  <si>
    <t>ID2139724744</t>
  </si>
  <si>
    <t>ID2139724745</t>
  </si>
  <si>
    <t>ID2139724746</t>
  </si>
  <si>
    <t>ID2139724747</t>
  </si>
  <si>
    <t>CUASPUD</t>
  </si>
  <si>
    <t>CENTRO DE SALUD CUASPUD-CARLOSAMA EMPRESA SOCIAL DEL ESTADO</t>
  </si>
  <si>
    <t>ID2139724749</t>
  </si>
  <si>
    <t>CUMBITARA</t>
  </si>
  <si>
    <t>E.S.E. SAN PEDRO DE CUMBITARA</t>
  </si>
  <si>
    <t>IPIALES</t>
  </si>
  <si>
    <t>IPS MUNICIPAL DE IPIALES E.S.E.</t>
  </si>
  <si>
    <t>ID2139724752</t>
  </si>
  <si>
    <t>SAN ANDRÉS DE TUMACO</t>
  </si>
  <si>
    <t>CENTRO HOSPITAL DIVINO NIÑO EMPRESA SOCIAL DEL ESTADO</t>
  </si>
  <si>
    <t>ID2139724753</t>
  </si>
  <si>
    <t>MONTERÍA</t>
  </si>
  <si>
    <t>EMPRESA SOCIAL DEL ESTADO VIDASINU</t>
  </si>
  <si>
    <t>ID2139724754</t>
  </si>
  <si>
    <t>ID2139724755</t>
  </si>
  <si>
    <t>CIÉNAGA DE ORO</t>
  </si>
  <si>
    <t>ID2139724756</t>
  </si>
  <si>
    <t>PLANETA RICA</t>
  </si>
  <si>
    <t>E.S.E. HOSPITAL SAN NICOLAS</t>
  </si>
  <si>
    <t>ID2139724757</t>
  </si>
  <si>
    <t>ID2139724758</t>
  </si>
  <si>
    <t>SAN ANTERO</t>
  </si>
  <si>
    <t>E.S.E CAMU IRIS LÓPEZ DURAN</t>
  </si>
  <si>
    <t>ID2139724759</t>
  </si>
  <si>
    <t>TIERRALTA</t>
  </si>
  <si>
    <t>ESE HOSPITAL SAN JOSE DE TIERRALTA</t>
  </si>
  <si>
    <t>ID2139724760</t>
  </si>
  <si>
    <t>ID2139724761</t>
  </si>
  <si>
    <t>ID2139724762</t>
  </si>
  <si>
    <t>ID2139724763</t>
  </si>
  <si>
    <t>ANCUYA</t>
  </si>
  <si>
    <t>CONSACÁ</t>
  </si>
  <si>
    <t>CENTRO DE SALUD DE CONSACA EMPRESA SOCIAL DEL ESTADO</t>
  </si>
  <si>
    <t>LEIVA</t>
  </si>
  <si>
    <t>ID2139724767</t>
  </si>
  <si>
    <t>E.S.E. CENTRO DE SALUD SAN FRANCISCO</t>
  </si>
  <si>
    <t>ID2139724768</t>
  </si>
  <si>
    <t>HOSPITAL RICAURTE EMPRESA SOCIAL DEL ESTADO</t>
  </si>
  <si>
    <t>ID2139724769</t>
  </si>
  <si>
    <t>HOSPITAL SAN CARLOS E.S.E.</t>
  </si>
  <si>
    <t>E.S.E. CENTRO DE SALUD SANTA BARBARA ISCUANDE</t>
  </si>
  <si>
    <t>ID2139724771</t>
  </si>
  <si>
    <t>PINILLOS</t>
  </si>
  <si>
    <t>ESE HOSPITAL SAN NICOLAS DE TOLENTINO</t>
  </si>
  <si>
    <t>ID2139724772</t>
  </si>
  <si>
    <t>CÁCHIRA</t>
  </si>
  <si>
    <t>E.S.E. HOSPITAL REGIONAL OCCIDENTE- CACHIRA</t>
  </si>
  <si>
    <t>HERRÁN</t>
  </si>
  <si>
    <t>HACARÍ, OCAÑA, SAN CALIXTO, TEORAMA</t>
  </si>
  <si>
    <t>E.S.E. HOSPITAL EMIRO QUINTERO CAÑIZARES</t>
  </si>
  <si>
    <t>ID2139724775</t>
  </si>
  <si>
    <t>NECOCLÍ</t>
  </si>
  <si>
    <t>E.S.E. HOSPITAL SAN SEBASTIÁN DE URABÁ</t>
  </si>
  <si>
    <t>ID2139724776</t>
  </si>
  <si>
    <t>ITUANGO</t>
  </si>
  <si>
    <t>ID2139724777</t>
  </si>
  <si>
    <t>NECHÍ</t>
  </si>
  <si>
    <t>ESE HOSPITAL LA MISERICORDIA</t>
  </si>
  <si>
    <t>ID2139724778</t>
  </si>
  <si>
    <t>TURBO</t>
  </si>
  <si>
    <t>EMPRESA SOCIAL DEL ESTADO HOSPITAL FRANCISCO VALDERRAMA</t>
  </si>
  <si>
    <t>ID2139724779</t>
  </si>
  <si>
    <t>YONDÓ</t>
  </si>
  <si>
    <t>ESE HOSPITAL HÉCTOR ABAD GÓMEZ</t>
  </si>
  <si>
    <t>ID2139824601</t>
  </si>
  <si>
    <t>1398-2024</t>
  </si>
  <si>
    <t>CAAR 01</t>
  </si>
  <si>
    <t>ID2139824602</t>
  </si>
  <si>
    <t>ID2139824603</t>
  </si>
  <si>
    <t>ID2139824604</t>
  </si>
  <si>
    <t>ID2139824605</t>
  </si>
  <si>
    <t>ID2139824606</t>
  </si>
  <si>
    <t>MONTECRISTO</t>
  </si>
  <si>
    <t>ESE CENTRO DE SALUD CON CAMAS DE MONTECRISTO</t>
  </si>
  <si>
    <t>ALPUJARRA</t>
  </si>
  <si>
    <t>1499-2024</t>
  </si>
  <si>
    <t>CAAR 10</t>
  </si>
  <si>
    <t>ID2149924602</t>
  </si>
  <si>
    <t>ANZOÁTEGUI</t>
  </si>
  <si>
    <t>HOSPITAL SAN JUAN DE DIOS EMPRESA SOCIAL DEL ESTADO DEL MUNICIPIO DE ANZOATEGUI</t>
  </si>
  <si>
    <t>VENADILLO</t>
  </si>
  <si>
    <t>HOSPITAL SANTA BARBARA E.S.E. DE VENADILLO</t>
  </si>
  <si>
    <t>SALDAÑA</t>
  </si>
  <si>
    <t>HOSPITAL SAN CARLOS ESE SALDAÑA TOLIMA</t>
  </si>
  <si>
    <t>PURIFICACIÓN</t>
  </si>
  <si>
    <t>ID2149924606</t>
  </si>
  <si>
    <t>AMBALEMA</t>
  </si>
  <si>
    <t>HOSPITAL SAN ANTONIO E.S.E DE AMBALEMA</t>
  </si>
  <si>
    <t>ID2149924607</t>
  </si>
  <si>
    <t>ATACO</t>
  </si>
  <si>
    <t>HOSPITAL NUESTRA SEÑORA DE LOURDES EMPRESA SOCIAL DEL ESTADO DE ATACO TOLIMA</t>
  </si>
  <si>
    <t>ID2149924608</t>
  </si>
  <si>
    <t>ID2149924609</t>
  </si>
  <si>
    <t>ID2149924610</t>
  </si>
  <si>
    <t>ID2149924611</t>
  </si>
  <si>
    <t>ID2149924612</t>
  </si>
  <si>
    <t>CÁCHIRA, LA ESPERANZA</t>
  </si>
  <si>
    <t>OCAÑA, HACARÍ</t>
  </si>
  <si>
    <t>ID2149924614</t>
  </si>
  <si>
    <t>ID2149924615</t>
  </si>
  <si>
    <t>ID2149924616</t>
  </si>
  <si>
    <t>POPAYÁN, CALDONO, PURACÉ, TOTORÓ</t>
  </si>
  <si>
    <t>ID2149924617</t>
  </si>
  <si>
    <t>CORINTO, GUACHENÉ, MIRANDA, CALOTO</t>
  </si>
  <si>
    <t>ID2149924618</t>
  </si>
  <si>
    <t>LÓPEZ DE MICAY, TIMBIQUÍ</t>
  </si>
  <si>
    <t>ID2149924619</t>
  </si>
  <si>
    <t>PADILLA, PUERTO TEJADA, VILLA RICA</t>
  </si>
  <si>
    <t>ID2149924620</t>
  </si>
  <si>
    <t>JAMUNDÍ</t>
  </si>
  <si>
    <t>E.S.E. HOSPITAL PILOTO JAMUNDI EMPRESA SOCIAL DEL ESTADO</t>
  </si>
  <si>
    <t>MUTATÁ</t>
  </si>
  <si>
    <t>EMPRESA SOCIAL DEL ESTADO HOSPITAL LA ANUNCIACION</t>
  </si>
  <si>
    <t>BUCARASICA, EL TARRA, PUERTO SANTANDER, SARDINATA, TIBÚ</t>
  </si>
  <si>
    <t>ID2149924623</t>
  </si>
  <si>
    <t>CONTRATACIÓN</t>
  </si>
  <si>
    <t>ID2149924624</t>
  </si>
  <si>
    <t>ID2149924628</t>
  </si>
  <si>
    <t>CHÁMEZA, HATO COROZAL, MANÍ, MONTERREY, NUNCHÍA, OROCUÉ, PAZ DE ARIPORO, RECETOR, SÁCAMA, SAN LUIS DE PALENQUE, TRINIDAD, VILLANUEVA, TÁMARA</t>
  </si>
  <si>
    <t>RED SALUD CASANARE E.S.E.</t>
  </si>
  <si>
    <t>ID2149924630</t>
  </si>
  <si>
    <t>ID2149924633</t>
  </si>
  <si>
    <t>ID2149924635</t>
  </si>
  <si>
    <t>ID2149924636</t>
  </si>
  <si>
    <t>EMPRESA SOCIAL DEL ESTADO HOSPITAL LOCAL DE SAN MARTIN DE LOS LLANOS</t>
  </si>
  <si>
    <t>ID2149924637</t>
  </si>
  <si>
    <t>BALBOA, BOLÍVAR, FLORENCIA, SUCRE</t>
  </si>
  <si>
    <t>ID2149924638</t>
  </si>
  <si>
    <t>ID2149924639</t>
  </si>
  <si>
    <t>ALMAGUER, LA VEGA, SAN SEBASTIÁN, SANTA ROSA</t>
  </si>
  <si>
    <t>ID2149924640</t>
  </si>
  <si>
    <t>ID2149924641</t>
  </si>
  <si>
    <t>PIENDAMÓ - TUNÍA, SILVIA, CAJIBÍO, MORALES</t>
  </si>
  <si>
    <t>ID2149924642</t>
  </si>
  <si>
    <t>LA SIERRA, ROSAS, SOTARÁ PAISPAMBA</t>
  </si>
  <si>
    <t>ID2149924643</t>
  </si>
  <si>
    <t>ID2149924644</t>
  </si>
  <si>
    <t>PRADERA</t>
  </si>
  <si>
    <t>E.S.E. HOSPITAL SAN ROQUE EMPRESA SOCIAL DEL ESTADO</t>
  </si>
  <si>
    <t>ID2149924645</t>
  </si>
  <si>
    <t>SAN JOSÉ DE CÚCUTA</t>
  </si>
  <si>
    <t>EMPRESA SOCIAL DEL ESTADO IMSALUD</t>
  </si>
  <si>
    <t>ID2149924646</t>
  </si>
  <si>
    <t>ID2149924647</t>
  </si>
  <si>
    <t>ID2149924648</t>
  </si>
  <si>
    <t>VILLA DEL ROSARIO</t>
  </si>
  <si>
    <t>ESE HOSPITAL LOCAL JORGE CRISTO SAHIUM VILLA DEL ROSARIO</t>
  </si>
  <si>
    <t>ID2149924650</t>
  </si>
  <si>
    <t>ID2149924655</t>
  </si>
  <si>
    <t>TUNJA</t>
  </si>
  <si>
    <t>EMPRESA SOCIAL DEL ESTADO SANTIAGO DE TUNJA</t>
  </si>
  <si>
    <t>ID2149924657</t>
  </si>
  <si>
    <t>SAN JOSÉ DEL GUAVIARE, EL RETORNO</t>
  </si>
  <si>
    <t>EMPRESA SOCIAL DEL ESTADO RED DE SERVICIOS DE SALUD DE PRIMER NIVEL</t>
  </si>
  <si>
    <t>ID2149924658</t>
  </si>
  <si>
    <t>BOGOTÁ, D.C.</t>
  </si>
  <si>
    <t>SUBRED INTEGRADA DE SERVICIOS DE SALUD CENTRO ORIENTE E.S.E</t>
  </si>
  <si>
    <t>ID2149924659</t>
  </si>
  <si>
    <t>ID2149924661</t>
  </si>
  <si>
    <t>ID2149924662</t>
  </si>
  <si>
    <t>ID2149924663</t>
  </si>
  <si>
    <t>BUENOS AIRES</t>
  </si>
  <si>
    <t>ID2149924664</t>
  </si>
  <si>
    <t>JAMBALÓ</t>
  </si>
  <si>
    <t>ID2149924665</t>
  </si>
  <si>
    <t>ID2149924668</t>
  </si>
  <si>
    <t>ID2149924670</t>
  </si>
  <si>
    <t>PUEBLO NUEVO</t>
  </si>
  <si>
    <t>E.S.E. CAMU DE PUEBLO NUEVO</t>
  </si>
  <si>
    <t>ID2168924601</t>
  </si>
  <si>
    <t>1689-2024</t>
  </si>
  <si>
    <t>ID2177224601</t>
  </si>
  <si>
    <t>ZARAGOZA</t>
  </si>
  <si>
    <t>1772-2024</t>
  </si>
  <si>
    <t>CAAR 11</t>
  </si>
  <si>
    <t>ID2177224603</t>
  </si>
  <si>
    <t>AMALFI</t>
  </si>
  <si>
    <t>E.S.E HOSPITAL EL CARMEN</t>
  </si>
  <si>
    <t>ID2177224604</t>
  </si>
  <si>
    <t>CAUCASIA</t>
  </si>
  <si>
    <t>ESE HOSPITAL CESAR URIBE PIEDRAHITA</t>
  </si>
  <si>
    <t>ID2177224605</t>
  </si>
  <si>
    <t>DABEIBA</t>
  </si>
  <si>
    <t>EMPRESA SOCIAL DEL ESTADO HOSPITAL NUESTRA SEÑORA DEL PERPETUO SOCORRO</t>
  </si>
  <si>
    <t>ID2177224606</t>
  </si>
  <si>
    <t>EL BAGRE</t>
  </si>
  <si>
    <t>ID2177224607</t>
  </si>
  <si>
    <t>SAN CARLOS</t>
  </si>
  <si>
    <t>E.S.E. HOSPITAL SAN VICENTE DE PAÚL</t>
  </si>
  <si>
    <t>ID2177224608</t>
  </si>
  <si>
    <t>SEGOVIA</t>
  </si>
  <si>
    <t>ID2177224611</t>
  </si>
  <si>
    <t>ID2177224615</t>
  </si>
  <si>
    <t>1928-2024</t>
  </si>
  <si>
    <t>CAAR 12</t>
  </si>
  <si>
    <t>ID2192824604</t>
  </si>
  <si>
    <t>ID2192824605</t>
  </si>
  <si>
    <t>ID2192824606</t>
  </si>
  <si>
    <t>ID2192824607</t>
  </si>
  <si>
    <t>ID2192824608</t>
  </si>
  <si>
    <t>ID2192824609</t>
  </si>
  <si>
    <t>ID2192824610</t>
  </si>
  <si>
    <t>APARTADÓ, CAREPA</t>
  </si>
  <si>
    <t>ID2192824611</t>
  </si>
  <si>
    <t>ID2192824612</t>
  </si>
  <si>
    <t>ID2192824613</t>
  </si>
  <si>
    <t>ID2192824614</t>
  </si>
  <si>
    <t>ID2192824615</t>
  </si>
  <si>
    <t>ESE HOSPITAL LOCAL CARTAGENA DE INDIAS</t>
  </si>
  <si>
    <t>ID2192824616</t>
  </si>
  <si>
    <t>ID2192824617</t>
  </si>
  <si>
    <t>ID2192824618</t>
  </si>
  <si>
    <t>ID2192824619</t>
  </si>
  <si>
    <t>EL BAGRE, ZARAGOZA</t>
  </si>
  <si>
    <t>ID2192824620</t>
  </si>
  <si>
    <t>ID2192824621</t>
  </si>
  <si>
    <t>ID2192824627</t>
  </si>
  <si>
    <t>ID2192824631</t>
  </si>
  <si>
    <t>ID2192824633</t>
  </si>
  <si>
    <t>ID2192824636</t>
  </si>
  <si>
    <t>ID2192824641</t>
  </si>
  <si>
    <t>ID2192824642</t>
  </si>
  <si>
    <t>ID2192824643</t>
  </si>
  <si>
    <t>ID2192824645</t>
  </si>
  <si>
    <t>ID2192824647</t>
  </si>
  <si>
    <t>ID2192824649</t>
  </si>
  <si>
    <t>MEDELLÍN</t>
  </si>
  <si>
    <t>EMPRESA SOCIAL DEL ESTADO METROSALUD</t>
  </si>
  <si>
    <t>ID2192824650</t>
  </si>
  <si>
    <t>ID2192824652</t>
  </si>
  <si>
    <t>ID2192824654</t>
  </si>
  <si>
    <t>ID2192824655</t>
  </si>
  <si>
    <t>ID2192824656</t>
  </si>
  <si>
    <t>SANTA FÉ DE ANTIOQUIA</t>
  </si>
  <si>
    <t>ID2192824659</t>
  </si>
  <si>
    <t>ID2192824660</t>
  </si>
  <si>
    <t>ID2192824662</t>
  </si>
  <si>
    <t>BARRANQUILLA</t>
  </si>
  <si>
    <t>DISTRITO ESPECIAL INDUSTRICAL Y PROTUARIO DE BARRANQUILLA</t>
  </si>
  <si>
    <t>ID2192824667</t>
  </si>
  <si>
    <t>CÁCERES</t>
  </si>
  <si>
    <t>EMPRESA SOCIAL DEL ESTADO HOSPITAL ISABEL LA CATOLICA</t>
  </si>
  <si>
    <t>ID2192824668</t>
  </si>
  <si>
    <t>ID2192824670</t>
  </si>
  <si>
    <t>ID2192824671</t>
  </si>
  <si>
    <t>ID2192824674</t>
  </si>
  <si>
    <t>ID2197024601</t>
  </si>
  <si>
    <t>AGUA DE DIOS</t>
  </si>
  <si>
    <t>1970-2024</t>
  </si>
  <si>
    <t>CAAR 13</t>
  </si>
  <si>
    <t>ID2197024603</t>
  </si>
  <si>
    <t>ID2197024604</t>
  </si>
  <si>
    <t>ID2197024605</t>
  </si>
  <si>
    <t>ID2197024606</t>
  </si>
  <si>
    <t>ID2197024607</t>
  </si>
  <si>
    <t>ID2197024608</t>
  </si>
  <si>
    <t>ID2197024609</t>
  </si>
  <si>
    <t>ID2197024610</t>
  </si>
  <si>
    <t>ID2197024612</t>
  </si>
  <si>
    <t>ID2197024614</t>
  </si>
  <si>
    <t>ID2197024615</t>
  </si>
  <si>
    <t>ID2197024616</t>
  </si>
  <si>
    <t>RIOHACHA</t>
  </si>
  <si>
    <t>EMPRESA SOCIAL DEL ESTADO HOSPITAL NUESTRA SEÑORA DE LOS REMEDIOS</t>
  </si>
  <si>
    <t>ID2197024617</t>
  </si>
  <si>
    <t>ID2197024618</t>
  </si>
  <si>
    <t>ARAUQUITA, CRAVO NORTE, FORTUL, PUERTO RONDÓN, TAME</t>
  </si>
  <si>
    <t>ID2197024619</t>
  </si>
  <si>
    <t>ID2197024620</t>
  </si>
  <si>
    <t>ID2197024621</t>
  </si>
  <si>
    <t>ID2197024622</t>
  </si>
  <si>
    <t>MARGARITA, SAN FERNANDO</t>
  </si>
  <si>
    <t>ID2197024623</t>
  </si>
  <si>
    <t>ID2197024624</t>
  </si>
  <si>
    <t>ID2197024625</t>
  </si>
  <si>
    <t>ID2197024626</t>
  </si>
  <si>
    <t>ID2197024627</t>
  </si>
  <si>
    <t>ID2197024628</t>
  </si>
  <si>
    <t>ID2197024629</t>
  </si>
  <si>
    <t>REGIDOR, RÍO VIEJO</t>
  </si>
  <si>
    <t>ID2197024630</t>
  </si>
  <si>
    <t>ID2197024631</t>
  </si>
  <si>
    <t>LA MESA</t>
  </si>
  <si>
    <t>1976-2024</t>
  </si>
  <si>
    <t>CAAR 16</t>
  </si>
  <si>
    <t>ID2197624602</t>
  </si>
  <si>
    <t>EL ROSAL</t>
  </si>
  <si>
    <t>ID2197624603</t>
  </si>
  <si>
    <t>ID2197624606</t>
  </si>
  <si>
    <t>FUSAGASUGÁ</t>
  </si>
  <si>
    <t>GACHALÁ</t>
  </si>
  <si>
    <t>ID2197624609</t>
  </si>
  <si>
    <t>APULO, GIRARDOT, GUATAQUÍ</t>
  </si>
  <si>
    <t>SIBATÉ, SOACHA</t>
  </si>
  <si>
    <t>ID2197624611</t>
  </si>
  <si>
    <t>ID2197624612</t>
  </si>
  <si>
    <t>ID2197624615</t>
  </si>
  <si>
    <t>OLAYA HERRERA, MOSQUERA, LA TOLA, EL CHARCO, SANTA BÁRBARA</t>
  </si>
  <si>
    <t>ID2197624616</t>
  </si>
  <si>
    <t>ID2197624617</t>
  </si>
  <si>
    <t>ID2197624618</t>
  </si>
  <si>
    <t>SAMANIEGO, LA LLANADA, LOS ANDES, SANTACRUZ, PROVIDENCIA</t>
  </si>
  <si>
    <t>ID2197624619</t>
  </si>
  <si>
    <t>ID2197624620</t>
  </si>
  <si>
    <t>ID2197624621</t>
  </si>
  <si>
    <t>ID2197624622</t>
  </si>
  <si>
    <t>ID2197624623</t>
  </si>
  <si>
    <t>BARBACOAS, MAGÜÍ, ROBERTO PAYÁN</t>
  </si>
  <si>
    <t>ID2197624625</t>
  </si>
  <si>
    <t>ID2197624627</t>
  </si>
  <si>
    <t>ID2197624631</t>
  </si>
  <si>
    <t>ID2197624632</t>
  </si>
  <si>
    <t>ID2197624633</t>
  </si>
  <si>
    <t>EL CHARCO</t>
  </si>
  <si>
    <t>HOSPITAL SAGRADO CORAZÓN DE JESÚS EMPRESA SOCIAL DEL ESTADO DE EL CHARCO</t>
  </si>
  <si>
    <t>ID2197624634</t>
  </si>
  <si>
    <t>ID2197624635</t>
  </si>
  <si>
    <t>ID2197624636</t>
  </si>
  <si>
    <t>CUMBITARA, POLICARPA, EL ROSARIO, LEIVA, SANDONÁ</t>
  </si>
  <si>
    <t>E.S.E. HOSPITAL UNIVERSITARIO DEPARTAMENTAL DE NARIÑO</t>
  </si>
  <si>
    <t>ID2197624637</t>
  </si>
  <si>
    <t>FRANCISCO PIZARRO, RICAURTE, SAN ANDRÉS DE TUMACO</t>
  </si>
  <si>
    <t>HOSPITAL SAN ANDRES E.S.E.</t>
  </si>
  <si>
    <t>ID2197824601</t>
  </si>
  <si>
    <t>1978-2024</t>
  </si>
  <si>
    <t>CAAR 15</t>
  </si>
  <si>
    <t>ID2197824602</t>
  </si>
  <si>
    <t>ID2197824604</t>
  </si>
  <si>
    <t>ID2197824605</t>
  </si>
  <si>
    <t>ID2197824606</t>
  </si>
  <si>
    <t>ID2197824607</t>
  </si>
  <si>
    <t>ID2197824608</t>
  </si>
  <si>
    <t>ID2197824609</t>
  </si>
  <si>
    <t>ID2197824610</t>
  </si>
  <si>
    <t>ID2197824611</t>
  </si>
  <si>
    <t>ID2197824612</t>
  </si>
  <si>
    <t>ID2197824613</t>
  </si>
  <si>
    <t>ID2197824614</t>
  </si>
  <si>
    <t>ID2197824615</t>
  </si>
  <si>
    <t>ID2197824616</t>
  </si>
  <si>
    <t>ID2197824617</t>
  </si>
  <si>
    <t>ID2197824618</t>
  </si>
  <si>
    <t>ID2197824619</t>
  </si>
  <si>
    <t>ID2197824621</t>
  </si>
  <si>
    <t>ID2197824622</t>
  </si>
  <si>
    <t>CALOTO, GUACHENÉ</t>
  </si>
  <si>
    <t>ID2197824623</t>
  </si>
  <si>
    <t>ID2197824624</t>
  </si>
  <si>
    <t>VILLA RICA, PUERTO TEJADA</t>
  </si>
  <si>
    <t>ID2197824625</t>
  </si>
  <si>
    <t>ARGELIA, BALBOA, MERCADERES, PATÍA</t>
  </si>
  <si>
    <t>ID2197824626</t>
  </si>
  <si>
    <t>SAN SEBASTIÁN, SANTA ROSA</t>
  </si>
  <si>
    <t>ID2197824627</t>
  </si>
  <si>
    <t>ID2197824628</t>
  </si>
  <si>
    <t>ID2197824630</t>
  </si>
  <si>
    <t>VALLEDUPAR, AGUSTÍN CODAZZI, BECERRIL, BOSCONIA, EL COPEY, LA JAGUA DE IBIRICO, MANAURE BALCÓN DEL CESAR, PUEBLO BELLO, LA PAZ, SAN DIEGO</t>
  </si>
  <si>
    <t>HOSPITAL ROSARIO PUMAREJO DE LOPEZ - EMPRESA SOCIAL DEL ESTADO</t>
  </si>
  <si>
    <t>ID2198224601</t>
  </si>
  <si>
    <t>1982-2024</t>
  </si>
  <si>
    <t>CAAR 14</t>
  </si>
  <si>
    <t>ID2198224602</t>
  </si>
  <si>
    <t>ID2198224603</t>
  </si>
  <si>
    <t>ID2198224605</t>
  </si>
  <si>
    <t>ID2198224606</t>
  </si>
  <si>
    <t>COLOSÓ</t>
  </si>
  <si>
    <t>ID2198224607</t>
  </si>
  <si>
    <t>PUERTO LÓPEZ, PUERTO GAITÁN, CABUYARO, SAN CARLOS DE GUAROA, BARRANCA DE UPÍA</t>
  </si>
  <si>
    <t>ID2198224609</t>
  </si>
  <si>
    <t>MERCADERES, BALBOA, BOLÍVAR</t>
  </si>
  <si>
    <t>ID2198224610</t>
  </si>
  <si>
    <t>LA SIERRA, ROSAS</t>
  </si>
  <si>
    <t>ID2198224611</t>
  </si>
  <si>
    <t>ID2198224612</t>
  </si>
  <si>
    <t>INZÁ</t>
  </si>
  <si>
    <t>ID2198224613</t>
  </si>
  <si>
    <t>ID2198224614</t>
  </si>
  <si>
    <t>ID2198224615</t>
  </si>
  <si>
    <t>ID2198224619</t>
  </si>
  <si>
    <t>SAN EDUARDO</t>
  </si>
  <si>
    <t>ESE CENTRO DE SALUD JAIME DIAZ PEREZ</t>
  </si>
  <si>
    <t>ID2198224620</t>
  </si>
  <si>
    <t>ID2198224621</t>
  </si>
  <si>
    <t>BERBEO</t>
  </si>
  <si>
    <t>EMPRESA SOCIAL DEL ESTADO CENTRO DE SALUD JUAN FRANCISCO BERBEO</t>
  </si>
  <si>
    <t>ID2198224625</t>
  </si>
  <si>
    <t>ID2198224626</t>
  </si>
  <si>
    <t>ID2198224630</t>
  </si>
  <si>
    <t>SAN JOSÉ DE URÉ, MONTELÍBANO</t>
  </si>
  <si>
    <t>E.S.E. HOSPITAL MONTELIBANO</t>
  </si>
  <si>
    <t>CARTAGENA DEL CHAIRÁ, EL DONCELLO, EL PAUJÍL, PUERTO RICO</t>
  </si>
  <si>
    <t>LA MONTAÑITA</t>
  </si>
  <si>
    <t>ID2198224633</t>
  </si>
  <si>
    <t>MILÁN, SOLITA, VALPARAÍSO</t>
  </si>
  <si>
    <t>ID2198224635</t>
  </si>
  <si>
    <t>MAICAO, URIBIA, MANAURE</t>
  </si>
  <si>
    <t>ESE HOSPITAL SAN JOSE DE MAICAO</t>
  </si>
  <si>
    <t>ID2198224636</t>
  </si>
  <si>
    <t>SANTA MARTA, CIÉNAGA, ARACATACA, FUNDACIÓN</t>
  </si>
  <si>
    <t>EMPRESA SOCIAL DEL ESTADO HOSPITAL UNIVERSITARIO JULIO MENDEZ BARRENECHE</t>
  </si>
  <si>
    <t>ID2222524601</t>
  </si>
  <si>
    <t>2225-2024</t>
  </si>
  <si>
    <t>CAAR 18</t>
  </si>
  <si>
    <t>YOPAL, TÁMARA, AGUAZUL</t>
  </si>
  <si>
    <t>ID2222524603</t>
  </si>
  <si>
    <t>SÁCAMA, TÁMARA, HATO COROZAL, PAZ DE ARIPORO, VILLANUEVA, MONTERREY, TRINIDAD, MANÍ, OROCUÉ</t>
  </si>
  <si>
    <t>ID2222524604</t>
  </si>
  <si>
    <t>BUENOS AIRES, CALDONO, JAMBALÓ, SUÁREZ, TORIBÍO</t>
  </si>
  <si>
    <t>ID2222524605</t>
  </si>
  <si>
    <t>TIMBIQUÍ, LÓPEZ DE MICAY, GUAPI</t>
  </si>
  <si>
    <t>ID2222524606</t>
  </si>
  <si>
    <t>SANTANDER DE QUILICHAO, MIRANDA, CALOTO, CORINTO, GUACHENÉ</t>
  </si>
  <si>
    <t>ID2222524607</t>
  </si>
  <si>
    <t>ID2222524608</t>
  </si>
  <si>
    <t>ID2222524609</t>
  </si>
  <si>
    <t>ID2222524610</t>
  </si>
  <si>
    <t>ID2222524611</t>
  </si>
  <si>
    <t>ID2222524614</t>
  </si>
  <si>
    <t>ID2222524615</t>
  </si>
  <si>
    <t>LETICIA</t>
  </si>
  <si>
    <t>2280-2024</t>
  </si>
  <si>
    <t>CAAR 17</t>
  </si>
  <si>
    <t>ID2228024602</t>
  </si>
  <si>
    <t>CARTAGENA DEL CHAIRÁ, EL DONCELLO, PUERTO RICO, EL PAUJÍL, SAN VICENTE DEL CAGUÁN</t>
  </si>
  <si>
    <t>SOLANO, VALPARAÍSO, SOLITA, MILÁN, FLORENCIA</t>
  </si>
  <si>
    <t>BELÉN DE LOS ANDAQUÍES, SAN JOSÉ DEL FRAGUA, ALBANIA, CURILLO, MORELIA, LA MONTAÑITA</t>
  </si>
  <si>
    <t>ID2228024605</t>
  </si>
  <si>
    <t>CAJIBÍO, EL TAMBO, MORALES, PIENDAMÓ - TUNÍA, SILVIA</t>
  </si>
  <si>
    <t>ID2228024606</t>
  </si>
  <si>
    <t>EL PIÑÓN</t>
  </si>
  <si>
    <t>ESE HOSPITAL SAN PEDRO DE EL PIÑON</t>
  </si>
  <si>
    <t>ACACÍAS, VISTAHERMOSA, MESETAS, CUBARRAL, PUERTO LLERAS, PUERTO RICO</t>
  </si>
  <si>
    <t>ID2228024608</t>
  </si>
  <si>
    <t>ID2228024610</t>
  </si>
  <si>
    <t>ID2228024611</t>
  </si>
  <si>
    <t>ID2228024613</t>
  </si>
  <si>
    <t>ID2228024614</t>
  </si>
  <si>
    <t>ID2228024615</t>
  </si>
  <si>
    <t>ID2228024619</t>
  </si>
  <si>
    <t>ID2228024620</t>
  </si>
  <si>
    <t>ID2228024621</t>
  </si>
  <si>
    <t>ID2228024622</t>
  </si>
  <si>
    <t>ID2228024623</t>
  </si>
  <si>
    <t>ID2228024624</t>
  </si>
  <si>
    <t>ID2228024625</t>
  </si>
  <si>
    <t>ID2228024626</t>
  </si>
  <si>
    <t>ID2228024627</t>
  </si>
  <si>
    <t>ID2228024629</t>
  </si>
  <si>
    <t>ID2228024631</t>
  </si>
  <si>
    <t>ID2228024632</t>
  </si>
  <si>
    <t>ID2228024634</t>
  </si>
  <si>
    <t>ID2228024636</t>
  </si>
  <si>
    <t>ID2228024641</t>
  </si>
  <si>
    <t>ID2228924601</t>
  </si>
  <si>
    <t>ARAUQUITA, FORTUL, TAME, PUERTO RONDÓN, CRAVO NORTE</t>
  </si>
  <si>
    <t>2289-2024</t>
  </si>
  <si>
    <t>CAAR 19</t>
  </si>
  <si>
    <t>ID2228924602</t>
  </si>
  <si>
    <t>ID2228924603</t>
  </si>
  <si>
    <t>URIBIA</t>
  </si>
  <si>
    <t>ESE HOSPITAL NUESTRA SEÑORA DEL PERPETUO SOCORRO</t>
  </si>
  <si>
    <t>ID2228924604</t>
  </si>
  <si>
    <t>MANAURE</t>
  </si>
  <si>
    <t>E.S.E. HOSPITAL ARMANDO PABON LOPEZ</t>
  </si>
  <si>
    <t>ID2228924605</t>
  </si>
  <si>
    <t>ID2228924606</t>
  </si>
  <si>
    <t>MAICAO</t>
  </si>
  <si>
    <t>SANTIAGO, COLÓN, SIBUNDOY, SAN FRANCISCO</t>
  </si>
  <si>
    <t>ID2228924608</t>
  </si>
  <si>
    <t>ID2228924648</t>
  </si>
  <si>
    <t>ID2228924655</t>
  </si>
  <si>
    <t>ID2228924657</t>
  </si>
  <si>
    <t>PIAMONTE</t>
  </si>
  <si>
    <t>2290-2024</t>
  </si>
  <si>
    <t>CAAR 20</t>
  </si>
  <si>
    <t>|</t>
  </si>
  <si>
    <t>LABRANZAGRANDE, PISBA, PAYA, PAJARITO</t>
  </si>
  <si>
    <t>GÜICÁN DE LA SIERRA</t>
  </si>
  <si>
    <t>ID2229024604</t>
  </si>
  <si>
    <t>ALMAGUER, BOLÍVAR, BUENOS AIRES, CAJIBÍO, CALDONO, CALOTO, CORINTO, INZÁ, JAMBALÓ, LA SIERRA, ROSAS, LA VEGA, LÓPEZ DE MICAY, MIRANDA, MORALES, PÁEZ, PIAMONTE, PIENDAMÓ - TUNÍA, POPAYÁN, PURACÉ, SAN SEBASTIÁN, SANTA ROSA, SANTANDER DE QUILICHAO, SILVIA, SOTARÁ PAISPAMBA, SUÁREZ, EL TAMBO, TIMBÍO, TIMBIQUÍ, GUAPI, TORIBÍO, TOTORÓ</t>
  </si>
  <si>
    <t>ENTIDAD TERRITORIAL DEPARTAMENTAL DEL CAUCA</t>
  </si>
  <si>
    <t>ID2229024605</t>
  </si>
  <si>
    <t>LA VEGA, ALMAGUER, SAN SEBASTIÁN, SANTA ROSA, PIAMONTE</t>
  </si>
  <si>
    <t>ID2229024606</t>
  </si>
  <si>
    <t>SAN JOSÉ DEL GUAVIARE, EL RETORNO, CALAMAR, MIRAFLORES</t>
  </si>
  <si>
    <t>ESE HOSPITAL SAN JOSE DEL GUAVIARE</t>
  </si>
  <si>
    <t>ID2229024607</t>
  </si>
  <si>
    <t>ID2229024609</t>
  </si>
  <si>
    <t>LA SALINA, SÁCAMA, PAZ DE ARIPORO, HATO COROZAL, PORE, TRINIDAD, SAN LUIS DE PALENQUE, OROCUÉ, TÁMARA, NUNCHÍA, MANÍ, CHÁMEZA, RECETOR, SABANALARGA, MONTERREY, VILLANUEVA</t>
  </si>
  <si>
    <t>ID2229024610</t>
  </si>
  <si>
    <t>EL CANTÓN DEL SAN PABLO</t>
  </si>
  <si>
    <t>ID2229024611</t>
  </si>
  <si>
    <t>ATRATO, BAGADÓ, LLORÓ, MEDIO ATRATO, RÍO QUITO, QUIBDÓ, CARMEN DEL DARIÉN</t>
  </si>
  <si>
    <t>ID2229024612</t>
  </si>
  <si>
    <t>BAJO BAUDÓ, EL LITORAL DEL SAN JUAN, MEDIO BAUDÓ, MEDIO SAN JUAN</t>
  </si>
  <si>
    <t>ID2229024614</t>
  </si>
  <si>
    <t>JURADÓ, BAHÍA SOLANO, EL CARMEN DE ATRATO</t>
  </si>
  <si>
    <t>ID2229024615</t>
  </si>
  <si>
    <t>UNGUÍA, BELÉN DE BAJIRA, RIOSUCIO, ACANDÍ</t>
  </si>
  <si>
    <t>ID2268224601</t>
  </si>
  <si>
    <t>CHÁMEZA, RECETOR, HATO COROZAL, LA SALINA, SÁCAMA, NUNCHÍA, SAN LUIS DE PALENQUE, PORE, TÁMARA, SABANALARGA</t>
  </si>
  <si>
    <t>2682-2024</t>
  </si>
  <si>
    <t>HOSPITAL REGIONAL DE LA ORINOQUIA E.S.E.</t>
  </si>
  <si>
    <t>CAAR 21</t>
  </si>
  <si>
    <t>PAMPLONA, PAMPLONITA, CHITAGÁ, SILOS, MUTISCUA, CUCUTILLA, CÁCOTA</t>
  </si>
  <si>
    <t>Valores</t>
  </si>
  <si>
    <t>Cuenta de ID_RECURSO</t>
  </si>
  <si>
    <t>Suma de EBS ASIGNADOS</t>
  </si>
  <si>
    <t>Total Carlos Eduardo Chavez Rojas</t>
  </si>
  <si>
    <t>Total Yohe Davila Morales</t>
  </si>
  <si>
    <t>Total Elizabeth Zarta Amezquita</t>
  </si>
  <si>
    <t>Total Juli Paola Neira Bautista</t>
  </si>
  <si>
    <t>Heidy Dayhana Santander Medina</t>
  </si>
  <si>
    <t xml:space="preserve"> </t>
  </si>
  <si>
    <t>Total Heidy Dayhana Santander Medina</t>
  </si>
  <si>
    <t>Total Seg. PyP</t>
  </si>
  <si>
    <t>Lizet Cristina Roldan Giraldo</t>
  </si>
  <si>
    <t>Didier Fernando López Alarcon</t>
  </si>
  <si>
    <t>Elias David Diaz Areiza</t>
  </si>
  <si>
    <t>Total Lizet Cristina Roldan Giraldo</t>
  </si>
  <si>
    <t>Pedro Luis Araujo Alzate</t>
  </si>
  <si>
    <t>Celenia de la Rosa Chacón</t>
  </si>
  <si>
    <t>Leydy Nataly Mosquera Sánchez</t>
  </si>
  <si>
    <t>Total Pedro Luis Araujo Alzate</t>
  </si>
  <si>
    <t>Rosana Alvarez Potes</t>
  </si>
  <si>
    <t xml:space="preserve">Jeisson Gabriel Santamaria Moreno </t>
  </si>
  <si>
    <t>Lorena Victoria Camargo Troncoso</t>
  </si>
  <si>
    <t>Total Rosana Alvarez Potes</t>
  </si>
  <si>
    <t>David Steban Moreno Soler</t>
  </si>
  <si>
    <t>German Rodríguez Luna</t>
  </si>
  <si>
    <t>Rosario Elizabeth Rojas Rubio</t>
  </si>
  <si>
    <t>Total David Steban Moreno Soler</t>
  </si>
  <si>
    <t>Laura Melissa Barreto de la Hoz</t>
  </si>
  <si>
    <t>Cristian Javier Zamorano Gómez</t>
  </si>
  <si>
    <t>Jhonattan Gualdron Salazar</t>
  </si>
  <si>
    <t>Yolanda Alayon Marín</t>
  </si>
  <si>
    <t>Total Laura Melissa Barreto de la Hoz</t>
  </si>
  <si>
    <t>Nathaly Julieth Osorio Montoya</t>
  </si>
  <si>
    <t>Andrea Patricia Cicero Ortiz</t>
  </si>
  <si>
    <t>Jhon Alexander Sánchez Heredia</t>
  </si>
  <si>
    <t>Total Nathaly Julieth Osorio Montoya</t>
  </si>
  <si>
    <t>Sandra Milena Diaz Alvarez</t>
  </si>
  <si>
    <t>Maileth Yerines Mendoza Cataño</t>
  </si>
  <si>
    <t>Susana Margarita Herrera</t>
  </si>
  <si>
    <t>Total Sandra Milena Diaz Alvarez</t>
  </si>
  <si>
    <t>Stephany Mishell Martinez Mera</t>
  </si>
  <si>
    <t>Diana Patricia Gómez Arbeláez</t>
  </si>
  <si>
    <t>Juan Guillermo Dimey Manrique</t>
  </si>
  <si>
    <t>Total Stephany Mishell Martinez Mera</t>
  </si>
  <si>
    <t>Enith Pilar Muñoz Diaz</t>
  </si>
  <si>
    <t>Martha Montaño Buritica</t>
  </si>
  <si>
    <t>Nery Constanza Olivar Rivera</t>
  </si>
  <si>
    <t>Total Enith Pilar Muñoz Diaz</t>
  </si>
  <si>
    <t>Luisa Fernanda Rave Clavijo</t>
  </si>
  <si>
    <t>Juan José Leyva Tamayo</t>
  </si>
  <si>
    <t>Zarith Lorena Espinosa Rios</t>
  </si>
  <si>
    <t>Total Luisa Fernanda Rave Clavijo</t>
  </si>
  <si>
    <t>Nayibi Alexandra Paz</t>
  </si>
  <si>
    <t>Carolina Garzón Yepes</t>
  </si>
  <si>
    <t>Claudia Nathalie Maya Calvache</t>
  </si>
  <si>
    <t>Total Nayibi Alexandra Paz</t>
  </si>
  <si>
    <t>Nelcy Rosio Vega Albino</t>
  </si>
  <si>
    <t>Juan Alberto Carrero López</t>
  </si>
  <si>
    <t xml:space="preserve">Nelly Johanna Rodríguez Rueda </t>
  </si>
  <si>
    <t>Total Nelcy Rosio Vega Albino</t>
  </si>
  <si>
    <t>Oscar Rodriguez Medina</t>
  </si>
  <si>
    <t>Jennifer Andrea Olarte Moreno</t>
  </si>
  <si>
    <t>Mariana de Jesús Alava Otero</t>
  </si>
  <si>
    <t>Total Oscar Rodriguez Medina</t>
  </si>
  <si>
    <t>Hannia Melissa Londoño Lastra</t>
  </si>
  <si>
    <t>Ariel Alfonso Jaramillo Guevara</t>
  </si>
  <si>
    <t>Mariana Esnidh Susunaga García</t>
  </si>
  <si>
    <t>Total Hannia Melissa Londoño Lastra</t>
  </si>
  <si>
    <t>Total Seg. Territorial</t>
  </si>
  <si>
    <t>(en blanco)</t>
  </si>
  <si>
    <t>Total (en blanco)</t>
  </si>
  <si>
    <t>RECURSO</t>
  </si>
  <si>
    <t>ID RECURSO</t>
  </si>
  <si>
    <t>DIVIPOLA</t>
  </si>
  <si>
    <t>RECURSOS PAGADOS</t>
  </si>
  <si>
    <t>AÑO DE GIRO</t>
  </si>
  <si>
    <t>RECURSOS EJECUTADOS</t>
  </si>
  <si>
    <t>RECURSOS REINTEGRADOS</t>
  </si>
  <si>
    <t>PENDIENTE POR EJECUTAR</t>
  </si>
  <si>
    <t>RENDIMIENTOS FINANCIEROS</t>
  </si>
  <si>
    <t>% EJECUCIÓN</t>
  </si>
  <si>
    <t>Reporte_DREC</t>
  </si>
  <si>
    <t>Reporte_SREC</t>
  </si>
  <si>
    <t>Numero_SREC_Cargados</t>
  </si>
  <si>
    <t>1. Acto Adtivo incorporac.</t>
  </si>
  <si>
    <t>2. Lineamiento ejecución</t>
  </si>
  <si>
    <t>3. Contratos o Convenios</t>
  </si>
  <si>
    <t>4. Pólizas de cumplimiento</t>
  </si>
  <si>
    <t>5. Actas ejec parciales o finales</t>
  </si>
  <si>
    <t>6. Informes de ejecución parciales o finales</t>
  </si>
  <si>
    <t>7. Acta de liquidación</t>
  </si>
  <si>
    <t>8. Acto Adtivo reintegro no ejecutado</t>
  </si>
  <si>
    <t>9. Consignac o transferencias no ejecutados</t>
  </si>
  <si>
    <t>10. Relación rendimiento financieros</t>
  </si>
  <si>
    <t>11. Consignac o transferencias rendimientos financieros</t>
  </si>
  <si>
    <t>12. Comunicaciones enviadas y recibidas</t>
  </si>
  <si>
    <t>Porcentaje cargue Soportes PISIS - SREC</t>
  </si>
  <si>
    <t>D51. Informe de retroalimentacion</t>
  </si>
  <si>
    <t>D52. Informe final con cierre satisfactorio</t>
  </si>
  <si>
    <t>D53. Informe final con solicitud de aclaración</t>
  </si>
  <si>
    <t>D54. Acto administrativo de cobro coactivo</t>
  </si>
  <si>
    <t>PGN 2024</t>
  </si>
  <si>
    <t>13</t>
  </si>
  <si>
    <t>ESE HOSPITAL LOCAL SANTA MARIA</t>
  </si>
  <si>
    <t>SI</t>
  </si>
  <si>
    <t>NO</t>
  </si>
  <si>
    <t>70</t>
  </si>
  <si>
    <t>23</t>
  </si>
  <si>
    <t>17</t>
  </si>
  <si>
    <t>ESE HOSPITAL SAN JOSE DE BELALCAZAR</t>
  </si>
  <si>
    <t>ESE HOSPITAL LOCAL SAN JUAN DE DIOS</t>
  </si>
  <si>
    <t>63</t>
  </si>
  <si>
    <t>66</t>
  </si>
  <si>
    <t>ESE HOSPITAL CRISTO REY</t>
  </si>
  <si>
    <t>E.S.E. HOSPITAL NAZARETH DE QUINCHÍA</t>
  </si>
  <si>
    <t>05</t>
  </si>
  <si>
    <t>ESE HOSPITAL DEL SUR GABRIEL JARAMILLO PIEDRAHITA</t>
  </si>
  <si>
    <t>E.S.E. HOSPITAL SAN JULIAN</t>
  </si>
  <si>
    <t>ESE HOSPITAL LA SAGRADA FAMILIA</t>
  </si>
  <si>
    <t>ESE HOSPITAL SAN JOAQUIN NARIÑO ANTIOQUIA</t>
  </si>
  <si>
    <t>ESE HOSPITAL SAN FRANCISCO DE ASIS</t>
  </si>
  <si>
    <t>ESE HOSPITAL PBRO ALONSO MARIA GIRALDO</t>
  </si>
  <si>
    <t>ESE HOSPITAL SAN CAMILO DE LELIS</t>
  </si>
  <si>
    <t>ESE HOSPITAL SAN JUAN DE DIOS YARUMAL</t>
  </si>
  <si>
    <t>54</t>
  </si>
  <si>
    <t>15</t>
  </si>
  <si>
    <t>19</t>
  </si>
  <si>
    <t>52</t>
  </si>
  <si>
    <t>76</t>
  </si>
  <si>
    <t>HOSPITAL PIO XII ESE</t>
  </si>
  <si>
    <t>HOSPITAL SANTA ANA ESE</t>
  </si>
  <si>
    <t>ESE HOSPITAL SANTANDER</t>
  </si>
  <si>
    <t>HOSPITAL LOCAL JOSE RUFINO VIVAS ESE</t>
  </si>
  <si>
    <t>ESE HOSPITAL SANTA CATALINA</t>
  </si>
  <si>
    <t>HOSPITAL SANTA LUCIA ESE DE EL DOVIO VALLE</t>
  </si>
  <si>
    <t>HOSPITAL KENNEDY ESE</t>
  </si>
  <si>
    <t>ESE HOSPITAL LOCAL YOTOCO</t>
  </si>
  <si>
    <t>44</t>
  </si>
  <si>
    <t>HOSPITAL DONALDO SAUL MORON MANJARREZ</t>
  </si>
  <si>
    <t>ESE HOSPITAL SAN LUCAS</t>
  </si>
  <si>
    <t>ESE HOSPITAL SANTA RITA DE CASSIA</t>
  </si>
  <si>
    <t>25</t>
  </si>
  <si>
    <t>ES.E. HOSPITAL DIVINO NIÑO</t>
  </si>
  <si>
    <t>76109</t>
  </si>
  <si>
    <t>ESE HOSPITAL SAN MARCOS</t>
  </si>
  <si>
    <t>81</t>
  </si>
  <si>
    <t>85</t>
  </si>
  <si>
    <t>73</t>
  </si>
  <si>
    <t>68</t>
  </si>
  <si>
    <t>18</t>
  </si>
  <si>
    <t>EMPRESA SOCIAL DEL ESTADO HOSPITAL SAN SEBASTIAN</t>
  </si>
  <si>
    <t>99</t>
  </si>
  <si>
    <t>50</t>
  </si>
  <si>
    <t>HOSPITAL LOCAL DE PUERTO LOPEZ ESE</t>
  </si>
  <si>
    <t>47</t>
  </si>
  <si>
    <t>ESE HOSPITAL LOCAL SAN SEBASTIAN</t>
  </si>
  <si>
    <t>20</t>
  </si>
  <si>
    <t>E.S.E HOSPITAL LOCAL DE TAURAMENA</t>
  </si>
  <si>
    <t>47001</t>
  </si>
  <si>
    <t>HOSPITAL SAN JOSE E.S.E.</t>
  </si>
  <si>
    <t>ESE HOSPITAL OSCAR EMIRO VERGARA CRUZ</t>
  </si>
  <si>
    <t>ESE HOSPITAL LOCAL SAN PABLO</t>
  </si>
  <si>
    <t>ESE HOSPITAL LOCAL SAN JUAN NEPOMUCENO</t>
  </si>
  <si>
    <t>88</t>
  </si>
  <si>
    <t>ESE HOSPITAL SAN BARTOLOME DEL MUNICIPIO DE CAPITANEJO</t>
  </si>
  <si>
    <t>HOSPITAL HELI MORENO BLANCO E.S.E</t>
  </si>
  <si>
    <t>HOSPITAL SAN VICIENTE DE PAUL EMPRESA SOCIAL DEL ESTADO</t>
  </si>
  <si>
    <t>HOSPITAL RICARDO ACOSTA NIVEL I ESE</t>
  </si>
  <si>
    <t>HOSPITAL LOCAL MARIA LA BAJA ESE</t>
  </si>
  <si>
    <t>HOSPITAL SAN RAFAEL - EMPRESA SOCIAL DEL ESTADO</t>
  </si>
  <si>
    <t>ESE CENTRO DE SALUD GIOVANI CRISTINI</t>
  </si>
  <si>
    <t>E.S.E HOSPITAL LOCAL DE CICUCO</t>
  </si>
  <si>
    <t>ESE HOSPITAL LOCAL MANUELA PABUENA LOBO</t>
  </si>
  <si>
    <t>ESE HOSPITAL INMACULADA CONCEPCION DE CHIMIHCAGUA</t>
  </si>
  <si>
    <t>HOSPITAL SAN JUAN BAUTISTA ESE</t>
  </si>
  <si>
    <t>HOSPITAL SANTO DOMINGO EMPRESA SOCIAL DEL ESTAQDO</t>
  </si>
  <si>
    <t>76001</t>
  </si>
  <si>
    <t>RED DE SALUD DEL NORTE EMPRESA SOCIAL DEL ESTADO</t>
  </si>
  <si>
    <t>86</t>
  </si>
  <si>
    <t>41</t>
  </si>
  <si>
    <t>ESE HOSPITAL MUNICIPAL SAN ANTONIO</t>
  </si>
  <si>
    <t>ESE HOSPITAL SANTA TERESA</t>
  </si>
  <si>
    <t>ESE HOSPITAL ARSENIO REPIZO VANEGAS</t>
  </si>
  <si>
    <t>ESE HOSPITAL DIVINO NIÑO</t>
  </si>
  <si>
    <t>E.S.E HOSPITAL INTEGRADO SAN ROQUE</t>
  </si>
  <si>
    <t>E.S.E HOSPITAL REGIONAL SURORIENTAL</t>
  </si>
  <si>
    <t>ESE HOSPITAL LOCAL MUNICIPIO LOS PATIOS</t>
  </si>
  <si>
    <t>ESE HOSPITAL LOCAL ARJONA</t>
  </si>
  <si>
    <t>ESE CENTRO DE SALUD CON CAMA DE ARROYOHONDO</t>
  </si>
  <si>
    <t>ESE HOSPITAL JOSE RUDECINDO LOPEZ PARODI</t>
  </si>
  <si>
    <t>ESE HOSPITAL LOCAL ANA MARIA RODRIGUEZ</t>
  </si>
  <si>
    <t>ESE CENTRO DE SALUD CON CAMA VITALIO SARA CASTILLO</t>
  </si>
  <si>
    <t>E.S.E. CENTRO DE SALUD LUIS LANCHEROS</t>
  </si>
  <si>
    <t>EMPRESA SOCIAL DEL ESTADO CENTRO DE SALUD TOCA</t>
  </si>
  <si>
    <t>94</t>
  </si>
  <si>
    <t>EMPRESA SOCIAL DEL ESTADO SAN FRANCISCO JAVIER</t>
  </si>
  <si>
    <t>ESE HOSPITAL TULIA DURAN DE BORRERO</t>
  </si>
  <si>
    <t>27</t>
  </si>
  <si>
    <t>08</t>
  </si>
  <si>
    <t>HOSPITAL SAN JOSE DE AGUADAS ESE</t>
  </si>
  <si>
    <t>ESE HOSPITAL SAN BERNARDO</t>
  </si>
  <si>
    <t>ESE HOSPITAL LA MERCED</t>
  </si>
  <si>
    <t>ESE HOSPITAL SAN ANTONIO DE MANZANARES CALDAS</t>
  </si>
  <si>
    <t>E.S.E HOSPITAL SANTA TERESITA DE PACORA</t>
  </si>
  <si>
    <t>HOSPITAL DEPARTAMENTAL FELIPE SUAREZ ESE</t>
  </si>
  <si>
    <t>ESE HOSPITAL SAN LORENZO DE SUPIA</t>
  </si>
  <si>
    <t>E.S.E HOSPITAL SAN VICENTE DE PAUL APIA</t>
  </si>
  <si>
    <t>EMPRESA SOCIAL DEL ESTADO HOSPITAL SAN JOSE LA CEILA</t>
  </si>
  <si>
    <t>EMPRESA SOCIAL DEL ESTADO HOSPITAL SAN PEDRO Y SAN PABLO</t>
  </si>
  <si>
    <t>EMPRESA SOCIAL DEL ESTADO HOSPITAL SAN JOSÉ DE MARSELLA</t>
  </si>
  <si>
    <t>E.S.E. HOSPITAL SAN VICENTE D PAUL</t>
  </si>
  <si>
    <t>ESE HOSPITAL SAN VICENTE DE PAÚL</t>
  </si>
  <si>
    <t>ESE HOSPITAL SAN CARLOS</t>
  </si>
  <si>
    <t>ESE HOSPITAL FRANCISCO ELADIO BARRERA</t>
  </si>
  <si>
    <t>E.S.E. HOSPITAL MANUEL URIBE ANGEL</t>
  </si>
  <si>
    <t>ESE HOSPITAL SAN ISIDRO</t>
  </si>
  <si>
    <t>ESE HOSPITAL NUESTRA SEÑORA DE LA CANDELARIA</t>
  </si>
  <si>
    <t>ESE HOSPITAL LA INMACULADA</t>
  </si>
  <si>
    <t>ESE HOSPITAL SAN ROQUE</t>
  </si>
  <si>
    <t>E.S.E HOSPITAL SAN MIGUEL</t>
  </si>
  <si>
    <t>ESE HOSPITAL SAN PEDRO</t>
  </si>
  <si>
    <t>ESE HOSPITAL SAN LUIS BELTRAN</t>
  </si>
  <si>
    <t>ESE HOSPITAL LAUREANO PINO</t>
  </si>
  <si>
    <t>ESE HOSPITAL HECTOR ABAD GOMEZ</t>
  </si>
  <si>
    <t>ESE HOSPITAL SAN JUAN DIOS</t>
  </si>
  <si>
    <t>HOSPITAL LA BUENA ESPERANZA ESE</t>
  </si>
  <si>
    <t>HOSPITAL SANTA MARGARITA ESE</t>
  </si>
  <si>
    <t>REDSALUD ARMENIA ESE</t>
  </si>
  <si>
    <t>ESE CARMEN EMILIA OSPINA</t>
  </si>
  <si>
    <t>ESE HOSPITAL DEPARTAMENTAL CENTENARIO DE SEVILLA</t>
  </si>
  <si>
    <t>ESE HOSPITAL PIO X</t>
  </si>
  <si>
    <t>ESE HOSPITAL DEL ROSARIO</t>
  </si>
  <si>
    <t>E.S.E HOSPITAL SAN ANTONIO DE TARQUI</t>
  </si>
  <si>
    <t>HOSPITAL SAGRADA FAMILIA ESE</t>
  </si>
  <si>
    <t>HOSPITAL SAN VICENTE FERRER ESE</t>
  </si>
  <si>
    <t>ESE HOSPITAL NUESTRA SEÑORA DE LOS SANTOS</t>
  </si>
  <si>
    <t>HOSPITAL SAN BERNABE, ESE</t>
  </si>
  <si>
    <t>ESE HOSPITAL LOCAL DE OBANDO</t>
  </si>
  <si>
    <t>E.S.E HOSPITAL SANTA CRUZ</t>
  </si>
  <si>
    <t>RED DE SALUD DE LADERA EMPRESA SOCIAL DEL ESTADO</t>
  </si>
  <si>
    <t>RED DE SALUD DEL SURORIENTE ESE - HOSPITAL CARLOS CARMONA M.</t>
  </si>
  <si>
    <t>E.S.E. HOSPITAL LOCAL SAN JACINTO</t>
  </si>
  <si>
    <t>ESE - HOSPITAL LOCAL</t>
  </si>
  <si>
    <t>EMPRESA SOCIAL DEL ESTADO HOSPITAL REGIONAL DE OCCIDENTE</t>
  </si>
  <si>
    <t>ESE HOSPITAL EMIRO QUINTERO CAÑIZAREZ</t>
  </si>
  <si>
    <t>ESE HOSPITAL SAN SEBASTIAN DE URABA</t>
  </si>
  <si>
    <t>ESE HOSPITAL LA ANUNCIACION</t>
  </si>
  <si>
    <t>ESE HOSPITAL PILOTO JAMUNDI</t>
  </si>
  <si>
    <t>95</t>
  </si>
  <si>
    <t>11001</t>
  </si>
  <si>
    <t>ESE CAMU PUEBLO NUEVO</t>
  </si>
  <si>
    <t>NUEVO HOSPITAL LA CANDELARIA EMPRESA SOCIAL DEL ESTADO</t>
  </si>
  <si>
    <t>HOSPITAL SANTA BARBARA E.S.E.</t>
  </si>
  <si>
    <t>13001</t>
  </si>
  <si>
    <t>08001</t>
  </si>
  <si>
    <t>E.S.E. HOSPITAL SAN JOSE DE MAICAO</t>
  </si>
  <si>
    <t>91</t>
  </si>
  <si>
    <t>Grupo Elaboración No</t>
  </si>
  <si>
    <t>Componente Técnico</t>
  </si>
  <si>
    <t>Componente Financiero</t>
  </si>
  <si>
    <t>RESPONSABLES REVISIÓN</t>
  </si>
  <si>
    <t>Grupo Revisión</t>
  </si>
  <si>
    <t>Grupo Abogados</t>
  </si>
  <si>
    <t>Técnico 1 - Financiero 1</t>
  </si>
  <si>
    <t>Abogado 1</t>
  </si>
  <si>
    <t>Abogado 2</t>
  </si>
  <si>
    <t>Abogado 3</t>
  </si>
  <si>
    <t>Técnico 2 - Financiero 2</t>
  </si>
  <si>
    <t>Técnico 3 - Financiero 3</t>
  </si>
  <si>
    <t>Técnico 4 - Financiero 4</t>
  </si>
  <si>
    <t>Técnico 5 - Financiero 5</t>
  </si>
  <si>
    <t>Técnico 6 - Financiero 6</t>
  </si>
  <si>
    <t>Técnico 7 - Financiero 7</t>
  </si>
  <si>
    <t>Técnico 8 - Financiero 8</t>
  </si>
  <si>
    <t>Técnico 9 - Financiero 9</t>
  </si>
  <si>
    <t xml:space="preserve"> - </t>
  </si>
  <si>
    <t xml:space="preserve">Apoyo tecnico - operativo </t>
  </si>
  <si>
    <t>Profesional Apoyo 1</t>
  </si>
  <si>
    <t xml:space="preserve">Gestionar certificado de notificacion electronica  </t>
  </si>
  <si>
    <t>Profesional Apoyo 2</t>
  </si>
  <si>
    <t>Diligenciar matriz de transferencias vigencia 2023-2024</t>
  </si>
  <si>
    <t>Profesional Apoyo 3</t>
  </si>
  <si>
    <t xml:space="preserve">Diligenciar matriz de transferencias vigencia 2022, Elaborar solicitudes de aclaracion, cargar a controldoc informes finales y solicitud de aclaracion, gestionar firmas de todos los informes, verificar diligenciamiento completo del excel de distribucion, nombrar el archivo para cargar a PISIS, descargar el recibido de controldoc. </t>
  </si>
  <si>
    <t>Profesional Apoyo 4</t>
  </si>
  <si>
    <t>Apoyo asignacion procesos juridicos, firma de resoluciones</t>
  </si>
  <si>
    <t>Profesional Apoyo 5</t>
  </si>
  <si>
    <t>Gestionar certificado de notificacion electronica</t>
  </si>
  <si>
    <t>Datos</t>
  </si>
  <si>
    <t>Profesional Apoyo 6</t>
  </si>
  <si>
    <t>Elaborar informes parciales (elaborar excel, alimentar plantilla word, renombrar pdf, unir con acta de direccion y cargar a PISIS)</t>
  </si>
  <si>
    <t>Profesional Apoyo 7</t>
  </si>
  <si>
    <t>Actualizacion base de datos, gestion de datos</t>
  </si>
  <si>
    <t>Profesional Apoyo 8</t>
  </si>
  <si>
    <t>Insumos para requerimientos</t>
  </si>
  <si>
    <t>PLAN DE TRABAJO - INFORMES DE SEGUIMIENTO DE EBS PGN 2024</t>
  </si>
  <si>
    <t>ID Recurso</t>
  </si>
  <si>
    <t>Total ID recursos 2024</t>
  </si>
  <si>
    <t>Total ID recursos 2024 programados</t>
  </si>
  <si>
    <t>Dias calendario entre informe Final e informe Cierre</t>
  </si>
  <si>
    <t>AÑO</t>
  </si>
  <si>
    <t>Fecha ultimo día de la semana</t>
  </si>
  <si>
    <t>% Avance</t>
  </si>
  <si>
    <t>1.</t>
  </si>
  <si>
    <t>INFORMES FINALES PGN 2024</t>
  </si>
  <si>
    <t>Responsables Revisión</t>
  </si>
  <si>
    <t>Semana</t>
  </si>
  <si>
    <t>Informes hoy</t>
  </si>
  <si>
    <t>% avance hoy</t>
  </si>
  <si>
    <t>Meta Informes</t>
  </si>
  <si>
    <t>Total</t>
  </si>
  <si>
    <t>Elaboración de informes Finales</t>
  </si>
  <si>
    <t>Asignados</t>
  </si>
  <si>
    <t>Total Informes asignados a la fecha</t>
  </si>
  <si>
    <t>Total Informes elaborados a la fecha</t>
  </si>
  <si>
    <t>1ra Revisión de informes Finales</t>
  </si>
  <si>
    <t>Para revisión</t>
  </si>
  <si>
    <t>Devuelto</t>
  </si>
  <si>
    <t>Aceptados</t>
  </si>
  <si>
    <t>Total informes pendientes a la fecha</t>
  </si>
  <si>
    <t>2da revisión de informes Finales</t>
  </si>
  <si>
    <t>Diana Lorena Pardo</t>
  </si>
  <si>
    <t>Oscar Andrés Giraldo</t>
  </si>
  <si>
    <t>Firmados</t>
  </si>
  <si>
    <t>Asignados Acuse</t>
  </si>
  <si>
    <t>Acuse Enviados</t>
  </si>
  <si>
    <t>Total Informes Finales PGN 2024</t>
  </si>
  <si>
    <t>2.</t>
  </si>
  <si>
    <t>INFORMES DEFINITIVOS PGN 2024</t>
  </si>
  <si>
    <t>Elaboración de informes Definitivo</t>
  </si>
  <si>
    <t>Angelica Maria Mateus</t>
  </si>
  <si>
    <t>Total Informes Definitivo PGN 2024</t>
  </si>
  <si>
    <t>Calendario Colombia 2026</t>
  </si>
  <si>
    <t>Enero</t>
  </si>
  <si>
    <t>Febrero</t>
  </si>
  <si>
    <t>Marzo</t>
  </si>
  <si>
    <t>Abril</t>
  </si>
  <si>
    <t>Mayo</t>
  </si>
  <si>
    <t>Junio</t>
  </si>
  <si>
    <t>Lu</t>
  </si>
  <si>
    <t>Ma</t>
  </si>
  <si>
    <t>Mi</t>
  </si>
  <si>
    <t>Ju</t>
  </si>
  <si>
    <t>Vi</t>
  </si>
  <si>
    <t>Sa</t>
  </si>
  <si>
    <t>Do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</si>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</sst>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[$$-240A]\ * #,##0_-;\-[$$-240A]\ * #,##0_-;_-[$$-240A]\ * &quot;-&quot;_-;_-@_-"/>
    <numFmt numFmtId="165" formatCode="[$-F800]dddd\,\ mmmm\ dd\,\ yyyy"/>
    <numFmt numFmtId="166" formatCode="0.0"/>
    <numFmt numFmtId="167" formatCode="d\-m;@"/>
    <numFmt numFmtId="168" formatCode="0.0%"/>
  </numFmts>
  <fonts count="33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ptos Narrow"/>
      <family val="2"/>
      <scheme val="minor"/>
    </font>
    <font>
      <b/>
      <sz val="10"/>
      <color theme="1"/>
      <name val="Nunito Sans"/>
    </font>
    <font>
      <sz val="10"/>
      <color rgb="FF000000"/>
      <name val="Nunito Sans"/>
    </font>
    <font>
      <b/>
      <sz val="10"/>
      <color theme="0"/>
      <name val="Nunito Sans"/>
    </font>
    <font>
      <sz val="11"/>
      <color rgb="FFFF0000"/>
      <name val="Aptos Narrow"/>
      <family val="2"/>
      <scheme val="minor"/>
    </font>
    <font>
      <sz val="11"/>
      <color theme="5"/>
      <name val="Aptos Narrow"/>
      <family val="2"/>
      <scheme val="minor"/>
    </font>
    <font>
      <sz val="10"/>
      <color theme="1"/>
      <name val="Nunito Sans"/>
    </font>
    <font>
      <sz val="10"/>
      <color theme="0"/>
      <name val="Nunito Sans"/>
    </font>
    <font>
      <b/>
      <i/>
      <sz val="10"/>
      <color theme="0"/>
      <name val="Nunito Sans"/>
    </font>
    <font>
      <sz val="9"/>
      <color theme="1"/>
      <name val="Nunito Sans"/>
    </font>
    <font>
      <sz val="10"/>
      <name val="Nunito Sans"/>
    </font>
    <font>
      <b/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Nunito Sans"/>
    </font>
    <font>
      <b/>
      <sz val="8"/>
      <color rgb="FFE74C3C"/>
      <name val="Nunito Sans"/>
    </font>
    <font>
      <b/>
      <sz val="12"/>
      <color rgb="FF1A1A1A"/>
      <name val="Nunito Sans"/>
    </font>
    <font>
      <sz val="12"/>
      <color theme="1"/>
      <name val="Nunito Sans"/>
    </font>
    <font>
      <sz val="8"/>
      <color theme="1"/>
      <name val="Nunito Sans"/>
    </font>
    <font>
      <sz val="8"/>
      <color rgb="FF1A1A1A"/>
      <name val="Nunito Sans"/>
    </font>
    <font>
      <sz val="8"/>
      <color rgb="FFE74C3C"/>
      <name val="Nunito Sans"/>
    </font>
    <font>
      <b/>
      <sz val="8"/>
      <color rgb="FFC0392B"/>
      <name val="Nunito Sans"/>
    </font>
    <font>
      <sz val="11"/>
      <color theme="1"/>
      <name val="Nunito Sans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ptos"/>
      <family val="2"/>
    </font>
    <font>
      <sz val="11"/>
      <color theme="0"/>
      <name val="Aptos Narrow"/>
      <family val="2"/>
      <scheme val="minor"/>
    </font>
    <font>
      <sz val="10"/>
      <color rgb="FFFF0000"/>
      <name val="Nunito Sans"/>
    </font>
  </fonts>
  <fills count="3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32B4A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FF5F5"/>
      </patternFill>
    </fill>
    <fill>
      <patternFill patternType="solid">
        <fgColor rgb="FFC0392B"/>
      </patternFill>
    </fill>
    <fill>
      <patternFill patternType="solid">
        <fgColor rgb="FF444444"/>
      </patternFill>
    </fill>
    <fill>
      <patternFill patternType="solid">
        <fgColor rgb="FF2C2C2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32A896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26" fillId="0" borderId="0" applyFont="0" applyFill="0" applyBorder="0" applyAlignment="0" applyProtection="0"/>
    <xf numFmtId="0" fontId="27" fillId="0" borderId="0"/>
    <xf numFmtId="0" fontId="26" fillId="0" borderId="0"/>
  </cellStyleXfs>
  <cellXfs count="25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4" fillId="0" borderId="0" xfId="0" applyFont="1" applyAlignment="1">
      <alignment horizontal="left"/>
    </xf>
    <xf numFmtId="0" fontId="5" fillId="3" borderId="3" xfId="0" applyFont="1" applyFill="1" applyBorder="1" applyAlignment="1">
      <alignment horizontal="center"/>
    </xf>
    <xf numFmtId="14" fontId="0" fillId="0" borderId="0" xfId="0" applyNumberFormat="1"/>
    <xf numFmtId="0" fontId="7" fillId="0" borderId="0" xfId="0" applyFont="1"/>
    <xf numFmtId="0" fontId="2" fillId="3" borderId="0" xfId="0" applyFont="1" applyFill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4" fontId="5" fillId="3" borderId="3" xfId="0" applyNumberFormat="1" applyFont="1" applyFill="1" applyBorder="1" applyAlignment="1">
      <alignment horizontal="center" textRotation="90"/>
    </xf>
    <xf numFmtId="49" fontId="3" fillId="3" borderId="3" xfId="0" applyNumberFormat="1" applyFont="1" applyFill="1" applyBorder="1"/>
    <xf numFmtId="0" fontId="10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8" fillId="3" borderId="8" xfId="0" applyFont="1" applyFill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49" fontId="3" fillId="7" borderId="3" xfId="0" applyNumberFormat="1" applyFont="1" applyFill="1" applyBorder="1"/>
    <xf numFmtId="0" fontId="8" fillId="7" borderId="7" xfId="0" applyFont="1" applyFill="1" applyBorder="1" applyAlignment="1">
      <alignment horizontal="left"/>
    </xf>
    <xf numFmtId="0" fontId="8" fillId="7" borderId="8" xfId="0" applyFont="1" applyFill="1" applyBorder="1" applyAlignment="1">
      <alignment horizontal="left"/>
    </xf>
    <xf numFmtId="0" fontId="8" fillId="7" borderId="8" xfId="0" applyFont="1" applyFill="1" applyBorder="1" applyAlignment="1">
      <alignment horizontal="center"/>
    </xf>
    <xf numFmtId="0" fontId="8" fillId="7" borderId="8" xfId="0" applyFont="1" applyFill="1" applyBorder="1"/>
    <xf numFmtId="49" fontId="3" fillId="0" borderId="0" xfId="0" applyNumberFormat="1" applyFont="1"/>
    <xf numFmtId="166" fontId="8" fillId="0" borderId="0" xfId="0" applyNumberFormat="1" applyFont="1"/>
    <xf numFmtId="0" fontId="11" fillId="0" borderId="3" xfId="0" applyFont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/>
    <xf numFmtId="0" fontId="2" fillId="9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17" borderId="0" xfId="0" applyFont="1" applyFill="1" applyAlignment="1">
      <alignment horizontal="center"/>
    </xf>
    <xf numFmtId="0" fontId="17" fillId="17" borderId="0" xfId="0" applyFont="1" applyFill="1" applyAlignment="1">
      <alignment horizontal="center"/>
    </xf>
    <xf numFmtId="0" fontId="20" fillId="0" borderId="0" xfId="0" applyFont="1"/>
    <xf numFmtId="0" fontId="20" fillId="12" borderId="0" xfId="0" applyFont="1" applyFill="1"/>
    <xf numFmtId="167" fontId="16" fillId="16" borderId="0" xfId="0" applyNumberFormat="1" applyFont="1" applyFill="1" applyAlignment="1">
      <alignment horizontal="center" vertical="center"/>
    </xf>
    <xf numFmtId="167" fontId="21" fillId="14" borderId="0" xfId="0" applyNumberFormat="1" applyFont="1" applyFill="1" applyAlignment="1">
      <alignment horizontal="center" vertical="center"/>
    </xf>
    <xf numFmtId="167" fontId="22" fillId="15" borderId="0" xfId="0" applyNumberFormat="1" applyFont="1" applyFill="1" applyAlignment="1">
      <alignment horizontal="center" vertical="center"/>
    </xf>
    <xf numFmtId="1" fontId="20" fillId="8" borderId="0" xfId="0" applyNumberFormat="1" applyFont="1" applyFill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7" fontId="21" fillId="19" borderId="0" xfId="0" applyNumberFormat="1" applyFont="1" applyFill="1" applyAlignment="1">
      <alignment horizontal="center" vertical="center"/>
    </xf>
    <xf numFmtId="167" fontId="21" fillId="1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5" fillId="3" borderId="9" xfId="0" applyFont="1" applyFill="1" applyBorder="1" applyAlignment="1">
      <alignment horizont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6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9" fontId="12" fillId="0" borderId="0" xfId="1" applyFont="1" applyAlignment="1">
      <alignment horizontal="center" vertical="center"/>
    </xf>
    <xf numFmtId="9" fontId="12" fillId="0" borderId="0" xfId="1" applyFont="1" applyAlignment="1">
      <alignment horizontal="center"/>
    </xf>
    <xf numFmtId="164" fontId="12" fillId="0" borderId="0" xfId="2" applyNumberFormat="1" applyFont="1"/>
    <xf numFmtId="1" fontId="12" fillId="0" borderId="0" xfId="2" applyNumberFormat="1" applyFont="1"/>
    <xf numFmtId="14" fontId="12" fillId="0" borderId="0" xfId="2" applyNumberFormat="1" applyFont="1"/>
    <xf numFmtId="0" fontId="3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27" fillId="0" borderId="0" xfId="2"/>
    <xf numFmtId="0" fontId="3" fillId="20" borderId="16" xfId="2" applyFont="1" applyFill="1" applyBorder="1" applyAlignment="1">
      <alignment horizontal="center" vertical="center" textRotation="90" wrapText="1"/>
    </xf>
    <xf numFmtId="0" fontId="3" fillId="21" borderId="3" xfId="3" applyFont="1" applyFill="1" applyBorder="1" applyAlignment="1">
      <alignment horizontal="center" vertical="center" wrapText="1"/>
    </xf>
    <xf numFmtId="0" fontId="5" fillId="22" borderId="15" xfId="2" applyFont="1" applyFill="1" applyBorder="1" applyAlignment="1">
      <alignment horizontal="center" vertical="center" wrapText="1"/>
    </xf>
    <xf numFmtId="165" fontId="25" fillId="0" borderId="0" xfId="0" applyNumberFormat="1" applyFont="1"/>
    <xf numFmtId="14" fontId="25" fillId="0" borderId="0" xfId="0" applyNumberFormat="1" applyFont="1"/>
    <xf numFmtId="0" fontId="25" fillId="23" borderId="0" xfId="0" applyFont="1" applyFill="1"/>
    <xf numFmtId="0" fontId="2" fillId="24" borderId="0" xfId="0" applyFont="1" applyFill="1" applyAlignment="1">
      <alignment horizontal="center" vertical="center" wrapText="1"/>
    </xf>
    <xf numFmtId="0" fontId="2" fillId="25" borderId="0" xfId="0" applyFont="1" applyFill="1" applyAlignment="1">
      <alignment horizontal="center" vertical="center" wrapText="1"/>
    </xf>
    <xf numFmtId="0" fontId="2" fillId="26" borderId="0" xfId="0" applyFont="1" applyFill="1" applyAlignment="1">
      <alignment horizontal="center" vertical="center" wrapText="1"/>
    </xf>
    <xf numFmtId="0" fontId="2" fillId="27" borderId="0" xfId="0" applyFont="1" applyFill="1" applyAlignment="1">
      <alignment horizontal="center" vertical="center" wrapText="1"/>
    </xf>
    <xf numFmtId="0" fontId="9" fillId="28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30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14" fontId="32" fillId="0" borderId="0" xfId="0" applyNumberFormat="1" applyFont="1" applyAlignment="1">
      <alignment vertical="center"/>
    </xf>
    <xf numFmtId="14" fontId="8" fillId="0" borderId="0" xfId="0" applyNumberFormat="1" applyFont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9" fontId="3" fillId="0" borderId="0" xfId="0" applyNumberFormat="1" applyFont="1"/>
    <xf numFmtId="49" fontId="3" fillId="7" borderId="5" xfId="0" applyNumberFormat="1" applyFont="1" applyFill="1" applyBorder="1"/>
    <xf numFmtId="0" fontId="8" fillId="7" borderId="6" xfId="0" applyFont="1" applyFill="1" applyBorder="1" applyAlignment="1">
      <alignment horizontal="left"/>
    </xf>
    <xf numFmtId="0" fontId="8" fillId="7" borderId="0" xfId="0" applyFont="1" applyFill="1" applyAlignment="1">
      <alignment horizontal="left"/>
    </xf>
    <xf numFmtId="0" fontId="8" fillId="7" borderId="0" xfId="0" applyFont="1" applyFill="1" applyAlignment="1">
      <alignment horizontal="center"/>
    </xf>
    <xf numFmtId="0" fontId="8" fillId="7" borderId="18" xfId="0" applyFont="1" applyFill="1" applyBorder="1" applyAlignment="1">
      <alignment horizontal="center" vertical="center"/>
    </xf>
    <xf numFmtId="168" fontId="8" fillId="7" borderId="18" xfId="1" applyNumberFormat="1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/>
    </xf>
    <xf numFmtId="0" fontId="8" fillId="7" borderId="19" xfId="0" applyFont="1" applyFill="1" applyBorder="1" applyAlignment="1">
      <alignment horizontal="center"/>
    </xf>
    <xf numFmtId="49" fontId="3" fillId="7" borderId="10" xfId="0" applyNumberFormat="1" applyFont="1" applyFill="1" applyBorder="1"/>
    <xf numFmtId="0" fontId="8" fillId="7" borderId="11" xfId="0" applyFont="1" applyFill="1" applyBorder="1" applyAlignment="1">
      <alignment horizontal="left"/>
    </xf>
    <xf numFmtId="0" fontId="8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left" vertical="center" wrapText="1"/>
    </xf>
    <xf numFmtId="49" fontId="3" fillId="7" borderId="21" xfId="0" applyNumberFormat="1" applyFont="1" applyFill="1" applyBorder="1"/>
    <xf numFmtId="0" fontId="8" fillId="7" borderId="14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168" fontId="8" fillId="7" borderId="1" xfId="1" applyNumberFormat="1" applyFont="1" applyFill="1" applyBorder="1" applyAlignment="1">
      <alignment vertical="center"/>
    </xf>
    <xf numFmtId="0" fontId="8" fillId="7" borderId="0" xfId="0" applyFont="1" applyFill="1" applyAlignment="1">
      <alignment vertical="center"/>
    </xf>
    <xf numFmtId="0" fontId="8" fillId="7" borderId="13" xfId="0" applyFont="1" applyFill="1" applyBorder="1" applyAlignment="1">
      <alignment horizontal="center" vertical="center"/>
    </xf>
    <xf numFmtId="168" fontId="8" fillId="7" borderId="22" xfId="1" applyNumberFormat="1" applyFont="1" applyFill="1" applyBorder="1" applyAlignment="1">
      <alignment horizontal="center" vertical="center"/>
    </xf>
    <xf numFmtId="0" fontId="9" fillId="27" borderId="3" xfId="0" applyFont="1" applyFill="1" applyBorder="1" applyAlignment="1">
      <alignment horizontal="left" vertical="center" wrapText="1"/>
    </xf>
    <xf numFmtId="14" fontId="12" fillId="0" borderId="0" xfId="0" applyNumberFormat="1" applyFont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29" borderId="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2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" fontId="25" fillId="0" borderId="0" xfId="0" applyNumberFormat="1" applyFont="1"/>
    <xf numFmtId="14" fontId="25" fillId="8" borderId="0" xfId="0" applyNumberFormat="1" applyFont="1" applyFill="1"/>
    <xf numFmtId="0" fontId="3" fillId="30" borderId="0" xfId="0" applyFont="1" applyFill="1" applyAlignment="1">
      <alignment horizontal="center" vertical="center"/>
    </xf>
    <xf numFmtId="0" fontId="3" fillId="30" borderId="0" xfId="0" applyFont="1" applyFill="1"/>
    <xf numFmtId="20" fontId="0" fillId="0" borderId="0" xfId="0" applyNumberFormat="1"/>
    <xf numFmtId="9" fontId="0" fillId="0" borderId="0" xfId="0" applyNumberFormat="1"/>
    <xf numFmtId="14" fontId="13" fillId="0" borderId="0" xfId="0" applyNumberFormat="1" applyFont="1"/>
    <xf numFmtId="9" fontId="6" fillId="0" borderId="0" xfId="0" applyNumberFormat="1" applyFont="1"/>
    <xf numFmtId="165" fontId="0" fillId="0" borderId="0" xfId="0" applyNumberFormat="1" applyAlignment="1">
      <alignment horizontal="right" vertical="center"/>
    </xf>
    <xf numFmtId="165" fontId="25" fillId="30" borderId="0" xfId="0" applyNumberFormat="1" applyFont="1" applyFill="1" applyAlignment="1">
      <alignment horizontal="right"/>
    </xf>
    <xf numFmtId="165" fontId="0" fillId="30" borderId="0" xfId="0" applyNumberFormat="1" applyFill="1" applyAlignment="1">
      <alignment horizontal="right" vertical="center"/>
    </xf>
    <xf numFmtId="0" fontId="3" fillId="8" borderId="0" xfId="0" applyFont="1" applyFill="1"/>
    <xf numFmtId="0" fontId="12" fillId="8" borderId="0" xfId="0" applyFont="1" applyFill="1"/>
    <xf numFmtId="0" fontId="8" fillId="8" borderId="0" xfId="0" applyFont="1" applyFill="1"/>
    <xf numFmtId="0" fontId="3" fillId="8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left" vertical="center"/>
    </xf>
    <xf numFmtId="0" fontId="4" fillId="8" borderId="0" xfId="0" applyFont="1" applyFill="1" applyAlignment="1">
      <alignment horizontal="center"/>
    </xf>
    <xf numFmtId="164" fontId="4" fillId="8" borderId="0" xfId="0" applyNumberFormat="1" applyFont="1" applyFill="1"/>
    <xf numFmtId="14" fontId="4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left" vertical="center"/>
    </xf>
    <xf numFmtId="0" fontId="15" fillId="8" borderId="0" xfId="0" applyFont="1" applyFill="1" applyAlignment="1">
      <alignment horizontal="center" vertical="center"/>
    </xf>
    <xf numFmtId="0" fontId="0" fillId="8" borderId="0" xfId="0" applyFill="1"/>
    <xf numFmtId="165" fontId="25" fillId="8" borderId="0" xfId="0" applyNumberFormat="1" applyFont="1" applyFill="1" applyAlignment="1">
      <alignment horizontal="right"/>
    </xf>
    <xf numFmtId="0" fontId="25" fillId="8" borderId="0" xfId="0" applyFont="1" applyFill="1"/>
    <xf numFmtId="14" fontId="32" fillId="8" borderId="0" xfId="0" applyNumberFormat="1" applyFont="1" applyFill="1" applyAlignment="1">
      <alignment vertical="center"/>
    </xf>
    <xf numFmtId="14" fontId="8" fillId="8" borderId="0" xfId="0" applyNumberFormat="1" applyFont="1" applyFill="1" applyAlignment="1">
      <alignment vertical="center"/>
    </xf>
    <xf numFmtId="0" fontId="3" fillId="31" borderId="0" xfId="0" applyFont="1" applyFill="1"/>
    <xf numFmtId="0" fontId="12" fillId="31" borderId="0" xfId="0" applyFont="1" applyFill="1"/>
    <xf numFmtId="0" fontId="8" fillId="31" borderId="0" xfId="0" applyFont="1" applyFill="1"/>
    <xf numFmtId="0" fontId="3" fillId="31" borderId="0" xfId="0" applyFont="1" applyFill="1" applyAlignment="1">
      <alignment horizontal="center" vertical="center"/>
    </xf>
    <xf numFmtId="0" fontId="12" fillId="31" borderId="0" xfId="0" applyFont="1" applyFill="1" applyAlignment="1">
      <alignment horizontal="left" vertical="center"/>
    </xf>
    <xf numFmtId="0" fontId="4" fillId="31" borderId="0" xfId="0" applyFont="1" applyFill="1" applyAlignment="1">
      <alignment horizontal="center"/>
    </xf>
    <xf numFmtId="164" fontId="4" fillId="31" borderId="0" xfId="0" applyNumberFormat="1" applyFont="1" applyFill="1"/>
    <xf numFmtId="14" fontId="4" fillId="31" borderId="0" xfId="0" applyNumberFormat="1" applyFont="1" applyFill="1" applyAlignment="1">
      <alignment horizontal="center"/>
    </xf>
    <xf numFmtId="0" fontId="0" fillId="31" borderId="0" xfId="0" applyFill="1" applyAlignment="1">
      <alignment horizontal="center" vertical="center"/>
    </xf>
    <xf numFmtId="0" fontId="0" fillId="31" borderId="0" xfId="0" applyFill="1" applyAlignment="1">
      <alignment horizontal="left" vertical="center"/>
    </xf>
    <xf numFmtId="0" fontId="15" fillId="31" borderId="0" xfId="0" applyFont="1" applyFill="1" applyAlignment="1">
      <alignment horizontal="center" vertical="center"/>
    </xf>
    <xf numFmtId="0" fontId="0" fillId="31" borderId="0" xfId="0" applyFill="1"/>
    <xf numFmtId="165" fontId="25" fillId="31" borderId="0" xfId="0" applyNumberFormat="1" applyFont="1" applyFill="1" applyAlignment="1">
      <alignment horizontal="right"/>
    </xf>
    <xf numFmtId="0" fontId="25" fillId="31" borderId="0" xfId="0" applyFont="1" applyFill="1"/>
    <xf numFmtId="14" fontId="25" fillId="31" borderId="0" xfId="0" applyNumberFormat="1" applyFont="1" applyFill="1"/>
    <xf numFmtId="14" fontId="32" fillId="31" borderId="0" xfId="0" applyNumberFormat="1" applyFont="1" applyFill="1" applyAlignment="1">
      <alignment vertical="center"/>
    </xf>
    <xf numFmtId="14" fontId="8" fillId="31" borderId="0" xfId="0" applyNumberFormat="1" applyFont="1" applyFill="1" applyAlignment="1">
      <alignment vertical="center"/>
    </xf>
    <xf numFmtId="0" fontId="12" fillId="30" borderId="0" xfId="0" applyFont="1" applyFill="1"/>
    <xf numFmtId="0" fontId="8" fillId="30" borderId="0" xfId="0" applyFont="1" applyFill="1"/>
    <xf numFmtId="0" fontId="12" fillId="30" borderId="0" xfId="0" applyFont="1" applyFill="1" applyAlignment="1">
      <alignment horizontal="left" vertical="center"/>
    </xf>
    <xf numFmtId="0" fontId="4" fillId="30" borderId="0" xfId="0" applyFont="1" applyFill="1" applyAlignment="1">
      <alignment horizontal="center"/>
    </xf>
    <xf numFmtId="164" fontId="4" fillId="30" borderId="0" xfId="0" applyNumberFormat="1" applyFont="1" applyFill="1"/>
    <xf numFmtId="14" fontId="4" fillId="30" borderId="0" xfId="0" applyNumberFormat="1" applyFont="1" applyFill="1" applyAlignment="1">
      <alignment horizontal="center"/>
    </xf>
    <xf numFmtId="0" fontId="0" fillId="30" borderId="0" xfId="0" applyFill="1" applyAlignment="1">
      <alignment horizontal="center" vertical="center"/>
    </xf>
    <xf numFmtId="0" fontId="0" fillId="30" borderId="0" xfId="0" applyFill="1" applyAlignment="1">
      <alignment horizontal="left" vertical="center"/>
    </xf>
    <xf numFmtId="0" fontId="15" fillId="30" borderId="0" xfId="0" applyFont="1" applyFill="1" applyAlignment="1">
      <alignment horizontal="center" vertical="center"/>
    </xf>
    <xf numFmtId="0" fontId="0" fillId="30" borderId="0" xfId="0" applyFill="1"/>
    <xf numFmtId="0" fontId="25" fillId="30" borderId="0" xfId="0" applyFont="1" applyFill="1"/>
    <xf numFmtId="14" fontId="25" fillId="30" borderId="0" xfId="0" applyNumberFormat="1" applyFont="1" applyFill="1"/>
    <xf numFmtId="14" fontId="32" fillId="30" borderId="0" xfId="0" applyNumberFormat="1" applyFont="1" applyFill="1" applyAlignment="1">
      <alignment vertical="center"/>
    </xf>
    <xf numFmtId="14" fontId="8" fillId="30" borderId="0" xfId="0" applyNumberFormat="1" applyFont="1" applyFill="1" applyAlignment="1">
      <alignment vertical="center"/>
    </xf>
    <xf numFmtId="0" fontId="31" fillId="5" borderId="3" xfId="0" applyFont="1" applyFill="1" applyBorder="1" applyAlignment="1">
      <alignment horizontal="center"/>
    </xf>
    <xf numFmtId="0" fontId="2" fillId="26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2" fillId="24" borderId="0" xfId="0" applyFont="1" applyFill="1" applyAlignment="1">
      <alignment horizontal="center" vertical="center" wrapText="1"/>
    </xf>
    <xf numFmtId="0" fontId="2" fillId="25" borderId="0" xfId="0" applyFont="1" applyFill="1" applyAlignment="1">
      <alignment horizontal="center" vertical="center" wrapText="1"/>
    </xf>
    <xf numFmtId="0" fontId="31" fillId="29" borderId="3" xfId="0" applyFont="1" applyFill="1" applyBorder="1" applyAlignment="1">
      <alignment horizontal="center"/>
    </xf>
    <xf numFmtId="0" fontId="2" fillId="9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168" fontId="8" fillId="0" borderId="3" xfId="1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168" fontId="8" fillId="0" borderId="12" xfId="1" applyNumberFormat="1" applyFont="1" applyBorder="1" applyAlignment="1">
      <alignment horizontal="center" vertical="center"/>
    </xf>
    <xf numFmtId="168" fontId="8" fillId="0" borderId="14" xfId="1" applyNumberFormat="1" applyFont="1" applyBorder="1" applyAlignment="1">
      <alignment horizontal="center" vertical="center"/>
    </xf>
    <xf numFmtId="0" fontId="8" fillId="7" borderId="7" xfId="0" applyFont="1" applyFill="1" applyBorder="1" applyAlignment="1">
      <alignment horizontal="right" vertical="center"/>
    </xf>
    <xf numFmtId="0" fontId="8" fillId="7" borderId="8" xfId="0" applyFont="1" applyFill="1" applyBorder="1" applyAlignment="1">
      <alignment horizontal="right" vertical="center"/>
    </xf>
    <xf numFmtId="0" fontId="8" fillId="7" borderId="9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8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right" vertical="center"/>
    </xf>
    <xf numFmtId="0" fontId="8" fillId="7" borderId="17" xfId="0" applyFont="1" applyFill="1" applyBorder="1" applyAlignment="1">
      <alignment horizontal="right" vertical="center"/>
    </xf>
    <xf numFmtId="168" fontId="8" fillId="7" borderId="18" xfId="1" applyNumberFormat="1" applyFont="1" applyFill="1" applyBorder="1" applyAlignment="1">
      <alignment horizontal="center" vertical="center"/>
    </xf>
    <xf numFmtId="168" fontId="8" fillId="7" borderId="2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16" fillId="18" borderId="0" xfId="0" applyFont="1" applyFill="1" applyAlignment="1">
      <alignment horizontal="center" vertical="center"/>
    </xf>
    <xf numFmtId="0" fontId="20" fillId="0" borderId="0" xfId="0" applyFont="1" applyAlignment="1"/>
    <xf numFmtId="0" fontId="22" fillId="0" borderId="0" xfId="0" applyFont="1" applyAlignment="1"/>
    <xf numFmtId="0" fontId="23" fillId="0" borderId="0" xfId="0" applyFont="1" applyAlignment="1"/>
  </cellXfs>
  <cellStyles count="4">
    <cellStyle name="Normal" xfId="0" builtinId="0"/>
    <cellStyle name="Normal 2" xfId="2" xr:uid="{06687488-882B-4B96-A87B-369B60854332}"/>
    <cellStyle name="Normal 2 2" xfId="3" xr:uid="{E6414364-E37F-45AD-9BAB-B9453AA8327A}"/>
    <cellStyle name="Porcentaje" xfId="1" builtinId="5"/>
  </cellStyles>
  <dxfs count="112">
    <dxf>
      <font>
        <color theme="0"/>
      </font>
      <fill>
        <patternFill>
          <bgColor rgb="FF32B4A8"/>
        </patternFill>
      </fill>
    </dxf>
    <dxf>
      <font>
        <color theme="0"/>
      </font>
      <fill>
        <patternFill>
          <bgColor rgb="FF32B4A8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32B4A8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32B4A8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32B4A8"/>
        </patternFill>
      </fill>
    </dxf>
    <dxf>
      <font>
        <color theme="0"/>
      </font>
      <fill>
        <patternFill>
          <bgColor rgb="FF32B4A8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32B4A8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32B4A8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002060"/>
        </patternFill>
      </fill>
    </dxf>
    <dxf>
      <font>
        <color auto="1"/>
      </font>
      <fill>
        <patternFill>
          <fgColor auto="1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C00000"/>
      </font>
      <fill>
        <patternFill>
          <bgColor rgb="FFFFE7E7"/>
        </patternFill>
      </fill>
    </dxf>
    <dxf>
      <font>
        <color rgb="FFBF8F00"/>
      </font>
      <fill>
        <patternFill>
          <bgColor rgb="FFFFF2CC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rgb="FFFFE7E7"/>
        </patternFill>
      </fill>
    </dxf>
    <dxf>
      <font>
        <color rgb="FFBF8F00"/>
      </font>
      <fill>
        <patternFill>
          <bgColor rgb="FFFFF2CC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rgb="FFFFE7E7"/>
        </patternFill>
      </fill>
    </dxf>
    <dxf>
      <font>
        <color rgb="FFBF8F00"/>
      </font>
      <fill>
        <patternFill>
          <bgColor rgb="FFFFF2CC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rgb="FFFFE7E7"/>
        </patternFill>
      </fill>
    </dxf>
    <dxf>
      <font>
        <color rgb="FFBF8F00"/>
      </font>
      <fill>
        <patternFill>
          <bgColor rgb="FFFFF2CC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rgb="FFFFE7E7"/>
        </patternFill>
      </fill>
    </dxf>
    <dxf>
      <font>
        <color rgb="FFBF8F00"/>
      </font>
      <fill>
        <patternFill>
          <bgColor rgb="FFFFF2CC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32B4A8"/>
      <color rgb="FFFFE7E7"/>
      <color rgb="FFC00000"/>
      <color rgb="FFBF8F00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111813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9CFDB5E1-D3C3-4323-A5A7-B755EF5BAA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11813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3025140</xdr:colOff>
      <xdr:row>0</xdr:row>
      <xdr:rowOff>53341</xdr:rowOff>
    </xdr:from>
    <xdr:ext cx="569167" cy="643889"/>
    <xdr:pic>
      <xdr:nvPicPr>
        <xdr:cNvPr id="3" name="Imagen 2">
          <a:extLst>
            <a:ext uri="{FF2B5EF4-FFF2-40B4-BE49-F238E27FC236}">
              <a16:creationId xmlns:a16="http://schemas.microsoft.com/office/drawing/2014/main" id="{6BE81F09-BFBA-4117-AB18-5B932F3904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3348990" y="53341"/>
          <a:ext cx="569167" cy="64388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111813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ED824DE6-DDD8-4CF6-BFF2-D6A0F23B7D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11813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3025140</xdr:colOff>
      <xdr:row>0</xdr:row>
      <xdr:rowOff>53341</xdr:rowOff>
    </xdr:from>
    <xdr:ext cx="569167" cy="643889"/>
    <xdr:pic>
      <xdr:nvPicPr>
        <xdr:cNvPr id="3" name="Imagen 2">
          <a:extLst>
            <a:ext uri="{FF2B5EF4-FFF2-40B4-BE49-F238E27FC236}">
              <a16:creationId xmlns:a16="http://schemas.microsoft.com/office/drawing/2014/main" id="{07E52728-9FDD-4F26-A743-933AE2B156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3348990" y="53341"/>
          <a:ext cx="569167" cy="64388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saludcol.sharepoint.com/Descargas/calendario-2024-excel-lunes-a-doming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lej/Downloads/(MOD)%2020260525%20Tabla%20de%20distribuci&#243;n%20Equipos%20Seguimiento%20PGN%202024%20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lej/Documents/daorjuelah/MinSalud2026/Seguimiento/Result/20260504%20Tabla%20de%20distribuci&#243;n%20Equipos%20Seguimiento%20PGN%202024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Aux"/>
      <sheetName val="DiasSegTerri"/>
      <sheetName val="DiasSegPyP"/>
      <sheetName val="prioridad"/>
      <sheetName val="TD InfoBase"/>
      <sheetName val="InfoBase PGN 2024"/>
      <sheetName val="Soportes ESE"/>
      <sheetName val="Distribución"/>
      <sheetName val="CronogramaPyP"/>
      <sheetName val="CronogramaTerrit"/>
      <sheetName val="Calendario Asignación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Grupo Elaboración No</v>
          </cell>
          <cell r="B1" t="str">
            <v>Componente Técnico</v>
          </cell>
          <cell r="C1" t="str">
            <v>Componente Financiero</v>
          </cell>
          <cell r="F1" t="str">
            <v>Responsable Revisión No</v>
          </cell>
          <cell r="G1" t="str">
            <v>Grupo Revisión</v>
          </cell>
          <cell r="I1" t="str">
            <v>Responsable Juridico No</v>
          </cell>
          <cell r="J1" t="str">
            <v>Grupo Abogados</v>
          </cell>
        </row>
        <row r="2">
          <cell r="A2" t="str">
            <v>01a</v>
          </cell>
          <cell r="B2" t="str">
            <v>Heidy Lorena Pereira Triana</v>
          </cell>
          <cell r="C2" t="str">
            <v>Jose Teatino Ávila</v>
          </cell>
          <cell r="F2" t="str">
            <v>01a</v>
          </cell>
          <cell r="G2" t="str">
            <v>Carlos Eduardo Chavez Rojas</v>
          </cell>
          <cell r="I2" t="str">
            <v>01a</v>
          </cell>
          <cell r="J2" t="str">
            <v>Abogado 1</v>
          </cell>
        </row>
        <row r="3">
          <cell r="A3" t="str">
            <v>02a</v>
          </cell>
          <cell r="B3" t="str">
            <v>Monica Maria Peña Osorio</v>
          </cell>
          <cell r="C3" t="str">
            <v>Oscar Vergara</v>
          </cell>
          <cell r="F3" t="str">
            <v>02a</v>
          </cell>
          <cell r="G3" t="str">
            <v>Yohe Davila Morales</v>
          </cell>
          <cell r="I3" t="str">
            <v>02a</v>
          </cell>
          <cell r="J3" t="str">
            <v>Abogado 2</v>
          </cell>
        </row>
        <row r="4">
          <cell r="A4" t="str">
            <v>03a</v>
          </cell>
          <cell r="B4" t="str">
            <v>Carlos Fernando Hurtado Martinez</v>
          </cell>
          <cell r="C4" t="str">
            <v>Alix María Peñata Arenas</v>
          </cell>
          <cell r="F4" t="str">
            <v>03a</v>
          </cell>
          <cell r="G4" t="str">
            <v>Elizabeth Zarta Amezquita</v>
          </cell>
          <cell r="I4" t="str">
            <v>03a</v>
          </cell>
          <cell r="J4" t="str">
            <v>Abogado 3</v>
          </cell>
        </row>
        <row r="5">
          <cell r="A5" t="str">
            <v>04a</v>
          </cell>
          <cell r="B5" t="str">
            <v>Omaima Fraija Chebib</v>
          </cell>
          <cell r="C5" t="str">
            <v>Edward Enrique Baldrich</v>
          </cell>
          <cell r="F5" t="str">
            <v>04a</v>
          </cell>
          <cell r="G5" t="str">
            <v>Juli Paola Neira Bautista</v>
          </cell>
          <cell r="I5" t="str">
            <v>01b</v>
          </cell>
          <cell r="J5" t="str">
            <v>Abogado 1</v>
          </cell>
        </row>
        <row r="6">
          <cell r="A6" t="str">
            <v>05a</v>
          </cell>
          <cell r="B6" t="str">
            <v>Maria Constanza Vega Orduz</v>
          </cell>
          <cell r="C6" t="str">
            <v>Yamid Cristopher Herrera Lopez</v>
          </cell>
          <cell r="F6" t="str">
            <v>05a</v>
          </cell>
          <cell r="G6" t="str">
            <v>Heidy Dayhana Santander Medina</v>
          </cell>
          <cell r="I6" t="str">
            <v>02b</v>
          </cell>
          <cell r="J6" t="str">
            <v>Abogado 2</v>
          </cell>
        </row>
        <row r="7">
          <cell r="A7" t="str">
            <v>06a</v>
          </cell>
          <cell r="B7" t="str">
            <v>Sindy Masiglas</v>
          </cell>
          <cell r="C7" t="str">
            <v>Emed Pava Monroy</v>
          </cell>
          <cell r="F7" t="str">
            <v>01b</v>
          </cell>
          <cell r="G7" t="str">
            <v>Lizet Cristina Roldan Giraldo</v>
          </cell>
          <cell r="I7" t="str">
            <v>03b</v>
          </cell>
          <cell r="J7" t="str">
            <v>Abogado 3</v>
          </cell>
        </row>
        <row r="8">
          <cell r="A8" t="str">
            <v>07a</v>
          </cell>
          <cell r="B8" t="str">
            <v>Elizabeth Collazos</v>
          </cell>
          <cell r="C8" t="str">
            <v>Angie Lorena Higuera Acosta</v>
          </cell>
          <cell r="F8" t="str">
            <v>02b</v>
          </cell>
          <cell r="G8" t="str">
            <v>Pedro Luis Araujo Alzate</v>
          </cell>
        </row>
        <row r="9">
          <cell r="A9" t="str">
            <v>08a</v>
          </cell>
          <cell r="B9" t="str">
            <v>Angy Milena García</v>
          </cell>
          <cell r="C9" t="str">
            <v>Alexi Fernando Granja</v>
          </cell>
          <cell r="F9" t="str">
            <v>03b</v>
          </cell>
          <cell r="G9" t="str">
            <v>Rosana Alvarez Potes</v>
          </cell>
        </row>
        <row r="10">
          <cell r="A10" t="str">
            <v>09a</v>
          </cell>
          <cell r="B10" t="str">
            <v>Maria Claudia Guarin Escobar</v>
          </cell>
          <cell r="C10" t="str">
            <v>Jose Fernando Pulido</v>
          </cell>
          <cell r="F10" t="str">
            <v>04b</v>
          </cell>
          <cell r="G10" t="str">
            <v>David Steban Moreno Soler</v>
          </cell>
        </row>
        <row r="11">
          <cell r="A11" t="str">
            <v>10a</v>
          </cell>
          <cell r="B11" t="str">
            <v>Gina Katherine Jimenez Contreras</v>
          </cell>
          <cell r="C11" t="str">
            <v>Maria Teresa Martín Cárdenas</v>
          </cell>
          <cell r="F11" t="str">
            <v>05b</v>
          </cell>
          <cell r="G11" t="str">
            <v>Laura Melissa Barreto de la Hoz</v>
          </cell>
        </row>
        <row r="12">
          <cell r="A12" t="str">
            <v>11a</v>
          </cell>
          <cell r="B12" t="str">
            <v>Daniela Cruz Niño</v>
          </cell>
          <cell r="C12" t="str">
            <v>Edgar Eduardo Vega Cuervo</v>
          </cell>
          <cell r="F12" t="str">
            <v>06b</v>
          </cell>
          <cell r="G12" t="str">
            <v>Nathaly Julieth Osorio Montoya</v>
          </cell>
        </row>
        <row r="13">
          <cell r="A13" t="str">
            <v>12a</v>
          </cell>
          <cell r="B13" t="str">
            <v>Yuri Hurtado</v>
          </cell>
          <cell r="C13" t="str">
            <v>Jorge Iván Vasquez</v>
          </cell>
          <cell r="F13" t="str">
            <v>07b</v>
          </cell>
          <cell r="G13" t="str">
            <v>Sandra Milena Diaz Alvarez</v>
          </cell>
        </row>
        <row r="14">
          <cell r="A14" t="str">
            <v>13a</v>
          </cell>
          <cell r="B14" t="str">
            <v>Heidy Dayhana Santander Medina</v>
          </cell>
          <cell r="C14" t="str">
            <v xml:space="preserve"> </v>
          </cell>
          <cell r="F14" t="str">
            <v>08b</v>
          </cell>
          <cell r="G14" t="str">
            <v>Stephany Mishell Martinez Mera</v>
          </cell>
        </row>
        <row r="15">
          <cell r="A15" t="str">
            <v>01b</v>
          </cell>
          <cell r="B15" t="str">
            <v>Juan Alberto Carrero López</v>
          </cell>
          <cell r="C15" t="str">
            <v xml:space="preserve"> </v>
          </cell>
          <cell r="F15" t="str">
            <v>09b</v>
          </cell>
          <cell r="G15" t="str">
            <v>Enith Pilar Muñoz Diaz</v>
          </cell>
        </row>
        <row r="16">
          <cell r="A16" t="str">
            <v>02b</v>
          </cell>
          <cell r="B16" t="str">
            <v>Andrea Patricia Cicero Ortiz</v>
          </cell>
          <cell r="C16" t="str">
            <v xml:space="preserve"> </v>
          </cell>
          <cell r="F16" t="str">
            <v>10b</v>
          </cell>
          <cell r="G16" t="str">
            <v>Luisa Fernanda Rave Clavijo</v>
          </cell>
        </row>
        <row r="17">
          <cell r="A17" t="str">
            <v>03b</v>
          </cell>
          <cell r="B17" t="str">
            <v>Ariel Alfonso Jaramillo Guevara</v>
          </cell>
          <cell r="C17" t="str">
            <v xml:space="preserve"> </v>
          </cell>
          <cell r="F17" t="str">
            <v>11b</v>
          </cell>
          <cell r="G17" t="str">
            <v>Nayibi Alexandra Paz</v>
          </cell>
        </row>
        <row r="18">
          <cell r="A18" t="str">
            <v>04b</v>
          </cell>
          <cell r="B18" t="str">
            <v>Carolina Garzón Yepes</v>
          </cell>
          <cell r="C18" t="str">
            <v xml:space="preserve"> </v>
          </cell>
          <cell r="F18" t="str">
            <v>12b</v>
          </cell>
          <cell r="G18" t="str">
            <v>Nelcy Rosio Vega Albino</v>
          </cell>
        </row>
        <row r="19">
          <cell r="A19" t="str">
            <v>05b</v>
          </cell>
          <cell r="B19" t="str">
            <v>Celenia de la Rosa Chacón</v>
          </cell>
          <cell r="C19" t="str">
            <v xml:space="preserve"> </v>
          </cell>
          <cell r="F19" t="str">
            <v>13b</v>
          </cell>
          <cell r="G19" t="str">
            <v>Oscar Rodriguez Medina</v>
          </cell>
        </row>
        <row r="20">
          <cell r="A20" t="str">
            <v>06b</v>
          </cell>
          <cell r="B20" t="str">
            <v>Claudia Nathalie Maya Calvache</v>
          </cell>
          <cell r="C20" t="str">
            <v xml:space="preserve"> </v>
          </cell>
          <cell r="F20" t="str">
            <v>14b</v>
          </cell>
          <cell r="G20" t="str">
            <v>Hannia Melissa Londoño Lastra</v>
          </cell>
        </row>
        <row r="21">
          <cell r="A21" t="str">
            <v>07b</v>
          </cell>
          <cell r="B21" t="str">
            <v>Cristian Javier Zamorano Gómez</v>
          </cell>
          <cell r="C21" t="str">
            <v xml:space="preserve"> </v>
          </cell>
        </row>
        <row r="22">
          <cell r="A22" t="str">
            <v>08b</v>
          </cell>
          <cell r="B22" t="str">
            <v>Diana Patricia Gómez Arbeláez</v>
          </cell>
          <cell r="C22" t="str">
            <v xml:space="preserve"> </v>
          </cell>
        </row>
        <row r="23">
          <cell r="A23" t="str">
            <v>09b</v>
          </cell>
          <cell r="B23" t="str">
            <v>Didier Fernando López Alarcon</v>
          </cell>
          <cell r="C23" t="str">
            <v xml:space="preserve"> </v>
          </cell>
        </row>
        <row r="24">
          <cell r="A24" t="str">
            <v>10b</v>
          </cell>
          <cell r="B24" t="str">
            <v>Elias David Diaz Areiza</v>
          </cell>
          <cell r="C24" t="str">
            <v xml:space="preserve"> </v>
          </cell>
        </row>
        <row r="25">
          <cell r="A25" t="str">
            <v>11b</v>
          </cell>
          <cell r="B25" t="str">
            <v>German Rodríguez Luna</v>
          </cell>
          <cell r="C25" t="str">
            <v xml:space="preserve"> </v>
          </cell>
        </row>
        <row r="26">
          <cell r="A26" t="str">
            <v>12b</v>
          </cell>
          <cell r="B26" t="str">
            <v xml:space="preserve">Jeisson Gabriel Santamaria Moreno </v>
          </cell>
          <cell r="C26" t="str">
            <v xml:space="preserve"> </v>
          </cell>
        </row>
        <row r="27">
          <cell r="A27" t="str">
            <v>13b</v>
          </cell>
          <cell r="B27" t="str">
            <v>Jennifer Andrea Olarte Moreno</v>
          </cell>
          <cell r="C27" t="str">
            <v xml:space="preserve"> </v>
          </cell>
        </row>
        <row r="28">
          <cell r="A28" t="str">
            <v>14b</v>
          </cell>
          <cell r="B28" t="str">
            <v>Jhon Alexander Sánchez Heredia</v>
          </cell>
          <cell r="C28" t="str">
            <v xml:space="preserve"> </v>
          </cell>
        </row>
        <row r="29">
          <cell r="A29" t="str">
            <v>15b</v>
          </cell>
          <cell r="B29" t="str">
            <v>Jhonattan Gualdron Salazar</v>
          </cell>
          <cell r="C29" t="str">
            <v xml:space="preserve"> </v>
          </cell>
        </row>
        <row r="30">
          <cell r="A30" t="str">
            <v>16b</v>
          </cell>
          <cell r="B30" t="str">
            <v>Juan Guillermo Dimey Manrique</v>
          </cell>
          <cell r="C30" t="str">
            <v xml:space="preserve"> </v>
          </cell>
        </row>
        <row r="31">
          <cell r="A31" t="str">
            <v>17b</v>
          </cell>
          <cell r="B31" t="str">
            <v>Juan José Leyva Tamayo</v>
          </cell>
          <cell r="C31" t="str">
            <v xml:space="preserve"> </v>
          </cell>
        </row>
        <row r="32">
          <cell r="A32" t="str">
            <v>18b</v>
          </cell>
          <cell r="B32" t="str">
            <v>Leydy Nataly Mosquera Sánchez</v>
          </cell>
          <cell r="C32" t="str">
            <v xml:space="preserve"> </v>
          </cell>
        </row>
        <row r="33">
          <cell r="A33" t="str">
            <v>19b</v>
          </cell>
          <cell r="B33" t="str">
            <v>Lorena Victoria Camargo Troncoso</v>
          </cell>
          <cell r="C33" t="str">
            <v xml:space="preserve"> </v>
          </cell>
        </row>
        <row r="34">
          <cell r="A34" t="str">
            <v>20b</v>
          </cell>
          <cell r="B34" t="str">
            <v>Maileth Yerines Mendoza Cataño</v>
          </cell>
          <cell r="C34" t="str">
            <v xml:space="preserve"> </v>
          </cell>
        </row>
        <row r="35">
          <cell r="A35" t="str">
            <v>21b</v>
          </cell>
          <cell r="B35" t="str">
            <v>Mariana de Jesús Alava Otero</v>
          </cell>
          <cell r="C35" t="str">
            <v xml:space="preserve"> </v>
          </cell>
        </row>
        <row r="36">
          <cell r="A36" t="str">
            <v>22b</v>
          </cell>
          <cell r="B36" t="str">
            <v>Mariana Esnidh Susunaga García</v>
          </cell>
          <cell r="C36" t="str">
            <v xml:space="preserve"> </v>
          </cell>
        </row>
        <row r="37">
          <cell r="A37" t="str">
            <v>23b</v>
          </cell>
          <cell r="B37" t="str">
            <v>Martha Montaño Buritica</v>
          </cell>
          <cell r="C37" t="str">
            <v xml:space="preserve"> </v>
          </cell>
        </row>
        <row r="38">
          <cell r="A38" t="str">
            <v>24b</v>
          </cell>
          <cell r="B38" t="str">
            <v xml:space="preserve">Nelly Johanna Rodríguez Rueda </v>
          </cell>
          <cell r="C38" t="str">
            <v xml:space="preserve"> </v>
          </cell>
        </row>
        <row r="39">
          <cell r="A39" t="str">
            <v>25b</v>
          </cell>
          <cell r="B39" t="str">
            <v>Nery Constanza Olivar Rivera</v>
          </cell>
          <cell r="C39" t="str">
            <v xml:space="preserve"> </v>
          </cell>
        </row>
        <row r="40">
          <cell r="A40" t="str">
            <v>26b</v>
          </cell>
          <cell r="B40" t="str">
            <v>Rosario Elizabeth Rojas Rubio</v>
          </cell>
          <cell r="C40" t="str">
            <v xml:space="preserve"> </v>
          </cell>
        </row>
        <row r="41">
          <cell r="A41" t="str">
            <v>27b</v>
          </cell>
          <cell r="B41" t="str">
            <v>Susana Margarita Herrera</v>
          </cell>
          <cell r="C41" t="str">
            <v xml:space="preserve"> </v>
          </cell>
        </row>
        <row r="42">
          <cell r="A42" t="str">
            <v>28b</v>
          </cell>
          <cell r="B42" t="str">
            <v>Yolanda Alayon Marín</v>
          </cell>
          <cell r="C42" t="str">
            <v xml:space="preserve"> </v>
          </cell>
        </row>
        <row r="43">
          <cell r="A43" t="str">
            <v>29b</v>
          </cell>
          <cell r="B43" t="str">
            <v>Zarith Lorena Espinosa Rios</v>
          </cell>
          <cell r="C43" t="str">
            <v xml:space="preserve"> </v>
          </cell>
        </row>
        <row r="47">
          <cell r="B47" t="str">
            <v xml:space="preserve">Apoyo tecnico - operativo </v>
          </cell>
        </row>
        <row r="48">
          <cell r="B48" t="str">
            <v>Profesional Apoyo 1</v>
          </cell>
          <cell r="C48" t="str">
            <v xml:space="preserve">Gestionar certificado de notificacion electronica  </v>
          </cell>
        </row>
        <row r="49">
          <cell r="B49" t="str">
            <v>Profesional Apoyo 2</v>
          </cell>
          <cell r="C49" t="str">
            <v>Diligenciar matriz de transferencias vigencia 2023-2024</v>
          </cell>
        </row>
        <row r="50">
          <cell r="B50" t="str">
            <v>Profesional Apoyo 3</v>
          </cell>
          <cell r="C50" t="e">
            <v>#VALUE!</v>
          </cell>
        </row>
        <row r="51">
          <cell r="B51" t="str">
            <v>Profesional Apoyo 4</v>
          </cell>
          <cell r="C51" t="str">
            <v>Apoyo asignacion procesos juridicos, firma de resoluciones</v>
          </cell>
        </row>
        <row r="52">
          <cell r="B52" t="str">
            <v>Profesional Apoyo 5</v>
          </cell>
          <cell r="C52" t="str">
            <v>Gestionar certificado de notificacion electronica</v>
          </cell>
        </row>
        <row r="54">
          <cell r="B54" t="str">
            <v>Datos</v>
          </cell>
        </row>
        <row r="55">
          <cell r="B55" t="str">
            <v>Profesional Apoyo 6</v>
          </cell>
          <cell r="C55" t="str">
            <v>Elaborar informes parciales (elaborar excel, alimentar plantilla word, renombrar pdf, unir con acta de direccion y cargar a PISIS)</v>
          </cell>
        </row>
        <row r="56">
          <cell r="B56" t="str">
            <v>Profesional Apoyo 7</v>
          </cell>
          <cell r="C56" t="str">
            <v>Actualizacion base de datos, gestion de datos</v>
          </cell>
        </row>
        <row r="57">
          <cell r="B57" t="str">
            <v>Profesional Apoyo 8</v>
          </cell>
          <cell r="C57" t="str">
            <v>Insumos para requerimientos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sSegTerri"/>
      <sheetName val="DiasSegPyP"/>
      <sheetName val="TD InfoBase"/>
      <sheetName val="prioridad"/>
      <sheetName val="Desplegables"/>
      <sheetName val="InfoBase PGN 2024"/>
      <sheetName val="Soportes ESE"/>
      <sheetName val="CronogramaTerrit"/>
      <sheetName val="CronogramaPyP"/>
      <sheetName val="Calendario Asignación"/>
      <sheetName val="Distribución"/>
      <sheetName val="Hoja1"/>
    </sheetNames>
    <sheetDataSet>
      <sheetData sheetId="0"/>
      <sheetData sheetId="1"/>
      <sheetData sheetId="2"/>
      <sheetData sheetId="3"/>
      <sheetData sheetId="4"/>
      <sheetData sheetId="5">
        <row r="1">
          <cell r="O1" t="str">
            <v>RESPONSABLES ELABORACIÓN INFORME FINAL</v>
          </cell>
        </row>
        <row r="2">
          <cell r="A2" t="str">
            <v>ID_RECURSO</v>
          </cell>
          <cell r="N2" t="str">
            <v>Encargado Seguimiento</v>
          </cell>
          <cell r="O2" t="str">
            <v>Grupo No</v>
          </cell>
        </row>
        <row r="3">
          <cell r="A3" t="str">
            <v>ID2086524601</v>
          </cell>
        </row>
        <row r="4">
          <cell r="A4" t="str">
            <v>ID2086524602</v>
          </cell>
        </row>
        <row r="5">
          <cell r="A5" t="str">
            <v>ID2086524603</v>
          </cell>
          <cell r="N5" t="str">
            <v>Seg. PyP</v>
          </cell>
          <cell r="O5" t="str">
            <v>07a</v>
          </cell>
        </row>
        <row r="6">
          <cell r="A6" t="str">
            <v>ID2086524604</v>
          </cell>
        </row>
        <row r="7">
          <cell r="A7" t="str">
            <v>ID2086524605</v>
          </cell>
          <cell r="N7" t="str">
            <v>Seg. Territorial</v>
          </cell>
          <cell r="O7" t="str">
            <v>28b</v>
          </cell>
        </row>
        <row r="8">
          <cell r="A8" t="str">
            <v>ID2086524606</v>
          </cell>
          <cell r="N8" t="str">
            <v>Seg. Territorial</v>
          </cell>
          <cell r="O8" t="str">
            <v>28b</v>
          </cell>
        </row>
        <row r="9">
          <cell r="A9" t="str">
            <v>ID2086524607</v>
          </cell>
          <cell r="N9" t="str">
            <v>Seg. Territorial</v>
          </cell>
          <cell r="O9" t="str">
            <v>07b</v>
          </cell>
        </row>
        <row r="10">
          <cell r="A10" t="str">
            <v>ID2086524608</v>
          </cell>
          <cell r="N10" t="str">
            <v>Seg. PyP</v>
          </cell>
          <cell r="O10" t="str">
            <v>09a</v>
          </cell>
        </row>
        <row r="11">
          <cell r="A11" t="str">
            <v>ID2086524609</v>
          </cell>
          <cell r="N11" t="str">
            <v>Seg. Territorial</v>
          </cell>
          <cell r="O11" t="str">
            <v>28b</v>
          </cell>
        </row>
        <row r="12">
          <cell r="A12" t="str">
            <v>ID2086524610</v>
          </cell>
          <cell r="N12" t="str">
            <v>Seg. Territorial</v>
          </cell>
          <cell r="O12" t="str">
            <v>14b</v>
          </cell>
        </row>
        <row r="13">
          <cell r="A13" t="str">
            <v>ID2086524611</v>
          </cell>
          <cell r="N13" t="str">
            <v>Seg. Territorial</v>
          </cell>
          <cell r="O13" t="str">
            <v>08b</v>
          </cell>
        </row>
        <row r="14">
          <cell r="A14" t="str">
            <v>ID2086524612</v>
          </cell>
          <cell r="N14" t="str">
            <v>Seg. Territorial</v>
          </cell>
          <cell r="O14" t="str">
            <v>11b</v>
          </cell>
        </row>
        <row r="15">
          <cell r="A15" t="str">
            <v>ID2086524613</v>
          </cell>
          <cell r="N15" t="str">
            <v>Seg. Territorial</v>
          </cell>
          <cell r="O15" t="str">
            <v>19b</v>
          </cell>
        </row>
        <row r="16">
          <cell r="A16" t="str">
            <v>ID2086524614</v>
          </cell>
        </row>
        <row r="17">
          <cell r="A17" t="str">
            <v>ID2086524615</v>
          </cell>
        </row>
        <row r="18">
          <cell r="A18" t="str">
            <v>ID2086524616</v>
          </cell>
          <cell r="N18" t="str">
            <v>Seg. Territorial</v>
          </cell>
          <cell r="O18" t="str">
            <v>16b</v>
          </cell>
        </row>
        <row r="19">
          <cell r="A19" t="str">
            <v>ID2086524617</v>
          </cell>
          <cell r="N19" t="str">
            <v>Seg. Territorial</v>
          </cell>
          <cell r="O19" t="str">
            <v>08b</v>
          </cell>
        </row>
        <row r="20">
          <cell r="A20" t="str">
            <v>ID2086524618</v>
          </cell>
        </row>
        <row r="21">
          <cell r="A21" t="str">
            <v>ID2086524619</v>
          </cell>
          <cell r="N21" t="str">
            <v>Seg. Territorial</v>
          </cell>
          <cell r="O21" t="str">
            <v>06b</v>
          </cell>
        </row>
        <row r="22">
          <cell r="A22" t="str">
            <v>ID2086524620</v>
          </cell>
        </row>
        <row r="23">
          <cell r="A23" t="str">
            <v>ID2086524621</v>
          </cell>
        </row>
        <row r="24">
          <cell r="A24" t="str">
            <v>ID2086524622</v>
          </cell>
        </row>
        <row r="25">
          <cell r="A25" t="str">
            <v>ID2086524623</v>
          </cell>
          <cell r="N25" t="str">
            <v>Seg. Territorial</v>
          </cell>
          <cell r="O25" t="str">
            <v>06b</v>
          </cell>
        </row>
        <row r="26">
          <cell r="A26" t="str">
            <v>ID2086524624</v>
          </cell>
          <cell r="N26" t="str">
            <v>Seg. Territorial</v>
          </cell>
          <cell r="O26" t="str">
            <v>04b</v>
          </cell>
        </row>
        <row r="27">
          <cell r="A27" t="str">
            <v>ID2086524625</v>
          </cell>
          <cell r="N27" t="str">
            <v>Seg. Territorial</v>
          </cell>
          <cell r="O27" t="str">
            <v>04b</v>
          </cell>
        </row>
        <row r="28">
          <cell r="A28" t="str">
            <v>ID2086524626</v>
          </cell>
        </row>
        <row r="29">
          <cell r="A29" t="str">
            <v>ID2086524627</v>
          </cell>
        </row>
        <row r="30">
          <cell r="A30" t="str">
            <v>ID2086524628</v>
          </cell>
        </row>
        <row r="31">
          <cell r="A31" t="str">
            <v>ID2086524629</v>
          </cell>
          <cell r="N31" t="str">
            <v>Seg. PyP</v>
          </cell>
          <cell r="O31" t="str">
            <v>06a</v>
          </cell>
        </row>
        <row r="32">
          <cell r="A32" t="str">
            <v>ID2086524630</v>
          </cell>
        </row>
        <row r="33">
          <cell r="A33" t="str">
            <v>ID2086524631</v>
          </cell>
        </row>
        <row r="34">
          <cell r="A34" t="str">
            <v>ID2086524632</v>
          </cell>
        </row>
        <row r="35">
          <cell r="A35" t="str">
            <v>ID2086524633</v>
          </cell>
          <cell r="N35" t="str">
            <v>Seg. Territorial</v>
          </cell>
          <cell r="O35" t="str">
            <v>11b</v>
          </cell>
        </row>
        <row r="36">
          <cell r="A36" t="str">
            <v>ID2086524634</v>
          </cell>
        </row>
        <row r="37">
          <cell r="A37" t="str">
            <v>ID2103224601</v>
          </cell>
          <cell r="N37" t="str">
            <v>Seg. PyP</v>
          </cell>
          <cell r="O37" t="str">
            <v>11a</v>
          </cell>
        </row>
        <row r="38">
          <cell r="A38" t="str">
            <v>ID2103224602</v>
          </cell>
        </row>
        <row r="39">
          <cell r="A39" t="str">
            <v>ID2103224603</v>
          </cell>
        </row>
        <row r="40">
          <cell r="A40" t="str">
            <v>ID2103224604</v>
          </cell>
        </row>
        <row r="41">
          <cell r="A41" t="str">
            <v>ID2103224605</v>
          </cell>
        </row>
        <row r="42">
          <cell r="A42" t="str">
            <v>ID2103224606</v>
          </cell>
        </row>
        <row r="43">
          <cell r="A43" t="str">
            <v>ID2103224607</v>
          </cell>
        </row>
        <row r="44">
          <cell r="A44" t="str">
            <v>ID2103224608</v>
          </cell>
        </row>
        <row r="45">
          <cell r="A45" t="str">
            <v>ID2103224609</v>
          </cell>
          <cell r="N45" t="str">
            <v>Seg. Territorial</v>
          </cell>
          <cell r="O45" t="str">
            <v>10b</v>
          </cell>
        </row>
        <row r="46">
          <cell r="A46" t="str">
            <v>ID2103224610</v>
          </cell>
        </row>
        <row r="47">
          <cell r="A47" t="str">
            <v>ID2103224611</v>
          </cell>
        </row>
        <row r="48">
          <cell r="A48" t="str">
            <v>ID2103224612</v>
          </cell>
        </row>
        <row r="49">
          <cell r="A49" t="str">
            <v>ID2103224613</v>
          </cell>
        </row>
        <row r="50">
          <cell r="A50" t="str">
            <v>ID2103224614</v>
          </cell>
        </row>
        <row r="51">
          <cell r="A51" t="str">
            <v>ID2103224615</v>
          </cell>
        </row>
        <row r="52">
          <cell r="A52" t="str">
            <v>ID2103224616</v>
          </cell>
          <cell r="N52" t="str">
            <v>Seg. PyP</v>
          </cell>
          <cell r="O52" t="str">
            <v>06a</v>
          </cell>
        </row>
        <row r="53">
          <cell r="A53" t="str">
            <v>ID2103224617</v>
          </cell>
        </row>
        <row r="54">
          <cell r="A54" t="str">
            <v>ID2103224618</v>
          </cell>
        </row>
        <row r="55">
          <cell r="A55" t="str">
            <v>ID2103224619</v>
          </cell>
        </row>
        <row r="56">
          <cell r="A56" t="str">
            <v>ID2103224620</v>
          </cell>
          <cell r="N56" t="str">
            <v>Seg. PyP</v>
          </cell>
          <cell r="O56" t="str">
            <v>01a</v>
          </cell>
        </row>
        <row r="57">
          <cell r="A57" t="str">
            <v>ID2103224621</v>
          </cell>
        </row>
        <row r="58">
          <cell r="A58" t="str">
            <v>ID2103224622</v>
          </cell>
        </row>
        <row r="59">
          <cell r="A59" t="str">
            <v>ID2103224623</v>
          </cell>
        </row>
        <row r="60">
          <cell r="A60" t="str">
            <v>ID2103224624</v>
          </cell>
        </row>
        <row r="61">
          <cell r="A61" t="str">
            <v>ID2103224625</v>
          </cell>
        </row>
        <row r="62">
          <cell r="A62" t="str">
            <v>ID2103224626</v>
          </cell>
          <cell r="N62" t="str">
            <v>Seg. Territorial</v>
          </cell>
          <cell r="O62" t="str">
            <v>14b</v>
          </cell>
        </row>
        <row r="63">
          <cell r="A63" t="str">
            <v>ID2103224627</v>
          </cell>
        </row>
        <row r="64">
          <cell r="A64" t="str">
            <v>ID2103224628</v>
          </cell>
        </row>
        <row r="65">
          <cell r="A65" t="str">
            <v>ID2103224629</v>
          </cell>
        </row>
        <row r="66">
          <cell r="A66" t="str">
            <v>ID2103224630</v>
          </cell>
        </row>
        <row r="67">
          <cell r="A67" t="str">
            <v>ID2103224631</v>
          </cell>
        </row>
        <row r="68">
          <cell r="A68" t="str">
            <v>ID2103224632</v>
          </cell>
          <cell r="N68" t="str">
            <v>Seg. Territorial</v>
          </cell>
          <cell r="O68" t="str">
            <v>27b</v>
          </cell>
        </row>
        <row r="69">
          <cell r="A69" t="str">
            <v>ID2103224633</v>
          </cell>
        </row>
        <row r="70">
          <cell r="A70" t="str">
            <v>ID2103224634</v>
          </cell>
          <cell r="N70" t="str">
            <v>Seg. Territorial</v>
          </cell>
          <cell r="O70" t="str">
            <v>27b</v>
          </cell>
        </row>
        <row r="71">
          <cell r="A71" t="str">
            <v>ID2103224635</v>
          </cell>
        </row>
        <row r="72">
          <cell r="A72" t="str">
            <v>ID2103224636</v>
          </cell>
          <cell r="N72" t="str">
            <v>Seg. Territorial</v>
          </cell>
          <cell r="O72" t="str">
            <v>27b</v>
          </cell>
        </row>
        <row r="73">
          <cell r="A73" t="str">
            <v>ID2103224637</v>
          </cell>
          <cell r="N73" t="str">
            <v>Seg. Territorial</v>
          </cell>
          <cell r="O73" t="str">
            <v>27b</v>
          </cell>
        </row>
        <row r="74">
          <cell r="A74" t="str">
            <v>ID2103224638</v>
          </cell>
        </row>
        <row r="75">
          <cell r="A75" t="str">
            <v>ID2103224639</v>
          </cell>
          <cell r="N75" t="str">
            <v>Seg. Territorial</v>
          </cell>
          <cell r="O75" t="str">
            <v>20b</v>
          </cell>
        </row>
        <row r="76">
          <cell r="A76" t="str">
            <v>ID2103224640</v>
          </cell>
        </row>
        <row r="77">
          <cell r="A77" t="str">
            <v>ID2103224641</v>
          </cell>
        </row>
        <row r="78">
          <cell r="A78" t="str">
            <v>ID2103224642</v>
          </cell>
        </row>
        <row r="79">
          <cell r="A79" t="str">
            <v>ID2103224643</v>
          </cell>
          <cell r="N79" t="str">
            <v>Seg. Territorial</v>
          </cell>
          <cell r="O79" t="str">
            <v>20b</v>
          </cell>
        </row>
        <row r="80">
          <cell r="A80" t="str">
            <v>ID2103224644</v>
          </cell>
        </row>
        <row r="81">
          <cell r="A81" t="str">
            <v>ID2103224645</v>
          </cell>
          <cell r="N81" t="str">
            <v>Seg. Territorial</v>
          </cell>
          <cell r="O81" t="str">
            <v>20b</v>
          </cell>
        </row>
        <row r="82">
          <cell r="A82" t="str">
            <v>ID2103224646</v>
          </cell>
          <cell r="N82" t="str">
            <v>Seg. Territorial</v>
          </cell>
          <cell r="O82" t="str">
            <v>20b</v>
          </cell>
        </row>
        <row r="83">
          <cell r="A83" t="str">
            <v>ID2103224647</v>
          </cell>
          <cell r="N83" t="str">
            <v>Seg. Territorial</v>
          </cell>
          <cell r="O83" t="str">
            <v>12b</v>
          </cell>
        </row>
        <row r="84">
          <cell r="A84" t="str">
            <v>ID2103224648</v>
          </cell>
          <cell r="N84" t="str">
            <v>Seg. PyP</v>
          </cell>
          <cell r="O84" t="str">
            <v>02a</v>
          </cell>
        </row>
        <row r="85">
          <cell r="A85" t="str">
            <v>ID2103224649</v>
          </cell>
          <cell r="N85" t="str">
            <v>Seg. PyP</v>
          </cell>
          <cell r="O85" t="str">
            <v>03a</v>
          </cell>
        </row>
        <row r="86">
          <cell r="A86" t="str">
            <v>ID2103224650</v>
          </cell>
          <cell r="N86" t="str">
            <v>Seg. PyP</v>
          </cell>
          <cell r="O86" t="str">
            <v>05a</v>
          </cell>
        </row>
        <row r="87">
          <cell r="A87" t="str">
            <v>ID2103224651</v>
          </cell>
          <cell r="N87" t="str">
            <v>Seg. PyP</v>
          </cell>
          <cell r="O87" t="str">
            <v>03a</v>
          </cell>
        </row>
        <row r="88">
          <cell r="A88" t="str">
            <v>ID2103224652</v>
          </cell>
        </row>
        <row r="89">
          <cell r="A89" t="str">
            <v>ID2103224653</v>
          </cell>
          <cell r="N89" t="str">
            <v>Seg. PyP</v>
          </cell>
          <cell r="O89" t="str">
            <v>02a</v>
          </cell>
        </row>
        <row r="90">
          <cell r="A90" t="str">
            <v>ID2103224654</v>
          </cell>
          <cell r="N90" t="str">
            <v>Seg. PyP</v>
          </cell>
          <cell r="O90" t="str">
            <v>10a</v>
          </cell>
        </row>
        <row r="91">
          <cell r="A91" t="str">
            <v>ID2103224655</v>
          </cell>
          <cell r="N91" t="str">
            <v>Seg. PyP</v>
          </cell>
          <cell r="O91" t="str">
            <v>02a</v>
          </cell>
        </row>
        <row r="92">
          <cell r="A92" t="str">
            <v>ID2103224656</v>
          </cell>
        </row>
        <row r="93">
          <cell r="A93" t="str">
            <v>ID2103224657</v>
          </cell>
        </row>
        <row r="94">
          <cell r="A94" t="str">
            <v>ID2103224658</v>
          </cell>
          <cell r="N94" t="str">
            <v>Seg. PyP</v>
          </cell>
          <cell r="O94" t="str">
            <v>02a</v>
          </cell>
        </row>
        <row r="95">
          <cell r="A95" t="str">
            <v>ID2103224659</v>
          </cell>
        </row>
        <row r="96">
          <cell r="A96" t="str">
            <v>ID2103224660</v>
          </cell>
          <cell r="N96" t="str">
            <v>Seg. PyP</v>
          </cell>
          <cell r="O96" t="str">
            <v>10a</v>
          </cell>
        </row>
        <row r="97">
          <cell r="A97" t="str">
            <v>ID2103224661</v>
          </cell>
        </row>
        <row r="98">
          <cell r="A98" t="str">
            <v>ID2103224662</v>
          </cell>
          <cell r="N98" t="str">
            <v>Seg. PyP</v>
          </cell>
          <cell r="O98" t="str">
            <v>03a</v>
          </cell>
        </row>
        <row r="99">
          <cell r="A99" t="str">
            <v>ID2103224663</v>
          </cell>
        </row>
        <row r="100">
          <cell r="A100" t="str">
            <v>ID2103224664</v>
          </cell>
          <cell r="N100" t="str">
            <v>Seg. PyP</v>
          </cell>
          <cell r="O100" t="str">
            <v>04a</v>
          </cell>
        </row>
        <row r="101">
          <cell r="A101" t="str">
            <v>ID2103224665</v>
          </cell>
          <cell r="N101" t="str">
            <v>Seg. Territorial</v>
          </cell>
          <cell r="O101" t="str">
            <v>05b</v>
          </cell>
        </row>
        <row r="102">
          <cell r="A102" t="str">
            <v>ID2103224666</v>
          </cell>
          <cell r="N102" t="str">
            <v>Seg. PyP</v>
          </cell>
          <cell r="O102" t="str">
            <v>03a</v>
          </cell>
        </row>
        <row r="103">
          <cell r="A103" t="str">
            <v>ID2103224667</v>
          </cell>
        </row>
        <row r="104">
          <cell r="A104" t="str">
            <v>ID2103224668</v>
          </cell>
          <cell r="N104" t="str">
            <v>Seg. PyP</v>
          </cell>
          <cell r="O104" t="str">
            <v>02a</v>
          </cell>
        </row>
        <row r="105">
          <cell r="A105" t="str">
            <v>ID2103224669</v>
          </cell>
          <cell r="N105" t="str">
            <v>Seg. Territorial</v>
          </cell>
          <cell r="O105" t="str">
            <v>05b</v>
          </cell>
        </row>
        <row r="106">
          <cell r="A106" t="str">
            <v>ID2103224670</v>
          </cell>
          <cell r="N106" t="str">
            <v>Seg. PyP</v>
          </cell>
          <cell r="O106" t="str">
            <v>10a</v>
          </cell>
        </row>
        <row r="107">
          <cell r="A107" t="str">
            <v>ID2103224671</v>
          </cell>
          <cell r="N107" t="str">
            <v>Seg. PyP</v>
          </cell>
          <cell r="O107" t="str">
            <v>10a</v>
          </cell>
        </row>
        <row r="108">
          <cell r="A108" t="str">
            <v>ID2103224672</v>
          </cell>
          <cell r="N108" t="str">
            <v>Seg. PyP</v>
          </cell>
          <cell r="O108" t="str">
            <v>03a</v>
          </cell>
        </row>
        <row r="109">
          <cell r="A109" t="str">
            <v>ID2103224673</v>
          </cell>
        </row>
        <row r="110">
          <cell r="A110" t="str">
            <v>ID2103224674</v>
          </cell>
          <cell r="N110" t="str">
            <v>Seg. PyP</v>
          </cell>
          <cell r="O110" t="str">
            <v>04a</v>
          </cell>
        </row>
        <row r="111">
          <cell r="A111" t="str">
            <v>ID2103224675</v>
          </cell>
        </row>
        <row r="112">
          <cell r="A112" t="str">
            <v>ID2103224676</v>
          </cell>
        </row>
        <row r="113">
          <cell r="A113" t="str">
            <v>ID2103224677</v>
          </cell>
          <cell r="N113" t="str">
            <v>Seg. PyP</v>
          </cell>
          <cell r="O113" t="str">
            <v>04a</v>
          </cell>
        </row>
        <row r="114">
          <cell r="A114" t="str">
            <v>ID2103224678</v>
          </cell>
          <cell r="N114" t="str">
            <v>Seg. PyP</v>
          </cell>
          <cell r="O114" t="str">
            <v>12a</v>
          </cell>
        </row>
        <row r="115">
          <cell r="A115" t="str">
            <v>ID2103224679</v>
          </cell>
          <cell r="N115" t="str">
            <v>Seg. Territorial</v>
          </cell>
          <cell r="O115" t="str">
            <v>04b</v>
          </cell>
        </row>
        <row r="116">
          <cell r="A116" t="str">
            <v>ID2103224680</v>
          </cell>
        </row>
        <row r="117">
          <cell r="A117" t="str">
            <v>ID2103224681</v>
          </cell>
        </row>
        <row r="118">
          <cell r="A118" t="str">
            <v>ID2103224682</v>
          </cell>
        </row>
        <row r="119">
          <cell r="A119" t="str">
            <v>ID2103224683</v>
          </cell>
          <cell r="N119" t="str">
            <v>Seg. Territorial</v>
          </cell>
          <cell r="O119" t="str">
            <v>01b</v>
          </cell>
        </row>
        <row r="120">
          <cell r="A120" t="str">
            <v>ID2103224684</v>
          </cell>
        </row>
        <row r="121">
          <cell r="A121" t="str">
            <v>ID2103224685</v>
          </cell>
          <cell r="N121" t="str">
            <v>Seg. PyP</v>
          </cell>
          <cell r="O121" t="str">
            <v>04a</v>
          </cell>
        </row>
        <row r="122">
          <cell r="A122" t="str">
            <v>ID2103224686</v>
          </cell>
        </row>
        <row r="123">
          <cell r="A123" t="str">
            <v>ID2103224687</v>
          </cell>
        </row>
        <row r="124">
          <cell r="A124" t="str">
            <v>ID2103224688</v>
          </cell>
        </row>
        <row r="125">
          <cell r="A125" t="str">
            <v>ID2103224689</v>
          </cell>
        </row>
        <row r="126">
          <cell r="A126" t="str">
            <v>ID2103224690</v>
          </cell>
          <cell r="N126" t="str">
            <v>Seg. PyP</v>
          </cell>
          <cell r="O126" t="str">
            <v>11a</v>
          </cell>
        </row>
        <row r="127">
          <cell r="A127" t="str">
            <v>ID2103224691</v>
          </cell>
        </row>
        <row r="128">
          <cell r="A128" t="str">
            <v>ID2103224692</v>
          </cell>
        </row>
        <row r="129">
          <cell r="A129" t="str">
            <v>ID2103224693</v>
          </cell>
        </row>
        <row r="130">
          <cell r="A130" t="str">
            <v>ID2103224694</v>
          </cell>
        </row>
        <row r="131">
          <cell r="A131" t="str">
            <v>ID2103224695</v>
          </cell>
          <cell r="N131" t="str">
            <v>Seg. Territorial</v>
          </cell>
          <cell r="O131" t="str">
            <v>24b</v>
          </cell>
        </row>
        <row r="132">
          <cell r="A132" t="str">
            <v>ID2103224696</v>
          </cell>
        </row>
        <row r="133">
          <cell r="A133" t="str">
            <v>ID2103224697</v>
          </cell>
        </row>
        <row r="134">
          <cell r="A134" t="str">
            <v>ID2103224698</v>
          </cell>
        </row>
        <row r="135">
          <cell r="A135" t="str">
            <v>ID2103224699</v>
          </cell>
        </row>
        <row r="136">
          <cell r="A136" t="str">
            <v>ID2103224701</v>
          </cell>
        </row>
        <row r="137">
          <cell r="A137" t="str">
            <v>ID2103224702</v>
          </cell>
        </row>
        <row r="138">
          <cell r="A138" t="str">
            <v>ID2103224703</v>
          </cell>
          <cell r="N138" t="str">
            <v>Seg. PyP</v>
          </cell>
          <cell r="O138" t="str">
            <v>09a</v>
          </cell>
        </row>
        <row r="139">
          <cell r="A139" t="str">
            <v>ID2103224704</v>
          </cell>
        </row>
        <row r="140">
          <cell r="A140" t="str">
            <v>ID2103224705</v>
          </cell>
        </row>
        <row r="141">
          <cell r="A141" t="str">
            <v>ID2103224706</v>
          </cell>
          <cell r="N141" t="str">
            <v>Seg. PyP</v>
          </cell>
          <cell r="O141" t="str">
            <v>10a</v>
          </cell>
        </row>
        <row r="142">
          <cell r="A142" t="str">
            <v>ID2103224707</v>
          </cell>
          <cell r="N142" t="str">
            <v>Seg. PyP</v>
          </cell>
          <cell r="O142" t="str">
            <v>11a</v>
          </cell>
        </row>
        <row r="143">
          <cell r="A143" t="str">
            <v>ID2103224708</v>
          </cell>
          <cell r="N143" t="str">
            <v>Seg. PyP</v>
          </cell>
          <cell r="O143" t="str">
            <v>09a</v>
          </cell>
        </row>
        <row r="144">
          <cell r="A144" t="str">
            <v>ID2103224709</v>
          </cell>
          <cell r="N144" t="str">
            <v>Seg. Territorial</v>
          </cell>
          <cell r="O144" t="str">
            <v>22b</v>
          </cell>
        </row>
        <row r="145">
          <cell r="A145" t="str">
            <v>ID2103224710</v>
          </cell>
          <cell r="N145" t="str">
            <v>Seg. Territorial</v>
          </cell>
          <cell r="O145" t="str">
            <v>03b</v>
          </cell>
        </row>
        <row r="146">
          <cell r="A146" t="str">
            <v>ID2103224711</v>
          </cell>
          <cell r="N146" t="str">
            <v>Seg. Territorial</v>
          </cell>
          <cell r="O146" t="str">
            <v>25b</v>
          </cell>
        </row>
        <row r="147">
          <cell r="A147" t="str">
            <v>ID2103224712</v>
          </cell>
          <cell r="N147" t="str">
            <v>Seg. Territorial</v>
          </cell>
          <cell r="O147" t="str">
            <v>23b</v>
          </cell>
        </row>
        <row r="148">
          <cell r="A148" t="str">
            <v>ID2103224713</v>
          </cell>
          <cell r="N148" t="str">
            <v>Seg. Territorial</v>
          </cell>
          <cell r="O148" t="str">
            <v>03b</v>
          </cell>
        </row>
        <row r="149">
          <cell r="A149" t="str">
            <v>ID2103224714</v>
          </cell>
          <cell r="N149" t="str">
            <v>Seg. Territorial</v>
          </cell>
          <cell r="O149" t="str">
            <v>03b</v>
          </cell>
        </row>
        <row r="150">
          <cell r="A150" t="str">
            <v>ID2103224715</v>
          </cell>
          <cell r="N150" t="str">
            <v>Seg. Territorial</v>
          </cell>
          <cell r="O150" t="str">
            <v>03b</v>
          </cell>
        </row>
        <row r="151">
          <cell r="A151" t="str">
            <v>ID2103224716</v>
          </cell>
          <cell r="N151" t="str">
            <v>Seg. Territorial</v>
          </cell>
          <cell r="O151" t="str">
            <v>22b</v>
          </cell>
        </row>
        <row r="152">
          <cell r="A152" t="str">
            <v>ID2103224717</v>
          </cell>
          <cell r="N152" t="str">
            <v>Seg. Territorial</v>
          </cell>
          <cell r="O152" t="str">
            <v>14b</v>
          </cell>
        </row>
        <row r="153">
          <cell r="A153" t="str">
            <v>ID2103224718</v>
          </cell>
          <cell r="N153" t="str">
            <v>Seg. PyP</v>
          </cell>
          <cell r="O153" t="str">
            <v>10a</v>
          </cell>
        </row>
        <row r="154">
          <cell r="A154" t="str">
            <v>ID2103224719</v>
          </cell>
        </row>
        <row r="155">
          <cell r="A155" t="str">
            <v>ID2103224720</v>
          </cell>
          <cell r="N155" t="str">
            <v>Seg. PyP</v>
          </cell>
          <cell r="O155" t="str">
            <v>09a</v>
          </cell>
        </row>
        <row r="156">
          <cell r="A156" t="str">
            <v>ID2103224721</v>
          </cell>
        </row>
        <row r="157">
          <cell r="A157" t="str">
            <v>ID2103224722</v>
          </cell>
          <cell r="N157" t="str">
            <v>Seg. PyP</v>
          </cell>
          <cell r="O157" t="str">
            <v>09a</v>
          </cell>
        </row>
        <row r="158">
          <cell r="A158" t="str">
            <v>ID2103224723</v>
          </cell>
          <cell r="N158" t="str">
            <v>Seg. Territorial</v>
          </cell>
          <cell r="O158" t="str">
            <v>29b</v>
          </cell>
        </row>
        <row r="159">
          <cell r="A159" t="str">
            <v>ID2103224724</v>
          </cell>
          <cell r="N159" t="str">
            <v>Seg. PyP</v>
          </cell>
          <cell r="O159" t="str">
            <v>01a</v>
          </cell>
        </row>
        <row r="160">
          <cell r="A160" t="str">
            <v>ID2103224725</v>
          </cell>
          <cell r="N160" t="str">
            <v>Seg. Territorial</v>
          </cell>
          <cell r="O160" t="str">
            <v>22b</v>
          </cell>
        </row>
        <row r="161">
          <cell r="A161" t="str">
            <v>ID2103224726</v>
          </cell>
        </row>
        <row r="162">
          <cell r="A162" t="str">
            <v>ID2103224727</v>
          </cell>
          <cell r="N162" t="str">
            <v>Seg. Territorial</v>
          </cell>
          <cell r="O162" t="str">
            <v>03b</v>
          </cell>
        </row>
        <row r="163">
          <cell r="A163" t="str">
            <v>ID2103224728</v>
          </cell>
        </row>
        <row r="164">
          <cell r="A164" t="str">
            <v>ID2103324601</v>
          </cell>
        </row>
        <row r="165">
          <cell r="A165" t="str">
            <v>ID2103324602</v>
          </cell>
          <cell r="N165" t="str">
            <v>Seg. Territorial</v>
          </cell>
          <cell r="O165" t="str">
            <v>18b</v>
          </cell>
        </row>
        <row r="166">
          <cell r="A166" t="str">
            <v>ID2103324603</v>
          </cell>
        </row>
        <row r="167">
          <cell r="A167" t="str">
            <v>ID2103324604</v>
          </cell>
        </row>
        <row r="168">
          <cell r="A168" t="str">
            <v>ID2103324605</v>
          </cell>
        </row>
        <row r="169">
          <cell r="A169" t="str">
            <v>ID2103324606</v>
          </cell>
          <cell r="N169" t="str">
            <v>Seg. PyP</v>
          </cell>
          <cell r="O169" t="str">
            <v>06a</v>
          </cell>
        </row>
        <row r="170">
          <cell r="A170" t="str">
            <v>ID2103324607</v>
          </cell>
          <cell r="N170" t="str">
            <v>Seg. Territorial</v>
          </cell>
          <cell r="O170" t="str">
            <v>09b</v>
          </cell>
        </row>
        <row r="171">
          <cell r="A171" t="str">
            <v>ID2103324608</v>
          </cell>
          <cell r="N171" t="str">
            <v>Seg. Territorial</v>
          </cell>
          <cell r="O171" t="str">
            <v>18b</v>
          </cell>
        </row>
        <row r="172">
          <cell r="A172" t="str">
            <v>ID2103324609</v>
          </cell>
          <cell r="N172" t="str">
            <v>Seg. Territorial</v>
          </cell>
          <cell r="O172" t="str">
            <v>09b</v>
          </cell>
        </row>
        <row r="173">
          <cell r="A173" t="str">
            <v>ID2103324610</v>
          </cell>
        </row>
        <row r="174">
          <cell r="A174" t="str">
            <v>ID2103324611</v>
          </cell>
        </row>
        <row r="175">
          <cell r="A175" t="str">
            <v>ID2103324612</v>
          </cell>
          <cell r="N175" t="str">
            <v>Seg. PyP</v>
          </cell>
          <cell r="O175" t="str">
            <v>06a</v>
          </cell>
        </row>
        <row r="176">
          <cell r="A176" t="str">
            <v>ID2103324613</v>
          </cell>
        </row>
        <row r="177">
          <cell r="A177" t="str">
            <v>ID2103324614</v>
          </cell>
        </row>
        <row r="178">
          <cell r="A178" t="str">
            <v>ID2103324615</v>
          </cell>
        </row>
        <row r="179">
          <cell r="A179" t="str">
            <v>ID2103324616</v>
          </cell>
        </row>
        <row r="180">
          <cell r="A180" t="str">
            <v>ID2103324617</v>
          </cell>
          <cell r="N180" t="str">
            <v>Seg. Territorial</v>
          </cell>
          <cell r="O180" t="str">
            <v>18b</v>
          </cell>
        </row>
        <row r="181">
          <cell r="A181" t="str">
            <v>ID2103324618</v>
          </cell>
          <cell r="N181" t="str">
            <v>Seg. Territorial</v>
          </cell>
          <cell r="O181" t="str">
            <v>18b</v>
          </cell>
        </row>
        <row r="182">
          <cell r="A182" t="str">
            <v>ID2103324619</v>
          </cell>
          <cell r="N182" t="str">
            <v>Seg. Territorial</v>
          </cell>
          <cell r="O182" t="str">
            <v>09b</v>
          </cell>
        </row>
        <row r="183">
          <cell r="A183" t="str">
            <v>ID2103324620</v>
          </cell>
          <cell r="N183" t="str">
            <v>Seg. Territorial</v>
          </cell>
          <cell r="O183" t="str">
            <v>18b</v>
          </cell>
        </row>
        <row r="184">
          <cell r="A184" t="str">
            <v>ID2103324621</v>
          </cell>
        </row>
        <row r="185">
          <cell r="A185" t="str">
            <v>ID2103324622</v>
          </cell>
          <cell r="N185" t="str">
            <v>Seg. Territorial</v>
          </cell>
          <cell r="O185" t="str">
            <v>10b</v>
          </cell>
        </row>
        <row r="186">
          <cell r="A186" t="str">
            <v>ID2103324623</v>
          </cell>
        </row>
        <row r="187">
          <cell r="A187" t="str">
            <v>ID2103324624</v>
          </cell>
        </row>
        <row r="188">
          <cell r="A188" t="str">
            <v>ID2103324625</v>
          </cell>
        </row>
        <row r="189">
          <cell r="A189" t="str">
            <v>ID2103324626</v>
          </cell>
        </row>
        <row r="190">
          <cell r="A190" t="str">
            <v>ID2103324627</v>
          </cell>
          <cell r="N190" t="str">
            <v>Seg. Territorial</v>
          </cell>
          <cell r="O190" t="str">
            <v>09b</v>
          </cell>
        </row>
        <row r="191">
          <cell r="A191" t="str">
            <v>ID2103324628</v>
          </cell>
        </row>
        <row r="192">
          <cell r="A192" t="str">
            <v>ID2103324629</v>
          </cell>
        </row>
        <row r="193">
          <cell r="A193" t="str">
            <v>ID2103324630</v>
          </cell>
          <cell r="N193" t="str">
            <v>Seg. Territorial</v>
          </cell>
          <cell r="O193" t="str">
            <v>19b</v>
          </cell>
        </row>
        <row r="194">
          <cell r="A194" t="str">
            <v>ID2103324631</v>
          </cell>
          <cell r="N194" t="str">
            <v>Seg. Territorial</v>
          </cell>
          <cell r="O194" t="str">
            <v>08b</v>
          </cell>
        </row>
        <row r="195">
          <cell r="A195" t="str">
            <v>ID2103324632</v>
          </cell>
        </row>
        <row r="196">
          <cell r="A196" t="str">
            <v>ID2103324633</v>
          </cell>
        </row>
        <row r="197">
          <cell r="A197" t="str">
            <v>ID2103324634</v>
          </cell>
        </row>
        <row r="198">
          <cell r="A198" t="str">
            <v>ID2103324635</v>
          </cell>
          <cell r="N198" t="str">
            <v>Seg. PyP</v>
          </cell>
          <cell r="O198" t="str">
            <v>01a</v>
          </cell>
        </row>
        <row r="199">
          <cell r="A199" t="str">
            <v>ID2103324636</v>
          </cell>
          <cell r="N199" t="str">
            <v>Seg. PyP</v>
          </cell>
          <cell r="O199" t="str">
            <v>08a</v>
          </cell>
        </row>
        <row r="200">
          <cell r="A200" t="str">
            <v>ID2103324637</v>
          </cell>
          <cell r="N200" t="str">
            <v>Seg. PyP</v>
          </cell>
          <cell r="O200" t="str">
            <v>10a</v>
          </cell>
        </row>
        <row r="201">
          <cell r="A201" t="str">
            <v>ID2103324638</v>
          </cell>
        </row>
        <row r="202">
          <cell r="A202" t="str">
            <v>ID2103324639</v>
          </cell>
          <cell r="N202" t="str">
            <v>Seg. Territorial</v>
          </cell>
          <cell r="O202" t="str">
            <v>28b</v>
          </cell>
        </row>
        <row r="203">
          <cell r="A203" t="str">
            <v>ID2103324640</v>
          </cell>
          <cell r="N203" t="str">
            <v>Seg. Territorial</v>
          </cell>
          <cell r="O203" t="str">
            <v>28b</v>
          </cell>
        </row>
        <row r="204">
          <cell r="A204" t="str">
            <v>ID2103324641</v>
          </cell>
          <cell r="N204" t="str">
            <v>Seg. PyP</v>
          </cell>
          <cell r="O204" t="str">
            <v>09a</v>
          </cell>
        </row>
        <row r="205">
          <cell r="A205" t="str">
            <v>ID2103324642</v>
          </cell>
          <cell r="N205" t="str">
            <v>Seg. Territorial</v>
          </cell>
          <cell r="O205" t="str">
            <v>07b</v>
          </cell>
        </row>
        <row r="206">
          <cell r="A206" t="str">
            <v>ID2103324643</v>
          </cell>
        </row>
        <row r="207">
          <cell r="A207" t="str">
            <v>ID2103324644</v>
          </cell>
        </row>
        <row r="208">
          <cell r="A208" t="str">
            <v>ID2103324645</v>
          </cell>
        </row>
        <row r="209">
          <cell r="A209" t="str">
            <v>ID2103324646</v>
          </cell>
        </row>
        <row r="210">
          <cell r="A210" t="str">
            <v>ID2103324647</v>
          </cell>
        </row>
        <row r="211">
          <cell r="A211" t="str">
            <v>ID2103324648</v>
          </cell>
          <cell r="N211" t="str">
            <v>Seg. PyP</v>
          </cell>
          <cell r="O211" t="str">
            <v>11a</v>
          </cell>
        </row>
        <row r="212">
          <cell r="A212" t="str">
            <v>ID2103324649</v>
          </cell>
        </row>
        <row r="213">
          <cell r="A213" t="str">
            <v>ID2103324650</v>
          </cell>
        </row>
        <row r="214">
          <cell r="A214" t="str">
            <v>ID2103324651</v>
          </cell>
        </row>
        <row r="215">
          <cell r="A215" t="str">
            <v>ID2103324652</v>
          </cell>
        </row>
        <row r="216">
          <cell r="A216" t="str">
            <v>ID2103324653</v>
          </cell>
        </row>
        <row r="217">
          <cell r="A217" t="str">
            <v>ID2103324654</v>
          </cell>
        </row>
        <row r="218">
          <cell r="A218" t="str">
            <v>ID2103324655</v>
          </cell>
        </row>
        <row r="219">
          <cell r="A219" t="str">
            <v>ID2103324656</v>
          </cell>
          <cell r="N219" t="str">
            <v>Seg. Territorial</v>
          </cell>
          <cell r="O219" t="str">
            <v>04b</v>
          </cell>
        </row>
        <row r="220">
          <cell r="A220" t="str">
            <v>ID2103324657</v>
          </cell>
        </row>
        <row r="221">
          <cell r="A221" t="str">
            <v>ID2103324658</v>
          </cell>
        </row>
        <row r="222">
          <cell r="A222" t="str">
            <v>ID2103324659</v>
          </cell>
          <cell r="N222" t="str">
            <v>Seg. Territorial</v>
          </cell>
          <cell r="O222" t="str">
            <v>01b</v>
          </cell>
        </row>
        <row r="223">
          <cell r="A223" t="str">
            <v>ID2103324660</v>
          </cell>
        </row>
        <row r="224">
          <cell r="A224" t="str">
            <v>ID2103324661</v>
          </cell>
          <cell r="N224" t="str">
            <v>Seg. Territorial</v>
          </cell>
          <cell r="O224" t="str">
            <v>15b</v>
          </cell>
        </row>
        <row r="225">
          <cell r="A225" t="str">
            <v>ID2103324662</v>
          </cell>
        </row>
        <row r="226">
          <cell r="A226" t="str">
            <v>ID2103324663</v>
          </cell>
        </row>
        <row r="227">
          <cell r="A227" t="str">
            <v>ID2103324664</v>
          </cell>
        </row>
        <row r="228">
          <cell r="A228" t="str">
            <v>ID2103324665</v>
          </cell>
          <cell r="N228" t="str">
            <v>Seg. Territorial</v>
          </cell>
          <cell r="O228" t="str">
            <v>27b</v>
          </cell>
        </row>
        <row r="229">
          <cell r="A229" t="str">
            <v>ID2103324666</v>
          </cell>
        </row>
        <row r="230">
          <cell r="A230" t="str">
            <v>ID2103324667</v>
          </cell>
        </row>
        <row r="231">
          <cell r="A231" t="str">
            <v>ID2103324668</v>
          </cell>
        </row>
        <row r="232">
          <cell r="A232" t="str">
            <v>ID2103324669</v>
          </cell>
        </row>
        <row r="233">
          <cell r="A233" t="str">
            <v>ID2103324670</v>
          </cell>
        </row>
        <row r="234">
          <cell r="A234" t="str">
            <v>ID2103324671</v>
          </cell>
        </row>
        <row r="235">
          <cell r="A235" t="str">
            <v>ID2103324672</v>
          </cell>
        </row>
        <row r="236">
          <cell r="A236" t="str">
            <v>ID2103324673</v>
          </cell>
        </row>
        <row r="237">
          <cell r="A237" t="str">
            <v>ID2103324674</v>
          </cell>
        </row>
        <row r="238">
          <cell r="A238" t="str">
            <v>ID2103324675</v>
          </cell>
        </row>
        <row r="239">
          <cell r="A239" t="str">
            <v>ID2103324676</v>
          </cell>
          <cell r="N239" t="str">
            <v>Seg. PyP</v>
          </cell>
          <cell r="O239" t="str">
            <v>06a</v>
          </cell>
        </row>
        <row r="240">
          <cell r="A240" t="str">
            <v>ID2103324677</v>
          </cell>
        </row>
        <row r="241">
          <cell r="A241" t="str">
            <v>ID2103324678</v>
          </cell>
          <cell r="N241" t="str">
            <v>Seg. Territorial</v>
          </cell>
          <cell r="O241" t="str">
            <v>09b</v>
          </cell>
        </row>
        <row r="242">
          <cell r="A242" t="str">
            <v>ID2103424601</v>
          </cell>
        </row>
        <row r="243">
          <cell r="A243" t="str">
            <v>ID2103424602</v>
          </cell>
        </row>
        <row r="244">
          <cell r="A244" t="str">
            <v>ID2103424603</v>
          </cell>
          <cell r="N244" t="str">
            <v>Seg. Territorial</v>
          </cell>
          <cell r="O244" t="str">
            <v>26b</v>
          </cell>
        </row>
        <row r="245">
          <cell r="A245" t="str">
            <v>ID2103424604</v>
          </cell>
          <cell r="N245" t="str">
            <v>Seg. Territorial</v>
          </cell>
          <cell r="O245" t="str">
            <v>16b</v>
          </cell>
        </row>
        <row r="246">
          <cell r="A246" t="str">
            <v>ID2103424605</v>
          </cell>
          <cell r="N246" t="str">
            <v>Seg. Territorial</v>
          </cell>
          <cell r="O246" t="str">
            <v>02b</v>
          </cell>
        </row>
        <row r="247">
          <cell r="A247" t="str">
            <v>ID2103424606</v>
          </cell>
          <cell r="N247" t="str">
            <v>Seg. Territorial</v>
          </cell>
          <cell r="O247" t="str">
            <v>02b</v>
          </cell>
        </row>
        <row r="248">
          <cell r="A248" t="str">
            <v>ID2103424607</v>
          </cell>
        </row>
        <row r="249">
          <cell r="A249" t="str">
            <v>ID2103424608</v>
          </cell>
          <cell r="N249" t="str">
            <v>Seg. Territorial</v>
          </cell>
          <cell r="O249" t="str">
            <v>02b</v>
          </cell>
        </row>
        <row r="250">
          <cell r="A250" t="str">
            <v>ID2103424609</v>
          </cell>
          <cell r="N250" t="str">
            <v>Seg. Territorial</v>
          </cell>
          <cell r="O250" t="str">
            <v>02b</v>
          </cell>
        </row>
        <row r="251">
          <cell r="A251" t="str">
            <v>ID2103424610</v>
          </cell>
          <cell r="N251" t="str">
            <v>Seg. Territorial</v>
          </cell>
          <cell r="O251" t="str">
            <v>02b</v>
          </cell>
        </row>
        <row r="252">
          <cell r="A252" t="str">
            <v>ID2103424611</v>
          </cell>
          <cell r="N252" t="str">
            <v>Seg. Territorial</v>
          </cell>
          <cell r="O252" t="str">
            <v>14b</v>
          </cell>
        </row>
        <row r="253">
          <cell r="A253" t="str">
            <v>ID2103424612</v>
          </cell>
          <cell r="N253" t="str">
            <v>Seg. Territorial</v>
          </cell>
          <cell r="O253" t="str">
            <v>14b</v>
          </cell>
        </row>
        <row r="254">
          <cell r="A254" t="str">
            <v>ID2103424613</v>
          </cell>
        </row>
        <row r="255">
          <cell r="A255" t="str">
            <v>ID2103424614</v>
          </cell>
          <cell r="N255" t="str">
            <v>Seg. Territorial</v>
          </cell>
          <cell r="O255" t="str">
            <v>13b</v>
          </cell>
        </row>
        <row r="256">
          <cell r="A256" t="str">
            <v>ID2103424615</v>
          </cell>
        </row>
        <row r="257">
          <cell r="A257" t="str">
            <v>ID2103424616</v>
          </cell>
        </row>
        <row r="258">
          <cell r="A258" t="str">
            <v>ID2103424617</v>
          </cell>
          <cell r="N258" t="str">
            <v>Seg. Territorial</v>
          </cell>
          <cell r="O258" t="str">
            <v>13b</v>
          </cell>
        </row>
        <row r="259">
          <cell r="A259" t="str">
            <v>ID2103424618</v>
          </cell>
          <cell r="N259" t="str">
            <v>Seg. Territorial</v>
          </cell>
          <cell r="O259" t="str">
            <v>13b</v>
          </cell>
        </row>
        <row r="260">
          <cell r="A260" t="str">
            <v>ID2103424619</v>
          </cell>
        </row>
        <row r="261">
          <cell r="A261" t="str">
            <v>ID2103424620</v>
          </cell>
          <cell r="N261" t="str">
            <v>Seg. PyP</v>
          </cell>
          <cell r="O261" t="str">
            <v>02a</v>
          </cell>
        </row>
        <row r="262">
          <cell r="A262" t="str">
            <v>ID2103424621</v>
          </cell>
          <cell r="N262" t="str">
            <v>Seg. Territorial</v>
          </cell>
          <cell r="O262" t="str">
            <v>24b</v>
          </cell>
        </row>
        <row r="263">
          <cell r="A263" t="str">
            <v>ID2103424622</v>
          </cell>
        </row>
        <row r="264">
          <cell r="A264" t="str">
            <v>ID2103424623</v>
          </cell>
        </row>
        <row r="265">
          <cell r="A265" t="str">
            <v>ID2103424624</v>
          </cell>
        </row>
        <row r="266">
          <cell r="A266" t="str">
            <v>ID2103424625</v>
          </cell>
          <cell r="N266" t="str">
            <v>Seg. PyP</v>
          </cell>
          <cell r="O266" t="str">
            <v>11a</v>
          </cell>
        </row>
        <row r="267">
          <cell r="A267" t="str">
            <v>ID2103424626</v>
          </cell>
          <cell r="N267" t="str">
            <v>Seg. Territorial</v>
          </cell>
          <cell r="O267" t="str">
            <v>24b</v>
          </cell>
        </row>
        <row r="268">
          <cell r="A268" t="str">
            <v>ID2103424627</v>
          </cell>
        </row>
        <row r="269">
          <cell r="A269" t="str">
            <v>ID2103424628</v>
          </cell>
        </row>
        <row r="270">
          <cell r="A270" t="str">
            <v>ID2103424629</v>
          </cell>
          <cell r="N270" t="str">
            <v>Seg. Territorial</v>
          </cell>
          <cell r="O270" t="str">
            <v>24b</v>
          </cell>
        </row>
        <row r="271">
          <cell r="A271" t="str">
            <v>ID2103424630</v>
          </cell>
        </row>
        <row r="272">
          <cell r="A272" t="str">
            <v>ID2103424631</v>
          </cell>
        </row>
        <row r="273">
          <cell r="A273" t="str">
            <v>ID2103424632</v>
          </cell>
        </row>
        <row r="274">
          <cell r="A274" t="str">
            <v>ID2103424633</v>
          </cell>
          <cell r="N274" t="str">
            <v>Seg. PyP</v>
          </cell>
          <cell r="O274" t="str">
            <v>05a</v>
          </cell>
        </row>
        <row r="275">
          <cell r="A275" t="str">
            <v>ID2103424634</v>
          </cell>
        </row>
        <row r="276">
          <cell r="A276" t="str">
            <v>ID2103424635</v>
          </cell>
          <cell r="N276" t="str">
            <v>Seg. PyP</v>
          </cell>
          <cell r="O276" t="str">
            <v>06a</v>
          </cell>
        </row>
        <row r="277">
          <cell r="A277" t="str">
            <v>ID2103424636</v>
          </cell>
        </row>
        <row r="278">
          <cell r="A278" t="str">
            <v>ID2103424637</v>
          </cell>
        </row>
        <row r="279">
          <cell r="A279" t="str">
            <v>ID2103424638</v>
          </cell>
          <cell r="N279" t="str">
            <v>Seg. Territorial</v>
          </cell>
          <cell r="O279" t="str">
            <v>24b</v>
          </cell>
        </row>
        <row r="280">
          <cell r="A280" t="str">
            <v>ID2103424639</v>
          </cell>
          <cell r="N280" t="str">
            <v>Seg. Territorial</v>
          </cell>
          <cell r="O280" t="str">
            <v>29b</v>
          </cell>
        </row>
        <row r="281">
          <cell r="A281" t="str">
            <v>ID2103424640</v>
          </cell>
          <cell r="N281" t="str">
            <v>Seg. Territorial</v>
          </cell>
          <cell r="O281" t="str">
            <v>11b</v>
          </cell>
        </row>
        <row r="282">
          <cell r="A282" t="str">
            <v>ID2103424641</v>
          </cell>
          <cell r="N282" t="str">
            <v>Seg. Territorial</v>
          </cell>
          <cell r="O282" t="str">
            <v>22b</v>
          </cell>
        </row>
        <row r="283">
          <cell r="A283" t="str">
            <v>ID2103424642</v>
          </cell>
        </row>
        <row r="284">
          <cell r="A284" t="str">
            <v>ID2103424643</v>
          </cell>
          <cell r="N284" t="str">
            <v>Seg. PyP</v>
          </cell>
          <cell r="O284" t="str">
            <v>10a</v>
          </cell>
        </row>
        <row r="285">
          <cell r="A285" t="str">
            <v>ID2103424644</v>
          </cell>
        </row>
        <row r="286">
          <cell r="A286" t="str">
            <v>ID2103424645</v>
          </cell>
          <cell r="N286" t="str">
            <v>Seg. PyP</v>
          </cell>
          <cell r="O286" t="str">
            <v>09a</v>
          </cell>
        </row>
        <row r="287">
          <cell r="A287" t="str">
            <v>ID2103424646</v>
          </cell>
        </row>
        <row r="288">
          <cell r="A288" t="str">
            <v>ID2103424647</v>
          </cell>
          <cell r="N288" t="str">
            <v>Seg. Territorial</v>
          </cell>
          <cell r="O288" t="str">
            <v>03b</v>
          </cell>
        </row>
        <row r="289">
          <cell r="A289" t="str">
            <v>ID2103424648</v>
          </cell>
          <cell r="N289" t="str">
            <v>Seg. PyP</v>
          </cell>
          <cell r="O289" t="str">
            <v>10a</v>
          </cell>
        </row>
        <row r="290">
          <cell r="A290" t="str">
            <v>ID2103424649</v>
          </cell>
        </row>
        <row r="291">
          <cell r="A291" t="str">
            <v>ID2103424650</v>
          </cell>
        </row>
        <row r="292">
          <cell r="A292" t="str">
            <v>ID2103424651</v>
          </cell>
          <cell r="N292" t="str">
            <v>Seg. Territorial</v>
          </cell>
          <cell r="O292" t="str">
            <v>17b</v>
          </cell>
        </row>
        <row r="293">
          <cell r="A293" t="str">
            <v>ID2103424652</v>
          </cell>
        </row>
        <row r="294">
          <cell r="A294" t="str">
            <v>ID2118424601</v>
          </cell>
        </row>
        <row r="295">
          <cell r="A295" t="str">
            <v>ID2118424602</v>
          </cell>
        </row>
        <row r="296">
          <cell r="A296" t="str">
            <v>ID2118424603</v>
          </cell>
        </row>
        <row r="297">
          <cell r="A297" t="str">
            <v>ID2118424604</v>
          </cell>
        </row>
        <row r="298">
          <cell r="A298" t="str">
            <v>ID2118424605</v>
          </cell>
        </row>
        <row r="299">
          <cell r="A299" t="str">
            <v>ID2118424606</v>
          </cell>
        </row>
        <row r="300">
          <cell r="A300" t="str">
            <v>ID2118424607</v>
          </cell>
        </row>
        <row r="301">
          <cell r="A301" t="str">
            <v>ID2118424608</v>
          </cell>
        </row>
        <row r="302">
          <cell r="A302" t="str">
            <v>ID2118424609</v>
          </cell>
        </row>
        <row r="303">
          <cell r="A303" t="str">
            <v>ID2118424610</v>
          </cell>
        </row>
        <row r="304">
          <cell r="A304" t="str">
            <v>ID2118424611</v>
          </cell>
        </row>
        <row r="305">
          <cell r="A305" t="str">
            <v>ID2118424612</v>
          </cell>
        </row>
        <row r="306">
          <cell r="A306" t="str">
            <v>ID2118424613</v>
          </cell>
        </row>
        <row r="307">
          <cell r="A307" t="str">
            <v>ID2118424614</v>
          </cell>
          <cell r="N307" t="str">
            <v>Seg. Territorial</v>
          </cell>
          <cell r="O307" t="str">
            <v>10b</v>
          </cell>
        </row>
        <row r="308">
          <cell r="A308" t="str">
            <v>ID2118424615</v>
          </cell>
        </row>
        <row r="309">
          <cell r="A309" t="str">
            <v>ID2118424616</v>
          </cell>
        </row>
        <row r="310">
          <cell r="A310" t="str">
            <v>ID2118424617</v>
          </cell>
        </row>
        <row r="311">
          <cell r="A311" t="str">
            <v>ID2118424618</v>
          </cell>
        </row>
        <row r="312">
          <cell r="A312" t="str">
            <v>ID2118424619</v>
          </cell>
        </row>
        <row r="313">
          <cell r="A313" t="str">
            <v>ID2118424620</v>
          </cell>
        </row>
        <row r="314">
          <cell r="A314" t="str">
            <v>ID2118424621</v>
          </cell>
        </row>
        <row r="315">
          <cell r="A315" t="str">
            <v>ID2118424622</v>
          </cell>
        </row>
        <row r="316">
          <cell r="A316" t="str">
            <v>ID2118424623</v>
          </cell>
        </row>
        <row r="317">
          <cell r="A317" t="str">
            <v>ID2118424624</v>
          </cell>
        </row>
        <row r="318">
          <cell r="A318" t="str">
            <v>ID2118424625</v>
          </cell>
        </row>
        <row r="319">
          <cell r="A319" t="str">
            <v>ID2118424626</v>
          </cell>
        </row>
        <row r="320">
          <cell r="A320" t="str">
            <v>ID2118424627</v>
          </cell>
        </row>
        <row r="321">
          <cell r="A321" t="str">
            <v>ID2118424628</v>
          </cell>
        </row>
        <row r="322">
          <cell r="A322" t="str">
            <v>ID2118424629</v>
          </cell>
        </row>
        <row r="323">
          <cell r="A323" t="str">
            <v>ID2118424630</v>
          </cell>
        </row>
        <row r="324">
          <cell r="A324" t="str">
            <v>ID2118424631</v>
          </cell>
        </row>
        <row r="325">
          <cell r="A325" t="str">
            <v>ID2118424632</v>
          </cell>
        </row>
        <row r="326">
          <cell r="A326" t="str">
            <v>ID2118424633</v>
          </cell>
          <cell r="N326" t="str">
            <v>Seg. Territorial</v>
          </cell>
          <cell r="O326" t="str">
            <v>18b</v>
          </cell>
        </row>
        <row r="327">
          <cell r="A327" t="str">
            <v>ID2118424634</v>
          </cell>
          <cell r="N327" t="str">
            <v>Seg. Territorial</v>
          </cell>
          <cell r="O327" t="str">
            <v>09b</v>
          </cell>
        </row>
        <row r="328">
          <cell r="A328" t="str">
            <v>ID2118424635</v>
          </cell>
          <cell r="N328" t="str">
            <v>Seg. Territorial</v>
          </cell>
          <cell r="O328" t="str">
            <v>10b</v>
          </cell>
        </row>
        <row r="329">
          <cell r="A329" t="str">
            <v>ID2118424636</v>
          </cell>
          <cell r="N329" t="str">
            <v>Seg. Territorial</v>
          </cell>
          <cell r="O329" t="str">
            <v>10b</v>
          </cell>
        </row>
        <row r="330">
          <cell r="A330" t="str">
            <v>ID2118424637</v>
          </cell>
          <cell r="N330" t="str">
            <v>Seg. Territorial</v>
          </cell>
          <cell r="O330" t="str">
            <v>18b</v>
          </cell>
        </row>
        <row r="331">
          <cell r="A331" t="str">
            <v>ID2118424638</v>
          </cell>
        </row>
        <row r="332">
          <cell r="A332" t="str">
            <v>ID2118424639</v>
          </cell>
        </row>
        <row r="333">
          <cell r="A333" t="str">
            <v>ID2118424640</v>
          </cell>
        </row>
        <row r="334">
          <cell r="A334" t="str">
            <v>ID2118424641</v>
          </cell>
        </row>
        <row r="335">
          <cell r="A335" t="str">
            <v>ID2118424642</v>
          </cell>
        </row>
        <row r="336">
          <cell r="A336" t="str">
            <v>ID2118424643</v>
          </cell>
        </row>
        <row r="337">
          <cell r="A337" t="str">
            <v>ID2118424644</v>
          </cell>
        </row>
        <row r="338">
          <cell r="A338" t="str">
            <v>ID2118424645</v>
          </cell>
          <cell r="N338" t="str">
            <v>Seg. Territorial</v>
          </cell>
          <cell r="O338" t="str">
            <v>10b</v>
          </cell>
        </row>
        <row r="339">
          <cell r="A339" t="str">
            <v>ID2118424646</v>
          </cell>
        </row>
        <row r="340">
          <cell r="A340" t="str">
            <v>ID2118424647</v>
          </cell>
          <cell r="N340" t="str">
            <v>Seg. Territorial</v>
          </cell>
          <cell r="O340" t="str">
            <v>18b</v>
          </cell>
        </row>
        <row r="341">
          <cell r="A341" t="str">
            <v>ID2118424648</v>
          </cell>
        </row>
        <row r="342">
          <cell r="A342" t="str">
            <v>ID2118424649</v>
          </cell>
          <cell r="N342" t="str">
            <v>Seg. Territorial</v>
          </cell>
          <cell r="O342" t="str">
            <v>10b</v>
          </cell>
        </row>
        <row r="343">
          <cell r="A343" t="str">
            <v>ID2118424650</v>
          </cell>
          <cell r="N343" t="str">
            <v>Seg. Territorial</v>
          </cell>
          <cell r="O343" t="str">
            <v>10b</v>
          </cell>
        </row>
        <row r="344">
          <cell r="A344" t="str">
            <v>ID2118424651</v>
          </cell>
          <cell r="N344" t="str">
            <v>Seg. Territorial</v>
          </cell>
          <cell r="O344" t="str">
            <v>18b</v>
          </cell>
        </row>
        <row r="345">
          <cell r="A345" t="str">
            <v>ID2118424652</v>
          </cell>
        </row>
        <row r="346">
          <cell r="A346" t="str">
            <v>ID2118424653</v>
          </cell>
        </row>
        <row r="347">
          <cell r="A347" t="str">
            <v>ID2118424654</v>
          </cell>
        </row>
        <row r="348">
          <cell r="A348" t="str">
            <v>ID2118424655</v>
          </cell>
        </row>
        <row r="349">
          <cell r="A349" t="str">
            <v>ID2118424656</v>
          </cell>
        </row>
        <row r="350">
          <cell r="A350" t="str">
            <v>ID2118424657</v>
          </cell>
        </row>
        <row r="351">
          <cell r="A351" t="str">
            <v>ID2118424658</v>
          </cell>
        </row>
        <row r="352">
          <cell r="A352" t="str">
            <v>ID2118424659</v>
          </cell>
        </row>
        <row r="353">
          <cell r="A353" t="str">
            <v>ID2118424660</v>
          </cell>
        </row>
        <row r="354">
          <cell r="A354" t="str">
            <v>ID2118424661</v>
          </cell>
        </row>
        <row r="355">
          <cell r="A355" t="str">
            <v>ID2118424662</v>
          </cell>
        </row>
        <row r="356">
          <cell r="A356" t="str">
            <v>ID2118424663</v>
          </cell>
          <cell r="N356" t="str">
            <v>Seg. Territorial</v>
          </cell>
          <cell r="O356" t="str">
            <v>10b</v>
          </cell>
        </row>
        <row r="357">
          <cell r="A357" t="str">
            <v>ID2118424664</v>
          </cell>
        </row>
        <row r="358">
          <cell r="A358" t="str">
            <v>ID2118424665</v>
          </cell>
          <cell r="N358" t="str">
            <v>Seg. Territorial</v>
          </cell>
          <cell r="O358" t="str">
            <v>09b</v>
          </cell>
        </row>
        <row r="359">
          <cell r="A359" t="str">
            <v>ID2118424666</v>
          </cell>
        </row>
        <row r="360">
          <cell r="A360" t="str">
            <v>ID2118424667</v>
          </cell>
          <cell r="N360" t="str">
            <v>Seg. PyP</v>
          </cell>
          <cell r="O360" t="str">
            <v>02a</v>
          </cell>
        </row>
        <row r="361">
          <cell r="A361" t="str">
            <v>ID2118424668</v>
          </cell>
        </row>
        <row r="362">
          <cell r="A362" t="str">
            <v>ID2118424669</v>
          </cell>
        </row>
        <row r="363">
          <cell r="A363" t="str">
            <v>ID2118424670</v>
          </cell>
        </row>
        <row r="364">
          <cell r="A364" t="str">
            <v>ID2118424671</v>
          </cell>
          <cell r="N364" t="str">
            <v>Seg. Territorial</v>
          </cell>
          <cell r="O364" t="str">
            <v>05b</v>
          </cell>
        </row>
        <row r="365">
          <cell r="A365" t="str">
            <v>ID2118424672</v>
          </cell>
        </row>
        <row r="366">
          <cell r="A366" t="str">
            <v>ID2118424673</v>
          </cell>
        </row>
        <row r="367">
          <cell r="A367" t="str">
            <v>ID2118424674</v>
          </cell>
        </row>
        <row r="368">
          <cell r="A368" t="str">
            <v>ID2118424675</v>
          </cell>
          <cell r="N368" t="str">
            <v>Seg. PyP</v>
          </cell>
          <cell r="O368" t="str">
            <v>03a</v>
          </cell>
        </row>
        <row r="369">
          <cell r="A369" t="str">
            <v>ID2118424676</v>
          </cell>
          <cell r="N369" t="str">
            <v>Seg. Territorial</v>
          </cell>
          <cell r="O369" t="str">
            <v>05b</v>
          </cell>
        </row>
        <row r="370">
          <cell r="A370" t="str">
            <v>ID2118424677</v>
          </cell>
          <cell r="N370" t="str">
            <v>Seg. Territorial</v>
          </cell>
          <cell r="O370" t="str">
            <v>05b</v>
          </cell>
        </row>
        <row r="371">
          <cell r="A371" t="str">
            <v>ID2118424678</v>
          </cell>
        </row>
        <row r="372">
          <cell r="A372" t="str">
            <v>ID2118424679</v>
          </cell>
        </row>
        <row r="373">
          <cell r="A373" t="str">
            <v>ID2118424680</v>
          </cell>
        </row>
        <row r="374">
          <cell r="A374" t="str">
            <v>ID2118424681</v>
          </cell>
        </row>
        <row r="375">
          <cell r="A375" t="str">
            <v>ID2118424682</v>
          </cell>
        </row>
        <row r="376">
          <cell r="A376" t="str">
            <v>ID2118424683</v>
          </cell>
        </row>
        <row r="377">
          <cell r="A377" t="str">
            <v>ID2118424684</v>
          </cell>
        </row>
        <row r="378">
          <cell r="A378" t="str">
            <v>ID2118424685</v>
          </cell>
        </row>
        <row r="379">
          <cell r="A379" t="str">
            <v>ID2118424686</v>
          </cell>
        </row>
        <row r="380">
          <cell r="A380" t="str">
            <v>ID2118424687</v>
          </cell>
        </row>
        <row r="381">
          <cell r="A381" t="str">
            <v>ID2118424688</v>
          </cell>
          <cell r="N381" t="str">
            <v>Seg. Territorial</v>
          </cell>
          <cell r="O381" t="str">
            <v>05b</v>
          </cell>
        </row>
        <row r="382">
          <cell r="A382" t="str">
            <v>ID2118424689</v>
          </cell>
        </row>
        <row r="383">
          <cell r="A383" t="str">
            <v>ID2118424690</v>
          </cell>
          <cell r="N383" t="str">
            <v>Seg. PyP</v>
          </cell>
          <cell r="O383" t="str">
            <v>07a</v>
          </cell>
        </row>
        <row r="384">
          <cell r="A384" t="str">
            <v>ID2118424691</v>
          </cell>
        </row>
        <row r="385">
          <cell r="A385" t="str">
            <v>ID2118424692</v>
          </cell>
          <cell r="N385" t="str">
            <v>Seg. PyP</v>
          </cell>
          <cell r="O385" t="str">
            <v>08a</v>
          </cell>
        </row>
        <row r="386">
          <cell r="A386" t="str">
            <v>ID2118424693</v>
          </cell>
          <cell r="N386" t="str">
            <v>Seg. Territorial</v>
          </cell>
          <cell r="O386" t="str">
            <v>19b</v>
          </cell>
        </row>
        <row r="387">
          <cell r="A387" t="str">
            <v>ID2118424694</v>
          </cell>
          <cell r="N387" t="str">
            <v>Seg. Territorial</v>
          </cell>
          <cell r="O387" t="str">
            <v>16b</v>
          </cell>
        </row>
        <row r="388">
          <cell r="A388" t="str">
            <v>ID2118424695</v>
          </cell>
          <cell r="N388" t="str">
            <v>Seg. Territorial</v>
          </cell>
          <cell r="O388" t="str">
            <v>23b</v>
          </cell>
        </row>
        <row r="389">
          <cell r="A389" t="str">
            <v>ID2118424696</v>
          </cell>
        </row>
        <row r="390">
          <cell r="A390" t="str">
            <v>ID2118424697</v>
          </cell>
          <cell r="N390" t="str">
            <v>Seg. PyP</v>
          </cell>
          <cell r="O390" t="str">
            <v>07a</v>
          </cell>
        </row>
        <row r="391">
          <cell r="A391" t="str">
            <v>ID2118424698</v>
          </cell>
        </row>
        <row r="392">
          <cell r="A392" t="str">
            <v>ID2118424699</v>
          </cell>
          <cell r="N392" t="str">
            <v>Seg. Territorial</v>
          </cell>
          <cell r="O392" t="str">
            <v>26b</v>
          </cell>
        </row>
        <row r="393">
          <cell r="A393" t="str">
            <v>ID2118424701</v>
          </cell>
          <cell r="N393" t="str">
            <v>Seg. Territorial</v>
          </cell>
          <cell r="O393" t="str">
            <v>26b</v>
          </cell>
        </row>
        <row r="394">
          <cell r="A394" t="str">
            <v>ID2118424702</v>
          </cell>
        </row>
        <row r="395">
          <cell r="A395" t="str">
            <v>ID2118424703</v>
          </cell>
          <cell r="N395" t="str">
            <v>Seg. Territorial</v>
          </cell>
          <cell r="O395" t="str">
            <v>25b</v>
          </cell>
        </row>
        <row r="396">
          <cell r="A396" t="str">
            <v>ID2118424704</v>
          </cell>
        </row>
        <row r="397">
          <cell r="A397" t="str">
            <v>ID2118424705</v>
          </cell>
        </row>
        <row r="398">
          <cell r="A398" t="str">
            <v>ID2118424706</v>
          </cell>
        </row>
        <row r="399">
          <cell r="A399" t="str">
            <v>ID2118424707</v>
          </cell>
        </row>
        <row r="400">
          <cell r="A400" t="str">
            <v>ID2118424708</v>
          </cell>
          <cell r="N400" t="str">
            <v>Seg. PyP</v>
          </cell>
          <cell r="O400" t="str">
            <v>09a</v>
          </cell>
        </row>
        <row r="401">
          <cell r="A401" t="str">
            <v>ID2118424709</v>
          </cell>
          <cell r="N401" t="str">
            <v>Seg. Territorial</v>
          </cell>
          <cell r="O401" t="str">
            <v>07b</v>
          </cell>
        </row>
        <row r="402">
          <cell r="A402" t="str">
            <v>ID2118424710</v>
          </cell>
        </row>
        <row r="403">
          <cell r="A403" t="str">
            <v>ID2118424711</v>
          </cell>
          <cell r="N403" t="str">
            <v>Seg. Territorial</v>
          </cell>
          <cell r="O403" t="str">
            <v>07b</v>
          </cell>
        </row>
        <row r="404">
          <cell r="A404" t="str">
            <v>ID2118424712</v>
          </cell>
          <cell r="N404" t="str">
            <v>Seg. PyP</v>
          </cell>
          <cell r="O404" t="str">
            <v>09a</v>
          </cell>
        </row>
        <row r="405">
          <cell r="A405" t="str">
            <v>ID2118424713</v>
          </cell>
          <cell r="N405" t="str">
            <v>Seg. Territorial</v>
          </cell>
          <cell r="O405" t="str">
            <v>07b</v>
          </cell>
        </row>
        <row r="406">
          <cell r="A406" t="str">
            <v>ID2118424714</v>
          </cell>
          <cell r="N406" t="str">
            <v>Seg. PyP</v>
          </cell>
          <cell r="O406" t="str">
            <v>09a</v>
          </cell>
        </row>
        <row r="407">
          <cell r="A407" t="str">
            <v>ID2118424715</v>
          </cell>
          <cell r="N407" t="str">
            <v>Seg. Territorial</v>
          </cell>
          <cell r="O407" t="str">
            <v>28b</v>
          </cell>
        </row>
        <row r="408">
          <cell r="A408" t="str">
            <v>ID2118424716</v>
          </cell>
          <cell r="N408" t="str">
            <v>Seg. Territorial</v>
          </cell>
          <cell r="O408" t="str">
            <v>07b</v>
          </cell>
        </row>
        <row r="409">
          <cell r="A409" t="str">
            <v>ID2118424717</v>
          </cell>
          <cell r="N409" t="str">
            <v>Seg. Territorial</v>
          </cell>
          <cell r="O409" t="str">
            <v>28b</v>
          </cell>
        </row>
        <row r="410">
          <cell r="A410" t="str">
            <v>ID2118424718</v>
          </cell>
          <cell r="N410" t="str">
            <v>Seg. Territorial</v>
          </cell>
          <cell r="O410" t="str">
            <v>07b</v>
          </cell>
        </row>
        <row r="411">
          <cell r="A411" t="str">
            <v>ID2118424719</v>
          </cell>
          <cell r="N411" t="str">
            <v>Seg. Territorial</v>
          </cell>
          <cell r="O411" t="str">
            <v>07b</v>
          </cell>
        </row>
        <row r="412">
          <cell r="A412" t="str">
            <v>ID2118424720</v>
          </cell>
          <cell r="N412" t="str">
            <v>Seg. PyP</v>
          </cell>
          <cell r="O412" t="str">
            <v>09a</v>
          </cell>
        </row>
        <row r="413">
          <cell r="A413" t="str">
            <v>ID2118424721</v>
          </cell>
        </row>
        <row r="414">
          <cell r="A414" t="str">
            <v>ID2118424722</v>
          </cell>
        </row>
        <row r="415">
          <cell r="A415" t="str">
            <v>ID2118424723</v>
          </cell>
        </row>
        <row r="416">
          <cell r="A416" t="str">
            <v>ID2118424724</v>
          </cell>
        </row>
        <row r="417">
          <cell r="A417" t="str">
            <v>ID2118424725</v>
          </cell>
        </row>
        <row r="418">
          <cell r="A418" t="str">
            <v>ID2118424726</v>
          </cell>
        </row>
        <row r="419">
          <cell r="A419" t="str">
            <v>ID2118424727</v>
          </cell>
        </row>
        <row r="420">
          <cell r="A420" t="str">
            <v>ID2118424728</v>
          </cell>
        </row>
        <row r="421">
          <cell r="A421" t="str">
            <v>ID2118424729</v>
          </cell>
        </row>
        <row r="422">
          <cell r="A422" t="str">
            <v>ID2118424730</v>
          </cell>
        </row>
        <row r="423">
          <cell r="A423" t="str">
            <v>ID2118424731</v>
          </cell>
        </row>
        <row r="424">
          <cell r="A424" t="str">
            <v>ID2118424732</v>
          </cell>
        </row>
        <row r="425">
          <cell r="A425" t="str">
            <v>ID2118424733</v>
          </cell>
        </row>
        <row r="426">
          <cell r="A426" t="str">
            <v>ID2118424734</v>
          </cell>
        </row>
        <row r="427">
          <cell r="A427" t="str">
            <v>ID2118424735</v>
          </cell>
        </row>
        <row r="428">
          <cell r="A428" t="str">
            <v>ID2118424736</v>
          </cell>
        </row>
        <row r="429">
          <cell r="A429" t="str">
            <v>ID2118424737</v>
          </cell>
        </row>
        <row r="430">
          <cell r="A430" t="str">
            <v>ID2118424738</v>
          </cell>
          <cell r="N430" t="str">
            <v>Seg. PyP</v>
          </cell>
          <cell r="O430" t="str">
            <v>06a</v>
          </cell>
        </row>
        <row r="431">
          <cell r="A431" t="str">
            <v>ID2118424739</v>
          </cell>
        </row>
        <row r="432">
          <cell r="A432" t="str">
            <v>ID2118424740</v>
          </cell>
        </row>
        <row r="433">
          <cell r="A433" t="str">
            <v>ID2118424741</v>
          </cell>
          <cell r="N433" t="str">
            <v>Seg. PyP</v>
          </cell>
          <cell r="O433" t="str">
            <v>03a</v>
          </cell>
        </row>
        <row r="434">
          <cell r="A434" t="str">
            <v>ID2118424742</v>
          </cell>
          <cell r="N434" t="str">
            <v>Seg. PyP</v>
          </cell>
          <cell r="O434" t="str">
            <v>05a</v>
          </cell>
        </row>
        <row r="435">
          <cell r="A435" t="str">
            <v>ID2118424743</v>
          </cell>
          <cell r="N435" t="str">
            <v>Seg. PyP</v>
          </cell>
          <cell r="O435" t="str">
            <v>03a</v>
          </cell>
        </row>
        <row r="436">
          <cell r="A436" t="str">
            <v>ID2118424744</v>
          </cell>
        </row>
        <row r="437">
          <cell r="A437" t="str">
            <v>ID2118424745</v>
          </cell>
          <cell r="N437" t="str">
            <v>Seg. PyP</v>
          </cell>
          <cell r="O437" t="str">
            <v>02a</v>
          </cell>
        </row>
        <row r="438">
          <cell r="A438" t="str">
            <v>ID2118424746</v>
          </cell>
          <cell r="N438" t="str">
            <v>Seg. PyP</v>
          </cell>
          <cell r="O438" t="str">
            <v>02a</v>
          </cell>
        </row>
        <row r="439">
          <cell r="A439" t="str">
            <v>ID2118424747</v>
          </cell>
        </row>
        <row r="440">
          <cell r="A440" t="str">
            <v>ID2118424748</v>
          </cell>
        </row>
        <row r="441">
          <cell r="A441" t="str">
            <v>ID2118424749</v>
          </cell>
          <cell r="N441" t="str">
            <v>Seg. PyP</v>
          </cell>
          <cell r="O441" t="str">
            <v>02a</v>
          </cell>
        </row>
        <row r="442">
          <cell r="A442" t="str">
            <v>ID2118424750</v>
          </cell>
        </row>
        <row r="443">
          <cell r="A443" t="str">
            <v>ID2118424751</v>
          </cell>
        </row>
        <row r="444">
          <cell r="A444" t="str">
            <v>ID2118424752</v>
          </cell>
          <cell r="N444" t="str">
            <v>Seg. PyP</v>
          </cell>
          <cell r="O444" t="str">
            <v>03a</v>
          </cell>
        </row>
        <row r="445">
          <cell r="A445" t="str">
            <v>ID2118424753</v>
          </cell>
        </row>
        <row r="446">
          <cell r="A446" t="str">
            <v>ID2118424754</v>
          </cell>
          <cell r="N446" t="str">
            <v>Seg. PyP</v>
          </cell>
          <cell r="O446" t="str">
            <v>04a</v>
          </cell>
        </row>
        <row r="447">
          <cell r="A447" t="str">
            <v>ID2118424755</v>
          </cell>
          <cell r="N447" t="str">
            <v>Seg. PyP</v>
          </cell>
          <cell r="O447" t="str">
            <v>03a</v>
          </cell>
        </row>
        <row r="448">
          <cell r="A448" t="str">
            <v>ID2118424756</v>
          </cell>
        </row>
        <row r="449">
          <cell r="A449" t="str">
            <v>ID2118424757</v>
          </cell>
          <cell r="N449" t="str">
            <v>Seg. PyP</v>
          </cell>
          <cell r="O449" t="str">
            <v>02a</v>
          </cell>
        </row>
        <row r="450">
          <cell r="A450" t="str">
            <v>ID2118424758</v>
          </cell>
          <cell r="N450" t="str">
            <v>Seg. Territorial</v>
          </cell>
          <cell r="O450" t="str">
            <v>05b</v>
          </cell>
        </row>
        <row r="451">
          <cell r="A451" t="str">
            <v>ID2118424759</v>
          </cell>
        </row>
        <row r="452">
          <cell r="A452" t="str">
            <v>ID2118424760</v>
          </cell>
          <cell r="N452" t="str">
            <v>Seg. PyP</v>
          </cell>
          <cell r="O452" t="str">
            <v>04a</v>
          </cell>
        </row>
        <row r="453">
          <cell r="A453" t="str">
            <v>ID2118424761</v>
          </cell>
        </row>
        <row r="454">
          <cell r="A454" t="str">
            <v>ID2118424762</v>
          </cell>
          <cell r="N454" t="str">
            <v>Seg. PyP</v>
          </cell>
          <cell r="O454" t="str">
            <v>04a</v>
          </cell>
        </row>
        <row r="455">
          <cell r="A455" t="str">
            <v>ID2118424763</v>
          </cell>
          <cell r="N455" t="str">
            <v>Seg. PyP</v>
          </cell>
          <cell r="O455" t="str">
            <v>12a</v>
          </cell>
        </row>
        <row r="456">
          <cell r="A456" t="str">
            <v>ID2118424764</v>
          </cell>
          <cell r="N456" t="str">
            <v>Seg. Territorial</v>
          </cell>
          <cell r="O456" t="str">
            <v>06b</v>
          </cell>
        </row>
        <row r="457">
          <cell r="A457" t="str">
            <v>ID2118424765</v>
          </cell>
        </row>
        <row r="458">
          <cell r="A458" t="str">
            <v>ID2118424766</v>
          </cell>
          <cell r="N458" t="str">
            <v>Seg. PyP</v>
          </cell>
          <cell r="O458" t="str">
            <v>05a</v>
          </cell>
        </row>
        <row r="459">
          <cell r="A459" t="str">
            <v>ID2118424767</v>
          </cell>
        </row>
        <row r="460">
          <cell r="A460" t="str">
            <v>ID2118424768</v>
          </cell>
        </row>
        <row r="461">
          <cell r="A461" t="str">
            <v>ID2118424769</v>
          </cell>
        </row>
        <row r="462">
          <cell r="A462" t="str">
            <v>ID2118424770</v>
          </cell>
        </row>
        <row r="463">
          <cell r="A463" t="str">
            <v>ID2118424771</v>
          </cell>
        </row>
        <row r="464">
          <cell r="A464" t="str">
            <v>ID2118424772</v>
          </cell>
        </row>
        <row r="465">
          <cell r="A465" t="str">
            <v>ID2118424773</v>
          </cell>
          <cell r="N465" t="str">
            <v>Seg. PyP</v>
          </cell>
          <cell r="O465" t="str">
            <v>05a</v>
          </cell>
        </row>
        <row r="466">
          <cell r="A466" t="str">
            <v>ID2118424774</v>
          </cell>
        </row>
        <row r="467">
          <cell r="A467" t="str">
            <v>ID2118424775</v>
          </cell>
          <cell r="N467" t="str">
            <v>Seg. Territorial</v>
          </cell>
          <cell r="O467" t="str">
            <v>04b</v>
          </cell>
        </row>
        <row r="468">
          <cell r="A468" t="str">
            <v>ID2118424776</v>
          </cell>
        </row>
        <row r="469">
          <cell r="A469" t="str">
            <v>ID2118424777</v>
          </cell>
        </row>
        <row r="470">
          <cell r="A470" t="str">
            <v>ID2118424778</v>
          </cell>
        </row>
        <row r="471">
          <cell r="A471" t="str">
            <v>ID2118424779</v>
          </cell>
          <cell r="N471" t="str">
            <v>Seg. PyP</v>
          </cell>
          <cell r="O471" t="str">
            <v>10a</v>
          </cell>
        </row>
        <row r="472">
          <cell r="A472" t="str">
            <v>ID2118424780</v>
          </cell>
        </row>
        <row r="473">
          <cell r="A473" t="str">
            <v>ID2118424781</v>
          </cell>
        </row>
        <row r="474">
          <cell r="A474" t="str">
            <v>ID2118424782</v>
          </cell>
        </row>
        <row r="475">
          <cell r="A475" t="str">
            <v>ID2118424783</v>
          </cell>
          <cell r="N475" t="str">
            <v>Seg. PyP</v>
          </cell>
          <cell r="O475" t="str">
            <v>10a</v>
          </cell>
        </row>
        <row r="476">
          <cell r="A476" t="str">
            <v>ID2118424784</v>
          </cell>
        </row>
        <row r="477">
          <cell r="A477" t="str">
            <v>ID2118424785</v>
          </cell>
          <cell r="N477" t="str">
            <v>Seg. PyP</v>
          </cell>
          <cell r="O477" t="str">
            <v>10a</v>
          </cell>
        </row>
        <row r="478">
          <cell r="A478" t="str">
            <v>ID2121224601</v>
          </cell>
        </row>
        <row r="479">
          <cell r="A479" t="str">
            <v>ID2121224602</v>
          </cell>
        </row>
        <row r="480">
          <cell r="A480" t="str">
            <v>ID2121224603</v>
          </cell>
          <cell r="N480" t="str">
            <v>Seg. PyP</v>
          </cell>
          <cell r="O480" t="str">
            <v>11a</v>
          </cell>
        </row>
        <row r="481">
          <cell r="A481" t="str">
            <v>ID2121224604</v>
          </cell>
        </row>
        <row r="482">
          <cell r="A482" t="str">
            <v>ID2121224605</v>
          </cell>
        </row>
        <row r="483">
          <cell r="A483" t="str">
            <v>ID2121224606</v>
          </cell>
        </row>
        <row r="484">
          <cell r="A484" t="str">
            <v>ID2121224607</v>
          </cell>
        </row>
        <row r="485">
          <cell r="A485" t="str">
            <v>ID2121224608</v>
          </cell>
        </row>
        <row r="486">
          <cell r="A486" t="str">
            <v>ID2121224609</v>
          </cell>
        </row>
        <row r="487">
          <cell r="A487" t="str">
            <v>ID2121224610</v>
          </cell>
        </row>
        <row r="488">
          <cell r="A488" t="str">
            <v>ID2121224611</v>
          </cell>
        </row>
        <row r="489">
          <cell r="A489" t="str">
            <v>ID2121224612</v>
          </cell>
        </row>
        <row r="490">
          <cell r="A490" t="str">
            <v>ID2121224613</v>
          </cell>
        </row>
        <row r="491">
          <cell r="A491" t="str">
            <v>ID2121224614</v>
          </cell>
        </row>
        <row r="492">
          <cell r="A492" t="str">
            <v>ID2121224615</v>
          </cell>
        </row>
        <row r="493">
          <cell r="A493" t="str">
            <v>ID2121224616</v>
          </cell>
          <cell r="N493" t="str">
            <v>Seg. PyP</v>
          </cell>
          <cell r="O493" t="str">
            <v>13a</v>
          </cell>
        </row>
        <row r="494">
          <cell r="A494" t="str">
            <v>ID2121224617</v>
          </cell>
          <cell r="N494" t="str">
            <v>Seg. PyP</v>
          </cell>
          <cell r="O494" t="str">
            <v>12a</v>
          </cell>
        </row>
        <row r="495">
          <cell r="A495" t="str">
            <v>ID2121224618</v>
          </cell>
        </row>
        <row r="496">
          <cell r="A496" t="str">
            <v>ID2121224619</v>
          </cell>
          <cell r="N496" t="str">
            <v>Seg. PyP</v>
          </cell>
          <cell r="O496" t="str">
            <v>12a</v>
          </cell>
        </row>
        <row r="497">
          <cell r="A497" t="str">
            <v>ID2121224620</v>
          </cell>
          <cell r="N497" t="str">
            <v>Seg. PyP</v>
          </cell>
          <cell r="O497" t="str">
            <v>06a</v>
          </cell>
        </row>
        <row r="498">
          <cell r="A498" t="str">
            <v>ID2121224621</v>
          </cell>
        </row>
        <row r="499">
          <cell r="A499" t="str">
            <v>ID2121224622</v>
          </cell>
          <cell r="N499" t="str">
            <v>Seg. Territorial</v>
          </cell>
          <cell r="O499" t="str">
            <v>23b</v>
          </cell>
        </row>
        <row r="500">
          <cell r="A500" t="str">
            <v>ID2121224623</v>
          </cell>
        </row>
        <row r="501">
          <cell r="A501" t="str">
            <v>ID2121224624</v>
          </cell>
          <cell r="N501" t="str">
            <v>Seg. PyP</v>
          </cell>
          <cell r="O501" t="str">
            <v>07a</v>
          </cell>
        </row>
        <row r="502">
          <cell r="A502" t="str">
            <v>ID2121224625</v>
          </cell>
          <cell r="N502" t="str">
            <v>Seg. PyP</v>
          </cell>
          <cell r="O502" t="str">
            <v>13a</v>
          </cell>
        </row>
        <row r="503">
          <cell r="A503" t="str">
            <v>ID2121224626</v>
          </cell>
          <cell r="N503" t="str">
            <v>Seg. PyP</v>
          </cell>
          <cell r="O503" t="str">
            <v>04a</v>
          </cell>
        </row>
        <row r="504">
          <cell r="A504" t="str">
            <v>ID2121224627</v>
          </cell>
          <cell r="N504" t="str">
            <v>Seg. Territorial</v>
          </cell>
          <cell r="O504" t="str">
            <v>08b</v>
          </cell>
        </row>
        <row r="505">
          <cell r="A505" t="str">
            <v>ID2121224628</v>
          </cell>
        </row>
        <row r="506">
          <cell r="A506" t="str">
            <v>ID2121224629</v>
          </cell>
          <cell r="N506" t="str">
            <v>Seg. PyP</v>
          </cell>
          <cell r="O506" t="str">
            <v>08a</v>
          </cell>
        </row>
        <row r="507">
          <cell r="A507" t="str">
            <v>ID2121224630</v>
          </cell>
          <cell r="N507" t="str">
            <v>Seg. Territorial</v>
          </cell>
          <cell r="O507" t="str">
            <v>12b</v>
          </cell>
        </row>
        <row r="508">
          <cell r="A508" t="str">
            <v>ID2121224631</v>
          </cell>
          <cell r="N508" t="str">
            <v>Seg. Territorial</v>
          </cell>
          <cell r="O508" t="str">
            <v>19b</v>
          </cell>
        </row>
        <row r="509">
          <cell r="A509" t="str">
            <v>ID2121224632</v>
          </cell>
          <cell r="N509" t="str">
            <v>Seg. PyP</v>
          </cell>
          <cell r="O509" t="str">
            <v>06a</v>
          </cell>
        </row>
        <row r="510">
          <cell r="A510" t="str">
            <v>ID2121224633</v>
          </cell>
          <cell r="N510" t="str">
            <v>Seg. PyP</v>
          </cell>
          <cell r="O510" t="str">
            <v>04a</v>
          </cell>
        </row>
        <row r="511">
          <cell r="A511" t="str">
            <v>ID2121224634</v>
          </cell>
          <cell r="N511" t="str">
            <v>Seg. PyP</v>
          </cell>
          <cell r="O511" t="str">
            <v>07a</v>
          </cell>
        </row>
        <row r="512">
          <cell r="A512" t="str">
            <v>ID2121224635</v>
          </cell>
        </row>
        <row r="513">
          <cell r="A513" t="str">
            <v>ID2121224636</v>
          </cell>
          <cell r="N513" t="str">
            <v>Seg. Territorial</v>
          </cell>
          <cell r="O513" t="str">
            <v>08b</v>
          </cell>
        </row>
        <row r="514">
          <cell r="A514" t="str">
            <v>ID2121224637</v>
          </cell>
          <cell r="N514" t="str">
            <v>Seg. Territorial</v>
          </cell>
          <cell r="O514" t="str">
            <v>23b</v>
          </cell>
        </row>
        <row r="515">
          <cell r="A515" t="str">
            <v>ID2121224638</v>
          </cell>
          <cell r="N515" t="str">
            <v>Seg. PyP</v>
          </cell>
          <cell r="O515" t="str">
            <v>08a</v>
          </cell>
        </row>
        <row r="516">
          <cell r="A516" t="str">
            <v>ID2121224639</v>
          </cell>
          <cell r="N516" t="str">
            <v>Seg. PyP</v>
          </cell>
          <cell r="O516" t="str">
            <v>07a</v>
          </cell>
        </row>
        <row r="517">
          <cell r="A517" t="str">
            <v>ID2121224640</v>
          </cell>
          <cell r="N517" t="str">
            <v>Seg. PyP</v>
          </cell>
          <cell r="O517" t="str">
            <v>08a</v>
          </cell>
        </row>
        <row r="518">
          <cell r="A518" t="str">
            <v>ID2121224641</v>
          </cell>
          <cell r="N518" t="str">
            <v>Seg. Territorial</v>
          </cell>
          <cell r="O518" t="str">
            <v>17b</v>
          </cell>
        </row>
        <row r="519">
          <cell r="A519" t="str">
            <v>ID2121224642</v>
          </cell>
          <cell r="N519" t="str">
            <v>Seg. PyP</v>
          </cell>
          <cell r="O519" t="str">
            <v>08a</v>
          </cell>
        </row>
        <row r="520">
          <cell r="A520" t="str">
            <v>ID2121224643</v>
          </cell>
          <cell r="N520" t="str">
            <v>Seg. PyP</v>
          </cell>
          <cell r="O520" t="str">
            <v>06a</v>
          </cell>
        </row>
        <row r="521">
          <cell r="A521" t="str">
            <v>ID2121224644</v>
          </cell>
        </row>
        <row r="522">
          <cell r="A522" t="str">
            <v>ID2121224645</v>
          </cell>
          <cell r="N522" t="str">
            <v>Seg. Territorial</v>
          </cell>
          <cell r="O522" t="str">
            <v>25b</v>
          </cell>
        </row>
        <row r="523">
          <cell r="A523" t="str">
            <v>ID2121224646</v>
          </cell>
          <cell r="N523" t="str">
            <v>Seg. PyP</v>
          </cell>
          <cell r="O523" t="str">
            <v>07a</v>
          </cell>
        </row>
        <row r="524">
          <cell r="A524" t="str">
            <v>ID2121224647</v>
          </cell>
          <cell r="N524" t="str">
            <v>Seg. PyP</v>
          </cell>
          <cell r="O524" t="str">
            <v>08a</v>
          </cell>
        </row>
        <row r="525">
          <cell r="A525" t="str">
            <v>ID2121224648</v>
          </cell>
        </row>
        <row r="526">
          <cell r="A526" t="str">
            <v>ID2121224649</v>
          </cell>
          <cell r="N526" t="str">
            <v>Seg. Territorial</v>
          </cell>
          <cell r="O526" t="str">
            <v>12b</v>
          </cell>
        </row>
        <row r="527">
          <cell r="A527" t="str">
            <v>ID2121224650</v>
          </cell>
          <cell r="N527" t="str">
            <v>Seg. PyP</v>
          </cell>
          <cell r="O527" t="str">
            <v>07a</v>
          </cell>
        </row>
        <row r="528">
          <cell r="A528" t="str">
            <v>ID2121224651</v>
          </cell>
          <cell r="N528" t="str">
            <v>Seg. PyP</v>
          </cell>
          <cell r="O528" t="str">
            <v>08a</v>
          </cell>
        </row>
        <row r="529">
          <cell r="A529" t="str">
            <v>ID2121224652</v>
          </cell>
        </row>
        <row r="530">
          <cell r="A530" t="str">
            <v>ID2121224653</v>
          </cell>
          <cell r="N530" t="str">
            <v>Seg. Territorial</v>
          </cell>
          <cell r="O530" t="str">
            <v>12b</v>
          </cell>
        </row>
        <row r="531">
          <cell r="A531" t="str">
            <v>ID2121224654</v>
          </cell>
          <cell r="N531" t="str">
            <v>Seg. Territorial</v>
          </cell>
          <cell r="O531" t="str">
            <v>23b</v>
          </cell>
        </row>
        <row r="532">
          <cell r="A532" t="str">
            <v>ID2121224655</v>
          </cell>
        </row>
        <row r="533">
          <cell r="A533" t="str">
            <v>ID2121224656</v>
          </cell>
        </row>
        <row r="534">
          <cell r="A534" t="str">
            <v>ID2121224657</v>
          </cell>
          <cell r="N534" t="str">
            <v>Seg. Territorial</v>
          </cell>
          <cell r="O534" t="str">
            <v>26b</v>
          </cell>
        </row>
        <row r="535">
          <cell r="A535" t="str">
            <v>ID2121224658</v>
          </cell>
        </row>
        <row r="536">
          <cell r="A536" t="str">
            <v>ID2121224659</v>
          </cell>
          <cell r="N536" t="str">
            <v>Seg. Territorial</v>
          </cell>
          <cell r="O536" t="str">
            <v>16b</v>
          </cell>
        </row>
        <row r="537">
          <cell r="A537" t="str">
            <v>ID2121224660</v>
          </cell>
          <cell r="N537" t="str">
            <v>Seg. PyP</v>
          </cell>
          <cell r="O537" t="str">
            <v>08a</v>
          </cell>
        </row>
        <row r="538">
          <cell r="A538" t="str">
            <v>ID2121224661</v>
          </cell>
          <cell r="N538" t="str">
            <v>Seg. Territorial</v>
          </cell>
          <cell r="O538" t="str">
            <v>12b</v>
          </cell>
        </row>
        <row r="539">
          <cell r="A539" t="str">
            <v>ID2121224662</v>
          </cell>
          <cell r="N539" t="str">
            <v>Seg. Territorial</v>
          </cell>
          <cell r="O539" t="str">
            <v>12b</v>
          </cell>
        </row>
        <row r="540">
          <cell r="A540" t="str">
            <v>ID2121224663</v>
          </cell>
          <cell r="N540" t="str">
            <v>Seg. Territorial</v>
          </cell>
          <cell r="O540" t="str">
            <v>16b</v>
          </cell>
        </row>
        <row r="541">
          <cell r="A541" t="str">
            <v>ID2121224664</v>
          </cell>
        </row>
        <row r="542">
          <cell r="A542" t="str">
            <v>ID2121224665</v>
          </cell>
        </row>
        <row r="543">
          <cell r="A543" t="str">
            <v>ID2121224666</v>
          </cell>
          <cell r="N543" t="str">
            <v>Seg. PyP</v>
          </cell>
          <cell r="O543" t="str">
            <v>07a</v>
          </cell>
        </row>
        <row r="544">
          <cell r="A544" t="str">
            <v>ID2121224667</v>
          </cell>
        </row>
        <row r="545">
          <cell r="A545" t="str">
            <v>ID2121224668</v>
          </cell>
          <cell r="N545" t="str">
            <v>Seg. Territorial</v>
          </cell>
          <cell r="O545" t="str">
            <v>14b</v>
          </cell>
        </row>
        <row r="546">
          <cell r="A546" t="str">
            <v>ID2121224669</v>
          </cell>
          <cell r="N546" t="str">
            <v>Seg. Territorial</v>
          </cell>
          <cell r="O546" t="str">
            <v>16b</v>
          </cell>
        </row>
        <row r="547">
          <cell r="A547" t="str">
            <v>ID2121224670</v>
          </cell>
          <cell r="N547" t="str">
            <v>Seg. Territorial</v>
          </cell>
          <cell r="O547" t="str">
            <v>25b</v>
          </cell>
        </row>
        <row r="548">
          <cell r="A548" t="str">
            <v>ID2121224671</v>
          </cell>
          <cell r="N548" t="str">
            <v>Seg. Territorial</v>
          </cell>
          <cell r="O548" t="str">
            <v>15b</v>
          </cell>
        </row>
        <row r="549">
          <cell r="A549" t="str">
            <v>ID2121224672</v>
          </cell>
          <cell r="N549" t="str">
            <v>Seg. PyP</v>
          </cell>
          <cell r="O549" t="str">
            <v>01a</v>
          </cell>
        </row>
        <row r="550">
          <cell r="A550" t="str">
            <v>ID2121224673</v>
          </cell>
          <cell r="N550" t="str">
            <v>Seg. PyP</v>
          </cell>
          <cell r="O550" t="str">
            <v>07a</v>
          </cell>
        </row>
        <row r="551">
          <cell r="A551" t="str">
            <v>ID2121224674</v>
          </cell>
          <cell r="N551" t="str">
            <v>Seg. Territorial</v>
          </cell>
          <cell r="O551" t="str">
            <v>26b</v>
          </cell>
        </row>
        <row r="552">
          <cell r="A552" t="str">
            <v>ID2121224675</v>
          </cell>
          <cell r="N552" t="str">
            <v>Seg. Territorial</v>
          </cell>
          <cell r="O552" t="str">
            <v>26b</v>
          </cell>
        </row>
        <row r="553">
          <cell r="A553" t="str">
            <v>ID2121224676</v>
          </cell>
          <cell r="N553" t="str">
            <v>Seg. PyP</v>
          </cell>
          <cell r="O553" t="str">
            <v>07a</v>
          </cell>
        </row>
        <row r="554">
          <cell r="A554" t="str">
            <v>ID2121224677</v>
          </cell>
        </row>
        <row r="555">
          <cell r="A555" t="str">
            <v>ID2121224678</v>
          </cell>
          <cell r="N555" t="str">
            <v>Seg. Territorial</v>
          </cell>
          <cell r="O555" t="str">
            <v>19b</v>
          </cell>
        </row>
        <row r="556">
          <cell r="A556" t="str">
            <v>ID2121224679</v>
          </cell>
          <cell r="N556" t="str">
            <v>Seg. Territorial</v>
          </cell>
          <cell r="O556" t="str">
            <v>12b</v>
          </cell>
        </row>
        <row r="557">
          <cell r="A557" t="str">
            <v>ID2121224680</v>
          </cell>
          <cell r="N557" t="str">
            <v>Seg. PyP</v>
          </cell>
          <cell r="O557" t="str">
            <v>07a</v>
          </cell>
        </row>
        <row r="558">
          <cell r="A558" t="str">
            <v>ID2121224681</v>
          </cell>
          <cell r="N558" t="str">
            <v>Seg. PyP</v>
          </cell>
          <cell r="O558" t="str">
            <v>07a</v>
          </cell>
        </row>
        <row r="559">
          <cell r="A559" t="str">
            <v>ID2121224682</v>
          </cell>
          <cell r="N559" t="str">
            <v>Seg. PyP</v>
          </cell>
          <cell r="O559" t="str">
            <v>11a</v>
          </cell>
        </row>
        <row r="560">
          <cell r="A560" t="str">
            <v>ID2121224683</v>
          </cell>
        </row>
        <row r="561">
          <cell r="A561" t="str">
            <v>ID2121224684</v>
          </cell>
          <cell r="N561" t="str">
            <v>Seg. PyP</v>
          </cell>
          <cell r="O561" t="str">
            <v>08a</v>
          </cell>
        </row>
        <row r="562">
          <cell r="A562" t="str">
            <v>ID2121224685</v>
          </cell>
        </row>
        <row r="563">
          <cell r="A563" t="str">
            <v>ID2121224686</v>
          </cell>
          <cell r="N563" t="str">
            <v>Seg. Territorial</v>
          </cell>
          <cell r="O563" t="str">
            <v>23b</v>
          </cell>
        </row>
        <row r="564">
          <cell r="A564" t="str">
            <v>ID2121224687</v>
          </cell>
          <cell r="N564" t="str">
            <v>Seg. Territorial</v>
          </cell>
          <cell r="O564" t="str">
            <v>15b</v>
          </cell>
        </row>
        <row r="565">
          <cell r="A565" t="str">
            <v>ID2121224688</v>
          </cell>
        </row>
        <row r="566">
          <cell r="A566" t="str">
            <v>ID2121224689</v>
          </cell>
        </row>
        <row r="567">
          <cell r="A567" t="str">
            <v>ID2121224690</v>
          </cell>
          <cell r="N567" t="str">
            <v>Seg. PyP</v>
          </cell>
          <cell r="O567" t="str">
            <v>11a</v>
          </cell>
        </row>
        <row r="568">
          <cell r="A568" t="str">
            <v>ID2121224691</v>
          </cell>
          <cell r="N568" t="str">
            <v>Seg. Territorial</v>
          </cell>
          <cell r="O568" t="str">
            <v>26b</v>
          </cell>
        </row>
        <row r="569">
          <cell r="A569" t="str">
            <v>ID2121224692</v>
          </cell>
          <cell r="N569" t="str">
            <v>Seg. Territorial</v>
          </cell>
          <cell r="O569" t="str">
            <v>26b</v>
          </cell>
        </row>
        <row r="570">
          <cell r="A570" t="str">
            <v>ID2121224693</v>
          </cell>
        </row>
        <row r="571">
          <cell r="A571" t="str">
            <v>ID2121224694</v>
          </cell>
          <cell r="N571" t="str">
            <v>Seg. Territorial</v>
          </cell>
          <cell r="O571" t="str">
            <v>26b</v>
          </cell>
        </row>
        <row r="572">
          <cell r="A572" t="str">
            <v>ID2121224695</v>
          </cell>
        </row>
        <row r="573">
          <cell r="A573" t="str">
            <v>ID2121224696</v>
          </cell>
        </row>
        <row r="574">
          <cell r="A574" t="str">
            <v>ID2121224697</v>
          </cell>
        </row>
        <row r="575">
          <cell r="A575" t="str">
            <v>ID2121224698</v>
          </cell>
        </row>
        <row r="576">
          <cell r="A576" t="str">
            <v>ID2121224699</v>
          </cell>
        </row>
        <row r="577">
          <cell r="A577" t="str">
            <v>ID2121224701</v>
          </cell>
        </row>
        <row r="578">
          <cell r="A578" t="str">
            <v>ID2121224702</v>
          </cell>
        </row>
        <row r="579">
          <cell r="A579" t="str">
            <v>ID2121224703</v>
          </cell>
        </row>
        <row r="580">
          <cell r="A580" t="str">
            <v>ID2121224704</v>
          </cell>
        </row>
        <row r="581">
          <cell r="A581" t="str">
            <v>ID2121224705</v>
          </cell>
        </row>
        <row r="582">
          <cell r="A582" t="str">
            <v>ID2121224706</v>
          </cell>
        </row>
        <row r="583">
          <cell r="A583" t="str">
            <v>ID2121224707</v>
          </cell>
        </row>
        <row r="584">
          <cell r="A584" t="str">
            <v>ID2121224708</v>
          </cell>
        </row>
        <row r="585">
          <cell r="A585" t="str">
            <v>ID2121224709</v>
          </cell>
        </row>
        <row r="586">
          <cell r="A586" t="str">
            <v>ID2121224710</v>
          </cell>
        </row>
        <row r="587">
          <cell r="A587" t="str">
            <v>ID2121224711</v>
          </cell>
        </row>
        <row r="588">
          <cell r="A588" t="str">
            <v>ID2121224712</v>
          </cell>
          <cell r="N588" t="str">
            <v>Seg. PyP</v>
          </cell>
          <cell r="O588" t="str">
            <v>12a</v>
          </cell>
        </row>
        <row r="589">
          <cell r="A589" t="str">
            <v>ID2121224713</v>
          </cell>
        </row>
        <row r="590">
          <cell r="A590" t="str">
            <v>ID2121224714</v>
          </cell>
        </row>
        <row r="591">
          <cell r="A591" t="str">
            <v>ID2121224715</v>
          </cell>
        </row>
        <row r="592">
          <cell r="A592" t="str">
            <v>ID2121224716</v>
          </cell>
          <cell r="N592" t="str">
            <v>Seg. PyP</v>
          </cell>
          <cell r="O592" t="str">
            <v>12a</v>
          </cell>
        </row>
        <row r="593">
          <cell r="A593" t="str">
            <v>ID2121224717</v>
          </cell>
        </row>
        <row r="594">
          <cell r="A594" t="str">
            <v>ID2121224718</v>
          </cell>
          <cell r="N594" t="str">
            <v>Seg. PyP</v>
          </cell>
          <cell r="O594" t="str">
            <v>11a</v>
          </cell>
        </row>
        <row r="595">
          <cell r="A595" t="str">
            <v>ID2121224719</v>
          </cell>
        </row>
        <row r="596">
          <cell r="A596" t="str">
            <v>ID2121224720</v>
          </cell>
          <cell r="N596" t="str">
            <v>Seg. PyP</v>
          </cell>
          <cell r="O596" t="str">
            <v>13a</v>
          </cell>
        </row>
        <row r="597">
          <cell r="A597" t="str">
            <v>ID2121224721</v>
          </cell>
        </row>
        <row r="598">
          <cell r="A598" t="str">
            <v>ID2121224722</v>
          </cell>
        </row>
        <row r="599">
          <cell r="A599" t="str">
            <v>ID2121224723</v>
          </cell>
          <cell r="N599" t="str">
            <v>Seg. Territorial</v>
          </cell>
          <cell r="O599" t="str">
            <v>22b</v>
          </cell>
        </row>
        <row r="600">
          <cell r="A600" t="str">
            <v>ID2121224724</v>
          </cell>
          <cell r="N600" t="str">
            <v>Seg. Territorial</v>
          </cell>
          <cell r="O600" t="str">
            <v>17b</v>
          </cell>
        </row>
        <row r="601">
          <cell r="A601" t="str">
            <v>ID2121224725</v>
          </cell>
        </row>
        <row r="602">
          <cell r="A602" t="str">
            <v>ID2121224726</v>
          </cell>
          <cell r="N602" t="str">
            <v>Seg. Territorial</v>
          </cell>
          <cell r="O602" t="str">
            <v>02b</v>
          </cell>
        </row>
        <row r="603">
          <cell r="A603" t="str">
            <v>ID2121224727</v>
          </cell>
          <cell r="N603" t="str">
            <v>Seg. Territorial</v>
          </cell>
          <cell r="O603" t="str">
            <v>17b</v>
          </cell>
        </row>
        <row r="604">
          <cell r="A604" t="str">
            <v>ID2121224728</v>
          </cell>
          <cell r="N604" t="str">
            <v>Seg. Territorial</v>
          </cell>
          <cell r="O604" t="str">
            <v>17b</v>
          </cell>
        </row>
        <row r="605">
          <cell r="A605" t="str">
            <v>ID2121224729</v>
          </cell>
          <cell r="N605" t="str">
            <v>Seg. PyP</v>
          </cell>
          <cell r="O605" t="str">
            <v>01a</v>
          </cell>
        </row>
        <row r="606">
          <cell r="A606" t="str">
            <v>ID2121224730</v>
          </cell>
          <cell r="N606" t="str">
            <v>Seg. Territorial</v>
          </cell>
          <cell r="O606" t="str">
            <v>29b</v>
          </cell>
        </row>
        <row r="607">
          <cell r="A607" t="str">
            <v>ID2121224731</v>
          </cell>
        </row>
        <row r="608">
          <cell r="A608" t="str">
            <v>ID2121224732</v>
          </cell>
          <cell r="N608" t="str">
            <v>Seg. PyP</v>
          </cell>
          <cell r="O608" t="str">
            <v>01a</v>
          </cell>
        </row>
        <row r="609">
          <cell r="A609" t="str">
            <v>ID2121224733</v>
          </cell>
          <cell r="N609" t="str">
            <v>Seg. Territorial</v>
          </cell>
          <cell r="O609" t="str">
            <v>29b</v>
          </cell>
        </row>
        <row r="610">
          <cell r="A610" t="str">
            <v>ID2121224734</v>
          </cell>
          <cell r="N610" t="str">
            <v>Seg. Territorial</v>
          </cell>
          <cell r="O610" t="str">
            <v>29b</v>
          </cell>
        </row>
        <row r="611">
          <cell r="A611" t="str">
            <v>ID2121224735</v>
          </cell>
          <cell r="N611" t="str">
            <v>Seg. PyP</v>
          </cell>
          <cell r="O611" t="str">
            <v>01a</v>
          </cell>
        </row>
        <row r="612">
          <cell r="A612" t="str">
            <v>ID2121224736</v>
          </cell>
          <cell r="N612" t="str">
            <v>Seg. Territorial</v>
          </cell>
          <cell r="O612" t="str">
            <v>06b</v>
          </cell>
        </row>
        <row r="613">
          <cell r="A613" t="str">
            <v>ID2121224737</v>
          </cell>
          <cell r="N613" t="str">
            <v>Seg. Territorial</v>
          </cell>
          <cell r="O613" t="str">
            <v>29b</v>
          </cell>
        </row>
        <row r="614">
          <cell r="A614" t="str">
            <v>ID2121224738</v>
          </cell>
          <cell r="N614" t="str">
            <v>Seg. Territorial</v>
          </cell>
          <cell r="O614" t="str">
            <v>29b</v>
          </cell>
        </row>
        <row r="615">
          <cell r="A615" t="str">
            <v>ID2121224739</v>
          </cell>
        </row>
        <row r="616">
          <cell r="A616" t="str">
            <v>ID2121224740</v>
          </cell>
          <cell r="N616" t="str">
            <v>Seg. PyP</v>
          </cell>
          <cell r="O616" t="str">
            <v>10a</v>
          </cell>
        </row>
        <row r="617">
          <cell r="A617" t="str">
            <v>ID2121224741</v>
          </cell>
          <cell r="N617" t="str">
            <v>Seg. Territorial</v>
          </cell>
          <cell r="O617" t="str">
            <v>13b</v>
          </cell>
        </row>
        <row r="618">
          <cell r="A618" t="str">
            <v>ID2121224742</v>
          </cell>
        </row>
        <row r="619">
          <cell r="A619" t="str">
            <v>ID2121224743</v>
          </cell>
          <cell r="N619" t="str">
            <v>Seg. Territorial</v>
          </cell>
          <cell r="O619" t="str">
            <v>13b</v>
          </cell>
        </row>
        <row r="620">
          <cell r="A620" t="str">
            <v>ID2121224744</v>
          </cell>
        </row>
        <row r="621">
          <cell r="A621" t="str">
            <v>ID2121224745</v>
          </cell>
          <cell r="N621" t="str">
            <v>Seg. Territorial</v>
          </cell>
          <cell r="O621" t="str">
            <v>01b</v>
          </cell>
        </row>
        <row r="622">
          <cell r="A622" t="str">
            <v>ID2121224746</v>
          </cell>
        </row>
        <row r="623">
          <cell r="A623" t="str">
            <v>ID2121224747</v>
          </cell>
          <cell r="N623" t="str">
            <v>Seg. Territorial</v>
          </cell>
          <cell r="O623" t="str">
            <v>01b</v>
          </cell>
        </row>
        <row r="624">
          <cell r="A624" t="str">
            <v>ID2121224748</v>
          </cell>
        </row>
        <row r="625">
          <cell r="A625" t="str">
            <v>ID2121224749</v>
          </cell>
          <cell r="N625" t="str">
            <v>Seg. Territorial</v>
          </cell>
          <cell r="O625" t="str">
            <v>01b</v>
          </cell>
        </row>
        <row r="626">
          <cell r="A626" t="str">
            <v>ID2121224750</v>
          </cell>
          <cell r="N626" t="str">
            <v>Seg. PyP</v>
          </cell>
          <cell r="O626" t="str">
            <v>05a</v>
          </cell>
        </row>
        <row r="627">
          <cell r="A627" t="str">
            <v>ID2121224751</v>
          </cell>
          <cell r="N627" t="str">
            <v>Seg. Territorial</v>
          </cell>
          <cell r="O627" t="str">
            <v>21b</v>
          </cell>
        </row>
        <row r="628">
          <cell r="A628" t="str">
            <v>ID2121224752</v>
          </cell>
          <cell r="N628" t="str">
            <v>Seg. Territorial</v>
          </cell>
          <cell r="O628" t="str">
            <v>21b</v>
          </cell>
        </row>
        <row r="629">
          <cell r="A629" t="str">
            <v>ID2121224753</v>
          </cell>
        </row>
        <row r="630">
          <cell r="A630" t="str">
            <v>ID2121224754</v>
          </cell>
          <cell r="N630" t="str">
            <v>Seg. Territorial</v>
          </cell>
          <cell r="O630" t="str">
            <v>21b</v>
          </cell>
        </row>
        <row r="631">
          <cell r="A631" t="str">
            <v>ID2121224755</v>
          </cell>
          <cell r="N631" t="str">
            <v>Seg. Territorial</v>
          </cell>
          <cell r="O631" t="str">
            <v>21b</v>
          </cell>
        </row>
        <row r="632">
          <cell r="A632" t="str">
            <v>ID2121224756</v>
          </cell>
          <cell r="N632" t="str">
            <v>Seg. Territorial</v>
          </cell>
          <cell r="O632" t="str">
            <v>21b</v>
          </cell>
        </row>
        <row r="633">
          <cell r="A633" t="str">
            <v>ID2121224757</v>
          </cell>
        </row>
        <row r="634">
          <cell r="A634" t="str">
            <v>ID2121224758</v>
          </cell>
        </row>
        <row r="635">
          <cell r="A635" t="str">
            <v>ID2121224759</v>
          </cell>
          <cell r="N635" t="str">
            <v>Seg. Territorial</v>
          </cell>
          <cell r="O635" t="str">
            <v>21b</v>
          </cell>
        </row>
        <row r="636">
          <cell r="A636" t="str">
            <v>ID2121224760</v>
          </cell>
          <cell r="N636" t="str">
            <v>Seg. Territorial</v>
          </cell>
          <cell r="O636" t="str">
            <v>15b</v>
          </cell>
        </row>
        <row r="637">
          <cell r="A637" t="str">
            <v>ID2121224761</v>
          </cell>
        </row>
        <row r="638">
          <cell r="A638" t="str">
            <v>ID2121224762</v>
          </cell>
        </row>
        <row r="639">
          <cell r="A639" t="str">
            <v>ID2121224763</v>
          </cell>
        </row>
        <row r="640">
          <cell r="A640" t="str">
            <v>ID2121224764</v>
          </cell>
        </row>
        <row r="641">
          <cell r="A641" t="str">
            <v>ID2121224765</v>
          </cell>
        </row>
        <row r="642">
          <cell r="A642" t="str">
            <v>ID2121224766</v>
          </cell>
        </row>
        <row r="643">
          <cell r="A643" t="str">
            <v>ID2121224767</v>
          </cell>
        </row>
        <row r="644">
          <cell r="A644" t="str">
            <v>ID2121224768</v>
          </cell>
        </row>
        <row r="645">
          <cell r="A645" t="str">
            <v>ID2121224769</v>
          </cell>
        </row>
        <row r="646">
          <cell r="A646" t="str">
            <v>ID2121224770</v>
          </cell>
          <cell r="N646" t="str">
            <v>Seg. PyP</v>
          </cell>
          <cell r="O646" t="str">
            <v>13a</v>
          </cell>
        </row>
        <row r="647">
          <cell r="A647" t="str">
            <v>ID2121224771</v>
          </cell>
        </row>
        <row r="648">
          <cell r="A648" t="str">
            <v>ID2121224772</v>
          </cell>
        </row>
        <row r="649">
          <cell r="A649" t="str">
            <v>ID2121224773</v>
          </cell>
        </row>
        <row r="650">
          <cell r="A650" t="str">
            <v>ID2121224774</v>
          </cell>
          <cell r="N650" t="str">
            <v>Seg. PyP</v>
          </cell>
          <cell r="O650" t="str">
            <v>12a</v>
          </cell>
        </row>
        <row r="651">
          <cell r="A651" t="str">
            <v>ID2121224775</v>
          </cell>
        </row>
        <row r="652">
          <cell r="A652" t="str">
            <v>ID2121224776</v>
          </cell>
          <cell r="N652" t="str">
            <v>Seg. PyP</v>
          </cell>
          <cell r="O652" t="str">
            <v>04a</v>
          </cell>
        </row>
        <row r="653">
          <cell r="A653" t="str">
            <v>ID2121224777</v>
          </cell>
          <cell r="N653" t="str">
            <v>Seg. PyP</v>
          </cell>
          <cell r="O653" t="str">
            <v>04a</v>
          </cell>
        </row>
        <row r="654">
          <cell r="A654" t="str">
            <v>ID2121224778</v>
          </cell>
          <cell r="N654" t="str">
            <v>Seg. PyP</v>
          </cell>
          <cell r="O654" t="str">
            <v>04a</v>
          </cell>
        </row>
        <row r="655">
          <cell r="A655" t="str">
            <v>ID2121224779</v>
          </cell>
        </row>
        <row r="656">
          <cell r="A656" t="str">
            <v>ID2121224780</v>
          </cell>
          <cell r="N656" t="str">
            <v>Seg. Territorial</v>
          </cell>
          <cell r="O656" t="str">
            <v>24b</v>
          </cell>
        </row>
        <row r="657">
          <cell r="A657" t="str">
            <v>ID2121224781</v>
          </cell>
        </row>
        <row r="658">
          <cell r="A658" t="str">
            <v>ID2121224782</v>
          </cell>
        </row>
        <row r="659">
          <cell r="A659" t="str">
            <v>ID2121224783</v>
          </cell>
        </row>
        <row r="660">
          <cell r="A660" t="str">
            <v>ID2121224784</v>
          </cell>
        </row>
        <row r="661">
          <cell r="A661" t="str">
            <v>ID2121224785</v>
          </cell>
        </row>
        <row r="662">
          <cell r="A662" t="str">
            <v>ID2121224786</v>
          </cell>
        </row>
        <row r="663">
          <cell r="A663" t="str">
            <v>ID2121224787</v>
          </cell>
          <cell r="N663" t="str">
            <v>Seg. Territorial</v>
          </cell>
          <cell r="O663" t="str">
            <v>24b</v>
          </cell>
        </row>
        <row r="664">
          <cell r="A664" t="str">
            <v>ID2121224788</v>
          </cell>
        </row>
        <row r="665">
          <cell r="A665" t="str">
            <v>ID2121224789</v>
          </cell>
        </row>
        <row r="666">
          <cell r="A666" t="str">
            <v>ID2121224790</v>
          </cell>
        </row>
        <row r="667">
          <cell r="A667" t="str">
            <v>ID2121224791</v>
          </cell>
          <cell r="N667" t="str">
            <v>Seg. PyP</v>
          </cell>
          <cell r="O667" t="str">
            <v>11a</v>
          </cell>
        </row>
        <row r="668">
          <cell r="A668" t="str">
            <v>ID2121224792</v>
          </cell>
        </row>
        <row r="669">
          <cell r="A669" t="str">
            <v>ID2121224793</v>
          </cell>
          <cell r="N669" t="str">
            <v>Seg. Territorial</v>
          </cell>
          <cell r="O669" t="str">
            <v>24b</v>
          </cell>
        </row>
        <row r="670">
          <cell r="A670" t="str">
            <v>ID2121224794</v>
          </cell>
        </row>
        <row r="671">
          <cell r="A671" t="str">
            <v>ID2121224795</v>
          </cell>
        </row>
        <row r="672">
          <cell r="A672" t="str">
            <v>ID2121224796</v>
          </cell>
        </row>
        <row r="673">
          <cell r="A673" t="str">
            <v>ID2121224797</v>
          </cell>
        </row>
        <row r="674">
          <cell r="A674" t="str">
            <v>ID2121224798</v>
          </cell>
        </row>
        <row r="675">
          <cell r="A675" t="str">
            <v>ID2121224799</v>
          </cell>
          <cell r="N675" t="str">
            <v>Seg. PyP</v>
          </cell>
          <cell r="O675" t="str">
            <v>05a</v>
          </cell>
        </row>
        <row r="676">
          <cell r="A676" t="str">
            <v>ID2121224801</v>
          </cell>
        </row>
        <row r="677">
          <cell r="A677" t="str">
            <v>ID2121224802</v>
          </cell>
        </row>
        <row r="678">
          <cell r="A678" t="str">
            <v>ID2121224803</v>
          </cell>
          <cell r="N678" t="str">
            <v>Seg. PyP</v>
          </cell>
          <cell r="O678" t="str">
            <v>11a</v>
          </cell>
        </row>
        <row r="679">
          <cell r="A679" t="str">
            <v>ID2121224804</v>
          </cell>
        </row>
        <row r="680">
          <cell r="A680" t="str">
            <v>ID2121224805</v>
          </cell>
          <cell r="N680" t="str">
            <v>Seg. PyP</v>
          </cell>
          <cell r="O680" t="str">
            <v>11a</v>
          </cell>
        </row>
        <row r="681">
          <cell r="A681" t="str">
            <v>ID2121224806</v>
          </cell>
          <cell r="N681" t="str">
            <v>Seg. PyP</v>
          </cell>
          <cell r="O681" t="str">
            <v>11a</v>
          </cell>
        </row>
        <row r="682">
          <cell r="A682" t="str">
            <v>ID2121224807</v>
          </cell>
        </row>
        <row r="683">
          <cell r="A683" t="str">
            <v>ID2121224808</v>
          </cell>
        </row>
        <row r="684">
          <cell r="A684" t="str">
            <v>ID2121224809</v>
          </cell>
        </row>
        <row r="685">
          <cell r="A685" t="str">
            <v>ID2121224810</v>
          </cell>
        </row>
        <row r="686">
          <cell r="A686" t="str">
            <v>ID2121224811</v>
          </cell>
        </row>
        <row r="687">
          <cell r="A687" t="str">
            <v>ID2121224812</v>
          </cell>
          <cell r="N687" t="str">
            <v>Seg. PyP</v>
          </cell>
          <cell r="O687" t="str">
            <v>12a</v>
          </cell>
        </row>
        <row r="688">
          <cell r="A688" t="str">
            <v>ID2121224813</v>
          </cell>
        </row>
        <row r="689">
          <cell r="A689" t="str">
            <v>ID2121224814</v>
          </cell>
          <cell r="N689" t="str">
            <v>Seg. PyP</v>
          </cell>
          <cell r="O689" t="str">
            <v>13a</v>
          </cell>
        </row>
        <row r="690">
          <cell r="A690" t="str">
            <v>ID2121224815</v>
          </cell>
        </row>
        <row r="691">
          <cell r="A691" t="str">
            <v>ID2121224816</v>
          </cell>
        </row>
        <row r="692">
          <cell r="A692" t="str">
            <v>ID2121224817</v>
          </cell>
        </row>
        <row r="693">
          <cell r="A693" t="str">
            <v>ID2121224818</v>
          </cell>
        </row>
        <row r="694">
          <cell r="A694" t="str">
            <v>ID2121224819</v>
          </cell>
          <cell r="N694" t="str">
            <v>Seg. PyP</v>
          </cell>
          <cell r="O694" t="str">
            <v>12a</v>
          </cell>
        </row>
        <row r="695">
          <cell r="A695" t="str">
            <v>ID2121224820</v>
          </cell>
        </row>
        <row r="696">
          <cell r="A696" t="str">
            <v>ID2121224821</v>
          </cell>
          <cell r="N696" t="str">
            <v>Seg. PyP</v>
          </cell>
          <cell r="O696" t="str">
            <v>13a</v>
          </cell>
        </row>
        <row r="697">
          <cell r="A697" t="str">
            <v>ID2121224822</v>
          </cell>
        </row>
        <row r="698">
          <cell r="A698" t="str">
            <v>ID2121224823</v>
          </cell>
        </row>
        <row r="699">
          <cell r="A699" t="str">
            <v>ID2121224824</v>
          </cell>
        </row>
        <row r="700">
          <cell r="A700" t="str">
            <v>ID2121224825</v>
          </cell>
          <cell r="N700" t="str">
            <v>Seg. PyP</v>
          </cell>
          <cell r="O700" t="str">
            <v>08a</v>
          </cell>
        </row>
        <row r="701">
          <cell r="A701" t="str">
            <v>ID2121224826</v>
          </cell>
        </row>
        <row r="702">
          <cell r="A702" t="str">
            <v>ID2121224827</v>
          </cell>
        </row>
        <row r="703">
          <cell r="A703" t="str">
            <v>ID2121224828</v>
          </cell>
          <cell r="N703" t="str">
            <v>Seg. PyP</v>
          </cell>
          <cell r="O703" t="str">
            <v>12a</v>
          </cell>
        </row>
        <row r="704">
          <cell r="A704" t="str">
            <v>ID2121224829</v>
          </cell>
        </row>
        <row r="705">
          <cell r="A705" t="str">
            <v>ID2121224830</v>
          </cell>
        </row>
        <row r="706">
          <cell r="A706" t="str">
            <v>ID2121224831</v>
          </cell>
        </row>
        <row r="707">
          <cell r="A707" t="str">
            <v>ID2121224832</v>
          </cell>
        </row>
        <row r="708">
          <cell r="A708" t="str">
            <v>ID2121224833</v>
          </cell>
        </row>
        <row r="709">
          <cell r="A709" t="str">
            <v>ID2122024601</v>
          </cell>
          <cell r="N709" t="str">
            <v>Seg. Territorial</v>
          </cell>
          <cell r="O709" t="str">
            <v>12b</v>
          </cell>
        </row>
        <row r="710">
          <cell r="A710" t="str">
            <v>ID2122024602</v>
          </cell>
          <cell r="N710" t="str">
            <v>Seg. Territorial</v>
          </cell>
          <cell r="O710" t="str">
            <v>08b</v>
          </cell>
        </row>
        <row r="711">
          <cell r="A711" t="str">
            <v>ID2122024603</v>
          </cell>
          <cell r="N711" t="str">
            <v>Seg. Territorial</v>
          </cell>
          <cell r="O711" t="str">
            <v>19b</v>
          </cell>
        </row>
        <row r="712">
          <cell r="A712" t="str">
            <v>ID2122024604</v>
          </cell>
          <cell r="N712" t="str">
            <v>Seg. Territorial</v>
          </cell>
          <cell r="O712" t="str">
            <v>25b</v>
          </cell>
        </row>
        <row r="713">
          <cell r="A713" t="str">
            <v>ID2122024605</v>
          </cell>
          <cell r="N713" t="str">
            <v>Seg. Territorial</v>
          </cell>
          <cell r="O713" t="str">
            <v>16b</v>
          </cell>
        </row>
        <row r="714">
          <cell r="A714" t="str">
            <v>ID2122024606</v>
          </cell>
        </row>
        <row r="715">
          <cell r="A715" t="str">
            <v>ID2122024607</v>
          </cell>
          <cell r="N715" t="str">
            <v>Seg. PyP</v>
          </cell>
          <cell r="O715" t="str">
            <v>08a</v>
          </cell>
        </row>
        <row r="716">
          <cell r="A716" t="str">
            <v>ID2122024608</v>
          </cell>
        </row>
        <row r="717">
          <cell r="A717" t="str">
            <v>ID2122024609</v>
          </cell>
        </row>
        <row r="718">
          <cell r="A718" t="str">
            <v>ID2122024610</v>
          </cell>
          <cell r="N718" t="str">
            <v>Seg. Territorial</v>
          </cell>
          <cell r="O718" t="str">
            <v>25b</v>
          </cell>
        </row>
        <row r="719">
          <cell r="A719" t="str">
            <v>ID2122024611</v>
          </cell>
          <cell r="N719" t="str">
            <v>Seg. Territorial</v>
          </cell>
          <cell r="O719" t="str">
            <v>16b</v>
          </cell>
        </row>
        <row r="720">
          <cell r="A720" t="str">
            <v>ID2122024612</v>
          </cell>
          <cell r="N720" t="str">
            <v>Seg. Territorial</v>
          </cell>
          <cell r="O720" t="str">
            <v>25b</v>
          </cell>
        </row>
        <row r="721">
          <cell r="A721" t="str">
            <v>ID2122024613</v>
          </cell>
        </row>
        <row r="722">
          <cell r="A722" t="str">
            <v>ID2122024614</v>
          </cell>
          <cell r="N722" t="str">
            <v>Seg. Territorial</v>
          </cell>
          <cell r="O722" t="str">
            <v>25b</v>
          </cell>
        </row>
        <row r="723">
          <cell r="A723" t="str">
            <v>ID2122024615</v>
          </cell>
        </row>
        <row r="724">
          <cell r="A724" t="str">
            <v>ID2122024616</v>
          </cell>
          <cell r="N724" t="str">
            <v>Seg. Territorial</v>
          </cell>
          <cell r="O724" t="str">
            <v>08b</v>
          </cell>
        </row>
        <row r="725">
          <cell r="A725" t="str">
            <v>ID2122024617</v>
          </cell>
          <cell r="N725" t="str">
            <v>Seg. Territorial</v>
          </cell>
          <cell r="O725" t="str">
            <v>11b</v>
          </cell>
        </row>
        <row r="726">
          <cell r="A726" t="str">
            <v>ID2122024618</v>
          </cell>
          <cell r="N726" t="str">
            <v>Seg. Territorial</v>
          </cell>
          <cell r="O726" t="str">
            <v>08b</v>
          </cell>
        </row>
        <row r="727">
          <cell r="A727" t="str">
            <v>ID2122024619</v>
          </cell>
          <cell r="N727" t="str">
            <v>Seg. Territorial</v>
          </cell>
          <cell r="O727" t="str">
            <v>25b</v>
          </cell>
        </row>
        <row r="728">
          <cell r="A728" t="str">
            <v>ID2122024620</v>
          </cell>
        </row>
        <row r="729">
          <cell r="A729" t="str">
            <v>ID2122024621</v>
          </cell>
        </row>
        <row r="730">
          <cell r="A730" t="str">
            <v>ID2122024622</v>
          </cell>
          <cell r="N730" t="str">
            <v>Seg. Territorial</v>
          </cell>
          <cell r="O730" t="str">
            <v>16b</v>
          </cell>
        </row>
        <row r="731">
          <cell r="A731" t="str">
            <v>ID2122024623</v>
          </cell>
        </row>
        <row r="732">
          <cell r="A732" t="str">
            <v>ID2122024624</v>
          </cell>
          <cell r="N732" t="str">
            <v>Seg. PyP</v>
          </cell>
          <cell r="O732" t="str">
            <v>07a</v>
          </cell>
        </row>
        <row r="733">
          <cell r="A733" t="str">
            <v>ID2122024625</v>
          </cell>
        </row>
        <row r="734">
          <cell r="A734" t="str">
            <v>ID2122024626</v>
          </cell>
          <cell r="N734" t="str">
            <v>Seg. Territorial</v>
          </cell>
          <cell r="O734" t="str">
            <v>11b</v>
          </cell>
        </row>
        <row r="735">
          <cell r="A735" t="str">
            <v>ID2122024627</v>
          </cell>
          <cell r="N735" t="str">
            <v>Seg. Territorial</v>
          </cell>
          <cell r="O735" t="str">
            <v>11b</v>
          </cell>
        </row>
        <row r="736">
          <cell r="A736" t="str">
            <v>ID2122024628</v>
          </cell>
          <cell r="N736" t="str">
            <v>Seg. Territorial</v>
          </cell>
          <cell r="O736" t="str">
            <v>11b</v>
          </cell>
        </row>
        <row r="737">
          <cell r="A737" t="str">
            <v>ID2122024629</v>
          </cell>
        </row>
        <row r="738">
          <cell r="A738" t="str">
            <v>ID2122024630</v>
          </cell>
          <cell r="N738" t="str">
            <v>Seg. Territorial</v>
          </cell>
          <cell r="O738" t="str">
            <v>25b</v>
          </cell>
        </row>
        <row r="739">
          <cell r="A739" t="str">
            <v>ID2122024631</v>
          </cell>
          <cell r="N739" t="str">
            <v>Seg. Territorial</v>
          </cell>
          <cell r="O739" t="str">
            <v>25b</v>
          </cell>
        </row>
        <row r="740">
          <cell r="A740" t="str">
            <v>ID2122024632</v>
          </cell>
          <cell r="N740" t="str">
            <v>Seg. Territorial</v>
          </cell>
          <cell r="O740" t="str">
            <v>08b</v>
          </cell>
        </row>
        <row r="741">
          <cell r="A741" t="str">
            <v>ID2122024633</v>
          </cell>
        </row>
        <row r="742">
          <cell r="A742" t="str">
            <v>ID2122024634</v>
          </cell>
          <cell r="N742" t="str">
            <v>Seg. Territorial</v>
          </cell>
          <cell r="O742" t="str">
            <v>23b</v>
          </cell>
        </row>
        <row r="743">
          <cell r="A743" t="str">
            <v>ID2122024635</v>
          </cell>
          <cell r="N743" t="str">
            <v>Seg. Territorial</v>
          </cell>
          <cell r="O743" t="str">
            <v>11b</v>
          </cell>
        </row>
        <row r="744">
          <cell r="A744" t="str">
            <v>ID2122024636</v>
          </cell>
          <cell r="N744" t="str">
            <v>Seg. Territorial</v>
          </cell>
          <cell r="O744" t="str">
            <v>23b</v>
          </cell>
        </row>
        <row r="745">
          <cell r="A745" t="str">
            <v>ID2122024637</v>
          </cell>
          <cell r="N745" t="str">
            <v>Seg. Territorial</v>
          </cell>
          <cell r="O745" t="str">
            <v>19b</v>
          </cell>
        </row>
        <row r="746">
          <cell r="A746" t="str">
            <v>ID2122024638</v>
          </cell>
          <cell r="N746" t="str">
            <v>Seg. Territorial</v>
          </cell>
          <cell r="O746" t="str">
            <v>08b</v>
          </cell>
        </row>
        <row r="747">
          <cell r="A747" t="str">
            <v>ID2122024639</v>
          </cell>
        </row>
        <row r="748">
          <cell r="A748" t="str">
            <v>ID2122024640</v>
          </cell>
        </row>
        <row r="749">
          <cell r="A749" t="str">
            <v>ID2122024641</v>
          </cell>
        </row>
        <row r="750">
          <cell r="A750" t="str">
            <v>ID2122024642</v>
          </cell>
          <cell r="N750" t="str">
            <v>Seg. Territorial</v>
          </cell>
          <cell r="O750" t="str">
            <v>23b</v>
          </cell>
        </row>
        <row r="751">
          <cell r="A751" t="str">
            <v>ID2122024643</v>
          </cell>
        </row>
        <row r="752">
          <cell r="A752" t="str">
            <v>ID2122024644</v>
          </cell>
        </row>
        <row r="753">
          <cell r="A753" t="str">
            <v>ID2122024645</v>
          </cell>
          <cell r="N753" t="str">
            <v>Seg. Territorial</v>
          </cell>
          <cell r="O753" t="str">
            <v>16b</v>
          </cell>
        </row>
        <row r="754">
          <cell r="A754" t="str">
            <v>ID2122024646</v>
          </cell>
          <cell r="N754" t="str">
            <v>Seg. Territorial</v>
          </cell>
          <cell r="O754" t="str">
            <v>11b</v>
          </cell>
        </row>
        <row r="755">
          <cell r="A755" t="str">
            <v>ID2122024647</v>
          </cell>
        </row>
        <row r="756">
          <cell r="A756" t="str">
            <v>ID2122024648</v>
          </cell>
        </row>
        <row r="757">
          <cell r="A757" t="str">
            <v>ID2122024649</v>
          </cell>
        </row>
        <row r="758">
          <cell r="A758" t="str">
            <v>ID2122024650</v>
          </cell>
          <cell r="N758" t="str">
            <v>Seg. PyP</v>
          </cell>
          <cell r="O758" t="str">
            <v>09a</v>
          </cell>
        </row>
        <row r="759">
          <cell r="A759" t="str">
            <v>ID2122024651</v>
          </cell>
        </row>
        <row r="760">
          <cell r="A760" t="str">
            <v>ID2122024652</v>
          </cell>
          <cell r="N760" t="str">
            <v>Seg. Territorial</v>
          </cell>
          <cell r="O760" t="str">
            <v>29b</v>
          </cell>
        </row>
        <row r="761">
          <cell r="A761" t="str">
            <v>ID2122024653</v>
          </cell>
        </row>
        <row r="762">
          <cell r="A762" t="str">
            <v>ID2122024654</v>
          </cell>
          <cell r="N762" t="str">
            <v>Seg. PyP</v>
          </cell>
          <cell r="O762" t="str">
            <v>09a</v>
          </cell>
        </row>
        <row r="763">
          <cell r="A763" t="str">
            <v>ID2122024655</v>
          </cell>
          <cell r="N763" t="str">
            <v>Seg. PyP</v>
          </cell>
          <cell r="O763" t="str">
            <v>09a</v>
          </cell>
        </row>
        <row r="764">
          <cell r="A764" t="str">
            <v>ID2122024656</v>
          </cell>
        </row>
        <row r="765">
          <cell r="A765" t="str">
            <v>ID2122024657</v>
          </cell>
          <cell r="N765" t="str">
            <v>Seg. PyP</v>
          </cell>
          <cell r="O765" t="str">
            <v>08a</v>
          </cell>
        </row>
        <row r="766">
          <cell r="A766" t="str">
            <v>ID2122024658</v>
          </cell>
          <cell r="N766" t="str">
            <v>Seg. Territorial</v>
          </cell>
          <cell r="O766" t="str">
            <v>29b</v>
          </cell>
        </row>
        <row r="767">
          <cell r="A767" t="str">
            <v>ID2122024659</v>
          </cell>
          <cell r="N767" t="str">
            <v>Seg. PyP</v>
          </cell>
          <cell r="O767" t="str">
            <v>08a</v>
          </cell>
        </row>
        <row r="768">
          <cell r="A768" t="str">
            <v>ID2122024660</v>
          </cell>
          <cell r="N768" t="str">
            <v>Seg. PyP</v>
          </cell>
          <cell r="O768" t="str">
            <v>09a</v>
          </cell>
        </row>
        <row r="769">
          <cell r="A769" t="str">
            <v>ID2122024661</v>
          </cell>
          <cell r="N769" t="str">
            <v>Seg. Territorial</v>
          </cell>
          <cell r="O769" t="str">
            <v>17b</v>
          </cell>
        </row>
        <row r="770">
          <cell r="A770" t="str">
            <v>ID2122024662</v>
          </cell>
          <cell r="N770" t="str">
            <v>Seg. Territorial</v>
          </cell>
          <cell r="O770" t="str">
            <v>17b</v>
          </cell>
        </row>
        <row r="771">
          <cell r="A771" t="str">
            <v>ID2122024663</v>
          </cell>
          <cell r="N771" t="str">
            <v>Seg. Territorial</v>
          </cell>
          <cell r="O771" t="str">
            <v>17b</v>
          </cell>
        </row>
        <row r="772">
          <cell r="A772" t="str">
            <v>ID2122024664</v>
          </cell>
          <cell r="N772" t="str">
            <v>Seg. Territorial</v>
          </cell>
          <cell r="O772" t="str">
            <v>29b</v>
          </cell>
        </row>
        <row r="773">
          <cell r="A773" t="str">
            <v>ID2122024665</v>
          </cell>
          <cell r="N773" t="str">
            <v>Seg. PyP</v>
          </cell>
          <cell r="O773" t="str">
            <v>10a</v>
          </cell>
        </row>
        <row r="774">
          <cell r="A774" t="str">
            <v>ID2122024666</v>
          </cell>
          <cell r="N774" t="str">
            <v>Seg. Territorial</v>
          </cell>
          <cell r="O774" t="str">
            <v>04b</v>
          </cell>
        </row>
        <row r="775">
          <cell r="A775" t="str">
            <v>ID2122024667</v>
          </cell>
          <cell r="N775" t="str">
            <v>Seg. PyP</v>
          </cell>
          <cell r="O775" t="str">
            <v>12a</v>
          </cell>
        </row>
        <row r="776">
          <cell r="A776" t="str">
            <v>ID2122024668</v>
          </cell>
        </row>
        <row r="777">
          <cell r="A777" t="str">
            <v>ID2122024669</v>
          </cell>
          <cell r="N777" t="str">
            <v>Seg. Territorial</v>
          </cell>
          <cell r="O777" t="str">
            <v>04b</v>
          </cell>
        </row>
        <row r="778">
          <cell r="A778" t="str">
            <v>ID2122024670</v>
          </cell>
        </row>
        <row r="779">
          <cell r="A779" t="str">
            <v>ID2122024671</v>
          </cell>
        </row>
        <row r="780">
          <cell r="A780" t="str">
            <v>ID2122024672</v>
          </cell>
        </row>
        <row r="781">
          <cell r="A781" t="str">
            <v>ID2122024673</v>
          </cell>
          <cell r="N781" t="str">
            <v>Seg. PyP</v>
          </cell>
          <cell r="O781" t="str">
            <v>12a</v>
          </cell>
        </row>
        <row r="782">
          <cell r="A782" t="str">
            <v>ID2122024674</v>
          </cell>
        </row>
        <row r="783">
          <cell r="A783" t="str">
            <v>ID2122024675</v>
          </cell>
        </row>
        <row r="784">
          <cell r="A784" t="str">
            <v>ID2122024676</v>
          </cell>
          <cell r="N784" t="str">
            <v>Seg. Territorial</v>
          </cell>
          <cell r="O784" t="str">
            <v>04b</v>
          </cell>
        </row>
        <row r="785">
          <cell r="A785" t="str">
            <v>ID2122024677</v>
          </cell>
        </row>
        <row r="786">
          <cell r="A786" t="str">
            <v>ID2122024678</v>
          </cell>
        </row>
        <row r="787">
          <cell r="A787" t="str">
            <v>ID2122024679</v>
          </cell>
        </row>
        <row r="788">
          <cell r="A788" t="str">
            <v>ID2122024680</v>
          </cell>
        </row>
        <row r="789">
          <cell r="A789" t="str">
            <v>ID2122024681</v>
          </cell>
        </row>
        <row r="790">
          <cell r="A790" t="str">
            <v>ID2122024682</v>
          </cell>
        </row>
        <row r="791">
          <cell r="A791" t="str">
            <v>ID2122024683</v>
          </cell>
          <cell r="N791" t="str">
            <v>Seg. Territorial</v>
          </cell>
          <cell r="O791" t="str">
            <v>15b</v>
          </cell>
        </row>
        <row r="792">
          <cell r="A792" t="str">
            <v>ID2122024684</v>
          </cell>
        </row>
        <row r="793">
          <cell r="A793" t="str">
            <v>ID2122024685</v>
          </cell>
        </row>
        <row r="794">
          <cell r="A794" t="str">
            <v>ID2122024686</v>
          </cell>
        </row>
        <row r="795">
          <cell r="A795" t="str">
            <v>ID2122024687</v>
          </cell>
        </row>
        <row r="796">
          <cell r="A796" t="str">
            <v>ID2122024688</v>
          </cell>
        </row>
        <row r="797">
          <cell r="A797" t="str">
            <v>ID2122024689</v>
          </cell>
          <cell r="N797" t="str">
            <v>Seg. PyP</v>
          </cell>
          <cell r="O797" t="str">
            <v>07a</v>
          </cell>
        </row>
        <row r="798">
          <cell r="A798" t="str">
            <v>ID2122024690</v>
          </cell>
        </row>
        <row r="799">
          <cell r="A799" t="str">
            <v>ID2122024691</v>
          </cell>
          <cell r="N799" t="str">
            <v>Seg. PyP</v>
          </cell>
          <cell r="O799" t="str">
            <v>11a</v>
          </cell>
        </row>
        <row r="800">
          <cell r="A800" t="str">
            <v>ID2122024692</v>
          </cell>
        </row>
        <row r="801">
          <cell r="A801" t="str">
            <v>ID2122024693</v>
          </cell>
          <cell r="N801" t="str">
            <v>Seg. PyP</v>
          </cell>
          <cell r="O801" t="str">
            <v>13a</v>
          </cell>
        </row>
        <row r="802">
          <cell r="A802" t="str">
            <v>ID2122024694</v>
          </cell>
          <cell r="N802" t="str">
            <v>Seg. PyP</v>
          </cell>
          <cell r="O802" t="str">
            <v>05a</v>
          </cell>
        </row>
        <row r="803">
          <cell r="A803" t="str">
            <v>ID2122024695</v>
          </cell>
        </row>
        <row r="804">
          <cell r="A804" t="str">
            <v>ID2122024696</v>
          </cell>
        </row>
        <row r="805">
          <cell r="A805" t="str">
            <v>ID2122024697</v>
          </cell>
        </row>
        <row r="806">
          <cell r="A806" t="str">
            <v>ID2122024698</v>
          </cell>
        </row>
        <row r="807">
          <cell r="A807" t="str">
            <v>ID2122024699</v>
          </cell>
        </row>
        <row r="808">
          <cell r="A808" t="str">
            <v>ID2122024701</v>
          </cell>
        </row>
        <row r="809">
          <cell r="A809" t="str">
            <v>ID2122024702</v>
          </cell>
        </row>
        <row r="810">
          <cell r="A810" t="str">
            <v>ID2122024703</v>
          </cell>
        </row>
        <row r="811">
          <cell r="A811" t="str">
            <v>ID2122024704</v>
          </cell>
        </row>
        <row r="812">
          <cell r="A812" t="str">
            <v>ID2122024705</v>
          </cell>
        </row>
        <row r="813">
          <cell r="A813" t="str">
            <v>ID2122024706</v>
          </cell>
        </row>
        <row r="814">
          <cell r="A814" t="str">
            <v>ID2122024707</v>
          </cell>
        </row>
        <row r="815">
          <cell r="A815" t="str">
            <v>ID2122024708</v>
          </cell>
        </row>
        <row r="816">
          <cell r="A816" t="str">
            <v>ID2139724601</v>
          </cell>
        </row>
        <row r="817">
          <cell r="A817" t="str">
            <v>ID2139724602</v>
          </cell>
        </row>
        <row r="818">
          <cell r="A818" t="str">
            <v>ID2139724603</v>
          </cell>
          <cell r="N818" t="str">
            <v>Seg. PyP</v>
          </cell>
          <cell r="O818" t="str">
            <v>01a</v>
          </cell>
        </row>
        <row r="819">
          <cell r="A819" t="str">
            <v>ID2139724604</v>
          </cell>
        </row>
        <row r="820">
          <cell r="A820" t="str">
            <v>ID2139724605</v>
          </cell>
        </row>
        <row r="821">
          <cell r="A821" t="str">
            <v>ID2139724606</v>
          </cell>
        </row>
        <row r="822">
          <cell r="A822" t="str">
            <v>ID2139724607</v>
          </cell>
        </row>
        <row r="823">
          <cell r="A823" t="str">
            <v>ID2139724608</v>
          </cell>
        </row>
        <row r="824">
          <cell r="A824" t="str">
            <v>ID2139724609</v>
          </cell>
        </row>
        <row r="825">
          <cell r="A825" t="str">
            <v>ID2139724610</v>
          </cell>
        </row>
        <row r="826">
          <cell r="A826" t="str">
            <v>ID2139724611</v>
          </cell>
        </row>
        <row r="827">
          <cell r="A827" t="str">
            <v>ID2139724612</v>
          </cell>
          <cell r="N827" t="str">
            <v>Seg. PyP</v>
          </cell>
          <cell r="O827" t="str">
            <v>05a</v>
          </cell>
        </row>
        <row r="828">
          <cell r="A828" t="str">
            <v>ID2139724613</v>
          </cell>
          <cell r="N828" t="str">
            <v>Seg. Territorial</v>
          </cell>
          <cell r="O828" t="str">
            <v>20b</v>
          </cell>
        </row>
        <row r="829">
          <cell r="A829" t="str">
            <v>ID2139724614</v>
          </cell>
        </row>
        <row r="830">
          <cell r="A830" t="str">
            <v>ID2139724615</v>
          </cell>
          <cell r="N830" t="str">
            <v>Seg. Territorial</v>
          </cell>
          <cell r="O830" t="str">
            <v>20b</v>
          </cell>
        </row>
        <row r="831">
          <cell r="A831" t="str">
            <v>ID2139724616</v>
          </cell>
        </row>
        <row r="832">
          <cell r="A832" t="str">
            <v>ID2139724617</v>
          </cell>
        </row>
        <row r="833">
          <cell r="A833" t="str">
            <v>ID2139724618</v>
          </cell>
        </row>
        <row r="834">
          <cell r="A834" t="str">
            <v>ID2139724619</v>
          </cell>
        </row>
        <row r="835">
          <cell r="A835" t="str">
            <v>ID2139724620</v>
          </cell>
        </row>
        <row r="836">
          <cell r="A836" t="str">
            <v>ID2139724621</v>
          </cell>
        </row>
        <row r="837">
          <cell r="A837" t="str">
            <v>ID2139724622</v>
          </cell>
        </row>
        <row r="838">
          <cell r="A838" t="str">
            <v>ID2139724623</v>
          </cell>
        </row>
        <row r="839">
          <cell r="A839" t="str">
            <v>ID2139724624</v>
          </cell>
        </row>
        <row r="840">
          <cell r="A840" t="str">
            <v>ID2139724625</v>
          </cell>
          <cell r="N840" t="str">
            <v>Seg. Territorial</v>
          </cell>
          <cell r="O840" t="str">
            <v>15b</v>
          </cell>
        </row>
        <row r="841">
          <cell r="A841" t="str">
            <v>ID2139724626</v>
          </cell>
        </row>
        <row r="842">
          <cell r="A842" t="str">
            <v>ID2139724627</v>
          </cell>
          <cell r="N842" t="str">
            <v>Seg. Territorial</v>
          </cell>
          <cell r="O842" t="str">
            <v>07b</v>
          </cell>
        </row>
        <row r="843">
          <cell r="A843" t="str">
            <v>ID2139724628</v>
          </cell>
          <cell r="N843" t="str">
            <v>Seg. Territorial</v>
          </cell>
          <cell r="O843" t="str">
            <v>07b</v>
          </cell>
        </row>
        <row r="844">
          <cell r="A844" t="str">
            <v>ID2139724629</v>
          </cell>
          <cell r="N844" t="str">
            <v>Seg. Territorial</v>
          </cell>
          <cell r="O844" t="str">
            <v>07b</v>
          </cell>
        </row>
        <row r="845">
          <cell r="A845" t="str">
            <v>ID2139724630</v>
          </cell>
          <cell r="N845" t="str">
            <v>Seg. Territorial</v>
          </cell>
          <cell r="O845" t="str">
            <v>28b</v>
          </cell>
        </row>
        <row r="846">
          <cell r="A846" t="str">
            <v>ID2139724631</v>
          </cell>
          <cell r="N846" t="str">
            <v>Seg. Territorial</v>
          </cell>
          <cell r="O846" t="str">
            <v>07b</v>
          </cell>
        </row>
        <row r="847">
          <cell r="A847" t="str">
            <v>ID2139724632</v>
          </cell>
          <cell r="N847" t="str">
            <v>Seg. Territorial</v>
          </cell>
          <cell r="O847" t="str">
            <v>27b</v>
          </cell>
        </row>
        <row r="848">
          <cell r="A848" t="str">
            <v>ID2139724633</v>
          </cell>
        </row>
        <row r="849">
          <cell r="A849" t="str">
            <v>ID2139724634</v>
          </cell>
        </row>
        <row r="850">
          <cell r="A850" t="str">
            <v>ID2139724635</v>
          </cell>
        </row>
        <row r="851">
          <cell r="A851" t="str">
            <v>ID2139724636</v>
          </cell>
        </row>
        <row r="852">
          <cell r="A852" t="str">
            <v>ID2139724637</v>
          </cell>
          <cell r="N852" t="str">
            <v>Seg. PyP</v>
          </cell>
          <cell r="O852" t="str">
            <v>06a</v>
          </cell>
        </row>
        <row r="853">
          <cell r="A853" t="str">
            <v>ID2139724638</v>
          </cell>
        </row>
        <row r="854">
          <cell r="A854" t="str">
            <v>ID2139724639</v>
          </cell>
        </row>
        <row r="855">
          <cell r="A855" t="str">
            <v>ID2139724640</v>
          </cell>
        </row>
        <row r="856">
          <cell r="A856" t="str">
            <v>ID2139724641</v>
          </cell>
        </row>
        <row r="857">
          <cell r="A857" t="str">
            <v>ID2139724642</v>
          </cell>
        </row>
        <row r="858">
          <cell r="A858" t="str">
            <v>ID2139724643</v>
          </cell>
          <cell r="N858" t="str">
            <v>Seg. Territorial</v>
          </cell>
          <cell r="O858" t="str">
            <v>24b</v>
          </cell>
        </row>
        <row r="859">
          <cell r="A859" t="str">
            <v>ID2139724644</v>
          </cell>
        </row>
        <row r="860">
          <cell r="A860" t="str">
            <v>ID2139724645</v>
          </cell>
        </row>
        <row r="861">
          <cell r="A861" t="str">
            <v>ID2139724646</v>
          </cell>
        </row>
        <row r="862">
          <cell r="A862" t="str">
            <v>ID2139724647</v>
          </cell>
        </row>
        <row r="863">
          <cell r="A863" t="str">
            <v>ID2139724648</v>
          </cell>
        </row>
        <row r="864">
          <cell r="A864" t="str">
            <v>ID2139724649</v>
          </cell>
        </row>
        <row r="865">
          <cell r="A865" t="str">
            <v>ID2139724650</v>
          </cell>
        </row>
        <row r="866">
          <cell r="A866" t="str">
            <v>ID2139724651</v>
          </cell>
        </row>
        <row r="867">
          <cell r="A867" t="str">
            <v>ID2139724652</v>
          </cell>
        </row>
        <row r="868">
          <cell r="A868" t="str">
            <v>ID2139724653</v>
          </cell>
        </row>
        <row r="869">
          <cell r="A869" t="str">
            <v>ID2139724654</v>
          </cell>
        </row>
        <row r="870">
          <cell r="A870" t="str">
            <v>ID2139724655</v>
          </cell>
        </row>
        <row r="871">
          <cell r="A871" t="str">
            <v>ID2139724656</v>
          </cell>
        </row>
        <row r="872">
          <cell r="A872" t="str">
            <v>ID2139724657</v>
          </cell>
          <cell r="N872" t="str">
            <v>Seg. Territorial</v>
          </cell>
          <cell r="O872" t="str">
            <v>04b</v>
          </cell>
        </row>
        <row r="873">
          <cell r="A873" t="str">
            <v>ID2139724658</v>
          </cell>
        </row>
        <row r="874">
          <cell r="A874" t="str">
            <v>ID2139724659</v>
          </cell>
        </row>
        <row r="875">
          <cell r="A875" t="str">
            <v>ID2139724660</v>
          </cell>
          <cell r="N875" t="str">
            <v>Seg. PyP</v>
          </cell>
          <cell r="O875" t="str">
            <v>05a</v>
          </cell>
        </row>
        <row r="876">
          <cell r="A876" t="str">
            <v>ID2139724661</v>
          </cell>
        </row>
        <row r="877">
          <cell r="A877" t="str">
            <v>ID2139724662</v>
          </cell>
        </row>
        <row r="878">
          <cell r="A878" t="str">
            <v>ID2139724663</v>
          </cell>
        </row>
        <row r="879">
          <cell r="A879" t="str">
            <v>ID2139724664</v>
          </cell>
        </row>
        <row r="880">
          <cell r="A880" t="str">
            <v>ID2139724665</v>
          </cell>
          <cell r="N880" t="str">
            <v>Seg. PyP</v>
          </cell>
          <cell r="O880" t="str">
            <v>05a</v>
          </cell>
        </row>
        <row r="881">
          <cell r="A881" t="str">
            <v>ID2139724666</v>
          </cell>
        </row>
        <row r="882">
          <cell r="A882" t="str">
            <v>ID2139724667</v>
          </cell>
        </row>
        <row r="883">
          <cell r="A883" t="str">
            <v>ID2139724668</v>
          </cell>
        </row>
        <row r="884">
          <cell r="A884" t="str">
            <v>ID2139724669</v>
          </cell>
        </row>
        <row r="885">
          <cell r="A885" t="str">
            <v>ID2139724670</v>
          </cell>
        </row>
        <row r="886">
          <cell r="A886" t="str">
            <v>ID2139724671</v>
          </cell>
        </row>
        <row r="887">
          <cell r="A887" t="str">
            <v>ID2139724672</v>
          </cell>
          <cell r="N887" t="str">
            <v>Seg. Territorial</v>
          </cell>
          <cell r="O887" t="str">
            <v>06b</v>
          </cell>
        </row>
        <row r="888">
          <cell r="A888" t="str">
            <v>ID2139724673</v>
          </cell>
        </row>
        <row r="889">
          <cell r="A889" t="str">
            <v>ID2139724674</v>
          </cell>
        </row>
        <row r="890">
          <cell r="A890" t="str">
            <v>ID2139724675</v>
          </cell>
        </row>
        <row r="891">
          <cell r="A891" t="str">
            <v>ID2139724676</v>
          </cell>
        </row>
        <row r="892">
          <cell r="A892" t="str">
            <v>ID2139724677</v>
          </cell>
        </row>
        <row r="893">
          <cell r="A893" t="str">
            <v>ID2139724678</v>
          </cell>
        </row>
        <row r="894">
          <cell r="A894" t="str">
            <v>ID2139724679</v>
          </cell>
        </row>
        <row r="895">
          <cell r="A895" t="str">
            <v>ID2139724680</v>
          </cell>
        </row>
        <row r="896">
          <cell r="A896" t="str">
            <v>ID2139724681</v>
          </cell>
        </row>
        <row r="897">
          <cell r="A897" t="str">
            <v>ID2139724682</v>
          </cell>
        </row>
        <row r="898">
          <cell r="A898" t="str">
            <v>ID2139724683</v>
          </cell>
        </row>
        <row r="899">
          <cell r="A899" t="str">
            <v>ID2139724684</v>
          </cell>
        </row>
        <row r="900">
          <cell r="A900" t="str">
            <v>ID2139724685</v>
          </cell>
        </row>
        <row r="901">
          <cell r="A901" t="str">
            <v>ID2139724686</v>
          </cell>
        </row>
        <row r="902">
          <cell r="A902" t="str">
            <v>ID2139724687</v>
          </cell>
          <cell r="N902" t="str">
            <v>Seg. PyP</v>
          </cell>
          <cell r="O902" t="str">
            <v>12a</v>
          </cell>
        </row>
        <row r="903">
          <cell r="A903" t="str">
            <v>ID2139724688</v>
          </cell>
        </row>
        <row r="904">
          <cell r="A904" t="str">
            <v>ID2139724689</v>
          </cell>
          <cell r="N904" t="str">
            <v>Seg. PyP</v>
          </cell>
          <cell r="O904" t="str">
            <v>03a</v>
          </cell>
        </row>
        <row r="905">
          <cell r="A905" t="str">
            <v>ID2139724690</v>
          </cell>
          <cell r="N905" t="str">
            <v>Seg. PyP</v>
          </cell>
          <cell r="O905" t="str">
            <v>04a</v>
          </cell>
        </row>
        <row r="906">
          <cell r="A906" t="str">
            <v>ID2139724691</v>
          </cell>
          <cell r="N906" t="str">
            <v>Seg. PyP</v>
          </cell>
          <cell r="O906" t="str">
            <v>02a</v>
          </cell>
        </row>
        <row r="907">
          <cell r="A907" t="str">
            <v>ID2139724692</v>
          </cell>
          <cell r="N907" t="str">
            <v>Seg. PyP</v>
          </cell>
          <cell r="O907" t="str">
            <v>02a</v>
          </cell>
        </row>
        <row r="908">
          <cell r="A908" t="str">
            <v>ID2139724693</v>
          </cell>
          <cell r="N908" t="str">
            <v>Seg. PyP</v>
          </cell>
          <cell r="O908" t="str">
            <v>03a</v>
          </cell>
        </row>
        <row r="909">
          <cell r="A909" t="str">
            <v>ID2139724694</v>
          </cell>
          <cell r="N909" t="str">
            <v>Seg. Territorial</v>
          </cell>
          <cell r="O909" t="str">
            <v>05b</v>
          </cell>
        </row>
        <row r="910">
          <cell r="A910" t="str">
            <v>ID2139724695</v>
          </cell>
          <cell r="N910" t="str">
            <v>Seg. PyP</v>
          </cell>
          <cell r="O910" t="str">
            <v>12a</v>
          </cell>
        </row>
        <row r="911">
          <cell r="A911" t="str">
            <v>ID2139724696</v>
          </cell>
          <cell r="N911" t="str">
            <v>Seg. PyP</v>
          </cell>
          <cell r="O911" t="str">
            <v>03a</v>
          </cell>
        </row>
        <row r="912">
          <cell r="A912" t="str">
            <v>ID2139724697</v>
          </cell>
        </row>
        <row r="913">
          <cell r="A913" t="str">
            <v>ID2139724698</v>
          </cell>
        </row>
        <row r="914">
          <cell r="A914" t="str">
            <v>ID2139724699</v>
          </cell>
          <cell r="N914" t="str">
            <v>Seg. PyP</v>
          </cell>
          <cell r="O914" t="str">
            <v>03a</v>
          </cell>
        </row>
        <row r="915">
          <cell r="A915" t="str">
            <v>ID2139724701</v>
          </cell>
          <cell r="N915" t="str">
            <v>Seg. Territorial</v>
          </cell>
          <cell r="O915" t="str">
            <v>20b</v>
          </cell>
        </row>
        <row r="916">
          <cell r="A916" t="str">
            <v>ID2139724702</v>
          </cell>
        </row>
        <row r="917">
          <cell r="A917" t="str">
            <v>ID2139724703</v>
          </cell>
          <cell r="N917" t="str">
            <v>Seg. Territorial</v>
          </cell>
          <cell r="O917" t="str">
            <v>27b</v>
          </cell>
        </row>
        <row r="918">
          <cell r="A918" t="str">
            <v>ID2139724704</v>
          </cell>
          <cell r="N918" t="str">
            <v>Seg. Territorial</v>
          </cell>
          <cell r="O918" t="str">
            <v>27b</v>
          </cell>
        </row>
        <row r="919">
          <cell r="A919" t="str">
            <v>ID2139724705</v>
          </cell>
        </row>
        <row r="920">
          <cell r="A920" t="str">
            <v>ID2139724706</v>
          </cell>
          <cell r="N920" t="str">
            <v>Seg. Territorial</v>
          </cell>
          <cell r="O920" t="str">
            <v>20b</v>
          </cell>
        </row>
        <row r="921">
          <cell r="A921" t="str">
            <v>ID2139724707</v>
          </cell>
          <cell r="N921" t="str">
            <v>Seg. Territorial</v>
          </cell>
          <cell r="O921" t="str">
            <v>27b</v>
          </cell>
        </row>
        <row r="922">
          <cell r="A922" t="str">
            <v>ID2139724708</v>
          </cell>
        </row>
        <row r="923">
          <cell r="A923" t="str">
            <v>ID2139724709</v>
          </cell>
        </row>
        <row r="924">
          <cell r="A924" t="str">
            <v>ID2139724710</v>
          </cell>
        </row>
        <row r="925">
          <cell r="A925" t="str">
            <v>ID2139724711</v>
          </cell>
          <cell r="N925" t="str">
            <v>Seg. Territorial</v>
          </cell>
          <cell r="O925" t="str">
            <v>27b</v>
          </cell>
        </row>
        <row r="926">
          <cell r="A926" t="str">
            <v>ID2139724712</v>
          </cell>
          <cell r="N926" t="str">
            <v>Seg. PyP</v>
          </cell>
          <cell r="O926" t="str">
            <v>04a</v>
          </cell>
        </row>
        <row r="927">
          <cell r="A927" t="str">
            <v>ID2139724713</v>
          </cell>
        </row>
        <row r="928">
          <cell r="A928" t="str">
            <v>ID2139724714</v>
          </cell>
        </row>
        <row r="929">
          <cell r="A929" t="str">
            <v>ID2139724715</v>
          </cell>
        </row>
        <row r="930">
          <cell r="A930" t="str">
            <v>ID2139724716</v>
          </cell>
        </row>
        <row r="931">
          <cell r="A931" t="str">
            <v>ID2139724717</v>
          </cell>
        </row>
        <row r="932">
          <cell r="A932" t="str">
            <v>ID2139724718</v>
          </cell>
        </row>
        <row r="933">
          <cell r="A933" t="str">
            <v>ID2139724719</v>
          </cell>
          <cell r="N933" t="str">
            <v>Seg. Territorial</v>
          </cell>
          <cell r="O933" t="str">
            <v>15b</v>
          </cell>
        </row>
        <row r="934">
          <cell r="A934" t="str">
            <v>ID2139724720</v>
          </cell>
          <cell r="N934" t="str">
            <v>Seg. Territorial</v>
          </cell>
          <cell r="O934" t="str">
            <v>15b</v>
          </cell>
        </row>
        <row r="935">
          <cell r="A935" t="str">
            <v>ID2139724721</v>
          </cell>
        </row>
        <row r="936">
          <cell r="A936" t="str">
            <v>ID2139724722</v>
          </cell>
          <cell r="N936" t="str">
            <v>Seg. Territorial</v>
          </cell>
          <cell r="O936" t="str">
            <v>28b</v>
          </cell>
        </row>
        <row r="937">
          <cell r="A937" t="str">
            <v>ID2139724723</v>
          </cell>
        </row>
        <row r="938">
          <cell r="A938" t="str">
            <v>ID2139724724</v>
          </cell>
          <cell r="N938" t="str">
            <v>Seg. Territorial</v>
          </cell>
          <cell r="O938" t="str">
            <v>28b</v>
          </cell>
        </row>
        <row r="939">
          <cell r="A939" t="str">
            <v>ID2139724725</v>
          </cell>
          <cell r="N939" t="str">
            <v>Seg. Territorial</v>
          </cell>
          <cell r="O939" t="str">
            <v>28b</v>
          </cell>
        </row>
        <row r="940">
          <cell r="A940" t="str">
            <v>ID2139724726</v>
          </cell>
        </row>
        <row r="941">
          <cell r="A941" t="str">
            <v>ID2139724727</v>
          </cell>
        </row>
        <row r="942">
          <cell r="A942" t="str">
            <v>ID2139724728</v>
          </cell>
        </row>
        <row r="943">
          <cell r="A943" t="str">
            <v>ID2139724729</v>
          </cell>
        </row>
        <row r="944">
          <cell r="A944" t="str">
            <v>ID2139724730</v>
          </cell>
        </row>
        <row r="945">
          <cell r="A945" t="str">
            <v>ID2139724731</v>
          </cell>
        </row>
        <row r="946">
          <cell r="A946" t="str">
            <v>ID2139724732</v>
          </cell>
        </row>
        <row r="947">
          <cell r="A947" t="str">
            <v>ID2139724733</v>
          </cell>
        </row>
        <row r="948">
          <cell r="A948" t="str">
            <v>ID2139724734</v>
          </cell>
        </row>
        <row r="949">
          <cell r="A949" t="str">
            <v>ID2139724735</v>
          </cell>
        </row>
        <row r="950">
          <cell r="A950" t="str">
            <v>ID2139724736</v>
          </cell>
        </row>
        <row r="951">
          <cell r="A951" t="str">
            <v>ID2139724737</v>
          </cell>
        </row>
        <row r="952">
          <cell r="A952" t="str">
            <v>ID2139724738</v>
          </cell>
          <cell r="N952" t="str">
            <v>Seg. Territorial</v>
          </cell>
          <cell r="O952" t="str">
            <v>24b</v>
          </cell>
        </row>
        <row r="953">
          <cell r="A953" t="str">
            <v>ID2139724739</v>
          </cell>
        </row>
        <row r="954">
          <cell r="A954" t="str">
            <v>ID2139724740</v>
          </cell>
          <cell r="N954" t="str">
            <v>Seg. Territorial</v>
          </cell>
          <cell r="O954" t="str">
            <v>24b</v>
          </cell>
        </row>
        <row r="955">
          <cell r="A955" t="str">
            <v>ID2139724741</v>
          </cell>
          <cell r="N955" t="str">
            <v>Seg. Territorial</v>
          </cell>
          <cell r="O955" t="str">
            <v>24b</v>
          </cell>
        </row>
        <row r="956">
          <cell r="A956" t="str">
            <v>ID2139724742</v>
          </cell>
        </row>
        <row r="957">
          <cell r="A957" t="str">
            <v>ID2139724743</v>
          </cell>
        </row>
        <row r="958">
          <cell r="A958" t="str">
            <v>ID2139724744</v>
          </cell>
        </row>
        <row r="959">
          <cell r="A959" t="str">
            <v>ID2139724745</v>
          </cell>
        </row>
        <row r="960">
          <cell r="A960" t="str">
            <v>ID2139724746</v>
          </cell>
        </row>
        <row r="961">
          <cell r="A961" t="str">
            <v>ID2139724747</v>
          </cell>
        </row>
        <row r="962">
          <cell r="A962" t="str">
            <v>ID2139724748</v>
          </cell>
          <cell r="N962" t="str">
            <v>Seg. Territorial</v>
          </cell>
          <cell r="O962" t="str">
            <v>06b</v>
          </cell>
        </row>
        <row r="963">
          <cell r="A963" t="str">
            <v>ID2139724749</v>
          </cell>
        </row>
        <row r="964">
          <cell r="A964" t="str">
            <v>ID2139724750</v>
          </cell>
          <cell r="N964" t="str">
            <v>Seg. Territorial</v>
          </cell>
          <cell r="O964" t="str">
            <v>06b</v>
          </cell>
        </row>
        <row r="965">
          <cell r="A965" t="str">
            <v>ID2139724751</v>
          </cell>
          <cell r="N965" t="str">
            <v>Seg. Territorial</v>
          </cell>
          <cell r="O965" t="str">
            <v>06b</v>
          </cell>
        </row>
        <row r="966">
          <cell r="A966" t="str">
            <v>ID2139724752</v>
          </cell>
        </row>
        <row r="967">
          <cell r="A967" t="str">
            <v>ID2139724753</v>
          </cell>
        </row>
        <row r="968">
          <cell r="A968" t="str">
            <v>ID2139724754</v>
          </cell>
        </row>
        <row r="969">
          <cell r="A969" t="str">
            <v>ID2139724755</v>
          </cell>
        </row>
        <row r="970">
          <cell r="A970" t="str">
            <v>ID2139724756</v>
          </cell>
        </row>
        <row r="971">
          <cell r="A971" t="str">
            <v>ID2139724757</v>
          </cell>
        </row>
        <row r="972">
          <cell r="A972" t="str">
            <v>ID2139724758</v>
          </cell>
        </row>
        <row r="973">
          <cell r="A973" t="str">
            <v>ID2139724759</v>
          </cell>
        </row>
        <row r="974">
          <cell r="A974" t="str">
            <v>ID2139724760</v>
          </cell>
        </row>
        <row r="975">
          <cell r="A975" t="str">
            <v>ID2139724761</v>
          </cell>
        </row>
        <row r="976">
          <cell r="A976" t="str">
            <v>ID2139724762</v>
          </cell>
        </row>
        <row r="977">
          <cell r="A977" t="str">
            <v>ID2139724763</v>
          </cell>
        </row>
        <row r="978">
          <cell r="A978" t="str">
            <v>ID2139724764</v>
          </cell>
          <cell r="N978" t="str">
            <v>Seg. PyP</v>
          </cell>
          <cell r="O978" t="str">
            <v>05a</v>
          </cell>
        </row>
        <row r="979">
          <cell r="A979" t="str">
            <v>ID2139724765</v>
          </cell>
          <cell r="N979" t="str">
            <v>Seg. Territorial</v>
          </cell>
          <cell r="O979" t="str">
            <v>06b</v>
          </cell>
        </row>
        <row r="980">
          <cell r="A980" t="str">
            <v>ID2139724766</v>
          </cell>
          <cell r="N980" t="str">
            <v>Seg. PyP</v>
          </cell>
          <cell r="O980" t="str">
            <v>06a</v>
          </cell>
        </row>
        <row r="981">
          <cell r="A981" t="str">
            <v>ID2139724767</v>
          </cell>
        </row>
        <row r="982">
          <cell r="A982" t="str">
            <v>ID2139724768</v>
          </cell>
        </row>
        <row r="983">
          <cell r="A983" t="str">
            <v>ID2139724769</v>
          </cell>
        </row>
        <row r="984">
          <cell r="A984" t="str">
            <v>ID2139724770</v>
          </cell>
          <cell r="N984" t="str">
            <v>Seg. Territorial</v>
          </cell>
          <cell r="O984" t="str">
            <v>04b</v>
          </cell>
        </row>
        <row r="985">
          <cell r="A985" t="str">
            <v>ID2139724771</v>
          </cell>
        </row>
        <row r="986">
          <cell r="A986" t="str">
            <v>ID2139724772</v>
          </cell>
        </row>
        <row r="987">
          <cell r="A987" t="str">
            <v>ID2139724773</v>
          </cell>
          <cell r="N987" t="str">
            <v>Seg. PyP</v>
          </cell>
          <cell r="O987" t="str">
            <v>12a</v>
          </cell>
        </row>
        <row r="988">
          <cell r="A988" t="str">
            <v>ID2139724774</v>
          </cell>
          <cell r="N988" t="str">
            <v>Seg. Territorial</v>
          </cell>
          <cell r="O988" t="str">
            <v>01b</v>
          </cell>
        </row>
        <row r="989">
          <cell r="A989" t="str">
            <v>ID2139724775</v>
          </cell>
        </row>
        <row r="990">
          <cell r="A990" t="str">
            <v>ID2139724776</v>
          </cell>
        </row>
        <row r="991">
          <cell r="A991" t="str">
            <v>ID2139724777</v>
          </cell>
        </row>
        <row r="992">
          <cell r="A992" t="str">
            <v>ID2139724778</v>
          </cell>
        </row>
        <row r="993">
          <cell r="A993" t="str">
            <v>ID2139724779</v>
          </cell>
        </row>
        <row r="994">
          <cell r="A994" t="str">
            <v>ID2139724784</v>
          </cell>
          <cell r="N994" t="str">
            <v>Seg. Territorial</v>
          </cell>
          <cell r="O994" t="str">
            <v>02b</v>
          </cell>
        </row>
        <row r="995">
          <cell r="A995" t="str">
            <v>ID2139824601</v>
          </cell>
        </row>
        <row r="996">
          <cell r="A996" t="str">
            <v>ID2139824602</v>
          </cell>
        </row>
        <row r="997">
          <cell r="A997" t="str">
            <v>ID2139824603</v>
          </cell>
        </row>
        <row r="998">
          <cell r="A998" t="str">
            <v>ID2139824604</v>
          </cell>
        </row>
        <row r="999">
          <cell r="A999" t="str">
            <v>ID2139824605</v>
          </cell>
        </row>
        <row r="1000">
          <cell r="A1000" t="str">
            <v>ID2139824606</v>
          </cell>
        </row>
        <row r="1001">
          <cell r="A1001" t="str">
            <v>ID2149924601</v>
          </cell>
          <cell r="N1001" t="str">
            <v>Seg. PyP</v>
          </cell>
          <cell r="O1001" t="str">
            <v>06a</v>
          </cell>
        </row>
        <row r="1002">
          <cell r="A1002" t="str">
            <v>ID2149924602</v>
          </cell>
        </row>
        <row r="1003">
          <cell r="A1003" t="str">
            <v>ID2149924603</v>
          </cell>
          <cell r="N1003" t="str">
            <v>Seg. Territorial</v>
          </cell>
          <cell r="O1003" t="str">
            <v>22b</v>
          </cell>
        </row>
        <row r="1004">
          <cell r="A1004" t="str">
            <v>ID2149924604</v>
          </cell>
          <cell r="N1004" t="str">
            <v>Seg. Territorial</v>
          </cell>
          <cell r="O1004" t="str">
            <v>19b</v>
          </cell>
        </row>
        <row r="1005">
          <cell r="A1005" t="str">
            <v>ID2149924605</v>
          </cell>
          <cell r="N1005" t="str">
            <v>Seg. PyP</v>
          </cell>
          <cell r="O1005" t="str">
            <v>01a</v>
          </cell>
        </row>
        <row r="1006">
          <cell r="A1006" t="str">
            <v>ID2149924606</v>
          </cell>
        </row>
        <row r="1007">
          <cell r="A1007" t="str">
            <v>ID2149924607</v>
          </cell>
        </row>
        <row r="1008">
          <cell r="A1008" t="str">
            <v>ID2149924608</v>
          </cell>
        </row>
        <row r="1009">
          <cell r="A1009" t="str">
            <v>ID2149924609</v>
          </cell>
        </row>
        <row r="1010">
          <cell r="A1010" t="str">
            <v>ID2149924610</v>
          </cell>
        </row>
        <row r="1011">
          <cell r="A1011" t="str">
            <v>ID2149924611</v>
          </cell>
        </row>
        <row r="1012">
          <cell r="A1012" t="str">
            <v>ID2149924612</v>
          </cell>
        </row>
        <row r="1013">
          <cell r="A1013" t="str">
            <v>ID2149924613</v>
          </cell>
          <cell r="N1013" t="str">
            <v>Seg. Territorial</v>
          </cell>
          <cell r="O1013" t="str">
            <v>01b</v>
          </cell>
        </row>
        <row r="1014">
          <cell r="A1014" t="str">
            <v>ID2149924614</v>
          </cell>
        </row>
        <row r="1015">
          <cell r="A1015" t="str">
            <v>ID2149924615</v>
          </cell>
        </row>
        <row r="1016">
          <cell r="A1016" t="str">
            <v>ID2149924616</v>
          </cell>
        </row>
        <row r="1017">
          <cell r="A1017" t="str">
            <v>ID2149924617</v>
          </cell>
        </row>
        <row r="1018">
          <cell r="A1018" t="str">
            <v>ID2149924618</v>
          </cell>
        </row>
        <row r="1019">
          <cell r="A1019" t="str">
            <v>ID2149924619</v>
          </cell>
        </row>
        <row r="1020">
          <cell r="A1020" t="str">
            <v>ID2149924620</v>
          </cell>
        </row>
        <row r="1021">
          <cell r="A1021" t="str">
            <v>ID2149924621</v>
          </cell>
          <cell r="N1021" t="str">
            <v>Seg. Territorial</v>
          </cell>
          <cell r="O1021" t="str">
            <v>10b</v>
          </cell>
        </row>
        <row r="1022">
          <cell r="A1022" t="str">
            <v>ID2149924622</v>
          </cell>
          <cell r="N1022" t="str">
            <v>Seg. Territorial</v>
          </cell>
          <cell r="O1022" t="str">
            <v>01b</v>
          </cell>
        </row>
        <row r="1023">
          <cell r="A1023" t="str">
            <v>ID2149924623</v>
          </cell>
        </row>
        <row r="1024">
          <cell r="A1024" t="str">
            <v>ID2149924624</v>
          </cell>
        </row>
        <row r="1025">
          <cell r="A1025" t="str">
            <v>ID2149924625</v>
          </cell>
          <cell r="N1025" t="str">
            <v>Seg. Territorial</v>
          </cell>
          <cell r="O1025" t="str">
            <v>14b</v>
          </cell>
        </row>
        <row r="1026">
          <cell r="A1026" t="str">
            <v>ID2149924626</v>
          </cell>
          <cell r="N1026" t="str">
            <v>Seg. Territorial</v>
          </cell>
          <cell r="O1026" t="str">
            <v>14b</v>
          </cell>
        </row>
        <row r="1027">
          <cell r="A1027" t="str">
            <v>ID2149924627</v>
          </cell>
          <cell r="N1027" t="str">
            <v>Seg. Territorial</v>
          </cell>
          <cell r="O1027" t="str">
            <v>14b</v>
          </cell>
        </row>
        <row r="1028">
          <cell r="A1028" t="str">
            <v>ID2149924628</v>
          </cell>
        </row>
        <row r="1029">
          <cell r="A1029" t="str">
            <v>ID2149924629</v>
          </cell>
          <cell r="N1029" t="str">
            <v>Seg. Territorial</v>
          </cell>
          <cell r="O1029" t="str">
            <v>13b</v>
          </cell>
        </row>
        <row r="1030">
          <cell r="A1030" t="str">
            <v>ID2149924630</v>
          </cell>
        </row>
        <row r="1031">
          <cell r="A1031" t="str">
            <v>ID2149924631</v>
          </cell>
          <cell r="N1031" t="str">
            <v>Seg. Territorial</v>
          </cell>
          <cell r="O1031" t="str">
            <v>13b</v>
          </cell>
        </row>
        <row r="1032">
          <cell r="A1032" t="str">
            <v>ID2149924632</v>
          </cell>
          <cell r="N1032" t="str">
            <v>Seg. Territorial</v>
          </cell>
          <cell r="O1032" t="str">
            <v>13b</v>
          </cell>
        </row>
        <row r="1033">
          <cell r="A1033" t="str">
            <v>ID2149924633</v>
          </cell>
        </row>
        <row r="1034">
          <cell r="A1034" t="str">
            <v>ID2149924634</v>
          </cell>
          <cell r="N1034" t="str">
            <v>Seg. Territorial</v>
          </cell>
          <cell r="O1034" t="str">
            <v>13b</v>
          </cell>
        </row>
        <row r="1035">
          <cell r="A1035" t="str">
            <v>ID2149924635</v>
          </cell>
        </row>
        <row r="1036">
          <cell r="A1036" t="str">
            <v>ID2149924636</v>
          </cell>
        </row>
        <row r="1037">
          <cell r="A1037" t="str">
            <v>ID2149924637</v>
          </cell>
        </row>
        <row r="1038">
          <cell r="A1038" t="str">
            <v>ID2149924638</v>
          </cell>
        </row>
        <row r="1039">
          <cell r="A1039" t="str">
            <v>ID2149924639</v>
          </cell>
        </row>
        <row r="1040">
          <cell r="A1040" t="str">
            <v>ID2149924640</v>
          </cell>
        </row>
        <row r="1041">
          <cell r="A1041" t="str">
            <v>ID2149924641</v>
          </cell>
        </row>
        <row r="1042">
          <cell r="A1042" t="str">
            <v>ID2149924642</v>
          </cell>
        </row>
        <row r="1043">
          <cell r="A1043" t="str">
            <v>ID2149924643</v>
          </cell>
        </row>
        <row r="1044">
          <cell r="A1044" t="str">
            <v>ID2149924644</v>
          </cell>
        </row>
        <row r="1045">
          <cell r="A1045" t="str">
            <v>ID2149924645</v>
          </cell>
        </row>
        <row r="1046">
          <cell r="A1046" t="str">
            <v>ID2149924646</v>
          </cell>
        </row>
        <row r="1047">
          <cell r="A1047" t="str">
            <v>ID2149924647</v>
          </cell>
        </row>
        <row r="1048">
          <cell r="A1048" t="str">
            <v>ID2149924648</v>
          </cell>
        </row>
        <row r="1049">
          <cell r="A1049" t="str">
            <v>ID2149924649</v>
          </cell>
          <cell r="N1049" t="str">
            <v>Seg. Territorial</v>
          </cell>
          <cell r="O1049" t="str">
            <v>01b</v>
          </cell>
        </row>
        <row r="1050">
          <cell r="A1050" t="str">
            <v>ID2149924650</v>
          </cell>
        </row>
        <row r="1051">
          <cell r="A1051" t="str">
            <v>ID2149924651</v>
          </cell>
          <cell r="N1051" t="str">
            <v>Seg. PyP</v>
          </cell>
          <cell r="O1051" t="str">
            <v>05a</v>
          </cell>
        </row>
        <row r="1052">
          <cell r="A1052" t="str">
            <v>ID2149924652</v>
          </cell>
          <cell r="N1052" t="str">
            <v>Seg. Territorial</v>
          </cell>
          <cell r="O1052" t="str">
            <v>21b</v>
          </cell>
        </row>
        <row r="1053">
          <cell r="A1053" t="str">
            <v>ID2149924653</v>
          </cell>
          <cell r="N1053" t="str">
            <v>Seg. Territorial</v>
          </cell>
          <cell r="O1053" t="str">
            <v>21b</v>
          </cell>
        </row>
        <row r="1054">
          <cell r="A1054" t="str">
            <v>ID2149924654</v>
          </cell>
          <cell r="N1054" t="str">
            <v>Seg. Territorial</v>
          </cell>
          <cell r="O1054" t="str">
            <v>21b</v>
          </cell>
        </row>
        <row r="1055">
          <cell r="A1055" t="str">
            <v>ID2149924655</v>
          </cell>
        </row>
        <row r="1056">
          <cell r="A1056" t="str">
            <v>ID2149924656</v>
          </cell>
          <cell r="N1056" t="str">
            <v>Seg. Territorial</v>
          </cell>
          <cell r="O1056" t="str">
            <v>16b</v>
          </cell>
        </row>
        <row r="1057">
          <cell r="A1057" t="str">
            <v>ID2149924657</v>
          </cell>
        </row>
        <row r="1058">
          <cell r="A1058" t="str">
            <v>ID2149924658</v>
          </cell>
        </row>
        <row r="1059">
          <cell r="A1059" t="str">
            <v>ID2149924659</v>
          </cell>
        </row>
        <row r="1060">
          <cell r="A1060" t="str">
            <v>ID2149924660</v>
          </cell>
          <cell r="N1060" t="str">
            <v>Seg. Territorial</v>
          </cell>
          <cell r="O1060" t="str">
            <v>13b</v>
          </cell>
        </row>
        <row r="1061">
          <cell r="A1061" t="str">
            <v>ID2149924661</v>
          </cell>
        </row>
        <row r="1062">
          <cell r="A1062" t="str">
            <v>ID2149924662</v>
          </cell>
        </row>
        <row r="1063">
          <cell r="A1063" t="str">
            <v>ID2149924663</v>
          </cell>
        </row>
        <row r="1064">
          <cell r="A1064" t="str">
            <v>ID2149924664</v>
          </cell>
        </row>
        <row r="1065">
          <cell r="A1065" t="str">
            <v>ID2149924665</v>
          </cell>
        </row>
        <row r="1066">
          <cell r="A1066" t="str">
            <v>ID2149924666</v>
          </cell>
          <cell r="N1066" t="str">
            <v>Seg. Territorial</v>
          </cell>
          <cell r="O1066" t="str">
            <v>21b</v>
          </cell>
        </row>
        <row r="1067">
          <cell r="A1067" t="str">
            <v>ID2149924667</v>
          </cell>
          <cell r="N1067" t="str">
            <v>Seg. Territorial</v>
          </cell>
          <cell r="O1067" t="str">
            <v>21b</v>
          </cell>
        </row>
        <row r="1068">
          <cell r="A1068" t="str">
            <v>ID2149924668</v>
          </cell>
        </row>
        <row r="1069">
          <cell r="A1069" t="str">
            <v>ID2149924669</v>
          </cell>
          <cell r="N1069" t="str">
            <v>Seg. PyP</v>
          </cell>
          <cell r="O1069" t="str">
            <v>02a</v>
          </cell>
        </row>
        <row r="1070">
          <cell r="A1070" t="str">
            <v>ID2149924670</v>
          </cell>
        </row>
        <row r="1071">
          <cell r="A1071" t="str">
            <v>ID2168924601</v>
          </cell>
        </row>
        <row r="1072">
          <cell r="A1072" t="str">
            <v>ID2177224601</v>
          </cell>
        </row>
        <row r="1073">
          <cell r="A1073" t="str">
            <v>ID2177224602</v>
          </cell>
          <cell r="N1073" t="str">
            <v>Seg. Territorial</v>
          </cell>
          <cell r="O1073" t="str">
            <v>26b</v>
          </cell>
        </row>
        <row r="1074">
          <cell r="A1074" t="str">
            <v>ID2177224603</v>
          </cell>
        </row>
        <row r="1075">
          <cell r="A1075" t="str">
            <v>ID2177224604</v>
          </cell>
        </row>
        <row r="1076">
          <cell r="A1076" t="str">
            <v>ID2177224605</v>
          </cell>
        </row>
        <row r="1077">
          <cell r="A1077" t="str">
            <v>ID2177224606</v>
          </cell>
        </row>
        <row r="1078">
          <cell r="A1078" t="str">
            <v>ID2177224607</v>
          </cell>
        </row>
        <row r="1079">
          <cell r="A1079" t="str">
            <v>ID2177224608</v>
          </cell>
        </row>
        <row r="1080">
          <cell r="A1080" t="str">
            <v>ID2177224609</v>
          </cell>
          <cell r="N1080" t="str">
            <v>Seg. Territorial</v>
          </cell>
          <cell r="O1080" t="str">
            <v>17b</v>
          </cell>
        </row>
        <row r="1081">
          <cell r="A1081" t="str">
            <v>ID2177224610</v>
          </cell>
          <cell r="N1081" t="str">
            <v>Seg. Territorial</v>
          </cell>
          <cell r="O1081" t="str">
            <v>22b</v>
          </cell>
        </row>
        <row r="1082">
          <cell r="A1082" t="str">
            <v>ID2177224611</v>
          </cell>
        </row>
        <row r="1083">
          <cell r="A1083" t="str">
            <v>ID2177224612</v>
          </cell>
          <cell r="N1083" t="str">
            <v>Seg. PyP</v>
          </cell>
          <cell r="O1083" t="str">
            <v>01a</v>
          </cell>
        </row>
        <row r="1084">
          <cell r="A1084" t="str">
            <v>ID2177224613</v>
          </cell>
          <cell r="N1084" t="str">
            <v>Seg. Territorial</v>
          </cell>
          <cell r="O1084" t="str">
            <v>29b</v>
          </cell>
        </row>
        <row r="1085">
          <cell r="A1085" t="str">
            <v>ID2177224614</v>
          </cell>
          <cell r="N1085" t="str">
            <v>Seg. Territorial</v>
          </cell>
          <cell r="O1085" t="str">
            <v>17b</v>
          </cell>
        </row>
        <row r="1086">
          <cell r="A1086" t="str">
            <v>ID2177224615</v>
          </cell>
        </row>
        <row r="1087">
          <cell r="A1087" t="str">
            <v>ID2177224616</v>
          </cell>
          <cell r="N1087" t="str">
            <v>Seg. PyP</v>
          </cell>
          <cell r="O1087" t="str">
            <v>10a</v>
          </cell>
        </row>
        <row r="1088">
          <cell r="A1088" t="str">
            <v>ID2192824601</v>
          </cell>
          <cell r="N1088" t="str">
            <v>Seg. Territorial</v>
          </cell>
          <cell r="O1088" t="str">
            <v>22b</v>
          </cell>
        </row>
        <row r="1089">
          <cell r="A1089" t="str">
            <v>ID2192824602</v>
          </cell>
          <cell r="N1089" t="str">
            <v>Seg. Territorial</v>
          </cell>
          <cell r="O1089" t="str">
            <v>19b</v>
          </cell>
        </row>
        <row r="1090">
          <cell r="A1090" t="str">
            <v>ID2192824603</v>
          </cell>
          <cell r="N1090" t="str">
            <v>Seg. PyP</v>
          </cell>
          <cell r="O1090" t="str">
            <v>01a</v>
          </cell>
        </row>
        <row r="1091">
          <cell r="A1091" t="str">
            <v>ID2192824604</v>
          </cell>
        </row>
        <row r="1092">
          <cell r="A1092" t="str">
            <v>ID2192824605</v>
          </cell>
        </row>
        <row r="1093">
          <cell r="A1093" t="str">
            <v>ID2192824606</v>
          </cell>
        </row>
        <row r="1094">
          <cell r="A1094" t="str">
            <v>ID2192824607</v>
          </cell>
        </row>
        <row r="1095">
          <cell r="A1095" t="str">
            <v>ID2192824608</v>
          </cell>
        </row>
        <row r="1096">
          <cell r="A1096" t="str">
            <v>ID2192824609</v>
          </cell>
        </row>
        <row r="1097">
          <cell r="A1097" t="str">
            <v>ID2192824610</v>
          </cell>
        </row>
        <row r="1098">
          <cell r="A1098" t="str">
            <v>ID2192824611</v>
          </cell>
        </row>
        <row r="1099">
          <cell r="A1099" t="str">
            <v>ID2192824612</v>
          </cell>
        </row>
        <row r="1100">
          <cell r="A1100" t="str">
            <v>ID2192824613</v>
          </cell>
        </row>
        <row r="1101">
          <cell r="A1101" t="str">
            <v>ID2192824614</v>
          </cell>
        </row>
        <row r="1102">
          <cell r="A1102" t="str">
            <v>ID2192824615</v>
          </cell>
        </row>
        <row r="1103">
          <cell r="A1103" t="str">
            <v>ID2192824616</v>
          </cell>
        </row>
        <row r="1104">
          <cell r="A1104" t="str">
            <v>ID2192824617</v>
          </cell>
        </row>
        <row r="1105">
          <cell r="A1105" t="str">
            <v>ID2192824618</v>
          </cell>
        </row>
        <row r="1106">
          <cell r="A1106" t="str">
            <v>ID2192824619</v>
          </cell>
        </row>
        <row r="1107">
          <cell r="A1107" t="str">
            <v>ID2192824620</v>
          </cell>
        </row>
        <row r="1108">
          <cell r="A1108" t="str">
            <v>ID2192824621</v>
          </cell>
        </row>
        <row r="1109">
          <cell r="A1109" t="str">
            <v>ID2192824622</v>
          </cell>
          <cell r="N1109" t="str">
            <v>Seg. Territorial</v>
          </cell>
          <cell r="O1109" t="str">
            <v>22b</v>
          </cell>
        </row>
        <row r="1110">
          <cell r="A1110" t="str">
            <v>ID2192824623</v>
          </cell>
          <cell r="N1110" t="str">
            <v>Seg. Territorial</v>
          </cell>
          <cell r="O1110" t="str">
            <v>29b</v>
          </cell>
        </row>
        <row r="1111">
          <cell r="A1111" t="str">
            <v>ID2192824624</v>
          </cell>
          <cell r="N1111" t="str">
            <v>Seg. Territorial</v>
          </cell>
          <cell r="O1111" t="str">
            <v>22b</v>
          </cell>
        </row>
        <row r="1112">
          <cell r="A1112" t="str">
            <v>ID2192824625</v>
          </cell>
          <cell r="N1112" t="str">
            <v>Seg. Territorial</v>
          </cell>
          <cell r="O1112" t="str">
            <v>23b</v>
          </cell>
        </row>
        <row r="1113">
          <cell r="A1113" t="str">
            <v>ID2192824626</v>
          </cell>
          <cell r="N1113" t="str">
            <v>Seg. Territorial</v>
          </cell>
          <cell r="O1113" t="str">
            <v>03b</v>
          </cell>
        </row>
        <row r="1114">
          <cell r="A1114" t="str">
            <v>ID2192824627</v>
          </cell>
        </row>
        <row r="1115">
          <cell r="A1115" t="str">
            <v>ID2192824628</v>
          </cell>
          <cell r="N1115" t="str">
            <v>Seg. Territorial</v>
          </cell>
          <cell r="O1115" t="str">
            <v>22b</v>
          </cell>
        </row>
        <row r="1116">
          <cell r="A1116" t="str">
            <v>ID2192824629</v>
          </cell>
          <cell r="N1116" t="str">
            <v>Seg. Territorial</v>
          </cell>
          <cell r="O1116" t="str">
            <v>03b</v>
          </cell>
        </row>
        <row r="1117">
          <cell r="A1117" t="str">
            <v>ID2192824630</v>
          </cell>
          <cell r="N1117" t="str">
            <v>Seg. Territorial</v>
          </cell>
          <cell r="O1117" t="str">
            <v>03b</v>
          </cell>
        </row>
        <row r="1118">
          <cell r="A1118" t="str">
            <v>ID2192824631</v>
          </cell>
        </row>
        <row r="1119">
          <cell r="A1119" t="str">
            <v>ID2192824632</v>
          </cell>
          <cell r="N1119" t="str">
            <v>Seg. PyP</v>
          </cell>
          <cell r="O1119" t="str">
            <v>01a</v>
          </cell>
        </row>
        <row r="1120">
          <cell r="A1120" t="str">
            <v>ID2192824633</v>
          </cell>
        </row>
        <row r="1121">
          <cell r="A1121" t="str">
            <v>ID2192824634</v>
          </cell>
          <cell r="N1121" t="str">
            <v>Seg. Territorial</v>
          </cell>
          <cell r="O1121" t="str">
            <v>03b</v>
          </cell>
        </row>
        <row r="1122">
          <cell r="A1122" t="str">
            <v>ID2192824635</v>
          </cell>
          <cell r="N1122" t="str">
            <v>Seg. Territorial</v>
          </cell>
          <cell r="O1122" t="str">
            <v>22b</v>
          </cell>
        </row>
        <row r="1123">
          <cell r="A1123" t="str">
            <v>ID2192824636</v>
          </cell>
        </row>
        <row r="1124">
          <cell r="A1124" t="str">
            <v>ID2192824637</v>
          </cell>
          <cell r="N1124" t="str">
            <v>Seg. Territorial</v>
          </cell>
          <cell r="O1124" t="str">
            <v>03b</v>
          </cell>
        </row>
        <row r="1125">
          <cell r="A1125" t="str">
            <v>ID2192824638</v>
          </cell>
          <cell r="N1125" t="str">
            <v>Seg. Territorial</v>
          </cell>
          <cell r="O1125" t="str">
            <v>03b</v>
          </cell>
        </row>
        <row r="1126">
          <cell r="A1126" t="str">
            <v>ID2192824639</v>
          </cell>
          <cell r="N1126" t="str">
            <v>Seg. Territorial</v>
          </cell>
          <cell r="O1126" t="str">
            <v>17b</v>
          </cell>
        </row>
        <row r="1127">
          <cell r="A1127" t="str">
            <v>ID2192824640</v>
          </cell>
          <cell r="N1127" t="str">
            <v>Seg. Territorial</v>
          </cell>
          <cell r="O1127" t="str">
            <v>25b</v>
          </cell>
        </row>
        <row r="1128">
          <cell r="A1128" t="str">
            <v>ID2192824641</v>
          </cell>
        </row>
        <row r="1129">
          <cell r="A1129" t="str">
            <v>ID2192824642</v>
          </cell>
        </row>
        <row r="1130">
          <cell r="A1130" t="str">
            <v>ID2192824643</v>
          </cell>
        </row>
        <row r="1131">
          <cell r="A1131" t="str">
            <v>ID2192824644</v>
          </cell>
          <cell r="N1131" t="str">
            <v>Seg. Territorial</v>
          </cell>
          <cell r="O1131" t="str">
            <v>18b</v>
          </cell>
        </row>
        <row r="1132">
          <cell r="A1132" t="str">
            <v>ID2192824645</v>
          </cell>
        </row>
        <row r="1133">
          <cell r="A1133" t="str">
            <v>ID2192824646</v>
          </cell>
          <cell r="N1133" t="str">
            <v>Seg. Territorial</v>
          </cell>
          <cell r="O1133" t="str">
            <v>09b</v>
          </cell>
        </row>
        <row r="1134">
          <cell r="A1134" t="str">
            <v>ID2192824647</v>
          </cell>
        </row>
        <row r="1135">
          <cell r="A1135" t="str">
            <v>ID2192824648</v>
          </cell>
          <cell r="N1135" t="str">
            <v>Seg. Territorial</v>
          </cell>
          <cell r="O1135" t="str">
            <v>09b</v>
          </cell>
        </row>
        <row r="1136">
          <cell r="A1136" t="str">
            <v>ID2192824649</v>
          </cell>
        </row>
        <row r="1137">
          <cell r="A1137" t="str">
            <v>ID2192824650</v>
          </cell>
        </row>
        <row r="1138">
          <cell r="A1138" t="str">
            <v>ID2192824651</v>
          </cell>
          <cell r="N1138" t="str">
            <v>Seg. Territorial</v>
          </cell>
          <cell r="O1138" t="str">
            <v>09b</v>
          </cell>
        </row>
        <row r="1139">
          <cell r="A1139" t="str">
            <v>ID2192824652</v>
          </cell>
        </row>
        <row r="1140">
          <cell r="A1140" t="str">
            <v>ID2192824653</v>
          </cell>
          <cell r="N1140" t="str">
            <v>Seg. Territorial</v>
          </cell>
          <cell r="O1140" t="str">
            <v>18b</v>
          </cell>
        </row>
        <row r="1141">
          <cell r="A1141" t="str">
            <v>ID2192824654</v>
          </cell>
        </row>
        <row r="1142">
          <cell r="A1142" t="str">
            <v>ID2192824655</v>
          </cell>
        </row>
        <row r="1143">
          <cell r="A1143" t="str">
            <v>ID2192824656</v>
          </cell>
        </row>
        <row r="1144">
          <cell r="A1144" t="str">
            <v>ID2192824657</v>
          </cell>
          <cell r="N1144" t="str">
            <v>Seg. Territorial</v>
          </cell>
          <cell r="O1144" t="str">
            <v>09b</v>
          </cell>
        </row>
        <row r="1145">
          <cell r="A1145" t="str">
            <v>ID2192824658</v>
          </cell>
          <cell r="N1145" t="str">
            <v>Seg. Territorial</v>
          </cell>
          <cell r="O1145" t="str">
            <v>18b</v>
          </cell>
        </row>
        <row r="1146">
          <cell r="A1146" t="str">
            <v>ID2192824659</v>
          </cell>
        </row>
        <row r="1147">
          <cell r="A1147" t="str">
            <v>ID2192824660</v>
          </cell>
        </row>
        <row r="1148">
          <cell r="A1148" t="str">
            <v>ID2192824661</v>
          </cell>
          <cell r="N1148" t="str">
            <v>Seg. Territorial</v>
          </cell>
          <cell r="O1148" t="str">
            <v>10b</v>
          </cell>
        </row>
        <row r="1149">
          <cell r="A1149" t="str">
            <v>ID2192824662</v>
          </cell>
        </row>
        <row r="1150">
          <cell r="A1150" t="str">
            <v>ID2192824663</v>
          </cell>
          <cell r="N1150" t="str">
            <v>Seg. Territorial</v>
          </cell>
          <cell r="O1150" t="str">
            <v>14b</v>
          </cell>
        </row>
        <row r="1151">
          <cell r="A1151" t="str">
            <v>ID2192824664</v>
          </cell>
          <cell r="N1151" t="str">
            <v>Seg. Territorial</v>
          </cell>
          <cell r="O1151" t="str">
            <v>19b</v>
          </cell>
        </row>
        <row r="1152">
          <cell r="A1152" t="str">
            <v>ID2192824665</v>
          </cell>
          <cell r="N1152" t="str">
            <v>Seg. Territorial</v>
          </cell>
          <cell r="O1152" t="str">
            <v>16b</v>
          </cell>
        </row>
        <row r="1153">
          <cell r="A1153" t="str">
            <v>ID2192824666</v>
          </cell>
          <cell r="N1153" t="str">
            <v>Seg. Territorial</v>
          </cell>
          <cell r="O1153" t="str">
            <v>09b</v>
          </cell>
        </row>
        <row r="1154">
          <cell r="A1154" t="str">
            <v>ID2192824667</v>
          </cell>
        </row>
        <row r="1155">
          <cell r="A1155" t="str">
            <v>ID2192824668</v>
          </cell>
        </row>
        <row r="1156">
          <cell r="A1156" t="str">
            <v>ID2192824669</v>
          </cell>
          <cell r="N1156" t="str">
            <v>Seg. Territorial</v>
          </cell>
          <cell r="O1156" t="str">
            <v>10b</v>
          </cell>
        </row>
        <row r="1157">
          <cell r="A1157" t="str">
            <v>ID2192824670</v>
          </cell>
        </row>
        <row r="1158">
          <cell r="A1158" t="str">
            <v>ID2192824671</v>
          </cell>
        </row>
        <row r="1159">
          <cell r="A1159" t="str">
            <v>ID2192824672</v>
          </cell>
          <cell r="N1159" t="str">
            <v>Seg. Territorial</v>
          </cell>
          <cell r="O1159" t="str">
            <v>14b</v>
          </cell>
        </row>
        <row r="1160">
          <cell r="A1160" t="str">
            <v>ID2192824673</v>
          </cell>
          <cell r="N1160" t="str">
            <v>Seg. PyP</v>
          </cell>
          <cell r="O1160" t="str">
            <v>11a</v>
          </cell>
        </row>
        <row r="1161">
          <cell r="A1161" t="str">
            <v>ID2192824674</v>
          </cell>
        </row>
        <row r="1162">
          <cell r="A1162" t="str">
            <v>ID2197024601</v>
          </cell>
        </row>
        <row r="1163">
          <cell r="A1163" t="str">
            <v>ID2197024602</v>
          </cell>
          <cell r="N1163" t="str">
            <v>Seg. PyP</v>
          </cell>
          <cell r="O1163" t="str">
            <v>01a</v>
          </cell>
        </row>
        <row r="1164">
          <cell r="A1164" t="str">
            <v>ID2197024603</v>
          </cell>
        </row>
        <row r="1165">
          <cell r="A1165" t="str">
            <v>ID2197024604</v>
          </cell>
        </row>
        <row r="1166">
          <cell r="A1166" t="str">
            <v>ID2197024605</v>
          </cell>
        </row>
        <row r="1167">
          <cell r="A1167" t="str">
            <v>ID2197024606</v>
          </cell>
        </row>
        <row r="1168">
          <cell r="A1168" t="str">
            <v>ID2197024607</v>
          </cell>
        </row>
        <row r="1169">
          <cell r="A1169" t="str">
            <v>ID2197024608</v>
          </cell>
        </row>
        <row r="1170">
          <cell r="A1170" t="str">
            <v>ID2197024609</v>
          </cell>
        </row>
        <row r="1171">
          <cell r="A1171" t="str">
            <v>ID2197024610</v>
          </cell>
        </row>
        <row r="1172">
          <cell r="A1172" t="str">
            <v>ID2197024611</v>
          </cell>
          <cell r="N1172" t="str">
            <v>Seg. Territorial</v>
          </cell>
          <cell r="O1172" t="str">
            <v>27b</v>
          </cell>
        </row>
        <row r="1173">
          <cell r="A1173" t="str">
            <v>ID2197024612</v>
          </cell>
        </row>
        <row r="1174">
          <cell r="A1174" t="str">
            <v>ID2197024613</v>
          </cell>
          <cell r="N1174" t="str">
            <v>Seg. PyP</v>
          </cell>
          <cell r="O1174" t="str">
            <v>04a</v>
          </cell>
        </row>
        <row r="1175">
          <cell r="A1175" t="str">
            <v>ID2197024614</v>
          </cell>
        </row>
        <row r="1176">
          <cell r="A1176" t="str">
            <v>ID2197024615</v>
          </cell>
        </row>
        <row r="1177">
          <cell r="A1177" t="str">
            <v>ID2197024616</v>
          </cell>
        </row>
        <row r="1178">
          <cell r="A1178" t="str">
            <v>ID2197024617</v>
          </cell>
        </row>
        <row r="1179">
          <cell r="A1179" t="str">
            <v>ID2197024618</v>
          </cell>
        </row>
        <row r="1180">
          <cell r="A1180" t="str">
            <v>ID2197024619</v>
          </cell>
        </row>
        <row r="1181">
          <cell r="A1181" t="str">
            <v>ID2197024620</v>
          </cell>
        </row>
        <row r="1182">
          <cell r="A1182" t="str">
            <v>ID2197024621</v>
          </cell>
        </row>
        <row r="1183">
          <cell r="A1183" t="str">
            <v>ID2197024622</v>
          </cell>
        </row>
        <row r="1184">
          <cell r="A1184" t="str">
            <v>ID2197024623</v>
          </cell>
        </row>
        <row r="1185">
          <cell r="A1185" t="str">
            <v>ID2197024624</v>
          </cell>
        </row>
        <row r="1186">
          <cell r="A1186" t="str">
            <v>ID2197024625</v>
          </cell>
        </row>
        <row r="1187">
          <cell r="A1187" t="str">
            <v>ID2197024626</v>
          </cell>
        </row>
        <row r="1188">
          <cell r="A1188" t="str">
            <v>ID2197024627</v>
          </cell>
        </row>
        <row r="1189">
          <cell r="A1189" t="str">
            <v>ID2197024628</v>
          </cell>
        </row>
        <row r="1190">
          <cell r="A1190" t="str">
            <v>ID2197024629</v>
          </cell>
        </row>
        <row r="1191">
          <cell r="A1191" t="str">
            <v>ID2197024630</v>
          </cell>
        </row>
        <row r="1192">
          <cell r="A1192" t="str">
            <v>ID2197024631</v>
          </cell>
        </row>
        <row r="1193">
          <cell r="A1193" t="str">
            <v>ID2197624601</v>
          </cell>
          <cell r="N1193" t="str">
            <v>Seg. Territorial</v>
          </cell>
          <cell r="O1193" t="str">
            <v>11b</v>
          </cell>
        </row>
        <row r="1194">
          <cell r="A1194" t="str">
            <v>ID2197624602</v>
          </cell>
        </row>
        <row r="1195">
          <cell r="A1195" t="str">
            <v>ID2197624603</v>
          </cell>
        </row>
        <row r="1196">
          <cell r="A1196" t="str">
            <v>ID2197624604</v>
          </cell>
          <cell r="N1196" t="str">
            <v>Seg. Territorial</v>
          </cell>
          <cell r="O1196" t="str">
            <v>23b</v>
          </cell>
        </row>
        <row r="1197">
          <cell r="A1197" t="str">
            <v>ID2197624605</v>
          </cell>
          <cell r="N1197" t="str">
            <v>Seg. Territorial</v>
          </cell>
          <cell r="O1197" t="str">
            <v>11b</v>
          </cell>
        </row>
        <row r="1198">
          <cell r="A1198" t="str">
            <v>ID2197624606</v>
          </cell>
        </row>
        <row r="1199">
          <cell r="A1199" t="str">
            <v>ID2197624607</v>
          </cell>
          <cell r="N1199" t="str">
            <v>Seg. Territorial</v>
          </cell>
          <cell r="O1199" t="str">
            <v>11b</v>
          </cell>
        </row>
        <row r="1200">
          <cell r="A1200" t="str">
            <v>ID2197624608</v>
          </cell>
          <cell r="N1200" t="str">
            <v>Seg. Territorial</v>
          </cell>
          <cell r="O1200" t="str">
            <v>19b</v>
          </cell>
        </row>
        <row r="1201">
          <cell r="A1201" t="str">
            <v>ID2197624609</v>
          </cell>
        </row>
        <row r="1202">
          <cell r="A1202" t="str">
            <v>ID2197624610</v>
          </cell>
          <cell r="N1202" t="str">
            <v>Seg. Territorial</v>
          </cell>
          <cell r="O1202" t="str">
            <v>12b</v>
          </cell>
        </row>
        <row r="1203">
          <cell r="A1203" t="str">
            <v>ID2197624611</v>
          </cell>
        </row>
        <row r="1204">
          <cell r="A1204" t="str">
            <v>ID2197624612</v>
          </cell>
        </row>
        <row r="1205">
          <cell r="A1205" t="str">
            <v>ID2197624613</v>
          </cell>
          <cell r="N1205" t="str">
            <v>Seg. Territorial</v>
          </cell>
          <cell r="O1205" t="str">
            <v>04b</v>
          </cell>
        </row>
        <row r="1206">
          <cell r="A1206" t="str">
            <v>ID2197624614</v>
          </cell>
          <cell r="N1206" t="str">
            <v>Seg. Territorial</v>
          </cell>
          <cell r="O1206" t="str">
            <v>04b</v>
          </cell>
        </row>
        <row r="1207">
          <cell r="A1207" t="str">
            <v>ID2197624615</v>
          </cell>
        </row>
        <row r="1208">
          <cell r="A1208" t="str">
            <v>ID2197624616</v>
          </cell>
        </row>
        <row r="1209">
          <cell r="A1209" t="str">
            <v>ID2197624617</v>
          </cell>
        </row>
        <row r="1210">
          <cell r="A1210" t="str">
            <v>ID2197624618</v>
          </cell>
        </row>
        <row r="1211">
          <cell r="A1211" t="str">
            <v>ID2197624619</v>
          </cell>
        </row>
        <row r="1212">
          <cell r="A1212" t="str">
            <v>ID2197624620</v>
          </cell>
        </row>
        <row r="1213">
          <cell r="A1213" t="str">
            <v>ID2197624621</v>
          </cell>
        </row>
        <row r="1214">
          <cell r="A1214" t="str">
            <v>ID2197624622</v>
          </cell>
        </row>
        <row r="1215">
          <cell r="A1215" t="str">
            <v>ID2197624623</v>
          </cell>
        </row>
        <row r="1216">
          <cell r="A1216" t="str">
            <v>ID2197624624</v>
          </cell>
          <cell r="N1216" t="str">
            <v>Seg. Territorial</v>
          </cell>
          <cell r="O1216" t="str">
            <v>06b</v>
          </cell>
        </row>
        <row r="1217">
          <cell r="A1217" t="str">
            <v>ID2197624625</v>
          </cell>
        </row>
        <row r="1218">
          <cell r="A1218" t="str">
            <v>ID2197624626</v>
          </cell>
          <cell r="N1218" t="str">
            <v>Seg. Territorial</v>
          </cell>
          <cell r="O1218" t="str">
            <v>06b</v>
          </cell>
        </row>
        <row r="1219">
          <cell r="A1219" t="str">
            <v>ID2197624627</v>
          </cell>
        </row>
        <row r="1220">
          <cell r="A1220" t="str">
            <v>ID2197624628</v>
          </cell>
          <cell r="N1220" t="str">
            <v>Seg. PyP</v>
          </cell>
          <cell r="O1220" t="str">
            <v>05a</v>
          </cell>
        </row>
        <row r="1221">
          <cell r="A1221" t="str">
            <v>ID2197624629</v>
          </cell>
          <cell r="N1221" t="str">
            <v>Seg. Territorial</v>
          </cell>
          <cell r="O1221" t="str">
            <v>06b</v>
          </cell>
        </row>
        <row r="1222">
          <cell r="A1222" t="str">
            <v>ID2197624630</v>
          </cell>
          <cell r="N1222" t="str">
            <v>Seg. PyP</v>
          </cell>
          <cell r="O1222" t="str">
            <v>06a</v>
          </cell>
        </row>
        <row r="1223">
          <cell r="A1223" t="str">
            <v>ID2197624631</v>
          </cell>
        </row>
        <row r="1224">
          <cell r="A1224" t="str">
            <v>ID2197624632</v>
          </cell>
        </row>
        <row r="1225">
          <cell r="A1225" t="str">
            <v>ID2197624633</v>
          </cell>
        </row>
        <row r="1226">
          <cell r="A1226" t="str">
            <v>ID2197624634</v>
          </cell>
        </row>
        <row r="1227">
          <cell r="A1227" t="str">
            <v>ID2197624635</v>
          </cell>
        </row>
        <row r="1228">
          <cell r="A1228" t="str">
            <v>ID2197624636</v>
          </cell>
        </row>
        <row r="1229">
          <cell r="A1229" t="str">
            <v>ID2197624637</v>
          </cell>
        </row>
        <row r="1230">
          <cell r="A1230" t="str">
            <v>ID2197824601</v>
          </cell>
        </row>
        <row r="1231">
          <cell r="A1231" t="str">
            <v>ID2197824602</v>
          </cell>
        </row>
        <row r="1232">
          <cell r="A1232" t="str">
            <v>ID2197824603</v>
          </cell>
          <cell r="N1232" t="str">
            <v>Seg. PyP</v>
          </cell>
          <cell r="O1232" t="str">
            <v>05a</v>
          </cell>
        </row>
        <row r="1233">
          <cell r="A1233" t="str">
            <v>ID2197824604</v>
          </cell>
        </row>
        <row r="1234">
          <cell r="A1234" t="str">
            <v>ID2197824605</v>
          </cell>
        </row>
        <row r="1235">
          <cell r="A1235" t="str">
            <v>ID2197824606</v>
          </cell>
        </row>
        <row r="1236">
          <cell r="A1236" t="str">
            <v>ID2197824607</v>
          </cell>
        </row>
        <row r="1237">
          <cell r="A1237" t="str">
            <v>ID2197824608</v>
          </cell>
        </row>
        <row r="1238">
          <cell r="A1238" t="str">
            <v>ID2197824609</v>
          </cell>
        </row>
        <row r="1239">
          <cell r="A1239" t="str">
            <v>ID2197824610</v>
          </cell>
        </row>
        <row r="1240">
          <cell r="A1240" t="str">
            <v>ID2197824611</v>
          </cell>
        </row>
        <row r="1241">
          <cell r="A1241" t="str">
            <v>ID2197824612</v>
          </cell>
        </row>
        <row r="1242">
          <cell r="A1242" t="str">
            <v>ID2197824613</v>
          </cell>
        </row>
        <row r="1243">
          <cell r="A1243" t="str">
            <v>ID2197824614</v>
          </cell>
        </row>
        <row r="1244">
          <cell r="A1244" t="str">
            <v>ID2197824615</v>
          </cell>
        </row>
        <row r="1245">
          <cell r="A1245" t="str">
            <v>ID2197824616</v>
          </cell>
        </row>
        <row r="1246">
          <cell r="A1246" t="str">
            <v>ID2197824617</v>
          </cell>
        </row>
        <row r="1247">
          <cell r="A1247" t="str">
            <v>ID2197824618</v>
          </cell>
        </row>
        <row r="1248">
          <cell r="A1248" t="str">
            <v>ID2197824619</v>
          </cell>
        </row>
        <row r="1249">
          <cell r="A1249" t="str">
            <v>ID2197824621</v>
          </cell>
        </row>
        <row r="1250">
          <cell r="A1250" t="str">
            <v>ID2197824622</v>
          </cell>
        </row>
        <row r="1251">
          <cell r="A1251" t="str">
            <v>ID2197824623</v>
          </cell>
        </row>
        <row r="1252">
          <cell r="A1252" t="str">
            <v>ID2197824624</v>
          </cell>
        </row>
        <row r="1253">
          <cell r="A1253" t="str">
            <v>ID2197824625</v>
          </cell>
        </row>
        <row r="1254">
          <cell r="A1254" t="str">
            <v>ID2197824626</v>
          </cell>
        </row>
        <row r="1255">
          <cell r="A1255" t="str">
            <v>ID2197824627</v>
          </cell>
        </row>
        <row r="1256">
          <cell r="A1256" t="str">
            <v>ID2197824628</v>
          </cell>
        </row>
        <row r="1257">
          <cell r="A1257" t="str">
            <v>ID2197824630</v>
          </cell>
        </row>
        <row r="1258">
          <cell r="A1258" t="str">
            <v>ID2198224601</v>
          </cell>
        </row>
        <row r="1259">
          <cell r="A1259" t="str">
            <v>ID2198224602</v>
          </cell>
        </row>
        <row r="1260">
          <cell r="A1260" t="str">
            <v>ID2198224603</v>
          </cell>
        </row>
        <row r="1261">
          <cell r="A1261" t="str">
            <v>ID2198224604</v>
          </cell>
          <cell r="N1261" t="str">
            <v>Seg. Territorial</v>
          </cell>
          <cell r="O1261" t="str">
            <v>15b</v>
          </cell>
        </row>
        <row r="1262">
          <cell r="A1262" t="str">
            <v>ID2198224605</v>
          </cell>
        </row>
        <row r="1263">
          <cell r="A1263" t="str">
            <v>ID2198224606</v>
          </cell>
        </row>
        <row r="1264">
          <cell r="A1264" t="str">
            <v>ID2198224607</v>
          </cell>
        </row>
        <row r="1265">
          <cell r="A1265" t="str">
            <v>ID2198224608</v>
          </cell>
          <cell r="N1265" t="str">
            <v>Seg. Territorial</v>
          </cell>
          <cell r="O1265" t="str">
            <v>13b</v>
          </cell>
        </row>
        <row r="1266">
          <cell r="A1266" t="str">
            <v>ID2198224609</v>
          </cell>
        </row>
        <row r="1267">
          <cell r="A1267" t="str">
            <v>ID2198224610</v>
          </cell>
        </row>
        <row r="1268">
          <cell r="A1268" t="str">
            <v>ID2198224611</v>
          </cell>
        </row>
        <row r="1269">
          <cell r="A1269" t="str">
            <v>ID2198224612</v>
          </cell>
        </row>
        <row r="1270">
          <cell r="A1270" t="str">
            <v>ID2198224613</v>
          </cell>
        </row>
        <row r="1271">
          <cell r="A1271" t="str">
            <v>ID2198224614</v>
          </cell>
        </row>
        <row r="1272">
          <cell r="A1272" t="str">
            <v>ID2198224615</v>
          </cell>
        </row>
        <row r="1273">
          <cell r="A1273" t="str">
            <v>ID2198224616</v>
          </cell>
          <cell r="N1273" t="str">
            <v>Seg. PyP</v>
          </cell>
          <cell r="O1273" t="str">
            <v>08a</v>
          </cell>
        </row>
        <row r="1274">
          <cell r="A1274" t="str">
            <v>ID2198224617</v>
          </cell>
          <cell r="N1274" t="str">
            <v>Seg. Territorial</v>
          </cell>
          <cell r="O1274" t="str">
            <v>08b</v>
          </cell>
        </row>
        <row r="1275">
          <cell r="A1275" t="str">
            <v>ID2198224618</v>
          </cell>
          <cell r="N1275" t="str">
            <v>Seg. Territorial</v>
          </cell>
          <cell r="O1275" t="str">
            <v>17b</v>
          </cell>
        </row>
        <row r="1276">
          <cell r="A1276" t="str">
            <v>ID2198224619</v>
          </cell>
        </row>
        <row r="1277">
          <cell r="A1277" t="str">
            <v>ID2198224620</v>
          </cell>
        </row>
        <row r="1278">
          <cell r="A1278" t="str">
            <v>ID2198224621</v>
          </cell>
        </row>
        <row r="1279">
          <cell r="A1279" t="str">
            <v>ID2198224622</v>
          </cell>
          <cell r="N1279" t="str">
            <v>Seg. PyP</v>
          </cell>
          <cell r="O1279" t="str">
            <v>01a</v>
          </cell>
        </row>
        <row r="1280">
          <cell r="A1280" t="str">
            <v>ID2198224623</v>
          </cell>
          <cell r="N1280" t="str">
            <v>Seg. Territorial</v>
          </cell>
          <cell r="O1280" t="str">
            <v>02b</v>
          </cell>
        </row>
        <row r="1281">
          <cell r="A1281" t="str">
            <v>ID2198224624</v>
          </cell>
          <cell r="N1281" t="str">
            <v>Seg. PyP</v>
          </cell>
          <cell r="O1281" t="str">
            <v>01a</v>
          </cell>
        </row>
        <row r="1282">
          <cell r="A1282" t="str">
            <v>ID2198224625</v>
          </cell>
        </row>
        <row r="1283">
          <cell r="A1283" t="str">
            <v>ID2198224626</v>
          </cell>
        </row>
        <row r="1284">
          <cell r="A1284" t="str">
            <v>ID2198224627</v>
          </cell>
          <cell r="N1284" t="str">
            <v>Seg. Territorial</v>
          </cell>
          <cell r="O1284" t="str">
            <v>12b</v>
          </cell>
        </row>
        <row r="1285">
          <cell r="A1285" t="str">
            <v>ID2198224628</v>
          </cell>
          <cell r="N1285" t="str">
            <v>Seg. Territorial</v>
          </cell>
          <cell r="O1285" t="str">
            <v>12b</v>
          </cell>
        </row>
        <row r="1286">
          <cell r="A1286" t="str">
            <v>ID2198224629</v>
          </cell>
          <cell r="N1286" t="str">
            <v>Seg. Territorial</v>
          </cell>
          <cell r="O1286" t="str">
            <v>06b</v>
          </cell>
        </row>
        <row r="1287">
          <cell r="A1287" t="str">
            <v>ID2198224630</v>
          </cell>
        </row>
        <row r="1288">
          <cell r="A1288" t="str">
            <v>ID2198224631</v>
          </cell>
          <cell r="N1288" t="str">
            <v>Seg. Territorial</v>
          </cell>
          <cell r="O1288" t="str">
            <v>02b</v>
          </cell>
        </row>
        <row r="1289">
          <cell r="A1289" t="str">
            <v>ID2198224632</v>
          </cell>
          <cell r="N1289" t="str">
            <v>Seg. Territorial</v>
          </cell>
          <cell r="O1289" t="str">
            <v>02b</v>
          </cell>
        </row>
        <row r="1290">
          <cell r="A1290" t="str">
            <v>ID2198224633</v>
          </cell>
        </row>
        <row r="1291">
          <cell r="A1291" t="str">
            <v>ID2198224634</v>
          </cell>
          <cell r="N1291" t="str">
            <v>Seg. Territorial</v>
          </cell>
          <cell r="O1291" t="str">
            <v>02b</v>
          </cell>
        </row>
        <row r="1292">
          <cell r="A1292" t="str">
            <v>ID2198224635</v>
          </cell>
        </row>
        <row r="1293">
          <cell r="A1293" t="str">
            <v>ID2198224636</v>
          </cell>
        </row>
        <row r="1294">
          <cell r="A1294" t="str">
            <v>ID2222524601</v>
          </cell>
        </row>
        <row r="1295">
          <cell r="A1295" t="str">
            <v>ID2222524602</v>
          </cell>
          <cell r="N1295" t="str">
            <v>Seg. Territorial</v>
          </cell>
          <cell r="O1295" t="str">
            <v>14b</v>
          </cell>
        </row>
        <row r="1296">
          <cell r="A1296" t="str">
            <v>ID2222524603</v>
          </cell>
        </row>
        <row r="1297">
          <cell r="A1297" t="str">
            <v>ID2222524604</v>
          </cell>
        </row>
        <row r="1298">
          <cell r="A1298" t="str">
            <v>ID2222524605</v>
          </cell>
        </row>
        <row r="1299">
          <cell r="A1299" t="str">
            <v>ID2222524606</v>
          </cell>
        </row>
        <row r="1300">
          <cell r="A1300" t="str">
            <v>ID2222524607</v>
          </cell>
        </row>
        <row r="1301">
          <cell r="A1301" t="str">
            <v>ID2222524608</v>
          </cell>
        </row>
        <row r="1302">
          <cell r="A1302" t="str">
            <v>ID2222524609</v>
          </cell>
        </row>
        <row r="1303">
          <cell r="A1303" t="str">
            <v>ID2222524610</v>
          </cell>
        </row>
        <row r="1304">
          <cell r="A1304" t="str">
            <v>ID2222524611</v>
          </cell>
        </row>
        <row r="1305">
          <cell r="A1305" t="str">
            <v>ID2222524612</v>
          </cell>
          <cell r="N1305" t="str">
            <v>Seg. Territorial</v>
          </cell>
          <cell r="O1305" t="str">
            <v>29b</v>
          </cell>
        </row>
        <row r="1306">
          <cell r="A1306" t="str">
            <v>ID2222524613</v>
          </cell>
          <cell r="N1306" t="str">
            <v>Seg. Territorial</v>
          </cell>
          <cell r="O1306" t="str">
            <v>28b</v>
          </cell>
        </row>
        <row r="1307">
          <cell r="A1307" t="str">
            <v>ID2222524614</v>
          </cell>
        </row>
        <row r="1308">
          <cell r="A1308" t="str">
            <v>ID2222524615</v>
          </cell>
        </row>
        <row r="1309">
          <cell r="A1309" t="str">
            <v>ID2222524616</v>
          </cell>
          <cell r="N1309" t="str">
            <v>Seg. Territorial</v>
          </cell>
          <cell r="O1309" t="str">
            <v>22b</v>
          </cell>
        </row>
        <row r="1310">
          <cell r="A1310" t="str">
            <v>ID2228024601</v>
          </cell>
          <cell r="N1310" t="str">
            <v>Seg. PyP</v>
          </cell>
          <cell r="O1310" t="str">
            <v>13a</v>
          </cell>
        </row>
        <row r="1311">
          <cell r="A1311" t="str">
            <v>ID2228024602</v>
          </cell>
        </row>
        <row r="1312">
          <cell r="A1312" t="str">
            <v>ID2228024603</v>
          </cell>
          <cell r="N1312" t="str">
            <v>Seg. Territorial</v>
          </cell>
          <cell r="O1312" t="str">
            <v>02b</v>
          </cell>
        </row>
        <row r="1313">
          <cell r="A1313" t="str">
            <v>ID2228024604</v>
          </cell>
          <cell r="N1313" t="str">
            <v>Seg. Territorial</v>
          </cell>
          <cell r="O1313" t="str">
            <v>02b</v>
          </cell>
        </row>
        <row r="1314">
          <cell r="A1314" t="str">
            <v>ID2228024605</v>
          </cell>
        </row>
        <row r="1315">
          <cell r="A1315" t="str">
            <v>ID2228024606</v>
          </cell>
        </row>
        <row r="1316">
          <cell r="A1316" t="str">
            <v>ID2228024607</v>
          </cell>
          <cell r="N1316" t="str">
            <v>Seg. Territorial</v>
          </cell>
          <cell r="O1316" t="str">
            <v>13b</v>
          </cell>
        </row>
        <row r="1317">
          <cell r="A1317" t="str">
            <v>ID2228024608</v>
          </cell>
        </row>
        <row r="1318">
          <cell r="A1318" t="str">
            <v>ID2228024609</v>
          </cell>
          <cell r="N1318" t="str">
            <v>Seg. PyP</v>
          </cell>
          <cell r="O1318" t="str">
            <v>02a</v>
          </cell>
        </row>
        <row r="1319">
          <cell r="A1319" t="str">
            <v>ID2228024610</v>
          </cell>
        </row>
        <row r="1320">
          <cell r="A1320" t="str">
            <v>ID2228024611</v>
          </cell>
        </row>
        <row r="1321">
          <cell r="A1321" t="str">
            <v>ID2228024612</v>
          </cell>
          <cell r="N1321" t="str">
            <v>Seg. Territorial</v>
          </cell>
          <cell r="O1321" t="str">
            <v>05b</v>
          </cell>
        </row>
        <row r="1322">
          <cell r="A1322" t="str">
            <v>ID2228024613</v>
          </cell>
        </row>
        <row r="1323">
          <cell r="A1323" t="str">
            <v>ID2228024614</v>
          </cell>
        </row>
        <row r="1324">
          <cell r="A1324" t="str">
            <v>ID2228024615</v>
          </cell>
        </row>
        <row r="1325">
          <cell r="A1325" t="str">
            <v>ID2228024616</v>
          </cell>
          <cell r="N1325" t="str">
            <v>Seg. PyP</v>
          </cell>
          <cell r="O1325" t="str">
            <v>03a</v>
          </cell>
        </row>
        <row r="1326">
          <cell r="A1326" t="str">
            <v>ID2228024617</v>
          </cell>
          <cell r="N1326" t="str">
            <v>Seg. Territorial</v>
          </cell>
          <cell r="O1326" t="str">
            <v>05b</v>
          </cell>
        </row>
        <row r="1327">
          <cell r="A1327" t="str">
            <v>ID2228024618</v>
          </cell>
          <cell r="N1327" t="str">
            <v>Seg. Territorial</v>
          </cell>
          <cell r="O1327" t="str">
            <v>05b</v>
          </cell>
        </row>
        <row r="1328">
          <cell r="A1328" t="str">
            <v>ID2228024619</v>
          </cell>
        </row>
        <row r="1329">
          <cell r="A1329" t="str">
            <v>ID2228024620</v>
          </cell>
        </row>
        <row r="1330">
          <cell r="A1330" t="str">
            <v>ID2228024621</v>
          </cell>
        </row>
        <row r="1331">
          <cell r="A1331" t="str">
            <v>ID2228024622</v>
          </cell>
        </row>
        <row r="1332">
          <cell r="A1332" t="str">
            <v>ID2228024623</v>
          </cell>
        </row>
        <row r="1333">
          <cell r="A1333" t="str">
            <v>ID2228024624</v>
          </cell>
        </row>
        <row r="1334">
          <cell r="A1334" t="str">
            <v>ID2228024625</v>
          </cell>
        </row>
        <row r="1335">
          <cell r="A1335" t="str">
            <v>ID2228024626</v>
          </cell>
        </row>
        <row r="1336">
          <cell r="A1336" t="str">
            <v>ID2228024627</v>
          </cell>
        </row>
        <row r="1337">
          <cell r="A1337" t="str">
            <v>ID2228024628</v>
          </cell>
          <cell r="N1337" t="str">
            <v>Seg. Territorial</v>
          </cell>
          <cell r="O1337" t="str">
            <v>05b</v>
          </cell>
        </row>
        <row r="1338">
          <cell r="A1338" t="str">
            <v>ID2228024629</v>
          </cell>
        </row>
        <row r="1339">
          <cell r="A1339" t="str">
            <v>ID2228024630</v>
          </cell>
          <cell r="N1339" t="str">
            <v>Seg. Territorial</v>
          </cell>
          <cell r="O1339" t="str">
            <v>27b</v>
          </cell>
        </row>
        <row r="1340">
          <cell r="A1340" t="str">
            <v>ID2228024631</v>
          </cell>
        </row>
        <row r="1341">
          <cell r="A1341" t="str">
            <v>ID2228024632</v>
          </cell>
        </row>
        <row r="1342">
          <cell r="A1342" t="str">
            <v>ID2228024633</v>
          </cell>
          <cell r="N1342" t="str">
            <v>Seg. Territorial</v>
          </cell>
          <cell r="O1342" t="str">
            <v>27b</v>
          </cell>
        </row>
        <row r="1343">
          <cell r="A1343" t="str">
            <v>ID2228024634</v>
          </cell>
        </row>
        <row r="1344">
          <cell r="A1344" t="str">
            <v>ID2228024635</v>
          </cell>
          <cell r="N1344" t="str">
            <v>Seg. Territorial</v>
          </cell>
          <cell r="O1344" t="str">
            <v>20b</v>
          </cell>
        </row>
        <row r="1345">
          <cell r="A1345" t="str">
            <v>ID2228024636</v>
          </cell>
        </row>
        <row r="1346">
          <cell r="A1346" t="str">
            <v>ID2228024637</v>
          </cell>
          <cell r="N1346" t="str">
            <v>Seg. Territorial</v>
          </cell>
          <cell r="O1346" t="str">
            <v>20b</v>
          </cell>
        </row>
        <row r="1347">
          <cell r="A1347" t="str">
            <v>ID2228024638</v>
          </cell>
          <cell r="N1347" t="str">
            <v>Seg. Territorial</v>
          </cell>
          <cell r="O1347" t="str">
            <v>20b</v>
          </cell>
        </row>
        <row r="1348">
          <cell r="A1348" t="str">
            <v>ID2228024639</v>
          </cell>
          <cell r="N1348" t="str">
            <v>Seg. Territorial</v>
          </cell>
          <cell r="O1348" t="str">
            <v>20b</v>
          </cell>
        </row>
        <row r="1349">
          <cell r="A1349" t="str">
            <v>ID2228024640</v>
          </cell>
          <cell r="N1349" t="str">
            <v>Seg. Territorial</v>
          </cell>
          <cell r="O1349" t="str">
            <v>11b</v>
          </cell>
        </row>
        <row r="1350">
          <cell r="A1350" t="str">
            <v>ID2228024641</v>
          </cell>
        </row>
        <row r="1351">
          <cell r="A1351" t="str">
            <v>ID2228924601</v>
          </cell>
        </row>
        <row r="1352">
          <cell r="A1352" t="str">
            <v>ID2228924602</v>
          </cell>
        </row>
        <row r="1353">
          <cell r="A1353" t="str">
            <v>ID2228924603</v>
          </cell>
        </row>
        <row r="1354">
          <cell r="A1354" t="str">
            <v>ID2228924604</v>
          </cell>
        </row>
        <row r="1355">
          <cell r="A1355" t="str">
            <v>ID2228924605</v>
          </cell>
        </row>
        <row r="1356">
          <cell r="A1356" t="str">
            <v>ID2228924606</v>
          </cell>
        </row>
        <row r="1357">
          <cell r="A1357" t="str">
            <v>ID2228924607</v>
          </cell>
          <cell r="N1357" t="str">
            <v>Seg. Territorial</v>
          </cell>
          <cell r="O1357" t="str">
            <v>21b</v>
          </cell>
        </row>
        <row r="1358">
          <cell r="A1358" t="str">
            <v>ID2228924608</v>
          </cell>
        </row>
        <row r="1359">
          <cell r="A1359" t="str">
            <v>ID2228924648</v>
          </cell>
        </row>
        <row r="1360">
          <cell r="A1360" t="str">
            <v>ID2228924649</v>
          </cell>
          <cell r="N1360" t="str">
            <v>Seg. Territorial</v>
          </cell>
          <cell r="O1360" t="str">
            <v>15b</v>
          </cell>
        </row>
        <row r="1361">
          <cell r="A1361" t="str">
            <v>ID2228924650</v>
          </cell>
          <cell r="N1361" t="str">
            <v>Seg. Territorial</v>
          </cell>
          <cell r="O1361" t="str">
            <v>12b</v>
          </cell>
        </row>
        <row r="1362">
          <cell r="A1362" t="str">
            <v>ID2228924651</v>
          </cell>
          <cell r="N1362" t="str">
            <v>Seg. Territorial</v>
          </cell>
          <cell r="O1362" t="str">
            <v>26b</v>
          </cell>
        </row>
        <row r="1363">
          <cell r="A1363" t="str">
            <v>ID2228924652</v>
          </cell>
          <cell r="N1363" t="str">
            <v>Seg. Territorial</v>
          </cell>
          <cell r="O1363" t="str">
            <v>23b</v>
          </cell>
        </row>
        <row r="1364">
          <cell r="A1364" t="str">
            <v>ID2228924653</v>
          </cell>
          <cell r="N1364" t="str">
            <v>Seg. Territorial</v>
          </cell>
          <cell r="O1364" t="str">
            <v>14b</v>
          </cell>
        </row>
        <row r="1365">
          <cell r="A1365" t="str">
            <v>ID2228924654</v>
          </cell>
          <cell r="N1365" t="str">
            <v>Seg. Territorial</v>
          </cell>
          <cell r="O1365" t="str">
            <v>19b</v>
          </cell>
        </row>
        <row r="1366">
          <cell r="A1366" t="str">
            <v>ID2228924655</v>
          </cell>
        </row>
        <row r="1367">
          <cell r="A1367" t="str">
            <v>ID2228924656</v>
          </cell>
          <cell r="N1367" t="str">
            <v>Seg. Territorial</v>
          </cell>
          <cell r="O1367" t="str">
            <v>15b</v>
          </cell>
        </row>
        <row r="1368">
          <cell r="A1368" t="str">
            <v>ID2228924657</v>
          </cell>
        </row>
        <row r="1369">
          <cell r="A1369" t="str">
            <v>ID2228924658</v>
          </cell>
          <cell r="N1369" t="str">
            <v>Seg. Territorial</v>
          </cell>
          <cell r="O1369" t="str">
            <v>20b</v>
          </cell>
        </row>
        <row r="1370">
          <cell r="A1370" t="str">
            <v>ID2229024601</v>
          </cell>
          <cell r="N1370" t="str">
            <v>Seg. Territorial</v>
          </cell>
          <cell r="O1370" t="str">
            <v>15b</v>
          </cell>
        </row>
        <row r="1371">
          <cell r="A1371" t="str">
            <v>ID2229024602</v>
          </cell>
          <cell r="N1371" t="str">
            <v>Seg. Territorial</v>
          </cell>
          <cell r="O1371" t="str">
            <v>08b</v>
          </cell>
        </row>
        <row r="1372">
          <cell r="A1372" t="str">
            <v>ID2229024603</v>
          </cell>
          <cell r="N1372" t="str">
            <v>Seg. Territorial</v>
          </cell>
          <cell r="O1372" t="str">
            <v>26b</v>
          </cell>
        </row>
        <row r="1373">
          <cell r="A1373" t="str">
            <v>ID2229024604</v>
          </cell>
        </row>
        <row r="1374">
          <cell r="A1374" t="str">
            <v>ID2229024605</v>
          </cell>
        </row>
        <row r="1375">
          <cell r="A1375" t="str">
            <v>ID2229024606</v>
          </cell>
        </row>
        <row r="1376">
          <cell r="A1376" t="str">
            <v>ID2229024607</v>
          </cell>
        </row>
        <row r="1377">
          <cell r="A1377" t="str">
            <v>ID2229024609</v>
          </cell>
        </row>
        <row r="1378">
          <cell r="A1378" t="str">
            <v>ID2229024610</v>
          </cell>
        </row>
        <row r="1379">
          <cell r="A1379" t="str">
            <v>ID2229024611</v>
          </cell>
        </row>
        <row r="1380">
          <cell r="A1380" t="str">
            <v>ID2229024612</v>
          </cell>
        </row>
        <row r="1381">
          <cell r="A1381" t="str">
            <v>ID2229024613</v>
          </cell>
          <cell r="N1381" t="str">
            <v>Seg. PyP</v>
          </cell>
          <cell r="O1381" t="str">
            <v>06a</v>
          </cell>
        </row>
        <row r="1382">
          <cell r="A1382" t="str">
            <v>ID2229024614</v>
          </cell>
        </row>
        <row r="1383">
          <cell r="A1383" t="str">
            <v>ID2229024615</v>
          </cell>
        </row>
        <row r="1384">
          <cell r="A1384" t="str">
            <v>ID2268224601</v>
          </cell>
        </row>
        <row r="1385">
          <cell r="A1385" t="str">
            <v>ID2268224602</v>
          </cell>
          <cell r="N1385" t="str">
            <v>Seg. Territorial</v>
          </cell>
          <cell r="O1385" t="str">
            <v>01b</v>
          </cell>
        </row>
        <row r="1386">
          <cell r="A1386" t="str">
            <v>ID2268224603</v>
          </cell>
          <cell r="N1386" t="str">
            <v>Seg. Territorial</v>
          </cell>
          <cell r="O1386" t="str">
            <v>01b</v>
          </cell>
        </row>
        <row r="1387">
          <cell r="A1387" t="str">
            <v>ID2268224604</v>
          </cell>
          <cell r="N1387" t="str">
            <v>Seg. Territorial</v>
          </cell>
          <cell r="O1387" t="str">
            <v>01b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ego Alejandro Orjuela Hurtado" refreshedDate="46167.041487268521" createdVersion="8" refreshedVersion="8" minRefreshableVersion="3" recordCount="1385" xr:uid="{82ED9320-B491-402C-824B-42223E487FCF}">
  <cacheSource type="worksheet">
    <worksheetSource ref="A2:BM1387" sheet="InfoBase PGN 2024"/>
  </cacheSource>
  <cacheFields count="65">
    <cacheField name="ID_RECURSO" numFmtId="0">
      <sharedItems/>
    </cacheField>
    <cacheField name="DEPARTAMENTO DE EJECUCIÓN DEL PROYECTO" numFmtId="0">
      <sharedItems/>
    </cacheField>
    <cacheField name="MUNICIPIOS DEL ID RECURSO" numFmtId="0">
      <sharedItems longText="1"/>
    </cacheField>
    <cacheField name="RESOLUCIÓN" numFmtId="0">
      <sharedItems/>
    </cacheField>
    <cacheField name="NIT" numFmtId="0">
      <sharedItems containsSemiMixedTypes="0" containsString="0" containsNumber="1" containsInteger="1" minValue="800006850" maxValue="901700170"/>
    </cacheField>
    <cacheField name="EMPRESA SOCIAL DEL ESTADO" numFmtId="0">
      <sharedItems/>
    </cacheField>
    <cacheField name="EBS ASIGNADOS" numFmtId="0">
      <sharedItems containsSemiMixedTypes="0" containsString="0" containsNumber="1" minValue="0.99999999999999978" maxValue="106"/>
    </cacheField>
    <cacheField name="maximo MESES OPERACIÓN" numFmtId="0">
      <sharedItems containsSemiMixedTypes="0" containsString="0" containsNumber="1" minValue="1" maxValue="7"/>
    </cacheField>
    <cacheField name="RECURSOS ASIGNADOS" numFmtId="164">
      <sharedItems containsSemiMixedTypes="0" containsString="0" containsNumber="1" minValue="60718950" maxValue="15053926950"/>
    </cacheField>
    <cacheField name="ultima FECHA DE GIRO" numFmtId="14">
      <sharedItems containsSemiMixedTypes="0" containsNonDate="0" containsDate="1" containsString="0" minDate="2024-06-19T00:00:00" maxDate="2025-04-29T00:00:00"/>
    </cacheField>
    <cacheField name="CAAR PYP" numFmtId="0">
      <sharedItems/>
    </cacheField>
    <cacheField name="PRIORIDAD" numFmtId="0">
      <sharedItems/>
    </cacheField>
    <cacheField name="RANKING" numFmtId="0">
      <sharedItems containsSemiMixedTypes="0" containsString="0" containsNumber="1" containsInteger="1" minValue="1" maxValue="863"/>
    </cacheField>
    <cacheField name="Encargado Seguimiento" numFmtId="0">
      <sharedItems containsBlank="1" count="3">
        <m/>
        <s v="Seg. PyP"/>
        <s v="Seg. Territorial"/>
      </sharedItems>
    </cacheField>
    <cacheField name="Grupo No" numFmtId="0">
      <sharedItems containsBlank="1"/>
    </cacheField>
    <cacheField name="Responsable Elaboración Técnica No" numFmtId="0">
      <sharedItems containsBlank="1"/>
    </cacheField>
    <cacheField name="RESPONSABLES ELABORACIÓN TÉCNICA" numFmtId="0">
      <sharedItems count="43">
        <s v=""/>
        <s v="Elizabeth Collazos"/>
        <s v="Maria Claudia Guarin Escobar"/>
        <s v="Yolanda Alayon Marín"/>
        <s v="Carlos Fernando Hurtado Martinez"/>
        <s v="Gina Katherine Jimenez Contreras"/>
        <s v="Omaima Fraija Chebib"/>
        <s v="Sindy Masiglas"/>
        <s v="Diana Patricia Gómez Arbeláez"/>
        <s v="Claudia Nathalie Maya Calvache"/>
        <s v="Carolina Garzón Yepes"/>
        <s v="German Rodríguez Luna"/>
        <s v="Daniela Cruz Niño"/>
        <s v="Heidy Lorena Pereira Triana"/>
        <s v="Susana Margarita Herrera"/>
        <s v="Maileth Yerines Mendoza Cataño"/>
        <s v="Jeisson Gabriel Santamaria Moreno "/>
        <s v="Monica Maria Peña Osorio"/>
        <s v="Celenia de la Rosa Chacón"/>
        <s v="Juan Alberto Carrero López"/>
        <s v="Nelly Johanna Rodríguez Rueda "/>
        <s v="Heidy Dayhana Santander Medina"/>
        <s v="Nery Constanza Olivar Rivera"/>
        <s v="Martha Montaño Buritica"/>
        <s v="Ariel Alfonso Jaramillo Guevara"/>
        <s v="Mariana Esnidh Susunaga García"/>
        <s v="Didier Fernando López Alarcon"/>
        <s v="Leydy Nataly Mosquera Sánchez"/>
        <s v="Elias David Diaz Areiza"/>
        <s v="Yuri Hurtado"/>
        <s v="Angy Milena García"/>
        <s v="Cristian Javier Zamorano Gómez"/>
        <s v="Andrea Patricia Cicero Ortiz"/>
        <s v="Jhon Alexander Sánchez Heredia"/>
        <s v="Jennifer Andrea Olarte Moreno"/>
        <s v="Maria Constanza Vega Orduz"/>
        <s v="Zarith Lorena Espinosa Rios"/>
        <s v="Juan José Leyva Tamayo"/>
        <s v="Lorena Victoria Camargo Troncoso"/>
        <s v="Juan Guillermo Dimey Manrique"/>
        <s v="Rosario Elizabeth Rojas Rubio"/>
        <s v="Jhonattan Gualdron Salazar"/>
        <s v="Mariana de Jesús Alava Otero"/>
      </sharedItems>
    </cacheField>
    <cacheField name="Responsable Elaboración Financiera No" numFmtId="0">
      <sharedItems/>
    </cacheField>
    <cacheField name="RESPONSABLES ELABORACIÓN FINANCIERA" numFmtId="0">
      <sharedItems count="14">
        <s v=""/>
        <s v="Angie Lorena Higuera Acosta"/>
        <s v="Jose Fernando Pulido"/>
        <s v=" "/>
        <s v="Alix María Peñata Arenas"/>
        <s v="Maria Teresa Martín Cárdenas"/>
        <s v="Edward Enrique Baldrich"/>
        <s v="Emed Pava Monroy"/>
        <s v="Edgar Eduardo Vega Cuervo"/>
        <s v="Jose Teatino Ávila"/>
        <s v="Oscar Vergara"/>
        <s v="Jorge Iván Vasquez"/>
        <s v="Alexi Fernando Granja"/>
        <s v="Yamid Cristopher Herrera Lopez"/>
      </sharedItems>
    </cacheField>
    <cacheField name="Responsable Revisión No" numFmtId="0">
      <sharedItems containsBlank="1" containsMixedTypes="1" containsNumber="1" containsInteger="1" minValue="0" maxValue="0" count="22">
        <s v=""/>
        <s v="03a"/>
        <m/>
        <s v="05b"/>
        <s v="01a"/>
        <s v="04a"/>
        <s v="02a"/>
        <s v="08b"/>
        <s v="11b"/>
        <s v="04b"/>
        <s v="07b"/>
        <s v="03b"/>
        <s v="02b"/>
        <s v="12b"/>
        <s v="13a"/>
        <s v="09b"/>
        <s v="14b"/>
        <s v="01b"/>
        <s v="06b"/>
        <s v="13b"/>
        <s v="10b"/>
        <n v="0" u="1"/>
      </sharedItems>
    </cacheField>
    <cacheField name="RESPONSABLE REVISIÓN" numFmtId="0">
      <sharedItems containsBlank="1" count="21">
        <s v=""/>
        <s v="Elizabeth Zarta Amezquita"/>
        <s v="Laura Melissa Barreto de la Hoz"/>
        <s v="Carlos Eduardo Chavez Rojas"/>
        <s v="Juli Paola Neira Bautista"/>
        <s v="Yohe Davila Morales"/>
        <s v="Stephany Mishell Martinez Mera"/>
        <s v="Nayibi Alexandra Paz"/>
        <s v="David Steban Moreno Soler"/>
        <s v="Sandra Milena Diaz Alvarez"/>
        <s v="Rosana Alvarez Potes"/>
        <s v="Pedro Luis Araujo Alzate"/>
        <s v="Nelcy Rosio Vega Albino"/>
        <m/>
        <s v="Heidy Dayhana Santander Medina"/>
        <s v="Enith Pilar Muñoz Diaz"/>
        <s v="Hannia Melissa Londoño Lastra"/>
        <s v="Lizet Cristina Roldan Giraldo"/>
        <s v="Nathaly Julieth Osorio Montoya"/>
        <s v="Oscar Rodriguez Medina"/>
        <s v="Luisa Fernanda Rave Clavijo"/>
      </sharedItems>
    </cacheField>
    <cacheField name="Responsable Juridico No" numFmtId="0">
      <sharedItems/>
    </cacheField>
    <cacheField name="RESPONSABLE JURIDICO" numFmtId="0">
      <sharedItems/>
    </cacheField>
    <cacheField name="DIA DE ASIGNACION" numFmtId="165">
      <sharedItems containsNonDate="0" containsDate="1" containsString="0" containsBlank="1" minDate="2026-05-11T00:00:00" maxDate="2026-05-29T00:00:00"/>
    </cacheField>
    <cacheField name="ESTADO ACTUAL ELABORA" numFmtId="0">
      <sharedItems containsBlank="1"/>
    </cacheField>
    <cacheField name="FECHA ELABORADO" numFmtId="14">
      <sharedItems containsNonDate="0" containsDate="1" containsString="0" containsBlank="1" minDate="2026-05-11T00:00:00" maxDate="2026-05-25T00:00:00"/>
    </cacheField>
    <cacheField name="CONCEPTO" numFmtId="0">
      <sharedItems containsBlank="1"/>
    </cacheField>
    <cacheField name="ESTADO ACTUAL REVISION 1" numFmtId="0">
      <sharedItems containsBlank="1"/>
    </cacheField>
    <cacheField name="FECHA REVISADO" numFmtId="14">
      <sharedItems containsNonDate="0" containsDate="1" containsString="0" containsBlank="1" minDate="2026-04-14T00:00:00" maxDate="2026-05-25T00:00:00"/>
    </cacheField>
    <cacheField name="ESTADO FINAL REVISION 1" numFmtId="0">
      <sharedItems containsBlank="1"/>
    </cacheField>
    <cacheField name="FECHA REVISADO2" numFmtId="14">
      <sharedItems containsNonDate="0" containsDate="1" containsString="0" containsBlank="1" minDate="2026-05-19T00:00:00" maxDate="2026-05-24T00:00:00"/>
    </cacheField>
    <cacheField name="NUMERO DE DEVOLUCIONES" numFmtId="0">
      <sharedItems containsString="0" containsBlank="1" containsNumber="1" containsInteger="1" minValue="0" maxValue="1"/>
    </cacheField>
    <cacheField name="FECHA DEVUELTO" numFmtId="14">
      <sharedItems containsDate="1" containsBlank="1" containsMixedTypes="1" minDate="1899-12-30T00:00:00" maxDate="2026-05-24T00:00:00"/>
    </cacheField>
    <cacheField name="FECHA PASO A REVISION 2" numFmtId="14">
      <sharedItems containsDate="1" containsBlank="1" containsMixedTypes="1" minDate="1899-12-30T00:00:00" maxDate="2026-05-25T00:00:00"/>
    </cacheField>
    <cacheField name="ESTADO ACTUAL REVISION 2" numFmtId="0">
      <sharedItems containsNonDate="0" containsString="0" containsBlank="1"/>
    </cacheField>
    <cacheField name="FECHA DE INFORME " numFmtId="14">
      <sharedItems containsNonDate="0" containsString="0" containsBlank="1"/>
    </cacheField>
    <cacheField name="CALIFICACION INFORME PRELIMINAR" numFmtId="0">
      <sharedItems containsNonDate="0" containsString="0" containsBlank="1"/>
    </cacheField>
    <cacheField name="OPORTUNIDAD ELABORA" numFmtId="0">
      <sharedItems containsBlank="1"/>
    </cacheField>
    <cacheField name="OPORTUNIDAD REVISION" numFmtId="0">
      <sharedItems containsBlank="1"/>
    </cacheField>
    <cacheField name="OPORTUNIDAD REVISION 2 " numFmtId="0">
      <sharedItems containsBlank="1"/>
    </cacheField>
    <cacheField name="Grupo No2" numFmtId="0">
      <sharedItems containsNonDate="0" containsString="0" containsBlank="1"/>
    </cacheField>
    <cacheField name="Responsable Elaboración Técnica No2" numFmtId="0">
      <sharedItems/>
    </cacheField>
    <cacheField name="RESPONSABLES ELABORACIÓN TÉCNICA2" numFmtId="0">
      <sharedItems/>
    </cacheField>
    <cacheField name="Responsable Elaboración Financiera No2" numFmtId="0">
      <sharedItems/>
    </cacheField>
    <cacheField name="RESPONSABLES ELABORACIÓN FINANCIERA2" numFmtId="0">
      <sharedItems/>
    </cacheField>
    <cacheField name="Responsable Revisión No2" numFmtId="0">
      <sharedItems containsNonDate="0" containsString="0" containsBlank="1"/>
    </cacheField>
    <cacheField name="RESPONSABLE REVISIÓN2" numFmtId="0">
      <sharedItems/>
    </cacheField>
    <cacheField name="Responsable Juridico No2" numFmtId="0">
      <sharedItems/>
    </cacheField>
    <cacheField name="RESPONSABLE JURIDICO2" numFmtId="0">
      <sharedItems/>
    </cacheField>
    <cacheField name="DIA DE ASIGNACION INF. CIERRE" numFmtId="165">
      <sharedItems containsNonDate="0" containsString="0" containsBlank="1"/>
    </cacheField>
    <cacheField name="ESTADO ACTUAL ELABORA2" numFmtId="0">
      <sharedItems containsNonDate="0" containsString="0" containsBlank="1"/>
    </cacheField>
    <cacheField name="FECHA ELABORADO2" numFmtId="14">
      <sharedItems containsNonDate="0" containsString="0" containsBlank="1"/>
    </cacheField>
    <cacheField name="ESTADO ACTUAL REVISION 12" numFmtId="0">
      <sharedItems containsNonDate="0" containsString="0" containsBlank="1"/>
    </cacheField>
    <cacheField name="FECHA REVISADO3" numFmtId="14">
      <sharedItems containsNonDate="0" containsString="0" containsBlank="1"/>
    </cacheField>
    <cacheField name="ESTADO FINAL REVISION 12" numFmtId="0">
      <sharedItems containsNonDate="0" containsString="0" containsBlank="1"/>
    </cacheField>
    <cacheField name="FECHA REVISADO4" numFmtId="14">
      <sharedItems containsNonDate="0" containsString="0" containsBlank="1"/>
    </cacheField>
    <cacheField name="NUMERO DE DEVOLUCIONES2" numFmtId="14">
      <sharedItems containsNonDate="0" containsString="0" containsBlank="1"/>
    </cacheField>
    <cacheField name="FECHA DEVUELTO2" numFmtId="14">
      <sharedItems/>
    </cacheField>
    <cacheField name="FECHA PASO A REVISION 22" numFmtId="14">
      <sharedItems/>
    </cacheField>
    <cacheField name="ESTADO ACTUAL REVISION 22" numFmtId="0">
      <sharedItems containsNonDate="0" containsString="0" containsBlank="1"/>
    </cacheField>
    <cacheField name="FECHA DE INFORME 2" numFmtId="0">
      <sharedItems containsNonDate="0" containsString="0" containsBlank="1"/>
    </cacheField>
    <cacheField name="CALIFICACION INFORME PRELIMINAR2" numFmtId="0">
      <sharedItems containsNonDate="0" containsString="0" containsBlank="1"/>
    </cacheField>
    <cacheField name="OPORTUNIDAD ELABORA2" numFmtId="0">
      <sharedItems containsBlank="1"/>
    </cacheField>
    <cacheField name="OPORTUNIDAD REVISION2" numFmtId="0">
      <sharedItems containsBlank="1"/>
    </cacheField>
    <cacheField name="OPORTUNIDAD REVISION 2 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67.778949305553" createdVersion="8" refreshedVersion="8" minRefreshableVersion="3" recordCount="330" xr:uid="{6954A524-26C7-4AE8-BE52-717674CAC3F4}">
  <cacheSource type="worksheet">
    <worksheetSource ref="A2:AN332" sheet="InfoBase PGN 2024"/>
  </cacheSource>
  <cacheFields count="40">
    <cacheField name="ID_RECURSO" numFmtId="0">
      <sharedItems/>
    </cacheField>
    <cacheField name="DEPARTAMENTO DE EJECUCIÓN DEL PROYECTO" numFmtId="0">
      <sharedItems/>
    </cacheField>
    <cacheField name="MUNICIPIOS DEL ID RECURSO" numFmtId="0">
      <sharedItems/>
    </cacheField>
    <cacheField name="RESOLUCIÓN" numFmtId="0">
      <sharedItems/>
    </cacheField>
    <cacheField name="NIT" numFmtId="0">
      <sharedItems containsSemiMixedTypes="0" containsString="0" containsNumber="1" containsInteger="1" minValue="800006850" maxValue="901665624"/>
    </cacheField>
    <cacheField name="EMPRESA SOCIAL DEL ESTADO" numFmtId="0">
      <sharedItems/>
    </cacheField>
    <cacheField name="EBS ASIGNADOS" numFmtId="0">
      <sharedItems containsSemiMixedTypes="0" containsString="0" containsNumber="1" containsInteger="1" minValue="1" maxValue="52"/>
    </cacheField>
    <cacheField name="maximo MESES OPERACIÓN" numFmtId="0">
      <sharedItems containsSemiMixedTypes="0" containsString="0" containsNumber="1" minValue="2" maxValue="7"/>
    </cacheField>
    <cacheField name="RECURSOS ASIGNADOS" numFmtId="164">
      <sharedItems containsSemiMixedTypes="0" containsString="0" containsNumber="1" minValue="162224600" maxValue="15053926950"/>
    </cacheField>
    <cacheField name="ultima FECHA DE GIRO" numFmtId="14">
      <sharedItems containsSemiMixedTypes="0" containsNonDate="0" containsDate="1" containsString="0" minDate="2024-07-26T00:00:00" maxDate="2025-04-26T00:00:00"/>
    </cacheField>
    <cacheField name="CAAR PYP" numFmtId="0">
      <sharedItems/>
    </cacheField>
    <cacheField name="PRIORIDAD" numFmtId="0">
      <sharedItems/>
    </cacheField>
    <cacheField name="RANKING" numFmtId="0">
      <sharedItems containsSemiMixedTypes="0" containsString="0" containsNumber="1" containsInteger="1" minValue="1" maxValue="863"/>
    </cacheField>
    <cacheField name="Encargado Seguimiento" numFmtId="0">
      <sharedItems containsBlank="1"/>
    </cacheField>
    <cacheField name="Grupo No" numFmtId="0">
      <sharedItems containsBlank="1"/>
    </cacheField>
    <cacheField name="Responsable Elaboración Técnica No" numFmtId="0">
      <sharedItems containsBlank="1"/>
    </cacheField>
    <cacheField name="RESPONSABLES ELABORACIÓN TÉCNICA" numFmtId="0">
      <sharedItems/>
    </cacheField>
    <cacheField name="Responsable Elaboración Financiera No" numFmtId="0">
      <sharedItems/>
    </cacheField>
    <cacheField name="RESPONSABLES ELABORACIÓN FINANCIERA" numFmtId="0">
      <sharedItems/>
    </cacheField>
    <cacheField name="Responsable Revisión No" numFmtId="0">
      <sharedItems containsBlank="1"/>
    </cacheField>
    <cacheField name="RESPONSABLE REVISIÓN" numFmtId="0">
      <sharedItems/>
    </cacheField>
    <cacheField name="Responsable Juridico No" numFmtId="0">
      <sharedItems/>
    </cacheField>
    <cacheField name="RESPONSABLE JURIDICO" numFmtId="0">
      <sharedItems/>
    </cacheField>
    <cacheField name="DIA DE ASIGNACION" numFmtId="165">
      <sharedItems containsNonDate="0" containsDate="1" containsString="0" containsBlank="1" minDate="2026-05-11T00:00:00" maxDate="2026-05-30T00:00:00"/>
    </cacheField>
    <cacheField name="ESTADO ACTUAL ELABORA" numFmtId="0">
      <sharedItems containsBlank="1"/>
    </cacheField>
    <cacheField name="FECHA ELABORADO" numFmtId="14">
      <sharedItems containsNonDate="0" containsDate="1" containsString="0" containsBlank="1" minDate="2026-05-11T00:00:00" maxDate="2026-05-26T00:00:00"/>
    </cacheField>
    <cacheField name="CONCEPTO" numFmtId="0">
      <sharedItems containsBlank="1"/>
    </cacheField>
    <cacheField name="ESTADO ACTUAL REVISION 1" numFmtId="0">
      <sharedItems containsBlank="1"/>
    </cacheField>
    <cacheField name="FECHA REVISADO" numFmtId="14">
      <sharedItems containsNonDate="0" containsDate="1" containsString="0" containsBlank="1" minDate="2026-05-18T00:00:00" maxDate="2026-05-26T00:00:00"/>
    </cacheField>
    <cacheField name="ESTADO FINAL REVISION 1" numFmtId="0">
      <sharedItems containsBlank="1"/>
    </cacheField>
    <cacheField name="FECHA REVISADO2" numFmtId="14">
      <sharedItems containsNonDate="0" containsDate="1" containsString="0" containsBlank="1" minDate="2026-05-21T00:00:00" maxDate="2026-05-25T00:00:00"/>
    </cacheField>
    <cacheField name="NUMERO DE DEVOLUCIONES" numFmtId="0">
      <sharedItems containsString="0" containsBlank="1" containsNumber="1" containsInteger="1" minValue="0" maxValue="1"/>
    </cacheField>
    <cacheField name="FECHA DEVUELTO" numFmtId="14">
      <sharedItems containsDate="1" containsBlank="1" containsMixedTypes="1" minDate="1899-12-30T00:00:00" maxDate="2026-05-24T00:00:00"/>
    </cacheField>
    <cacheField name="FECHA PASO A REVISION 2" numFmtId="14">
      <sharedItems containsDate="1" containsBlank="1" containsMixedTypes="1" minDate="1899-12-30T00:00:00" maxDate="2026-05-26T00:00:00"/>
    </cacheField>
    <cacheField name="ESTADO ACTUAL REVISION 2" numFmtId="0">
      <sharedItems containsNonDate="0" containsString="0" containsBlank="1"/>
    </cacheField>
    <cacheField name="FECHA DE INFORME " numFmtId="14">
      <sharedItems containsNonDate="0" containsString="0" containsBlank="1"/>
    </cacheField>
    <cacheField name="CALIFICACION INFORME PRELIMINAR" numFmtId="0">
      <sharedItems containsNonDate="0" containsString="0" containsBlank="1"/>
    </cacheField>
    <cacheField name="OPORTUNIDAD ELABORA" numFmtId="0">
      <sharedItems containsBlank="1"/>
    </cacheField>
    <cacheField name="OPORTUNIDAD REVISION" numFmtId="0">
      <sharedItems containsBlank="1"/>
    </cacheField>
    <cacheField name="OPORTUNIDAD REVISION 2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5">
  <r>
    <s v="ID2086524601"/>
    <s v="ANTIOQUIA"/>
    <s v="VIGÍA DEL FUERTE"/>
    <s v="0865-2024"/>
    <n v="811020943"/>
    <s v="EMPRESA SOCIAL DEL ESTADO HOSPITAL ATRATO MEDIO ANTIOQUEÑO"/>
    <n v="4"/>
    <n v="6"/>
    <n v="1319168728"/>
    <d v="2024-07-26T00:00:00"/>
    <s v="CAAR 03"/>
    <s v="BAJA"/>
    <n v="5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s v=""/>
    <s v=""/>
    <s v=""/>
    <m/>
    <s v=""/>
    <s v=""/>
    <s v=""/>
    <s v=""/>
    <m/>
    <s v=""/>
    <s v=""/>
    <s v=""/>
    <m/>
    <m/>
    <m/>
    <m/>
    <m/>
    <m/>
    <m/>
    <m/>
    <s v=" "/>
    <s v=" "/>
    <m/>
    <m/>
    <m/>
    <s v=""/>
    <s v=""/>
    <s v=""/>
  </r>
  <r>
    <s v="ID2086524602"/>
    <s v="BUENAVENTURA"/>
    <s v="BUENAVENTURA"/>
    <s v="0865-2024"/>
    <n v="835000972"/>
    <s v="HOSPITAL LUIS ABLANQUE DE LA PLATA EMPRESA SOCIAL DEL ESTADO"/>
    <n v="20"/>
    <n v="6"/>
    <n v="6344575718"/>
    <d v="2024-07-26T00:00:00"/>
    <s v="CAAR 03"/>
    <s v="MEDIA"/>
    <n v="2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3"/>
    <s v="BUENAVENTURA"/>
    <s v="BUENAVENTURA"/>
    <s v="0865-2024"/>
    <n v="800155000"/>
    <s v="HOSPITAL SAN AGUSTIN EMPRESA SOCIAL DEL ESTADO"/>
    <n v="15"/>
    <n v="6"/>
    <n v="4828746904.7999992"/>
    <d v="2024-07-26T00:00:00"/>
    <s v="CAAR 03"/>
    <s v="BAJA"/>
    <n v="849"/>
    <x v="1"/>
    <s v="07a"/>
    <s v="07a"/>
    <x v="1"/>
    <s v="07a"/>
    <x v="1"/>
    <x v="1"/>
    <x v="1"/>
    <s v=""/>
    <s v=""/>
    <d v="2026-05-12T00:00:00"/>
    <s v="ELABORADO"/>
    <d v="2026-05-22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4"/>
    <s v="CALDAS"/>
    <s v="LA DORADA"/>
    <s v="0865-2024"/>
    <n v="900065515"/>
    <s v="EMPRESA SOCIAL DEL ESTADO E.S.E SALUD DORADA"/>
    <n v="10"/>
    <n v="6"/>
    <n v="3603580000"/>
    <d v="2024-07-26T00:00:00"/>
    <s v="CAAR 03"/>
    <s v="MEDIA"/>
    <n v="2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5"/>
    <s v="CALDAS"/>
    <s v="CHINCHINÁ"/>
    <s v="0865-2024"/>
    <n v="890802036"/>
    <s v="E.S.E. HOSPITAL SAN MARCOS"/>
    <n v="7"/>
    <n v="4"/>
    <n v="1682518600"/>
    <d v="2024-07-26T00:00:00"/>
    <s v="CAAR 03"/>
    <s v="BAJA"/>
    <n v="53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6"/>
    <s v="CALDAS"/>
    <s v="VILLAMARÍA"/>
    <s v="0865-2024"/>
    <n v="890801944"/>
    <s v="ESE DEPARTAMENTAL HOSPITAL SAN ANTONIO DE VILLAMARIA"/>
    <n v="5"/>
    <n v="5"/>
    <n v="1501799000"/>
    <d v="2024-07-26T00:00:00"/>
    <s v="CAAR 03"/>
    <s v="BAJA"/>
    <n v="51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7"/>
    <s v="CALDAS"/>
    <s v="MARULANDA"/>
    <s v="0865-2024"/>
    <n v="890805260"/>
    <s v="ESE DEPARTAMENTAL HOSPITAL SAN JOSE DE MARULANDA"/>
    <n v="2"/>
    <n v="4"/>
    <n v="480719600"/>
    <d v="2024-07-26T00:00:00"/>
    <s v="CAAR 03"/>
    <s v="BAJA"/>
    <n v="54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8"/>
    <s v="CALDAS"/>
    <s v="NEIRA"/>
    <s v="0865-2024"/>
    <n v="890801562"/>
    <s v="ESE HOSPITAL DEPARTAMENTAL SAN JOSE DE NEIRA"/>
    <n v="5"/>
    <n v="4"/>
    <n v="1201799000"/>
    <d v="2024-07-26T00:00:00"/>
    <s v="CAAR 03"/>
    <s v="BAJA"/>
    <n v="737"/>
    <x v="1"/>
    <s v="09a"/>
    <s v="09a"/>
    <x v="2"/>
    <s v="09a"/>
    <x v="2"/>
    <x v="1"/>
    <x v="1"/>
    <s v=""/>
    <s v=""/>
    <d v="2026-05-19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09"/>
    <s v="CALDAS"/>
    <s v="MANIZALES"/>
    <s v="0865-2024"/>
    <n v="800044967"/>
    <s v="ASSBASALUD ESE"/>
    <n v="10"/>
    <n v="4"/>
    <n v="1716757036.0000002"/>
    <d v="2024-07-26T00:00:00"/>
    <s v="CAAR 03"/>
    <s v="BAJA"/>
    <n v="565"/>
    <x v="2"/>
    <s v="28b"/>
    <s v="28b"/>
    <x v="3"/>
    <s v="28b"/>
    <x v="3"/>
    <x v="3"/>
    <x v="2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0"/>
    <s v="CUNDINAMARCA"/>
    <s v="SILVANIA"/>
    <s v="0865-2024"/>
    <n v="808003500"/>
    <s v="HOSPITAL ISMAEL SILVA E.S.E."/>
    <n v="5"/>
    <n v="7"/>
    <n v="2135844750"/>
    <d v="2024-07-26T00:00:00"/>
    <s v="CAAR 03"/>
    <s v="BAJA"/>
    <n v="336"/>
    <x v="1"/>
    <s v="03a"/>
    <s v="03a"/>
    <x v="4"/>
    <s v="03a"/>
    <x v="4"/>
    <x v="4"/>
    <x v="3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1"/>
    <s v="CUNDINAMARCA"/>
    <s v="CHAGUANÍ"/>
    <s v="0865-2024"/>
    <n v="860020283"/>
    <s v="E.S.E. HOSPITAL SAN JOSE DE GUADUAS"/>
    <n v="2"/>
    <n v="7"/>
    <n v="854337900"/>
    <d v="2024-07-26T00:00:00"/>
    <s v="CAAR 03"/>
    <s v="BAJA"/>
    <n v="412"/>
    <x v="1"/>
    <s v="10a"/>
    <s v="10a"/>
    <x v="5"/>
    <s v="10a"/>
    <x v="5"/>
    <x v="5"/>
    <x v="4"/>
    <s v=""/>
    <s v=""/>
    <d v="2026-05-20T00:00:00"/>
    <s v="ELABORADO"/>
    <d v="2026-05-20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2"/>
    <s v="CUNDINAMARCA"/>
    <s v="CABRERA"/>
    <s v="0865-2024"/>
    <n v="890680031"/>
    <s v="E.S.E. HOSPITAL SAN ANTONIO DE ARBELAEZ"/>
    <n v="2"/>
    <n v="7"/>
    <n v="854337900"/>
    <d v="2024-07-26T00:00:00"/>
    <s v="CAAR 03"/>
    <s v="BAJA"/>
    <n v="45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3"/>
    <s v="CUNDINAMARCA"/>
    <s v="MEDINA, PARATEBUENO"/>
    <s v="0865-2024"/>
    <n v="892001990"/>
    <s v="EMPRESA SOCIAL DEL ESTADO REGION DE SALUD MEDINA"/>
    <n v="4"/>
    <n v="7"/>
    <n v="1708675800"/>
    <d v="2024-07-26T00:00:00"/>
    <s v="CAAR 03"/>
    <s v="BAJA"/>
    <n v="501"/>
    <x v="1"/>
    <s v="04a"/>
    <s v="04a"/>
    <x v="6"/>
    <s v="04a"/>
    <x v="6"/>
    <x v="6"/>
    <x v="5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4"/>
    <s v="CUNDINAMARCA"/>
    <s v="PULÍ"/>
    <s v="0865-2024"/>
    <n v="860023999"/>
    <s v="E.S.E. HOSPITAL SAN VICENTE DE PAUL"/>
    <n v="2"/>
    <n v="7"/>
    <n v="854337900"/>
    <d v="2024-07-26T00:00:00"/>
    <s v="CAAR 03"/>
    <s v="ALTA"/>
    <n v="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5"/>
    <s v="CUNDINAMARCA"/>
    <s v="GUAYABAL DE SÍQUIMA"/>
    <s v="0865-2024"/>
    <n v="899999151"/>
    <s v="E.S.E HOSPITAL SAN RAFAEL DE FACATATIVÁ"/>
    <n v="2"/>
    <n v="7"/>
    <n v="854337900"/>
    <d v="2024-07-26T00:00:00"/>
    <s v="CAAR 03"/>
    <s v="MEDIA"/>
    <n v="1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6"/>
    <s v="CUNDINAMARCA"/>
    <s v="EL PEÑÓN"/>
    <s v="0865-2024"/>
    <n v="900129296"/>
    <s v="EMPRESA SOCIAL DEL ESTADO CAYETANO MARIA DE ROJAS"/>
    <n v="2"/>
    <n v="7"/>
    <n v="854337900"/>
    <d v="2024-07-26T00:00:00"/>
    <s v="CAAR 03"/>
    <s v="BAJA"/>
    <n v="665"/>
    <x v="1"/>
    <s v="06a"/>
    <s v="06a"/>
    <x v="7"/>
    <s v="06a"/>
    <x v="7"/>
    <x v="6"/>
    <x v="5"/>
    <s v=""/>
    <s v=""/>
    <d v="2026-05-20T00:00:00"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7"/>
    <s v="CUNDINAMARCA"/>
    <s v="TOPAIPÍ"/>
    <s v="0865-2024"/>
    <n v="800099860"/>
    <s v="E.S.E. HOSPITAL SAN RAFAEL DE PACHO"/>
    <n v="2"/>
    <n v="7"/>
    <n v="854337900"/>
    <d v="2024-07-26T00:00:00"/>
    <s v="CAAR 03"/>
    <s v="BAJA"/>
    <n v="632"/>
    <x v="2"/>
    <s v="08b"/>
    <s v="08b"/>
    <x v="8"/>
    <s v="08b"/>
    <x v="3"/>
    <x v="7"/>
    <x v="6"/>
    <s v=""/>
    <s v=""/>
    <d v="2026-05-15T00:00:00"/>
    <s v="ELABORADO"/>
    <d v="2026-05-19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8"/>
    <s v="NARIÑO"/>
    <s v="LA CRUZ"/>
    <s v="0865-2024"/>
    <n v="891201410"/>
    <s v="HOSPITAL EL BUEN SAMARITANO E.S.E. DEL MUNICIPIO DE LA CRUZ"/>
    <n v="5"/>
    <n v="6"/>
    <n v="1686070778"/>
    <d v="2024-07-26T00:00:00"/>
    <s v="CAAR 03"/>
    <s v="BAJA"/>
    <n v="36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19"/>
    <s v="NARIÑO"/>
    <s v="PUPIALES"/>
    <s v="0865-2024"/>
    <n v="814006654"/>
    <s v="CENTRO DE SALUD SAN JUAN BAUTISTA DE PUPIALES EMPRESA SOCIAL DEL ESTADO"/>
    <n v="6"/>
    <n v="6"/>
    <n v="2023284933"/>
    <d v="2024-07-26T00:00:00"/>
    <s v="CAAR 03"/>
    <s v="BAJA"/>
    <n v="607"/>
    <x v="2"/>
    <s v="06b"/>
    <s v="06b"/>
    <x v="9"/>
    <s v="06b"/>
    <x v="3"/>
    <x v="8"/>
    <x v="7"/>
    <s v=""/>
    <s v=""/>
    <d v="2026-05-11T00:00:00"/>
    <s v="ELABORADO"/>
    <d v="2026-05-24T00:00:00"/>
    <s v="CIERRE SATISFACTORIO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0"/>
    <s v="NARIÑO"/>
    <s v="YACUANQUER"/>
    <s v="0865-2024"/>
    <n v="900108282"/>
    <s v="CENTRO DE SALUDYA E.S.E DE YACUANQUER"/>
    <n v="4"/>
    <n v="6"/>
    <n v="1348856622"/>
    <d v="2024-07-26T00:00:00"/>
    <s v="CAAR 03"/>
    <s v="MEDIA"/>
    <n v="27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1"/>
    <s v="NARIÑO"/>
    <s v="LA FLORIDA"/>
    <s v="0865-2024"/>
    <n v="900192544"/>
    <s v="CENTRO HOSPITAL DE LA FLORIDA EMPRESA SOCIAL DEL ESTADO"/>
    <n v="4"/>
    <n v="6"/>
    <n v="1348856622"/>
    <d v="2024-07-26T00:00:00"/>
    <s v="CAAR 03"/>
    <s v="BAJA"/>
    <n v="5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2"/>
    <s v="NARIÑO"/>
    <s v="BELÉN"/>
    <s v="0865-2024"/>
    <n v="814001677"/>
    <s v="E.S.E. CENTRO DE SALUD BELEN"/>
    <n v="2"/>
    <n v="6"/>
    <n v="674428311"/>
    <d v="2024-07-26T00:00:00"/>
    <s v="CAAR 03"/>
    <s v="MEDIA"/>
    <n v="2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3"/>
    <s v="NARIÑO"/>
    <s v="SANDONÁ"/>
    <s v="0865-2024"/>
    <n v="891200248"/>
    <s v="ESE HOSPITAL CLARITA SANTOS DE SANDONA"/>
    <n v="6"/>
    <n v="6"/>
    <n v="2023284933"/>
    <d v="2024-07-26T00:00:00"/>
    <s v="CAAR 03"/>
    <s v="BAJA"/>
    <n v="43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4"/>
    <s v="NARIÑO"/>
    <s v="IMUÉS"/>
    <s v="0865-2024"/>
    <n v="900142999"/>
    <s v="EMPRESA SOCIAL DEL ESTADO SANTIAGO APOSTOL E.S.E."/>
    <n v="3"/>
    <n v="6"/>
    <n v="1011642467"/>
    <d v="2024-07-26T00:00:00"/>
    <s v="CAAR 03"/>
    <s v="BAJA"/>
    <n v="862"/>
    <x v="2"/>
    <s v="04b"/>
    <s v="04b"/>
    <x v="10"/>
    <s v="04b"/>
    <x v="3"/>
    <x v="8"/>
    <x v="7"/>
    <s v=""/>
    <s v=""/>
    <d v="2026-05-11T00:00:00"/>
    <s v="ELABORADO"/>
    <d v="2026-05-15T00:00:00"/>
    <s v="SOLICITUD DE ACLARACION"/>
    <s v="DEVUELTO"/>
    <d v="2026-05-19T00:00:00"/>
    <m/>
    <m/>
    <m/>
    <d v="2026-05-19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5"/>
    <s v="NARIÑO"/>
    <s v="SAN PEDRO DE CARTAGO"/>
    <s v="0865-2024"/>
    <n v="900122524"/>
    <s v="E.S.E. CENTRO DE SALUD MUNICIPAL DE CARTAGO"/>
    <n v="3"/>
    <n v="6"/>
    <n v="1011642467"/>
    <d v="2024-07-26T00:00:00"/>
    <s v="CAAR 03"/>
    <s v="BAJA"/>
    <n v="687"/>
    <x v="2"/>
    <s v="04b"/>
    <s v="04b"/>
    <x v="10"/>
    <s v="04b"/>
    <x v="3"/>
    <x v="8"/>
    <x v="7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6"/>
    <s v="VALLE DEL CAUCA"/>
    <s v="GUADALAJARA DE BUGA"/>
    <s v="0865-2024"/>
    <n v="815001140"/>
    <s v="E.S.E. HOSPITAL DIVINO NIÑO EMPRESA SOCIAL DEL ESTADO"/>
    <n v="16"/>
    <n v="6"/>
    <n v="5156136989.7999992"/>
    <d v="2024-07-26T00:00:00"/>
    <s v="CAAR 03"/>
    <s v="BAJA"/>
    <n v="6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7"/>
    <s v="VALLE DEL CAUCA"/>
    <s v="TULUÁ"/>
    <s v="0865-2024"/>
    <n v="821000831"/>
    <s v="EMPRESA SOCIAL DEL ESTADO HOSPITAL RUBEN CRUZ VELEZ"/>
    <n v="22"/>
    <n v="6"/>
    <n v="7095602745"/>
    <d v="2024-07-26T00:00:00"/>
    <s v="CAAR 03"/>
    <s v="BAJA"/>
    <n v="4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8"/>
    <s v="NARIÑO"/>
    <s v="CÓRDOBA"/>
    <s v="0865-2024"/>
    <n v="814006908"/>
    <s v="CENTRO DE SALUD DE SAN BARTOLOME DE CORDOBA ESE"/>
    <n v="6"/>
    <n v="6"/>
    <n v="2023284933"/>
    <d v="2024-07-26T00:00:00"/>
    <s v="CAAR 03"/>
    <s v="MEDIA"/>
    <n v="24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29"/>
    <s v="NARIÑO"/>
    <s v="CONTADERO"/>
    <s v="0865-2024"/>
    <n v="900126794"/>
    <s v="CENTRO DE SALUD SAGRADO CORAZON DE JESUS E.S.E."/>
    <n v="3"/>
    <n v="6"/>
    <n v="1011642467"/>
    <d v="2024-07-26T00:00:00"/>
    <s v="CAAR 03"/>
    <s v="BAJA"/>
    <n v="78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30"/>
    <s v="NARIÑO"/>
    <s v="TAMINANGO"/>
    <s v="0865-2024"/>
    <n v="900127211"/>
    <s v="E.S.E. CENTRO HOSPITAL SAN JUAN BAUTISTA"/>
    <n v="5"/>
    <n v="6"/>
    <n v="1686070778"/>
    <d v="2024-07-26T00:00:00"/>
    <s v="CAAR 03"/>
    <s v="MEDIA"/>
    <n v="20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31"/>
    <s v="NARIÑO"/>
    <s v="TANGUA"/>
    <s v="0865-2024"/>
    <n v="900125582"/>
    <s v="CENTRO DE SALUD HERMES ANDRADE MEJIA ESE TANGUA"/>
    <n v="3"/>
    <n v="6"/>
    <n v="1011642467"/>
    <d v="2024-07-26T00:00:00"/>
    <s v="CAAR 03"/>
    <s v="MEDIA"/>
    <n v="3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32"/>
    <s v="CUNDINAMARCA"/>
    <s v="GUAYABETAL"/>
    <s v="0865-2024"/>
    <n v="832001411"/>
    <s v="E.S.E. HOSPITAL SAN RAFAEL DE CAQUEZA"/>
    <n v="2"/>
    <n v="7"/>
    <n v="854337900"/>
    <d v="2024-07-26T00:00:00"/>
    <s v="CAAR 03"/>
    <s v="MEDIA"/>
    <n v="30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33"/>
    <s v="CUNDINAMARCA"/>
    <s v="VIOTÁ"/>
    <s v="0865-2024"/>
    <n v="890680032"/>
    <s v="EMPRESA SOCIAL DEL ESTADO HOSPITAL SAN FRANCISCO DE VIOTA"/>
    <n v="4"/>
    <n v="7"/>
    <n v="1708675800"/>
    <d v="2024-07-26T00:00:00"/>
    <s v="CAAR 03"/>
    <s v="BAJA"/>
    <n v="830"/>
    <x v="2"/>
    <s v="11b"/>
    <s v="11b"/>
    <x v="11"/>
    <s v="11b"/>
    <x v="3"/>
    <x v="9"/>
    <x v="8"/>
    <s v=""/>
    <s v=""/>
    <d v="2026-05-13T00:00:00"/>
    <s v="ELABORADO"/>
    <d v="2026-05-21T00:00:00"/>
    <s v="SOLICITUD DE ACLARACION"/>
    <s v="DEVUELTO"/>
    <d v="2026-05-22T00:00:00"/>
    <m/>
    <m/>
    <m/>
    <d v="2026-05-22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086524634"/>
    <s v="CAUCA"/>
    <s v="TIMBÍO"/>
    <s v="0865-2024"/>
    <n v="817000999"/>
    <s v="HOSPITAL TIMBIO - EMPRESA SOCIAL DEL ESTADO"/>
    <n v="9"/>
    <n v="6"/>
    <n v="3034927400"/>
    <d v="2024-07-26T00:00:00"/>
    <s v="CAAR 03"/>
    <s v="BAJA"/>
    <n v="6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1"/>
    <s v="ANTIOQUIA"/>
    <s v="BRICEÑO"/>
    <s v="1032-2024"/>
    <n v="800044320"/>
    <s v="EMPRESA SOCIAL DEL ESTADO HOSPITAL EL SAGRADO CORAZON"/>
    <n v="4"/>
    <n v="5"/>
    <n v="1167739200"/>
    <d v="2024-07-31T00:00:00"/>
    <s v="CAAR 05"/>
    <s v="BAJA"/>
    <n v="863"/>
    <x v="1"/>
    <s v="11a"/>
    <s v="11a"/>
    <x v="12"/>
    <s v="11a"/>
    <x v="8"/>
    <x v="5"/>
    <x v="4"/>
    <s v=""/>
    <s v=""/>
    <d v="2026-05-12T00:00:00"/>
    <s v="ELABORADO"/>
    <d v="2026-05-13T00:00:00"/>
    <s v="SOLICITUD DE ACLARACIÓN"/>
    <s v="PARA SEGUNDA REVISION - OK"/>
    <d v="2026-05-20T00:00:00"/>
    <m/>
    <m/>
    <m/>
    <s v=""/>
    <d v="2026-05-20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2"/>
    <s v="ANTIOQUIA"/>
    <s v="MURINDÓ"/>
    <s v="1032-2024"/>
    <n v="800165050"/>
    <s v="EMPRESA SOCIAL DEL ESTADO HOSPITAL SAN BARTOLOMÉ"/>
    <n v="3"/>
    <n v="5"/>
    <n v="876073550"/>
    <d v="2024-07-30T00:00:00"/>
    <s v="CAAR 05"/>
    <s v="MEDIA"/>
    <n v="3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3"/>
    <s v="ANTIOQUIA"/>
    <s v="CAREPA, APARTADÓ"/>
    <s v="1032-2024"/>
    <n v="800227877"/>
    <s v="EMPRESA SOCIAL DEL ESTADO HOSPITAL FRANCISCO LUIS JIMENEZ MARTINEZ"/>
    <n v="8"/>
    <n v="5"/>
    <n v="2402840400"/>
    <d v="2024-07-31T00:00:00"/>
    <s v="CAAR 05"/>
    <s v="BAJA"/>
    <n v="4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4"/>
    <s v="ANTIOQUIA"/>
    <s v="CHIGORODÓ"/>
    <s v="1032-2024"/>
    <n v="890980997"/>
    <s v="EMPRESA SOCIAL DEL ESTADO HOSPITAL MARIA AUXILIADORA"/>
    <n v="4"/>
    <n v="5"/>
    <n v="1167739200"/>
    <d v="2024-07-31T00:00:00"/>
    <s v="CAAR 05"/>
    <s v="MEDIA"/>
    <n v="2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5"/>
    <s v="ANTIOQUIA"/>
    <s v="ANORÍ"/>
    <s v="1032-2024"/>
    <n v="890982138"/>
    <s v="ESE HOSPITAL SAN JUAN DE DIOS DE ANORI"/>
    <n v="3"/>
    <n v="5"/>
    <n v="873024900"/>
    <d v="2024-07-30T00:00:00"/>
    <s v="CAAR 05"/>
    <s v="MEDIA"/>
    <n v="2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6"/>
    <s v="ANTIOQUIA"/>
    <s v="TARAZÁ"/>
    <s v="1032-2024"/>
    <n v="890984696"/>
    <s v="EMPRESA SOCIAL DEL ESTADO HOSPITAL SAN ANTONIO"/>
    <n v="4"/>
    <n v="5"/>
    <n v="1200439200"/>
    <d v="2024-07-31T00:00:00"/>
    <s v="CAAR 05"/>
    <s v="MEDIA"/>
    <n v="29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7"/>
    <s v="ANTIOQUIA"/>
    <s v="SAN PEDRO DE URABÁ"/>
    <s v="1032-2024"/>
    <n v="890985660"/>
    <s v="E.S.E. HOSPITAL OSCAR EMIRO VERGARA CRUZ"/>
    <n v="7"/>
    <n v="5"/>
    <n v="1911371050"/>
    <d v="2024-07-30T00:00:00"/>
    <s v="CAAR 05"/>
    <s v="MEDIA"/>
    <n v="2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8"/>
    <s v="ANTIOQUIA"/>
    <s v="PUERTO NARE"/>
    <s v="1032-2024"/>
    <n v="890985810"/>
    <s v="EMPRESA SOCIAL DEL ESTADO HOSPITAL OCTAVIO OLIVARES"/>
    <n v="4"/>
    <n v="5"/>
    <n v="1201093200"/>
    <d v="2024-07-30T00:00:00"/>
    <s v="CAAR 05"/>
    <s v="MEDIA"/>
    <n v="2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09"/>
    <s v="ANTIOQUIA"/>
    <s v="VALDIVIA"/>
    <s v="1032-2024"/>
    <n v="891982129"/>
    <s v="E.S.E HOSPITAL SAN JUAN DE DIOS VALDIVIA"/>
    <n v="4"/>
    <n v="5"/>
    <n v="1201420200"/>
    <d v="2024-07-31T00:00:00"/>
    <s v="CAAR 05"/>
    <s v="BAJA"/>
    <n v="34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0"/>
    <s v="ARCHIPIÉLAGO DE SAN ANDRÉS, PROVIDENCIA Y SANTA CATALINA"/>
    <s v="SAN ANDRÉS, PROVIDENCIA"/>
    <s v="1032-2024"/>
    <n v="901440000"/>
    <s v="EMPRESA SOCIAL DEL ESTADO HOSPITAL DEPARTAMENTAL DE SAN ANDRÉS PROVIDENCIA Y SANTA CATALINA"/>
    <n v="10"/>
    <n v="3"/>
    <n v="1524475000"/>
    <d v="2024-07-30T00:00:00"/>
    <s v="CAAR 05"/>
    <s v="BAJA"/>
    <n v="4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1"/>
    <s v="BOLÍVAR"/>
    <s v="SAN JUAN NEPOMUCENO, EL GUAMO"/>
    <s v="1032-2024"/>
    <n v="806006414"/>
    <s v="E.S.E. HOSPITAL LOCAL SAN JUAN NEPOMUCENO"/>
    <n v="3"/>
    <n v="5"/>
    <n v="810404400"/>
    <d v="2024-07-31T00:00:00"/>
    <s v="CAAR 05"/>
    <s v="ALTA"/>
    <n v="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2"/>
    <s v="BOLÍVAR"/>
    <s v="ZAMBRANO"/>
    <s v="1032-2024"/>
    <n v="806006914"/>
    <s v="E.S.E. HOSPITAL LOCAL SAN SEBASTIAN DE ZAMBRANO"/>
    <n v="2"/>
    <n v="5"/>
    <n v="540269600"/>
    <d v="2024-07-31T00:00:00"/>
    <s v="CAAR 05"/>
    <s v="BAJA"/>
    <n v="4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3"/>
    <s v="BOLÍVAR"/>
    <s v="MORALES"/>
    <s v="1032-2024"/>
    <n v="806007002"/>
    <s v="ESE HOSPITAL SAN SEBASTIAN"/>
    <n v="2"/>
    <n v="6"/>
    <n v="648179600"/>
    <d v="2024-07-31T00:00:00"/>
    <s v="CAAR 05"/>
    <s v="ALTA"/>
    <n v="1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4"/>
    <s v="BOLÍVAR"/>
    <s v="CICUCO"/>
    <s v="1032-2024"/>
    <n v="806007161"/>
    <s v="ESE HOSPITAL LOCAL DE CICUCO"/>
    <n v="3"/>
    <n v="6"/>
    <n v="972269400"/>
    <d v="2024-07-31T00:00:00"/>
    <s v="CAAR 05"/>
    <s v="BAJA"/>
    <n v="3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5"/>
    <s v="BOLÍVAR"/>
    <s v="EL CARMEN DE BOLÍVAR"/>
    <s v="1032-2024"/>
    <n v="806007801"/>
    <s v="E.S.E. CENTRO DE SALUD GIOVANI CRISTINI IPS MUNICIPAL"/>
    <n v="5"/>
    <n v="4"/>
    <n v="1080899000"/>
    <d v="2024-07-31T00:00:00"/>
    <s v="CAAR 05"/>
    <s v="BAJA"/>
    <n v="3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6"/>
    <s v="BOLÍVAR"/>
    <s v="ARENAL"/>
    <s v="1032-2024"/>
    <n v="806007809"/>
    <s v="E.S.E. HOSPITAL LOCAL MANUELA PABUENA LOBO"/>
    <n v="2"/>
    <n v="5"/>
    <n v="540269600"/>
    <d v="2024-07-31T00:00:00"/>
    <s v="CAAR 05"/>
    <s v="BAJA"/>
    <n v="807"/>
    <x v="1"/>
    <s v="06a"/>
    <s v="06a"/>
    <x v="7"/>
    <s v="06a"/>
    <x v="7"/>
    <x v="6"/>
    <x v="5"/>
    <s v=""/>
    <s v=""/>
    <d v="2026-05-14T00:00:00"/>
    <s v="ELABORADO"/>
    <d v="2026-05-14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7"/>
    <s v="BOLÍVAR"/>
    <s v="ACHÍ"/>
    <s v="1032-2024"/>
    <n v="806007813"/>
    <s v="ESE HOSPITAL LOCAL SAN JOSE DEACHI"/>
    <n v="5"/>
    <n v="6"/>
    <n v="1620449000"/>
    <d v="2024-07-31T00:00:00"/>
    <s v="CAAR 05"/>
    <s v="BAJA"/>
    <n v="4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8"/>
    <s v="BOLÍVAR"/>
    <s v="MARÍA LA BAJA"/>
    <s v="1032-2024"/>
    <n v="806010788"/>
    <s v="E.S.E. HOSPITAL LOCAL MARIALABAJA"/>
    <n v="4"/>
    <n v="4"/>
    <n v="899599200"/>
    <d v="2024-07-31T00:00:00"/>
    <s v="CAAR 05"/>
    <s v="MEDIA"/>
    <n v="2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19"/>
    <s v="BOLÍVAR"/>
    <s v="CÓRDOBA"/>
    <s v="1032-2024"/>
    <n v="806012905"/>
    <s v="ESE CENTRO DE SALUD CON CAMAS CORDOBA BOLIVAR"/>
    <n v="2"/>
    <n v="4"/>
    <n v="432359600"/>
    <d v="2024-07-31T00:00:00"/>
    <s v="CAAR 05"/>
    <s v="MEDIA"/>
    <n v="1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0"/>
    <s v="BOLÍVAR"/>
    <s v="MAGANGUÉ"/>
    <s v="1032-2024"/>
    <n v="806013598"/>
    <s v="EMPRESA SOCIAL DEL ESTADO RIO GRANDE DE LA MAGDALENA DEL MUNICIPIO DE MAGANGUE"/>
    <n v="7"/>
    <n v="5"/>
    <n v="1940538600"/>
    <d v="2024-07-31T00:00:00"/>
    <s v="CAAR 05"/>
    <s v="BAJA"/>
    <n v="765"/>
    <x v="1"/>
    <s v="01a"/>
    <s v="01a"/>
    <x v="13"/>
    <s v="01a"/>
    <x v="9"/>
    <x v="4"/>
    <x v="3"/>
    <s v=""/>
    <s v=""/>
    <d v="2026-05-12T00:00:00"/>
    <s v="ELABORADO"/>
    <d v="2026-05-13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1"/>
    <s v="BOLÍVAR"/>
    <s v="SAN JACINTO DEL CAUCA"/>
    <s v="1032-2024"/>
    <n v="806014499"/>
    <s v="ESE CENTRO DE SALUD CON CAMA"/>
    <n v="3"/>
    <n v="6"/>
    <n v="972269400"/>
    <d v="2024-07-31T00:00:00"/>
    <s v="CAAR 05"/>
    <s v="BAJA"/>
    <n v="4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2"/>
    <s v="BOLÍVAR"/>
    <s v="SAN PABLO"/>
    <s v="1032-2024"/>
    <n v="829000940"/>
    <s v="E.S.E. HOSPITAL LOCAL SAN PABLO"/>
    <n v="3"/>
    <n v="3"/>
    <n v="506294400"/>
    <d v="2024-07-31T00:00:00"/>
    <s v="CAAR 05"/>
    <s v="MEDIA"/>
    <n v="3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3"/>
    <s v="BOLÍVAR"/>
    <s v="SANTA ROSA DEL SUR"/>
    <s v="1032-2024"/>
    <n v="829001256"/>
    <s v="ESE HOSPITAL MANUEL ELKIN PATARROYO"/>
    <n v="5"/>
    <n v="5"/>
    <n v="1405174000"/>
    <d v="2024-07-31T00:00:00"/>
    <s v="CAAR 05"/>
    <s v="BAJA"/>
    <n v="4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4"/>
    <s v="BOLÍVAR"/>
    <s v="CANTAGALLO"/>
    <s v="1032-2024"/>
    <n v="829001887"/>
    <s v="ESE CENTRO DE SALUD CON CAMAS DE CANTAGALLO"/>
    <n v="2"/>
    <n v="2"/>
    <n v="216539600"/>
    <d v="2024-07-31T00:00:00"/>
    <s v="CAAR 05"/>
    <s v="BAJA"/>
    <n v="3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5"/>
    <s v="BOLÍVAR"/>
    <s v="SIMITÍ"/>
    <s v="1032-2024"/>
    <n v="900196366"/>
    <s v="E.S.E HOSPITAL SAN ANTONIO DE PADUA"/>
    <n v="1"/>
    <n v="4"/>
    <n v="222981400"/>
    <d v="2024-07-31T00:00:00"/>
    <s v="CAAR 05"/>
    <s v="ALTA"/>
    <n v="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6"/>
    <s v="CASANARE"/>
    <s v="TAURAMENA"/>
    <s v="1032-2024"/>
    <n v="844001287"/>
    <s v="EMPRESA SOCIAL DEL ESTADO HOSPITAL DE TAURAMENA"/>
    <n v="9"/>
    <n v="2.2999999999999998"/>
    <n v="885733505"/>
    <d v="2024-07-31T00:00:00"/>
    <s v="CAAR 05"/>
    <s v="BAJA"/>
    <n v="44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7"/>
    <s v="CESAR"/>
    <s v="PAILITAS"/>
    <s v="1032-2024"/>
    <n v="800026173"/>
    <s v="ESE HOSPITAL HELI MORENO BLANCO"/>
    <n v="3"/>
    <n v="5"/>
    <n v="863531850"/>
    <d v="2024-07-30T00:00:00"/>
    <s v="CAAR 05"/>
    <s v="MEDIA"/>
    <n v="2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8"/>
    <s v="CESAR"/>
    <s v="EL COPEY"/>
    <s v="1032-2024"/>
    <n v="800119945"/>
    <s v="HOSPITAL SAN ROQUE ESE"/>
    <n v="4"/>
    <n v="5"/>
    <n v="1151375800"/>
    <d v="2024-08-12T00:00:00"/>
    <s v="CAAR 05"/>
    <s v="MEDIA"/>
    <n v="2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29"/>
    <s v="CESAR"/>
    <s v="PELAYA"/>
    <s v="1032-2024"/>
    <n v="800150497"/>
    <s v="ESE HOSPITAL FRANCISCO CANOSSA"/>
    <n v="5"/>
    <n v="5"/>
    <n v="1459674000"/>
    <d v="2024-07-31T00:00:00"/>
    <s v="CAAR 05"/>
    <s v="BAJA"/>
    <n v="5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0"/>
    <s v="CESAR"/>
    <s v="ASTREA"/>
    <s v="1032-2024"/>
    <n v="824000442"/>
    <s v="ESE HOSPITAL SAN MARTIN"/>
    <n v="4"/>
    <n v="5"/>
    <n v="1151375800"/>
    <d v="2024-07-30T00:00:00"/>
    <s v="CAAR 05"/>
    <s v="MEDIA"/>
    <n v="2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1"/>
    <s v="CESAR"/>
    <s v="LA PAZ"/>
    <s v="1032-2024"/>
    <n v="824000204"/>
    <s v="ESE HOSPITAL MARINO ZULETA RAMIREZ"/>
    <n v="5"/>
    <n v="3"/>
    <n v="843824000"/>
    <d v="2024-07-30T00:00:00"/>
    <s v="CAAR 05"/>
    <s v="MEDIA"/>
    <n v="2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2"/>
    <s v="CESAR"/>
    <s v="BECERRIL"/>
    <s v="1032-2024"/>
    <n v="824000425"/>
    <s v="ESE HOSPITAL SAN JOSE"/>
    <n v="5"/>
    <n v="5"/>
    <n v="1459674000"/>
    <d v="2024-07-30T00:00:00"/>
    <s v="CAAR 05"/>
    <s v="BAJA"/>
    <n v="35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3"/>
    <s v="CESAR"/>
    <s v="CURUMANÍ"/>
    <s v="1032-2024"/>
    <n v="824000426"/>
    <s v="ESE HOSPITAL LOCAL CURUMANI CRISTIAN MORENO PALLARES"/>
    <n v="6"/>
    <n v="5"/>
    <n v="1727063700"/>
    <d v="2024-07-30T00:00:00"/>
    <s v="CAAR 05"/>
    <s v="MEDIA"/>
    <n v="2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4"/>
    <s v="CESAR"/>
    <s v="BOSCONIA"/>
    <s v="1032-2024"/>
    <n v="824000450"/>
    <s v="ESE HOSPITAL SAN JUAN BOSCO DE BOSCONIA-CESAR"/>
    <n v="6"/>
    <n v="5"/>
    <n v="1727063700"/>
    <d v="2024-07-30T00:00:00"/>
    <s v="CAAR 05"/>
    <s v="BAJA"/>
    <n v="646"/>
    <x v="2"/>
    <s v="27b"/>
    <s v="27b"/>
    <x v="14"/>
    <s v="27b"/>
    <x v="3"/>
    <x v="10"/>
    <x v="9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5"/>
    <s v="CESAR"/>
    <s v="MANAURE BALCÓN DEL CESAR"/>
    <s v="1032-2024"/>
    <n v="824000462"/>
    <s v="ESE HOSPITAL JOSE ANTONIO SOCARRAS"/>
    <n v="3"/>
    <n v="5"/>
    <n v="843104400"/>
    <d v="2024-07-30T00:00:00"/>
    <s v="CAAR 05"/>
    <s v="BAJA"/>
    <n v="4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6"/>
    <s v="CESAR"/>
    <s v="SAN DIEGO"/>
    <s v="1032-2024"/>
    <n v="824000469"/>
    <s v="EMPRESA SOCIAL DEL ESTADO HOSPITAL EL SOCORRO"/>
    <n v="5"/>
    <n v="5"/>
    <n v="1459674000"/>
    <d v="2024-07-30T00:00:00"/>
    <s v="CAAR 05"/>
    <s v="BAJA"/>
    <n v="44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7"/>
    <s v="CESAR"/>
    <s v="LA JAGUA DE IBIRICO"/>
    <s v="1032-2024"/>
    <n v="824000543"/>
    <s v="ESE HOSPITAL JORGE ISAAC RINCON TORRES"/>
    <n v="7"/>
    <n v="5"/>
    <n v="2043543600"/>
    <d v="2024-07-30T00:00:00"/>
    <s v="CAAR 05"/>
    <s v="BAJA"/>
    <n v="695"/>
    <x v="2"/>
    <s v="27b"/>
    <s v="27b"/>
    <x v="14"/>
    <s v="27b"/>
    <x v="3"/>
    <x v="10"/>
    <x v="9"/>
    <s v=""/>
    <s v=""/>
    <d v="2026-05-11T00:00:00"/>
    <s v="ELABORADO"/>
    <d v="2026-05-21T00:00:00"/>
    <s v="SOLICITUD DE ACLARACION"/>
    <s v="DEVUELTO"/>
    <d v="2026-05-22T00:00:00"/>
    <m/>
    <m/>
    <m/>
    <d v="2026-05-22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8"/>
    <s v="CESAR"/>
    <s v="SAN ALBERTO"/>
    <s v="1032-2024"/>
    <n v="824000586"/>
    <s v="ESE HOSPITAL LOCAL LAZARO ALFONSO HERNANDEZ LARA"/>
    <n v="6"/>
    <n v="5"/>
    <n v="1693017950"/>
    <d v="2024-07-30T00:00:00"/>
    <s v="CAAR 05"/>
    <s v="MEDIA"/>
    <n v="2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39"/>
    <s v="CESAR"/>
    <s v="VALLEDUPAR"/>
    <s v="1032-2024"/>
    <n v="824000725"/>
    <s v="EMPRESA SOCIAL DEL ESTADO HOSPITAL EDUARDO ARREDONDO DAZA"/>
    <n v="30"/>
    <n v="3"/>
    <n v="5259144000"/>
    <d v="2024-07-30T00:00:00"/>
    <s v="CAAR 05"/>
    <s v="BAJA"/>
    <n v="590"/>
    <x v="2"/>
    <s v="20b"/>
    <s v="20b"/>
    <x v="15"/>
    <s v="20b"/>
    <x v="3"/>
    <x v="10"/>
    <x v="9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0"/>
    <s v="CESAR"/>
    <s v="AGUACHICA"/>
    <s v="1032-2024"/>
    <n v="824000785"/>
    <s v="ESE HOSPITAL LOCAL DE AGUACHICA"/>
    <n v="13"/>
    <n v="5"/>
    <n v="3741971350"/>
    <d v="2024-07-31T00:00:00"/>
    <s v="CAAR 05"/>
    <s v="MEDIA"/>
    <n v="3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1"/>
    <s v="CESAR"/>
    <s v="PUEBLO BELLO"/>
    <s v="1032-2024"/>
    <n v="824002672"/>
    <s v="ESE HOSPITAL CAMILO VILLAZON PUMAREJO"/>
    <n v="4"/>
    <n v="4"/>
    <n v="899599200"/>
    <d v="2024-07-30T00:00:00"/>
    <s v="CAAR 05"/>
    <s v="MEDIA"/>
    <n v="2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2"/>
    <s v="CESAR"/>
    <s v="CHIRIGUANÁ"/>
    <s v="1032-2024"/>
    <n v="892300175"/>
    <s v="HOSPITAL REGIONAL SAN ANDRES ESE"/>
    <n v="5"/>
    <n v="5"/>
    <n v="1459674000"/>
    <d v="2024-07-30T00:00:00"/>
    <s v="CAAR 05"/>
    <s v="BAJA"/>
    <n v="3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3"/>
    <s v="CESAR"/>
    <s v="CHIMICHAGUA"/>
    <s v="1032-2024"/>
    <n v="892300179"/>
    <s v="HOSPITAL INMACULADA CONCEPCION ESE"/>
    <n v="4"/>
    <n v="4"/>
    <n v="934479200"/>
    <d v="2024-07-30T00:00:00"/>
    <s v="CAAR 05"/>
    <s v="BAJA"/>
    <n v="39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4"/>
    <s v="CESAR"/>
    <s v="LA GLORIA"/>
    <s v="1032-2024"/>
    <n v="892300343"/>
    <s v="HOSPITAL SAN JOSE ESE"/>
    <n v="4"/>
    <n v="5"/>
    <n v="1167739200"/>
    <d v="2024-07-30T00:00:00"/>
    <s v="CAAR 05"/>
    <s v="BAJA"/>
    <n v="46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5"/>
    <s v="CESAR"/>
    <s v="AGUSTÍN CODAZZI"/>
    <s v="1032-2024"/>
    <n v="892300358"/>
    <s v="E.S.E HOSPITAL AGUSTIN CODAZZI"/>
    <n v="11"/>
    <n v="5"/>
    <n v="3091382800"/>
    <d v="2024-07-30T00:00:00"/>
    <s v="CAAR 05"/>
    <s v="BAJA"/>
    <n v="42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6"/>
    <s v="CESAR"/>
    <s v="GAMARRA"/>
    <s v="1032-2024"/>
    <n v="892300387"/>
    <s v="ESE HOSPITAL OLAYA HERRERA"/>
    <n v="3"/>
    <n v="5"/>
    <n v="875804400"/>
    <d v="2024-07-30T00:00:00"/>
    <s v="CAAR 05"/>
    <s v="BAJA"/>
    <n v="806"/>
    <x v="2"/>
    <s v="20b"/>
    <s v="20b"/>
    <x v="15"/>
    <s v="20b"/>
    <x v="3"/>
    <x v="10"/>
    <x v="9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7"/>
    <s v="CUNDINAMARCA"/>
    <s v="SOACHA"/>
    <s v="1032-2024"/>
    <n v="800006850"/>
    <s v="EMPRESA SOCIAL DEL ESTADO REGION DE SALUD SOACHA"/>
    <n v="30"/>
    <n v="5"/>
    <n v="9208318500"/>
    <d v="2024-07-30T00:00:00"/>
    <s v="CAAR 05"/>
    <s v="BAJA"/>
    <n v="856"/>
    <x v="2"/>
    <s v="12b"/>
    <s v="12b"/>
    <x v="16"/>
    <s v="12b"/>
    <x v="3"/>
    <x v="11"/>
    <x v="10"/>
    <s v=""/>
    <s v=""/>
    <d v="2026-05-11T00:00:00"/>
    <s v="ELABORADO"/>
    <d v="2026-05-19T00:00:00"/>
    <s v="SOLICITUD DE ACLARACIÓN"/>
    <s v="PARA SEGUNDA REVISION - OK"/>
    <d v="2026-05-21T00:00:00"/>
    <s v="PARA SEGUNDA REVISION - OK"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8"/>
    <s v="CUNDINAMARCA"/>
    <s v="SOACHA"/>
    <s v="1032-2024"/>
    <n v="832001794"/>
    <s v="EMPRESA SOCIAL DEL ESTADO E.S.E MUNICIPAL DE SOACHA JULIO CESAR PEÑALOZA"/>
    <n v="30"/>
    <n v="4"/>
    <n v="7205394000"/>
    <d v="2024-07-31T00:00:00"/>
    <s v="CAAR 05"/>
    <s v="BAJA"/>
    <n v="750"/>
    <x v="1"/>
    <s v="06a"/>
    <s v="06a"/>
    <x v="7"/>
    <s v="06a"/>
    <x v="7"/>
    <x v="6"/>
    <x v="5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49"/>
    <s v="MAGDALENA"/>
    <s v="CIÉNAGA"/>
    <s v="1032-2024"/>
    <n v="800130625"/>
    <s v="ESE HOSPITAL SAN CRISTOBAL DE CIENAGA"/>
    <n v="12"/>
    <n v="4"/>
    <n v="2382324384"/>
    <d v="2024-07-30T00:00:00"/>
    <s v="CAAR 05"/>
    <s v="BAJA"/>
    <n v="58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0"/>
    <s v="MAGDALENA"/>
    <s v="EL BANCO"/>
    <s v="1032-2024"/>
    <n v="800154347"/>
    <s v="EMPRESA SOCIAL DEL ESTADO HOSPITAL LA CANDELARIA"/>
    <n v="4"/>
    <n v="4"/>
    <n v="794108128"/>
    <d v="2024-07-30T00:00:00"/>
    <s v="CAAR 05"/>
    <s v="BAJA"/>
    <n v="33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1"/>
    <s v="MAGDALENA"/>
    <s v="SANTA ANA"/>
    <s v="1032-2024"/>
    <n v="819000626"/>
    <s v="E.S.E. HOSPITAL NUESTRA SEÑORA SANTA ANA"/>
    <n v="5"/>
    <n v="4"/>
    <n v="992635160"/>
    <d v="2024-07-31T00:00:00"/>
    <s v="CAAR 05"/>
    <s v="BAJA"/>
    <n v="703"/>
    <x v="1"/>
    <s v="03a"/>
    <s v="03a"/>
    <x v="4"/>
    <s v="03a"/>
    <x v="4"/>
    <x v="4"/>
    <x v="3"/>
    <s v=""/>
    <s v=""/>
    <d v="2026-05-12T00:00:00"/>
    <s v="ELABORADO"/>
    <d v="2026-05-13T00:00:00"/>
    <s v="SOLICITUD DE ACLARACIÓN"/>
    <s v="PARA SEGUNDA REVISION - OK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2"/>
    <s v="MAGDALENA"/>
    <s v="SAN SEBASTIÁN DE BUENAVISTA"/>
    <s v="1032-2024"/>
    <n v="819000736"/>
    <s v="EMPRESA SOCIAL DEL ESTADO HOSPITAL RAFAEL PABA MANJARREZ"/>
    <n v="5"/>
    <n v="4"/>
    <n v="992635160"/>
    <d v="2024-07-31T00:00:00"/>
    <s v="CAAR 05"/>
    <s v="MEDIA"/>
    <n v="2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3"/>
    <s v="MAGDALENA"/>
    <s v="ARIGUANÍ"/>
    <s v="1032-2024"/>
    <n v="819001107"/>
    <s v="EMPRESA SOCIAL DEL ESTADO HOSPITAL LOCAL ALEJANDRO MAESTRE SIERRA"/>
    <n v="4"/>
    <n v="4"/>
    <n v="794108128"/>
    <d v="2024-07-30T00:00:00"/>
    <s v="CAAR 05"/>
    <s v="BAJA"/>
    <n v="83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4"/>
    <s v="MAGDALENA"/>
    <s v="REMOLINO"/>
    <s v="1032-2024"/>
    <n v="819001235"/>
    <s v="EMPRESA SOCIAL DEL ESTADO HOSPITAL LOCAL DE REMOLINO"/>
    <n v="2"/>
    <n v="4"/>
    <n v="397054064"/>
    <d v="2024-07-31T00:00:00"/>
    <s v="CAAR 05"/>
    <s v="BAJA"/>
    <n v="636"/>
    <x v="1"/>
    <s v="10a"/>
    <s v="10a"/>
    <x v="5"/>
    <s v="10a"/>
    <x v="5"/>
    <x v="5"/>
    <x v="4"/>
    <s v=""/>
    <s v=""/>
    <d v="2026-05-13T00:00:00"/>
    <s v="ELABORADO"/>
    <d v="2026-05-13T00:00:00"/>
    <s v="CIERRE SATISFACTORIO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5"/>
    <s v="MAGDALENA"/>
    <s v="CHIBOLO"/>
    <s v="1032-2024"/>
    <n v="819001269"/>
    <s v="E.S.E. HOSPITAL LOCAL DE CHIVOLO"/>
    <n v="5"/>
    <n v="4"/>
    <n v="992635160"/>
    <d v="2024-07-30T00:00:00"/>
    <s v="CAAR 05"/>
    <s v="BAJA"/>
    <n v="843"/>
    <x v="1"/>
    <s v="02a"/>
    <s v="02a"/>
    <x v="17"/>
    <s v="02a"/>
    <x v="10"/>
    <x v="4"/>
    <x v="3"/>
    <s v=""/>
    <s v=""/>
    <d v="2026-05-19T00:00:00"/>
    <s v="ELABORADO"/>
    <d v="2026-05-19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6"/>
    <s v="MAGDALENA"/>
    <s v="SAN ZENÓN"/>
    <s v="1032-2024"/>
    <n v="819001273"/>
    <s v="ESE HOSPITAL LOCAL SAN ZENON"/>
    <n v="3"/>
    <n v="4"/>
    <n v="595581096"/>
    <d v="2024-07-31T00:00:00"/>
    <s v="CAAR 05"/>
    <s v="ALTA"/>
    <n v="1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7"/>
    <s v="MAGDALENA"/>
    <s v="PIJIÑO DEL CARMEN"/>
    <s v="1032-2024"/>
    <n v="819001274"/>
    <s v="ESE HOSPITAL LOCAL PIJIÑO DEL CARMEN"/>
    <n v="3"/>
    <n v="4"/>
    <n v="595581096"/>
    <d v="2024-07-31T00:00:00"/>
    <s v="CAAR 05"/>
    <s v="ALTA"/>
    <n v="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8"/>
    <s v="MAGDALENA"/>
    <s v="TENERIFE"/>
    <s v="1032-2024"/>
    <n v="819001302"/>
    <s v="E.S.E. HOSPITAL LOCAL DE TENERIFE"/>
    <n v="5"/>
    <n v="4"/>
    <n v="992635160"/>
    <d v="2024-07-31T00:00:00"/>
    <s v="CAAR 05"/>
    <s v="BAJA"/>
    <n v="84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59"/>
    <s v="MAGDALENA"/>
    <s v="CERRO DE SAN ANTONIO"/>
    <s v="1032-2024"/>
    <n v="819001307"/>
    <s v="ESE HOSPITAL DE CERRO DE SAN ANTONIO"/>
    <n v="1"/>
    <n v="4"/>
    <n v="198527032"/>
    <d v="2024-07-31T00:00:00"/>
    <s v="CAAR 05"/>
    <s v="ALTA"/>
    <n v="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0"/>
    <s v="MAGDALENA"/>
    <s v="PUEBLOVIEJO"/>
    <s v="1032-2024"/>
    <n v="819001309"/>
    <s v="EMPRESA SOCIAL DEL ESTADO HOSPITAL LOCAL SAN JOSE"/>
    <n v="8"/>
    <n v="4"/>
    <n v="1588216256"/>
    <d v="2024-07-31T00:00:00"/>
    <s v="CAAR 05"/>
    <s v="BAJA"/>
    <n v="438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1"/>
    <s v="MAGDALENA"/>
    <s v="PEDRAZA"/>
    <s v="1032-2024"/>
    <n v="819001345"/>
    <s v="HOSPITAL DE PEDRAZA E.S.E."/>
    <n v="1"/>
    <n v="4"/>
    <n v="198527032"/>
    <d v="2024-08-20T00:00:00"/>
    <s v="CAAR 05"/>
    <s v="ALTA"/>
    <n v="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2"/>
    <s v="MAGDALENA"/>
    <s v="SITIONUEVO"/>
    <s v="1032-2024"/>
    <n v="819001363"/>
    <s v="E.S.E. HOSPITAL LOCAL DE SITIO NUEVO"/>
    <n v="5"/>
    <n v="4"/>
    <n v="992635160"/>
    <d v="2024-07-31T00:00:00"/>
    <s v="CAAR 05"/>
    <s v="BAJA"/>
    <n v="47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3"/>
    <s v="MAGDALENA"/>
    <s v="PLATO"/>
    <s v="1032-2024"/>
    <n v="819001483"/>
    <s v="EMPRESA SOCIAL DEL ESTADO HOSPITAL FRAY LUIS DE LEON"/>
    <n v="4"/>
    <n v="4"/>
    <n v="794108128"/>
    <d v="2024-07-30T00:00:00"/>
    <s v="CAAR 05"/>
    <s v="MEDIA"/>
    <n v="1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4"/>
    <s v="MAGDALENA"/>
    <s v="ARACATACA"/>
    <s v="1032-2024"/>
    <n v="819001712"/>
    <s v="ESE HOSPITAL LUISA SANTIAGA MARQUEZ IGUARAN"/>
    <n v="7"/>
    <n v="4"/>
    <n v="1389689224"/>
    <d v="2024-07-31T00:00:00"/>
    <s v="CAAR 05"/>
    <s v="BAJA"/>
    <n v="383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5"/>
    <s v="MAGDALENA"/>
    <s v="EL RETÉN"/>
    <s v="1032-2024"/>
    <n v="819001796"/>
    <s v="EMPRESA SOCIAL DEL ESTADO HOSPITAL LOCAL DE EL RETEN"/>
    <n v="2"/>
    <n v="4"/>
    <n v="397054064"/>
    <d v="2024-07-31T00:00:00"/>
    <s v="CAAR 05"/>
    <s v="BAJA"/>
    <n v="841"/>
    <x v="2"/>
    <s v="05b"/>
    <s v="05b"/>
    <x v="18"/>
    <s v="05b"/>
    <x v="3"/>
    <x v="12"/>
    <x v="11"/>
    <s v=""/>
    <s v=""/>
    <d v="2026-05-11T00:00:00"/>
    <s v="ELABORADO"/>
    <d v="2026-05-15T00:00:00"/>
    <s v="SOLICITUD DE ACLARACIÓN"/>
    <s v="DEVUELTO"/>
    <d v="2026-05-18T00:00:00"/>
    <m/>
    <m/>
    <m/>
    <d v="2026-05-18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6"/>
    <s v="MAGDALENA"/>
    <s v="SALAMINA, PIVIJAY, EL PIÑÓN"/>
    <s v="1032-2024"/>
    <n v="819002025"/>
    <s v="E.S.E HOSPITAL SANTANDER HERRERA DE PIVIJAY"/>
    <n v="10"/>
    <n v="4"/>
    <n v="1985270320"/>
    <d v="2024-07-31T00:00:00"/>
    <s v="CAAR 05"/>
    <s v="BAJA"/>
    <n v="35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7"/>
    <s v="MAGDALENA"/>
    <s v="PLATO"/>
    <s v="1032-2024"/>
    <n v="819002363"/>
    <s v="ESE HOSPITAL 7 DE AGOSTO"/>
    <n v="5"/>
    <n v="4"/>
    <n v="992635160"/>
    <d v="2024-07-30T00:00:00"/>
    <s v="CAAR 05"/>
    <s v="ALTA"/>
    <n v="9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8"/>
    <s v="MAGDALENA"/>
    <s v="GUAMAL"/>
    <s v="1032-2024"/>
    <n v="819002534"/>
    <s v="EMPRESA SOCIAL DEL ESTADO HOSPITAL NUESTRA SEÑORA DEL CARMEN"/>
    <n v="6"/>
    <n v="4"/>
    <n v="1191162192"/>
    <d v="2024-07-30T00:00:00"/>
    <s v="CAAR 05"/>
    <s v="BAJA"/>
    <n v="844"/>
    <x v="1"/>
    <s v="02a"/>
    <s v="02a"/>
    <x v="17"/>
    <s v="02a"/>
    <x v="10"/>
    <x v="4"/>
    <x v="3"/>
    <s v=""/>
    <s v=""/>
    <d v="2026-05-14T00:00:00"/>
    <s v="ELABORADO"/>
    <d v="2026-05-14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69"/>
    <s v="MAGDALENA"/>
    <s v="FUNDACIÓN"/>
    <s v="1032-2024"/>
    <n v="819002551"/>
    <s v="EMPRESA SOCIAL DEL ESTADO CENTRO DE SALUD PAZ DEL RIO"/>
    <n v="6"/>
    <n v="4"/>
    <n v="1191162192"/>
    <d v="2024-07-31T00:00:00"/>
    <s v="CAAR 05"/>
    <s v="BAJA"/>
    <n v="71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0"/>
    <s v="MAGDALENA"/>
    <s v="CONCORDIA"/>
    <s v="1032-2024"/>
    <n v="819003462"/>
    <s v="ESE HOSPITAL LOCAL DE CONCORDIA"/>
    <n v="5"/>
    <n v="4"/>
    <n v="992635160"/>
    <d v="2024-07-31T00:00:00"/>
    <s v="CAAR 05"/>
    <s v="BAJA"/>
    <n v="605"/>
    <x v="1"/>
    <s v="10a"/>
    <s v="10a"/>
    <x v="5"/>
    <s v="10a"/>
    <x v="5"/>
    <x v="5"/>
    <x v="4"/>
    <s v=""/>
    <s v=""/>
    <d v="2026-05-14T00:00:00"/>
    <s v="ELABORADO"/>
    <d v="2026-05-14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1"/>
    <s v="MAGDALENA"/>
    <s v="SABANAS DE SAN ÁNGEL"/>
    <s v="1032-2024"/>
    <n v="819003599"/>
    <s v="ESE HOSPITAL LOCAL SABANAS DE SAN ANGEL"/>
    <n v="4"/>
    <n v="4"/>
    <n v="794108128"/>
    <d v="2024-07-31T00:00:00"/>
    <s v="CAAR 05"/>
    <s v="BAJA"/>
    <n v="727"/>
    <x v="1"/>
    <s v="10a"/>
    <s v="10a"/>
    <x v="5"/>
    <s v="10a"/>
    <x v="5"/>
    <x v="5"/>
    <x v="4"/>
    <s v=""/>
    <s v=""/>
    <d v="2026-05-12T00:00:00"/>
    <s v="ELABORADO"/>
    <d v="2026-05-12T00:00:00"/>
    <s v="SOLICITUD DE ACLARACIÓN"/>
    <s v="DEVUELTO"/>
    <d v="2026-05-21T00:00:00"/>
    <s v="PARA SEGUNDA REVISION - OK"/>
    <d v="2026-05-22T00:00:00"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2"/>
    <s v="MAGDALENA"/>
    <s v="ALGARROBO"/>
    <s v="1032-2024"/>
    <n v="819003618"/>
    <s v="EMPRESA SOCIAL DEL ESTADO HOSPITAL LOCAL DE ALGARROBO"/>
    <n v="3"/>
    <n v="4"/>
    <n v="595581096"/>
    <d v="2024-07-30T00:00:00"/>
    <s v="CAAR 05"/>
    <s v="BAJA"/>
    <n v="664"/>
    <x v="1"/>
    <s v="03a"/>
    <s v="03a"/>
    <x v="4"/>
    <s v="03a"/>
    <x v="4"/>
    <x v="4"/>
    <x v="3"/>
    <s v=""/>
    <s v=""/>
    <d v="2026-05-15T00:00:00"/>
    <s v="ELABORADO"/>
    <d v="2026-05-17T00:00:00"/>
    <s v="SOLICITUD DE ACLARACIÓN"/>
    <s v="PARA SEGUNDA REVISION - OK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3"/>
    <s v="MAGDALENA"/>
    <s v="ZONA BANANERA"/>
    <s v="1032-2024"/>
    <n v="819003632"/>
    <s v="EMPRESA SOCIAL DEL ESTADO HOSPITAL LOCAL DE ZONA BANANERA"/>
    <n v="10"/>
    <n v="4"/>
    <n v="1985270320"/>
    <d v="2024-07-31T00:00:00"/>
    <s v="CAAR 05"/>
    <s v="MEDIA"/>
    <n v="26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4"/>
    <s v="MAGDALENA"/>
    <s v="EL BANCO"/>
    <s v="1032-2024"/>
    <n v="819004280"/>
    <s v="SAMUEL VILLANUEVA VALEST EMPRESA SOCIAL DEL ESTADO"/>
    <n v="5"/>
    <n v="4"/>
    <n v="992635160"/>
    <d v="2024-07-31T00:00:00"/>
    <s v="CAAR 05"/>
    <s v="BAJA"/>
    <n v="41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5"/>
    <s v="MAGDALENA"/>
    <s v="NUEVA GRANADA"/>
    <s v="1032-2024"/>
    <n v="819004318"/>
    <s v="ESE HOSPITAL LOCAL DE NUEVA GRANADA"/>
    <n v="5"/>
    <n v="4"/>
    <n v="992635160"/>
    <d v="2024-07-31T00:00:00"/>
    <s v="CAAR 05"/>
    <s v="ALTA"/>
    <n v="1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6"/>
    <s v="MAGDALENA"/>
    <s v="SANTA BÁRBARA DE PINTO"/>
    <s v="1032-2024"/>
    <n v="819004347"/>
    <s v="EMRESA SOCIAL DEL ESTADO HOSPITAL LOCAL SANTA BÁRBARA DE PINTO"/>
    <n v="2"/>
    <n v="4"/>
    <n v="397054064"/>
    <d v="2024-07-31T00:00:00"/>
    <s v="CAAR 05"/>
    <s v="ALTA"/>
    <n v="1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7"/>
    <s v="MAGDALENA"/>
    <s v="ZAPAYÁN"/>
    <s v="1032-2024"/>
    <n v="819004503"/>
    <s v="EMPRESA SOCIAL DEL ESTADO CENTRO DE SALUD DE ZAPAYAN"/>
    <n v="1"/>
    <n v="4"/>
    <n v="198527032"/>
    <d v="2024-07-31T00:00:00"/>
    <s v="CAAR 05"/>
    <s v="BAJA"/>
    <n v="820"/>
    <x v="1"/>
    <s v="04a"/>
    <s v="04a"/>
    <x v="6"/>
    <s v="04a"/>
    <x v="6"/>
    <x v="6"/>
    <x v="5"/>
    <s v=""/>
    <s v=""/>
    <d v="2026-05-12T00:00:00"/>
    <s v="ELABORADO"/>
    <d v="2026-05-13T00:00:00"/>
    <s v="SOLICITUD DE ACLARACIÓN"/>
    <s v="PARA SEGUNDA REVISION - AJUSTADO"/>
    <d v="2026-05-22T00:00:00"/>
    <m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8"/>
    <s v="MAGDALENA"/>
    <s v="FUNDACIÓN"/>
    <s v="1032-2024"/>
    <n v="891780008"/>
    <s v="E.S.E. HOSPITAL SAN RAFAEL"/>
    <n v="7"/>
    <n v="4"/>
    <n v="1389689224"/>
    <d v="2024-07-31T00:00:00"/>
    <s v="CAAR 05"/>
    <s v="BAJA"/>
    <n v="371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79"/>
    <s v="NARIÑO"/>
    <s v="FUNES"/>
    <s v="1032-2024"/>
    <n v="900128655"/>
    <s v="CENTRO DE SALUD FUNES E.S.E."/>
    <n v="3"/>
    <n v="6"/>
    <n v="1101506436"/>
    <d v="2024-07-30T00:00:00"/>
    <s v="CAAR 05"/>
    <s v="BAJA"/>
    <n v="39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0"/>
    <s v="NARIÑO"/>
    <s v="CHACHAGÜÍ"/>
    <s v="1032-2024"/>
    <n v="900134497"/>
    <s v="E.S.E. CENTRO DE SALUD NUESTRA SEÑORA DE FÁTIMA"/>
    <n v="3"/>
    <n v="6"/>
    <n v="1101506850"/>
    <d v="2024-07-30T00:00:00"/>
    <s v="CAAR 05"/>
    <s v="BAJA"/>
    <n v="6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1"/>
    <s v="NARIÑO"/>
    <s v="COLÓN"/>
    <s v="1032-2024"/>
    <n v="900136920"/>
    <s v="E.S.E. CENTRO DE SALUD LA BUENA ESPERANZA"/>
    <n v="3"/>
    <n v="6"/>
    <n v="1101506850"/>
    <d v="2024-07-30T00:00:00"/>
    <s v="CAAR 05"/>
    <s v="BAJA"/>
    <n v="5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2"/>
    <s v="NARIÑO"/>
    <s v="EL TABLÓN DE GÓMEZ"/>
    <s v="1032-2024"/>
    <n v="900154361"/>
    <s v="E.S.E. CENTRO DE SALUD DEL TABLON DE GOMEZ"/>
    <n v="6"/>
    <n v="6"/>
    <n v="2203012872"/>
    <d v="2024-07-30T00:00:00"/>
    <s v="CAAR 05"/>
    <s v="BAJA"/>
    <n v="5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3"/>
    <s v="NORTE DE SANTANDER"/>
    <s v="BUCARASICA, TIBÚ, SARDINATA, PUERTO SANTANDER, EL TARRA"/>
    <s v="1032-2024"/>
    <n v="807008857"/>
    <s v="ESE HOSPITAL REGIONAL NORTE"/>
    <n v="14"/>
    <n v="5"/>
    <n v="3504752454"/>
    <d v="2024-07-30T00:00:00"/>
    <s v="CAAR 05"/>
    <s v="BAJA"/>
    <n v="663"/>
    <x v="2"/>
    <s v="01b"/>
    <s v="01b"/>
    <x v="19"/>
    <s v="01b"/>
    <x v="3"/>
    <x v="13"/>
    <x v="12"/>
    <s v=""/>
    <s v=""/>
    <d v="2026-05-11T00:00:00"/>
    <s v="CORREGIDO"/>
    <d v="2026-05-18T00:00:00"/>
    <s v="SOLICITUD DE ACLARACION"/>
    <s v="PARA SEGUNDA REVISION - AJUSTADO"/>
    <d v="2026-05-22T00:00:00"/>
    <s v="PARA SEGUNDA REVISION - AJUSTADO"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4"/>
    <s v="NORTE DE SANTANDER"/>
    <s v="LA PLAYA"/>
    <s v="1032-2024"/>
    <n v="900045710"/>
    <s v="EMPRESA SOCIAL DEL ESTADO DE PRIMER NIVEL DE ATENCION HOSPITAL ISABEL CELIS YAÑEZ"/>
    <n v="2"/>
    <n v="3.7"/>
    <n v="444719600"/>
    <d v="2024-07-30T00:00:00"/>
    <s v="CAAR 05"/>
    <s v="BAJA"/>
    <n v="3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5"/>
    <s v="SANTA MARTA"/>
    <s v="SANTA MARTA"/>
    <s v="1032-2024"/>
    <n v="819004070"/>
    <s v="ESE ALEJANDRO PROSPERO REVEREND"/>
    <n v="32"/>
    <n v="4"/>
    <n v="5158213600"/>
    <d v="2024-07-30T00:00:00"/>
    <s v="CAAR 05"/>
    <s v="BAJA"/>
    <n v="45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6"/>
    <s v="SANTANDER"/>
    <s v="CARCASÍ, SAN JOSÉ DE MIRANDA"/>
    <s v="1032-2024"/>
    <n v="800125276"/>
    <s v="ESE HOSPITAL NUESTRA SEÑORA DE LOS REMEDIOS"/>
    <n v="4"/>
    <n v="5"/>
    <n v="1227675800"/>
    <d v="2024-07-31T00:00:00"/>
    <s v="CAAR 05"/>
    <s v="BAJA"/>
    <n v="6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7"/>
    <s v="SANTANDER"/>
    <s v="CAPITANEJO"/>
    <s v="1032-2024"/>
    <n v="800194328"/>
    <s v="ESE HOSPITAL SAN BARTOLOME DE CAPITANEJO"/>
    <n v="2"/>
    <n v="5"/>
    <n v="553887900"/>
    <d v="2024-08-12T00:00:00"/>
    <s v="CAAR 05"/>
    <s v="BAJA"/>
    <n v="399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8"/>
    <s v="SANTANDER"/>
    <s v="FLORIDABLANCA"/>
    <s v="1032-2024"/>
    <n v="804006936"/>
    <s v="ESE CLINICA GUANE Y SU RED INTEGRAL DE SALUD"/>
    <n v="20"/>
    <n v="5"/>
    <n v="6140979000"/>
    <d v="2024-07-31T00:00:00"/>
    <s v="CAAR 05"/>
    <s v="BAJA"/>
    <n v="6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89"/>
    <s v="SANTANDER"/>
    <s v="MACARAVITA"/>
    <s v="1032-2024"/>
    <n v="804008207"/>
    <s v="EMPRESA SOCIAL DEL ESTADO SEÑOR DE LA MISERICORDIA DE MACARAVITA"/>
    <n v="2"/>
    <n v="5"/>
    <n v="613837900"/>
    <d v="2024-07-31T00:00:00"/>
    <s v="CAAR 05"/>
    <s v="BAJA"/>
    <n v="35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0"/>
    <s v="SANTANDER"/>
    <s v="SANTA BÁRBARA"/>
    <s v="1032-2024"/>
    <n v="804008273"/>
    <s v="ESE CENTRO DE SALUD SANTA BARBARA"/>
    <n v="2"/>
    <n v="5"/>
    <n v="593127900"/>
    <d v="2024-07-31T00:00:00"/>
    <s v="CAAR 05"/>
    <s v="BAJA"/>
    <n v="742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1"/>
    <s v="SANTANDER"/>
    <s v="CERRITO"/>
    <s v="1032-2024"/>
    <n v="804013228"/>
    <s v="EMPRESA SOCIAL DEL ESTADO HOSPITAL SAN ANTONIO CERRITO"/>
    <n v="2"/>
    <n v="5"/>
    <n v="614334940"/>
    <d v="2024-07-31T00:00:00"/>
    <s v="CAAR 05"/>
    <s v="BAJA"/>
    <n v="5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2"/>
    <s v="SANTANDER"/>
    <s v="MOLAGAVITA"/>
    <s v="1032-2024"/>
    <n v="804014810"/>
    <s v="ESE CENTRO DE SALUD NUESTRA SEÑORA DE LA ESPERANZA MOLAGAVITA"/>
    <n v="2"/>
    <n v="5"/>
    <n v="553887900"/>
    <d v="2024-07-31T00:00:00"/>
    <s v="CAAR 05"/>
    <s v="BAJA"/>
    <n v="676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3"/>
    <s v="SANTANDER"/>
    <s v="CEPITÁ"/>
    <s v="1032-2024"/>
    <n v="804015655"/>
    <s v="EMPRESA SOCIAL DEL ESTADO CEPITA"/>
    <n v="2"/>
    <n v="5"/>
    <n v="597487900"/>
    <d v="2024-07-30T00:00:00"/>
    <s v="CAAR 05"/>
    <s v="BAJA"/>
    <n v="4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4"/>
    <s v="SANTANDER"/>
    <s v="SAN MIGUEL"/>
    <s v="1032-2024"/>
    <n v="804017401"/>
    <s v="ESE CENTRO DE SALUD SAN MIGUEL"/>
    <n v="2"/>
    <n v="5"/>
    <n v="581137900"/>
    <d v="2024-07-31T00:00:00"/>
    <s v="CAAR 05"/>
    <s v="BAJA"/>
    <n v="584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5"/>
    <s v="SANTANDER"/>
    <s v="ENCISO"/>
    <s v="1032-2024"/>
    <n v="804017570"/>
    <s v="ESE HOSPITAL DE ENCISO"/>
    <n v="2"/>
    <n v="5"/>
    <n v="597487900"/>
    <d v="2024-07-30T00:00:00"/>
    <s v="CAAR 05"/>
    <s v="BAJA"/>
    <n v="726"/>
    <x v="2"/>
    <s v="24b"/>
    <s v="24b"/>
    <x v="20"/>
    <s v="24b"/>
    <x v="3"/>
    <x v="13"/>
    <x v="12"/>
    <s v=""/>
    <s v=""/>
    <d v="2026-05-11T00:00:00"/>
    <s v="ELABORADO"/>
    <d v="2026-05-19T00:00:00"/>
    <s v="SOLICITUD DE ACLARACION"/>
    <s v="PARA SEGUNDA REVISION - OK"/>
    <d v="2026-05-22T00:00:00"/>
    <s v="PARA SEGUNDA REVISION - AJUSTADO"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6"/>
    <s v="SANTANDER"/>
    <s v="BARRANCABERMEJA"/>
    <s v="1032-2024"/>
    <n v="829001846"/>
    <s v="EMPRESA SOCIAL DEL ESTADO BARRANCABERMEJA"/>
    <n v="15"/>
    <n v="5"/>
    <n v="4400909250"/>
    <d v="2024-07-31T00:00:00"/>
    <s v="CAAR 05"/>
    <s v="BAJA"/>
    <n v="6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7"/>
    <s v="SANTANDER"/>
    <s v="GIRÓN"/>
    <s v="1032-2024"/>
    <n v="890203242"/>
    <s v="CLÍNICA GIRON ESE"/>
    <n v="16"/>
    <n v="5"/>
    <n v="4660063200"/>
    <d v="2024-07-30T00:00:00"/>
    <s v="CAAR 05"/>
    <s v="MEDIA"/>
    <n v="2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8"/>
    <s v="SANTANDER"/>
    <s v="CONCEPCIÓN"/>
    <s v="1032-2024"/>
    <n v="890203551"/>
    <s v="EMPRESA SOCIAL DEL ESTADO HOSPITAL SAN RAFAEL"/>
    <n v="2"/>
    <n v="5"/>
    <n v="613837900"/>
    <d v="2024-07-31T00:00:00"/>
    <s v="CAAR 05"/>
    <s v="BAJA"/>
    <n v="6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699"/>
    <s v="SANTANDER"/>
    <s v="GUACA"/>
    <s v="1032-2024"/>
    <n v="890205627"/>
    <s v="EMPRESA SOCIAL DEL ESTADO HOSPITAL SANTA ANA"/>
    <n v="2"/>
    <n v="5"/>
    <n v="565877900"/>
    <d v="2024-07-31T00:00:00"/>
    <s v="CAAR 05"/>
    <s v="BAJA"/>
    <n v="4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1"/>
    <s v="SANTANDER"/>
    <s v="PIEDECUESTA"/>
    <s v="1032-2024"/>
    <n v="900066345"/>
    <s v="E.S.E. HOSPITAL LOCAL DE PIEDECUESTA"/>
    <n v="8"/>
    <n v="5"/>
    <n v="2457313600"/>
    <d v="2024-07-31T00:00:00"/>
    <s v="CAAR 05"/>
    <s v="ALTA"/>
    <n v="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2"/>
    <s v="SANTIAGO DE CALI"/>
    <s v="CALI"/>
    <s v="1032-2024"/>
    <n v="805027287"/>
    <s v="E.S.E. RED DE SALUD DEL NORTE EMPRESA SOCIAL DEL ESTADO HOSPITAL JOAQUIN PAZ BORRERO"/>
    <n v="18"/>
    <n v="6"/>
    <n v="6486476400"/>
    <d v="2024-07-31T00:00:00"/>
    <s v="CAAR 05"/>
    <s v="ALTA"/>
    <n v="1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3"/>
    <s v="TOLIMA"/>
    <s v="CASABIANCA"/>
    <s v="1032-2024"/>
    <n v="800031724"/>
    <s v="E.S.E. HOSPITAL SANTO DOMINGO"/>
    <n v="2"/>
    <n v="4"/>
    <n v="413881880"/>
    <d v="2024-07-30T00:00:00"/>
    <s v="CAAR 05"/>
    <s v="BAJA"/>
    <n v="513"/>
    <x v="1"/>
    <s v="13a"/>
    <s v="13a"/>
    <x v="21"/>
    <s v="13a"/>
    <x v="3"/>
    <x v="14"/>
    <x v="14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4"/>
    <s v="TOLIMA"/>
    <s v="NATAGAIMA"/>
    <s v="1032-2024"/>
    <n v="800182136"/>
    <s v="HOSPITAL SAN ANTONIO E.S.E. DE NATAGAIMA TOLIMA"/>
    <n v="2"/>
    <n v="3"/>
    <n v="300719600"/>
    <d v="2024-08-12T00:00:00"/>
    <s v="CAAR 05"/>
    <s v="MEDIA"/>
    <n v="2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5"/>
    <s v="TOLIMA"/>
    <s v="FALAN"/>
    <s v="1032-2024"/>
    <n v="800193490"/>
    <s v="EMPRESA SOCIAL DEL ESTADO HOSPITAL SANTA ANA NIVEL I DEL MUNICIPIO DE FALAN"/>
    <n v="2"/>
    <n v="5"/>
    <n v="600719600"/>
    <d v="2024-07-30T00:00:00"/>
    <s v="CAAR 05"/>
    <s v="MEDIA"/>
    <n v="28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6"/>
    <s v="TOLIMA"/>
    <s v="VALLE DE SAN JUAN"/>
    <s v="1032-2024"/>
    <n v="809000383"/>
    <s v="HOSPITAL LOCAL VITO FASAEL GUTIERREZ PEDRAZA E.S.E."/>
    <n v="3"/>
    <n v="5"/>
    <n v="811079400"/>
    <d v="2024-07-30T00:00:00"/>
    <s v="CAAR 05"/>
    <s v="BAJA"/>
    <n v="45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7"/>
    <s v="TOLIMA"/>
    <s v="SAN LUIS"/>
    <s v="1032-2024"/>
    <n v="809001086"/>
    <s v="HOSPITAL SERAFIN MONTAÑA CUELLAR ESE"/>
    <n v="2"/>
    <n v="3"/>
    <n v="300719600"/>
    <d v="2024-07-30T00:00:00"/>
    <s v="CAAR 05"/>
    <s v="BAJA"/>
    <n v="472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8"/>
    <s v="TOLIMA"/>
    <s v="COELLO"/>
    <s v="1032-2024"/>
    <n v="809002097"/>
    <s v="HOSPITAL NUESTRA SEÑORA DEL ROSARIO DE CHIQUINQUIRA DEL MUNICIPIO DE COELLO TOLIMA E.S.E"/>
    <n v="3"/>
    <n v="5"/>
    <n v="901079400"/>
    <d v="2024-07-30T00:00:00"/>
    <s v="CAAR 05"/>
    <s v="BAJA"/>
    <n v="792"/>
    <x v="1"/>
    <s v="09a"/>
    <s v="09a"/>
    <x v="2"/>
    <s v="09a"/>
    <x v="2"/>
    <x v="1"/>
    <x v="1"/>
    <s v=""/>
    <s v=""/>
    <d v="2026-05-13T00:00:00"/>
    <s v="ELABORADO"/>
    <d v="2026-05-13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09"/>
    <s v="TOLIMA"/>
    <s v="FLANDES"/>
    <s v="1032-2024"/>
    <n v="809003128"/>
    <s v="HOSPITAL NUESTRA SEÑORA DE FATIMA E.S.E"/>
    <n v="2"/>
    <n v="5"/>
    <n v="600719600"/>
    <d v="2024-07-30T00:00:00"/>
    <s v="CAAR 05"/>
    <s v="BAJA"/>
    <n v="3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0"/>
    <s v="TOLIMA"/>
    <s v="PALOCABILDO"/>
    <s v="1032-2024"/>
    <n v="809004280"/>
    <s v="HOSPITAL RICARDO ACOSTA NIVEL I EMPRESA SOCIAL DEL ESTADO"/>
    <n v="2"/>
    <n v="5"/>
    <n v="600719600"/>
    <d v="2024-07-30T00:00:00"/>
    <s v="CAAR 05"/>
    <s v="BAJA"/>
    <n v="38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1"/>
    <s v="TOLIMA"/>
    <s v="ROVIRA"/>
    <s v="1032-2024"/>
    <n v="809005719"/>
    <s v="HOSPITAL SAN VICENTE E.S.E"/>
    <n v="7"/>
    <n v="4"/>
    <n v="1682518600"/>
    <d v="2024-07-30T00:00:00"/>
    <s v="CAAR 05"/>
    <s v="BAJA"/>
    <n v="717"/>
    <x v="2"/>
    <s v="25b"/>
    <s v="25b"/>
    <x v="22"/>
    <s v="25b"/>
    <x v="3"/>
    <x v="15"/>
    <x v="15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2"/>
    <s v="TOLIMA"/>
    <s v="DOLORES"/>
    <s v="1032-2024"/>
    <n v="890700568"/>
    <s v="HOSPITAL SAN RAFAEL EMPRESA SOCIAL DEL ESTADO"/>
    <n v="3"/>
    <n v="5"/>
    <n v="901079400"/>
    <d v="2024-07-31T00:00:00"/>
    <s v="CAAR 05"/>
    <s v="BAJA"/>
    <n v="795"/>
    <x v="2"/>
    <s v="23b"/>
    <s v="23b"/>
    <x v="23"/>
    <s v="23b"/>
    <x v="3"/>
    <x v="15"/>
    <x v="15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3"/>
    <s v="TOLIMA"/>
    <s v="FRESNO"/>
    <s v="1032-2024"/>
    <n v="890700901"/>
    <s v="HOSPITAL SAN VICENTE DE PAUL EMPRESA SOCIAL DEL ESTADO"/>
    <n v="6"/>
    <n v="5"/>
    <n v="1802158800"/>
    <d v="2024-07-30T00:00:00"/>
    <s v="CAAR 05"/>
    <s v="BAJA"/>
    <n v="624"/>
    <x v="2"/>
    <s v="03b"/>
    <s v="03b"/>
    <x v="24"/>
    <s v="03b"/>
    <x v="3"/>
    <x v="16"/>
    <x v="16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4"/>
    <s v="TOLIMA"/>
    <s v="ORTEGA"/>
    <s v="1032-2024"/>
    <n v="890700967"/>
    <s v="HOSPITAL SAN JOSE DE ORTEGA"/>
    <n v="6"/>
    <n v="5"/>
    <n v="1802158800"/>
    <d v="2024-07-30T00:00:00"/>
    <s v="CAAR 05"/>
    <s v="BAJA"/>
    <n v="56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5"/>
    <s v="TOLIMA"/>
    <s v="ESPINAL"/>
    <s v="1032-2024"/>
    <n v="890701033"/>
    <s v="E.S.E. HOSPITAL SAN RAFAEL DE EL ESPINAL EMPRESA SOCIAL DEL ESTADO"/>
    <n v="11"/>
    <n v="3"/>
    <n v="1983957800"/>
    <d v="2024-07-30T00:00:00"/>
    <s v="CAAR 05"/>
    <s v="BAJA"/>
    <n v="657"/>
    <x v="2"/>
    <s v="03b"/>
    <s v="03b"/>
    <x v="24"/>
    <s v="03b"/>
    <x v="3"/>
    <x v="16"/>
    <x v="16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6"/>
    <s v="TOLIMA"/>
    <s v="CAJAMARCA"/>
    <s v="1032-2024"/>
    <n v="890701078"/>
    <s v="EMPRESA SOCIAL DEL ESTADO HOSPITAL SANTA LUCIA DE CAJAMARCA"/>
    <n v="5"/>
    <n v="5"/>
    <n v="1261799000"/>
    <d v="2024-07-30T00:00:00"/>
    <s v="CAAR 05"/>
    <s v="BAJA"/>
    <n v="441"/>
    <x v="2"/>
    <s v="22b"/>
    <s v="22b"/>
    <x v="25"/>
    <s v="22b"/>
    <x v="3"/>
    <x v="16"/>
    <x v="16"/>
    <s v=""/>
    <s v=""/>
    <d v="2026-05-15T00:00:00"/>
    <s v="ELABORADO"/>
    <d v="2026-05-19T00:00:00"/>
    <s v="SOLICITUD DE ACLARACION"/>
    <s v="PARA SEGUNDA REVISION - OK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7"/>
    <s v="TOLIMA"/>
    <s v="RONCESVALLES"/>
    <s v="1032-2024"/>
    <n v="890701435"/>
    <s v="HOSPITAL SANTA LUCIA EMPRESA SOCIAL DEL ESTADO"/>
    <n v="2"/>
    <n v="5"/>
    <n v="600719600"/>
    <d v="2024-07-30T00:00:00"/>
    <s v="CAAR 05"/>
    <s v="BAJA"/>
    <n v="53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8"/>
    <s v="TOLIMA"/>
    <s v="CHAPARRAL"/>
    <s v="1032-2024"/>
    <n v="890701459"/>
    <s v="E.S.E. HOSPITAL SAN JUAN BAUTISTA"/>
    <n v="6"/>
    <n v="3"/>
    <n v="1082158800"/>
    <d v="2024-07-30T00:00:00"/>
    <s v="CAAR 05"/>
    <s v="BAJA"/>
    <n v="506"/>
    <x v="1"/>
    <s v="10a"/>
    <s v="10a"/>
    <x v="5"/>
    <s v="10a"/>
    <x v="5"/>
    <x v="5"/>
    <x v="4"/>
    <s v=""/>
    <s v=""/>
    <d v="2026-05-19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19"/>
    <s v="TOLIMA"/>
    <s v="PRADO"/>
    <s v="1032-2024"/>
    <n v="890701490"/>
    <s v="E.S.E. HOSPITAL SAN VICENTE DE PAUL"/>
    <n v="2"/>
    <n v="3"/>
    <n v="360719600"/>
    <d v="2024-07-30T00:00:00"/>
    <s v="CAAR 05"/>
    <s v="ALTA"/>
    <n v="8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0"/>
    <s v="TOLIMA"/>
    <s v="SANTA ISABEL"/>
    <s v="1032-2024"/>
    <n v="890701543"/>
    <s v="HOSPITAL CARLOS TORRENTE LLANO EMPRESA SOCIAL DEL ESTADO"/>
    <n v="3"/>
    <n v="5"/>
    <n v="901079400"/>
    <d v="2024-07-30T00:00:00"/>
    <s v="CAAR 05"/>
    <s v="BAJA"/>
    <n v="66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1"/>
    <s v="TOLIMA"/>
    <s v="LÍBANO"/>
    <s v="1032-2024"/>
    <n v="890701718"/>
    <s v="HOSPITAL REGIONAL ALFONSO JARAMILLO SALAZAR EMPRESA SOCIAL DEL ESTADO"/>
    <n v="19"/>
    <n v="4"/>
    <n v="4086836200"/>
    <d v="2024-07-31T00:00:00"/>
    <s v="CAAR 05"/>
    <s v="BAJA"/>
    <n v="4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2"/>
    <s v="TOLIMA"/>
    <s v="SAN ANTONIO"/>
    <s v="1032-2024"/>
    <n v="890701922"/>
    <s v="HOSPITAL LA MISERICORDIA E.S.E"/>
    <n v="4"/>
    <n v="4"/>
    <n v="961439200"/>
    <d v="2024-07-30T00:00:00"/>
    <s v="CAAR 05"/>
    <s v="BAJA"/>
    <n v="72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3"/>
    <s v="TOLIMA"/>
    <s v="CUNDAY"/>
    <s v="1032-2024"/>
    <n v="890702080"/>
    <s v="HOSPITAL FEDERICO ARBELAEZ EMPRESA SOCIAL DEL ESTADO"/>
    <n v="1"/>
    <n v="4"/>
    <n v="240359800"/>
    <d v="2024-07-30T00:00:00"/>
    <s v="CAAR 05"/>
    <s v="BAJA"/>
    <n v="49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4"/>
    <s v="TOLIMA"/>
    <s v="ICONONZO"/>
    <s v="1032-2024"/>
    <n v="890702190"/>
    <s v="HOSPITAL SUMAPAZ E.S.E."/>
    <n v="2"/>
    <n v="4.0999999999999996"/>
    <n v="484185600"/>
    <d v="2024-07-31T00:00:00"/>
    <s v="CAAR 05"/>
    <s v="BAJA"/>
    <n v="474"/>
    <x v="1"/>
    <s v="01a"/>
    <s v="01a"/>
    <x v="13"/>
    <s v="01a"/>
    <x v="9"/>
    <x v="4"/>
    <x v="3"/>
    <s v=""/>
    <s v=""/>
    <d v="2026-05-15T00:00:00"/>
    <s v="ELABORADO"/>
    <d v="2026-05-15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5"/>
    <s v="TOLIMA"/>
    <s v="MELGAR"/>
    <s v="1032-2024"/>
    <n v="890702369"/>
    <s v="CENTRAL DE URGENCIAS LOUIS PASTEUR E.S.E"/>
    <n v="7"/>
    <n v="5"/>
    <n v="2102518600"/>
    <d v="2024-07-30T00:00:00"/>
    <s v="CAAR 05"/>
    <s v="BAJA"/>
    <n v="36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6"/>
    <s v="TOLIMA"/>
    <s v="VILLAHERMOSA"/>
    <s v="1032-2024"/>
    <n v="890704505"/>
    <s v="HOSPITAL ISMAEL PERDOMO EMPRESA SOCIAL DEL ESTADO"/>
    <n v="3"/>
    <n v="3"/>
    <n v="486674400"/>
    <d v="2024-07-30T00:00:00"/>
    <s v="CAAR 05"/>
    <s v="MEDIA"/>
    <n v="2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7"/>
    <s v="TOLIMA"/>
    <s v="SAN SEBASTIÁN DE MARIQUITA"/>
    <s v="1032-2024"/>
    <n v="890706067"/>
    <s v="HOSPITAL SAN JOSÉ"/>
    <n v="3"/>
    <n v="3"/>
    <n v="541079400"/>
    <d v="2024-07-31T00:00:00"/>
    <s v="CAAR 05"/>
    <s v="BAJA"/>
    <n v="50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224728"/>
    <s v="TOLIMA"/>
    <s v="LÉRIDA"/>
    <s v="1032-2024"/>
    <n v="890706823"/>
    <s v="HOSPITAL REINA SOFIA DE ESPAÑA EMPRESA SOCIAL DEL ESTADO LERIDA TOLIMA"/>
    <n v="2"/>
    <n v="4"/>
    <n v="480719600"/>
    <d v="2024-07-30T00:00:00"/>
    <s v="CAAR 05"/>
    <s v="MEDIA"/>
    <n v="20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1"/>
    <s v="ANTIOQUIA"/>
    <s v="ALEJANDRÍA"/>
    <s v="1033-2024"/>
    <n v="800029509"/>
    <s v="ESE HOSPITAL PBRO LUIS FELIPE ARBELAEZ"/>
    <n v="2"/>
    <n v="7"/>
    <n v="854337900"/>
    <d v="2024-07-26T00:00:00"/>
    <s v="CAAR 02"/>
    <s v="BAJA"/>
    <n v="598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2"/>
    <s v="ANTIOQUIA"/>
    <s v="CAICEDO"/>
    <s v="1033-2024"/>
    <n v="800037244"/>
    <s v="E.S.E. HOSPITAL GUILLERMO GAVIRIA CORREA"/>
    <n v="3"/>
    <n v="7"/>
    <n v="1281506850"/>
    <d v="2024-07-26T00:00:00"/>
    <s v="CAAR 02"/>
    <s v="BAJA"/>
    <n v="41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3"/>
    <s v="ANTIOQUIA"/>
    <s v="URAMITA"/>
    <s v="1033-2024"/>
    <n v="800065395"/>
    <s v="EMPRESA SOCIAL DEL ESTADO HOSPITAL TOBIAS PUERTA"/>
    <n v="3"/>
    <n v="7"/>
    <n v="1281506850"/>
    <d v="2024-07-26T00:00:00"/>
    <s v="CAAR 02"/>
    <s v="BAJA"/>
    <n v="7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4"/>
    <s v="ANTIOQUIA"/>
    <s v="VEGACHÍ"/>
    <s v="1033-2024"/>
    <n v="800114286"/>
    <s v="E.S.E. HOSPITAL SAN CAMILO DE LELIS"/>
    <n v="3"/>
    <n v="7"/>
    <n v="1281506850"/>
    <d v="2024-07-26T00:00:00"/>
    <s v="CAAR 02"/>
    <s v="MEDIA"/>
    <n v="3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5"/>
    <s v="ANTIOQUIA"/>
    <s v="SAN FRANCISCO"/>
    <s v="1033-2024"/>
    <n v="800133887"/>
    <s v="EMPRESA SOCIAL DEL ESTADO HOSPITAL SAN FRANCISCO DE ASIS"/>
    <n v="2"/>
    <n v="7"/>
    <n v="854337900"/>
    <d v="2024-07-26T00:00:00"/>
    <s v="CAAR 02"/>
    <s v="MEDIA"/>
    <n v="3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6"/>
    <s v="ANTIOQUIA"/>
    <s v="TOLEDO"/>
    <s v="1033-2024"/>
    <n v="800139704"/>
    <s v="E.S.E. HOSPITAL PEDRO CLAVER AGUIRRE YEPES"/>
    <n v="2"/>
    <n v="7"/>
    <n v="854337900"/>
    <d v="2024-07-26T00:00:00"/>
    <s v="CAAR 02"/>
    <s v="BAJA"/>
    <n v="76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7"/>
    <s v="ANTIOQUIA"/>
    <s v="ITAGÜÍ"/>
    <s v="1033-2024"/>
    <n v="811017810"/>
    <s v="E.S.E. HOSPITAL DEL SUR GABRIEL JARAMILLO PIEDRAHITA"/>
    <n v="25"/>
    <n v="7"/>
    <n v="10679223750"/>
    <d v="2024-07-26T00:00:00"/>
    <s v="CAAR 02"/>
    <s v="BAJA"/>
    <n v="572"/>
    <x v="2"/>
    <s v="09b"/>
    <s v="09b"/>
    <x v="26"/>
    <s v="09b"/>
    <x v="3"/>
    <x v="17"/>
    <x v="17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8"/>
    <s v="ANTIOQUIA"/>
    <s v="SANTO DOMINGO"/>
    <s v="1033-2024"/>
    <n v="890906560"/>
    <s v="ESE HOSPITAL SAN RAFAEL DE SANTO DOMINGO"/>
    <n v="3"/>
    <n v="7"/>
    <n v="1281506850"/>
    <d v="2024-07-26T00:00:00"/>
    <s v="CAAR 02"/>
    <s v="BAJA"/>
    <n v="48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09"/>
    <s v="ANTIOQUIA"/>
    <s v="FRONTINO"/>
    <s v="1033-2024"/>
    <n v="890906991"/>
    <s v="EMPRESA SOCIAL DEL ESTADO HOSPITAL MARIA ANTONIA TORO DE ELEJALDE"/>
    <n v="6"/>
    <n v="7"/>
    <n v="2563013700"/>
    <d v="2024-07-26T00:00:00"/>
    <s v="CAAR 02"/>
    <s v="BAJA"/>
    <n v="48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0"/>
    <s v="ANTIOQUIA"/>
    <s v="SONSÓN"/>
    <s v="1033-2024"/>
    <n v="890980003"/>
    <s v="EMPRESA SOCIAL DEL ESTADO SAN JUAN DE DIOS"/>
    <n v="7"/>
    <n v="7"/>
    <n v="2990182650"/>
    <d v="2024-07-26T00:00:00"/>
    <s v="CAAR 02"/>
    <s v="MEDIA"/>
    <n v="3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1"/>
    <s v="ANTIOQUIA"/>
    <s v="APARTADÓ"/>
    <s v="1033-2024"/>
    <n v="800227877"/>
    <s v="EMPRESA SOCIAL DEL ESTADO HOSPITAL FRANCISCO LUIS JIMENEZ MARTINEZ"/>
    <n v="21"/>
    <n v="7"/>
    <n v="8970547957.0559998"/>
    <d v="2024-07-26T00:00:00"/>
    <s v="CAAR 02"/>
    <s v="BAJA"/>
    <n v="4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2"/>
    <s v="ANTIOQUIA"/>
    <s v="CONCEPCIÓN"/>
    <s v="1033-2024"/>
    <n v="890980512"/>
    <s v="ESE HOSPITAL JOSE MARIA CORDOBA"/>
    <n v="2"/>
    <n v="7"/>
    <n v="854337900"/>
    <d v="2024-07-26T00:00:00"/>
    <s v="CAAR 02"/>
    <s v="BAJA"/>
    <n v="787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3"/>
    <s v="ANTIOQUIA"/>
    <s v="ABEJORRAL"/>
    <s v="1033-2024"/>
    <n v="890980643"/>
    <s v="EMPRESA SOCIAL DEL ESTADO HOSPITAL SAN JUAN DE DIOS DE ABEJORRAL"/>
    <n v="5"/>
    <n v="7"/>
    <n v="2135844750"/>
    <d v="2024-07-26T00:00:00"/>
    <s v="CAAR 02"/>
    <s v="MEDIA"/>
    <n v="3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4"/>
    <s v="ANTIOQUIA"/>
    <s v="URRAO"/>
    <s v="1033-2024"/>
    <n v="890980971"/>
    <s v="EMPRESA SOCIAL DEL ESTADO IVAN RESTREPO GOMEZ"/>
    <n v="7"/>
    <n v="7"/>
    <n v="2990182650"/>
    <d v="2024-07-26T00:00:00"/>
    <s v="CAAR 02"/>
    <s v="MEDIA"/>
    <n v="29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5"/>
    <s v="ANTIOQUIA"/>
    <s v="MONTEBELLO"/>
    <s v="1033-2024"/>
    <n v="890981096"/>
    <s v="EMPRESA SOCIAL DEL ESTADO HOSPITAL SAN ANTONIO"/>
    <n v="2"/>
    <n v="7"/>
    <n v="854337900"/>
    <d v="2024-07-26T00:00:00"/>
    <s v="CAAR 02"/>
    <s v="BAJA"/>
    <n v="4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6"/>
    <s v="ANTIOQUIA"/>
    <s v="COCORNÁ"/>
    <s v="1033-2024"/>
    <n v="890981108"/>
    <s v="ESE HOSPITAL SAN JUAN DE DIOS DE COCORNA"/>
    <n v="4"/>
    <n v="7"/>
    <n v="1708675800"/>
    <d v="2024-07-26T00:00:00"/>
    <s v="CAAR 02"/>
    <s v="BAJA"/>
    <n v="4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7"/>
    <s v="ANTIOQUIA"/>
    <s v="GRANADA"/>
    <s v="1033-2024"/>
    <n v="890981182"/>
    <s v="ESE HOSPITAL PADRE CLEMENTE GIRALDO"/>
    <n v="3"/>
    <n v="7"/>
    <n v="1281506850"/>
    <d v="2024-07-26T00:00:00"/>
    <s v="CAAR 02"/>
    <s v="BAJA"/>
    <n v="58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8"/>
    <s v="ANTIOQUIA"/>
    <s v="SALGAR"/>
    <s v="1033-2024"/>
    <n v="890981424"/>
    <s v="E.S.E. HOSPITAL SAN JOSE"/>
    <n v="4"/>
    <n v="7"/>
    <n v="1708675800"/>
    <d v="2024-07-26T00:00:00"/>
    <s v="CAAR 02"/>
    <s v="BAJA"/>
    <n v="588"/>
    <x v="2"/>
    <s v="18b"/>
    <s v="18b"/>
    <x v="27"/>
    <s v="18b"/>
    <x v="3"/>
    <x v="12"/>
    <x v="11"/>
    <s v=""/>
    <s v=""/>
    <d v="2026-05-20T00:00:00"/>
    <s v="ELABORADO"/>
    <d v="2026-05-24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19"/>
    <s v="ANTIOQUIA"/>
    <s v="PUERTO BERRÍO, YOLOMBÓ"/>
    <s v="1033-2024"/>
    <n v="890981536"/>
    <s v="EMPRESA SOCIAL DEL ESTADO HOSPITAL SAN RAFAEL DE YOLOMBO"/>
    <n v="13"/>
    <n v="7"/>
    <n v="5553196350"/>
    <d v="2024-07-26T00:00:00"/>
    <s v="CAAR 02"/>
    <s v="BAJA"/>
    <n v="608"/>
    <x v="2"/>
    <s v="09b"/>
    <s v="09b"/>
    <x v="26"/>
    <s v="09b"/>
    <x v="3"/>
    <x v="17"/>
    <x v="17"/>
    <s v=""/>
    <s v=""/>
    <d v="2026-05-13T00:00:00"/>
    <s v="ELABORADO"/>
    <d v="2026-05-17T00:00:00"/>
    <s v="SOLICITUD DE ACLARACIÓN"/>
    <s v="DEVUELTO"/>
    <d v="2026-05-19T00:00:00"/>
    <m/>
    <m/>
    <m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0"/>
    <s v="ANTIOQUIA"/>
    <s v="NARIÑO"/>
    <s v="1033-2024"/>
    <n v="890981652"/>
    <s v="E.S.E. HOSPITAL SAN JOAQUIN"/>
    <n v="3"/>
    <n v="7"/>
    <n v="1281506850"/>
    <d v="2024-07-26T00:00:00"/>
    <s v="CAAR 02"/>
    <s v="BAJA"/>
    <n v="790"/>
    <x v="2"/>
    <s v="18b"/>
    <s v="18b"/>
    <x v="27"/>
    <s v="18b"/>
    <x v="3"/>
    <x v="12"/>
    <x v="11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1"/>
    <s v="ANTIOQUIA"/>
    <s v="GUADALUPE"/>
    <s v="1033-2024"/>
    <n v="890981690"/>
    <s v="E.S.E. NUESTRA SEÑORA DE GUADALUPE"/>
    <n v="2"/>
    <n v="7"/>
    <n v="854337900"/>
    <d v="2024-07-26T00:00:00"/>
    <s v="CAAR 02"/>
    <s v="ALTA"/>
    <n v="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2"/>
    <s v="ANTIOQUIA"/>
    <s v="YARUMAL"/>
    <s v="1033-2024"/>
    <n v="890981726"/>
    <s v="EMPRESA SOCIAL DEL ESTADO HOSPITAL SAN JUAN DE DIOS YARUMAL"/>
    <n v="9"/>
    <n v="7"/>
    <n v="3844520550"/>
    <d v="2024-07-26T00:00:00"/>
    <s v="CAAR 02"/>
    <s v="BAJA"/>
    <n v="688"/>
    <x v="2"/>
    <s v="10b"/>
    <s v="10b"/>
    <x v="28"/>
    <s v="10b"/>
    <x v="3"/>
    <x v="17"/>
    <x v="17"/>
    <s v=""/>
    <s v=""/>
    <d v="2026-05-13T00:00:00"/>
    <s v="CORREGIDO"/>
    <d v="2026-05-20T00:00:00"/>
    <s v="SOLICITUD DE ACLARACIÓN"/>
    <s v="PARA SEGUNDA REVISION - AJUSTADO"/>
    <d v="2026-05-22T00:00:00"/>
    <s v="PARA SEGUNDA REVISION - AJUSTADO"/>
    <d v="2026-05-22T00:00:00"/>
    <n v="1"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3"/>
    <s v="ANTIOQUIA"/>
    <s v="ARGELIA"/>
    <s v="1033-2024"/>
    <n v="890981851"/>
    <s v="EMPRESA SOCIAL DEL ESTADO HOSPITAL SAN JULIAN"/>
    <n v="3"/>
    <n v="7"/>
    <n v="1281506850"/>
    <d v="2024-07-26T00:00:00"/>
    <s v="CAAR 02"/>
    <s v="BAJA"/>
    <n v="45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4"/>
    <s v="ANTIOQUIA"/>
    <s v="SAN LUIS"/>
    <s v="1033-2024"/>
    <n v="890982091"/>
    <s v="E.S.E. HOSPITAL SAN RAFAEL DE SAN LUIS"/>
    <n v="3"/>
    <n v="7"/>
    <n v="1281506850"/>
    <d v="2024-07-26T00:00:00"/>
    <s v="CAAR 02"/>
    <s v="MEDIA"/>
    <n v="2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5"/>
    <s v="ANTIOQUIA"/>
    <s v="SAN ANDRÉS DE CUERQUÍA"/>
    <s v="1033-2024"/>
    <n v="890982113"/>
    <s v="EMPRESA SOCIAL DEL ESTADO HOSPITAL GUSTAVO GONZALEZ OCHOA"/>
    <n v="2"/>
    <n v="7"/>
    <n v="854337900"/>
    <d v="2024-07-26T00:00:00"/>
    <s v="CAAR 02"/>
    <s v="MEDIA"/>
    <n v="2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6"/>
    <s v="ANTIOQUIA"/>
    <s v="YALÍ"/>
    <s v="1033-2024"/>
    <n v="890982162"/>
    <s v="E.S.E. HOSPITAL LA MISERICORDIA"/>
    <n v="3"/>
    <n v="7"/>
    <n v="1281506850"/>
    <d v="2024-07-26T00:00:00"/>
    <s v="CAAR 02"/>
    <s v="MEDIA"/>
    <n v="2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7"/>
    <s v="ANTIOQUIA"/>
    <s v="ANGOSTURA"/>
    <s v="1033-2024"/>
    <n v="890982183"/>
    <s v="E.S.E. HOSPITAL SAN RAFAEL DE ANGOSTURA"/>
    <n v="4"/>
    <n v="7"/>
    <n v="1708675800"/>
    <d v="2024-07-26T00:00:00"/>
    <s v="CAAR 02"/>
    <s v="BAJA"/>
    <n v="57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8"/>
    <s v="ANTIOQUIA"/>
    <s v="CAMPAMENTO"/>
    <s v="1033-2024"/>
    <n v="890985457"/>
    <s v="E.S.E. HOSPITAL LA SAGRADA FAMILIA"/>
    <n v="3"/>
    <n v="7"/>
    <n v="1281506850"/>
    <d v="2024-07-26T00:00:00"/>
    <s v="CAAR 02"/>
    <s v="BAJA"/>
    <n v="3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29"/>
    <s v="ANTIOQUIA"/>
    <s v="SAN RAFAEL"/>
    <s v="1033-2024"/>
    <n v="891982128"/>
    <s v="E.S.E. HOSPITAL PRESBÍTERO ALONSO MARIA GIRALDO"/>
    <n v="3"/>
    <n v="7"/>
    <n v="1281506850"/>
    <d v="2024-07-26T00:00:00"/>
    <s v="CAAR 02"/>
    <s v="BAJA"/>
    <n v="5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0"/>
    <s v="BOYACÁ"/>
    <s v="PAYA"/>
    <s v="1033-2024"/>
    <n v="826002226"/>
    <s v="EMPRESA SOCIAL DEL ESTADO CENTRO DE SALUD DE PAYA"/>
    <n v="2"/>
    <n v="7"/>
    <n v="854337900"/>
    <d v="2024-07-26T00:00:00"/>
    <s v="CAAR 02"/>
    <s v="BAJA"/>
    <n v="563"/>
    <x v="1"/>
    <s v="12a"/>
    <s v="12a"/>
    <x v="29"/>
    <s v="12a"/>
    <x v="11"/>
    <x v="5"/>
    <x v="4"/>
    <s v=""/>
    <s v=""/>
    <d v="2026-05-20T00:00:00"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1"/>
    <s v="BOYACÁ"/>
    <s v="LABRANZAGRANDE"/>
    <s v="1033-2024"/>
    <n v="826002687"/>
    <s v="E.S.E. CENTRO DE SALUD MUNICIPIO DE LABRANZAGRANDE"/>
    <n v="2"/>
    <n v="7"/>
    <n v="854337900"/>
    <d v="2024-07-26T00:00:00"/>
    <s v="CAAR 02"/>
    <s v="BAJA"/>
    <n v="609"/>
    <x v="1"/>
    <s v="03a"/>
    <s v="03a"/>
    <x v="4"/>
    <s v="03a"/>
    <x v="4"/>
    <x v="4"/>
    <x v="3"/>
    <s v=""/>
    <s v=""/>
    <d v="2026-05-20T00:00:00"/>
    <s v="ELABORADO"/>
    <d v="2026-05-20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2"/>
    <s v="BOYACÁ"/>
    <s v="PISBA"/>
    <s v="1033-2024"/>
    <n v="826002963"/>
    <s v="EMPRESA SOCIAL DEL ESTADO NUESTRA SEÑORA DEL ROSARIO DE PISBA"/>
    <n v="2"/>
    <n v="7"/>
    <n v="854337900"/>
    <d v="2024-07-26T00:00:00"/>
    <s v="CAAR 02"/>
    <s v="MEDIA"/>
    <n v="3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3"/>
    <s v="BOYACÁ"/>
    <s v="PAJARITO"/>
    <s v="1033-2024"/>
    <n v="891855039"/>
    <s v="HOSPITAL REGIONAL DE SOGAMOSO EMPRESA SOCIAL DEL ESTADO"/>
    <n v="2"/>
    <n v="7"/>
    <n v="854337900"/>
    <d v="2024-07-26T00:00:00"/>
    <s v="CAAR 02"/>
    <s v="MEDIA"/>
    <n v="2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4"/>
    <s v="BOYACÁ"/>
    <s v="CHIVOR"/>
    <s v="1033-2024"/>
    <n v="900004894"/>
    <s v="HOSPITAL REGIONAL SEGUNDO NIVEL DE ATENCIÓN VALLE DE TENZA E.S.E."/>
    <n v="2"/>
    <n v="7"/>
    <n v="854337900"/>
    <d v="2024-07-26T00:00:00"/>
    <s v="CAAR 02"/>
    <s v="ALTA"/>
    <n v="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5"/>
    <s v="CALDAS"/>
    <s v="ANSERMA"/>
    <s v="1033-2024"/>
    <n v="800191101"/>
    <s v="ESE HOSPITAL SAN VICENTE DE PAUL"/>
    <n v="8"/>
    <n v="7"/>
    <n v="3417351600"/>
    <d v="2024-07-26T00:00:00"/>
    <s v="CAAR 02"/>
    <s v="BAJA"/>
    <n v="45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6"/>
    <s v="CALDAS"/>
    <s v="BELALCÁZAR"/>
    <s v="1033-2024"/>
    <n v="800194627"/>
    <s v="E.S.E. HOSPITAL SAN JOSE DE BELALCAZAR"/>
    <n v="3"/>
    <n v="7"/>
    <n v="1281506850"/>
    <d v="2024-07-26T00:00:00"/>
    <s v="CAAR 02"/>
    <s v="BAJA"/>
    <n v="811"/>
    <x v="1"/>
    <s v="08a"/>
    <s v="08a"/>
    <x v="30"/>
    <s v="08a"/>
    <x v="12"/>
    <x v="1"/>
    <x v="1"/>
    <s v=""/>
    <s v=""/>
    <d v="2026-05-19T00:00:00"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7"/>
    <s v="CALDAS"/>
    <s v="NORCASIA"/>
    <s v="1033-2024"/>
    <n v="810000912"/>
    <s v="E.S.E. HOSPITAL DEPARTAMENTAL SAGRADO CORAZON"/>
    <n v="2"/>
    <n v="7"/>
    <n v="854337900"/>
    <d v="2024-07-26T00:00:00"/>
    <s v="CAAR 02"/>
    <s v="BAJA"/>
    <n v="49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8"/>
    <s v="CALDAS"/>
    <s v="PALESTINA"/>
    <s v="1033-2024"/>
    <n v="890801099"/>
    <s v="ESE HOSPITAL DEPARTAMENTAL UNIVERSITARIO SANTA SOFIA DE CALDAS"/>
    <n v="2"/>
    <n v="7"/>
    <n v="854337900"/>
    <d v="2024-07-26T00:00:00"/>
    <s v="CAAR 02"/>
    <s v="MEDIA"/>
    <n v="3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39"/>
    <s v="CALDAS"/>
    <s v="RISARALDA"/>
    <s v="1033-2024"/>
    <n v="890801235"/>
    <s v="HOSPITAL DEPARTAMENTAL SAN RAFAEL DE RISARALDA EMPRESA SOCIAL DEL ESTADO"/>
    <n v="3"/>
    <n v="7"/>
    <n v="1281506850"/>
    <d v="2024-07-26T00:00:00"/>
    <s v="CAAR 02"/>
    <s v="BAJA"/>
    <n v="707"/>
    <x v="2"/>
    <s v="28b"/>
    <s v="28b"/>
    <x v="3"/>
    <s v="28b"/>
    <x v="3"/>
    <x v="3"/>
    <x v="2"/>
    <s v=""/>
    <s v=""/>
    <d v="2026-05-11T00:00:00"/>
    <s v="CORREGIDO"/>
    <d v="2026-05-21T00:00:00"/>
    <s v="CIERRE SATISFACTORIO "/>
    <s v="DEVUELTO"/>
    <d v="2026-05-19T00:00:00"/>
    <s v="PARA SEGUNDA REVISION - AJUSTADO"/>
    <d v="2026-05-21T00:00:00"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0"/>
    <s v="CALDAS"/>
    <s v="PENSILVANIA"/>
    <s v="1033-2024"/>
    <n v="890801719"/>
    <s v="E.S.E. HOSPITAL LOCAL SAN JUAN DE DIOS"/>
    <n v="5"/>
    <n v="7"/>
    <n v="2135844750"/>
    <d v="2024-07-26T00:00:00"/>
    <s v="CAAR 02"/>
    <s v="BAJA"/>
    <n v="41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1"/>
    <s v="CALDAS"/>
    <s v="RIOSUCIO"/>
    <s v="1033-2024"/>
    <n v="890801989"/>
    <s v="HOSPITAL DEPARTAMENTAL SAN JUAN DE DIOS DE RIOSUCIO CALDAS ESE"/>
    <n v="10"/>
    <n v="7"/>
    <n v="4271689500"/>
    <d v="2024-07-26T00:00:00"/>
    <s v="CAAR 02"/>
    <s v="BAJA"/>
    <n v="555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2"/>
    <s v="CALDAS"/>
    <s v="SAMANÁ"/>
    <s v="1033-2024"/>
    <n v="890802961"/>
    <s v="ESE HOSPITAL SAN JOSE DE SAMANA"/>
    <n v="6"/>
    <n v="7"/>
    <n v="2563013700"/>
    <d v="2024-07-26T00:00:00"/>
    <s v="CAAR 02"/>
    <s v="BAJA"/>
    <n v="647"/>
    <x v="2"/>
    <s v="07b"/>
    <s v="07b"/>
    <x v="31"/>
    <s v="07b"/>
    <x v="3"/>
    <x v="3"/>
    <x v="2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3"/>
    <s v="CAUCA"/>
    <s v="JAMBALÓ, TORIBÍO"/>
    <s v="1033-2024"/>
    <n v="900052148"/>
    <s v="CXAYU`CE JXUT EMPRESA SOCIAL DEL ESTADO"/>
    <n v="17"/>
    <n v="7"/>
    <n v="7261872150"/>
    <d v="2024-07-26T00:00:00"/>
    <s v="CAAR 02"/>
    <s v="MEDIA"/>
    <n v="2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4"/>
    <s v="CAUCA"/>
    <s v="ARGELIA"/>
    <s v="1033-2024"/>
    <n v="900145767"/>
    <s v="ESE SUR OCCIDENTE"/>
    <n v="9"/>
    <n v="7"/>
    <n v="3844520550"/>
    <d v="2024-07-26T00:00:00"/>
    <s v="CAAR 02"/>
    <s v="MEDIA"/>
    <n v="2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5"/>
    <s v="LA GUAJIRA"/>
    <s v="VILLANUEVA"/>
    <s v="1033-2024"/>
    <n v="800075650"/>
    <s v="EMPRESA SOCIAL DEL ESTADO HOSPITAL SANTO TOMAS"/>
    <n v="4"/>
    <n v="5"/>
    <n v="1201439200"/>
    <d v="2024-07-26T00:00:00"/>
    <s v="CAAR 02"/>
    <s v="BAJA"/>
    <n v="4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6"/>
    <s v="LA GUAJIRA"/>
    <s v="BARRANCAS"/>
    <s v="1033-2024"/>
    <n v="800101022"/>
    <s v="ESE HOSPITAL NUESTRA SEÑORA DEL PILAR"/>
    <n v="8"/>
    <n v="6"/>
    <n v="2882878400"/>
    <d v="2024-07-26T00:00:00"/>
    <s v="CAAR 02"/>
    <s v="MEDIA"/>
    <n v="2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7"/>
    <s v="LA GUAJIRA"/>
    <s v="URUMITA"/>
    <s v="1033-2024"/>
    <n v="800213942"/>
    <s v="E.S.E. HOSPITAL SANTA CRUZ DE URUMITA"/>
    <n v="4"/>
    <n v="5"/>
    <n v="1201439200"/>
    <d v="2024-07-26T00:00:00"/>
    <s v="CAAR 02"/>
    <s v="BAJA"/>
    <n v="5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8"/>
    <s v="LA GUAJIRA"/>
    <s v="EL MOLINO"/>
    <s v="1033-2024"/>
    <n v="825000140"/>
    <s v="EMPRESA SOCIAL DEL ESTADO HOSPITAL SAN LUCAS"/>
    <n v="3"/>
    <n v="7"/>
    <n v="1261079400"/>
    <d v="2024-07-26T00:00:00"/>
    <s v="CAAR 02"/>
    <s v="BAJA"/>
    <n v="75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49"/>
    <s v="LA GUAJIRA"/>
    <s v="HATONUEVO"/>
    <s v="1033-2024"/>
    <n v="825000620"/>
    <s v="ESE HOSPITAL NUESTRA SEÑORA DEL CARMEN"/>
    <n v="5"/>
    <n v="7"/>
    <n v="2101799000"/>
    <d v="2024-07-26T00:00:00"/>
    <s v="CAAR 02"/>
    <s v="ALTA"/>
    <n v="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0"/>
    <s v="LA GUAJIRA"/>
    <s v="DISTRACCIÓN"/>
    <s v="1033-2024"/>
    <n v="825000834"/>
    <s v="EMPRESA SOCIAL DEL ESTADO HOSPITAL SANTA RITA DE CASSIA"/>
    <n v="4"/>
    <n v="7"/>
    <n v="1681439200"/>
    <d v="2024-07-26T00:00:00"/>
    <s v="CAAR 02"/>
    <s v="BAJA"/>
    <n v="39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1"/>
    <s v="LA GUAJIRA"/>
    <s v="DIBULLA"/>
    <s v="1033-2024"/>
    <n v="825001037"/>
    <s v="ESE HOSPITAL SANTA TERESA DE JESUS DE AVILA"/>
    <n v="15"/>
    <n v="4"/>
    <n v="3605397000"/>
    <d v="2024-07-26T00:00:00"/>
    <s v="CAAR 02"/>
    <s v="MEDIA"/>
    <n v="2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2"/>
    <s v="LA GUAJIRA"/>
    <s v="LA JAGUA DEL PILAR"/>
    <s v="1033-2024"/>
    <n v="825001119"/>
    <s v="ESE HOSPITAL DONALDO SAUL MORON MANJARREZ"/>
    <n v="2"/>
    <n v="7"/>
    <n v="840719600"/>
    <d v="2024-07-26T00:00:00"/>
    <s v="CAAR 02"/>
    <s v="MEDIA"/>
    <n v="3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3"/>
    <s v="LA GUAJIRA"/>
    <s v="ALBANIA"/>
    <s v="1033-2024"/>
    <n v="825002525"/>
    <s v="ESE HOSPITAL SAN RAFAEL DE ALBANIA"/>
    <n v="5"/>
    <n v="7"/>
    <n v="2101799000"/>
    <d v="2024-07-26T00:00:00"/>
    <s v="CAAR 02"/>
    <s v="MEDIA"/>
    <n v="18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4"/>
    <s v="LA GUAJIRA"/>
    <s v="SAN JUAN DEL CESAR"/>
    <s v="1033-2024"/>
    <n v="892115010"/>
    <s v="EMPRESA SOCIAL DEL ESTADO HOSPITAL SAN RAFAEL NIVEL II"/>
    <n v="8"/>
    <n v="7"/>
    <n v="3362878400"/>
    <d v="2024-07-26T00:00:00"/>
    <s v="CAAR 02"/>
    <s v="BAJA"/>
    <n v="6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5"/>
    <s v="LA GUAJIRA"/>
    <s v="FONSECA"/>
    <s v="1033-2024"/>
    <n v="892170002"/>
    <s v="ESE HOSPITAL SAN AGUSTIN DE FONSECA"/>
    <n v="10"/>
    <n v="7"/>
    <n v="4203598000"/>
    <d v="2024-07-26T00:00:00"/>
    <s v="CAAR 02"/>
    <s v="MEDIA"/>
    <n v="1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6"/>
    <s v="NARIÑO"/>
    <s v="PUERRES"/>
    <s v="1033-2024"/>
    <n v="814003370"/>
    <s v="CENTRO HOSPITAL NUESTRO SEÑOR DE LA DIVINA MISERICORDIA PUERRES E.S.E."/>
    <n v="3"/>
    <n v="7"/>
    <n v="1281506850"/>
    <d v="2024-07-26T00:00:00"/>
    <s v="CAAR 02"/>
    <s v="BAJA"/>
    <n v="67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7"/>
    <s v="NARIÑO"/>
    <s v="EL PEÑOL"/>
    <s v="1033-2024"/>
    <n v="900126464"/>
    <s v="E.S.E CENTRO DE SALUD SAN ISIDRO DE EL PEÑOL"/>
    <n v="3"/>
    <n v="7"/>
    <n v="1281506850"/>
    <d v="2024-07-26T00:00:00"/>
    <s v="CAAR 02"/>
    <s v="MEDIA"/>
    <n v="26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8"/>
    <s v="NARIÑO"/>
    <s v="EL TAMBO"/>
    <s v="1033-2024"/>
    <n v="900153346"/>
    <s v="CENTRO HOSPITAL SAN LUIS E.S.E."/>
    <n v="5"/>
    <n v="7"/>
    <n v="2135844750"/>
    <d v="2024-07-26T00:00:00"/>
    <s v="CAAR 02"/>
    <s v="MEDIA"/>
    <n v="23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59"/>
    <s v="NORTE DE SANTANDER"/>
    <s v="SANTIAGO"/>
    <s v="1033-2024"/>
    <n v="807008824"/>
    <s v="E.S.E. HOSPITAL REGIONAL CENTRO"/>
    <n v="2"/>
    <n v="7"/>
    <n v="854337900"/>
    <d v="2024-07-26T00:00:00"/>
    <s v="CAAR 02"/>
    <s v="BAJA"/>
    <n v="53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0"/>
    <s v="QUINDIO"/>
    <s v="SALENTO"/>
    <s v="1033-2024"/>
    <n v="800134339"/>
    <s v="ESE HOSPITALSAN VICENTE DE PAUL"/>
    <n v="2"/>
    <n v="7"/>
    <n v="854337900"/>
    <d v="2024-07-26T00:00:00"/>
    <s v="CAAR 02"/>
    <s v="MEDIA"/>
    <n v="25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1"/>
    <s v="QUINDIO"/>
    <s v="GÉNOVA"/>
    <s v="1033-2024"/>
    <n v="890000448"/>
    <s v="ESE HOSPITAL SAN VICENTE DE PAUL"/>
    <n v="2"/>
    <n v="7"/>
    <n v="854337900"/>
    <d v="2024-07-26T00:00:00"/>
    <s v="CAAR 02"/>
    <s v="BAJA"/>
    <n v="39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2"/>
    <s v="QUINDIO"/>
    <s v="PIJAO"/>
    <s v="1033-2024"/>
    <n v="890001824"/>
    <s v="HOSPITAL SANTA ANA DE PIJAO QUINDIO E.S.E."/>
    <n v="2"/>
    <n v="7"/>
    <n v="854337900"/>
    <d v="2024-07-26T00:00:00"/>
    <s v="CAAR 02"/>
    <s v="MEDIA"/>
    <n v="2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3"/>
    <s v="RISARALDA"/>
    <s v="QUINCHÍA"/>
    <s v="1033-2024"/>
    <n v="891401308"/>
    <s v="EMPRESA SOCIAL DEL ESTADO HOSPITAL NAZARETH QUINCHIA"/>
    <n v="6"/>
    <n v="7"/>
    <n v="2563013700"/>
    <d v="2024-07-26T00:00:00"/>
    <s v="CAAR 02"/>
    <s v="MEDIA"/>
    <n v="2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4"/>
    <s v="RISARALDA"/>
    <s v="BALBOA"/>
    <s v="1033-2024"/>
    <n v="891411665"/>
    <s v="EMPRESA SOCIAL DEL ESTADO HOSPITAL CRISTO REY"/>
    <n v="2"/>
    <n v="7"/>
    <n v="854337900"/>
    <d v="2024-07-26T00:00:00"/>
    <s v="CAAR 02"/>
    <s v="MEDIA"/>
    <n v="2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5"/>
    <s v="RISARALDA"/>
    <s v="MISTRATÓ"/>
    <s v="1033-2024"/>
    <n v="891412126"/>
    <s v="ESE HOSPITAL SAN VICENTE DE PAUL."/>
    <n v="5"/>
    <n v="7"/>
    <n v="2135844750"/>
    <d v="2024-07-26T00:00:00"/>
    <s v="CAAR 02"/>
    <s v="BAJA"/>
    <n v="51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6"/>
    <s v="VALLE DEL CAUCA"/>
    <s v="DAGUA"/>
    <s v="1033-2024"/>
    <n v="890305496"/>
    <s v="E.S.E. HOSPITAL LOCAL JOSE RUFINO VIVAS EMPRESA SOCIAL DEL ESTADO"/>
    <n v="9"/>
    <n v="7"/>
    <n v="3844520550"/>
    <d v="2024-07-26T00:00:00"/>
    <s v="CAAR 02"/>
    <s v="BAJA"/>
    <n v="4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7"/>
    <s v="VALLE DEL CAUCA"/>
    <s v="YOTOCO"/>
    <s v="1033-2024"/>
    <n v="890309115"/>
    <s v="E.S.E. HOSPITAL LOCAL YOTOCO EMPRESA SOCIAL DEL ESTADO"/>
    <n v="3"/>
    <n v="7"/>
    <n v="1281506850"/>
    <d v="2024-07-26T00:00:00"/>
    <s v="CAAR 02"/>
    <s v="BAJA"/>
    <n v="5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8"/>
    <s v="VALLE DEL CAUCA"/>
    <s v="CALIMA"/>
    <s v="1033-2024"/>
    <n v="890312380"/>
    <s v="ESE HOSPITAL SAN JORGE"/>
    <n v="4"/>
    <n v="7"/>
    <n v="1708675800"/>
    <d v="2024-07-26T00:00:00"/>
    <s v="CAAR 02"/>
    <s v="BAJA"/>
    <n v="5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69"/>
    <s v="VALLE DEL CAUCA"/>
    <s v="ROLDANILLO"/>
    <s v="1033-2024"/>
    <n v="891900343"/>
    <s v="HOSPITAL DEPARTAMENTAL SAN ANTONIO DE ROLDANILLO EMPRESA SOCIAL DEL ESTADO"/>
    <n v="8"/>
    <n v="7"/>
    <n v="3417351600"/>
    <d v="2024-07-26T00:00:00"/>
    <s v="CAAR 02"/>
    <s v="MEDIA"/>
    <n v="2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0"/>
    <s v="VALLE DEL CAUCA"/>
    <s v="CAICEDONIA"/>
    <s v="1033-2024"/>
    <n v="891900356"/>
    <s v="E.S.E. HOSPITAL SANTANDER EMPRESA SOCIAL DEL ESTADO"/>
    <n v="5"/>
    <n v="7"/>
    <n v="2135844750"/>
    <d v="2024-07-26T00:00:00"/>
    <s v="CAAR 02"/>
    <s v="MEDIA"/>
    <n v="2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1"/>
    <s v="VALLE DEL CAUCA"/>
    <s v="BOLÍVAR"/>
    <s v="1033-2024"/>
    <n v="891900414"/>
    <s v="E.S.E. HOSPITAL SANTA ANA"/>
    <n v="4"/>
    <n v="7"/>
    <n v="1708675800"/>
    <d v="2024-07-26T00:00:00"/>
    <s v="CAAR 02"/>
    <s v="BAJA"/>
    <n v="5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2"/>
    <s v="VALLE DEL CAUCA"/>
    <s v="ANSERMANUEVO"/>
    <s v="1033-2024"/>
    <n v="891900446"/>
    <s v="HOSPITAL SANTA ANA DE LOS CABALLEROS - ESE EMPRESA SOCIAL DEL ESTADO"/>
    <n v="4"/>
    <n v="7"/>
    <n v="1708675800"/>
    <d v="2024-07-26T00:00:00"/>
    <s v="CAAR 02"/>
    <s v="MEDIA"/>
    <n v="2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3"/>
    <s v="VALLE DEL CAUCA"/>
    <s v="RIOFRÍO"/>
    <s v="1033-2024"/>
    <n v="891900732"/>
    <s v="E.S.E. HOSPITAL KENNEDY EMPRESA SOCIAL DEL ESTADO"/>
    <n v="4"/>
    <n v="7"/>
    <n v="1708675800"/>
    <d v="2024-07-26T00:00:00"/>
    <s v="CAAR 02"/>
    <s v="MEDIA"/>
    <n v="1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4"/>
    <s v="VALLE DEL CAUCA"/>
    <s v="EL CAIRO"/>
    <s v="1033-2024"/>
    <n v="891900887"/>
    <s v="E.S.E. HOSPITAL SANTA CATALINA EMPRESA SOCIAL DEL ESTADO"/>
    <n v="2"/>
    <n v="7"/>
    <n v="854337900"/>
    <d v="2024-07-26T00:00:00"/>
    <s v="CAAR 02"/>
    <s v="BAJA"/>
    <n v="4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5"/>
    <s v="VALLE DEL CAUCA"/>
    <s v="EL ÁGUILA"/>
    <s v="1033-2024"/>
    <n v="891901082"/>
    <s v="HOSPITAL SAN RAFAEL EMPRESA SOCIAL DEL ESTADO"/>
    <n v="3"/>
    <n v="7"/>
    <n v="1281506850"/>
    <d v="2024-07-26T00:00:00"/>
    <s v="CAAR 02"/>
    <s v="BAJA"/>
    <n v="3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6"/>
    <s v="VALLE DEL CAUCA"/>
    <s v="ARGELIA"/>
    <s v="1033-2024"/>
    <n v="891901101"/>
    <s v="E.S.E. HOSPITAL PIO XII EMPRESA SOCIAL DEL ESTADO"/>
    <n v="2"/>
    <n v="7"/>
    <n v="854337900"/>
    <d v="2024-07-26T00:00:00"/>
    <s v="CAAR 02"/>
    <s v="BAJA"/>
    <n v="803"/>
    <x v="1"/>
    <s v="06a"/>
    <s v="06a"/>
    <x v="7"/>
    <s v="06a"/>
    <x v="7"/>
    <x v="6"/>
    <x v="5"/>
    <s v=""/>
    <s v=""/>
    <d v="2026-05-15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7"/>
    <s v="VALLE DEL CAUCA"/>
    <s v="EL DOVIO"/>
    <s v="1033-2024"/>
    <n v="891901296"/>
    <s v="E.S.E. HOSPITAL SANTA LUCIA EMPRESA SOCIAL DEL ESTADO DE EL DOVIO VALLE"/>
    <n v="3"/>
    <n v="7"/>
    <n v="1281506850"/>
    <d v="2024-07-26T00:00:00"/>
    <s v="CAAR 02"/>
    <s v="MEDIA"/>
    <n v="2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324678"/>
    <s v="ANTIOQUIA"/>
    <s v="ABRIAQUÍ, SANTA FÉ DE ANTIOQUIA"/>
    <s v="1033-2024"/>
    <n v="890982264"/>
    <s v="EMPRESA SOCIAL DEL ESTADO HOSPITAL SAN JUAN DE DIOS"/>
    <n v="9"/>
    <n v="7"/>
    <n v="3844520550"/>
    <d v="2024-07-26T00:00:00"/>
    <s v="CAAR 02"/>
    <s v="BAJA"/>
    <n v="50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1"/>
    <s v="ARAUCA"/>
    <s v="SARAVENA"/>
    <s v="1034-2024"/>
    <n v="800231215"/>
    <s v="HOSPITAL DEL SARARE ESE"/>
    <n v="13"/>
    <n v="5"/>
    <n v="2785895550"/>
    <d v="2024-07-26T00:00:00"/>
    <s v="CAAR 04"/>
    <s v="BAJA"/>
    <n v="6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2"/>
    <s v="ARAUCA"/>
    <s v="ARAUQUITA, TAME, PUERTO RONDÓN, FORTUL, CRAVO NORTE"/>
    <s v="1034-2024"/>
    <n v="900034131"/>
    <s v="ESE MORENO Y CLAVIJO"/>
    <n v="35"/>
    <n v="5"/>
    <n v="10512593000"/>
    <d v="2024-07-26T00:00:00"/>
    <s v="CAAR 04"/>
    <s v="BAJA"/>
    <n v="7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3"/>
    <s v="BOYACÁ"/>
    <s v="SOGAMOSO"/>
    <s v="1034-2024"/>
    <n v="826000923"/>
    <s v="SALUD SOGAMOSO EMPRESA SOCIAL DEL ESTADO"/>
    <n v="17"/>
    <n v="6"/>
    <n v="6241872150"/>
    <d v="2024-07-26T00:00:00"/>
    <s v="CAAR 04"/>
    <s v="BAJA"/>
    <n v="47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4"/>
    <s v="BOYACÁ"/>
    <s v="PUERTO BOYACÁ"/>
    <s v="1034-2024"/>
    <n v="891800570"/>
    <s v="EMPRESA SOCIAL DEL ESTADO HOSPITAL JOSE CAYETANO VASQUEZ"/>
    <n v="9"/>
    <n v="6"/>
    <n v="3304520550"/>
    <d v="2024-07-26T00:00:00"/>
    <s v="CAAR 04"/>
    <s v="BAJA"/>
    <n v="566"/>
    <x v="1"/>
    <s v="09a"/>
    <s v="09a"/>
    <x v="2"/>
    <s v="09a"/>
    <x v="2"/>
    <x v="1"/>
    <x v="1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5"/>
    <s v="CAQUETÁ"/>
    <s v="FLORENCIA"/>
    <s v="1034-2024"/>
    <n v="828000386"/>
    <s v="ESE HOSPITAL MALVINAS HECTOR OROZCO OROZCO"/>
    <n v="21"/>
    <n v="4"/>
    <n v="3463869800"/>
    <d v="2024-07-26T00:00:00"/>
    <s v="CAAR 04"/>
    <s v="BAJA"/>
    <n v="53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6"/>
    <s v="CAQUETÁ"/>
    <s v="MORELIA, LA MONTAÑITA"/>
    <s v="1034-2024"/>
    <n v="891180098"/>
    <s v="HOSPITAL DEPARTAMENTAL MARIA INMACULADA ESE"/>
    <n v="8"/>
    <n v="6"/>
    <n v="2074085500"/>
    <d v="2024-07-26T00:00:00"/>
    <s v="CAAR 04"/>
    <s v="BAJA"/>
    <n v="658"/>
    <x v="0"/>
    <m/>
    <s v=""/>
    <x v="0"/>
    <s v=""/>
    <x v="0"/>
    <x v="2"/>
    <x v="0"/>
    <s v=""/>
    <s v=""/>
    <m/>
    <s v="CORREGIDO"/>
    <d v="2026-05-23T00:00:00"/>
    <s v="CIERRE SATISFACTORIO"/>
    <s v="DEVUELTO"/>
    <d v="2026-05-20T00:00:00"/>
    <s v="PARA SEGUNDA REVISION - OK"/>
    <d v="2026-05-23T00:00:00"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7"/>
    <s v="CAQUETÁ"/>
    <s v="SAN VICENTE DEL CAGUÁN"/>
    <s v="1034-2024"/>
    <n v="891190011"/>
    <s v="E.S.E. HOSPITAL SAN RAFAEL"/>
    <n v="12"/>
    <n v="6"/>
    <n v="3952842600"/>
    <d v="2024-07-26T00:00:00"/>
    <s v="CAAR 04"/>
    <s v="MEDIA"/>
    <n v="2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8"/>
    <s v="CAQUETÁ"/>
    <s v="PUERTO RICO, EL PAUJÍL, EL DONCELLO, CARTAGENA DEL CHAIRÁ"/>
    <s v="1034-2024"/>
    <n v="900211460"/>
    <s v="E.S.E. SOR TERESA ADELE"/>
    <n v="25"/>
    <n v="5.7"/>
    <n v="6135194400"/>
    <d v="2024-07-26T00:00:00"/>
    <s v="CAAR 04"/>
    <s v="BAJA"/>
    <n v="49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09"/>
    <s v="CAQUETÁ"/>
    <s v="VALPARAÍSO, SOLITA, SOLANO, MILÁN"/>
    <s v="1034-2024"/>
    <n v="900211468"/>
    <s v="E.S.E. FABIO JARAMILLO LONDOÑO"/>
    <n v="16"/>
    <n v="4.4000000000000004"/>
    <n v="4175756800"/>
    <d v="2024-07-26T00:00:00"/>
    <s v="CAAR 04"/>
    <s v="BAJA"/>
    <n v="692"/>
    <x v="2"/>
    <s v="02b"/>
    <s v="02b"/>
    <x v="32"/>
    <s v="02b"/>
    <x v="3"/>
    <x v="18"/>
    <x v="18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0"/>
    <s v="CAQUETÁ"/>
    <s v="ALBANIA, BELÉN DE LOS ANDAQUÍES, SAN JOSÉ DEL FRAGUA, CURILLO"/>
    <s v="1034-2024"/>
    <n v="900211477"/>
    <s v="E.S.E. RAFAEL TOVAR POVEDA"/>
    <n v="13"/>
    <n v="5.7"/>
    <n v="3273696400"/>
    <d v="2024-07-26T00:00:00"/>
    <s v="CAAR 04"/>
    <s v="BAJA"/>
    <n v="738"/>
    <x v="2"/>
    <s v="02b"/>
    <s v="02b"/>
    <x v="32"/>
    <s v="02b"/>
    <x v="3"/>
    <x v="18"/>
    <x v="18"/>
    <s v=""/>
    <s v=""/>
    <d v="2026-05-11T00:00:00"/>
    <s v="CORREGIDO"/>
    <d v="2026-05-23T00:00:00"/>
    <s v="SOLICITUD DE ACLARACION"/>
    <s v="DEVUELTO"/>
    <d v="2026-05-23T00:00:00"/>
    <s v="PARA SEGUNDA REVISION - OK"/>
    <d v="2026-05-23T00:00:00"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1"/>
    <s v="CASANARE"/>
    <s v="AGUAZUL"/>
    <s v="1034-2024"/>
    <n v="844001355"/>
    <s v="HOSPITAL DE AGUAZUL JUAN HERNANDO URREGO EMPRESA SOCIAL DEL ESTADO"/>
    <n v="10"/>
    <n v="2.5"/>
    <n v="1133522193.1000001"/>
    <d v="2024-07-26T00:00:00"/>
    <s v="CAAR 04"/>
    <s v="BAJA"/>
    <n v="592"/>
    <x v="2"/>
    <s v="14b"/>
    <s v="14b"/>
    <x v="33"/>
    <s v="14b"/>
    <x v="3"/>
    <x v="18"/>
    <x v="18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2"/>
    <s v="CASANARE"/>
    <s v="YOPAL"/>
    <s v="1034-2024"/>
    <n v="844003225"/>
    <s v="EMPRESA SOCIAL DEL ESTADO SALUD YOPAL"/>
    <n v="25"/>
    <n v="4.7"/>
    <n v="5168443588"/>
    <d v="2024-07-26T00:00:00"/>
    <s v="CAAR 04"/>
    <s v="BAJA"/>
    <n v="564"/>
    <x v="2"/>
    <s v="14b"/>
    <s v="14b"/>
    <x v="33"/>
    <s v="14b"/>
    <x v="3"/>
    <x v="18"/>
    <x v="18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3"/>
    <s v="META"/>
    <s v="GUAMAL"/>
    <s v="1034-2024"/>
    <n v="800037202"/>
    <s v="HOSPITAL LOCAL DE GUAMAL PRIMER NIVEL"/>
    <n v="5"/>
    <n v="5.6"/>
    <n v="1390325200"/>
    <d v="2024-07-26T00:00:00"/>
    <s v="CAAR 04"/>
    <s v="BAJA"/>
    <n v="6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4"/>
    <s v="META"/>
    <s v="PUERTO LÓPEZ"/>
    <s v="1034-2024"/>
    <n v="800037979"/>
    <s v="E.S.E. HOSPITAL LOCAL DE PUERTO LOPEZ"/>
    <n v="7"/>
    <n v="5"/>
    <n v="1983593600"/>
    <d v="2024-07-26T00:00:00"/>
    <s v="CAAR 04"/>
    <s v="BAJA"/>
    <n v="610"/>
    <x v="2"/>
    <s v="13b"/>
    <s v="13b"/>
    <x v="34"/>
    <s v="13b"/>
    <x v="3"/>
    <x v="19"/>
    <x v="19"/>
    <s v=""/>
    <s v=""/>
    <d v="2026-05-15T00:00:00"/>
    <s v="ELABORADO"/>
    <d v="2026-05-11T00:00:00"/>
    <s v="SOLICITUD DE ACLARACION"/>
    <s v="PARA SEGUNDA REVISION - OK"/>
    <d v="2026-05-23T00:00:00"/>
    <m/>
    <m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5"/>
    <s v="META"/>
    <s v="FUENTE DE ORO"/>
    <s v="1034-2024"/>
    <n v="822001570"/>
    <s v="HOSPITAL LOCAL PRIMER NIVEL E.S.E. FUENTE DE ORO"/>
    <n v="5"/>
    <n v="4"/>
    <n v="1059099000"/>
    <d v="2024-07-26T00:00:00"/>
    <s v="CAAR 04"/>
    <s v="BAJA"/>
    <n v="6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6"/>
    <s v="META"/>
    <s v="PUERTO RICO"/>
    <s v="1034-2024"/>
    <n v="900061048"/>
    <s v="ESE HSOPITAL NIVEL I PUERTO RICO"/>
    <n v="4"/>
    <n v="5.6"/>
    <n v="1341877600"/>
    <d v="2024-07-26T00:00:00"/>
    <s v="CAAR 04"/>
    <s v="BAJA"/>
    <n v="66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7"/>
    <s v="META"/>
    <s v="SAN CARLOS DE GUAROA"/>
    <s v="1034-2024"/>
    <n v="900077520"/>
    <s v="EMPRESA SOCIAL DEL ESTADO HOSPITAL LOCAL DE SAN CARLOS DE GUAROA"/>
    <n v="5"/>
    <n v="3.6"/>
    <n v="823813532.29999995"/>
    <d v="2024-07-26T00:00:00"/>
    <s v="CAAR 04"/>
    <s v="BAJA"/>
    <n v="614"/>
    <x v="2"/>
    <s v="13b"/>
    <s v="13b"/>
    <x v="34"/>
    <s v="13b"/>
    <x v="3"/>
    <x v="19"/>
    <x v="19"/>
    <s v=""/>
    <s v=""/>
    <d v="2026-05-11T00:00:00"/>
    <s v="ELABORADO"/>
    <d v="2026-05-14T00:00:00"/>
    <s v="SOLICITUD DE ACLARACION"/>
    <s v="PARA SEGUNDA REVISION - OK"/>
    <d v="2026-05-23T00:00:00"/>
    <s v="PARA SEGUNDA REVISION - OK"/>
    <m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8"/>
    <s v="META"/>
    <s v="EL DORADO"/>
    <s v="1034-2024"/>
    <n v="900081643"/>
    <s v="EMPRESA SOCIAL DEL ESTADO HOSPITAL MUNICIPAL DE EL DORADO"/>
    <n v="3"/>
    <n v="4.3"/>
    <n v="768936548.99999988"/>
    <d v="2024-07-26T00:00:00"/>
    <s v="CAAR 04"/>
    <s v="BAJA"/>
    <n v="43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19"/>
    <s v="RISARALDA"/>
    <s v="PEREIRA"/>
    <s v="1034-2024"/>
    <n v="816005003"/>
    <s v="EMPRESA SOCIAL DEL ESTADO SALUD PEREIRA"/>
    <n v="41"/>
    <n v="6"/>
    <n v="15053926950"/>
    <d v="2024-07-26T00:00:00"/>
    <s v="CAAR 04"/>
    <s v="MEDIA"/>
    <n v="2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0"/>
    <s v="RISARALDA"/>
    <s v="PUEBLO RICO"/>
    <s v="1034-2024"/>
    <n v="891409025"/>
    <s v="ESE HOSPITAL SAN RAFAEL"/>
    <n v="6"/>
    <n v="6"/>
    <n v="2162158800"/>
    <d v="2024-07-26T00:00:00"/>
    <s v="CAAR 04"/>
    <s v="BAJA"/>
    <n v="364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1"/>
    <s v="SANTANDER"/>
    <s v="SABANA DE TORRES"/>
    <s v="1034-2024"/>
    <n v="800064543"/>
    <s v="E.S.E. HOSPITAL INTEGRADO SABANA DE TORRES"/>
    <n v="2"/>
    <n v="3"/>
    <n v="324449200"/>
    <d v="2024-07-26T00:00:00"/>
    <s v="CAAR 04"/>
    <s v="BAJA"/>
    <n v="597"/>
    <x v="2"/>
    <s v="24b"/>
    <s v="24b"/>
    <x v="20"/>
    <s v="24b"/>
    <x v="3"/>
    <x v="13"/>
    <x v="12"/>
    <s v=""/>
    <s v=""/>
    <d v="2026-05-13T00:00:00"/>
    <s v="ELABORADO"/>
    <d v="2026-05-19T00:00:00"/>
    <s v="CIERRE SATISFACTORIO"/>
    <s v="PARA SEGUNDA REVISION - OK"/>
    <d v="2026-05-22T00:00:00"/>
    <s v="PARA SEGUNDA REVISION - OK"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2"/>
    <s v="SANTANDER"/>
    <s v="BOLÍVAR"/>
    <s v="1034-2024"/>
    <n v="804003072"/>
    <s v="EMPRESA SOCIAL DEL ESTADO HOSPITAL LOCAL DE BOLIVAR"/>
    <n v="2"/>
    <n v="6"/>
    <n v="648179200"/>
    <d v="2024-07-26T00:00:00"/>
    <s v="CAAR 04"/>
    <s v="MEDIA"/>
    <n v="2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3"/>
    <s v="SANTANDER"/>
    <s v="VILLANUEVA"/>
    <s v="1034-2024"/>
    <n v="804005182"/>
    <s v="EMPRESA SOCIAL DEL ESTADO CENTRO DE SALUD CAMILO RUEDA"/>
    <n v="2"/>
    <n v="6"/>
    <n v="648179200"/>
    <d v="2024-07-26T00:00:00"/>
    <s v="CAAR 04"/>
    <s v="BAJA"/>
    <n v="520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4"/>
    <s v="SANTANDER"/>
    <s v="EL PLAYÓN"/>
    <s v="1034-2024"/>
    <n v="804005555"/>
    <s v="E.S.E. HOSPITAL SANTO DOMINGO SAVIO"/>
    <n v="1"/>
    <n v="5"/>
    <n v="270134600"/>
    <d v="2024-07-26T00:00:00"/>
    <s v="CAAR 04"/>
    <s v="BAJA"/>
    <n v="5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5"/>
    <s v="SANTANDER"/>
    <s v="SURATÁ"/>
    <s v="1034-2024"/>
    <n v="804005751"/>
    <s v="EMPRESA SOCIAL DEL ESTADO HOSPITAL SAN SEBASTIAN SURATA"/>
    <n v="2"/>
    <n v="5"/>
    <n v="540269200"/>
    <d v="2024-07-26T00:00:00"/>
    <s v="CAAR 04"/>
    <s v="BAJA"/>
    <n v="74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6"/>
    <s v="SANTANDER"/>
    <s v="SUCRE"/>
    <s v="1034-2024"/>
    <n v="804008746"/>
    <s v="EMPRESA SOCIAL DEL ESTADO CENTRO DE SALUD SUCRE"/>
    <n v="2"/>
    <n v="6"/>
    <n v="648179200"/>
    <d v="2024-07-26T00:00:00"/>
    <s v="CAAR 04"/>
    <s v="BAJA"/>
    <n v="49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7"/>
    <s v="SANTANDER"/>
    <s v="LA BELLEZA"/>
    <s v="1034-2024"/>
    <n v="804008770"/>
    <s v="EMPRESA SOCIAL DEL ESTADO HOSPITAL SAN MARTIN"/>
    <n v="2"/>
    <n v="5"/>
    <n v="540269200"/>
    <d v="2024-07-26T00:00:00"/>
    <s v="CAAR 04"/>
    <s v="BAJA"/>
    <n v="4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8"/>
    <s v="SANTANDER"/>
    <s v="CHARTA"/>
    <s v="1034-2024"/>
    <n v="804009386"/>
    <s v="E.S.E UCATA"/>
    <n v="1"/>
    <n v="3"/>
    <n v="162224600"/>
    <d v="2024-07-26T00:00:00"/>
    <s v="CAAR 04"/>
    <s v="BAJA"/>
    <n v="630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29"/>
    <s v="SANTANDER"/>
    <s v="PUERTO WILCHES"/>
    <s v="1034-2024"/>
    <n v="890201724"/>
    <s v="E.S.E EDMUNDO GERMAN ARIAS DUARTE"/>
    <n v="2"/>
    <n v="5"/>
    <n v="540269200"/>
    <d v="2024-07-26T00:00:00"/>
    <s v="CAAR 04"/>
    <s v="BAJA"/>
    <n v="50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0"/>
    <s v="SANTANDER"/>
    <s v="SAN ANDRÉS"/>
    <s v="1034-2024"/>
    <n v="890203222"/>
    <s v="ESE HOSPITAL SAN JOSE"/>
    <n v="3"/>
    <n v="3"/>
    <n v="486673800"/>
    <d v="2024-07-26T00:00:00"/>
    <s v="CAAR 04"/>
    <s v="BAJA"/>
    <n v="4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1"/>
    <s v="SANTANDER"/>
    <s v="GÁMBITA"/>
    <s v="1034-2024"/>
    <n v="890203373"/>
    <s v="ESE HOSPITAL CAICEDO Y FLOREZ"/>
    <n v="2"/>
    <n v="3"/>
    <n v="324449200"/>
    <d v="2024-07-26T00:00:00"/>
    <s v="CAAR 04"/>
    <s v="MEDIA"/>
    <n v="1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2"/>
    <s v="SANTANDER"/>
    <s v="RIONEGRO"/>
    <s v="1034-2024"/>
    <n v="890204360"/>
    <s v="EMPRESA SOCIAL DEL ESTADO SAN ANTONIO RIONEGRO SANTANDER"/>
    <n v="2"/>
    <n v="6"/>
    <n v="648179200"/>
    <d v="2024-07-26T00:00:00"/>
    <s v="CAAR 04"/>
    <s v="BAJA"/>
    <n v="3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3"/>
    <s v="SANTANDER"/>
    <s v="PUENTE NACIONAL"/>
    <s v="1034-2024"/>
    <n v="890204789"/>
    <s v="E.S.E. HOSPITAL INTEGRADO SAN ANTONIO"/>
    <n v="3"/>
    <n v="6"/>
    <n v="972268800"/>
    <d v="2024-07-26T00:00:00"/>
    <s v="CAAR 04"/>
    <s v="BAJA"/>
    <n v="848"/>
    <x v="1"/>
    <s v="05a"/>
    <s v="05a"/>
    <x v="35"/>
    <s v="05a"/>
    <x v="13"/>
    <x v="6"/>
    <x v="5"/>
    <s v=""/>
    <s v=""/>
    <d v="2026-05-1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4"/>
    <s v="SANTANDER"/>
    <s v="LANDÁZURI"/>
    <s v="1034-2024"/>
    <n v="890205516"/>
    <s v="E.S.E HOSPITAL INTEGRADO DE LANDAZURI"/>
    <n v="2"/>
    <n v="6"/>
    <n v="648179200"/>
    <d v="2024-07-26T00:00:00"/>
    <s v="CAAR 04"/>
    <s v="BAJA"/>
    <n v="6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5"/>
    <s v="SANTANDER"/>
    <s v="MATANZA"/>
    <s v="1034-2024"/>
    <n v="890210222"/>
    <s v="ESE HOSPITAL SAN RAFAEL DE MATANZA"/>
    <n v="2"/>
    <n v="4"/>
    <n v="432359200"/>
    <d v="2024-07-26T00:00:00"/>
    <s v="CAAR 04"/>
    <s v="BAJA"/>
    <n v="809"/>
    <x v="1"/>
    <s v="06a"/>
    <s v="06a"/>
    <x v="7"/>
    <s v="06a"/>
    <x v="7"/>
    <x v="6"/>
    <x v="5"/>
    <s v=""/>
    <s v=""/>
    <d v="2026-05-13T00:00:00"/>
    <s v="ELABORADO"/>
    <d v="2026-05-14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6"/>
    <s v="SANTANDER"/>
    <s v="MÁLAGA"/>
    <s v="1034-2024"/>
    <n v="900067169"/>
    <s v="EMPRESA SOCIAL DEL ESTADO HOSPITAL REGIONAL DE GARCIA ROVIRA"/>
    <n v="5"/>
    <n v="3"/>
    <n v="811123000"/>
    <d v="2024-07-26T00:00:00"/>
    <s v="CAAR 04"/>
    <s v="BAJA"/>
    <n v="5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7"/>
    <s v="SANTANDER"/>
    <s v="CHARALÁ"/>
    <s v="1034-2024"/>
    <n v="900192428"/>
    <s v="ESE. HOSPITAL LUIS CARLOS GALAN SARMIENTO DE CHARALA"/>
    <n v="2"/>
    <n v="6"/>
    <n v="648179200"/>
    <d v="2024-07-26T00:00:00"/>
    <s v="CAAR 04"/>
    <s v="BAJA"/>
    <n v="7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8"/>
    <s v="SANTANDER"/>
    <s v="SAN VICENTE DE CHUCURÍ"/>
    <s v="1034-2024"/>
    <n v="901665624"/>
    <s v="EMPRESA SOCIAL DEL ESTADO HOSPITAL SAN VICENTE DE CHUCURI"/>
    <n v="2"/>
    <n v="5"/>
    <n v="540269200"/>
    <d v="2024-07-26T00:00:00"/>
    <s v="CAAR 04"/>
    <s v="BAJA"/>
    <n v="569"/>
    <x v="2"/>
    <s v="24b"/>
    <s v="24b"/>
    <x v="20"/>
    <s v="24b"/>
    <x v="3"/>
    <x v="13"/>
    <x v="12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39"/>
    <s v="TOLIMA"/>
    <s v="ARMERO"/>
    <s v="1034-2024"/>
    <n v="800125697"/>
    <s v="E.S.E. HOSPITAL NELSON RESTREPO MARTINEZ"/>
    <n v="1"/>
    <n v="3"/>
    <n v="180359800"/>
    <d v="2024-07-26T00:00:00"/>
    <s v="CAAR 04"/>
    <s v="BAJA"/>
    <n v="860"/>
    <x v="2"/>
    <s v="29b"/>
    <s v="29b"/>
    <x v="36"/>
    <s v="29b"/>
    <x v="3"/>
    <x v="20"/>
    <x v="20"/>
    <s v=""/>
    <s v=""/>
    <d v="2026-05-11T00:00:00"/>
    <s v="ELABORADO"/>
    <d v="2026-05-20T00:00:00"/>
    <s v="SOLICITUD DE ACLARACION"/>
    <s v="DEVUELTO"/>
    <d v="2026-05-23T00:00:00"/>
    <m/>
    <m/>
    <m/>
    <d v="2026-05-23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0"/>
    <s v="TOLIMA"/>
    <s v="MURILLO"/>
    <s v="1034-2024"/>
    <n v="809001159"/>
    <s v="HOSPITAL RAMON MARIA ARANA ESE"/>
    <n v="2"/>
    <n v="6"/>
    <n v="720719600"/>
    <d v="2024-07-26T00:00:00"/>
    <s v="CAAR 04"/>
    <s v="BAJA"/>
    <n v="53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1"/>
    <s v="TOLIMA"/>
    <s v="ALVARADO"/>
    <s v="1034-2024"/>
    <n v="809003541"/>
    <s v="HOSPITAL &quot;SAN ROQUE&quot; E.S.E. ALVARADO TOLIMA"/>
    <n v="2"/>
    <n v="6"/>
    <n v="720719600"/>
    <d v="2024-07-26T00:00:00"/>
    <s v="CAAR 04"/>
    <s v="BAJA"/>
    <n v="392"/>
    <x v="2"/>
    <s v="22b"/>
    <s v="22b"/>
    <x v="25"/>
    <s v="22b"/>
    <x v="3"/>
    <x v="16"/>
    <x v="16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2"/>
    <s v="TOLIMA"/>
    <s v="PIEDRAS"/>
    <s v="1034-2024"/>
    <n v="809005249"/>
    <s v="HOSPITAL SAN SEBASTIAN DE PIEDRAS E.S.E."/>
    <n v="2"/>
    <n v="6"/>
    <n v="720719600"/>
    <d v="2024-07-26T00:00:00"/>
    <s v="CAAR 04"/>
    <s v="MEDIA"/>
    <n v="3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3"/>
    <s v="TOLIMA"/>
    <s v="SUÁREZ"/>
    <s v="1034-2024"/>
    <n v="809005452"/>
    <s v="HOSPITAL SANTA ROSA DE LIMA E. S. E."/>
    <n v="2"/>
    <n v="5"/>
    <n v="600719600"/>
    <d v="2024-07-26T00:00:00"/>
    <s v="CAAR 04"/>
    <s v="BAJA"/>
    <n v="448"/>
    <x v="1"/>
    <s v="05a"/>
    <s v="05a"/>
    <x v="35"/>
    <s v="05a"/>
    <x v="13"/>
    <x v="6"/>
    <x v="5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4"/>
    <s v="TOLIMA"/>
    <s v="HONDA"/>
    <s v="1034-2024"/>
    <n v="890700666"/>
    <s v="HOSPITAL SAN JUAN DE DIOS HONDA EMPRESA SOCIAL DEL ESTADO"/>
    <n v="3"/>
    <n v="6"/>
    <n v="647939900"/>
    <d v="2024-10-16T00:00:00"/>
    <s v="CAAR 04"/>
    <s v="MEDIA"/>
    <n v="3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5"/>
    <s v="TOLIMA"/>
    <s v="RIOBLANCO"/>
    <s v="1034-2024"/>
    <n v="890700694"/>
    <s v="HOSPITAL MARIA INMACULADA E.S.E"/>
    <n v="5"/>
    <n v="6"/>
    <n v="1801799000"/>
    <d v="2024-07-26T00:00:00"/>
    <s v="CAAR 04"/>
    <s v="BAJA"/>
    <n v="70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6"/>
    <s v="TOLIMA"/>
    <s v="HERVEO"/>
    <s v="1034-2024"/>
    <n v="890700907"/>
    <s v="HOSPITAL SAN ANTONIO E.S.E."/>
    <n v="3"/>
    <n v="6"/>
    <n v="1081079400"/>
    <d v="2024-07-26T00:00:00"/>
    <s v="CAAR 04"/>
    <s v="MEDIA"/>
    <n v="21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7"/>
    <s v="TOLIMA"/>
    <s v="GUAMO"/>
    <s v="1034-2024"/>
    <n v="890701715"/>
    <s v="E.S.E. HOSPITAL SAN ANTONIO"/>
    <n v="6"/>
    <n v="6"/>
    <n v="2102158800"/>
    <d v="2024-07-26T00:00:00"/>
    <s v="CAAR 04"/>
    <s v="BAJA"/>
    <n v="748"/>
    <x v="2"/>
    <s v="03b"/>
    <s v="03b"/>
    <x v="24"/>
    <s v="03b"/>
    <x v="3"/>
    <x v="16"/>
    <x v="16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8"/>
    <s v="TOLIMA"/>
    <s v="CARMEN DE APICALÁ"/>
    <s v="1034-2024"/>
    <n v="890702241"/>
    <s v="HOSPITAL NUESTRA SEÑORA DEL CARMEN EMPRESA SOCIAL DEL ESTADO"/>
    <n v="3"/>
    <n v="6"/>
    <n v="970439392"/>
    <d v="2024-07-26T00:00:00"/>
    <s v="CAAR 04"/>
    <s v="BAJA"/>
    <n v="339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49"/>
    <s v="TOLIMA"/>
    <s v="VILLARRICA"/>
    <s v="1034-2024"/>
    <n v="890702476"/>
    <s v="HOSPITAL LA MILAGROSA EMPRESA SOCIAL DEL ESTADO"/>
    <n v="2"/>
    <n v="5"/>
    <n v="600719600"/>
    <d v="2024-07-26T00:00:00"/>
    <s v="CAAR 04"/>
    <s v="MEDIA"/>
    <n v="2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50"/>
    <s v="TOLIMA"/>
    <s v="COYAIMA"/>
    <s v="1034-2024"/>
    <n v="890704495"/>
    <s v="HOSPITAL SAN ROQUE EMPRESA SOCIAL DEL ESTADO NIVEL I"/>
    <n v="6"/>
    <n v="6"/>
    <n v="2102158800"/>
    <d v="2024-07-26T00:00:00"/>
    <s v="CAAR 04"/>
    <s v="MEDIA"/>
    <n v="2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51"/>
    <s v="TOLIMA"/>
    <s v="PLANADAS"/>
    <s v="1034-2024"/>
    <n v="890704555"/>
    <s v="HOSPITAL CENTRO E.S.E. DE PLANADAS"/>
    <n v="6"/>
    <n v="5"/>
    <n v="1802158800"/>
    <d v="2024-07-26T00:00:00"/>
    <s v="CAAR 04"/>
    <s v="BAJA"/>
    <n v="827"/>
    <x v="2"/>
    <s v="17b"/>
    <s v="17b"/>
    <x v="37"/>
    <s v="17b"/>
    <x v="3"/>
    <x v="20"/>
    <x v="20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03424652"/>
    <s v="VICHADA"/>
    <s v="SANTA ROSALÍA, PUERTO CARREÑO, LA PRIMAVERA, CUMARIBO"/>
    <s v="1034-2024"/>
    <n v="842000004"/>
    <s v="E.S.E. HOSPITAL DEPARTAMENTAL SAN JUAN DE DIOS"/>
    <n v="31"/>
    <n v="5"/>
    <n v="7688105800"/>
    <d v="2024-07-26T00:00:00"/>
    <s v="CAAR 04"/>
    <s v="BAJA"/>
    <n v="36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1"/>
    <s v="ANTIOQUIA"/>
    <s v="SAN PEDRO DE LOS MILAGROS"/>
    <s v="1184-2024"/>
    <n v="800014405"/>
    <s v="ESE HOSPITAL SANTA ISABEL"/>
    <n v="10"/>
    <n v="3"/>
    <n v="1112179500"/>
    <d v="2025-03-19T00:00:00"/>
    <s v="CAAR 07"/>
    <s v="ALTA"/>
    <n v="10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2"/>
    <s v="ANTIOQUIA"/>
    <s v="HISPANIA"/>
    <s v="1184-2024"/>
    <n v="800068653"/>
    <s v="ESE HOSPITAL SAN JUAN DEL SUROESTE"/>
    <n v="2"/>
    <n v="3"/>
    <n v="234297900"/>
    <d v="2025-04-25T00:00:00"/>
    <s v="CAAR 07"/>
    <s v="BAJA"/>
    <n v="510"/>
    <x v="1"/>
    <s v="11a"/>
    <s v="11a"/>
    <x v="12"/>
    <s v="11a"/>
    <x v="8"/>
    <x v="5"/>
    <x v="4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3"/>
    <s v="ANTIOQUIA"/>
    <s v="SABANETA"/>
    <s v="1184-2024"/>
    <n v="800123106"/>
    <s v="ESE HOSPITAL VENANCIO DIAZ DIAZ"/>
    <n v="20"/>
    <n v="3"/>
    <n v="1868499000"/>
    <d v="2025-03-19T00:00:00"/>
    <s v="CAAR 07"/>
    <s v="MEDIA"/>
    <n v="32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4"/>
    <s v="ANTIOQUIA"/>
    <s v="LA ESTRELLA"/>
    <s v="1184-2024"/>
    <n v="800138968"/>
    <s v="EMPRESA SOCIAL DEL ESTADO HOSPITAL LA ESTRELLA"/>
    <n v="14"/>
    <n v="3"/>
    <n v="1343535300"/>
    <d v="2025-04-25T00:00:00"/>
    <s v="CAAR 07"/>
    <s v="BAJA"/>
    <n v="59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5"/>
    <s v="ANTIOQUIA"/>
    <s v="SAN JUAN DE URABÁ"/>
    <s v="1184-2024"/>
    <n v="800143438"/>
    <s v="E.S.E. HOSPITAL HECTOR ABAD GOMEZ"/>
    <n v="10"/>
    <n v="3"/>
    <n v="1230799500"/>
    <d v="2025-03-19T00:00:00"/>
    <s v="CAAR 07"/>
    <s v="ALTA"/>
    <n v="1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6"/>
    <s v="ANTIOQUIA"/>
    <s v="BELLO"/>
    <s v="1184-2024"/>
    <n v="800174995"/>
    <s v="EMPRESA SOCIAL DEL ESTADO BELLO SALUD"/>
    <n v="50"/>
    <n v="3"/>
    <n v="4434007500"/>
    <d v="2025-04-25T00:00:00"/>
    <s v="CAAR 07"/>
    <s v="BAJA"/>
    <n v="8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7"/>
    <s v="ANTIOQUIA"/>
    <s v="GIRALDO"/>
    <s v="1184-2024"/>
    <n v="800193392"/>
    <s v="E.S.E. HOSPITAL SAN ISIDRO"/>
    <n v="4"/>
    <n v="3"/>
    <n v="468595800"/>
    <d v="2025-04-25T00:00:00"/>
    <s v="CAAR 07"/>
    <s v="MEDIA"/>
    <n v="25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8"/>
    <s v="ANTIOQUIA"/>
    <s v="OLAYA"/>
    <s v="1184-2024"/>
    <n v="800202398"/>
    <s v="ESE HOSPITAL SAN MIGUEL"/>
    <n v="4"/>
    <n v="3"/>
    <n v="587215800"/>
    <d v="2025-03-19T00:00:00"/>
    <s v="CAAR 07"/>
    <s v="MEDIA"/>
    <n v="2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09"/>
    <s v="ANTIOQUIA"/>
    <s v="LA PINTADA"/>
    <s v="1184-2024"/>
    <n v="811013792"/>
    <s v="EMPRESA SOCIAL DEL ESTADO HOSPITAL ANTONIO ROLDAN BETANCUR"/>
    <n v="4"/>
    <n v="3"/>
    <n v="409285800"/>
    <d v="2025-03-19T00:00:00"/>
    <s v="CAAR 07"/>
    <s v="BAJA"/>
    <n v="5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0"/>
    <s v="ANTIOQUIA"/>
    <s v="ANZÁ"/>
    <s v="1184-2024"/>
    <n v="890397282"/>
    <s v="E.S.E. HOSPITAL SAN FRANCISCO DE ASIS"/>
    <n v="6"/>
    <n v="3"/>
    <n v="821513700"/>
    <d v="2025-04-25T00:00:00"/>
    <s v="CAAR 07"/>
    <s v="BAJA"/>
    <n v="4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1"/>
    <s v="ANTIOQUIA"/>
    <s v="GÓMEZ PLATA"/>
    <s v="1184-2024"/>
    <n v="890902151"/>
    <s v="E.S.E. HOSPITAL SANTA ISABEL"/>
    <n v="4"/>
    <n v="3"/>
    <n v="468595800"/>
    <d v="2025-04-25T00:00:00"/>
    <s v="CAAR 07"/>
    <s v="MEDIA"/>
    <n v="3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2"/>
    <s v="ANTIOQUIA"/>
    <s v="DONMATÍAS"/>
    <s v="1184-2024"/>
    <n v="890905097"/>
    <s v="E.S.E. HOSPITAL FRANCISCO ELADIO BARRERA"/>
    <n v="10"/>
    <n v="3"/>
    <n v="1052869500"/>
    <d v="2025-04-25T00:00:00"/>
    <s v="CAAR 07"/>
    <s v="ALTA"/>
    <n v="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3"/>
    <s v="ANTIOQUIA"/>
    <s v="BARBOSA"/>
    <s v="1184-2024"/>
    <n v="890905193"/>
    <s v="ESE HOSPITAL SAN VICENTE DE PAUL"/>
    <n v="18"/>
    <n v="3"/>
    <n v="2167991100"/>
    <d v="2025-04-25T00:00:00"/>
    <s v="CAAR 07"/>
    <s v="MEDIA"/>
    <n v="3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4"/>
    <s v="ANTIOQUIA"/>
    <s v="SANTA BÁRBARA"/>
    <s v="1184-2024"/>
    <n v="890905198"/>
    <s v="EMPRESA SOCIAL DEL ESTADO HOSPITAL SANTAMARIA"/>
    <n v="10"/>
    <n v="3"/>
    <n v="1171489500"/>
    <d v="2025-03-19T00:00:00"/>
    <s v="CAAR 07"/>
    <s v="BAJA"/>
    <n v="46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5"/>
    <s v="ANTIOQUIA"/>
    <s v="SAN ROQUE"/>
    <s v="1184-2024"/>
    <n v="890906211"/>
    <s v="E.S.E. HOSPITAL MUNICIPAL SAN ROQUE"/>
    <n v="10"/>
    <n v="3"/>
    <n v="1290109500"/>
    <d v="2025-03-19T00:00:00"/>
    <s v="CAAR 07"/>
    <s v="ALTA"/>
    <n v="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6"/>
    <s v="ANTIOQUIA"/>
    <s v="CAROLINA"/>
    <s v="1184-2024"/>
    <n v="890906344"/>
    <s v="EMPRESA SOCIAL DEL ESTADO HOSPITAL SAN RAFAEL"/>
    <n v="10"/>
    <n v="3"/>
    <n v="993559500"/>
    <d v="2025-04-25T00:00:00"/>
    <s v="CAAR 07"/>
    <s v="MEDIA"/>
    <n v="19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7"/>
    <s v="ANTIOQUIA"/>
    <s v="AMAGÁ"/>
    <s v="1184-2024"/>
    <n v="890906346"/>
    <s v="ESE HOSPITAL SAN FERNANDO"/>
    <n v="12"/>
    <n v="3"/>
    <n v="1405787400"/>
    <d v="2025-04-25T00:00:00"/>
    <s v="CAAR 07"/>
    <s v="BAJA"/>
    <n v="6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8"/>
    <s v="ANTIOQUIA"/>
    <s v="ENVIGADO"/>
    <s v="1184-2024"/>
    <n v="890906347"/>
    <s v="ESE HOSPITAL MANUEL URIBE ANGEL"/>
    <n v="26"/>
    <n v="3"/>
    <n v="2334152700"/>
    <d v="2025-04-25T00:00:00"/>
    <s v="CAAR 07"/>
    <s v="BAJA"/>
    <n v="3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19"/>
    <s v="ANTIOQUIA"/>
    <s v="MACEO"/>
    <s v="1184-2024"/>
    <n v="890906966"/>
    <s v="EMPRESA SOCIAL DEL ESTADO MARCO A. CARDONA"/>
    <n v="6"/>
    <n v="3"/>
    <n v="762203700"/>
    <d v="2025-03-19T00:00:00"/>
    <s v="CAAR 07"/>
    <s v="BAJA"/>
    <n v="4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0"/>
    <s v="ANTIOQUIA"/>
    <s v="CALDAS"/>
    <s v="1184-2024"/>
    <n v="890907215"/>
    <s v="E.S.E. HOSPITAL SAN VICENTE DE PAÚL DE CALDAS"/>
    <n v="20"/>
    <n v="3"/>
    <n v="1987119000"/>
    <d v="2025-04-25T00:00:00"/>
    <s v="CAAR 07"/>
    <s v="ALTA"/>
    <n v="6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1"/>
    <s v="ANTIOQUIA"/>
    <s v="CIUDAD BOLÍVAR"/>
    <s v="1184-2024"/>
    <n v="890907241"/>
    <s v="E.S.E. HOSPITAL LA MERCED DE CIUDAD BOLIVAR"/>
    <n v="10"/>
    <n v="3"/>
    <n v="1112179500"/>
    <d v="2025-04-25T00:00:00"/>
    <s v="CAAR 07"/>
    <s v="ALTA"/>
    <n v="6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2"/>
    <s v="ANTIOQUIA"/>
    <s v="RETIRO, RIONEGRO"/>
    <s v="1184-2024"/>
    <n v="890907254"/>
    <s v="HOSPITAL SAN JUAN DE DIOS E.S.E RIONEGRO - ANTIOQUIA"/>
    <n v="52"/>
    <n v="3"/>
    <n v="5676575400"/>
    <d v="2025-04-25T00:00:00"/>
    <s v="CAAR 07"/>
    <s v="BAJA"/>
    <n v="3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3"/>
    <s v="ANTIOQUIA"/>
    <s v="EL CARMEN DE VIBORAL"/>
    <s v="1184-2024"/>
    <n v="890907279"/>
    <s v="EMPRESA SOCIAL DEL ESTADO HOSPITAL SAN JUAN DE DIOS"/>
    <n v="18"/>
    <n v="3"/>
    <n v="1990061100"/>
    <d v="2025-04-25T00:00:00"/>
    <s v="CAAR 07"/>
    <s v="BAJA"/>
    <n v="6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4"/>
    <s v="ANTIOQUIA"/>
    <s v="CONCORDIA"/>
    <s v="1184-2024"/>
    <n v="890907297"/>
    <s v="ESE HOSPITAL SAN JUAN DE DIOS"/>
    <n v="8"/>
    <n v="3"/>
    <n v="996501600"/>
    <d v="2025-04-25T00:00:00"/>
    <s v="CAAR 07"/>
    <s v="ALTA"/>
    <n v="7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5"/>
    <s v="ANTIOQUIA"/>
    <s v="FREDONIA"/>
    <s v="1184-2024"/>
    <n v="890980181"/>
    <s v="ESE HOSPITAL DE SANTA LUCIA"/>
    <n v="10"/>
    <n v="3"/>
    <n v="1230799500"/>
    <d v="2025-04-25T00:00:00"/>
    <s v="CAAR 07"/>
    <s v="BAJA"/>
    <n v="6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6"/>
    <s v="ANTIOQUIA"/>
    <s v="EL SANTUARIO"/>
    <s v="1184-2024"/>
    <n v="890980326"/>
    <s v="HOSPITAL SAN JUAN DE DIOS EL SANTUARIO"/>
    <n v="10"/>
    <n v="3"/>
    <n v="1052869500"/>
    <d v="2025-04-25T00:00:00"/>
    <s v="CAAR 07"/>
    <s v="BAJA"/>
    <n v="6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7"/>
    <s v="ANTIOQUIA"/>
    <s v="TITIRIBÍ"/>
    <s v="1184-2024"/>
    <n v="890980346"/>
    <s v="E.S.E. HOSPITAL SAN JUAN DE DIOS DE TITIRIBÍ"/>
    <n v="6"/>
    <n v="3"/>
    <n v="702893700"/>
    <d v="2025-03-19T00:00:00"/>
    <s v="CAAR 07"/>
    <s v="MEDIA"/>
    <n v="2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8"/>
    <s v="ANTIOQUIA"/>
    <s v="VENECIA"/>
    <s v="1184-2024"/>
    <n v="890980367"/>
    <s v="E.S.E. HOSPITAL SAN RAFAEL DE VENECIA"/>
    <n v="6"/>
    <n v="3"/>
    <n v="702893700"/>
    <d v="2025-03-19T00:00:00"/>
    <s v="CAAR 07"/>
    <s v="BAJA"/>
    <n v="4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29"/>
    <s v="ANTIOQUIA"/>
    <s v="CISNEROS"/>
    <s v="1184-2024"/>
    <n v="890980444"/>
    <s v="EMPRESA SOCIAL DEL ESTADO HOSPITAL SAN ANTONIO"/>
    <n v="4"/>
    <n v="3"/>
    <n v="409285800"/>
    <d v="2025-04-25T00:00:00"/>
    <s v="CAAR 07"/>
    <s v="BAJA"/>
    <n v="66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0"/>
    <s v="ANTIOQUIA"/>
    <s v="PEÑOL"/>
    <s v="1184-2024"/>
    <n v="890980486"/>
    <s v="EMPRESA SOCIAL DEL ESTADO HOSPITAL SAN JUAN DE DIOS"/>
    <n v="8"/>
    <n v="3"/>
    <n v="877881600"/>
    <d v="2025-03-19T00:00:00"/>
    <s v="CAAR 07"/>
    <s v="ALTA"/>
    <n v="1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1"/>
    <s v="ANTIOQUIA"/>
    <s v="GIRARDOTA"/>
    <s v="1184-2024"/>
    <n v="890980727"/>
    <s v="E.S.E. HOSPITAL SAN RAFAEL"/>
    <n v="18"/>
    <n v="3"/>
    <n v="1990061100"/>
    <d v="2025-04-25T00:00:00"/>
    <s v="CAAR 07"/>
    <s v="MEDIA"/>
    <n v="1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2"/>
    <s v="ANTIOQUIA"/>
    <s v="JARDÍN"/>
    <s v="1184-2024"/>
    <n v="890980732"/>
    <s v="ESE HOSPITAL GABRIEL PELAEZ MONTOYA"/>
    <n v="8"/>
    <n v="3"/>
    <n v="877881600"/>
    <d v="2025-04-25T00:00:00"/>
    <s v="CAAR 07"/>
    <s v="MEDIA"/>
    <n v="30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3"/>
    <s v="ANTIOQUIA"/>
    <s v="MARINILLA"/>
    <s v="1184-2024"/>
    <n v="890980752"/>
    <s v="E.S.E. SAN JUAN DE DIOS DE MARINILLA"/>
    <n v="20"/>
    <n v="3"/>
    <n v="2105739000"/>
    <d v="2025-03-19T00:00:00"/>
    <s v="CAAR 07"/>
    <s v="BAJA"/>
    <n v="56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4"/>
    <s v="ANTIOQUIA"/>
    <s v="LA CEJA"/>
    <s v="1184-2024"/>
    <n v="890980758"/>
    <s v="ESE HOSPITAL DE LA CEJA"/>
    <n v="18"/>
    <n v="3"/>
    <n v="1693511100"/>
    <d v="2025-04-25T00:00:00"/>
    <s v="CAAR 07"/>
    <s v="BAJA"/>
    <n v="761"/>
    <x v="2"/>
    <s v="09b"/>
    <s v="09b"/>
    <x v="26"/>
    <s v="09b"/>
    <x v="3"/>
    <x v="17"/>
    <x v="17"/>
    <s v=""/>
    <s v=""/>
    <d v="2026-05-11T00:00:00"/>
    <s v="ELABORADO"/>
    <d v="2026-05-18T00:00:00"/>
    <s v="SOLICITUD DE ACLARACIÓN"/>
    <s v="PARA SEGUNDA REVISION - AJUSTADO"/>
    <d v="2026-05-20T00:00:00"/>
    <m/>
    <m/>
    <n v="0"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5"/>
    <s v="ANTIOQUIA"/>
    <s v="JERICÓ"/>
    <s v="1184-2024"/>
    <n v="890980765"/>
    <s v="NUEVA ESE HOSPITAL SAN RAFAEL JERICO"/>
    <n v="6"/>
    <n v="3"/>
    <n v="643583700"/>
    <d v="2025-04-25T00:00:00"/>
    <s v="CAAR 07"/>
    <s v="BAJA"/>
    <n v="42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6"/>
    <s v="ANTIOQUIA"/>
    <s v="CAÑASGORDAS"/>
    <s v="1184-2024"/>
    <n v="890980784"/>
    <s v="E.S.E. HOSPITAL SAN CARLOS"/>
    <n v="8"/>
    <n v="3"/>
    <n v="996501600"/>
    <d v="2025-04-25T00:00:00"/>
    <s v="CAAR 07"/>
    <s v="BAJA"/>
    <n v="574"/>
    <x v="2"/>
    <s v="10b"/>
    <s v="10b"/>
    <x v="28"/>
    <s v="10b"/>
    <x v="3"/>
    <x v="17"/>
    <x v="17"/>
    <s v=""/>
    <s v=""/>
    <d v="2026-05-22T00:00:00"/>
    <s v="ELABORADO"/>
    <d v="2026-05-22T00:00:00"/>
    <s v="SOLICITUD DE ACLARACION"/>
    <s v="DEVUELTO"/>
    <d v="2026-05-22T00:00:00"/>
    <m/>
    <m/>
    <m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7"/>
    <s v="ANTIOQUIA"/>
    <s v="ANDES"/>
    <s v="1184-2024"/>
    <n v="890980814"/>
    <s v="EMPRESA SOCIAL DEL ESTADO HOSPITAL SAN RAFAEL"/>
    <n v="16"/>
    <n v="3"/>
    <n v="1874383200"/>
    <d v="2025-04-25T00:00:00"/>
    <s v="CAAR 07"/>
    <s v="BAJA"/>
    <n v="42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8"/>
    <s v="ANTIOQUIA"/>
    <s v="VALPARAÍSO"/>
    <s v="1184-2024"/>
    <n v="890980828"/>
    <s v="E.S.E. HOSPITAL SAN JUAN DE DIOS"/>
    <n v="4"/>
    <n v="3"/>
    <n v="468595800"/>
    <d v="2025-03-19T00:00:00"/>
    <s v="CAAR 07"/>
    <s v="BAJA"/>
    <n v="6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39"/>
    <s v="ANTIOQUIA"/>
    <s v="TÁMESIS"/>
    <s v="1184-2024"/>
    <n v="890980855"/>
    <s v="EMPRESA SOCIAL DEL ESTADO HOSPITAL SAN JUAN DE DIOS"/>
    <n v="8"/>
    <n v="3"/>
    <n v="937191600"/>
    <d v="2025-03-19T00:00:00"/>
    <s v="CAAR 07"/>
    <s v="BAJA"/>
    <n v="5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0"/>
    <s v="ANTIOQUIA"/>
    <s v="LA UNIÓN"/>
    <s v="1184-2024"/>
    <n v="890980866"/>
    <s v="E.S.E. HOSPITAL SAN ROQUE - LA UNION"/>
    <n v="10"/>
    <n v="3"/>
    <n v="1112179500"/>
    <d v="2025-04-25T00:00:00"/>
    <s v="CAAR 07"/>
    <s v="ALTA"/>
    <n v="8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1"/>
    <s v="ANTIOQUIA"/>
    <s v="COPACABANA"/>
    <s v="1184-2024"/>
    <n v="890980949"/>
    <s v="ESE HOSPITAL SANTA MARGARITA"/>
    <n v="18"/>
    <n v="3"/>
    <n v="1752821100"/>
    <d v="2025-04-25T00:00:00"/>
    <s v="CAAR 07"/>
    <s v="BAJA"/>
    <n v="4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2"/>
    <s v="ANTIOQUIA"/>
    <s v="ANGELÓPOLIS"/>
    <s v="1184-2024"/>
    <n v="890980959"/>
    <s v="NUEVA EMPRESA SOCIAL DEL ESTADO HOSPITAL LA MISERICORDIA"/>
    <n v="4"/>
    <n v="3"/>
    <n v="468595800"/>
    <d v="2025-04-25T00:00:00"/>
    <s v="CAAR 07"/>
    <s v="MEDIA"/>
    <n v="26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3"/>
    <s v="ANTIOQUIA"/>
    <s v="HELICONIA"/>
    <s v="1184-2024"/>
    <n v="890981074"/>
    <s v="EMPRESA SOCIAL DEL ESTADO HOSPITAL SAN RAFAEL"/>
    <n v="4"/>
    <n v="3"/>
    <n v="468595800"/>
    <d v="2025-04-25T00:00:00"/>
    <s v="CAAR 07"/>
    <s v="MEDIA"/>
    <n v="17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4"/>
    <s v="ANTIOQUIA"/>
    <s v="CARAMANTA"/>
    <s v="1184-2024"/>
    <n v="890981163"/>
    <s v="E.S.E. HOSPITAL SAN ANTONIO"/>
    <n v="4"/>
    <n v="3"/>
    <n v="468595800"/>
    <d v="2025-04-25T00:00:00"/>
    <s v="CAAR 07"/>
    <s v="BAJA"/>
    <n v="5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5"/>
    <s v="ANTIOQUIA"/>
    <s v="CARACOLÍ"/>
    <s v="1184-2024"/>
    <n v="890981266"/>
    <s v="E.S.E. HOSPITAL SAN PIO X"/>
    <n v="2"/>
    <n v="3"/>
    <n v="234297900"/>
    <d v="2025-04-25T00:00:00"/>
    <s v="CAAR 07"/>
    <s v="BAJA"/>
    <n v="547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6"/>
    <s v="ANTIOQUIA"/>
    <s v="BETANIA"/>
    <s v="1184-2024"/>
    <n v="890981494"/>
    <s v="E.S.E. HOSPITAL SAN ANTONIO DE BETANIA"/>
    <n v="4"/>
    <n v="3"/>
    <n v="468595800"/>
    <d v="2025-04-25T00:00:00"/>
    <s v="CAAR 07"/>
    <s v="MEDIA"/>
    <n v="1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7"/>
    <s v="ANTIOQUIA"/>
    <s v="PUEBLORRICO"/>
    <s v="1184-2024"/>
    <n v="890981532"/>
    <s v="E.S.E. HOSPITAL SAN VICENTE DE PAÚL DE PUEBLO RICO"/>
    <n v="4"/>
    <n v="3"/>
    <n v="468595800"/>
    <d v="2024-10-31T00:00:00"/>
    <s v="CAAR 07"/>
    <s v="BAJA"/>
    <n v="611"/>
    <x v="2"/>
    <s v="18b"/>
    <s v="18b"/>
    <x v="27"/>
    <s v="18b"/>
    <x v="3"/>
    <x v="12"/>
    <x v="11"/>
    <s v=""/>
    <s v=""/>
    <d v="2026-05-13T00:00:00"/>
    <s v="ELABORADO"/>
    <d v="2026-05-22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8"/>
    <s v="ANTIOQUIA"/>
    <s v="GUARNE, SAN VICENTE FERRER"/>
    <s v="1184-2024"/>
    <n v="890981719"/>
    <s v="E.S.E. NUETRA SEÑORA DE LA CANDELARIA"/>
    <n v="26"/>
    <n v="3"/>
    <n v="3283112700"/>
    <d v="2025-04-25T00:00:00"/>
    <s v="CAAR 07"/>
    <s v="MEDIA"/>
    <n v="3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49"/>
    <s v="ANTIOQUIA"/>
    <s v="SANTA ROSA DE OSOS"/>
    <s v="1184-2024"/>
    <n v="890981726"/>
    <s v="EMPRESA SOCIAL DEL ESTADO HOSPITAL SAN JUAN DE DIOS YARUMAL"/>
    <n v="14"/>
    <n v="3"/>
    <n v="1580775300"/>
    <d v="2025-04-25T00:00:00"/>
    <s v="CAAR 07"/>
    <s v="BAJA"/>
    <n v="688"/>
    <x v="2"/>
    <s v="10b"/>
    <s v="10b"/>
    <x v="28"/>
    <s v="10b"/>
    <x v="3"/>
    <x v="17"/>
    <x v="17"/>
    <s v=""/>
    <s v=""/>
    <d v="2026-05-15T00:00:00"/>
    <s v="ELABORADO"/>
    <d v="2026-05-21T00:00:00"/>
    <s v="SOLICITUD DE ACLARACION"/>
    <s v="PARA SEGUNDA REVISION - AJUSTADO"/>
    <d v="2026-05-22T00:00:00"/>
    <m/>
    <m/>
    <n v="0"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0"/>
    <s v="ANTIOQUIA"/>
    <s v="GUATAPÉ"/>
    <s v="1184-2024"/>
    <n v="890981817"/>
    <s v="E.S.E. HOSPITAL LA INMACULADA"/>
    <n v="4"/>
    <n v="3"/>
    <n v="409285800"/>
    <d v="2025-04-25T00:00:00"/>
    <s v="CAAR 07"/>
    <s v="BAJA"/>
    <n v="754"/>
    <x v="2"/>
    <s v="10b"/>
    <s v="10b"/>
    <x v="28"/>
    <s v="10b"/>
    <x v="3"/>
    <x v="17"/>
    <x v="17"/>
    <s v=""/>
    <s v=""/>
    <d v="2026-05-11T00:00:00"/>
    <s v="CORREGIDO"/>
    <d v="2026-05-14T00:00:00"/>
    <s v="SOLICITUD DE ACLARACIÓN"/>
    <s v="PARA SEGUNDA REVISION - AJUSTADO"/>
    <d v="2026-05-15T00:00:00"/>
    <s v="PARA SEGUNDA REVISION - AJUSTADO"/>
    <d v="2026-05-19T00:00:00"/>
    <n v="1"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1"/>
    <s v="ANTIOQUIA"/>
    <s v="SAN JERÓNIMO"/>
    <s v="1184-2024"/>
    <n v="890981848"/>
    <s v="E.S.E. HOSPITAL SAN LUIS BELTRAN"/>
    <n v="8"/>
    <n v="3"/>
    <n v="937191600"/>
    <d v="2025-03-19T00:00:00"/>
    <s v="CAAR 07"/>
    <s v="BAJA"/>
    <n v="591"/>
    <x v="2"/>
    <s v="18b"/>
    <s v="18b"/>
    <x v="27"/>
    <s v="18b"/>
    <x v="3"/>
    <x v="12"/>
    <x v="11"/>
    <s v=""/>
    <s v=""/>
    <d v="2026-05-15T00:00:00"/>
    <s v="ELABORADO"/>
    <d v="2026-05-23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2"/>
    <s v="ANTIOQUIA"/>
    <s v="BELMIRA"/>
    <s v="1184-2024"/>
    <n v="890982065"/>
    <s v="EMPRESA SOCIAL DEL ESTADO HOSPITAL NUESTRA SEÑORA DEL ROSARIO"/>
    <n v="4"/>
    <n v="3"/>
    <n v="527905800"/>
    <d v="2025-04-25T00:00:00"/>
    <s v="CAAR 07"/>
    <s v="BAJA"/>
    <n v="36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3"/>
    <s v="ANTIOQUIA"/>
    <s v="PUERTO TRIUNFO"/>
    <s v="1184-2024"/>
    <n v="890982091"/>
    <s v="E.S.E. HOSPITAL SAN RAFAEL DE SAN LUIS"/>
    <n v="8"/>
    <n v="3"/>
    <n v="1055811600"/>
    <d v="2025-04-25T00:00:00"/>
    <s v="CAAR 07"/>
    <s v="MEDIA"/>
    <n v="2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4"/>
    <s v="ANTIOQUIA"/>
    <s v="BETULIA"/>
    <s v="1184-2024"/>
    <n v="890982116"/>
    <s v="E.S.E HOSPITAL GERMAN VELEZ GUTIERREZ"/>
    <n v="8"/>
    <n v="3"/>
    <n v="996501600"/>
    <d v="2025-04-25T00:00:00"/>
    <s v="CAAR 07"/>
    <s v="ALTA"/>
    <n v="15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5"/>
    <s v="ANTIOQUIA"/>
    <s v="ARBOLETES"/>
    <s v="1184-2024"/>
    <n v="890982134"/>
    <s v="E.S.E. HOSPITAL PEDRO NEL CARDONA"/>
    <n v="12"/>
    <n v="3"/>
    <n v="1524407400"/>
    <d v="2025-03-19T00:00:00"/>
    <s v="CAAR 07"/>
    <s v="BAJA"/>
    <n v="4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6"/>
    <s v="ANTIOQUIA"/>
    <s v="LIBORINA"/>
    <s v="1184-2024"/>
    <n v="890982139"/>
    <s v="EMPRESA SOCIAL DEL ESTADO HOSPITAL SAN LORENZO"/>
    <n v="6"/>
    <n v="3"/>
    <n v="762203700"/>
    <d v="2025-03-19T00:00:00"/>
    <s v="CAAR 07"/>
    <s v="MEDIA"/>
    <n v="25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7"/>
    <s v="ANTIOQUIA"/>
    <s v="SABANALARGA"/>
    <s v="1184-2024"/>
    <n v="890982140"/>
    <s v="E.S.E. HOSPITAL SAN PEDRO"/>
    <n v="6"/>
    <n v="3"/>
    <n v="762203700"/>
    <d v="2025-03-19T00:00:00"/>
    <s v="CAAR 07"/>
    <s v="MEDIA"/>
    <n v="2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8"/>
    <s v="ANTIOQUIA"/>
    <s v="ARMENIA"/>
    <s v="1184-2024"/>
    <n v="890982153"/>
    <s v="EMPRESA SOCIAL DEL ESTADO HOSPITAL SAN MARTIN DE PORRES"/>
    <n v="4"/>
    <n v="3"/>
    <n v="468595800"/>
    <d v="2025-04-25T00:00:00"/>
    <s v="CAAR 07"/>
    <s v="MEDIA"/>
    <n v="1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59"/>
    <s v="ANTIOQUIA"/>
    <s v="TARSO"/>
    <s v="1184-2024"/>
    <n v="890982182"/>
    <s v="EMPRESA SOCIAL DEL ESTADO HOSPITAL SAN PABLO"/>
    <n v="4"/>
    <n v="3"/>
    <n v="468595800"/>
    <d v="2025-03-19T00:00:00"/>
    <s v="CAAR 07"/>
    <s v="BAJA"/>
    <n v="63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0"/>
    <s v="ANTIOQUIA"/>
    <s v="SOPETRÁN"/>
    <s v="1184-2024"/>
    <n v="890982184"/>
    <s v="EMPRESA SOCIAL DEL ESTADO HORACIO MUÑOZ SUESCUN"/>
    <n v="8"/>
    <n v="3"/>
    <n v="937191600"/>
    <d v="2025-03-19T00:00:00"/>
    <s v="CAAR 07"/>
    <s v="ALTA"/>
    <n v="9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1"/>
    <s v="ANTIOQUIA"/>
    <s v="EBÉJICO"/>
    <s v="1184-2024"/>
    <n v="890982370"/>
    <s v="EMPRESA SOCIAL DEL ESTADO HOSPITAL SAN RAFAEL"/>
    <n v="6"/>
    <n v="3"/>
    <n v="821513700"/>
    <d v="2025-04-25T00:00:00"/>
    <s v="CAAR 07"/>
    <s v="ALTA"/>
    <n v="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2"/>
    <s v="ANTIOQUIA"/>
    <s v="PEQUE"/>
    <s v="1184-2024"/>
    <n v="890983675"/>
    <s v="E.S.E. HOSPITAL SAN FRANCISCO"/>
    <n v="6"/>
    <n v="3"/>
    <n v="762203700"/>
    <d v="2025-03-19T00:00:00"/>
    <s v="CAAR 07"/>
    <s v="ALTA"/>
    <n v="1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3"/>
    <s v="ANTIOQUIA"/>
    <s v="BURITICÁ"/>
    <s v="1184-2024"/>
    <n v="890983843"/>
    <s v="ESE HOSPITAL SAN ANTONIO"/>
    <n v="6"/>
    <n v="3"/>
    <n v="762203700"/>
    <d v="2025-04-25T00:00:00"/>
    <s v="CAAR 07"/>
    <s v="BAJA"/>
    <n v="46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4"/>
    <s v="ANTIOQUIA"/>
    <s v="SAN JOSÉ DE LA MONTAÑA"/>
    <s v="1184-2024"/>
    <n v="890984427"/>
    <s v="E.S.E. HOSPITAL LAUREANO PINO"/>
    <n v="2"/>
    <n v="3"/>
    <n v="234297900"/>
    <d v="2025-03-19T00:00:00"/>
    <s v="CAAR 07"/>
    <s v="MEDIA"/>
    <n v="2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5"/>
    <s v="ANTIOQUIA"/>
    <s v="ENTRERRÍOS"/>
    <s v="1184-2024"/>
    <n v="890984779"/>
    <s v="ESE HOSPITAL PRESBITERO EMIGDIO PALACIO"/>
    <n v="6"/>
    <n v="3"/>
    <n v="702893700"/>
    <d v="2025-04-25T00:00:00"/>
    <s v="CAAR 07"/>
    <s v="BAJA"/>
    <n v="594"/>
    <x v="2"/>
    <s v="09b"/>
    <s v="09b"/>
    <x v="26"/>
    <s v="09b"/>
    <x v="3"/>
    <x v="17"/>
    <x v="17"/>
    <s v=""/>
    <s v=""/>
    <d v="2026-05-20T00:00:00"/>
    <m/>
    <m/>
    <m/>
    <m/>
    <m/>
    <m/>
    <m/>
    <m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6"/>
    <s v="ANTIOQUIA"/>
    <s v="REMEDIOS"/>
    <s v="1184-2024"/>
    <n v="890985092"/>
    <s v="EMPRESA SOCIAL DEL ESTADO HOSPITAL SAN VICENTE DE PAUL"/>
    <n v="7"/>
    <n v="3"/>
    <n v="909007650"/>
    <d v="2024-10-31T00:00:00"/>
    <s v="CAAR 07"/>
    <s v="ALTA"/>
    <n v="1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7"/>
    <s v="ATLÁNTICO"/>
    <s v="SANTO TOMÁS"/>
    <s v="1184-2024"/>
    <n v="800174123"/>
    <s v="ESE HOSPITAL DE SANTO TOMAS"/>
    <n v="6"/>
    <n v="3"/>
    <n v="584273700"/>
    <d v="2025-03-19T00:00:00"/>
    <s v="CAAR 07"/>
    <s v="BAJA"/>
    <n v="846"/>
    <x v="1"/>
    <s v="02a"/>
    <s v="02a"/>
    <x v="17"/>
    <s v="02a"/>
    <x v="10"/>
    <x v="4"/>
    <x v="3"/>
    <s v=""/>
    <s v=""/>
    <d v="2026-05-12T00:00:00"/>
    <s v="ELABORADO"/>
    <d v="2026-05-12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8"/>
    <s v="ATLÁNTICO"/>
    <s v="REPELÓN"/>
    <s v="1184-2024"/>
    <n v="802001292"/>
    <s v="EMPRESA SOCIAL DEL ESTADO HOSPITAL DE REPELON"/>
    <n v="8"/>
    <n v="3"/>
    <n v="877881600"/>
    <d v="2025-03-19T00:00:00"/>
    <s v="CAAR 07"/>
    <s v="ALTA"/>
    <n v="12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69"/>
    <s v="ATLÁNTICO"/>
    <s v="SABANAGRANDE"/>
    <s v="1184-2024"/>
    <n v="802003081"/>
    <s v="E.S.E. HOSPITAL MUNICIPAL DE SABANAGRANDE"/>
    <n v="6"/>
    <n v="3"/>
    <n v="584273700"/>
    <d v="2025-03-19T00:00:00"/>
    <s v="CAAR 07"/>
    <s v="ALTA"/>
    <n v="11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0"/>
    <s v="ATLÁNTICO"/>
    <s v="JUAN DE ACOSTA"/>
    <s v="1184-2024"/>
    <n v="802003414"/>
    <s v="EMPRESA SOCIAL DEL ESTADO HOSPITAL DE JUAN DE ACOSTA"/>
    <n v="6"/>
    <n v="3"/>
    <n v="643583700"/>
    <d v="2025-03-19T00:00:00"/>
    <s v="CAAR 07"/>
    <s v="ALTA"/>
    <n v="1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1"/>
    <s v="ATLÁNTICO"/>
    <s v="POLONUEVO"/>
    <s v="1184-2024"/>
    <n v="802004549"/>
    <s v="EMPRESA SOCIAL DEL ESTADO CENTRO DE SALUD DE POLONUEVO"/>
    <n v="4"/>
    <n v="3"/>
    <n v="409285800"/>
    <d v="2025-03-19T00:00:00"/>
    <s v="CAAR 07"/>
    <s v="BAJA"/>
    <n v="52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2"/>
    <s v="ATLÁNTICO"/>
    <s v="PALMAR DE VARELA"/>
    <s v="1184-2024"/>
    <n v="802006267"/>
    <s v="ESE HOSPITAL DE PALMAR DE VARELA"/>
    <n v="6"/>
    <n v="3"/>
    <n v="584273700"/>
    <d v="2025-03-19T00:00:00"/>
    <s v="CAAR 07"/>
    <s v="ALTA"/>
    <n v="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3"/>
    <s v="ATLÁNTICO"/>
    <s v="SANTA LUCÍA"/>
    <s v="1184-2024"/>
    <n v="802006991"/>
    <s v="E.S.E. CENTRO DE SALUD DE SANTA LUCIA"/>
    <n v="4"/>
    <n v="3"/>
    <n v="409285800"/>
    <d v="2025-03-19T00:00:00"/>
    <s v="CAAR 07"/>
    <s v="ALTA"/>
    <n v="1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4"/>
    <s v="ATLÁNTICO"/>
    <s v="PIOJÓ"/>
    <s v="1184-2024"/>
    <n v="802007650"/>
    <s v="HOSPITAL VERA JUDITH IMITOLA VLLANUEVA E.S.E"/>
    <n v="2"/>
    <n v="3"/>
    <n v="234297900"/>
    <d v="2025-03-19T00:00:00"/>
    <s v="CAAR 07"/>
    <s v="ALTA"/>
    <n v="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5"/>
    <s v="ATLÁNTICO"/>
    <s v="GALAPA"/>
    <s v="1184-2024"/>
    <n v="802007798"/>
    <s v="EMPRESA SOCIAL DEL ESTADO CENTRO DE SALUD DE GALAPA"/>
    <n v="8"/>
    <n v="3"/>
    <n v="759261600"/>
    <d v="2025-03-19T00:00:00"/>
    <s v="CAAR 07"/>
    <s v="BAJA"/>
    <n v="48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6"/>
    <s v="ATLÁNTICO"/>
    <s v="USIACURÍ"/>
    <s v="1184-2024"/>
    <n v="802009049"/>
    <s v="ESE CENTRO DE SALUD USIACURI JOSE MARIA FEREZ FARAH"/>
    <n v="4"/>
    <n v="3"/>
    <n v="409285800"/>
    <d v="2025-03-19T00:00:00"/>
    <s v="CAAR 07"/>
    <s v="BAJA"/>
    <n v="60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7"/>
    <s v="ATLÁNTICO"/>
    <s v="PONEDERA"/>
    <s v="1184-2024"/>
    <n v="802009195"/>
    <s v="EMPRESA SOCIAL DEL ESTADO HOSPITAL DE PONEDERA"/>
    <n v="6"/>
    <n v="3"/>
    <n v="702893700"/>
    <d v="2025-03-19T00:00:00"/>
    <s v="CAAR 07"/>
    <s v="BAJA"/>
    <n v="824"/>
    <x v="2"/>
    <s v="05b"/>
    <s v="05b"/>
    <x v="18"/>
    <s v="05b"/>
    <x v="3"/>
    <x v="12"/>
    <x v="11"/>
    <s v=""/>
    <s v=""/>
    <d v="2026-05-15T00:00:00"/>
    <s v="ELABORADO"/>
    <d v="2026-05-15T00:00:00"/>
    <s v="SOLICITUD DE ACLARACIÓN"/>
    <s v="DEVUELTO"/>
    <d v="2026-05-20T00:00:00"/>
    <m/>
    <m/>
    <m/>
    <d v="2026-05-19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8"/>
    <s v="ATLÁNTICO"/>
    <s v="TUBARÁ"/>
    <s v="1184-2024"/>
    <n v="802009463"/>
    <s v="ESE CENTRO DE SALUD DE TUBARÁ"/>
    <n v="4"/>
    <n v="3"/>
    <n v="468595800"/>
    <d v="2025-03-19T00:00:00"/>
    <s v="CAAR 07"/>
    <s v="MEDIA"/>
    <n v="19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79"/>
    <s v="ATLÁNTICO"/>
    <s v="MALAMBO"/>
    <s v="1184-2024"/>
    <n v="802009806"/>
    <s v="EMPRESA SOCIAL DEL ESTADO HOSPITAL DE MALAMBO"/>
    <n v="14"/>
    <n v="3"/>
    <n v="1284225300"/>
    <d v="2025-03-19T00:00:00"/>
    <s v="CAAR 07"/>
    <s v="ALTA"/>
    <n v="1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0"/>
    <s v="ATLÁNTICO"/>
    <s v="SUAN"/>
    <s v="1184-2024"/>
    <n v="802009856"/>
    <s v="EMPRESA SOCIAL DEL ESTADO UNIDAD LOCAL DE SALUD DE SUAN"/>
    <n v="4"/>
    <n v="3"/>
    <n v="409285800"/>
    <d v="2025-03-19T00:00:00"/>
    <s v="CAAR 07"/>
    <s v="ALTA"/>
    <n v="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1"/>
    <s v="ATLÁNTICO"/>
    <s v="SABANALARGA"/>
    <s v="1184-2024"/>
    <n v="802010241"/>
    <s v="ESE CENTRO MATERNO INFANTIL DE SABANALARGA"/>
    <n v="18"/>
    <n v="3"/>
    <n v="1871441100"/>
    <d v="2025-03-19T00:00:00"/>
    <s v="CAAR 07"/>
    <s v="ALTA"/>
    <n v="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2"/>
    <s v="ATLÁNTICO"/>
    <s v="CANDELARIA"/>
    <s v="1184-2024"/>
    <n v="802010301"/>
    <s v="ESE HOSPITAL DE CANDELARIA"/>
    <n v="4"/>
    <n v="3"/>
    <n v="409285800"/>
    <d v="2025-03-19T00:00:00"/>
    <s v="CAAR 07"/>
    <s v="ALTA"/>
    <n v="1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3"/>
    <s v="ATLÁNTICO"/>
    <s v="MANATÍ"/>
    <s v="1184-2024"/>
    <n v="802010401"/>
    <s v="HOSPITAL DE MANATI ESE"/>
    <n v="4"/>
    <n v="3"/>
    <n v="409285800"/>
    <d v="2025-03-19T00:00:00"/>
    <s v="CAAR 07"/>
    <s v="ALTA"/>
    <n v="1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4"/>
    <s v="ATLÁNTICO"/>
    <s v="SOLEDAD"/>
    <s v="1184-2024"/>
    <n v="802013023"/>
    <s v="EMPRESA SOCIAL DEL ESTADO HOSPITAL MATERNO INFANTIL CIUDADELA METROPOLITANA DE SOLEDAD"/>
    <n v="54"/>
    <n v="3"/>
    <n v="4783983300"/>
    <d v="2025-03-19T00:00:00"/>
    <s v="CAAR 07"/>
    <s v="ALTA"/>
    <n v="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5"/>
    <s v="ATLÁNTICO"/>
    <s v="BARANOA"/>
    <s v="1184-2024"/>
    <n v="890103002"/>
    <s v="EMPRESA SOCIAL DEL ESTADO HOSPITAL DE BARANOA"/>
    <n v="10"/>
    <n v="3"/>
    <n v="993559500"/>
    <d v="2025-03-19T00:00:00"/>
    <s v="CAAR 07"/>
    <s v="ALTA"/>
    <n v="9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6"/>
    <s v="ATLÁNTICO"/>
    <s v="LURUACO"/>
    <s v="1184-2024"/>
    <n v="890103025"/>
    <s v="ESE HOSPITAL LOCAL DE LURUACO"/>
    <n v="8"/>
    <n v="3"/>
    <n v="937191600"/>
    <d v="2025-03-19T00:00:00"/>
    <s v="CAAR 07"/>
    <s v="ALTA"/>
    <n v="15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7"/>
    <s v="ATLÁNTICO"/>
    <s v="PUERTO COLOMBIA"/>
    <s v="1184-2024"/>
    <n v="890103406"/>
    <s v="ESE HOSPITAL DE PUERTO COLOMBIA"/>
    <n v="8"/>
    <n v="3"/>
    <n v="759261600"/>
    <d v="2025-03-19T00:00:00"/>
    <s v="CAAR 07"/>
    <s v="ALTA"/>
    <n v="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8"/>
    <s v="ATLÁNTICO"/>
    <s v="CAMPO DE LA CRUZ"/>
    <s v="1184-2024"/>
    <n v="900017892"/>
    <s v="EMPRESA SOCIAL DEL ESTADO HOSPITAL DE CAMPO DE LA CRUZ"/>
    <n v="6"/>
    <n v="3"/>
    <n v="584273700"/>
    <d v="2025-03-19T00:00:00"/>
    <s v="CAAR 07"/>
    <s v="BAJA"/>
    <n v="802"/>
    <x v="2"/>
    <s v="05b"/>
    <s v="05b"/>
    <x v="18"/>
    <s v="05b"/>
    <x v="3"/>
    <x v="12"/>
    <x v="11"/>
    <s v=""/>
    <s v=""/>
    <d v="2026-05-22T00:00:00"/>
    <s v="ELABORADO"/>
    <d v="2026-05-23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89"/>
    <s v="BOYACÁ"/>
    <s v="VENTAQUEMADA"/>
    <s v="1184-2024"/>
    <n v="820002248"/>
    <s v="EMPRESA SOCIAL DEL ESTADO CENTRO DE SALUD DE VENTAQUEMADA"/>
    <n v="8"/>
    <n v="3"/>
    <n v="1115121600"/>
    <d v="2025-04-25T00:00:00"/>
    <s v="CAAR 07"/>
    <s v="ALTA"/>
    <n v="14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0"/>
    <s v="BOYACÁ"/>
    <s v="ZETAQUIRA"/>
    <s v="1184-2024"/>
    <n v="820002715"/>
    <s v="EMPRESA SOCIAL DEL ESTADO CENTRO DE SALUD DE ZETAQUIRA"/>
    <n v="4"/>
    <n v="3"/>
    <n v="527905800"/>
    <d v="2025-04-25T00:00:00"/>
    <s v="CAAR 07"/>
    <s v="BAJA"/>
    <n v="736"/>
    <x v="1"/>
    <s v="07a"/>
    <s v="07a"/>
    <x v="1"/>
    <s v="07a"/>
    <x v="1"/>
    <x v="1"/>
    <x v="1"/>
    <s v=""/>
    <s v=""/>
    <d v="2026-05-15T00:00:00"/>
    <s v="ELABORADO"/>
    <d v="2026-05-12T00:00:00"/>
    <s v="SOLICITUD DE ACLARACIÓN"/>
    <s v="DEVUELTO"/>
    <d v="2026-05-21T00:00:00"/>
    <m/>
    <m/>
    <m/>
    <d v="2026-05-21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1"/>
    <s v="BOYACÁ"/>
    <s v="SOTAQUIRÁ"/>
    <s v="1184-2024"/>
    <n v="820003374"/>
    <s v="EMPRESA SOCIAL ESTADO CENTRO DE SALUD MANUEL ALBERTO FONSECA SANDOVAL DE SOTAQUIRA"/>
    <n v="6"/>
    <n v="3"/>
    <n v="821513700"/>
    <d v="2025-04-25T00:00:00"/>
    <s v="CAAR 07"/>
    <s v="ALTA"/>
    <n v="1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2"/>
    <s v="BOYACÁ"/>
    <s v="CÓMBITA"/>
    <s v="1184-2024"/>
    <n v="820003411"/>
    <s v="EMPRESA SOCIAL DEL ESTADO CENTRO DE SALUD DE COMBITA"/>
    <n v="6"/>
    <n v="3"/>
    <n v="821513700"/>
    <d v="2025-04-25T00:00:00"/>
    <s v="CAAR 07"/>
    <s v="BAJA"/>
    <n v="413"/>
    <x v="1"/>
    <s v="06a"/>
    <s v="06a"/>
    <x v="7"/>
    <s v="06a"/>
    <x v="7"/>
    <x v="6"/>
    <x v="5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3"/>
    <s v="BOYACÁ"/>
    <s v="CAMPOHERMOSO"/>
    <s v="1184-2024"/>
    <n v="820003910"/>
    <s v="E.S.E CENTRO DE SALUD CAMPOHERMOSO"/>
    <n v="4"/>
    <n v="3"/>
    <n v="527905800"/>
    <d v="2025-04-25T00:00:00"/>
    <s v="CAAR 07"/>
    <s v="BAJA"/>
    <n v="711"/>
    <x v="2"/>
    <s v="19b"/>
    <s v="19b"/>
    <x v="38"/>
    <s v="19b"/>
    <x v="3"/>
    <x v="11"/>
    <x v="10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4"/>
    <s v="BOYACÁ"/>
    <s v="SÁCHICA"/>
    <s v="1184-2024"/>
    <n v="820004060"/>
    <s v="EMPRESA SOCIAL DEL ESTADO CENTRO DE SACHICA"/>
    <n v="2"/>
    <n v="3"/>
    <n v="234297900"/>
    <d v="2025-04-25T00:00:00"/>
    <s v="CAAR 07"/>
    <s v="BAJA"/>
    <n v="760"/>
    <x v="2"/>
    <s v="16b"/>
    <s v="16b"/>
    <x v="39"/>
    <s v="16b"/>
    <x v="3"/>
    <x v="7"/>
    <x v="6"/>
    <s v=""/>
    <s v=""/>
    <d v="2026-05-15T00:00:00"/>
    <s v="ELABORADO"/>
    <d v="2026-05-19T00:00:00"/>
    <s v="SOLICITUD DE ACLARACION"/>
    <s v="PARA SEGUNDA REVISION - OK"/>
    <m/>
    <m/>
    <m/>
    <m/>
    <s v=""/>
    <d v="1899-12-30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5"/>
    <s v="BOYACÁ"/>
    <s v="OTANCHE"/>
    <s v="1184-2024"/>
    <n v="820004318"/>
    <s v="EMPRESA SOCIAL DEL ESTADO CENTRO DE SALUD MANUEL ELKIN PATARROYO"/>
    <n v="4"/>
    <n v="3"/>
    <n v="468595800"/>
    <d v="2024-10-31T00:00:00"/>
    <s v="CAAR 07"/>
    <s v="BAJA"/>
    <n v="758"/>
    <x v="1"/>
    <s v="07a"/>
    <s v="07a"/>
    <x v="1"/>
    <s v="07a"/>
    <x v="1"/>
    <x v="1"/>
    <x v="1"/>
    <s v=""/>
    <s v=""/>
    <d v="2026-05-20T00:00:00"/>
    <s v="ELABORADO"/>
    <d v="2026-05-20T00:00:00"/>
    <s v="SOLICITUD DE ACLARACIÓN"/>
    <s v="PARA SEGUNDA REVISION - OK"/>
    <m/>
    <m/>
    <m/>
    <m/>
    <s v=""/>
    <d v="1899-12-30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6"/>
    <s v="BOYACÁ"/>
    <s v="LA VICTORIA"/>
    <s v="1184-2024"/>
    <n v="820005389"/>
    <s v="EMPRESA SOCIAL DEL ESTADO HOSPITAL REGIONAL DE CHIQUINQUIRA"/>
    <n v="2"/>
    <n v="3"/>
    <n v="234297900"/>
    <d v="2025-04-25T00:00:00"/>
    <s v="CAAR 07"/>
    <s v="ALTA"/>
    <n v="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7"/>
    <s v="BOYACÁ"/>
    <s v="PESCA"/>
    <s v="1184-2024"/>
    <n v="826002031"/>
    <s v="E.S.E. SALUD PESCA"/>
    <n v="4"/>
    <n v="3"/>
    <n v="527905800"/>
    <d v="2025-04-25T00:00:00"/>
    <s v="CAAR 07"/>
    <s v="BAJA"/>
    <n v="718"/>
    <x v="1"/>
    <s v="06a"/>
    <s v="06a"/>
    <x v="7"/>
    <s v="06a"/>
    <x v="7"/>
    <x v="6"/>
    <x v="5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8"/>
    <s v="BOYACÁ"/>
    <s v="LA UVITA"/>
    <s v="1184-2024"/>
    <n v="826002202"/>
    <s v="EMPRESA SOCIAL DEL ESTADO CENTRO DE SALUD DE LA UVITA"/>
    <n v="2"/>
    <n v="3"/>
    <n v="234297900"/>
    <d v="2025-04-25T00:00:00"/>
    <s v="CAAR 07"/>
    <s v="ALTA"/>
    <n v="10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699"/>
    <s v="BOYACÁ"/>
    <s v="CERINZA"/>
    <s v="1184-2024"/>
    <n v="826002641"/>
    <s v="EMPRESA SOCIAL DEL ESTADO CENTRO DE SALUD CERINZA"/>
    <n v="2"/>
    <n v="3"/>
    <n v="234297900"/>
    <d v="2025-04-25T00:00:00"/>
    <s v="CAAR 07"/>
    <s v="BAJA"/>
    <n v="784"/>
    <x v="2"/>
    <s v="26b"/>
    <s v="26b"/>
    <x v="40"/>
    <s v="26b"/>
    <x v="3"/>
    <x v="9"/>
    <x v="8"/>
    <s v=""/>
    <s v=""/>
    <d v="2026-05-13T00:00:00"/>
    <s v="ELABORADO"/>
    <d v="2026-05-14T00:00:00"/>
    <s v="CIERRE SATISFACTORIO"/>
    <s v="PARA SEGUNDA REVISION - OK"/>
    <d v="2026-05-15T00:00:00"/>
    <m/>
    <m/>
    <m/>
    <s v=""/>
    <d v="2026-05-15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1"/>
    <s v="BOYACÁ"/>
    <s v="BELÉN"/>
    <s v="1184-2024"/>
    <n v="826002660"/>
    <s v="ESE CENTRO DE SALUD &quot;NUESTRA SEÑORA DE BELEN&quot;"/>
    <n v="4"/>
    <n v="3"/>
    <n v="468595800"/>
    <d v="2024-10-31T00:00:00"/>
    <s v="CAAR 07"/>
    <s v="BAJA"/>
    <n v="719"/>
    <x v="1"/>
    <s v="07a"/>
    <s v="07a"/>
    <x v="1"/>
    <s v="07a"/>
    <x v="1"/>
    <x v="1"/>
    <x v="1"/>
    <s v=""/>
    <s v=""/>
    <d v="2026-05-21T00:00:00"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2"/>
    <s v="BOYACÁ"/>
    <s v="TUTAZÁ"/>
    <s v="1184-2024"/>
    <n v="826002860"/>
    <s v="EMPTRESA SOCIAL DEL ESTADO CENTRO DE SALUD SIMON BOLIVAR DE TUTAZA"/>
    <n v="2"/>
    <n v="3"/>
    <n v="293607900"/>
    <d v="2025-03-19T00:00:00"/>
    <s v="CAAR 07"/>
    <s v="ALTA"/>
    <n v="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3"/>
    <s v="BOYACÁ"/>
    <s v="TOTA"/>
    <s v="1184-2024"/>
    <n v="826002890"/>
    <s v="ESE CENTRO DE SALUD DE TOTA"/>
    <n v="3"/>
    <n v="3"/>
    <n v="381101850"/>
    <d v="2024-10-31T00:00:00"/>
    <s v="CAAR 07"/>
    <s v="BAJA"/>
    <n v="771"/>
    <x v="2"/>
    <s v="25b"/>
    <s v="25b"/>
    <x v="22"/>
    <s v="25b"/>
    <x v="3"/>
    <x v="15"/>
    <x v="15"/>
    <s v=""/>
    <s v=""/>
    <d v="2026-05-15T00:00:00"/>
    <s v="ELABORADO"/>
    <d v="2026-05-19T00:00:00"/>
    <s v="SOLICITUD DE ACLARACIÓN"/>
    <s v="PARA SEGUNDA REVISION - OK"/>
    <d v="2026-05-21T00:00:00"/>
    <s v="PARA SEGUNDA REVISION - OK"/>
    <d v="2026-05-21T00:00:00"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4"/>
    <s v="BOYACÁ"/>
    <s v="BOAVITA, CHITA, COVARACHÍA, SAN MATEO, SATIVANORTE, SOATÁ"/>
    <s v="1184-2024"/>
    <n v="891800611"/>
    <s v="EMPRESA SOCIAL DEL ESTADO HOSPITAL SAN ANTONIO DE SOATA"/>
    <n v="16"/>
    <n v="3"/>
    <n v="1815073200"/>
    <d v="2025-04-25T00:00:00"/>
    <s v="CAAR 07"/>
    <s v="ALTA"/>
    <n v="1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5"/>
    <s v="BOYACÁ"/>
    <s v="AQUITANIA"/>
    <s v="1184-2024"/>
    <n v="891855492"/>
    <s v="ESE SALUD AQUITANIA"/>
    <n v="3"/>
    <n v="3"/>
    <n v="440411850"/>
    <d v="2025-03-19T00:00:00"/>
    <s v="CAAR 07"/>
    <s v="ALTA"/>
    <n v="8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6"/>
    <s v="BOYACÁ"/>
    <s v="CHISCAS, EL COCUY, EL ESPINO"/>
    <s v="1184-2024"/>
    <n v="891855719"/>
    <s v="ESE HOSPITAL SAN JOSE DEL COCUY"/>
    <n v="6"/>
    <n v="3"/>
    <n v="702893700"/>
    <d v="2025-04-25T00:00:00"/>
    <s v="CAAR 07"/>
    <s v="ALTA"/>
    <n v="1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7"/>
    <s v="BOYACÁ"/>
    <s v="ALMEIDA"/>
    <s v="1184-2024"/>
    <n v="900004894"/>
    <s v="HOSPITAL REGIONAL SEGUNDO NIVEL DE ATENCIÓN VALLE DE TENZA E.S.E."/>
    <n v="2"/>
    <n v="3"/>
    <n v="293607900"/>
    <d v="2025-04-25T00:00:00"/>
    <s v="CAAR 07"/>
    <s v="ALTA"/>
    <n v="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8"/>
    <s v="CALDAS"/>
    <s v="SAN JOSÉ"/>
    <s v="1184-2024"/>
    <n v="810001159"/>
    <s v="ESE HOSPITAL DEPARTAMENTAL SAN JOSE DE SAN JOSE"/>
    <n v="4"/>
    <n v="3"/>
    <n v="527905800"/>
    <d v="2025-04-25T00:00:00"/>
    <s v="CAAR 07"/>
    <s v="BAJA"/>
    <n v="810"/>
    <x v="1"/>
    <s v="09a"/>
    <s v="09a"/>
    <x v="2"/>
    <s v="09a"/>
    <x v="2"/>
    <x v="1"/>
    <x v="1"/>
    <s v=""/>
    <s v=""/>
    <d v="2026-05-12T00:00:00"/>
    <s v="ELABORADO"/>
    <d v="2026-05-12T00:00:00"/>
    <s v="SOLICITUD DE ACLARACIÓN"/>
    <s v="DEVUELTO"/>
    <d v="2026-05-21T00:00:00"/>
    <s v="PARA SEGUNDA REVISION - OK"/>
    <d v="2026-05-22T00:00:00"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09"/>
    <s v="CALDAS"/>
    <s v="MARMATO"/>
    <s v="1184-2024"/>
    <n v="810001392"/>
    <s v="ESE HOSPITAL DEPARTAMENTAL SAN ANTONIO DE MARMATO"/>
    <n v="6"/>
    <n v="3"/>
    <n v="821513700"/>
    <d v="2024-10-31T00:00:00"/>
    <s v="CAAR 07"/>
    <s v="BAJA"/>
    <n v="43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0"/>
    <s v="CALDAS"/>
    <s v="SALAMINA"/>
    <s v="1184-2024"/>
    <n v="890801026"/>
    <s v="E.S.E. HOSPITAL DEPARTAMENTAL FELIPE SUAREZ"/>
    <n v="8"/>
    <n v="3"/>
    <n v="877881600"/>
    <d v="2025-04-25T00:00:00"/>
    <s v="CAAR 07"/>
    <s v="MEDIA"/>
    <n v="29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1"/>
    <s v="CALDAS"/>
    <s v="AGUADAS"/>
    <s v="1184-2024"/>
    <n v="890801035"/>
    <s v="E.S.E. HOSPITAL SAN JOSE DE AGUADAS"/>
    <n v="10"/>
    <n v="3"/>
    <n v="1171489500"/>
    <d v="2025-04-25T00:00:00"/>
    <s v="CAAR 07"/>
    <s v="BAJA"/>
    <n v="33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2"/>
    <s v="CALDAS"/>
    <s v="MARQUETALIA"/>
    <s v="1184-2024"/>
    <n v="890801274"/>
    <s v="HOSPITAL DEPARTAMENTAL SAN CAYETANO DE MARQUETALIA EMPRESA SOCIAL DEL ESTADO E.S.E"/>
    <n v="8"/>
    <n v="3"/>
    <n v="937191600"/>
    <d v="2024-10-31T00:00:00"/>
    <s v="CAAR 07"/>
    <s v="BAJA"/>
    <n v="757"/>
    <x v="1"/>
    <s v="09a"/>
    <s v="09a"/>
    <x v="2"/>
    <s v="09a"/>
    <x v="2"/>
    <x v="1"/>
    <x v="1"/>
    <s v=""/>
    <s v=""/>
    <d v="2026-05-15T00:00:00"/>
    <s v="ELABORADO"/>
    <d v="2026-05-17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3"/>
    <s v="CALDAS"/>
    <s v="PÁCORA"/>
    <s v="1184-2024"/>
    <n v="890801517"/>
    <s v="E.S.E. HOSPITAL SANTA TERESITA"/>
    <n v="8"/>
    <n v="3"/>
    <n v="937191600"/>
    <d v="2025-04-25T00:00:00"/>
    <s v="CAAR 07"/>
    <s v="BAJA"/>
    <n v="5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4"/>
    <s v="CALDAS"/>
    <s v="MANZANARES"/>
    <s v="1184-2024"/>
    <n v="890801699"/>
    <s v="E.S.E. HOSPITAL SAN ANTONIO DE MANZANARES"/>
    <n v="8"/>
    <n v="3"/>
    <n v="877881600"/>
    <d v="2024-10-31T00:00:00"/>
    <s v="CAAR 07"/>
    <s v="BAJA"/>
    <n v="69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5"/>
    <s v="CALDAS"/>
    <s v="SUPÍA"/>
    <s v="1184-2024"/>
    <n v="890801758"/>
    <s v="E.S.E. HOSPITAL SAN LORENZO DE SUPÍA"/>
    <n v="12"/>
    <n v="3"/>
    <n v="1405787400"/>
    <d v="2025-04-25T00:00:00"/>
    <s v="CAAR 07"/>
    <s v="BAJA"/>
    <n v="37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6"/>
    <s v="CALDAS"/>
    <s v="ARANZAZU"/>
    <s v="1184-2024"/>
    <n v="890802218"/>
    <s v="ESE HOSPITAL DEPARTAMENTAL SAN VICENTE DE PAUL"/>
    <n v="6"/>
    <n v="3"/>
    <n v="643583700"/>
    <d v="2025-03-19T00:00:00"/>
    <s v="CAAR 07"/>
    <s v="BAJA"/>
    <n v="701"/>
    <x v="2"/>
    <s v="07b"/>
    <s v="07b"/>
    <x v="31"/>
    <s v="07b"/>
    <x v="3"/>
    <x v="3"/>
    <x v="2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7"/>
    <s v="CALDAS"/>
    <s v="FILADELFIA"/>
    <s v="1184-2024"/>
    <n v="890802223"/>
    <s v="E.S.E. HOSPITAL SAN BERNARDO"/>
    <n v="6"/>
    <n v="3"/>
    <n v="762203700"/>
    <d v="2025-04-25T00:00:00"/>
    <s v="CAAR 07"/>
    <s v="BAJA"/>
    <n v="629"/>
    <x v="2"/>
    <s v="28b"/>
    <s v="28b"/>
    <x v="3"/>
    <s v="28b"/>
    <x v="3"/>
    <x v="3"/>
    <x v="2"/>
    <s v=""/>
    <s v=""/>
    <d v="2026-05-15T00:00:00"/>
    <s v="ELABORADO"/>
    <d v="2026-05-22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8"/>
    <s v="CALDAS"/>
    <s v="VICTORIA"/>
    <s v="1184-2024"/>
    <n v="890802628"/>
    <s v="EMPRESA SOCIAL DEL ESTADO HOSPITAL DEPARTAMENTAL SAN SIMON DE VICTORIA"/>
    <n v="4"/>
    <n v="3"/>
    <n v="468595800"/>
    <d v="2025-04-25T00:00:00"/>
    <s v="CAAR 07"/>
    <s v="BAJA"/>
    <n v="548"/>
    <x v="2"/>
    <s v="07b"/>
    <s v="07b"/>
    <x v="31"/>
    <s v="07b"/>
    <x v="3"/>
    <x v="3"/>
    <x v="2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19"/>
    <s v="CALDAS"/>
    <s v="VITERBO"/>
    <s v="1184-2024"/>
    <n v="890802978"/>
    <s v="E.S.E. HOSPITAL SAN JOSE"/>
    <n v="4"/>
    <n v="3"/>
    <n v="409285800"/>
    <d v="2025-03-19T00:00:00"/>
    <s v="CAAR 07"/>
    <s v="BAJA"/>
    <n v="545"/>
    <x v="2"/>
    <s v="07b"/>
    <s v="07b"/>
    <x v="31"/>
    <s v="07b"/>
    <x v="3"/>
    <x v="3"/>
    <x v="2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0"/>
    <s v="CALDAS"/>
    <s v="LA MERCED"/>
    <s v="1184-2024"/>
    <n v="890805203"/>
    <s v="E.S.E. HOSPITAL LA MERCED"/>
    <n v="4"/>
    <n v="3"/>
    <n v="468595800"/>
    <d v="2025-04-25T00:00:00"/>
    <s v="CAAR 07"/>
    <s v="BAJA"/>
    <n v="515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1"/>
    <s v="CAUCA"/>
    <s v="SANTANDER DE QUILICHAO"/>
    <s v="1184-2024"/>
    <n v="817003532"/>
    <s v="QUILISALUD E.S.E."/>
    <n v="7"/>
    <n v="5"/>
    <n v="1619759400"/>
    <d v="2024-10-31T00:00:00"/>
    <s v="CAAR 07"/>
    <s v="BAJA"/>
    <n v="3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2"/>
    <s v="CAUCA"/>
    <s v="PATÍA"/>
    <s v="1184-2024"/>
    <n v="891500736"/>
    <s v="E.S.E. HOSPITAL NIVEL I EL BORDO"/>
    <n v="3"/>
    <n v="5"/>
    <n v="901079400"/>
    <d v="2024-10-31T00:00:00"/>
    <s v="CAAR 07"/>
    <s v="MEDIA"/>
    <n v="1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3"/>
    <s v="CAUCA"/>
    <s v="EL TAMBO"/>
    <s v="1184-2024"/>
    <n v="891501104"/>
    <s v="EMPRESA SOCIAL DEL ESTADO HOSPITAL DE EL TAMBO CAUCA"/>
    <n v="9"/>
    <n v="5"/>
    <n v="2103238200"/>
    <d v="2024-10-31T00:00:00"/>
    <s v="CAAR 07"/>
    <s v="MEDIA"/>
    <n v="1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4"/>
    <s v="CAUCA"/>
    <s v="SANTA ROSA, SAN SEBASTIÁN, LA VEGA, ALMAGUER"/>
    <s v="1184-2024"/>
    <n v="900145572"/>
    <s v="EMPRESA SOCIAL DEL ESTADO SURORIENTE E.S.E"/>
    <n v="5"/>
    <n v="4"/>
    <n v="1189899000"/>
    <d v="2024-10-31T00:00:00"/>
    <s v="CAAR 07"/>
    <s v="ALTA"/>
    <n v="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5"/>
    <s v="CAUCA"/>
    <s v="POPAYÁN"/>
    <s v="1184-2024"/>
    <n v="900145579"/>
    <s v="EMPRESA SOCIAL DEL ESTADO POPAYAN E.S.E."/>
    <n v="10"/>
    <n v="5"/>
    <n v="3003598000"/>
    <d v="2024-10-31T00:00:00"/>
    <s v="CAAR 07"/>
    <s v="ALTA"/>
    <n v="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6"/>
    <s v="CAUCA"/>
    <s v="SILVIA, PIENDAMÓ - TUNÍA, MORALES, CAJIBÍO"/>
    <s v="1184-2024"/>
    <n v="900145581"/>
    <s v="EMPRESA SOCIAL DEL ESTADO ESE CENTRO I"/>
    <n v="7"/>
    <n v="4"/>
    <n v="1682333296"/>
    <d v="2024-10-31T00:00:00"/>
    <s v="CAAR 07"/>
    <s v="ALTA"/>
    <n v="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7"/>
    <s v="CAUCA"/>
    <s v="PÁEZ, INZÁ"/>
    <s v="1184-2024"/>
    <n v="900145585"/>
    <s v="EMPRESA SOCIAL DEL ESTADO TIERRADENTRO ESE"/>
    <n v="4"/>
    <n v="5"/>
    <n v="1080539200"/>
    <d v="2024-10-31T00:00:00"/>
    <s v="CAAR 07"/>
    <s v="MEDIA"/>
    <n v="1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8"/>
    <s v="CAUCA"/>
    <s v="TIMBIQUÍ, LÓPEZ DE MICAY"/>
    <s v="1184-2024"/>
    <n v="900145588"/>
    <s v="EMPRESA SOCIAL DEL ESTADO OCCIDENTE E.S.E"/>
    <n v="6"/>
    <n v="3"/>
    <n v="1082158800"/>
    <d v="2024-10-31T00:00:00"/>
    <s v="CAAR 07"/>
    <s v="ALTA"/>
    <n v="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29"/>
    <s v="CAUCA"/>
    <s v="SUCRE, MERCADERES, FLORENCIA, BALBOA, BOLÍVAR"/>
    <s v="1184-2024"/>
    <n v="900145767"/>
    <s v="ESE SUR OCCIDENTE"/>
    <n v="9"/>
    <n v="4"/>
    <n v="2141818200"/>
    <d v="2025-01-22T00:00:00"/>
    <s v="CAAR 07"/>
    <s v="MEDIA"/>
    <n v="2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0"/>
    <s v="CAUCA"/>
    <s v="MIRANDA, GUACHENÉ, CORINTO, CALOTO"/>
    <s v="1184-2024"/>
    <n v="900146006"/>
    <s v="EMPRESA SOCIAL DEL ESTADO ESE NORTE 2"/>
    <n v="8"/>
    <n v="4"/>
    <n v="1903838400"/>
    <d v="2024-10-31T00:00:00"/>
    <s v="CAAR 07"/>
    <s v="ALTA"/>
    <n v="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1"/>
    <s v="CAUCA"/>
    <s v="SUÁREZ, BUENOS AIRES"/>
    <s v="1184-2024"/>
    <n v="900146010"/>
    <s v="EMPRESA SOCIAL DEL ESTADO NORTE 1 E.S.E."/>
    <n v="8"/>
    <n v="5"/>
    <n v="2402878400"/>
    <d v="2024-10-31T00:00:00"/>
    <s v="CAAR 07"/>
    <s v="ALTA"/>
    <n v="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2"/>
    <s v="CAUCA"/>
    <s v="GUAPI"/>
    <s v="1184-2024"/>
    <n v="900146012"/>
    <s v="EMPRESA SOCIAL DEL ESTADO GUAPI ESE"/>
    <n v="4"/>
    <n v="5"/>
    <n v="1201439200"/>
    <d v="2024-10-31T00:00:00"/>
    <s v="CAAR 07"/>
    <s v="ALTA"/>
    <n v="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3"/>
    <s v="CAUCA"/>
    <s v="VILLA RICA, PUERTO TEJADA, PADILLA"/>
    <s v="1184-2024"/>
    <n v="900146438"/>
    <s v="EMPRESA SOCIAL DEL ESTADO NORTE 3 - ESE"/>
    <n v="6"/>
    <n v="4"/>
    <n v="1442158800"/>
    <d v="2024-10-31T00:00:00"/>
    <s v="CAAR 07"/>
    <s v="ALTA"/>
    <n v="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4"/>
    <s v="CAUCA"/>
    <s v="SOTARÁ PAISPAMBA, ROSAS, LA SIERRA"/>
    <s v="1184-2024"/>
    <n v="900146471"/>
    <s v="EMPRESA SOCIAL DEL ESTADO CENTRO 2 E.S.E."/>
    <n v="6"/>
    <n v="4"/>
    <n v="1427878800"/>
    <d v="2024-10-31T00:00:00"/>
    <s v="CAAR 07"/>
    <s v="MEDIA"/>
    <n v="3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5"/>
    <s v="CHOCÓ"/>
    <s v="UNIÓN PANAMERICANA, TADÓ, CÉRTEGUI, EL CANTÓN DEL SAN PABLO"/>
    <s v="1184-2024"/>
    <n v="818000466"/>
    <s v="ESE HOSPITAL SAN JOSE DE TADO"/>
    <n v="10"/>
    <n v="5"/>
    <n v="3003343000"/>
    <d v="2024-10-31T00:00:00"/>
    <s v="CAAR 07"/>
    <s v="BAJA"/>
    <n v="6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6"/>
    <s v="CHOCÓ"/>
    <s v="RÍO QUITO, QUIBDÓ, MEDIO ATRATO, LLORÓ, ATRATO, BAGADÓ, BOJAYÁ, CARMEN DEL DARIÉN"/>
    <s v="1184-2024"/>
    <n v="818001019"/>
    <s v="ESE HOSPITAL LOCAL ISMAEL ROLDAN VALENCIA"/>
    <n v="37"/>
    <n v="5"/>
    <n v="11112757600"/>
    <d v="2024-10-31T00:00:00"/>
    <s v="CAAR 07"/>
    <s v="BAJA"/>
    <n v="4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7"/>
    <s v="CHOCÓ"/>
    <s v="SAN JOSÉ DEL PALMAR, RÍO IRÓ, NÓVITA, CONDOTO"/>
    <s v="1184-2024"/>
    <n v="891600061"/>
    <s v="ESE HOSPITAL SAN JOSE DE CONDOTO"/>
    <n v="8"/>
    <n v="5"/>
    <n v="2402840400"/>
    <d v="2024-10-31T00:00:00"/>
    <s v="CAAR 07"/>
    <s v="BAJA"/>
    <n v="4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8"/>
    <s v="CHOCÓ"/>
    <s v="SIPÍ, MEDIO SAN JUAN, MEDIO BAUDÓ, ISTMINA, EL LITORAL DEL SAN JUAN, BAJO BAUDÓ, ALTO BAUDÓ"/>
    <s v="1184-2024"/>
    <n v="891680064"/>
    <s v="ESE HOSPITAL EDUARDO SANTOS DE ISTMINA"/>
    <n v="27"/>
    <n v="5"/>
    <n v="7509339600"/>
    <d v="2024-10-31T00:00:00"/>
    <s v="CAAR 07"/>
    <s v="BAJA"/>
    <n v="7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39"/>
    <s v="CHOCÓ"/>
    <s v="NUQUÍ, JURADÓ, BAHÍA SOLANO, EL CARMEN DE ATRATO"/>
    <s v="1184-2024"/>
    <n v="891680065"/>
    <s v="EMPRESA SOCIAL DEL ESTADO HOSPITAL SAN ROQUE"/>
    <n v="8"/>
    <n v="5"/>
    <n v="2402840400"/>
    <d v="2024-10-31T00:00:00"/>
    <s v="CAAR 07"/>
    <s v="MEDIA"/>
    <n v="2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0"/>
    <s v="CHOCÓ"/>
    <s v="UNGUÍA, RIOSUCIO, BELÉN DE BAJIRA, ACANDÍ"/>
    <s v="1184-2024"/>
    <n v="901108114"/>
    <s v="NUEVA EMPRESA SOCIAL DEL ESTADO HOSPITAL DEPARTAMENTAL SAN FRANCISCO DE ASÍS"/>
    <n v="26"/>
    <n v="5"/>
    <n v="4535590900"/>
    <d v="2024-10-31T00:00:00"/>
    <s v="CAAR 07"/>
    <s v="ALTA"/>
    <n v="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1"/>
    <s v="MAGDALENA"/>
    <s v="CIÉNAGA"/>
    <s v="1184-2024"/>
    <n v="800130625"/>
    <s v="ESE HOSPITAL SAN CRISTOBAL DE CIENAGA"/>
    <n v="4"/>
    <n v="3"/>
    <n v="349975800"/>
    <d v="2025-04-25T00:00:00"/>
    <s v="CAAR 07"/>
    <s v="BAJA"/>
    <n v="58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2"/>
    <s v="MAGDALENA"/>
    <s v="EL BANCO"/>
    <s v="1184-2024"/>
    <n v="800154347"/>
    <s v="EMPRESA SOCIAL DEL ESTADO HOSPITAL LA CANDELARIA"/>
    <n v="4"/>
    <n v="3"/>
    <n v="349975800"/>
    <d v="2025-04-25T00:00:00"/>
    <s v="CAAR 07"/>
    <s v="BAJA"/>
    <n v="33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3"/>
    <s v="MAGDALENA"/>
    <s v="SANTA ANA"/>
    <s v="1184-2024"/>
    <n v="819000626"/>
    <s v="E.S.E. HOSPITAL NUESTRA SEÑORA SANTA ANA"/>
    <n v="2"/>
    <n v="3"/>
    <n v="174987900"/>
    <d v="2025-04-25T00:00:00"/>
    <s v="CAAR 07"/>
    <s v="BAJA"/>
    <n v="703"/>
    <x v="1"/>
    <s v="03a"/>
    <s v="03a"/>
    <x v="4"/>
    <s v="03a"/>
    <x v="4"/>
    <x v="4"/>
    <x v="3"/>
    <s v=""/>
    <s v=""/>
    <d v="2026-05-13T00:00:00"/>
    <s v="ELABORADO"/>
    <d v="2026-05-14T00:00:00"/>
    <s v="SOLICITUD DE ACLARACIÓN"/>
    <s v="PARA SEGUNDA REVISION - OK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4"/>
    <s v="MAGDALENA"/>
    <s v="SAN SEBASTIÁN DE BUENAVISTA"/>
    <s v="1184-2024"/>
    <n v="819000736"/>
    <s v="EMPRESA SOCIAL DEL ESTADO HOSPITAL RAFAEL PABA MANJARREZ"/>
    <n v="4"/>
    <n v="3"/>
    <n v="349975800"/>
    <d v="2025-04-25T00:00:00"/>
    <s v="CAAR 07"/>
    <s v="MEDIA"/>
    <n v="2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5"/>
    <s v="MAGDALENA"/>
    <s v="ARIGUANÍ"/>
    <s v="1184-2024"/>
    <n v="819001107"/>
    <s v="EMPRESA SOCIAL DEL ESTADO HOSPITAL LOCAL ALEJANDRO MAESTRE SIERRA"/>
    <n v="2"/>
    <n v="3"/>
    <n v="174987900"/>
    <d v="2025-03-19T00:00:00"/>
    <s v="CAAR 07"/>
    <s v="BAJA"/>
    <n v="83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6"/>
    <s v="MAGDALENA"/>
    <s v="CHIBOLO"/>
    <s v="1184-2024"/>
    <n v="819001269"/>
    <s v="E.S.E. HOSPITAL LOCAL DE CHIVOLO"/>
    <n v="2"/>
    <n v="3"/>
    <n v="174987900"/>
    <d v="2025-04-25T00:00:00"/>
    <s v="CAAR 07"/>
    <s v="BAJA"/>
    <n v="843"/>
    <x v="1"/>
    <s v="02a"/>
    <s v="02a"/>
    <x v="17"/>
    <s v="02a"/>
    <x v="10"/>
    <x v="4"/>
    <x v="3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7"/>
    <s v="MAGDALENA"/>
    <s v="SAN ZENÓN"/>
    <s v="1184-2024"/>
    <n v="819001273"/>
    <s v="ESE HOSPITAL LOCAL SAN ZENON"/>
    <n v="2"/>
    <n v="3"/>
    <n v="174987900"/>
    <d v="2025-04-25T00:00:00"/>
    <s v="CAAR 07"/>
    <s v="ALTA"/>
    <n v="1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8"/>
    <s v="MAGDALENA"/>
    <s v="PIJIÑO DEL CARMEN"/>
    <s v="1184-2024"/>
    <n v="819001274"/>
    <s v="ESE HOSPITAL LOCAL PIJIÑO DEL CARMEN"/>
    <n v="2"/>
    <n v="3"/>
    <n v="174987900"/>
    <d v="2025-04-25T00:00:00"/>
    <s v="CAAR 07"/>
    <s v="ALTA"/>
    <n v="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49"/>
    <s v="MAGDALENA"/>
    <s v="TENERIFE"/>
    <s v="1184-2024"/>
    <n v="819001302"/>
    <s v="E.S.E. HOSPITAL LOCAL DE TENERIFE"/>
    <n v="2"/>
    <n v="3"/>
    <n v="174987900"/>
    <d v="2025-04-25T00:00:00"/>
    <s v="CAAR 07"/>
    <s v="BAJA"/>
    <n v="84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0"/>
    <s v="MAGDALENA"/>
    <s v="CERRO DE SAN ANTONIO"/>
    <s v="1184-2024"/>
    <n v="819001307"/>
    <s v="ESE HOSPITAL DE CERRO DE SAN ANTONIO"/>
    <n v="2"/>
    <n v="3"/>
    <n v="174987900"/>
    <d v="2025-04-25T00:00:00"/>
    <s v="CAAR 07"/>
    <s v="ALTA"/>
    <n v="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1"/>
    <s v="MAGDALENA"/>
    <s v="PEDRAZA"/>
    <s v="1184-2024"/>
    <n v="819001345"/>
    <s v="HOSPITAL DE PEDRAZA E.S.E."/>
    <n v="2"/>
    <n v="3"/>
    <n v="174987900"/>
    <d v="2025-04-25T00:00:00"/>
    <s v="CAAR 07"/>
    <s v="ALTA"/>
    <n v="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2"/>
    <s v="MAGDALENA"/>
    <s v="SITIONUEVO"/>
    <s v="1184-2024"/>
    <n v="819001363"/>
    <s v="E.S.E. HOSPITAL LOCAL DE SITIO NUEVO"/>
    <n v="2"/>
    <n v="3"/>
    <n v="174987900"/>
    <d v="2025-04-25T00:00:00"/>
    <s v="CAAR 07"/>
    <s v="BAJA"/>
    <n v="476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3"/>
    <s v="MAGDALENA"/>
    <s v="PLATO"/>
    <s v="1184-2024"/>
    <n v="819001483"/>
    <s v="EMPRESA SOCIAL DEL ESTADO HOSPITAL FRAY LUIS DE LEON"/>
    <n v="4"/>
    <n v="3"/>
    <n v="349975800"/>
    <d v="2025-04-25T00:00:00"/>
    <s v="CAAR 07"/>
    <s v="MEDIA"/>
    <n v="1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4"/>
    <s v="MAGDALENA"/>
    <s v="ARACATACA"/>
    <s v="1184-2024"/>
    <n v="819001712"/>
    <s v="ESE HOSPITAL LUISA SANTIAGA MARQUEZ IGUARAN"/>
    <n v="4"/>
    <n v="3"/>
    <n v="349975800"/>
    <d v="2025-04-25T00:00:00"/>
    <s v="CAAR 07"/>
    <s v="BAJA"/>
    <n v="383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5"/>
    <s v="MAGDALENA"/>
    <s v="EL PIÑÓN, PIVIJAY, SALAMINA"/>
    <s v="1184-2024"/>
    <n v="819002025"/>
    <s v="E.S.E HOSPITAL SANTANDER HERRERA DE PIVIJAY"/>
    <n v="8"/>
    <n v="3"/>
    <n v="699951600"/>
    <d v="2025-04-25T00:00:00"/>
    <s v="CAAR 07"/>
    <s v="BAJA"/>
    <n v="35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6"/>
    <s v="MAGDALENA"/>
    <s v="PLATO"/>
    <s v="1184-2024"/>
    <n v="819002363"/>
    <s v="ESE HOSPITAL 7 DE AGOSTO"/>
    <n v="2"/>
    <n v="3"/>
    <n v="174987900"/>
    <d v="2025-04-25T00:00:00"/>
    <s v="CAAR 07"/>
    <s v="ALTA"/>
    <n v="9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7"/>
    <s v="MAGDALENA"/>
    <s v="GUAMAL"/>
    <s v="1184-2024"/>
    <n v="819002534"/>
    <s v="EMPRESA SOCIAL DEL ESTADO HOSPITAL NUESTRA SEÑORA DEL CARMEN"/>
    <n v="2"/>
    <n v="3"/>
    <n v="174987900"/>
    <d v="2025-04-25T00:00:00"/>
    <s v="CAAR 07"/>
    <s v="BAJA"/>
    <n v="844"/>
    <x v="1"/>
    <s v="02a"/>
    <s v="02a"/>
    <x v="17"/>
    <s v="02a"/>
    <x v="10"/>
    <x v="4"/>
    <x v="3"/>
    <s v=""/>
    <s v=""/>
    <d v="2026-05-15T00:00:00"/>
    <s v="ELABORADO"/>
    <d v="2026-05-15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8"/>
    <s v="MAGDALENA"/>
    <s v="FUNDACIÓN"/>
    <s v="1184-2024"/>
    <n v="819002551"/>
    <s v="EMPRESA SOCIAL DEL ESTADO CENTRO DE SALUD PAZ DEL RIO"/>
    <n v="4"/>
    <n v="3"/>
    <n v="349975800"/>
    <d v="2025-03-19T00:00:00"/>
    <s v="CAAR 07"/>
    <s v="BAJA"/>
    <n v="71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59"/>
    <s v="MAGDALENA"/>
    <s v="ZONA BANANERA"/>
    <s v="1184-2024"/>
    <n v="819003632"/>
    <s v="EMPRESA SOCIAL DEL ESTADO HOSPITAL LOCAL DE ZONA BANANERA"/>
    <n v="10"/>
    <n v="3"/>
    <n v="1230799500"/>
    <d v="2025-04-25T00:00:00"/>
    <s v="CAAR 07"/>
    <s v="MEDIA"/>
    <n v="26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0"/>
    <s v="MAGDALENA"/>
    <s v="EL BANCO"/>
    <s v="1184-2024"/>
    <n v="819004280"/>
    <s v="SAMUEL VILLANUEVA VALEST EMPRESA SOCIAL DEL ESTADO"/>
    <n v="2"/>
    <n v="3"/>
    <n v="174987900"/>
    <d v="2025-04-25T00:00:00"/>
    <s v="CAAR 07"/>
    <s v="BAJA"/>
    <n v="414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1"/>
    <s v="MAGDALENA"/>
    <s v="NUEVA GRANADA"/>
    <s v="1184-2024"/>
    <n v="819004318"/>
    <s v="ESE HOSPITAL LOCAL DE NUEVA GRANADA"/>
    <n v="2"/>
    <n v="3"/>
    <n v="174987900"/>
    <d v="2025-04-25T00:00:00"/>
    <s v="CAAR 07"/>
    <s v="ALTA"/>
    <n v="1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2"/>
    <s v="MAGDALENA"/>
    <s v="ZAPAYÁN"/>
    <s v="1184-2024"/>
    <n v="819004503"/>
    <s v="EMPRESA SOCIAL DEL ESTADO CENTRO DE SALUD DE ZAPAYAN"/>
    <n v="2"/>
    <n v="3"/>
    <n v="174987900"/>
    <d v="2025-04-25T00:00:00"/>
    <s v="CAAR 07"/>
    <s v="BAJA"/>
    <n v="820"/>
    <x v="1"/>
    <s v="04a"/>
    <s v="04a"/>
    <x v="6"/>
    <s v="04a"/>
    <x v="6"/>
    <x v="6"/>
    <x v="5"/>
    <s v=""/>
    <s v=""/>
    <d v="2026-05-13T00:00:00"/>
    <s v="ELABORADO"/>
    <d v="2026-05-14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3"/>
    <s v="MAGDALENA"/>
    <s v="FUNDACIÓN"/>
    <s v="1184-2024"/>
    <n v="891780008"/>
    <s v="E.S.E. HOSPITAL SAN RAFAEL"/>
    <n v="8"/>
    <n v="3"/>
    <n v="699951600"/>
    <d v="2025-04-25T00:00:00"/>
    <s v="CAAR 07"/>
    <s v="BAJA"/>
    <n v="371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4"/>
    <s v="NARIÑO"/>
    <s v="CUMBAL"/>
    <s v="1184-2024"/>
    <n v="814001329"/>
    <s v="ESE HOSPITAL CUMBAL"/>
    <n v="5"/>
    <n v="4"/>
    <n v="1201799000"/>
    <d v="2024-10-31T00:00:00"/>
    <s v="CAAR 07"/>
    <s v="BAJA"/>
    <n v="3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5"/>
    <s v="NARIÑO"/>
    <s v="LINARES"/>
    <s v="1184-2024"/>
    <n v="814006620"/>
    <s v="E.S.E. JUAN PABLO II DEL MUNICIPIO DE LINARES"/>
    <n v="3"/>
    <n v="5"/>
    <n v="901079400"/>
    <d v="2024-10-31T00:00:00"/>
    <s v="CAAR 07"/>
    <s v="BAJA"/>
    <n v="6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6"/>
    <s v="NARIÑO"/>
    <s v="MALLAMA"/>
    <s v="1184-2024"/>
    <n v="814006625"/>
    <s v="CENTRO DE SALUD SANTIAGO DE MALLAMA E.S.E."/>
    <n v="4"/>
    <n v="4"/>
    <n v="961439200"/>
    <d v="2024-10-31T00:00:00"/>
    <s v="CAAR 07"/>
    <s v="BAJA"/>
    <n v="839"/>
    <x v="1"/>
    <s v="05a"/>
    <s v="05a"/>
    <x v="35"/>
    <s v="05a"/>
    <x v="13"/>
    <x v="6"/>
    <x v="5"/>
    <s v=""/>
    <s v=""/>
    <d v="2026-05-14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7"/>
    <s v="NARIÑO"/>
    <s v="PROVIDENCIA"/>
    <s v="1184-2024"/>
    <n v="814007194"/>
    <s v="CENTRO DE SALUD DE PROVIDENCIA E.S.E."/>
    <n v="3"/>
    <n v="4"/>
    <n v="720479400"/>
    <d v="2024-10-31T00:00:00"/>
    <s v="CAAR 07"/>
    <s v="BAJA"/>
    <n v="5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8"/>
    <s v="NARIÑO"/>
    <s v="BARBACOAS"/>
    <s v="1184-2024"/>
    <n v="891200445"/>
    <s v="E.S.E. HOSPITAL SAN ANTONIO DE BARBACOAS"/>
    <n v="10"/>
    <n v="5"/>
    <n v="3003598000"/>
    <d v="2024-10-31T00:00:00"/>
    <s v="CAAR 07"/>
    <s v="MEDIA"/>
    <n v="2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69"/>
    <s v="NARIÑO"/>
    <s v="MAGÜÍ"/>
    <s v="1184-2024"/>
    <n v="900113729"/>
    <s v="CENTRO DE SALUD SAUL QUIÑONES E.S.E."/>
    <n v="3"/>
    <n v="5"/>
    <n v="900983400"/>
    <d v="2024-10-31T00:00:00"/>
    <s v="CAAR 07"/>
    <s v="MEDIA"/>
    <n v="1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0"/>
    <s v="NARIÑO"/>
    <s v="LA LLANADA"/>
    <s v="1184-2024"/>
    <n v="900140292"/>
    <s v="ESE CENTRO DE SALUD SAN JUAN BOSCO"/>
    <n v="2"/>
    <n v="4"/>
    <n v="480668400"/>
    <d v="2024-10-31T00:00:00"/>
    <s v="CAAR 07"/>
    <s v="MEDIA"/>
    <n v="1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1"/>
    <s v="NARIÑO"/>
    <s v="LOS ANDES"/>
    <s v="1184-2024"/>
    <n v="900142446"/>
    <s v="E.S.E CENTRO DE SALUD DE LOS ANDES"/>
    <n v="3"/>
    <n v="5"/>
    <n v="901068420"/>
    <d v="2024-10-31T00:00:00"/>
    <s v="CAAR 07"/>
    <s v="ALTA"/>
    <n v="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2"/>
    <s v="NARIÑO"/>
    <s v="BUESACO"/>
    <s v="1184-2024"/>
    <n v="900142579"/>
    <s v="E.S.E. CENTRO DE SALUD VIRGEN DE LOURDES"/>
    <n v="3"/>
    <n v="4"/>
    <n v="721079400"/>
    <d v="2025-03-19T00:00:00"/>
    <s v="CAAR 07"/>
    <s v="BAJA"/>
    <n v="4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3"/>
    <s v="NARIÑO"/>
    <s v="EL ROSARIO"/>
    <s v="1184-2024"/>
    <n v="900145604"/>
    <s v="ESE DE PRIMER NIVEL DE EL MUNICIPIO DE EL ROSARIO"/>
    <n v="1"/>
    <n v="3"/>
    <n v="180359800"/>
    <d v="2024-10-31T00:00:00"/>
    <s v="CAAR 07"/>
    <s v="BAJA"/>
    <n v="76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4"/>
    <s v="NARIÑO"/>
    <s v="ROBERTO PAYÁN"/>
    <s v="1184-2024"/>
    <n v="900160887"/>
    <s v="E.S.E. CENTRO HOSPITAL LAS MERCEDES"/>
    <n v="5"/>
    <n v="5"/>
    <n v="1321799000"/>
    <d v="2024-10-31T00:00:00"/>
    <s v="CAAR 07"/>
    <s v="MEDIA"/>
    <n v="2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5"/>
    <s v="NARIÑO"/>
    <s v="LA TOLA"/>
    <s v="1184-2024"/>
    <n v="900166361"/>
    <s v="EMPRESA SOCIAL DEL ESTADO CENTRO DE SALUD NUESTRA SEÑORA DEL CARMEN"/>
    <n v="4"/>
    <n v="5"/>
    <n v="1201439200"/>
    <d v="2024-10-31T00:00:00"/>
    <s v="CAAR 07"/>
    <s v="BAJA"/>
    <n v="779"/>
    <x v="2"/>
    <s v="04b"/>
    <s v="04b"/>
    <x v="10"/>
    <s v="04b"/>
    <x v="3"/>
    <x v="8"/>
    <x v="7"/>
    <s v=""/>
    <s v=""/>
    <d v="2026-05-15T00:00:00"/>
    <s v="ELABORADO"/>
    <d v="2026-05-21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6"/>
    <s v="NARIÑO"/>
    <s v="ALDANA"/>
    <s v="1184-2024"/>
    <n v="900192678"/>
    <s v="EMPRESA SOCIAL DEL ESTADO CENTRO DE SALUD NUESTRA SEÑORA DEL PILAR ESE"/>
    <n v="4"/>
    <n v="4"/>
    <n v="961439200"/>
    <d v="2025-03-19T00:00:00"/>
    <s v="CAAR 07"/>
    <s v="ALTA"/>
    <n v="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7"/>
    <s v="RISARALDA"/>
    <s v="LA CELIA"/>
    <s v="1184-2024"/>
    <n v="800099124"/>
    <s v="EMPRESA SOCIAL DEL ESTADO HOSPITAL SAN JOSE"/>
    <n v="6"/>
    <n v="3"/>
    <n v="762203700"/>
    <d v="2025-04-25T00:00:00"/>
    <s v="CAAR 07"/>
    <s v="MEDIA"/>
    <n v="3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8"/>
    <s v="RISARALDA"/>
    <s v="LA VIRGINIA"/>
    <s v="1184-2024"/>
    <n v="891401643"/>
    <s v="EMPRESA SOCIAL DEL ESTADO HOSPITAL SAN PEDRO Y SAN PABLO LA VIRGINIA"/>
    <n v="8"/>
    <n v="3"/>
    <n v="759261600"/>
    <d v="2025-03-19T00:00:00"/>
    <s v="CAAR 07"/>
    <s v="ALTA"/>
    <n v="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79"/>
    <s v="RISARALDA"/>
    <s v="SANTUARIO"/>
    <s v="1184-2024"/>
    <n v="891401777"/>
    <s v="EMPRESA SOCIAL DEL ESTADO HOSPITAL SAN VICENTE DE PAUL SANTUARIO"/>
    <n v="6"/>
    <n v="3"/>
    <n v="702893700"/>
    <d v="2025-04-25T00:00:00"/>
    <s v="CAAR 07"/>
    <s v="BAJA"/>
    <n v="48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80"/>
    <s v="RISARALDA"/>
    <s v="MARSELLA"/>
    <s v="1184-2024"/>
    <n v="891408747"/>
    <s v="ESE HOSPITAL SAN JOSE MARSELLA"/>
    <n v="8"/>
    <n v="3"/>
    <n v="937191600"/>
    <d v="2025-04-25T00:00:00"/>
    <s v="CAAR 07"/>
    <s v="MEDIA"/>
    <n v="2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81"/>
    <s v="RISARALDA"/>
    <s v="BELÉN DE UMBRÍA"/>
    <s v="1184-2024"/>
    <n v="891408918"/>
    <s v="EMPRESA SOCIAL DEL ESTADO HOSPITAL SAN JOSE"/>
    <n v="12"/>
    <n v="3"/>
    <n v="1405787400"/>
    <d v="2025-04-25T00:00:00"/>
    <s v="CAAR 07"/>
    <s v="ALTA"/>
    <n v="6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82"/>
    <s v="RISARALDA"/>
    <s v="APÍA"/>
    <s v="1184-2024"/>
    <n v="891409017"/>
    <s v="EMPRESA SOCIAL DEL ESTADO HOSPITAL SAN VICENTE DE PAUL APIA"/>
    <n v="8"/>
    <n v="3"/>
    <n v="937191600"/>
    <d v="2025-04-28T00:00:00"/>
    <s v="CAAR 07"/>
    <s v="ALTA"/>
    <n v="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83"/>
    <s v="RISARALDA"/>
    <s v="GUÁTICA"/>
    <s v="1184-2024"/>
    <n v="891410661"/>
    <s v="ESE HOSPITAL SANTA ANA"/>
    <n v="6"/>
    <n v="3"/>
    <n v="762203700"/>
    <d v="2025-04-25T00:00:00"/>
    <s v="CAAR 07"/>
    <s v="BAJA"/>
    <n v="49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84"/>
    <s v="RISARALDA"/>
    <s v="DOSQUEBRADAS"/>
    <s v="1184-2024"/>
    <n v="891411663"/>
    <s v="ESE HOSPITAL SANTA MÓNICA"/>
    <n v="30"/>
    <n v="3"/>
    <n v="2684128500"/>
    <d v="2025-03-19T00:00:00"/>
    <s v="CAAR 07"/>
    <s v="MEDIA"/>
    <n v="2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18424785"/>
    <s v="RISARALDA"/>
    <s v="SANTA ROSA DE CABAL"/>
    <s v="1184-2024"/>
    <n v="891480036"/>
    <s v="EMPRESA SOCIAL DEL ESTADO HOSPITAL SAN VICENTE DE PAUL SANTA ROSA DE CABAL"/>
    <n v="18"/>
    <n v="3"/>
    <n v="1752821100"/>
    <d v="2025-03-19T00:00:00"/>
    <s v="CAAR 07"/>
    <s v="BAJA"/>
    <n v="507"/>
    <x v="1"/>
    <s v="10a"/>
    <s v="10a"/>
    <x v="5"/>
    <s v="10a"/>
    <x v="5"/>
    <x v="5"/>
    <x v="4"/>
    <s v=""/>
    <s v=""/>
    <d v="2026-05-15T00:00:00"/>
    <s v="ELABORADO"/>
    <d v="2026-05-15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1"/>
    <s v="BOLÍVAR"/>
    <s v="TURBACO"/>
    <s v="1212-2024"/>
    <n v="806005602"/>
    <s v="HOSPITAL LOCAL TURBACO EMPRESA SOCIAL DEL ESTADO"/>
    <n v="16"/>
    <n v="3"/>
    <n v="1459213200"/>
    <d v="2025-01-22T00:00:00"/>
    <s v="CAAR 06"/>
    <s v="BAJA"/>
    <n v="3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2"/>
    <s v="BOLÍVAR"/>
    <s v="CALAMAR"/>
    <s v="1212-2024"/>
    <n v="806006537"/>
    <s v="ESE HOSPITAL LOCAL DE CALAMAR"/>
    <n v="8"/>
    <n v="3"/>
    <n v="877881600"/>
    <d v="2025-01-22T00:00:00"/>
    <s v="CAAR 06"/>
    <s v="BAJA"/>
    <n v="4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3"/>
    <s v="BOLÍVAR"/>
    <s v="BARRANCO DE LOBA"/>
    <s v="1212-2024"/>
    <n v="806006753"/>
    <s v="E.S.E. HOSPITAL JOSE RUDECINDO LOPEZ PARODI"/>
    <n v="6"/>
    <n v="3"/>
    <n v="762203700"/>
    <d v="2024-10-31T00:00:00"/>
    <s v="CAAR 06"/>
    <s v="BAJA"/>
    <n v="858"/>
    <x v="1"/>
    <s v="11a"/>
    <s v="11a"/>
    <x v="12"/>
    <s v="11a"/>
    <x v="8"/>
    <x v="5"/>
    <x v="4"/>
    <s v=""/>
    <s v=""/>
    <d v="2026-05-13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4"/>
    <s v="BOLÍVAR"/>
    <s v="SAN ESTANISLAO"/>
    <s v="1212-2024"/>
    <n v="806007238"/>
    <s v="E.S.E. HOSPITAL LOCAL ANA MARIA RODRIGUEZ DE SAN ESTANISLAO DE KOTSKA"/>
    <n v="6"/>
    <n v="3"/>
    <n v="643583700"/>
    <d v="2025-01-22T00:00:00"/>
    <s v="CAAR 06"/>
    <s v="BAJA"/>
    <n v="6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5"/>
    <s v="BOLÍVAR"/>
    <s v="TALAIGUA NUEVO"/>
    <s v="1212-2024"/>
    <n v="806007464"/>
    <s v="EMPRESA SOCIAL DEL ESTADO HOSPITAL LOCAL TALAIGUA NUEVO"/>
    <n v="4"/>
    <n v="3"/>
    <n v="468595800"/>
    <d v="2025-01-22T00:00:00"/>
    <s v="CAAR 06"/>
    <s v="MEDIA"/>
    <n v="28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6"/>
    <s v="BOLÍVAR"/>
    <s v="TIQUISIO"/>
    <s v="1212-2024"/>
    <n v="806007567"/>
    <s v="ESE HOSPITAL SAN JUAN DE PUERTO RICO"/>
    <n v="3"/>
    <n v="3"/>
    <n v="507101850"/>
    <d v="2024-10-31T00:00:00"/>
    <s v="CAAR 06"/>
    <s v="MEDIA"/>
    <n v="2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7"/>
    <s v="BOLÍVAR"/>
    <s v="SAN FERNANDO"/>
    <s v="1212-2024"/>
    <n v="806007689"/>
    <s v="ESE HOSPITAL LOCAL SANFERNANDO BOLIVAR"/>
    <n v="4"/>
    <n v="3"/>
    <n v="527905800"/>
    <d v="2025-01-22T00:00:00"/>
    <s v="CAAR 06"/>
    <s v="ALTA"/>
    <n v="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8"/>
    <s v="BOLÍVAR"/>
    <s v="SAN MARTÍN DE LOBA"/>
    <s v="1212-2024"/>
    <n v="806007769"/>
    <s v="ESE HOSPITAL LOCAL SAN MARTIN DE LOBA"/>
    <n v="6"/>
    <n v="3"/>
    <n v="702893700"/>
    <d v="2025-01-22T00:00:00"/>
    <s v="CAAR 06"/>
    <s v="BAJA"/>
    <n v="3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09"/>
    <s v="BOLÍVAR"/>
    <s v="SOPLAVIENTO"/>
    <s v="1212-2024"/>
    <n v="806007780"/>
    <s v="E.S.E. CENTRO DE SALUD CON CAMAS VITELIO SARA CASTILLO"/>
    <n v="4"/>
    <n v="3"/>
    <n v="409285800"/>
    <d v="2025-01-22T00:00:00"/>
    <s v="CAAR 06"/>
    <s v="ALTA"/>
    <n v="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0"/>
    <s v="BOLÍVAR"/>
    <s v="TURBANÁ"/>
    <s v="1212-2024"/>
    <n v="806007817"/>
    <s v="EMPRESA SOCIAL DEL ESTADO HOSPITAL LOCAL TURBANA"/>
    <n v="4"/>
    <n v="3"/>
    <n v="409285800"/>
    <d v="2025-01-22T00:00:00"/>
    <s v="CAAR 06"/>
    <s v="ALTA"/>
    <n v="1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1"/>
    <s v="BOLÍVAR"/>
    <s v="MAHATES"/>
    <s v="1212-2024"/>
    <n v="806007880"/>
    <s v="E.S.E. HOSPITAL LOCAL MAHATES"/>
    <n v="8"/>
    <n v="3"/>
    <n v="996501600"/>
    <d v="2024-10-31T00:00:00"/>
    <s v="CAAR 06"/>
    <s v="BAJA"/>
    <n v="5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2"/>
    <s v="BOLÍVAR"/>
    <s v="ARJONA, CLEMENCIA, SAN CRISTÓBAL, VILLANUEVA"/>
    <s v="1212-2024"/>
    <n v="806007923"/>
    <s v="E.S.E. HOSPITAL LOCAL ARJONA"/>
    <n v="28"/>
    <n v="3"/>
    <n v="2805690600"/>
    <d v="2025-01-22T00:00:00"/>
    <s v="CAAR 06"/>
    <s v="BAJA"/>
    <n v="8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3"/>
    <s v="BOLÍVAR"/>
    <s v="ARROYOHONDO"/>
    <s v="1212-2024"/>
    <n v="806008082"/>
    <s v="ESE CENTRO DE SALUD CON CAMAS DE ARROYOHONDO"/>
    <n v="2"/>
    <n v="3"/>
    <n v="234297900"/>
    <d v="2025-01-22T00:00:00"/>
    <s v="CAAR 06"/>
    <s v="BAJA"/>
    <n v="4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4"/>
    <s v="BOLÍVAR"/>
    <s v="REGIDOR, NOROSÍ, RÍO VIEJO"/>
    <s v="1212-2024"/>
    <n v="806008153"/>
    <s v="ESE HOSPITAL LOCAL LA CANDELARIA"/>
    <n v="6"/>
    <n v="3"/>
    <n v="910433700"/>
    <d v="2024-10-31T00:00:00"/>
    <s v="CAAR 06"/>
    <s v="BAJA"/>
    <n v="4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5"/>
    <s v="BOLÍVAR"/>
    <s v="SANTA ROSA"/>
    <s v="1212-2024"/>
    <n v="806008270"/>
    <s v="ESE HOSPITAL LOCAL SANTA ROSA DE LIMA"/>
    <n v="6"/>
    <n v="3"/>
    <n v="584273700"/>
    <d v="2024-10-31T00:00:00"/>
    <s v="CAAR 06"/>
    <s v="BAJA"/>
    <n v="4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6"/>
    <s v="BOLÍVAR"/>
    <s v="EL PEÑÓN"/>
    <s v="1212-2024"/>
    <n v="806011087"/>
    <s v="ESE CENTRO DE SALUD CON CAMAS EL PEÑON BOLIVAR"/>
    <n v="4"/>
    <n v="3"/>
    <n v="527905800"/>
    <d v="2025-01-22T00:00:00"/>
    <s v="CAAR 06"/>
    <s v="BAJA"/>
    <n v="764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7"/>
    <s v="BOLÍVAR"/>
    <s v="SANTA CATALINA"/>
    <s v="1212-2024"/>
    <n v="806013609"/>
    <s v="ESE HOSPITAL LOCAL DE SANTA CATALINA DE ALEJANDRIA"/>
    <n v="4"/>
    <n v="3"/>
    <n v="468595800"/>
    <d v="2025-01-22T00:00:00"/>
    <s v="CAAR 06"/>
    <s v="BAJA"/>
    <n v="78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8"/>
    <s v="BOLÍVAR"/>
    <s v="HATILLO DE LOBA"/>
    <s v="1212-2024"/>
    <n v="806013761"/>
    <s v="ESE HOSPITAL HATILLO DE LOBA"/>
    <n v="4"/>
    <n v="3"/>
    <n v="527905800"/>
    <d v="2025-01-22T00:00:00"/>
    <s v="CAAR 06"/>
    <s v="ALTA"/>
    <n v="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19"/>
    <s v="BOLÍVAR"/>
    <s v="ALTOS DEL ROSARIO"/>
    <s v="1212-2024"/>
    <n v="900063533"/>
    <s v="ESE CENTRO DE SALUD CON CAMA MANUEL H ZABALETA G."/>
    <n v="4"/>
    <n v="3"/>
    <n v="527905800"/>
    <d v="2025-01-22T00:00:00"/>
    <s v="CAAR 06"/>
    <s v="BAJA"/>
    <n v="835"/>
    <x v="1"/>
    <s v="12a"/>
    <s v="12a"/>
    <x v="29"/>
    <s v="12a"/>
    <x v="11"/>
    <x v="5"/>
    <x v="4"/>
    <s v=""/>
    <s v=""/>
    <d v="2026-05-13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0"/>
    <s v="BOYACÁ"/>
    <s v="MIRAFLORES"/>
    <s v="1212-2024"/>
    <n v="800152970"/>
    <s v="HOSPITAL REGIONAL DE MIRAFLORES EMPRESA SOCIAL DEL ESTADO"/>
    <n v="1"/>
    <n v="3"/>
    <n v="146803950"/>
    <d v="2025-01-22T00:00:00"/>
    <s v="CAAR 06"/>
    <s v="BAJA"/>
    <n v="511"/>
    <x v="1"/>
    <s v="12a"/>
    <s v="12a"/>
    <x v="29"/>
    <s v="12a"/>
    <x v="11"/>
    <x v="5"/>
    <x v="4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1"/>
    <s v="BOYACÁ"/>
    <s v="MUZO"/>
    <s v="1212-2024"/>
    <n v="800254850"/>
    <s v="EMPRESA SOCIAL DEL ESTADO HOSPITAL SANTA ANA"/>
    <n v="2"/>
    <n v="3"/>
    <n v="234297900"/>
    <d v="2025-01-22T00:00:00"/>
    <s v="CAAR 06"/>
    <s v="ALTA"/>
    <n v="1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2"/>
    <s v="BOYACÁ"/>
    <s v="MACANAL"/>
    <s v="1212-2024"/>
    <n v="820000857"/>
    <s v="EMPRESA SOCIAL DEL ESTADO CENTRO DE SALUD MACANAL"/>
    <n v="4"/>
    <n v="3"/>
    <n v="527905800"/>
    <d v="2024-10-31T00:00:00"/>
    <s v="CAAR 06"/>
    <s v="BAJA"/>
    <n v="823"/>
    <x v="2"/>
    <s v="23b"/>
    <s v="23b"/>
    <x v="23"/>
    <s v="23b"/>
    <x v="3"/>
    <x v="15"/>
    <x v="15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3"/>
    <s v="BOYACÁ"/>
    <s v="CIÉNEGA"/>
    <s v="1212-2024"/>
    <n v="820002468"/>
    <s v="EMPRESA SOCIAL DEL ESTADO PUESTO DE SALUD DE CIENEGA"/>
    <n v="2"/>
    <n v="3"/>
    <n v="234297900"/>
    <d v="2025-01-22T00:00:00"/>
    <s v="CAAR 06"/>
    <s v="MEDIA"/>
    <n v="2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4"/>
    <s v="BOYACÁ"/>
    <s v="SOMONDOCO"/>
    <s v="1212-2024"/>
    <n v="820002608"/>
    <s v="EMPRESA SOCIAL DEL ESTADO CENTRO DE SALUD SAN SEBASTIAN DE SOMONDOCO"/>
    <n v="2"/>
    <n v="3"/>
    <n v="293607900"/>
    <d v="2024-10-31T00:00:00"/>
    <s v="CAAR 06"/>
    <s v="BAJA"/>
    <n v="631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5"/>
    <s v="BOYACÁ"/>
    <s v="TIBANÁ"/>
    <s v="1212-2024"/>
    <n v="820002657"/>
    <s v="ESE GUSTAVO ROMERO HERNADEZ DE TIBANA"/>
    <n v="2"/>
    <n v="3"/>
    <n v="293607900"/>
    <d v="2025-01-22T00:00:00"/>
    <s v="CAAR 06"/>
    <s v="BAJA"/>
    <n v="821"/>
    <x v="1"/>
    <s v="02a"/>
    <s v="02a"/>
    <x v="17"/>
    <s v="02a"/>
    <x v="10"/>
    <x v="4"/>
    <x v="3"/>
    <s v=""/>
    <s v=""/>
    <d v="2026-05-20T00:00:00"/>
    <s v="ELABORADO"/>
    <d v="2026-05-20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6"/>
    <s v="BOYACÁ"/>
    <s v="QUÍPAMA"/>
    <s v="1212-2024"/>
    <n v="820002854"/>
    <s v="ESE CENTRO DE SALUD NUESTRA SEÑORA DE LA PAZ"/>
    <n v="4"/>
    <n v="3"/>
    <n v="527905800"/>
    <d v="2025-01-22T00:00:00"/>
    <s v="CAAR 06"/>
    <s v="BAJA"/>
    <n v="816"/>
    <x v="1"/>
    <s v="04a"/>
    <s v="04a"/>
    <x v="6"/>
    <s v="04a"/>
    <x v="6"/>
    <x v="6"/>
    <x v="5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7"/>
    <s v="BOYACÁ"/>
    <s v="PAUNA"/>
    <s v="1212-2024"/>
    <n v="820002916"/>
    <s v="EMPRESA SOCIAL DEL ESTADO CENTRO DE SALUD EDGAR ALONSO PULIDO SOLANO"/>
    <n v="4"/>
    <n v="3"/>
    <n v="527905800"/>
    <d v="2024-10-31T00:00:00"/>
    <s v="CAAR 06"/>
    <s v="BAJA"/>
    <n v="817"/>
    <x v="2"/>
    <s v="08b"/>
    <s v="08b"/>
    <x v="8"/>
    <s v="08b"/>
    <x v="3"/>
    <x v="7"/>
    <x v="6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8"/>
    <s v="BOYACÁ"/>
    <s v="LA CAPILLA"/>
    <s v="1212-2024"/>
    <n v="820003193"/>
    <s v="EMPRESA SOCIAL DEL ESTADO CENTRO DE SALUD LA CANDELARIA DE LA CAPILLA"/>
    <n v="2"/>
    <n v="3"/>
    <n v="234297900"/>
    <d v="2025-01-22T00:00:00"/>
    <s v="CAAR 06"/>
    <s v="ALTA"/>
    <n v="1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29"/>
    <s v="BOYACÁ"/>
    <s v="SANTA SOFÍA"/>
    <s v="1212-2024"/>
    <n v="820003284"/>
    <s v="EMPRESA SOCIAL DEL ESTADO CENTRO DE SALUD SANTA SOFIA"/>
    <n v="3"/>
    <n v="3"/>
    <n v="381101850"/>
    <d v="2025-01-22T00:00:00"/>
    <s v="CAAR 06"/>
    <s v="BAJA"/>
    <n v="341"/>
    <x v="1"/>
    <s v="05a"/>
    <s v="05a"/>
    <x v="35"/>
    <s v="05a"/>
    <x v="13"/>
    <x v="6"/>
    <x v="5"/>
    <s v=""/>
    <s v=""/>
    <d v="2026-05-20T00:00:00"/>
    <s v="ELABORADO"/>
    <d v="2026-05-22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0"/>
    <s v="BOYACÁ"/>
    <s v="MARIPÍ"/>
    <s v="1212-2024"/>
    <n v="820003291"/>
    <s v="EMPRESA SOCIAL DEL ESTADO RAFAEL SALGADO DE MARIPI"/>
    <n v="4"/>
    <n v="3"/>
    <n v="527905800"/>
    <d v="2024-10-31T00:00:00"/>
    <s v="CAAR 06"/>
    <s v="BAJA"/>
    <n v="478"/>
    <x v="1"/>
    <s v="08a"/>
    <s v="08a"/>
    <x v="30"/>
    <s v="08a"/>
    <x v="12"/>
    <x v="1"/>
    <x v="1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1"/>
    <s v="BOYACÁ"/>
    <s v="NUEVO COLÓN"/>
    <s v="1212-2024"/>
    <n v="820003328"/>
    <s v="EMPRESA SOCIAL DEL ESTADO CENTRO DE SALUD NUEVO COLÓN"/>
    <n v="4"/>
    <n v="3"/>
    <n v="527905800"/>
    <d v="2025-01-22T00:00:00"/>
    <s v="CAAR 06"/>
    <s v="BAJA"/>
    <n v="818"/>
    <x v="2"/>
    <s v="19b"/>
    <s v="19b"/>
    <x v="38"/>
    <s v="19b"/>
    <x v="3"/>
    <x v="11"/>
    <x v="10"/>
    <s v=""/>
    <s v=""/>
    <d v="2026-05-11T00:00:00"/>
    <s v="ELABORADO"/>
    <d v="2026-05-20T00:00:00"/>
    <s v="SOLICITUD DE ACLARACIÓN"/>
    <s v="PARA SEGUNDA REVISION - OK"/>
    <d v="2026-05-23T00:00:00"/>
    <s v="PARA SEGUNDA REVISION - OK"/>
    <m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2"/>
    <s v="BOYACÁ"/>
    <s v="JENESANO"/>
    <s v="1212-2024"/>
    <n v="820003337"/>
    <s v="EMPRESA SOCIAL DEL ESTADO CENTRO DE SALUD JENESANO"/>
    <n v="2"/>
    <n v="3"/>
    <n v="234297900"/>
    <d v="2024-10-31T00:00:00"/>
    <s v="CAAR 06"/>
    <s v="BAJA"/>
    <n v="551"/>
    <x v="1"/>
    <s v="05a"/>
    <s v="05a"/>
    <x v="35"/>
    <s v="05a"/>
    <x v="13"/>
    <x v="6"/>
    <x v="5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3"/>
    <s v="BOYACÁ"/>
    <s v="VIRACACHÁ"/>
    <s v="1212-2024"/>
    <n v="820003352"/>
    <s v="E.S.E CENTRO DE SALUD VIRACACHA"/>
    <n v="2"/>
    <n v="3"/>
    <n v="293607900"/>
    <d v="2025-01-22T00:00:00"/>
    <s v="CAAR 06"/>
    <s v="BAJA"/>
    <n v="819"/>
    <x v="1"/>
    <s v="04a"/>
    <s v="04a"/>
    <x v="6"/>
    <s v="04a"/>
    <x v="6"/>
    <x v="6"/>
    <x v="5"/>
    <s v=""/>
    <s v=""/>
    <d v="2026-05-14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4"/>
    <s v="BOYACÁ"/>
    <s v="SORA"/>
    <s v="1212-2024"/>
    <n v="820003357"/>
    <s v="EMPRESA SOCIAL DEL ESTADO CENTRO DE SALUD SANTA BARBARA"/>
    <n v="2"/>
    <n v="3"/>
    <n v="293607900"/>
    <d v="2025-01-22T00:00:00"/>
    <s v="CAAR 06"/>
    <s v="BAJA"/>
    <n v="741"/>
    <x v="1"/>
    <s v="07a"/>
    <s v="07a"/>
    <x v="1"/>
    <s v="07a"/>
    <x v="1"/>
    <x v="1"/>
    <x v="1"/>
    <s v=""/>
    <s v=""/>
    <d v="2026-05-14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5"/>
    <s v="BOYACÁ"/>
    <s v="SAN JOSÉ DE PARE"/>
    <s v="1212-2024"/>
    <n v="820003360"/>
    <s v="EMPRESA SOCIAL DEL ESTADO CENTRO DE SALUD SAN JOSE DE PARE"/>
    <n v="4"/>
    <n v="3"/>
    <n v="527905800"/>
    <d v="2025-01-22T00:00:00"/>
    <s v="CAAR 06"/>
    <s v="ALTA"/>
    <n v="1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6"/>
    <s v="BOYACÁ"/>
    <s v="CHÍQUIZA"/>
    <s v="1212-2024"/>
    <n v="820003365"/>
    <s v="E.S.E CENTRO DE SALUD SAN PEDRO DE IGUAQUE"/>
    <n v="2"/>
    <n v="3"/>
    <n v="293607900"/>
    <d v="2024-10-31T00:00:00"/>
    <s v="CAAR 06"/>
    <s v="BAJA"/>
    <n v="654"/>
    <x v="2"/>
    <s v="08b"/>
    <s v="08b"/>
    <x v="8"/>
    <s v="08b"/>
    <x v="3"/>
    <x v="7"/>
    <x v="6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7"/>
    <s v="BOYACÁ"/>
    <s v="ARCABUCO"/>
    <s v="1212-2024"/>
    <n v="820003382"/>
    <s v="EMPRESA SOCIAL DEL ESTADO CENTRO DE SALUD DE ARCABUCO"/>
    <n v="2"/>
    <n v="3"/>
    <n v="234297900"/>
    <d v="2024-10-31T00:00:00"/>
    <s v="CAAR 06"/>
    <s v="BAJA"/>
    <n v="799"/>
    <x v="2"/>
    <s v="23b"/>
    <s v="23b"/>
    <x v="23"/>
    <s v="23b"/>
    <x v="3"/>
    <x v="15"/>
    <x v="15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8"/>
    <s v="BOYACÁ"/>
    <s v="CUCAITA"/>
    <s v="1212-2024"/>
    <n v="820003388"/>
    <s v="EMPRESA SOCIAL DEL ESTADO CENTRO DE SALUD SANTA LUCIA"/>
    <n v="4"/>
    <n v="3"/>
    <n v="468595800"/>
    <d v="2024-10-31T00:00:00"/>
    <s v="CAAR 06"/>
    <s v="BAJA"/>
    <n v="454"/>
    <x v="1"/>
    <s v="08a"/>
    <s v="08a"/>
    <x v="30"/>
    <s v="08a"/>
    <x v="12"/>
    <x v="1"/>
    <x v="1"/>
    <s v=""/>
    <s v=""/>
    <d v="2026-05-20T00:00:00"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39"/>
    <s v="BOYACÁ"/>
    <s v="SAN MIGUEL DE SEMA"/>
    <s v="1212-2024"/>
    <n v="820003401"/>
    <s v="EMPRESA SOCIAL DEL ESTADO CENTRO DE SALUD SAN MIGUEL DEL MUNICIPIO DE SAN MIGUEL DE SEMA"/>
    <n v="2"/>
    <n v="3"/>
    <n v="293607900"/>
    <d v="2024-10-31T00:00:00"/>
    <s v="CAAR 06"/>
    <s v="BAJA"/>
    <n v="797"/>
    <x v="1"/>
    <s v="07a"/>
    <s v="07a"/>
    <x v="1"/>
    <s v="07a"/>
    <x v="1"/>
    <x v="1"/>
    <x v="1"/>
    <s v=""/>
    <s v=""/>
    <d v="2026-05-13T00:00:00"/>
    <s v="ELABORADO"/>
    <d v="2026-05-13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0"/>
    <s v="BOYACÁ"/>
    <s v="MOTAVITA"/>
    <s v="1212-2024"/>
    <n v="820003404"/>
    <s v="EMPRESA SOCIAL DEL ESTADO. CENTRO DE SALUD DE MOTAVITA"/>
    <n v="2"/>
    <n v="3"/>
    <n v="293607900"/>
    <d v="2024-10-31T00:00:00"/>
    <s v="CAAR 06"/>
    <s v="BAJA"/>
    <n v="428"/>
    <x v="1"/>
    <s v="02a"/>
    <s v="02a"/>
    <x v="17"/>
    <s v="02a"/>
    <x v="10"/>
    <x v="4"/>
    <x v="3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1"/>
    <s v="BOYACÁ"/>
    <s v="SAN PABLO DE BORBUR"/>
    <s v="1212-2024"/>
    <n v="820003422"/>
    <s v="EMPRESA SOCIAL DEL ESTADO CENTRO DE SALUD SAN PABLO DE BORBUR"/>
    <n v="4"/>
    <n v="3"/>
    <n v="527905800"/>
    <d v="2024-10-31T00:00:00"/>
    <s v="CAAR 06"/>
    <s v="BAJA"/>
    <n v="374"/>
    <x v="1"/>
    <s v="08a"/>
    <s v="08a"/>
    <x v="30"/>
    <s v="08a"/>
    <x v="12"/>
    <x v="1"/>
    <x v="1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2"/>
    <s v="BOYACÁ"/>
    <s v="SABOYÁ"/>
    <s v="1212-2024"/>
    <n v="820003431"/>
    <s v="ESE CENTRO DE SALUD SAN VICENTE FERRER"/>
    <n v="6"/>
    <n v="3"/>
    <n v="821513700"/>
    <d v="2024-10-31T00:00:00"/>
    <s v="CAAR 06"/>
    <s v="BAJA"/>
    <n v="813"/>
    <x v="1"/>
    <s v="08a"/>
    <s v="08a"/>
    <x v="30"/>
    <s v="08a"/>
    <x v="12"/>
    <x v="1"/>
    <x v="1"/>
    <s v=""/>
    <s v=""/>
    <d v="2026-05-15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3"/>
    <s v="BOYACÁ"/>
    <s v="TOGÜÍ"/>
    <s v="1212-2024"/>
    <n v="820003435"/>
    <s v="EMPRESA SOCIAL DEL ESTADO CENTRO DE SALUD DE TOGUI"/>
    <n v="2"/>
    <n v="3"/>
    <n v="234297900"/>
    <d v="2024-10-31T00:00:00"/>
    <s v="CAAR 06"/>
    <s v="BAJA"/>
    <n v="798"/>
    <x v="1"/>
    <s v="06a"/>
    <s v="06a"/>
    <x v="7"/>
    <s v="06a"/>
    <x v="7"/>
    <x v="6"/>
    <x v="5"/>
    <s v=""/>
    <s v=""/>
    <d v="2026-05-19T00:00:00"/>
    <s v="ELABORADO"/>
    <d v="2026-05-20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4"/>
    <s v="BOYACÁ"/>
    <s v="RONDÓN"/>
    <s v="1212-2024"/>
    <n v="820003444"/>
    <s v="EMPRESA SOCIAL DEL ESTADO CENTRO DE SALUD SAN RAFAEL"/>
    <n v="2"/>
    <n v="3"/>
    <n v="234297900"/>
    <d v="2025-01-22T00:00:00"/>
    <s v="CAAR 06"/>
    <s v="ALTA"/>
    <n v="1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5"/>
    <s v="BOYACÁ"/>
    <s v="CALDAS"/>
    <s v="1212-2024"/>
    <n v="820003456"/>
    <s v="EMPRESA SOCIAL DEL ESTADO CENTRO DE SALUD LAS MERCEDES CALDAS"/>
    <n v="2"/>
    <n v="3"/>
    <n v="293607900"/>
    <d v="2024-10-31T00:00:00"/>
    <s v="CAAR 06"/>
    <s v="BAJA"/>
    <n v="814"/>
    <x v="2"/>
    <s v="25b"/>
    <s v="25b"/>
    <x v="22"/>
    <s v="25b"/>
    <x v="3"/>
    <x v="15"/>
    <x v="15"/>
    <s v=""/>
    <s v=""/>
    <d v="2026-05-11T00:00:00"/>
    <s v="ELABORADO"/>
    <d v="2026-05-19T00:00:00"/>
    <s v="CIERRE SATISFACTORIO"/>
    <s v="PARA SEGUNDA REVISION - OK"/>
    <d v="2026-05-21T00:00:00"/>
    <s v="PARA SEGUNDA REVISION - OK"/>
    <d v="2026-05-21T00:00:00"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6"/>
    <s v="BOYACÁ"/>
    <s v="PACHAVITA"/>
    <s v="1212-2024"/>
    <n v="820003516"/>
    <s v="EMPRESA SOCIAL DEL ESTADO CENTRO DE SALUD &quot;NUESTRA SEÑORA DE GUADALUPE&quot;"/>
    <n v="2"/>
    <n v="3"/>
    <n v="293607900"/>
    <d v="2024-10-31T00:00:00"/>
    <s v="CAAR 06"/>
    <s v="BAJA"/>
    <n v="732"/>
    <x v="1"/>
    <s v="01a"/>
    <s v="01a"/>
    <x v="13"/>
    <s v="01a"/>
    <x v="9"/>
    <x v="4"/>
    <x v="3"/>
    <s v=""/>
    <s v=""/>
    <d v="2026-05-20T00:00:00"/>
    <s v="ELABORADO"/>
    <d v="2026-05-21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7"/>
    <s v="BOYACÁ"/>
    <s v="TOCA"/>
    <s v="1212-2024"/>
    <n v="820003524"/>
    <s v="EMPRESA SOCIAL DEL ESTADO CENTRO DE SALUD DE TOCA"/>
    <n v="4"/>
    <n v="3"/>
    <n v="468595800"/>
    <d v="2024-10-31T00:00:00"/>
    <s v="CAAR 06"/>
    <s v="BAJA"/>
    <n v="815"/>
    <x v="1"/>
    <s v="08a"/>
    <s v="08a"/>
    <x v="30"/>
    <s v="08a"/>
    <x v="12"/>
    <x v="1"/>
    <x v="1"/>
    <s v=""/>
    <s v=""/>
    <d v="2026-05-14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8"/>
    <s v="BOYACÁ"/>
    <s v="SORACÁ"/>
    <s v="1212-2024"/>
    <n v="820003533"/>
    <s v="EMPRESA SOCIAL DEL ESTADO CENTRO DE SALUD FE Y ESPERANZA SORACA"/>
    <n v="4"/>
    <n v="3"/>
    <n v="527905800"/>
    <d v="2025-01-22T00:00:00"/>
    <s v="CAAR 06"/>
    <s v="MEDIA"/>
    <n v="1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49"/>
    <s v="BOYACÁ"/>
    <s v="BUENAVISTA"/>
    <s v="1212-2024"/>
    <n v="820003550"/>
    <s v="EMPRESA SOCIAL DEL ESTADO CENTRO DE SALUD SANTA ISABEL BUENAVISTA"/>
    <n v="4"/>
    <n v="3"/>
    <n v="527905800"/>
    <d v="2024-10-31T00:00:00"/>
    <s v="CAAR 06"/>
    <s v="BAJA"/>
    <n v="649"/>
    <x v="1"/>
    <s v="12a"/>
    <s v="12a"/>
    <x v="29"/>
    <s v="12a"/>
    <x v="11"/>
    <x v="5"/>
    <x v="4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0"/>
    <s v="BOYACÁ"/>
    <s v="CHIVATÁ"/>
    <s v="1212-2024"/>
    <n v="820003558"/>
    <s v="EMPRESA SOCIAL DEL ESTADO CENTRO DE SALUD NUESTRA SEÑORA DEL ROSARIO DE CHIVATA"/>
    <n v="2"/>
    <n v="3"/>
    <n v="293607900"/>
    <d v="2025-01-22T00:00:00"/>
    <s v="CAAR 06"/>
    <s v="BAJA"/>
    <n v="626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1"/>
    <s v="BOYACÁ"/>
    <s v="COPER"/>
    <s v="1212-2024"/>
    <n v="820003571"/>
    <s v="EMPRESA SOCIAL DEL ESTADO CENTRO DE SALUD LUIS LANCHEROS"/>
    <n v="2"/>
    <n v="3"/>
    <n v="234297900"/>
    <d v="2024-10-31T00:00:00"/>
    <s v="CAAR 06"/>
    <s v="BAJA"/>
    <n v="550"/>
    <x v="1"/>
    <s v="01a"/>
    <s v="01a"/>
    <x v="13"/>
    <s v="01a"/>
    <x v="9"/>
    <x v="4"/>
    <x v="3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2"/>
    <s v="BOYACÁ"/>
    <s v="CHITARAQUE"/>
    <s v="1212-2024"/>
    <n v="820003580"/>
    <s v="ESE CENTRO DE SALUD DE CHITARAQUE"/>
    <n v="4"/>
    <n v="3"/>
    <n v="527905800"/>
    <d v="2025-01-22T00:00:00"/>
    <s v="CAAR 06"/>
    <s v="MEDIA"/>
    <n v="16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3"/>
    <s v="BOYACÁ"/>
    <s v="TINJACÁ"/>
    <s v="1212-2024"/>
    <n v="820003619"/>
    <s v="EMPRESA SOCIAL DEL ESTADO CENTRO DE SALUD SAN BLAS"/>
    <n v="2"/>
    <n v="3"/>
    <n v="234297900"/>
    <d v="2024-10-31T00:00:00"/>
    <s v="CAAR 06"/>
    <s v="BAJA"/>
    <n v="746"/>
    <x v="2"/>
    <s v="12b"/>
    <s v="12b"/>
    <x v="16"/>
    <s v="12b"/>
    <x v="3"/>
    <x v="11"/>
    <x v="10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4"/>
    <s v="BOYACÁ"/>
    <s v="BOYACÁ"/>
    <s v="1212-2024"/>
    <n v="820003622"/>
    <s v="EMPRESA SOCIAL DEL ESTADO CENTRO DE SALUD SAN JOSE"/>
    <n v="2"/>
    <n v="3"/>
    <n v="234297900"/>
    <d v="2024-10-31T00:00:00"/>
    <s v="CAAR 06"/>
    <s v="BAJA"/>
    <n v="586"/>
    <x v="1"/>
    <s v="01a"/>
    <s v="01a"/>
    <x v="13"/>
    <s v="01a"/>
    <x v="9"/>
    <x v="4"/>
    <x v="3"/>
    <s v=""/>
    <s v=""/>
    <d v="2026-05-21T00:00:00"/>
    <s v="ELABORADO"/>
    <d v="2026-05-21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5"/>
    <s v="BOYACÁ"/>
    <s v="SANTANA"/>
    <s v="1212-2024"/>
    <n v="820003632"/>
    <s v="EMPRESA SOCIAL DEL ESTADO CENTRO DE SALUD SANTANA"/>
    <n v="6"/>
    <n v="3"/>
    <n v="762203700"/>
    <d v="2025-01-22T00:00:00"/>
    <s v="CAAR 06"/>
    <s v="MEDIA"/>
    <n v="2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6"/>
    <s v="BOYACÁ"/>
    <s v="GACHANTIVÁ"/>
    <s v="1212-2024"/>
    <n v="820003638"/>
    <s v="E.S.E. CENTRO DE SALUD SAN ANTONIO DE PADUA"/>
    <n v="4"/>
    <n v="3"/>
    <n v="527905800"/>
    <d v="2025-01-22T00:00:00"/>
    <s v="CAAR 06"/>
    <s v="ALTA"/>
    <n v="1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7"/>
    <s v="BOYACÁ"/>
    <s v="TUTA"/>
    <s v="1212-2024"/>
    <n v="820003641"/>
    <s v="EMPRESA SOCIAL DEL ESTADO PUESTO DE SALUD SAN MIGUEL DE TUTA"/>
    <n v="4"/>
    <n v="3"/>
    <n v="527905800"/>
    <d v="2024-10-31T00:00:00"/>
    <s v="CAAR 06"/>
    <s v="BAJA"/>
    <n v="747"/>
    <x v="2"/>
    <s v="26b"/>
    <s v="26b"/>
    <x v="40"/>
    <s v="26b"/>
    <x v="3"/>
    <x v="9"/>
    <x v="8"/>
    <s v=""/>
    <s v=""/>
    <d v="2026-05-20T00:00:00"/>
    <s v="ELABORADO"/>
    <d v="2026-05-21T00:00:00"/>
    <s v="SOLICITUD DE ACLARACION"/>
    <s v="PARA SEGUNDA REVISION - OK"/>
    <d v="2026-05-22T00:00:00"/>
    <m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8"/>
    <s v="BOYACÁ"/>
    <s v="SIACHOQUE"/>
    <s v="1212-2024"/>
    <n v="820003684"/>
    <s v="EMPRESA SOCIAL DEL ESTADO CENTRO DE SALUD SIACHOQUE"/>
    <n v="4"/>
    <n v="3"/>
    <n v="527905800"/>
    <d v="2025-01-22T00:00:00"/>
    <s v="CAAR 06"/>
    <s v="MEDIA"/>
    <n v="30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59"/>
    <s v="BOYACÁ"/>
    <s v="ÚMBITA"/>
    <s v="1212-2024"/>
    <n v="820003782"/>
    <s v="ESE CENTRO DE SALUD SAN RAFAEL"/>
    <n v="4"/>
    <n v="3"/>
    <n v="527905800"/>
    <d v="2024-10-31T00:00:00"/>
    <s v="CAAR 06"/>
    <s v="BAJA"/>
    <n v="745"/>
    <x v="1"/>
    <s v="09a"/>
    <s v="09a"/>
    <x v="2"/>
    <s v="09a"/>
    <x v="2"/>
    <x v="1"/>
    <x v="1"/>
    <s v=""/>
    <s v=""/>
    <d v="2026-05-20T00:00:00"/>
    <s v="CORREGIDO"/>
    <d v="2026-05-21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0"/>
    <s v="BOYACÁ"/>
    <s v="BRICEÑO"/>
    <s v="1212-2024"/>
    <n v="820003787"/>
    <s v="EMPRESA SOCIAL DEL ESTADO CENTRO DE SALUD BRICEÑO"/>
    <n v="2"/>
    <n v="3"/>
    <n v="293607900"/>
    <d v="2024-10-31T00:00:00"/>
    <s v="CAAR 06"/>
    <s v="BAJA"/>
    <n v="373"/>
    <x v="1"/>
    <s v="03a"/>
    <s v="03a"/>
    <x v="4"/>
    <s v="03a"/>
    <x v="4"/>
    <x v="4"/>
    <x v="3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1"/>
    <s v="BOYACÁ"/>
    <s v="TUNUNGUÁ"/>
    <s v="1212-2024"/>
    <n v="820003839"/>
    <s v="ESE CENTRO DE SALUD SANTA BARBARA DE TUNUNGUA"/>
    <n v="2"/>
    <n v="3"/>
    <n v="293607900"/>
    <d v="2025-01-22T00:00:00"/>
    <s v="CAAR 06"/>
    <s v="BAJA"/>
    <n v="689"/>
    <x v="2"/>
    <s v="12b"/>
    <s v="12b"/>
    <x v="16"/>
    <s v="12b"/>
    <x v="3"/>
    <x v="11"/>
    <x v="10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2"/>
    <s v="BOYACÁ"/>
    <s v="SUTAMARCHÁN"/>
    <s v="1212-2024"/>
    <n v="820003876"/>
    <s v="E.S.E. CENTRO DE SALUD SANTO ECCEHOMO DE SUTAMARCHAN"/>
    <n v="2"/>
    <n v="3"/>
    <n v="234297900"/>
    <d v="2024-10-31T00:00:00"/>
    <s v="CAAR 06"/>
    <s v="BAJA"/>
    <n v="386"/>
    <x v="1"/>
    <s v="02a"/>
    <s v="02a"/>
    <x v="17"/>
    <s v="02a"/>
    <x v="10"/>
    <x v="4"/>
    <x v="3"/>
    <s v=""/>
    <s v=""/>
    <d v="2026-05-21T00:00:00"/>
    <s v="ELABORADO"/>
    <d v="2026-05-21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3"/>
    <s v="BOYACÁ"/>
    <s v="PÁEZ"/>
    <s v="1212-2024"/>
    <n v="820003915"/>
    <s v="EMPRESA SOCIAL DEL ESTADO JORGE GONZÁLEZ OLMOS"/>
    <n v="2"/>
    <n v="3"/>
    <n v="234297900"/>
    <d v="2025-01-22T00:00:00"/>
    <s v="CAAR 06"/>
    <s v="BAJA"/>
    <n v="693"/>
    <x v="1"/>
    <s v="04a"/>
    <s v="04a"/>
    <x v="6"/>
    <s v="04a"/>
    <x v="6"/>
    <x v="6"/>
    <x v="5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4"/>
    <s v="BOYACÁ"/>
    <s v="OICATÁ"/>
    <s v="1212-2024"/>
    <n v="820003973"/>
    <s v="EMPRESA SOCIAL DEL ESTADO PUESTO DE SALUD OICATÁ"/>
    <n v="2"/>
    <n v="3"/>
    <n v="293607900"/>
    <d v="2025-01-22T00:00:00"/>
    <s v="CAAR 06"/>
    <s v="ALTA"/>
    <n v="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5"/>
    <s v="BOYACÁ"/>
    <s v="CHIQUINQUIRÁ"/>
    <s v="1212-2024"/>
    <n v="820005389"/>
    <s v="EMPRESA SOCIAL DEL ESTADO HOSPITAL REGIONAL DE CHIQUINQUIRA"/>
    <n v="14"/>
    <n v="3"/>
    <n v="1343535300"/>
    <d v="2025-01-22T00:00:00"/>
    <s v="CAAR 06"/>
    <s v="ALTA"/>
    <n v="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6"/>
    <s v="BOYACÁ"/>
    <s v="JERICÓ"/>
    <s v="1212-2024"/>
    <n v="826001918"/>
    <s v="EMPRESA SOCIAL DEL ESTADO CENTRO DE SALUD NUESTRA SEÑORA DE LA NATIVIDAD"/>
    <n v="4"/>
    <n v="3"/>
    <n v="527905800"/>
    <d v="2024-10-31T00:00:00"/>
    <s v="CAAR 06"/>
    <s v="BAJA"/>
    <n v="651"/>
    <x v="1"/>
    <s v="10a"/>
    <s v="10a"/>
    <x v="5"/>
    <s v="10a"/>
    <x v="5"/>
    <x v="5"/>
    <x v="4"/>
    <s v=""/>
    <s v=""/>
    <d v="2026-05-21T00:00:00"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7"/>
    <s v="BOYACÁ"/>
    <s v="GÁMEZA"/>
    <s v="1212-2024"/>
    <n v="826001960"/>
    <s v="EMPRESA SOCIAL DEL ESTADO GAMEZA MUNICIPIO SALUDABLE"/>
    <n v="2"/>
    <n v="3"/>
    <n v="234297900"/>
    <d v="2025-01-22T00:00:00"/>
    <s v="CAAR 06"/>
    <s v="ALTA"/>
    <n v="1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8"/>
    <s v="BOYACÁ"/>
    <s v="NOBSA"/>
    <s v="1212-2024"/>
    <n v="826002019"/>
    <s v="EMPRESA SOCIAL DEL ESTADO UNIDAD DE SALUD &quot;SALUD NOBSA&quot;"/>
    <n v="4"/>
    <n v="3"/>
    <n v="527905800"/>
    <d v="2024-10-31T00:00:00"/>
    <s v="CAAR 06"/>
    <s v="BAJA"/>
    <n v="556"/>
    <x v="1"/>
    <s v="04a"/>
    <s v="04a"/>
    <x v="6"/>
    <s v="04a"/>
    <x v="6"/>
    <x v="6"/>
    <x v="5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69"/>
    <s v="BOYACÁ"/>
    <s v="SOCOTÁ"/>
    <s v="1212-2024"/>
    <n v="826002060"/>
    <s v="ESE CENTRO DE SALUD SAN ANTONIO DE SOCOTÁ"/>
    <n v="4"/>
    <n v="3"/>
    <n v="527905800"/>
    <d v="2025-01-22T00:00:00"/>
    <s v="CAAR 06"/>
    <s v="BAJA"/>
    <n v="713"/>
    <x v="1"/>
    <s v="10a"/>
    <s v="10a"/>
    <x v="5"/>
    <s v="10a"/>
    <x v="5"/>
    <x v="5"/>
    <x v="4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0"/>
    <s v="BOYACÁ"/>
    <s v="FLORESTA"/>
    <s v="1212-2024"/>
    <n v="826002164"/>
    <s v="ESE CENTRO DE SALUD DE FLORESTA"/>
    <n v="4"/>
    <n v="3"/>
    <n v="468595800"/>
    <d v="2024-10-31T00:00:00"/>
    <s v="CAAR 06"/>
    <s v="BAJA"/>
    <n v="634"/>
    <x v="1"/>
    <s v="10a"/>
    <s v="10a"/>
    <x v="5"/>
    <s v="10a"/>
    <x v="5"/>
    <x v="5"/>
    <x v="4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1"/>
    <s v="BOYACÁ"/>
    <s v="CUBARÁ"/>
    <s v="1212-2024"/>
    <n v="826002304"/>
    <s v="HOSPITAL ESPECIAL DE CUBARA EMPRESA SOCIAL DEL ESTADO"/>
    <n v="4"/>
    <n v="3"/>
    <n v="527905800"/>
    <d v="2024-10-31T00:00:00"/>
    <s v="CAAR 06"/>
    <s v="BAJA"/>
    <n v="502"/>
    <x v="1"/>
    <s v="07a"/>
    <s v="07a"/>
    <x v="1"/>
    <s v="07a"/>
    <x v="1"/>
    <x v="1"/>
    <x v="1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2"/>
    <s v="BOYACÁ"/>
    <s v="DUITAMA"/>
    <s v="1212-2024"/>
    <n v="826002601"/>
    <s v="EMPRESA SOCIAL DEL ESTADO SALUD DEL TUNDAMA"/>
    <n v="24"/>
    <n v="3"/>
    <n v="2277784800"/>
    <d v="2025-01-22T00:00:00"/>
    <s v="CAAR 06"/>
    <s v="BAJA"/>
    <n v="457"/>
    <x v="1"/>
    <s v="07a"/>
    <s v="07a"/>
    <x v="1"/>
    <s v="07a"/>
    <x v="1"/>
    <x v="1"/>
    <x v="1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3"/>
    <s v="BOYACÁ"/>
    <s v="CUÍTIVA"/>
    <s v="1212-2024"/>
    <n v="826002609"/>
    <s v="EMPRESA SOCIAL DEL ESTADO LAGOSALUD CUITIVA"/>
    <n v="2"/>
    <n v="3"/>
    <n v="293607900"/>
    <d v="2024-10-31T00:00:00"/>
    <s v="CAAR 06"/>
    <s v="BAJA"/>
    <n v="615"/>
    <x v="1"/>
    <s v="05a"/>
    <s v="05a"/>
    <x v="35"/>
    <s v="05a"/>
    <x v="13"/>
    <x v="6"/>
    <x v="5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4"/>
    <s v="BOYACÁ"/>
    <s v="SUSACÓN"/>
    <s v="1212-2024"/>
    <n v="826002625"/>
    <s v="E.S.E. CENTRO DE SALUD HECTOR PINEDA GALLO SUSACON"/>
    <n v="2"/>
    <n v="3"/>
    <n v="234297900"/>
    <d v="2024-10-31T00:00:00"/>
    <s v="CAAR 06"/>
    <s v="BAJA"/>
    <n v="568"/>
    <x v="1"/>
    <s v="06a"/>
    <s v="06a"/>
    <x v="7"/>
    <s v="06a"/>
    <x v="7"/>
    <x v="6"/>
    <x v="5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5"/>
    <s v="BOYACÁ"/>
    <s v="FIRAVITOBA"/>
    <s v="1212-2024"/>
    <n v="826002676"/>
    <s v="EMPRESA SOCIAL DEL ESTADO CENTRO DE SALUD FIRAVITOBA"/>
    <n v="2"/>
    <n v="3"/>
    <n v="234297900"/>
    <d v="2025-01-22T00:00:00"/>
    <s v="CAAR 06"/>
    <s v="BAJA"/>
    <n v="776"/>
    <x v="2"/>
    <s v="26b"/>
    <s v="26b"/>
    <x v="40"/>
    <s v="26b"/>
    <x v="3"/>
    <x v="9"/>
    <x v="8"/>
    <s v=""/>
    <s v=""/>
    <d v="2026-05-15T00:00:00"/>
    <s v="ELABORADO"/>
    <d v="2026-05-16T00:00:00"/>
    <s v="SOLICITUD DE ACLARACION"/>
    <s v="PARA SEGUNDA REVISION - OK"/>
    <d v="2026-05-19T00:00:00"/>
    <m/>
    <m/>
    <m/>
    <s v=""/>
    <d v="2026-05-19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6"/>
    <s v="BOYACÁ"/>
    <s v="CORRALES"/>
    <s v="1212-2024"/>
    <n v="826002693"/>
    <s v="EMPRESA SOCIAL DEL ESTADO PUESTO DE SALUD CORRALES"/>
    <n v="2"/>
    <n v="3"/>
    <n v="234297900"/>
    <d v="2024-10-31T00:00:00"/>
    <s v="CAAR 06"/>
    <s v="BAJA"/>
    <n v="729"/>
    <x v="1"/>
    <s v="07a"/>
    <s v="07a"/>
    <x v="1"/>
    <s v="07a"/>
    <x v="1"/>
    <x v="1"/>
    <x v="1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7"/>
    <s v="BOYACÁ"/>
    <s v="TASCO"/>
    <s v="1212-2024"/>
    <n v="826002694"/>
    <s v="EMPRESA SOCIAL DEL ESTADO NUESTRA SEÑORA DEL ROSARIO"/>
    <n v="4"/>
    <n v="3"/>
    <n v="527905800"/>
    <d v="2025-01-22T00:00:00"/>
    <s v="CAAR 06"/>
    <s v="ALTA"/>
    <n v="10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8"/>
    <s v="BOYACÁ"/>
    <s v="PAZ DE RÍO"/>
    <s v="1212-2024"/>
    <n v="826002718"/>
    <s v="EMPRESA SOCIAL DEL ESTADO SALUD PAZ DE RIO"/>
    <n v="2"/>
    <n v="3"/>
    <n v="234297900"/>
    <d v="2024-10-31T00:00:00"/>
    <s v="CAAR 06"/>
    <s v="BAJA"/>
    <n v="785"/>
    <x v="2"/>
    <s v="19b"/>
    <s v="19b"/>
    <x v="38"/>
    <s v="19b"/>
    <x v="3"/>
    <x v="11"/>
    <x v="10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79"/>
    <s v="BOYACÁ"/>
    <s v="IZA"/>
    <s v="1212-2024"/>
    <n v="826002720"/>
    <s v="EMPRESA SOCIAL DEL ESTADO CENTRO DE SALUD &quot;LUIS PATIÑO CAMARGO&quot; DEL MUNICIPIO DE IZA"/>
    <n v="2"/>
    <n v="3"/>
    <n v="234297900"/>
    <d v="2025-01-22T00:00:00"/>
    <s v="CAAR 06"/>
    <s v="BAJA"/>
    <n v="621"/>
    <x v="1"/>
    <s v="08a"/>
    <s v="08a"/>
    <x v="30"/>
    <s v="08a"/>
    <x v="12"/>
    <x v="1"/>
    <x v="1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0"/>
    <s v="BOYACÁ"/>
    <s v="TIPACOQUE"/>
    <s v="1212-2024"/>
    <n v="826002765"/>
    <s v="EMPRESA SOCIAL DEL ESTADO CENTRO DE SALUD SANTA RITA DE CASIA TIPACOQUE"/>
    <n v="2"/>
    <n v="3"/>
    <n v="234297900"/>
    <d v="2025-01-22T00:00:00"/>
    <s v="CAAR 06"/>
    <s v="BAJA"/>
    <n v="702"/>
    <x v="1"/>
    <s v="09a"/>
    <s v="09a"/>
    <x v="2"/>
    <s v="09a"/>
    <x v="2"/>
    <x v="1"/>
    <x v="1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1"/>
    <s v="BOYACÁ"/>
    <s v="TIBASOSA"/>
    <s v="1212-2024"/>
    <n v="826002852"/>
    <s v="EMPRESA SOCIAL DEL ESTADO INES OCHOA PEREZ DE TIBASOSA"/>
    <n v="4"/>
    <n v="3"/>
    <n v="527905800"/>
    <d v="2024-10-31T00:00:00"/>
    <s v="CAAR 06"/>
    <s v="BAJA"/>
    <n v="616"/>
    <x v="1"/>
    <s v="06a"/>
    <s v="06a"/>
    <x v="7"/>
    <s v="06a"/>
    <x v="7"/>
    <x v="6"/>
    <x v="5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2"/>
    <s v="BOYACÁ"/>
    <s v="BETÉITIVA"/>
    <s v="1212-2024"/>
    <n v="826002862"/>
    <s v="ESE CENTRO DE SALUD BETEITIVA"/>
    <n v="2"/>
    <n v="3"/>
    <n v="293607900"/>
    <d v="2025-01-22T00:00:00"/>
    <s v="CAAR 06"/>
    <s v="BAJA"/>
    <n v="724"/>
    <x v="1"/>
    <s v="10a"/>
    <s v="10a"/>
    <x v="5"/>
    <s v="10a"/>
    <x v="5"/>
    <x v="5"/>
    <x v="4"/>
    <s v=""/>
    <s v=""/>
    <d v="2026-05-28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3"/>
    <s v="BOYACÁ"/>
    <s v="TÓPAGA"/>
    <s v="1212-2024"/>
    <n v="826002929"/>
    <s v="ESE SAN JUDAS TADEO DE TOPAGA"/>
    <n v="4"/>
    <n v="3"/>
    <n v="527905800"/>
    <d v="2025-01-22T00:00:00"/>
    <s v="CAAR 06"/>
    <s v="ALTA"/>
    <n v="1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4"/>
    <s v="BOYACÁ"/>
    <s v="MONGUA"/>
    <s v="1212-2024"/>
    <n v="826002930"/>
    <s v="E.S.E CENTRO DE SALUD SAN JERONIMO DE MONGUA"/>
    <n v="4"/>
    <n v="3"/>
    <n v="468595800"/>
    <d v="2024-10-31T00:00:00"/>
    <s v="CAAR 06"/>
    <s v="BAJA"/>
    <n v="447"/>
    <x v="1"/>
    <s v="11a"/>
    <s v="11a"/>
    <x v="12"/>
    <s v="11a"/>
    <x v="8"/>
    <x v="5"/>
    <x v="4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5"/>
    <s v="BOYACÁ"/>
    <s v="SANTA MARÍA"/>
    <s v="1212-2024"/>
    <n v="860060016"/>
    <s v="ESE HOSPITAL SAN FRANCISCO"/>
    <n v="2"/>
    <n v="3"/>
    <n v="234297900"/>
    <d v="2025-01-22T00:00:00"/>
    <s v="CAAR 06"/>
    <s v="MEDIA"/>
    <n v="2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6"/>
    <s v="BOYACÁ"/>
    <s v="SOCHA"/>
    <s v="1212-2024"/>
    <n v="881862576"/>
    <s v="EMPRESA SOCIAL DEL ESTADO HOSPITAL SAGRADO CORAZON DE JESUS DE SOCHA"/>
    <n v="2"/>
    <n v="3"/>
    <n v="293607900"/>
    <d v="2025-01-22T00:00:00"/>
    <s v="CAAR 06"/>
    <s v="BAJA"/>
    <n v="829"/>
    <x v="2"/>
    <s v="23b"/>
    <s v="23b"/>
    <x v="23"/>
    <s v="23b"/>
    <x v="3"/>
    <x v="15"/>
    <x v="15"/>
    <s v=""/>
    <s v=""/>
    <d v="2026-05-13T00:00:00"/>
    <s v="ELABORADO"/>
    <d v="2026-05-21T00:00:00"/>
    <m/>
    <s v="DEVUELTO"/>
    <d v="2026-05-22T00:00:00"/>
    <s v="DEVUELTO"/>
    <d v="2026-05-22T00:00:00"/>
    <m/>
    <d v="2026-05-22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7"/>
    <s v="BOYACÁ"/>
    <s v="SAMACÁ"/>
    <s v="1212-2024"/>
    <n v="891800335"/>
    <s v="EMPRESA SOCIAL DEL ESTADO HOSPITAL SANTA MARTA DE SAMACA"/>
    <n v="6"/>
    <n v="3"/>
    <n v="762203700"/>
    <d v="2024-10-31T00:00:00"/>
    <s v="CAAR 06"/>
    <s v="BAJA"/>
    <n v="650"/>
    <x v="2"/>
    <s v="15b"/>
    <s v="15b"/>
    <x v="41"/>
    <s v="15b"/>
    <x v="3"/>
    <x v="3"/>
    <x v="2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8"/>
    <s v="BOYACÁ"/>
    <s v="MONIQUIRÁ"/>
    <s v="1212-2024"/>
    <n v="891800395"/>
    <s v="HOSPITAL REGIONAL DE MONIQUIRA ESE"/>
    <n v="2"/>
    <n v="3"/>
    <n v="234297900"/>
    <d v="2024-10-31T00:00:00"/>
    <s v="CAAR 06"/>
    <s v="MEDIA"/>
    <n v="2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89"/>
    <s v="BOYACÁ"/>
    <s v="RAMIRIQUÍ"/>
    <s v="1212-2024"/>
    <n v="891800644"/>
    <s v="ESE HOSPITAL SAN VICENTE DE RAMIRIQUI"/>
    <n v="4"/>
    <n v="3"/>
    <n v="468595800"/>
    <d v="2025-01-22T00:00:00"/>
    <s v="CAAR 06"/>
    <s v="MEDIA"/>
    <n v="18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0"/>
    <s v="BOYACÁ"/>
    <s v="TURMEQUÉ"/>
    <s v="1212-2024"/>
    <n v="891800857"/>
    <s v="EMPRESA SOCIAL DEL ESTADO HOSPITAL BAUDILIO ACERO"/>
    <n v="2"/>
    <n v="3"/>
    <n v="234297900"/>
    <d v="2025-01-22T00:00:00"/>
    <s v="CAAR 06"/>
    <s v="BAJA"/>
    <n v="825"/>
    <x v="1"/>
    <s v="11a"/>
    <s v="11a"/>
    <x v="12"/>
    <s v="11a"/>
    <x v="8"/>
    <x v="5"/>
    <x v="4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1"/>
    <s v="BOYACÁ"/>
    <s v="VILLA DE LEYVA"/>
    <s v="1212-2024"/>
    <n v="891800906"/>
    <s v="ESE HOSPITAL SAN FRANCISCO DE VILLA DE LEYVA"/>
    <n v="8"/>
    <n v="3"/>
    <n v="937191600"/>
    <d v="2024-10-31T00:00:00"/>
    <s v="CAAR 06"/>
    <s v="BAJA"/>
    <n v="826"/>
    <x v="2"/>
    <s v="26b"/>
    <s v="26b"/>
    <x v="40"/>
    <s v="26b"/>
    <x v="3"/>
    <x v="9"/>
    <x v="8"/>
    <s v=""/>
    <s v=""/>
    <d v="2026-05-11T00:00:00"/>
    <s v="ELABORADO"/>
    <d v="2026-05-12T00:00:00"/>
    <s v="CIERRE SATISFACTORIO"/>
    <s v="PARA SEGUNDA REVISION - OK"/>
    <d v="2026-04-14T00:00:00"/>
    <m/>
    <m/>
    <m/>
    <s v=""/>
    <d v="2026-04-14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2"/>
    <s v="BOYACÁ"/>
    <s v="PAIPA"/>
    <s v="1212-2024"/>
    <n v="891855209"/>
    <s v="E.S.E. HOSPITAL SAN VICENTE DE PAUL DE PAIPA"/>
    <n v="12"/>
    <n v="3"/>
    <n v="1346477400"/>
    <d v="2025-01-22T00:00:00"/>
    <s v="CAAR 06"/>
    <s v="BAJA"/>
    <n v="348"/>
    <x v="1"/>
    <s v="04a"/>
    <s v="04a"/>
    <x v="6"/>
    <s v="04a"/>
    <x v="6"/>
    <x v="6"/>
    <x v="5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3"/>
    <s v="BOYACÁ"/>
    <s v="SANTA ROSA DE VITERBO, SATIVASUR"/>
    <s v="1212-2024"/>
    <n v="891855438"/>
    <s v="EMPRESA SOCIAL DEL ESTADO HOSPITAL REGIONAL DE DUITAMA"/>
    <n v="6"/>
    <n v="3"/>
    <n v="702893700"/>
    <d v="2024-10-31T00:00:00"/>
    <s v="CAAR 06"/>
    <s v="MEDIA"/>
    <n v="3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4"/>
    <s v="BOYACÁ"/>
    <s v="GUACAMAYAS, GÜICÁN DE LA SIERRA, PANQUEBA"/>
    <s v="1212-2024"/>
    <n v="891855439"/>
    <s v="E.S.E. HOSPITAL ANDRES GIRARDOT DE GUICAN"/>
    <n v="8"/>
    <n v="3"/>
    <n v="996501600"/>
    <d v="2024-10-31T00:00:00"/>
    <s v="CAAR 06"/>
    <s v="BAJA"/>
    <n v="559"/>
    <x v="1"/>
    <s v="01a"/>
    <s v="01a"/>
    <x v="13"/>
    <s v="01a"/>
    <x v="9"/>
    <x v="4"/>
    <x v="3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5"/>
    <s v="BOYACÁ"/>
    <s v="CHINAVITA, GARAGOA, GUATEQUE, GUAYATÁ, SUTATENZA, TENZA"/>
    <s v="1212-2024"/>
    <n v="900004894"/>
    <s v="HOSPITAL REGIONAL SEGUNDO NIVEL DE ATENCIÓN VALLE DE TENZA E.S.E."/>
    <n v="12"/>
    <n v="3"/>
    <n v="1405787400"/>
    <d v="2025-01-22T00:00:00"/>
    <s v="CAAR 06"/>
    <s v="ALTA"/>
    <n v="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6"/>
    <s v="CESAR"/>
    <s v="EL PASO"/>
    <s v="1212-2024"/>
    <n v="824000440"/>
    <s v="HOSPITAL HERNANDO QUINTERO BLANCO E.S.E"/>
    <n v="10"/>
    <n v="3"/>
    <n v="1349419500"/>
    <d v="2025-01-22T00:00:00"/>
    <s v="CAAR 06"/>
    <s v="BAJA"/>
    <n v="7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7"/>
    <s v="CESAR"/>
    <s v="SAN MARTÍN"/>
    <s v="1212-2024"/>
    <n v="824000441"/>
    <s v="HOSPITAL LOCAL ALVARO RAMIREZ GONZALEZ E.S.E"/>
    <n v="10"/>
    <n v="3"/>
    <n v="1171489500"/>
    <d v="2025-01-22T00:00:00"/>
    <s v="CAAR 06"/>
    <s v="ALTA"/>
    <n v="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8"/>
    <s v="CESAR"/>
    <s v="RÍO DE ORO"/>
    <s v="1212-2024"/>
    <n v="824000449"/>
    <s v="ESE HOSPITAL LOCAL DE RIO DE ORO"/>
    <n v="4"/>
    <n v="3"/>
    <n v="468595800"/>
    <d v="2025-01-22T00:00:00"/>
    <s v="CAAR 06"/>
    <s v="ALTA"/>
    <n v="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699"/>
    <s v="CESAR"/>
    <s v="GONZÁLEZ"/>
    <s v="1212-2024"/>
    <n v="824000472"/>
    <s v="ESE HOSPITAL SAN JUAN CRISOSTOMO"/>
    <n v="2"/>
    <n v="3"/>
    <n v="234297900"/>
    <d v="2025-01-22T00:00:00"/>
    <s v="CAAR 06"/>
    <s v="ALTA"/>
    <n v="5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1"/>
    <s v="CESAR"/>
    <s v="TAMALAMEQUE"/>
    <s v="1212-2024"/>
    <n v="892300209"/>
    <s v="ESE HOSPITAL TAMALAMEQUE"/>
    <n v="4"/>
    <n v="3"/>
    <n v="468595800"/>
    <d v="2025-01-22T00:00:00"/>
    <s v="CAAR 06"/>
    <s v="BAJA"/>
    <n v="3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2"/>
    <s v="CÓRDOBA"/>
    <s v="CHINÚ"/>
    <s v="1212-2024"/>
    <n v="800193912"/>
    <s v="ESE HOSPITAL SAN RAFAEL DE CHINU"/>
    <n v="12"/>
    <n v="3"/>
    <n v="1465097400"/>
    <d v="2025-01-22T00:00:00"/>
    <s v="CAAR 06"/>
    <s v="BAJA"/>
    <n v="4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3"/>
    <s v="CÓRDOBA"/>
    <s v="BUENAVISTA"/>
    <s v="1212-2024"/>
    <n v="812004010"/>
    <s v="ESE CAMU BUENAVISTA"/>
    <n v="5"/>
    <n v="4"/>
    <n v="868646240"/>
    <d v="2025-01-22T00:00:00"/>
    <s v="CAAR 06"/>
    <s v="ALTA"/>
    <n v="1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4"/>
    <s v="CÓRDOBA"/>
    <s v="AYAPEL"/>
    <s v="1212-2024"/>
    <n v="812001219"/>
    <s v="E.S.E HOSPITAL SAN JORGE"/>
    <n v="7"/>
    <n v="4"/>
    <n v="1485538600"/>
    <d v="2024-10-31T00:00:00"/>
    <s v="CAAR 06"/>
    <s v="BAJA"/>
    <n v="3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5"/>
    <s v="CÓRDOBA"/>
    <s v="SAN ANDRÉS DE SOTAVENTO, TUCHÍN"/>
    <s v="1212-2024"/>
    <n v="812001332"/>
    <s v="ESE SAN ANDRES APOSTOL"/>
    <n v="20"/>
    <n v="3"/>
    <n v="2758149000"/>
    <d v="2025-01-22T00:00:00"/>
    <s v="CAAR 06"/>
    <s v="BAJA"/>
    <n v="7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6"/>
    <s v="CÓRDOBA"/>
    <s v="LORICA"/>
    <s v="1212-2024"/>
    <n v="812001423"/>
    <s v="ESE CAMU SANTA TERESITA"/>
    <n v="22"/>
    <n v="3"/>
    <n v="2636586900"/>
    <d v="2025-01-22T00:00:00"/>
    <s v="CAAR 06"/>
    <s v="BAJA"/>
    <n v="7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7"/>
    <s v="CÓRDOBA"/>
    <s v="CHIMÁ"/>
    <s v="1212-2024"/>
    <n v="812001424"/>
    <s v="EMPRESA SOCIAL DEL ESTADO CAMU DE CHIMA"/>
    <n v="6"/>
    <n v="3"/>
    <n v="821513700"/>
    <d v="2025-01-22T00:00:00"/>
    <s v="CAAR 06"/>
    <s v="BAJA"/>
    <n v="70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8"/>
    <s v="CÓRDOBA"/>
    <s v="SAN PELAYO"/>
    <s v="1212-2024"/>
    <n v="812001550"/>
    <s v="ESE CAMU DE SAN PELAYO"/>
    <n v="12"/>
    <n v="3"/>
    <n v="1643027400"/>
    <d v="2025-01-22T00:00:00"/>
    <s v="CAAR 06"/>
    <s v="BAJA"/>
    <n v="6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09"/>
    <s v="CÓRDOBA"/>
    <s v="SAHAGÚN"/>
    <s v="1212-2024"/>
    <n v="812001579"/>
    <s v="ESE CAMU SAN RAFAEL"/>
    <n v="20"/>
    <n v="3"/>
    <n v="2342979000"/>
    <d v="2025-01-22T00:00:00"/>
    <s v="CAAR 06"/>
    <s v="MEDIA"/>
    <n v="2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0"/>
    <s v="CÓRDOBA"/>
    <s v="PURÍSIMA DE LA CONCEPCIÓN"/>
    <s v="1212-2024"/>
    <n v="812001792"/>
    <s v="E.S.E CAMU DE PURISIMA"/>
    <n v="6"/>
    <n v="3"/>
    <n v="762203700"/>
    <d v="2025-01-22T00:00:00"/>
    <s v="CAAR 06"/>
    <s v="ALTA"/>
    <n v="1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1"/>
    <s v="CÓRDOBA"/>
    <s v="PUERTO ESCONDIDO"/>
    <s v="1212-2024"/>
    <n v="812001846"/>
    <s v="E.S.E CAMU CORNELIO VALDELAMAR PEÑA PUERTO ESCONDIDO"/>
    <n v="6"/>
    <n v="3"/>
    <n v="821513700"/>
    <d v="2025-01-22T00:00:00"/>
    <s v="CAAR 06"/>
    <s v="ALTA"/>
    <n v="1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2"/>
    <s v="CÓRDOBA"/>
    <s v="CANALETE"/>
    <s v="1212-2024"/>
    <n v="812001868"/>
    <s v="E.S.E. HOSPITAL SAN JOSÉ DE CANALETE"/>
    <n v="6"/>
    <n v="3"/>
    <n v="821513700"/>
    <d v="2025-01-22T00:00:00"/>
    <s v="CAAR 06"/>
    <s v="BAJA"/>
    <n v="77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3"/>
    <s v="CÓRDOBA"/>
    <s v="LA APARTADA"/>
    <s v="1212-2024"/>
    <n v="812002496"/>
    <s v="E.S.E. C.A.M.U. LA APARTADA"/>
    <n v="4"/>
    <n v="3"/>
    <n v="409285800"/>
    <d v="2025-01-22T00:00:00"/>
    <s v="CAAR 06"/>
    <s v="ALTA"/>
    <n v="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4"/>
    <s v="CÓRDOBA"/>
    <s v="CERETÉ, SAN CARLOS"/>
    <s v="1212-2024"/>
    <n v="812002836"/>
    <s v="ESE CAMU DEL PRADO"/>
    <n v="28"/>
    <n v="3"/>
    <n v="3339480600"/>
    <d v="2025-01-22T00:00:00"/>
    <s v="CAAR 06"/>
    <s v="ALTA"/>
    <n v="1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5"/>
    <s v="CÓRDOBA"/>
    <s v="PUERTO LIBERTADOR"/>
    <s v="1212-2024"/>
    <n v="812003382"/>
    <s v="ESE HOSPITAL LOCAL DE PUERTO LIBERTADOR EL DIVINO NIÑO"/>
    <n v="7"/>
    <n v="4"/>
    <n v="1513258600"/>
    <d v="2024-10-31T00:00:00"/>
    <s v="CAAR 06"/>
    <s v="BAJA"/>
    <n v="4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6"/>
    <s v="CÓRDOBA"/>
    <s v="MOÑITOS"/>
    <s v="1212-2024"/>
    <n v="812003455"/>
    <s v="EMPRESA SOCIAL DEL ESTADO CAMU MOÑITOS"/>
    <n v="8"/>
    <n v="3"/>
    <n v="1055811600"/>
    <d v="2025-01-22T00:00:00"/>
    <s v="CAAR 06"/>
    <s v="BAJA"/>
    <n v="77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7"/>
    <s v="CÓRDOBA"/>
    <s v="COTORRA"/>
    <s v="1212-2024"/>
    <n v="812003726"/>
    <s v="E.S.E. CENTRO DE SALUD DE COTORRA"/>
    <n v="8"/>
    <n v="3"/>
    <n v="1055811600"/>
    <d v="2025-01-22T00:00:00"/>
    <s v="CAAR 06"/>
    <s v="ALTA"/>
    <n v="1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8"/>
    <s v="CÓRDOBA"/>
    <s v="MOMIL"/>
    <s v="1212-2024"/>
    <n v="812003817"/>
    <s v="ESE CAMU DE MOMIL"/>
    <n v="6"/>
    <n v="3"/>
    <n v="643583700"/>
    <d v="2025-01-22T00:00:00"/>
    <s v="CAAR 06"/>
    <s v="BAJA"/>
    <n v="730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19"/>
    <s v="CÓRDOBA"/>
    <s v="LOS CÓRDOBAS"/>
    <s v="1212-2024"/>
    <n v="812003996"/>
    <s v="E.S.E. CAMU LOS CORDOBAS"/>
    <n v="6"/>
    <n v="3"/>
    <n v="821513700"/>
    <d v="2025-01-22T00:00:00"/>
    <s v="CAAR 06"/>
    <s v="BAJA"/>
    <n v="3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0"/>
    <s v="CÓRDOBA"/>
    <s v="SAN BERNARDO DEL VIENTO"/>
    <s v="1212-2024"/>
    <n v="891000499"/>
    <s v="E.S.E HOSPITAL SAN JOSE DE SAN BERNARDO DEL VIENTO"/>
    <n v="10"/>
    <n v="3"/>
    <n v="1349419500"/>
    <d v="2025-01-22T00:00:00"/>
    <s v="CAAR 06"/>
    <s v="BAJA"/>
    <n v="762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1"/>
    <s v="CUNDINAMARCA"/>
    <s v="LA PALMA"/>
    <s v="1212-2024"/>
    <n v="899999165"/>
    <s v="EMPRESA SOCIAL DEL ESTADO HOSPITAL SAN JOSE"/>
    <n v="3"/>
    <n v="5"/>
    <n v="901079400"/>
    <d v="2024-10-31T00:00:00"/>
    <s v="CAAR 06"/>
    <s v="MEDIA"/>
    <n v="2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2"/>
    <s v="GUAINÍA"/>
    <s v="INÍRIDA, BARRANCOMINAS, CACAHUAL"/>
    <s v="1212-2024"/>
    <n v="901700170"/>
    <s v="EMPRESA SOCIAL DEL ESTADO HOSPITAL DEPARTAMENTAL INTERCULTURAL RENACER"/>
    <n v="12"/>
    <n v="4.4000000000000004"/>
    <n v="2284882800"/>
    <d v="2024-10-31T00:00:00"/>
    <s v="CAAR 06"/>
    <s v="MEDIA"/>
    <n v="3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3"/>
    <s v="HUILA"/>
    <s v="ALGECIRAS"/>
    <s v="1212-2024"/>
    <n v="813001653"/>
    <s v="EMPRESA SOCIAL DEL ESTADO HOSPITAL MUNICIPAL DE ALGECIRAS"/>
    <n v="7"/>
    <n v="5"/>
    <n v="2102518600"/>
    <d v="2024-10-31T00:00:00"/>
    <s v="CAAR 06"/>
    <s v="BAJA"/>
    <n v="525"/>
    <x v="2"/>
    <s v="22b"/>
    <s v="22b"/>
    <x v="25"/>
    <s v="22b"/>
    <x v="3"/>
    <x v="16"/>
    <x v="16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4"/>
    <s v="HUILA"/>
    <s v="ACEVEDO"/>
    <s v="1212-2024"/>
    <n v="813002497"/>
    <s v="E.S.E. HOSPITAL SAN FRANCISCO JAVIER DE ACEVEDO"/>
    <n v="8"/>
    <n v="5"/>
    <n v="2454419120"/>
    <d v="2024-10-31T00:00:00"/>
    <s v="CAAR 06"/>
    <s v="BAJA"/>
    <n v="36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5"/>
    <s v="HUILA"/>
    <s v="RIVERA"/>
    <s v="1212-2024"/>
    <n v="813002933"/>
    <s v="E.S.E. HOSPITAL DIVINO NIÑO DE RIVERA"/>
    <n v="4"/>
    <n v="5"/>
    <n v="805806880"/>
    <d v="2025-01-22T00:00:00"/>
    <s v="CAAR 06"/>
    <s v="MEDIA"/>
    <n v="3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6"/>
    <s v="HUILA"/>
    <s v="TELLO"/>
    <s v="1212-2024"/>
    <n v="813004018"/>
    <s v="ESE CENTRO DE SALUD MIGUEL BARRETO LOPEZ DE TELLO"/>
    <n v="3"/>
    <n v="5"/>
    <n v="921506850"/>
    <d v="2024-10-31T00:00:00"/>
    <s v="CAAR 06"/>
    <s v="BAJA"/>
    <n v="691"/>
    <x v="0"/>
    <m/>
    <s v=""/>
    <x v="0"/>
    <s v=""/>
    <x v="0"/>
    <x v="2"/>
    <x v="0"/>
    <s v=""/>
    <s v=""/>
    <m/>
    <m/>
    <m/>
    <m/>
    <s v="DEVUELTO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7"/>
    <s v="HUILA"/>
    <s v="PITALITO"/>
    <s v="1212-2024"/>
    <n v="813005295"/>
    <s v="EMPRESA SOCIAL DEL ESTADO MUNICIPAL MANUEL CASTRO TOVAR"/>
    <n v="15"/>
    <n v="5"/>
    <n v="4246084500"/>
    <d v="2024-10-31T00:00:00"/>
    <s v="CAAR 06"/>
    <s v="BAJA"/>
    <n v="57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8"/>
    <s v="HUILA"/>
    <s v="ISNOS"/>
    <s v="1212-2024"/>
    <n v="813010996"/>
    <s v="ESE HOSPITAL SAN JOSE DE ISNOS"/>
    <n v="7"/>
    <n v="5"/>
    <n v="2133172650"/>
    <d v="2024-10-31T00:00:00"/>
    <s v="CAAR 06"/>
    <s v="BAJA"/>
    <n v="70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29"/>
    <s v="HUILA"/>
    <s v="PAICOL"/>
    <s v="1212-2024"/>
    <n v="813011027"/>
    <s v="ESE SANTA ROSA DE LIMA DE PAICOL"/>
    <n v="2"/>
    <n v="5"/>
    <n v="600328600"/>
    <d v="2024-10-31T00:00:00"/>
    <s v="CAAR 06"/>
    <s v="BAJA"/>
    <n v="39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0"/>
    <s v="HUILA"/>
    <s v="ELÍAS"/>
    <s v="1212-2024"/>
    <n v="813011502"/>
    <s v="HOSPITAL MUNICIPAL SAN FRANCISCO DE ASIS DE ELIAS EMPRESA SOCIAL DEL ESTADO E.S.E."/>
    <n v="3"/>
    <n v="5"/>
    <n v="898285650"/>
    <d v="2024-10-31T00:00:00"/>
    <s v="CAAR 06"/>
    <s v="BAJA"/>
    <n v="852"/>
    <x v="2"/>
    <s v="29b"/>
    <s v="29b"/>
    <x v="36"/>
    <s v="29b"/>
    <x v="3"/>
    <x v="20"/>
    <x v="20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1"/>
    <s v="HUILA"/>
    <s v="HOBO"/>
    <s v="1212-2024"/>
    <n v="813011515"/>
    <s v="ESE HOSPITAL LOCAL MUNICIPAL"/>
    <n v="4"/>
    <n v="5"/>
    <n v="1201439200"/>
    <d v="2024-10-31T00:00:00"/>
    <s v="CAAR 06"/>
    <s v="MEDIA"/>
    <n v="3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2"/>
    <s v="HUILA"/>
    <s v="COLOMBIA"/>
    <s v="1212-2024"/>
    <n v="813011706"/>
    <s v="EMPRESA SOCIAL DEL ESTADO ANA SILVIA MALDONADO JIMENEZ"/>
    <n v="3"/>
    <n v="5"/>
    <n v="921468075"/>
    <d v="2024-10-31T00:00:00"/>
    <s v="CAAR 06"/>
    <s v="BAJA"/>
    <n v="385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3"/>
    <s v="HUILA"/>
    <s v="SALADOBLANCO"/>
    <s v="1212-2024"/>
    <n v="813012833"/>
    <s v="EMPRESA SOCIAL DEL ESTADO HOSPITAL NUESTRA SEÑORA DE LAS MERCEDES DE SALADOBLANCO"/>
    <n v="3"/>
    <n v="5"/>
    <n v="810404400"/>
    <d v="2024-10-31T00:00:00"/>
    <s v="CAAR 06"/>
    <s v="BAJA"/>
    <n v="850"/>
    <x v="2"/>
    <s v="29b"/>
    <s v="29b"/>
    <x v="36"/>
    <s v="29b"/>
    <x v="3"/>
    <x v="20"/>
    <x v="20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4"/>
    <s v="HUILA"/>
    <s v="OPORAPA"/>
    <s v="1212-2024"/>
    <n v="813012946"/>
    <s v="ESE MUNICIPAL DAVID MOLINA MUÑOZ"/>
    <n v="4"/>
    <n v="5"/>
    <n v="1201439200"/>
    <d v="2024-10-31T00:00:00"/>
    <s v="CAAR 06"/>
    <s v="BAJA"/>
    <n v="7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5"/>
    <s v="HUILA"/>
    <s v="TESALIA"/>
    <s v="1212-2024"/>
    <n v="891103889"/>
    <s v="E.S.E. HOSPITAL LOCAL SANTA TERESA DE TESALIA"/>
    <n v="4"/>
    <n v="5"/>
    <n v="1201439200"/>
    <d v="2024-10-31T00:00:00"/>
    <s v="CAAR 06"/>
    <s v="BAJA"/>
    <n v="390"/>
    <x v="0"/>
    <m/>
    <s v=""/>
    <x v="0"/>
    <s v=""/>
    <x v="0"/>
    <x v="4"/>
    <x v="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6"/>
    <s v="HUILA"/>
    <s v="ÍQUIRA"/>
    <s v="1212-2024"/>
    <n v="891103968"/>
    <s v="E.S.E. HOSPITAL MARIA AUXILIADORA DE IQUIRA"/>
    <n v="5"/>
    <n v="5"/>
    <n v="1350674000"/>
    <d v="2024-10-31T00:00:00"/>
    <s v="CAAR 06"/>
    <s v="BAJA"/>
    <n v="540"/>
    <x v="2"/>
    <s v="06b"/>
    <s v="06b"/>
    <x v="9"/>
    <s v="06b"/>
    <x v="3"/>
    <x v="8"/>
    <x v="7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7"/>
    <s v="HUILA"/>
    <s v="GIGANTE"/>
    <s v="1212-2024"/>
    <n v="891180065"/>
    <s v="ESE HOSPITAL SAN ANTONIO"/>
    <n v="6"/>
    <n v="5"/>
    <n v="1618650000"/>
    <d v="2024-10-31T00:00:00"/>
    <s v="CAAR 06"/>
    <s v="BAJA"/>
    <n v="76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8"/>
    <s v="HUILA"/>
    <s v="SAN AGUSTÍN"/>
    <s v="1212-2024"/>
    <n v="891180113"/>
    <s v="E.S.E. HOSPITAL ARSENIO REPIZO VANEGAS DE SAN AGUSTIN"/>
    <n v="15"/>
    <n v="5"/>
    <n v="4505397000"/>
    <d v="2024-10-31T00:00:00"/>
    <s v="CAAR 06"/>
    <s v="BAJA"/>
    <n v="75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39"/>
    <s v="HUILA"/>
    <s v="BARAYA"/>
    <s v="1212-2024"/>
    <n v="891180159"/>
    <s v="E.S.E. HOSPITAL TULIA DURAN DE BORRERO DE BARAYA"/>
    <n v="2"/>
    <n v="5"/>
    <n v="613837900"/>
    <d v="2024-10-31T00:00:00"/>
    <s v="CAAR 06"/>
    <s v="MEDIA"/>
    <n v="30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0"/>
    <s v="HUILA"/>
    <s v="TIMANÁ"/>
    <s v="1212-2024"/>
    <n v="891180198"/>
    <s v="E.S.E. HOSPITAL MUNICIPAL SAN ANTONIO DE TIMANA"/>
    <n v="3"/>
    <n v="5"/>
    <n v="901079400"/>
    <d v="2024-10-31T00:00:00"/>
    <s v="CAAR 06"/>
    <s v="BAJA"/>
    <n v="47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1"/>
    <s v="META"/>
    <s v="ACACÍAS"/>
    <s v="1212-2024"/>
    <n v="892000264"/>
    <s v="HOSPITAL MUNICIPAL DE ACACIAS EMPRESA SOCIAL DEL ESTADO &quot;ESE&quot;"/>
    <n v="12"/>
    <n v="3.6"/>
    <n v="2112952139"/>
    <d v="2025-02-05T00:00:00"/>
    <s v="CAAR 06"/>
    <s v="BAJA"/>
    <n v="5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2"/>
    <s v="META"/>
    <s v="CASTILLA LA NUEVA"/>
    <s v="1212-2024"/>
    <n v="900004059"/>
    <s v="HOSPITAL DE CASTILLA LA NUEVA EMPRESA SOCIAL DEL ESTADO"/>
    <n v="4"/>
    <n v="2.7"/>
    <n v="470894788"/>
    <d v="2025-01-22T00:00:00"/>
    <s v="CAAR 06"/>
    <s v="MEDIA"/>
    <n v="2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3"/>
    <s v="META"/>
    <s v="GRANADA"/>
    <s v="1212-2024"/>
    <n v="900005594"/>
    <s v="ESE PRIMER NIVEL GRANADA SALUD"/>
    <n v="11"/>
    <n v="2.2000000000000002"/>
    <n v="927913195.00000012"/>
    <d v="2024-10-31T00:00:00"/>
    <s v="CAAR 06"/>
    <s v="BAJA"/>
    <n v="60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4"/>
    <s v="META"/>
    <s v="CUBARRAL"/>
    <s v="1212-2024"/>
    <n v="900048040"/>
    <s v="EMPRESA SOCIAL DEL ESTADO HOSPITAL LOCAL DE CUBARRAL"/>
    <n v="3"/>
    <n v="3.8"/>
    <n v="562211400"/>
    <d v="2024-10-31T00:00:00"/>
    <s v="CAAR 06"/>
    <s v="BAJA"/>
    <n v="69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5"/>
    <s v="NORTE DE SANTANDER"/>
    <s v="LOS PATIOS"/>
    <s v="1212-2024"/>
    <n v="807004393"/>
    <s v="E.S.E. HOSPITAL LOCAL MUNICIPIO DE LOS PATIOS"/>
    <n v="12"/>
    <n v="3"/>
    <n v="1109237400"/>
    <d v="2025-01-22T00:00:00"/>
    <s v="CAAR 06"/>
    <s v="BAJA"/>
    <n v="606"/>
    <x v="2"/>
    <s v="01b"/>
    <s v="01b"/>
    <x v="19"/>
    <s v="01b"/>
    <x v="3"/>
    <x v="13"/>
    <x v="12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6"/>
    <s v="NORTE DE SANTANDER"/>
    <s v="EL ZULIA"/>
    <s v="1212-2024"/>
    <n v="807004665"/>
    <s v="ESE HOSPITAL JUAN LUIS LONDOÑO"/>
    <n v="5"/>
    <n v="5"/>
    <n v="1329092000"/>
    <d v="2024-10-31T00:00:00"/>
    <s v="CAAR 06"/>
    <s v="ALTA"/>
    <n v="1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7"/>
    <s v="NORTE DE SANTANDER"/>
    <s v="ARBOLEDAS, GRAMALOTE, LOURDES, SALAZAR, SAN CAYETANO, VILLA CARO"/>
    <s v="1212-2024"/>
    <n v="807008824"/>
    <s v="E.S.E. HOSPITAL REGIONAL CENTRO"/>
    <n v="26"/>
    <n v="3"/>
    <n v="3342422700"/>
    <d v="2025-01-22T00:00:00"/>
    <s v="CAAR 06"/>
    <s v="BAJA"/>
    <n v="53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8"/>
    <s v="NORTE DE SANTANDER"/>
    <s v="BOCHALEMA, CHINÁCOTA, DURANIA, LABATECA, RAGONVALIA, TOLEDO"/>
    <s v="1212-2024"/>
    <n v="807008827"/>
    <s v="E.S.E. HOSPITAL REGIONAL SURORIENTAL-CHINACOTA"/>
    <n v="32"/>
    <n v="3"/>
    <n v="3808076400"/>
    <d v="2025-02-05T00:00:00"/>
    <s v="CAAR 06"/>
    <s v="ALTA"/>
    <n v="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49"/>
    <s v="NORTE DE SANTANDER"/>
    <s v="SILOS, PAMPLONITA, PAMPLONA, MUTISCUA, CÁCOTA, CUCUTILLA, CHITAGÁ"/>
    <s v="1212-2024"/>
    <n v="890501019"/>
    <s v="ESE HOSPITAL SAN JUAN DE DIOS DE PAMPLONA"/>
    <n v="48"/>
    <n v="5"/>
    <n v="13915106451.599998"/>
    <d v="2024-10-31T00:00:00"/>
    <s v="CAAR 06"/>
    <s v="BAJA"/>
    <n v="33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0"/>
    <s v="PUTUMAYO"/>
    <s v="PUERTO ASÍS"/>
    <s v="1212-2024"/>
    <n v="846000253"/>
    <s v="EMPRESA SOCIAL DEL ESTADO HOSPITAL LOCAL"/>
    <n v="22"/>
    <n v="4"/>
    <n v="4786685400"/>
    <d v="2024-10-31T00:00:00"/>
    <s v="CAAR 06"/>
    <s v="BAJA"/>
    <n v="79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1"/>
    <s v="PUTUMAYO"/>
    <s v="VALLE DEL GUAMUEZ"/>
    <s v="1212-2024"/>
    <n v="846000471"/>
    <s v="ESE HOSPITAL SAGRADO CORAZON DE JESUS"/>
    <n v="8"/>
    <n v="5"/>
    <n v="1802877368"/>
    <d v="2024-10-31T00:00:00"/>
    <s v="CAAR 06"/>
    <s v="BAJA"/>
    <n v="57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2"/>
    <s v="PUTUMAYO"/>
    <s v="ORITO"/>
    <s v="1212-2024"/>
    <n v="846000474"/>
    <s v="E.S.E HOSPITAL ORITO"/>
    <n v="10"/>
    <n v="5"/>
    <n v="2336198000"/>
    <d v="2024-10-31T00:00:00"/>
    <s v="CAAR 06"/>
    <s v="BAJA"/>
    <n v="617"/>
    <x v="2"/>
    <s v="21b"/>
    <s v="21b"/>
    <x v="42"/>
    <s v="21b"/>
    <x v="3"/>
    <x v="19"/>
    <x v="19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3"/>
    <s v="PUTUMAYO"/>
    <s v="PUERTO LEGUÍZAMO"/>
    <s v="1212-2024"/>
    <n v="846000678"/>
    <s v="ESE HOSPITAL MARIA ANGELINES DE II NIVEL DE ATENCION"/>
    <n v="12"/>
    <n v="5"/>
    <n v="2884010400"/>
    <d v="2024-10-31T00:00:00"/>
    <s v="CAAR 06"/>
    <s v="BAJA"/>
    <n v="38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4"/>
    <s v="PUTUMAYO"/>
    <s v="VILLAGARZÓN"/>
    <s v="1212-2024"/>
    <n v="846001620"/>
    <s v="E.S.E HOSPITAL SAN GABRIEL ARCANGEL"/>
    <n v="5"/>
    <n v="5"/>
    <n v="1501639000"/>
    <d v="2024-10-31T00:00:00"/>
    <s v="CAAR 06"/>
    <s v="BAJA"/>
    <n v="697"/>
    <x v="2"/>
    <s v="21b"/>
    <s v="21b"/>
    <x v="42"/>
    <s v="21b"/>
    <x v="3"/>
    <x v="19"/>
    <x v="19"/>
    <s v=""/>
    <s v=""/>
    <d v="2026-05-11T00:00:00"/>
    <s v="ELABORADO"/>
    <d v="2026-05-14T00:00:00"/>
    <s v="SOLICITUD DE ACLARACION"/>
    <s v="PARA SEGUNDA REVISION - OK"/>
    <d v="2026-05-19T00:00:00"/>
    <m/>
    <m/>
    <m/>
    <s v=""/>
    <d v="2026-05-19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5"/>
    <s v="PUTUMAYO"/>
    <s v="PUERTO CAICEDO"/>
    <s v="1212-2024"/>
    <n v="846001669"/>
    <s v="E.S.E. HOSPITAL ALCIDES JIMÉNEZ"/>
    <n v="8"/>
    <n v="5"/>
    <n v="1801378400"/>
    <d v="2024-10-31T00:00:00"/>
    <s v="CAAR 06"/>
    <s v="BAJA"/>
    <n v="42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6"/>
    <s v="PUTUMAYO"/>
    <s v="SAN MIGUEL"/>
    <s v="1212-2024"/>
    <n v="846002309"/>
    <s v="ESE HOSPITAL FRONTERIZO LA DORADA"/>
    <n v="8"/>
    <n v="5"/>
    <n v="1682851800"/>
    <d v="2024-10-31T00:00:00"/>
    <s v="CAAR 06"/>
    <s v="BAJA"/>
    <n v="674"/>
    <x v="2"/>
    <s v="21b"/>
    <s v="21b"/>
    <x v="42"/>
    <s v="21b"/>
    <x v="3"/>
    <x v="19"/>
    <x v="19"/>
    <s v=""/>
    <s v=""/>
    <d v="2026-05-15T00:00:00"/>
    <s v="ELABORADO"/>
    <d v="2026-05-22T00:00:00"/>
    <s v="CIERRE SATISFACTORIO"/>
    <s v="PARA SEGUNDA REVISION - OK"/>
    <d v="2026-05-23T00:00:00"/>
    <m/>
    <m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7"/>
    <s v="PUTUMAYO"/>
    <s v="PUERTO GUZMÁN"/>
    <s v="1212-2024"/>
    <n v="846003357"/>
    <s v="EMPRESA SOCIAL DEL ESTADO HOSPITAL JORGE JULIO GUZMAN"/>
    <n v="10"/>
    <n v="5"/>
    <n v="2282609240"/>
    <d v="2024-10-31T00:00:00"/>
    <s v="CAAR 06"/>
    <s v="BAJA"/>
    <n v="3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8"/>
    <s v="PUTUMAYO"/>
    <s v="MOCOA"/>
    <s v="1212-2024"/>
    <n v="891200679"/>
    <s v="EMPRESA SOCIAL DEL ESTADO HOSPITAL JOSÉ MARÍA HERNÁNDEZ"/>
    <n v="13"/>
    <n v="5"/>
    <n v="3484629840"/>
    <d v="2024-10-31T00:00:00"/>
    <s v="CAAR 06"/>
    <s v="BAJA"/>
    <n v="5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59"/>
    <s v="PUTUMAYO"/>
    <s v="SIBUNDOY, SANTIAGO, SAN FRANCISCO, COLÓN"/>
    <s v="1212-2024"/>
    <n v="891201845"/>
    <s v="ESE HOSPITAL PÍO XII"/>
    <n v="14"/>
    <n v="6"/>
    <n v="4019677200"/>
    <d v="2024-10-31T00:00:00"/>
    <s v="CAAR 06"/>
    <s v="BAJA"/>
    <n v="59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0"/>
    <s v="QUINDIO"/>
    <s v="FILANDIA"/>
    <s v="1212-2024"/>
    <n v="890001098"/>
    <s v="EMPRESA SOCIAL DEL ESTADO HOSPITAL SAN VICENTE DE PAUL FILANDIA"/>
    <n v="3"/>
    <n v="4"/>
    <n v="557282856"/>
    <d v="2024-10-31T00:00:00"/>
    <s v="CAAR 06"/>
    <s v="BAJA"/>
    <n v="47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1"/>
    <s v="SANTANDER"/>
    <s v="BUCARAMANGA"/>
    <s v="1212-2024"/>
    <n v="800084206"/>
    <s v="EMPRESA SOCIAL DEL ESTADO INSTITUTO DE SALUD DE BUCARAMANGA"/>
    <n v="78"/>
    <n v="3"/>
    <n v="7417628100"/>
    <d v="2025-01-22T00:00:00"/>
    <s v="CAAR 06"/>
    <s v="MEDIA"/>
    <n v="3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2"/>
    <s v="SANTANDER"/>
    <s v="ARATOCA, JORDÁN"/>
    <s v="1212-2024"/>
    <n v="800193904"/>
    <s v="E.S.E. HOSPITAL JUAN PABLO II ARATOCA"/>
    <n v="8"/>
    <n v="3"/>
    <n v="1055811600"/>
    <d v="2025-01-22T00:00:00"/>
    <s v="CAAR 06"/>
    <s v="BAJA"/>
    <n v="40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3"/>
    <s v="SANTANDER"/>
    <s v="BETULIA, ZAPATOCA"/>
    <s v="1212-2024"/>
    <n v="800212070"/>
    <s v="ESE HOSPITAL SAN JUAN DE DIOS DE BETULIA"/>
    <n v="8"/>
    <n v="3"/>
    <n v="996501600"/>
    <d v="2025-01-22T00:00:00"/>
    <s v="CAAR 06"/>
    <s v="BAJA"/>
    <n v="6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4"/>
    <s v="SANTANDER"/>
    <s v="TONA"/>
    <s v="1212-2024"/>
    <n v="804005695"/>
    <s v="ESE. SAN ISIDRO DEL MUNICIPIO DE TONA"/>
    <n v="6"/>
    <n v="3"/>
    <n v="821513700"/>
    <d v="2024-10-31T00:00:00"/>
    <s v="CAAR 06"/>
    <s v="BAJA"/>
    <n v="6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5"/>
    <s v="SANTANDER"/>
    <s v="VETAS"/>
    <s v="1212-2024"/>
    <n v="804007078"/>
    <s v="E.S.E CENTRO DE SALUD NUESTRA SEÑORA DEL CARMEN"/>
    <n v="2"/>
    <n v="3"/>
    <n v="234297900"/>
    <d v="2025-02-05T00:00:00"/>
    <s v="CAAR 06"/>
    <s v="BAJA"/>
    <n v="585"/>
    <x v="1"/>
    <s v="13a"/>
    <s v="13a"/>
    <x v="21"/>
    <s v="13a"/>
    <x v="3"/>
    <x v="14"/>
    <x v="14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6"/>
    <s v="SANTANDER"/>
    <s v="EL GUACAMAYO"/>
    <s v="1212-2024"/>
    <n v="804007611"/>
    <s v="ESE CENTRO DE SALUD JUAN SOLERI"/>
    <n v="2"/>
    <n v="3"/>
    <n v="234297900"/>
    <d v="2025-01-22T00:00:00"/>
    <s v="CAAR 06"/>
    <s v="ALTA"/>
    <n v="1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7"/>
    <s v="SANTANDER"/>
    <s v="GUAPOTÁ"/>
    <s v="1212-2024"/>
    <n v="804007868"/>
    <s v="ESE SAN CAYETANO DE GUAPOTA"/>
    <n v="2"/>
    <n v="3"/>
    <n v="234297900"/>
    <d v="2025-01-22T00:00:00"/>
    <s v="CAAR 06"/>
    <s v="BAJA"/>
    <n v="480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8"/>
    <s v="SANTANDER"/>
    <s v="COROMORO"/>
    <s v="1212-2024"/>
    <n v="804008515"/>
    <s v="EMPRESA SOCIAL DEL ESTADO COROMORO"/>
    <n v="6"/>
    <n v="3"/>
    <n v="821513700"/>
    <d v="2025-01-22T00:00:00"/>
    <s v="CAAR 06"/>
    <s v="BAJA"/>
    <n v="67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69"/>
    <s v="SANTANDER"/>
    <s v="FLORIÁN"/>
    <s v="1212-2024"/>
    <n v="804008698"/>
    <s v="EMPRESA SOCIAL DEL ESTADO SAN JOSE DE FLORIAN"/>
    <n v="4"/>
    <n v="3"/>
    <n v="527905800"/>
    <d v="2025-01-22T00:00:00"/>
    <s v="CAAR 06"/>
    <s v="BAJA"/>
    <n v="4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0"/>
    <s v="SANTANDER"/>
    <s v="ALBANIA"/>
    <s v="1212-2024"/>
    <n v="804009658"/>
    <s v="ESE BLANCA ALICIA HERNANDEZ"/>
    <n v="4"/>
    <n v="3"/>
    <n v="527905800"/>
    <d v="2025-02-05T00:00:00"/>
    <s v="CAAR 06"/>
    <s v="BAJA"/>
    <n v="756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1"/>
    <s v="SANTANDER"/>
    <s v="GUAVATÁ"/>
    <s v="1212-2024"/>
    <n v="804010394"/>
    <s v="ESE SAN JOSE DE GUAVATA"/>
    <n v="4"/>
    <n v="3"/>
    <n v="527905800"/>
    <d v="2025-01-22T00:00:00"/>
    <s v="CAAR 06"/>
    <s v="BAJA"/>
    <n v="3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2"/>
    <s v="SANTANDER"/>
    <s v="SANTA HELENA DEL OPÓN"/>
    <s v="1212-2024"/>
    <n v="804010718"/>
    <s v="E.S.E. CENTRO DE SALUD JAIME MICHEL"/>
    <n v="4"/>
    <n v="3"/>
    <n v="527905800"/>
    <d v="2025-01-22T00:00:00"/>
    <s v="CAAR 06"/>
    <s v="BAJA"/>
    <n v="65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3"/>
    <s v="SANTANDER"/>
    <s v="CALIFORNIA"/>
    <s v="1212-2024"/>
    <n v="804011439"/>
    <s v="ESE HOSPITAL SAN ANTONIO DE CALIFORNIA"/>
    <n v="2"/>
    <n v="3"/>
    <n v="234297900"/>
    <d v="2025-02-05T00:00:00"/>
    <s v="CAAR 06"/>
    <s v="BAJA"/>
    <n v="670"/>
    <x v="1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4"/>
    <s v="SANTANDER"/>
    <s v="CONFINES"/>
    <s v="1212-2024"/>
    <n v="804012398"/>
    <s v="ESE CENTRO DE SALUD SAN CAYETANO"/>
    <n v="4"/>
    <n v="3"/>
    <n v="527905800"/>
    <d v="2025-01-22T00:00:00"/>
    <s v="CAAR 06"/>
    <s v="BAJA"/>
    <n v="775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5"/>
    <s v="SANTANDER"/>
    <s v="PALMAR"/>
    <s v="1212-2024"/>
    <n v="804013885"/>
    <s v="ESE ANDRES CALA PIMENTEL"/>
    <n v="2"/>
    <n v="3"/>
    <n v="234297900"/>
    <d v="2025-02-05T00:00:00"/>
    <s v="CAAR 06"/>
    <s v="BAJA"/>
    <n v="5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6"/>
    <s v="SANTANDER"/>
    <s v="CABRERA"/>
    <s v="1212-2024"/>
    <n v="804014637"/>
    <s v="ESE CENTRO DE SALUD SAN PEDRO DE CABRERA"/>
    <n v="2"/>
    <n v="3"/>
    <n v="293607900"/>
    <d v="2025-01-22T00:00:00"/>
    <s v="CAAR 06"/>
    <s v="BAJA"/>
    <n v="774"/>
    <x v="1"/>
    <s v="04a"/>
    <s v="04a"/>
    <x v="6"/>
    <s v="04a"/>
    <x v="6"/>
    <x v="6"/>
    <x v="5"/>
    <s v=""/>
    <s v=""/>
    <d v="2026-05-19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7"/>
    <s v="SANTANDER"/>
    <s v="PÁRAMO"/>
    <s v="1212-2024"/>
    <n v="804014835"/>
    <s v="E.S.E CENTRO DE SALUD MUNICIPIO DE PARAMO"/>
    <n v="2"/>
    <n v="3"/>
    <n v="234297900"/>
    <d v="2025-01-22T00:00:00"/>
    <s v="CAAR 06"/>
    <s v="BAJA"/>
    <n v="77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8"/>
    <s v="SANTANDER"/>
    <s v="ENCINO"/>
    <s v="1212-2024"/>
    <n v="804015007"/>
    <s v="E.S.E CENTRO DE SALUD ENCINO"/>
    <n v="2"/>
    <n v="3"/>
    <n v="293607900"/>
    <d v="2025-01-22T00:00:00"/>
    <s v="CAAR 06"/>
    <s v="BAJA"/>
    <n v="77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79"/>
    <s v="SANTANDER"/>
    <s v="PINCHOTE"/>
    <s v="1212-2024"/>
    <n v="804015047"/>
    <s v="ESE SAN ANTONIO DE PADUA DEL MUNICIPIO DE PINCHOTE"/>
    <n v="4"/>
    <n v="3"/>
    <n v="527905800"/>
    <d v="2025-01-22T00:00:00"/>
    <s v="CAAR 06"/>
    <s v="BAJA"/>
    <n v="4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0"/>
    <s v="SANTANDER"/>
    <s v="SAN BENITO"/>
    <s v="1212-2024"/>
    <n v="804015069"/>
    <s v="ESE SAN BENITO"/>
    <n v="2"/>
    <n v="3"/>
    <n v="293607900"/>
    <d v="2025-01-22T00:00:00"/>
    <s v="CAAR 06"/>
    <s v="BAJA"/>
    <n v="52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1"/>
    <s v="SANTANDER"/>
    <s v="OCAMONTE"/>
    <s v="1212-2024"/>
    <n v="804015127"/>
    <s v="EMPRESA SOCIAL DEL ESTADO DE OCAMONTE SANTANDER"/>
    <n v="4"/>
    <n v="3"/>
    <n v="527905800"/>
    <d v="2025-01-22T00:00:00"/>
    <s v="CAAR 06"/>
    <s v="BAJA"/>
    <n v="5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2"/>
    <s v="SANTANDER"/>
    <s v="AGUADA"/>
    <s v="1212-2024"/>
    <n v="804015154"/>
    <s v="E.S.E CENTRO DE SALUD HERMANA GERTRUDIS"/>
    <n v="2"/>
    <n v="3"/>
    <n v="293607900"/>
    <d v="2025-01-22T00:00:00"/>
    <s v="CAAR 06"/>
    <s v="BAJA"/>
    <n v="6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3"/>
    <s v="SANTANDER"/>
    <s v="GÜEPSA"/>
    <s v="1212-2024"/>
    <n v="804015164"/>
    <s v="E.S.E. CENTRO DE SALUD SAN ROQUE"/>
    <n v="4"/>
    <n v="3"/>
    <n v="468595800"/>
    <d v="2025-01-22T00:00:00"/>
    <s v="CAAR 06"/>
    <s v="MEDIA"/>
    <n v="2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4"/>
    <s v="SANTANDER"/>
    <s v="LA PAZ"/>
    <s v="1212-2024"/>
    <n v="804015920"/>
    <s v="E.S.E NUESTRA SEÑORA DE LA PAZ"/>
    <n v="4"/>
    <n v="3"/>
    <n v="527905800"/>
    <d v="2025-01-22T00:00:00"/>
    <s v="CAAR 06"/>
    <s v="BAJA"/>
    <n v="7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5"/>
    <s v="SANTANDER"/>
    <s v="CHIPATÁ"/>
    <s v="1212-2024"/>
    <n v="804016288"/>
    <s v="ESE DIVINO NIÑO JESUS"/>
    <n v="4"/>
    <n v="3"/>
    <n v="527905800"/>
    <d v="2025-01-22T00:00:00"/>
    <s v="CAAR 06"/>
    <s v="BAJA"/>
    <n v="6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6"/>
    <s v="SANTANDER"/>
    <s v="EL CARMEN DE CHUCURÍ"/>
    <s v="1212-2024"/>
    <n v="804016365"/>
    <s v="E.S.E. HOSPITAL EL CARMEN"/>
    <n v="6"/>
    <n v="3"/>
    <n v="821513700"/>
    <d v="2025-01-22T00:00:00"/>
    <s v="CAAR 06"/>
    <s v="ALTA"/>
    <n v="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7"/>
    <s v="SANTANDER"/>
    <s v="PUERTO PARRA"/>
    <s v="1212-2024"/>
    <n v="829003945"/>
    <s v="ESE CENTRO DE SALUD PUERTO PARRA"/>
    <n v="4"/>
    <n v="3"/>
    <n v="527905800"/>
    <d v="2025-01-22T00:00:00"/>
    <s v="CAAR 06"/>
    <s v="BAJA"/>
    <n v="51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8"/>
    <s v="SANTANDER"/>
    <s v="ONZAGA"/>
    <s v="1212-2024"/>
    <n v="890200965"/>
    <s v="E.S.E. HOSPITAL INTEGRADO SAN VICENTE DE PAUL"/>
    <n v="4"/>
    <n v="3"/>
    <n v="527905800"/>
    <d v="2025-01-22T00:00:00"/>
    <s v="CAAR 06"/>
    <s v="ALTA"/>
    <n v="1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89"/>
    <s v="SANTANDER"/>
    <s v="GALÁN"/>
    <s v="1212-2024"/>
    <n v="890201933"/>
    <s v="ESE HOSPITAL SAN JUAN DE DIOS DEL MUNICIPIO DE GALAN SANTANDER"/>
    <n v="2"/>
    <n v="3"/>
    <n v="234297900"/>
    <d v="2025-01-22T00:00:00"/>
    <s v="CAAR 06"/>
    <s v="MEDIA"/>
    <n v="1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0"/>
    <s v="SANTANDER"/>
    <s v="BARICHARA"/>
    <s v="1212-2024"/>
    <n v="890202002"/>
    <s v="ESE HOSPITAL SAN JUAN DE DIOS DE BARICHARA"/>
    <n v="6"/>
    <n v="3"/>
    <n v="762203700"/>
    <d v="2024-10-31T00:00:00"/>
    <s v="CAAR 06"/>
    <s v="BAJA"/>
    <n v="4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1"/>
    <s v="SANTANDER"/>
    <s v="CURITÍ"/>
    <s v="1212-2024"/>
    <n v="890202066"/>
    <s v="ESE HOSPITAL INTEGRADO SAN ROQUE DE CURITI"/>
    <n v="6"/>
    <n v="3"/>
    <n v="762203700"/>
    <d v="2024-10-31T00:00:00"/>
    <s v="CAAR 06"/>
    <s v="BAJA"/>
    <n v="855"/>
    <x v="1"/>
    <s v="11a"/>
    <s v="11a"/>
    <x v="12"/>
    <s v="11a"/>
    <x v="8"/>
    <x v="5"/>
    <x v="4"/>
    <s v=""/>
    <s v=""/>
    <d v="2026-05-14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2"/>
    <s v="SANTANDER"/>
    <s v="SUAITA"/>
    <s v="1212-2024"/>
    <n v="890203373"/>
    <s v="ESE HOSPITAL CAICEDO Y FLOREZ"/>
    <n v="6"/>
    <n v="3"/>
    <n v="821513700"/>
    <d v="2025-01-22T00:00:00"/>
    <s v="CAAR 06"/>
    <s v="MEDIA"/>
    <n v="1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3"/>
    <s v="SANTANDER"/>
    <s v="LEBRIJA"/>
    <s v="1212-2024"/>
    <n v="890203436"/>
    <s v="ESE HOSPITAL SAN JUAN DE DIOS DE LEBRIJA"/>
    <n v="14"/>
    <n v="3"/>
    <n v="1580775300"/>
    <d v="2025-01-22T00:00:00"/>
    <s v="CAAR 06"/>
    <s v="BAJA"/>
    <n v="56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4"/>
    <s v="SANTANDER"/>
    <s v="OIBA"/>
    <s v="1212-2024"/>
    <n v="890203563"/>
    <s v="ESE HOSPITAL SAN RAFAEL"/>
    <n v="4"/>
    <n v="3"/>
    <n v="468595800"/>
    <d v="2025-01-22T00:00:00"/>
    <s v="CAAR 06"/>
    <s v="BAJA"/>
    <n v="6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5"/>
    <s v="SANTANDER"/>
    <s v="SIMACOTA"/>
    <s v="1212-2024"/>
    <n v="890203887"/>
    <s v="ESE HOSPITAL INTEGRADO SAN ROQUE"/>
    <n v="4"/>
    <n v="3"/>
    <n v="527905800"/>
    <d v="2025-01-22T00:00:00"/>
    <s v="CAAR 06"/>
    <s v="BAJA"/>
    <n v="6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6"/>
    <s v="SANTANDER"/>
    <s v="CHIMA"/>
    <s v="1212-2024"/>
    <n v="890204581"/>
    <s v="ESE HOSPITAL SAN ROQUE DE CHIMA"/>
    <n v="4"/>
    <n v="3"/>
    <n v="527905800"/>
    <d v="2025-01-22T00:00:00"/>
    <s v="CAAR 06"/>
    <s v="BAJA"/>
    <n v="6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7"/>
    <s v="SANTANDER"/>
    <s v="MOGOTES"/>
    <s v="1212-2024"/>
    <n v="890204659"/>
    <s v="ESE HOSPITAL SAN PEDRO CLAVER DE MOGOTES SANTANDER."/>
    <n v="6"/>
    <n v="3"/>
    <n v="762203700"/>
    <d v="2024-10-31T00:00:00"/>
    <s v="CAAR 06"/>
    <s v="BAJA"/>
    <n v="4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8"/>
    <s v="SANTANDER"/>
    <s v="SAN JOAQUÍN"/>
    <s v="1212-2024"/>
    <n v="890204672"/>
    <s v="EMPRESA SOCIAL DEL ESTADO HOSPITAL INTEGRADO SAN JOAQUIN"/>
    <n v="2"/>
    <n v="3"/>
    <n v="234297900"/>
    <d v="2025-01-22T00:00:00"/>
    <s v="CAAR 06"/>
    <s v="BAJA"/>
    <n v="4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799"/>
    <s v="SANTANDER"/>
    <s v="JESÚS MARÍA"/>
    <s v="1212-2024"/>
    <n v="890204789"/>
    <s v="E.S.E. HOSPITAL INTEGRADO SAN ANTONIO"/>
    <n v="4"/>
    <n v="3"/>
    <n v="527905800"/>
    <d v="2025-01-22T00:00:00"/>
    <s v="CAAR 06"/>
    <s v="BAJA"/>
    <n v="848"/>
    <x v="1"/>
    <s v="05a"/>
    <s v="05a"/>
    <x v="35"/>
    <s v="05a"/>
    <x v="13"/>
    <x v="6"/>
    <x v="5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1"/>
    <s v="SANTANDER"/>
    <s v="CIMITARRA"/>
    <s v="1212-2024"/>
    <n v="890204895"/>
    <s v="E.S.E HOSPITAL INTEGRADO SAN JUAN DE CIMITARRA"/>
    <n v="10"/>
    <n v="3"/>
    <n v="1349419500"/>
    <d v="2025-02-05T00:00:00"/>
    <s v="CAAR 06"/>
    <s v="BAJA"/>
    <n v="4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2"/>
    <s v="SANTANDER"/>
    <s v="BARBOSA"/>
    <s v="1212-2024"/>
    <n v="890205456"/>
    <s v="ESE HOSPITAL INTEGRADO SAN BERNARDO"/>
    <n v="10"/>
    <n v="3"/>
    <n v="1112179500"/>
    <d v="2025-01-22T00:00:00"/>
    <s v="CAAR 06"/>
    <s v="BAJA"/>
    <n v="7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3"/>
    <s v="SANTANDER"/>
    <s v="VALLE DE SAN JOSÉ"/>
    <s v="1212-2024"/>
    <n v="890205655"/>
    <s v="ESE HOSPITAL SAN JOSE"/>
    <n v="4"/>
    <n v="3"/>
    <n v="527905800"/>
    <d v="2024-10-31T00:00:00"/>
    <s v="CAAR 06"/>
    <s v="BAJA"/>
    <n v="851"/>
    <x v="1"/>
    <s v="11a"/>
    <s v="11a"/>
    <x v="12"/>
    <s v="11a"/>
    <x v="8"/>
    <x v="5"/>
    <x v="4"/>
    <s v=""/>
    <s v=""/>
    <d v="2026-05-15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4"/>
    <s v="SANTANDER"/>
    <s v="EL PEÑÓN"/>
    <s v="1212-2024"/>
    <n v="900000615"/>
    <s v="E.S.E HOSPITAL EL PEÑÓN SANTANDER"/>
    <n v="4"/>
    <n v="3"/>
    <n v="527905800"/>
    <d v="2025-01-22T00:00:00"/>
    <s v="CAAR 06"/>
    <s v="BAJA"/>
    <n v="3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5"/>
    <s v="SANTANDER"/>
    <s v="LOS SANTOS"/>
    <s v="1212-2024"/>
    <n v="900005067"/>
    <s v="ESE NUESTRA SEÑORA DE LAS NIEVES"/>
    <n v="4"/>
    <n v="3"/>
    <n v="527905800"/>
    <d v="2025-01-22T00:00:00"/>
    <s v="CAAR 06"/>
    <s v="BAJA"/>
    <n v="80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6"/>
    <s v="SANTANDER"/>
    <s v="SAN GIL"/>
    <s v="1212-2024"/>
    <n v="900066347"/>
    <s v="E.S.E. HOSPITAL REGIONAL SAN GIL"/>
    <n v="18"/>
    <n v="3"/>
    <n v="1693511100"/>
    <d v="2024-10-31T00:00:00"/>
    <s v="CAAR 06"/>
    <s v="BAJA"/>
    <n v="83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7"/>
    <s v="SANTANDER"/>
    <s v="VÉLEZ"/>
    <s v="1212-2024"/>
    <n v="900067136"/>
    <s v="E.S.E. HOSPITAL REGIONAL DE VELEZ"/>
    <n v="8"/>
    <n v="3"/>
    <n v="996501600"/>
    <d v="2025-01-22T00:00:00"/>
    <s v="CAAR 06"/>
    <s v="BAJA"/>
    <n v="6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8"/>
    <s v="SANTANDER"/>
    <s v="GUADALUPE"/>
    <s v="1212-2024"/>
    <n v="900186802"/>
    <s v="ESE HOSPITAL NUESTRA SEÑORA DE GUADALUPE"/>
    <n v="4"/>
    <n v="3"/>
    <n v="468595800"/>
    <d v="2025-01-22T00:00:00"/>
    <s v="CAAR 06"/>
    <s v="BAJA"/>
    <n v="6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09"/>
    <s v="SANTANDER"/>
    <s v="HATO, PALMAS DEL SOCORRO, SOCORRO"/>
    <s v="1212-2024"/>
    <n v="900190045"/>
    <s v="ESE HOSPITAL REGIONAL MANUELA BELTRAN"/>
    <n v="10"/>
    <n v="3"/>
    <n v="1052869500"/>
    <d v="2025-01-22T00:00:00"/>
    <s v="CAAR 06"/>
    <s v="BAJA"/>
    <n v="6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0"/>
    <s v="SUCRE"/>
    <s v="SUCRE"/>
    <s v="1212-2024"/>
    <n v="823000281"/>
    <s v="HOSPITAL LOCAL SANTA CATALINA DE SENA DE SUCRE-SUCRE E.S.E."/>
    <n v="5"/>
    <n v="4"/>
    <n v="1080899000"/>
    <d v="2024-10-31T00:00:00"/>
    <s v="CAAR 06"/>
    <s v="MEDIA"/>
    <n v="16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1"/>
    <s v="SUCRE"/>
    <s v="SAN ONOFRE"/>
    <s v="1212-2024"/>
    <n v="823000496"/>
    <s v="ESE HOSPITAL LOCAL DE SAN ONOFRE"/>
    <n v="5"/>
    <n v="4"/>
    <n v="1080899000"/>
    <d v="2024-10-31T00:00:00"/>
    <s v="CAAR 06"/>
    <s v="BAJA"/>
    <n v="3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2"/>
    <s v="SUCRE"/>
    <s v="SAN LUIS DE SINCÉ"/>
    <s v="1212-2024"/>
    <n v="823000624"/>
    <s v="ESE HOSPITAL LOCAL NUESTRA SEÑORA DEL SOCORRO DE SINCE"/>
    <n v="8"/>
    <n v="3"/>
    <n v="818571600"/>
    <d v="2024-10-31T00:00:00"/>
    <s v="CAAR 06"/>
    <s v="BAJA"/>
    <n v="78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3"/>
    <s v="SUCRE"/>
    <s v="SAN JOSÉ DE TOLUVIEJO"/>
    <s v="1212-2024"/>
    <n v="823000696"/>
    <s v="CENTRO DE SALUD SAN JOSE DE TOLUVIEJO E.S.E"/>
    <n v="5"/>
    <n v="4"/>
    <n v="1080899000"/>
    <d v="2024-10-31T00:00:00"/>
    <s v="CAAR 06"/>
    <s v="ALTA"/>
    <n v="1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4"/>
    <s v="SUCRE"/>
    <s v="COROZAL"/>
    <s v="1212-2024"/>
    <n v="823000878"/>
    <s v="ESE CENTRO DE SALUD CARTAGENA DE INDIAS COROZAL"/>
    <n v="14"/>
    <n v="3"/>
    <n v="1402845300"/>
    <d v="2025-01-22T00:00:00"/>
    <s v="CAAR 06"/>
    <s v="BAJA"/>
    <n v="789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5"/>
    <s v="SUCRE"/>
    <s v="SAN MARCOS"/>
    <s v="1212-2024"/>
    <n v="823001035"/>
    <s v="ESE CENTRO DE SALUD SAN JOSE I NIVEL SAN MARCOS"/>
    <n v="9"/>
    <n v="4"/>
    <n v="1945618200"/>
    <d v="2024-10-31T00:00:00"/>
    <s v="CAAR 06"/>
    <s v="BAJA"/>
    <n v="6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6"/>
    <s v="SUCRE"/>
    <s v="OVEJAS"/>
    <s v="1212-2024"/>
    <n v="823001873"/>
    <s v="ESE CENTRO DE SALUD DE OVEJAS"/>
    <n v="4"/>
    <n v="4"/>
    <n v="864719200"/>
    <d v="2024-10-31T00:00:00"/>
    <s v="CAAR 06"/>
    <s v="MEDIA"/>
    <n v="2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7"/>
    <s v="SUCRE"/>
    <s v="GALERAS"/>
    <s v="1212-2024"/>
    <n v="823001901"/>
    <s v="E.S.E CENTRO DE SALUD INMACULADA CONCEPCION DE GALERAS SUCRE"/>
    <n v="8"/>
    <n v="3"/>
    <n v="937191600"/>
    <d v="2025-01-22T00:00:00"/>
    <s v="CAAR 06"/>
    <s v="ALTA"/>
    <n v="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8"/>
    <s v="SUCRE"/>
    <s v="CAIMITO"/>
    <s v="1212-2024"/>
    <n v="823001943"/>
    <s v="EMPRESA SOCIAL DEL ESTADO CENTRO DE SALUD DE CAIMITO"/>
    <n v="4"/>
    <n v="4"/>
    <n v="864719200"/>
    <d v="2024-10-31T00:00:00"/>
    <s v="CAAR 06"/>
    <s v="BAJA"/>
    <n v="3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19"/>
    <s v="SUCRE"/>
    <s v="SAN PEDRO"/>
    <s v="1212-2024"/>
    <n v="823001999"/>
    <s v="ESE CENTRO DE SALUD SAN PEDRO SUCRE"/>
    <n v="6"/>
    <n v="3"/>
    <n v="643583700"/>
    <d v="2024-10-31T00:00:00"/>
    <s v="CAAR 06"/>
    <s v="BAJA"/>
    <n v="791"/>
    <x v="1"/>
    <s v="12a"/>
    <s v="12a"/>
    <x v="29"/>
    <s v="12a"/>
    <x v="11"/>
    <x v="5"/>
    <x v="4"/>
    <s v=""/>
    <s v=""/>
    <d v="2026-05-19T00:00:00"/>
    <s v="ELABORADO"/>
    <d v="2026-05-20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0"/>
    <s v="SUCRE"/>
    <s v="MAJAGUAL"/>
    <s v="1212-2024"/>
    <n v="823002044"/>
    <s v="EMPRESA SOCIAL DEL ESTADO CENTRO DE SALUD MAJAGUAL"/>
    <n v="7"/>
    <n v="4"/>
    <n v="1513258600"/>
    <d v="2024-10-31T00:00:00"/>
    <s v="CAAR 06"/>
    <s v="BAJA"/>
    <n v="6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1"/>
    <s v="SUCRE"/>
    <s v="BUENAVISTA"/>
    <s v="1212-2024"/>
    <n v="823002149"/>
    <s v="CENTRO DE SALUD SANTA LUCIA E.S.E."/>
    <n v="4"/>
    <n v="3"/>
    <n v="409285800"/>
    <d v="2025-01-22T00:00:00"/>
    <s v="CAAR 06"/>
    <s v="BAJA"/>
    <n v="76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2"/>
    <s v="SUCRE"/>
    <s v="SAN BENITO ABAD"/>
    <s v="1212-2024"/>
    <n v="823002356"/>
    <s v="HOSPITAL LOCAL SAN BENITO ABAD E.S.E"/>
    <n v="5"/>
    <n v="4"/>
    <n v="1080899000"/>
    <d v="2024-10-31T00:00:00"/>
    <s v="CAAR 06"/>
    <s v="MEDIA"/>
    <n v="3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3"/>
    <s v="SUCRE"/>
    <s v="LOS PALMITOS"/>
    <s v="1212-2024"/>
    <n v="823002541"/>
    <s v="ESE CENTRO DE SALUD DE LOS PALMITOS"/>
    <n v="4"/>
    <n v="4"/>
    <n v="864719200"/>
    <d v="2024-10-31T00:00:00"/>
    <s v="CAAR 06"/>
    <s v="ALTA"/>
    <n v="1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4"/>
    <s v="SUCRE"/>
    <s v="MORROA"/>
    <s v="1212-2024"/>
    <n v="823002856"/>
    <s v="EMPRESA SOCIAL DEL ESTADO CENTRO DE SALUD SAN BLAS DE MORROA"/>
    <n v="4"/>
    <n v="4"/>
    <n v="864719200"/>
    <d v="2024-10-31T00:00:00"/>
    <s v="CAAR 06"/>
    <s v="MEDIA"/>
    <n v="20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5"/>
    <s v="SUCRE"/>
    <s v="GUARANDA"/>
    <s v="1212-2024"/>
    <n v="823003985"/>
    <s v="ESE CENTRO DE SALUD DE GUARANDA"/>
    <n v="5"/>
    <n v="4"/>
    <n v="1080899000"/>
    <d v="2024-10-31T00:00:00"/>
    <s v="CAAR 06"/>
    <s v="BAJA"/>
    <n v="76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6"/>
    <s v="SUCRE"/>
    <s v="LA UNIÓN"/>
    <s v="1212-2024"/>
    <n v="900008025"/>
    <s v="HOSPITAL LA UNION EMPRESA SOCIAL DEL ESTADO"/>
    <n v="4"/>
    <n v="3"/>
    <n v="468595800"/>
    <d v="2025-01-22T00:00:00"/>
    <s v="CAAR 06"/>
    <s v="ALTA"/>
    <n v="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7"/>
    <s v="SUCRE"/>
    <s v="SAN JUAN DE BETULIA"/>
    <s v="1212-2024"/>
    <n v="900169684"/>
    <s v="EMPRESA SOCIAL DEL ESTADO SAN JUAN DE BETULIA"/>
    <n v="4"/>
    <n v="3"/>
    <n v="468595800"/>
    <d v="2025-01-22T00:00:00"/>
    <s v="CAAR 06"/>
    <s v="BAJA"/>
    <n v="5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8"/>
    <s v="SUCRE"/>
    <s v="EL ROBLE"/>
    <s v="1212-2024"/>
    <n v="900205773"/>
    <s v="E.S.E CENTRO DE SALUD EL ROBLE"/>
    <n v="4"/>
    <n v="3"/>
    <n v="468595800"/>
    <d v="2025-01-22T00:00:00"/>
    <s v="CAAR 06"/>
    <s v="BAJA"/>
    <n v="78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29"/>
    <s v="SUCRE"/>
    <s v="COLOSÓ, CHALÁN"/>
    <s v="1212-2024"/>
    <n v="900206237"/>
    <s v="E.S.E CENTRO DE SALUD COLOSO"/>
    <n v="3"/>
    <n v="4"/>
    <n v="648539400"/>
    <d v="2024-10-31T00:00:00"/>
    <s v="CAAR 06"/>
    <s v="BAJA"/>
    <n v="5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30"/>
    <s v="SUCRE"/>
    <s v="SAMPUÉS"/>
    <s v="1212-2024"/>
    <n v="900208532"/>
    <s v="CENTRO DE SALUD DE SAMPUES (SUCRE) EMPRESA SOCIAL DEL ESTADO"/>
    <n v="10"/>
    <n v="3"/>
    <n v="1171489500"/>
    <d v="2025-01-22T00:00:00"/>
    <s v="CAAR 06"/>
    <s v="ALTA"/>
    <n v="1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31"/>
    <s v="SUCRE"/>
    <s v="COVEÑAS"/>
    <s v="1212-2024"/>
    <n v="900208676"/>
    <s v="ESE HOSPITAL SANTIAGO DE TOLU"/>
    <n v="4"/>
    <n v="3"/>
    <n v="468595800"/>
    <d v="2025-01-22T00:00:00"/>
    <s v="CAAR 06"/>
    <s v="MEDIA"/>
    <n v="2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32"/>
    <s v="SUCRE"/>
    <s v="PALMITO"/>
    <s v="1212-2024"/>
    <n v="900208755"/>
    <s v="ESE CENTRO DE SALUD SAN ANTONIO DE PALMITO"/>
    <n v="4"/>
    <n v="4"/>
    <n v="864719200"/>
    <d v="2024-10-31T00:00:00"/>
    <s v="CAAR 06"/>
    <s v="MEDIA"/>
    <n v="2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1224833"/>
    <s v="TOLIMA"/>
    <s v="IBAGUÉ"/>
    <s v="1212-2024"/>
    <n v="809003590"/>
    <s v="UNIDAD DE SALUD DE IBAGUE EMPRESA SOCIAL DEL ESTADO"/>
    <n v="74"/>
    <n v="3"/>
    <n v="6771102300"/>
    <d v="2025-01-22T00:00:00"/>
    <s v="CAAR 06"/>
    <s v="MEDIA"/>
    <n v="2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1"/>
    <s v="CUNDINAMARCA"/>
    <s v="GRANADA, SIBATÉ"/>
    <s v="1220-2024"/>
    <n v="800006850"/>
    <s v="EMPRESA SOCIAL DEL ESTADO REGION DE SALUD SOACHA"/>
    <n v="12"/>
    <n v="3"/>
    <n v="1346477400"/>
    <d v="2025-01-22T00:00:00"/>
    <s v="CAAR 08"/>
    <s v="BAJA"/>
    <n v="856"/>
    <x v="2"/>
    <s v="12b"/>
    <s v="12b"/>
    <x v="16"/>
    <s v="12b"/>
    <x v="3"/>
    <x v="11"/>
    <x v="10"/>
    <s v=""/>
    <s v=""/>
    <d v="2026-05-13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2"/>
    <s v="CUNDINAMARCA"/>
    <s v="SUPATÁ, VILLAGÓMEZ, PAIME, PACHO"/>
    <s v="1220-2024"/>
    <n v="800099860"/>
    <s v="E.S.E. HOSPITAL SAN RAFAEL DE PACHO"/>
    <n v="26"/>
    <n v="3"/>
    <n v="3045872700"/>
    <d v="2025-01-22T00:00:00"/>
    <s v="CAAR 08"/>
    <s v="BAJA"/>
    <n v="632"/>
    <x v="2"/>
    <s v="08b"/>
    <s v="08b"/>
    <x v="8"/>
    <s v="08b"/>
    <x v="3"/>
    <x v="7"/>
    <x v="6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3"/>
    <s v="CUNDINAMARCA"/>
    <s v="CHOACHÍ, FÓMEQUE, UBAQUE"/>
    <s v="1220-2024"/>
    <n v="800174375"/>
    <s v="E.S.E. HOSPITAL SAN VICENTE DE PAUL DE FOMEQUE"/>
    <n v="18"/>
    <n v="3"/>
    <n v="2167991100"/>
    <d v="2025-01-22T00:00:00"/>
    <s v="CAAR 08"/>
    <s v="BAJA"/>
    <n v="578"/>
    <x v="1"/>
    <s v="11a"/>
    <s v="11a"/>
    <x v="12"/>
    <s v="11a"/>
    <x v="8"/>
    <x v="5"/>
    <x v="4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4"/>
    <s v="CUNDINAMARCA"/>
    <s v="GUACHETÁ"/>
    <s v="1220-2024"/>
    <n v="800204497"/>
    <s v="ESE HOSPITAL SAN JOSE DE GUACHETA"/>
    <n v="8"/>
    <n v="3"/>
    <n v="937191600"/>
    <d v="2024-10-31T00:00:00"/>
    <s v="CAAR 08"/>
    <s v="BAJA"/>
    <n v="467"/>
    <x v="1"/>
    <s v="11a"/>
    <s v="11a"/>
    <x v="12"/>
    <s v="11a"/>
    <x v="8"/>
    <x v="5"/>
    <x v="4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5"/>
    <s v="CUNDINAMARCA"/>
    <s v="SASAIMA"/>
    <s v="1220-2024"/>
    <n v="832000029"/>
    <s v="E.S.E. HOSPITAL HILARIO LUGO DE SASAIMA"/>
    <n v="6"/>
    <n v="3"/>
    <n v="762203700"/>
    <d v="2025-01-22T00:00:00"/>
    <s v="CAAR 08"/>
    <s v="BAJA"/>
    <n v="751"/>
    <x v="2"/>
    <s v="16b"/>
    <s v="16b"/>
    <x v="39"/>
    <s v="16b"/>
    <x v="3"/>
    <x v="7"/>
    <x v="6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6"/>
    <s v="CUNDINAMARCA"/>
    <s v="GUTIÉRREZ, QUETAME, CHIPAQUE, CÁQUEZA"/>
    <s v="1220-2024"/>
    <n v="832001411"/>
    <s v="E.S.E. HOSPITAL SAN RAFAEL DE CAQUEZA"/>
    <n v="22"/>
    <n v="3"/>
    <n v="2755206900"/>
    <d v="2025-01-22T00:00:00"/>
    <s v="CAAR 08"/>
    <s v="MEDIA"/>
    <n v="30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7"/>
    <s v="CUNDINAMARCA"/>
    <s v="ANOLAIMA, QUIPILE"/>
    <s v="1220-2024"/>
    <n v="832001465"/>
    <s v="E.S.E. HOSPITAL SAN ANTONIO DE ANOLAIMA"/>
    <n v="12"/>
    <n v="3"/>
    <n v="1583717400"/>
    <d v="2025-01-22T00:00:00"/>
    <s v="CAAR 08"/>
    <s v="BAJA"/>
    <n v="558"/>
    <x v="1"/>
    <s v="04a"/>
    <s v="04a"/>
    <x v="6"/>
    <s v="04a"/>
    <x v="6"/>
    <x v="6"/>
    <x v="5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8"/>
    <s v="CUNDINAMARCA"/>
    <s v="CAJICÁ"/>
    <s v="1220-2024"/>
    <n v="832002436"/>
    <s v="ESE HOSPITAL PROFESOR JORGE CAVELIER -I- NIVEL DE ATENCION CAJICA"/>
    <n v="20"/>
    <n v="3"/>
    <n v="2105739000"/>
    <d v="2025-02-05T00:00:00"/>
    <s v="CAAR 08"/>
    <s v="MEDIA"/>
    <n v="19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09"/>
    <s v="CUNDINAMARCA"/>
    <s v="FOSCA"/>
    <s v="1220-2024"/>
    <n v="832007272"/>
    <s v="CENTRO DE SALUD DE FOSCA E.S.E."/>
    <n v="4"/>
    <n v="3"/>
    <n v="527905800"/>
    <d v="2025-01-22T00:00:00"/>
    <s v="CAAR 08"/>
    <s v="ALTA"/>
    <n v="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0"/>
    <s v="CUNDINAMARCA"/>
    <s v="TAUSA"/>
    <s v="1220-2024"/>
    <n v="832008321"/>
    <s v="EMPRESA SOCIAL DEL ESTADO E.S.E. CENTRO DE SALUD DE TAUSA"/>
    <n v="4"/>
    <n v="3"/>
    <n v="587215800"/>
    <d v="2025-01-22T00:00:00"/>
    <s v="CAAR 08"/>
    <s v="BAJA"/>
    <n v="622"/>
    <x v="1"/>
    <s v="12a"/>
    <s v="12a"/>
    <x v="29"/>
    <s v="12a"/>
    <x v="11"/>
    <x v="5"/>
    <x v="4"/>
    <s v=""/>
    <s v=""/>
    <d v="2026-05-21T00:00:00"/>
    <s v="ELABORADO"/>
    <d v="2026-05-22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1"/>
    <s v="CUNDINAMARCA"/>
    <s v="NIMAIMA"/>
    <s v="1220-2024"/>
    <n v="832009187"/>
    <s v="E.S.E. CENTRO DE SALUD SAN JOSE DE NIMAIMA"/>
    <n v="4"/>
    <n v="3"/>
    <n v="527905800"/>
    <d v="2025-01-22T00:00:00"/>
    <s v="CAAR 08"/>
    <s v="BAJA"/>
    <n v="749"/>
    <x v="2"/>
    <s v="16b"/>
    <s v="16b"/>
    <x v="39"/>
    <s v="16b"/>
    <x v="3"/>
    <x v="7"/>
    <x v="6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2"/>
    <s v="CUNDINAMARCA"/>
    <s v="CUCUNUBÁ"/>
    <s v="1220-2024"/>
    <n v="832010240"/>
    <s v="E.S.E. CENTRO DE SALUD CUCUNUBA"/>
    <n v="4"/>
    <n v="3"/>
    <n v="527905800"/>
    <d v="2024-10-31T00:00:00"/>
    <s v="CAAR 08"/>
    <s v="BAJA"/>
    <n v="576"/>
    <x v="1"/>
    <s v="05a"/>
    <s v="05a"/>
    <x v="35"/>
    <s v="05a"/>
    <x v="13"/>
    <x v="6"/>
    <x v="5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3"/>
    <s v="CUNDINAMARCA"/>
    <s v="MOSQUERA"/>
    <s v="1220-2024"/>
    <n v="832010436"/>
    <s v="HOSPITAL MARIA AUXILIADORA EMPRESA SOCIAL DEL ESTADO DEL MUNICIPIO DE MOSQUERA"/>
    <n v="10"/>
    <n v="3"/>
    <n v="993559500"/>
    <d v="2024-10-31T00:00:00"/>
    <s v="CAAR 08"/>
    <s v="MEDIA"/>
    <n v="3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4"/>
    <s v="CUNDINAMARCA"/>
    <s v="SUESCA"/>
    <s v="1220-2024"/>
    <n v="832011441"/>
    <s v="E.S.E. HOSPITAL NUESTRA SEÑORA DEL ROSARIO SUESCA"/>
    <n v="8"/>
    <n v="3"/>
    <n v="937191600"/>
    <d v="2024-10-31T00:00:00"/>
    <s v="CAAR 08"/>
    <s v="BAJA"/>
    <n v="796"/>
    <x v="2"/>
    <s v="25b"/>
    <s v="25b"/>
    <x v="22"/>
    <s v="25b"/>
    <x v="3"/>
    <x v="15"/>
    <x v="15"/>
    <s v=""/>
    <s v=""/>
    <d v="2026-05-13T00:00:00"/>
    <s v="ELABORADO"/>
    <d v="2026-05-19T00:00:00"/>
    <s v="SOLICITUD DE ACLARACION"/>
    <s v="PARA SEGUNDA REVISION - OK"/>
    <d v="2026-05-22T00:00:00"/>
    <s v="PARA SEGUNDA REVISION - OK"/>
    <d v="2026-05-22T00:00:00"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5"/>
    <s v="CUNDINAMARCA"/>
    <s v="BOJACÁ, ZIPACÓN, EL ROSAL, MADRID"/>
    <s v="1220-2024"/>
    <n v="860009555"/>
    <s v="E.S.E. HOSPITAL SANTA MATILDE DE MADRID"/>
    <n v="32"/>
    <n v="3"/>
    <n v="3155666400"/>
    <d v="2025-01-22T00:00:00"/>
    <s v="CAAR 08"/>
    <s v="ALTA"/>
    <n v="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6"/>
    <s v="CUNDINAMARCA"/>
    <s v="LA PEÑA, QUEBRADANEGRA, ÚTICA, VILLETA"/>
    <s v="1220-2024"/>
    <n v="860015929"/>
    <s v="E.S.E. HOSPITAL SALAZAR VILLETA"/>
    <n v="22"/>
    <n v="3"/>
    <n v="2517966900"/>
    <d v="2024-10-31T00:00:00"/>
    <s v="CAAR 08"/>
    <s v="BAJA"/>
    <n v="595"/>
    <x v="1"/>
    <s v="08a"/>
    <s v="08a"/>
    <x v="30"/>
    <s v="08a"/>
    <x v="12"/>
    <x v="1"/>
    <x v="1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7"/>
    <s v="CUNDINAMARCA"/>
    <s v="EL COLEGIO"/>
    <s v="1220-2024"/>
    <n v="860020094"/>
    <s v="ESE HOSPITAL NUESTRA SEÑORA DEL CARMEN DE EL COLEGIO"/>
    <n v="8"/>
    <n v="3"/>
    <n v="996501600"/>
    <d v="2025-01-22T00:00:00"/>
    <s v="CAAR 08"/>
    <s v="BAJA"/>
    <n v="625"/>
    <x v="2"/>
    <s v="11b"/>
    <s v="11b"/>
    <x v="11"/>
    <s v="11b"/>
    <x v="3"/>
    <x v="9"/>
    <x v="8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8"/>
    <s v="CUNDINAMARCA"/>
    <s v="CAPARRAPÍ, GUADUAS"/>
    <s v="1220-2024"/>
    <n v="860020283"/>
    <s v="E.S.E. HOSPITAL SAN JOSE DE GUADUAS"/>
    <n v="16"/>
    <n v="3"/>
    <n v="1933693200"/>
    <d v="2025-01-22T00:00:00"/>
    <s v="CAAR 08"/>
    <s v="BAJA"/>
    <n v="412"/>
    <x v="1"/>
    <s v="10a"/>
    <s v="10a"/>
    <x v="5"/>
    <s v="10a"/>
    <x v="5"/>
    <x v="5"/>
    <x v="4"/>
    <s v=""/>
    <s v=""/>
    <d v="2026-05-22T00:00:00"/>
    <s v="ELABORADO"/>
    <d v="2026-05-22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19"/>
    <s v="CUNDINAMARCA"/>
    <s v="LA CALERA, SOPÓ, TOCANCIPÁ"/>
    <s v="1220-2024"/>
    <n v="860023878"/>
    <s v="EMPRESA SOCIAL DEL ESTADO HOSPITAL DIVINO SALVADOR DE SOPO"/>
    <n v="38"/>
    <n v="3"/>
    <n v="4273730100"/>
    <d v="2024-10-31T00:00:00"/>
    <s v="CAAR 08"/>
    <s v="BAJA"/>
    <n v="553"/>
    <x v="1"/>
    <s v="03a"/>
    <s v="03a"/>
    <x v="4"/>
    <s v="03a"/>
    <x v="4"/>
    <x v="4"/>
    <x v="3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0"/>
    <s v="CUNDINAMARCA"/>
    <s v="BELTRÁN, SAN JUAN DE RIOSECO, BITUIMA"/>
    <s v="1220-2024"/>
    <n v="860023999"/>
    <s v="E.S.E. HOSPITAL SAN VICENTE DE PAUL"/>
    <n v="10"/>
    <n v="3"/>
    <n v="1290109500"/>
    <d v="2025-01-22T00:00:00"/>
    <s v="CAAR 08"/>
    <s v="ALTA"/>
    <n v="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1"/>
    <s v="CUNDINAMARCA"/>
    <s v="NEMOCÓN"/>
    <s v="1220-2024"/>
    <n v="860024026"/>
    <s v="ESE HOSPITAL SAN VICENTE DE PAUL DE NEMOCON"/>
    <n v="6"/>
    <n v="3"/>
    <n v="702893700"/>
    <d v="2025-01-22T00:00:00"/>
    <s v="CAAR 08"/>
    <s v="MEDIA"/>
    <n v="2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2"/>
    <s v="CUNDINAMARCA"/>
    <s v="PUERTO SALGAR"/>
    <s v="1220-2024"/>
    <n v="860024030"/>
    <s v="EMPRESA SOCIAL DEL ESTADO HOSPITAL DIOGENES TRONCOSO DE PUERTO SALGAR"/>
    <n v="4"/>
    <n v="3"/>
    <n v="409285800"/>
    <d v="2024-10-31T00:00:00"/>
    <s v="CAAR 08"/>
    <s v="BAJA"/>
    <n v="828"/>
    <x v="2"/>
    <s v="16b"/>
    <s v="16b"/>
    <x v="39"/>
    <s v="16b"/>
    <x v="3"/>
    <x v="7"/>
    <x v="6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3"/>
    <s v="CUNDINAMARCA"/>
    <s v="MACHETÁ, MANTA, VILLAPINZÓN, TIBIRITA, CHOCONTÁ"/>
    <s v="1220-2024"/>
    <n v="860024766"/>
    <s v="EMPRESA SOCIAL DEL ESTADO REGION DE SALUD CENTRO ORIENTE ALMEIDAS"/>
    <n v="26"/>
    <n v="3"/>
    <n v="3223802700"/>
    <d v="2025-01-22T00:00:00"/>
    <s v="CAAR 08"/>
    <s v="ALTA"/>
    <n v="1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4"/>
    <s v="CUNDINAMARCA"/>
    <s v="GUASCA, GUATAVITA"/>
    <s v="1220-2024"/>
    <n v="860035447"/>
    <s v="E.S.E. HOSPITAL SAN ANTONIO DE GUATAVITA"/>
    <n v="10"/>
    <n v="3"/>
    <n v="1171489500"/>
    <d v="2024-10-31T00:00:00"/>
    <s v="CAAR 08"/>
    <s v="BAJA"/>
    <n v="684"/>
    <x v="1"/>
    <s v="10a"/>
    <s v="10a"/>
    <x v="5"/>
    <s v="10a"/>
    <x v="5"/>
    <x v="5"/>
    <x v="4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5"/>
    <s v="CUNDINAMARCA"/>
    <s v="TENJO"/>
    <s v="1220-2024"/>
    <n v="860037592"/>
    <s v="EMPRESA SOCIAL DEL ESTADO HOSPITAL SANTA ROSA DE TENJO"/>
    <n v="10"/>
    <n v="3"/>
    <n v="1349419500"/>
    <d v="2025-01-22T00:00:00"/>
    <s v="CAAR 08"/>
    <s v="ALTA"/>
    <n v="6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6"/>
    <s v="CUNDINAMARCA"/>
    <s v="FUSAGASUGÁ, PASCA, TIBACUY"/>
    <s v="1220-2024"/>
    <n v="890680025"/>
    <s v="E.S.E. HOSPITAL SAN RAFAEL DE FUSAGASUGA"/>
    <n v="44"/>
    <n v="3"/>
    <n v="4502143800"/>
    <d v="2025-02-05T00:00:00"/>
    <s v="CAAR 08"/>
    <s v="BAJA"/>
    <n v="488"/>
    <x v="1"/>
    <s v="01a"/>
    <s v="01a"/>
    <x v="13"/>
    <s v="01a"/>
    <x v="9"/>
    <x v="4"/>
    <x v="3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7"/>
    <s v="CUNDINAMARCA"/>
    <s v="TENA, CACHIPAY, ANAPOIMA, LA MESA"/>
    <s v="1220-2024"/>
    <n v="890680027"/>
    <s v="E.S.E. HOSPITAL PEDRO LEON ALVAREZ DIAZ"/>
    <n v="34"/>
    <n v="3"/>
    <n v="4101684300"/>
    <d v="2025-01-22T00:00:00"/>
    <s v="CAAR 08"/>
    <s v="BAJA"/>
    <n v="59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8"/>
    <s v="CUNDINAMARCA"/>
    <s v="VENECIA, PANDI, SAN BERNARDO, ARBELÁEZ"/>
    <s v="1220-2024"/>
    <n v="890680031"/>
    <s v="E.S.E. HOSPITAL SAN ANTONIO DE ARBELAEZ"/>
    <n v="18"/>
    <n v="3"/>
    <n v="2227301100"/>
    <d v="2025-01-22T00:00:00"/>
    <s v="CAAR 08"/>
    <s v="BAJA"/>
    <n v="45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29"/>
    <s v="CUNDINAMARCA"/>
    <s v="GUATAQUÍ, NARIÑO, NILO, GIRARDOT, JERUSALÉN, APULO, TOCAIMA"/>
    <s v="1220-2024"/>
    <n v="890680033"/>
    <s v="E.S.E. HOSPITAL MARCO FELIPE AFANADOR DE TOCAIMA"/>
    <n v="50"/>
    <n v="3"/>
    <n v="5027107500"/>
    <d v="2025-01-22T00:00:00"/>
    <s v="CAAR 08"/>
    <s v="ALTA"/>
    <n v="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0"/>
    <s v="CUNDINAMARCA"/>
    <s v="COGUA, SAN CAYETANO, ZIPAQUIRÁ"/>
    <s v="1220-2024"/>
    <n v="899999032"/>
    <s v="EMPRESA SOCIAL DEL ESTADO HOSPITAL UNIVERSITARIO DE LA SAMARITANA"/>
    <n v="42"/>
    <n v="3"/>
    <n v="4149225900"/>
    <d v="2025-01-22T00:00:00"/>
    <s v="CAAR 08"/>
    <s v="BAJA"/>
    <n v="542"/>
    <x v="1"/>
    <s v="02a"/>
    <s v="02a"/>
    <x v="17"/>
    <s v="02a"/>
    <x v="10"/>
    <x v="4"/>
    <x v="3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1"/>
    <s v="CUNDINAMARCA"/>
    <s v="SIMIJACA, LENGUAZAQUE, SUSA, SUTATAUSA, VILLA DE SAN DIEGO DE UBATÉ, FÚQUENE"/>
    <s v="1220-2024"/>
    <n v="899999147"/>
    <s v="EMPRESA SOCIAL DEL ESTADO HOSPITAL EL SALVADOR DE UBATE"/>
    <n v="38"/>
    <n v="3"/>
    <n v="4273730100"/>
    <d v="2024-10-31T00:00:00"/>
    <s v="CAAR 08"/>
    <s v="BAJA"/>
    <n v="683"/>
    <x v="1"/>
    <s v="12a"/>
    <s v="12a"/>
    <x v="29"/>
    <s v="12a"/>
    <x v="11"/>
    <x v="5"/>
    <x v="4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2"/>
    <s v="CUNDINAMARCA"/>
    <s v="VERGARA"/>
    <s v="1220-2024"/>
    <n v="899999150"/>
    <s v="E.S.E. HOSPITAL SANTA BARBARA DE VERGARA"/>
    <n v="4"/>
    <n v="3"/>
    <n v="527905800"/>
    <d v="2025-01-22T00:00:00"/>
    <s v="CAAR 08"/>
    <s v="BAJA"/>
    <n v="620"/>
    <x v="2"/>
    <s v="08b"/>
    <s v="08b"/>
    <x v="8"/>
    <s v="08b"/>
    <x v="3"/>
    <x v="7"/>
    <x v="6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3"/>
    <s v="CUNDINAMARCA"/>
    <s v="ALBÁN, SUBACHOQUE, FACATATIVÁ"/>
    <s v="1220-2024"/>
    <n v="899999151"/>
    <s v="E.S.E HOSPITAL SAN RAFAEL DE FACATATIVÁ"/>
    <n v="20"/>
    <n v="3"/>
    <n v="2698839000"/>
    <d v="2025-01-22T00:00:00"/>
    <s v="CAAR 08"/>
    <s v="MEDIA"/>
    <n v="1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4"/>
    <s v="CUNDINAMARCA"/>
    <s v="CHÍA, COTA"/>
    <s v="1220-2024"/>
    <n v="899999156"/>
    <s v="E.S.E. HOSPITAL SAN ANTONIO CHIA"/>
    <n v="38"/>
    <n v="3"/>
    <n v="3739940100"/>
    <d v="2024-10-31T00:00:00"/>
    <s v="CAAR 08"/>
    <s v="BAJA"/>
    <n v="423"/>
    <x v="1"/>
    <s v="05a"/>
    <s v="05a"/>
    <x v="35"/>
    <s v="05a"/>
    <x v="13"/>
    <x v="6"/>
    <x v="5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5"/>
    <s v="CUNDINAMARCA"/>
    <s v="GACHANCIPÁ, SESQUILÉ"/>
    <s v="1220-2024"/>
    <n v="899999158"/>
    <s v="EMPRESA SOCIAL DEL ESTADO HOSPITAL SAN ANTONIO"/>
    <n v="10"/>
    <n v="3"/>
    <n v="1171489500"/>
    <d v="2025-01-22T00:00:00"/>
    <s v="CAAR 08"/>
    <s v="BAJA"/>
    <n v="804"/>
    <x v="2"/>
    <s v="11b"/>
    <s v="11b"/>
    <x v="11"/>
    <s v="11b"/>
    <x v="3"/>
    <x v="9"/>
    <x v="8"/>
    <s v=""/>
    <s v=""/>
    <d v="2026-05-15T00:00:00"/>
    <s v="ELABORADO"/>
    <d v="2026-05-19T00:00:00"/>
    <s v="SOLICITUD DE ACLARACION"/>
    <s v="DEVUELTO"/>
    <d v="2026-05-22T00:00:00"/>
    <m/>
    <m/>
    <m/>
    <d v="2026-05-22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6"/>
    <s v="CUNDINAMARCA"/>
    <s v="CARMEN DE CARUPA"/>
    <s v="1220-2024"/>
    <n v="899999161"/>
    <s v="ESE HOSPITAL HABACUC CALDERON DE CARMEN DE CARUPA"/>
    <n v="4"/>
    <n v="3"/>
    <n v="587215800"/>
    <d v="2025-01-22T00:00:00"/>
    <s v="CAAR 08"/>
    <s v="BAJA"/>
    <n v="492"/>
    <x v="1"/>
    <s v="11a"/>
    <s v="11a"/>
    <x v="12"/>
    <s v="11a"/>
    <x v="8"/>
    <x v="5"/>
    <x v="4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7"/>
    <s v="CUNDINAMARCA"/>
    <s v="GAMA, UBALÁ, GACHETÁ, GACHALÁ"/>
    <s v="1220-2024"/>
    <n v="899999163"/>
    <s v="E.S.E. HOSPITAL SAN FRANCISCO DE GACHETA"/>
    <n v="18"/>
    <n v="3"/>
    <n v="2345921100"/>
    <d v="2025-01-22T00:00:00"/>
    <s v="CAAR 08"/>
    <s v="BAJA"/>
    <n v="409"/>
    <x v="1"/>
    <s v="09a"/>
    <s v="09a"/>
    <x v="2"/>
    <s v="09a"/>
    <x v="2"/>
    <x v="1"/>
    <x v="1"/>
    <s v=""/>
    <s v=""/>
    <d v="2026-05-2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8"/>
    <s v="CUNDINAMARCA"/>
    <s v="TABIO"/>
    <s v="1220-2024"/>
    <n v="899999164"/>
    <s v="ESE HOSPITAL NUESTRA SEÑORA DEL CARMEN DE TABIO"/>
    <n v="8"/>
    <n v="3"/>
    <n v="996501600"/>
    <d v="2025-01-22T00:00:00"/>
    <s v="CAAR 08"/>
    <s v="BAJA"/>
    <n v="577"/>
    <x v="1"/>
    <s v="09a"/>
    <s v="09a"/>
    <x v="2"/>
    <s v="09a"/>
    <x v="2"/>
    <x v="1"/>
    <x v="1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39"/>
    <s v="CUNDINAMARCA"/>
    <s v="YACOPÍ"/>
    <s v="1220-2024"/>
    <n v="899999165"/>
    <s v="EMPRESA SOCIAL DEL ESTADO HOSPITAL SAN JOSE"/>
    <n v="6"/>
    <n v="3"/>
    <n v="762203700"/>
    <d v="2025-01-22T00:00:00"/>
    <s v="CAAR 08"/>
    <s v="MEDIA"/>
    <n v="2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0"/>
    <s v="CUNDINAMARCA"/>
    <s v="JUNÍN"/>
    <s v="1220-2024"/>
    <n v="900000427"/>
    <s v="E.S.E POLICLINICO DE JUNIN"/>
    <n v="4"/>
    <n v="3"/>
    <n v="527905800"/>
    <d v="2025-01-22T00:00:00"/>
    <s v="CAAR 08"/>
    <s v="MEDIA"/>
    <n v="1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1"/>
    <s v="CUNDINAMARCA"/>
    <s v="SAN ANTONIO DEL TEQUENDAMA"/>
    <s v="1220-2024"/>
    <n v="900036553"/>
    <s v="E.S.E. HOSPITAL SAN ANTONIO DEL TEQUENDAMA"/>
    <n v="6"/>
    <n v="3"/>
    <n v="821513700"/>
    <d v="2025-01-22T00:00:00"/>
    <s v="CAAR 08"/>
    <s v="MEDIA"/>
    <n v="18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2"/>
    <s v="CUNDINAMARCA"/>
    <s v="RICAURTE"/>
    <s v="1220-2024"/>
    <n v="900058218"/>
    <s v="EMPRESA SOCIAL DEL ESTADO CENTRO DE SALUD DE RICAURTE"/>
    <n v="4"/>
    <n v="3"/>
    <n v="468595800"/>
    <d v="2025-01-22T00:00:00"/>
    <s v="CAAR 08"/>
    <s v="BAJA"/>
    <n v="834"/>
    <x v="2"/>
    <s v="23b"/>
    <s v="23b"/>
    <x v="23"/>
    <s v="23b"/>
    <x v="3"/>
    <x v="15"/>
    <x v="15"/>
    <s v=""/>
    <s v=""/>
    <d v="2026-05-11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3"/>
    <s v="CUNDINAMARCA"/>
    <s v="VIANÍ"/>
    <s v="1220-2024"/>
    <n v="900094475"/>
    <s v="EMPRESA SOCIAL DEL ESTADO MERCEDES TELLEZ DE PRADILLA (E.S.E.) HOSPITAL VIANI PRIMER NIVEL DE ATENCION"/>
    <n v="4"/>
    <n v="3"/>
    <n v="468595800"/>
    <d v="2025-01-22T00:00:00"/>
    <s v="CAAR 08"/>
    <s v="ALTA"/>
    <n v="1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4"/>
    <s v="CUNDINAMARCA"/>
    <s v="UNE"/>
    <s v="1220-2024"/>
    <n v="900147959"/>
    <s v="EMPRESA SOCIAL DEL ESTADO CENTRO DE SALUD TIMOTEO RIVEROS CUBILLOS"/>
    <n v="4"/>
    <n v="3"/>
    <n v="468595800"/>
    <d v="2025-01-22T00:00:00"/>
    <s v="CAAR 08"/>
    <s v="ALTA"/>
    <n v="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5"/>
    <s v="CUNDINAMARCA"/>
    <s v="SAN FRANCISCO"/>
    <s v="1220-2024"/>
    <n v="900283194"/>
    <s v="EMPRESA SOCIAL DEL ESTADO CENTRO DE SALUD SAN FRANCISCO DE SALES"/>
    <n v="4"/>
    <n v="3"/>
    <n v="468595800"/>
    <d v="2025-01-22T00:00:00"/>
    <s v="CAAR 08"/>
    <s v="BAJA"/>
    <n v="854"/>
    <x v="2"/>
    <s v="16b"/>
    <s v="16b"/>
    <x v="39"/>
    <s v="16b"/>
    <x v="3"/>
    <x v="7"/>
    <x v="6"/>
    <s v=""/>
    <s v=""/>
    <d v="2026-05-11T00:00:00"/>
    <s v="ELABORADO"/>
    <d v="2026-05-16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6"/>
    <s v="CUNDINAMARCA"/>
    <s v="FUNZA"/>
    <s v="1220-2024"/>
    <n v="900750333"/>
    <s v="EMPRESA SOCIAL DEL ESTADO DEL ORDEN DEPARTAMENTAL HOSPITAL NUESTRA SEÑORA DE LAS MERCEDES DEL MUNICIPIO DE FUNZA"/>
    <n v="16"/>
    <n v="3"/>
    <n v="1459213200"/>
    <d v="2025-01-22T00:00:00"/>
    <s v="CAAR 08"/>
    <s v="BAJA"/>
    <n v="861"/>
    <x v="2"/>
    <s v="11b"/>
    <s v="11b"/>
    <x v="11"/>
    <s v="11b"/>
    <x v="3"/>
    <x v="9"/>
    <x v="8"/>
    <s v=""/>
    <s v=""/>
    <d v="2026-05-11T00:00:00"/>
    <s v="ELABORADO"/>
    <d v="2026-05-19T00:00:00"/>
    <s v="SOLICITUD DE ACLARACION"/>
    <s v="DEVUELTO"/>
    <d v="2026-05-22T00:00:00"/>
    <m/>
    <m/>
    <m/>
    <d v="2026-05-22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7"/>
    <s v="CUNDINAMARCA"/>
    <s v="LA VEGA, NOCAIMA"/>
    <s v="1220-2024"/>
    <n v="900807482"/>
    <s v="EMPRESA SOCIAL DEL ESTADO HOSPITAL DE LA VEGA"/>
    <n v="10"/>
    <n v="3"/>
    <n v="1290109500"/>
    <d v="2025-01-22T00:00:00"/>
    <s v="CAAR 08"/>
    <s v="ALTA"/>
    <n v="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8"/>
    <s v="HUILA"/>
    <s v="LA PLATA"/>
    <s v="1220-2024"/>
    <n v="813002872"/>
    <s v="EMPRESA SOCIAL DEL ESTADO SAN SEBASTIAN DE LA PLATA HUILA"/>
    <n v="22"/>
    <n v="3"/>
    <n v="2695896900"/>
    <d v="2025-01-22T00:00:00"/>
    <s v="CAAR 08"/>
    <s v="ALTA"/>
    <n v="10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49"/>
    <s v="HUILA"/>
    <s v="GARZÓN"/>
    <s v="1220-2024"/>
    <n v="813002940"/>
    <s v="EMPRESA SOCIAL DEL ESTADO MARIA AUXILIADORA DE GARZON"/>
    <n v="24"/>
    <n v="3"/>
    <n v="2752264800"/>
    <d v="2025-02-05T00:00:00"/>
    <s v="CAAR 08"/>
    <s v="MEDIA"/>
    <n v="1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0"/>
    <s v="HUILA"/>
    <s v="YAGUARÁ"/>
    <s v="1220-2024"/>
    <n v="813003431"/>
    <s v="EMPRESA SOCIAL DEL ESTADO HOSPITAL LAURA PERDOMO DE GARCIA DE YAGUARA"/>
    <n v="2"/>
    <n v="3"/>
    <n v="234297900"/>
    <d v="2024-10-31T00:00:00"/>
    <s v="CAAR 08"/>
    <s v="BAJA"/>
    <n v="770"/>
    <x v="1"/>
    <s v="09a"/>
    <s v="09a"/>
    <x v="2"/>
    <s v="09a"/>
    <x v="2"/>
    <x v="1"/>
    <x v="1"/>
    <s v=""/>
    <s v=""/>
    <d v="2026-05-14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1"/>
    <s v="HUILA"/>
    <s v="NEIVA"/>
    <s v="1220-2024"/>
    <n v="813005265"/>
    <s v="E.S.E. CARMEN EMILIA OSPINA DE NEIVA"/>
    <n v="38"/>
    <n v="3"/>
    <n v="3977180100"/>
    <d v="2025-01-22T00:00:00"/>
    <s v="CAAR 08"/>
    <s v="MEDIA"/>
    <n v="2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2"/>
    <s v="HUILA"/>
    <s v="PITAL"/>
    <s v="1220-2024"/>
    <n v="813006877"/>
    <s v="EMPRESA SOCIAL DEL ESTADO CENTRO DE SALUD SAN JUAN DE DIOS"/>
    <n v="8"/>
    <n v="3"/>
    <n v="1055811600"/>
    <d v="2024-10-31T00:00:00"/>
    <s v="CAAR 08"/>
    <s v="BAJA"/>
    <n v="853"/>
    <x v="2"/>
    <s v="29b"/>
    <s v="29b"/>
    <x v="36"/>
    <s v="29b"/>
    <x v="3"/>
    <x v="20"/>
    <x v="20"/>
    <s v=""/>
    <s v=""/>
    <d v="2026-05-15T00:00:00"/>
    <s v="ELABORADO"/>
    <d v="2026-05-20T00:00:00"/>
    <s v="SOLICITUD DE ACLARACION"/>
    <s v="DEVUELTO"/>
    <d v="2026-05-23T00:00:00"/>
    <m/>
    <m/>
    <m/>
    <d v="2026-05-23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3"/>
    <s v="HUILA"/>
    <s v="ALTAMIRA, GUADALUPE"/>
    <s v="1220-2024"/>
    <n v="813007875"/>
    <s v="E.S.E. HOSPITAL MUNICIPAL NUESTRA SEÑORA DE GUADALUPE"/>
    <n v="12"/>
    <n v="3"/>
    <n v="1524407400"/>
    <d v="2025-02-05T00:00:00"/>
    <s v="CAAR 08"/>
    <s v="ALTA"/>
    <n v="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4"/>
    <s v="HUILA"/>
    <s v="SANTA MARÍA"/>
    <s v="1220-2024"/>
    <n v="813010024"/>
    <s v="ESE NUESTRA SEÑORA DEL CARMEN"/>
    <n v="6"/>
    <n v="3"/>
    <n v="821513700"/>
    <d v="2024-10-31T00:00:00"/>
    <s v="CAAR 08"/>
    <s v="BAJA"/>
    <n v="660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5"/>
    <s v="HUILA"/>
    <s v="TERUEL"/>
    <s v="1220-2024"/>
    <n v="813010472"/>
    <s v="EMPRESA SOCIAL DEL ESTADO HOSPITAL SAN ROQUE"/>
    <n v="4"/>
    <n v="3"/>
    <n v="468595800"/>
    <d v="2024-10-31T00:00:00"/>
    <s v="CAAR 08"/>
    <s v="BAJA"/>
    <n v="70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6"/>
    <s v="HUILA"/>
    <s v="LA ARGENTINA"/>
    <s v="1220-2024"/>
    <n v="813010966"/>
    <s v="ESE JUAN RAMON NUÑEZ PALACIOS"/>
    <n v="8"/>
    <n v="3"/>
    <n v="996501600"/>
    <d v="2025-01-22T00:00:00"/>
    <s v="CAAR 08"/>
    <s v="ALTA"/>
    <n v="1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7"/>
    <s v="HUILA"/>
    <s v="NÁTAGA"/>
    <s v="1220-2024"/>
    <n v="813011465"/>
    <s v="ESE HOSPITAL LUIS ANTONIO MOJICA"/>
    <n v="4"/>
    <n v="3"/>
    <n v="468595800"/>
    <d v="2024-10-31T00:00:00"/>
    <s v="CAAR 08"/>
    <s v="BAJA"/>
    <n v="847"/>
    <x v="1"/>
    <s v="08a"/>
    <s v="08a"/>
    <x v="30"/>
    <s v="08a"/>
    <x v="12"/>
    <x v="1"/>
    <x v="1"/>
    <s v=""/>
    <s v=""/>
    <d v="2026-05-12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8"/>
    <s v="HUILA"/>
    <s v="PALESTINA"/>
    <s v="1220-2024"/>
    <n v="813011505"/>
    <s v="EMPRESA SOCIAL DEL ESTADO CAMILO TRUJILLO SILVA"/>
    <n v="6"/>
    <n v="3"/>
    <n v="821513700"/>
    <d v="2024-10-31T00:00:00"/>
    <s v="CAAR 08"/>
    <s v="BAJA"/>
    <n v="83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59"/>
    <s v="HUILA"/>
    <s v="VILLAVIEJA"/>
    <s v="1220-2024"/>
    <n v="813011566"/>
    <s v="EMPRESA SOCIAL DEL ESTADO HOSPITAL DEL PERPETUO SOCORRO"/>
    <n v="6"/>
    <n v="3"/>
    <n v="762203700"/>
    <d v="2024-10-31T00:00:00"/>
    <s v="CAAR 08"/>
    <s v="BAJA"/>
    <n v="833"/>
    <x v="1"/>
    <s v="08a"/>
    <s v="08a"/>
    <x v="30"/>
    <s v="08a"/>
    <x v="12"/>
    <x v="1"/>
    <x v="1"/>
    <s v=""/>
    <s v=""/>
    <d v="2026-05-13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0"/>
    <s v="HUILA"/>
    <s v="CAMPOALEGRE"/>
    <s v="1220-2024"/>
    <n v="891180039"/>
    <s v="E.S.E. HOSPITAL DEL ROSARIO DE CAMPOALEGRE"/>
    <n v="10"/>
    <n v="3"/>
    <n v="993559500"/>
    <d v="2025-01-22T00:00:00"/>
    <s v="CAAR 08"/>
    <s v="BAJA"/>
    <n v="71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1"/>
    <s v="HUILA"/>
    <s v="PALERMO"/>
    <s v="1220-2024"/>
    <n v="891180091"/>
    <s v="EMPRESA SOCIAL DEL ESTADO HOSPITAL SAN FRANCISCO DE ASIS"/>
    <n v="8"/>
    <n v="3"/>
    <n v="937191600"/>
    <d v="2024-10-31T00:00:00"/>
    <s v="CAAR 08"/>
    <s v="BAJA"/>
    <n v="735"/>
    <x v="2"/>
    <s v="17b"/>
    <s v="17b"/>
    <x v="37"/>
    <s v="17b"/>
    <x v="3"/>
    <x v="20"/>
    <x v="20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2"/>
    <s v="HUILA"/>
    <s v="AGRADO"/>
    <s v="1220-2024"/>
    <n v="891180147"/>
    <s v="ESE HOSPITAL MUNICIPAL SAN ANTONIO DE EL AGRADO"/>
    <n v="4"/>
    <n v="3"/>
    <n v="409285800"/>
    <d v="2024-10-31T00:00:00"/>
    <s v="CAAR 08"/>
    <s v="BAJA"/>
    <n v="705"/>
    <x v="2"/>
    <s v="17b"/>
    <s v="17b"/>
    <x v="37"/>
    <s v="17b"/>
    <x v="3"/>
    <x v="20"/>
    <x v="20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3"/>
    <s v="HUILA"/>
    <s v="SUAZA"/>
    <s v="1220-2024"/>
    <n v="891180190"/>
    <s v="ESE HOSPITAL NUESTRA SEÑORA DE FATIMA DE SUAZA"/>
    <n v="12"/>
    <n v="3"/>
    <n v="1643027400"/>
    <d v="2024-10-31T00:00:00"/>
    <s v="CAAR 08"/>
    <s v="BAJA"/>
    <n v="739"/>
    <x v="2"/>
    <s v="17b"/>
    <s v="17b"/>
    <x v="37"/>
    <s v="17b"/>
    <x v="3"/>
    <x v="20"/>
    <x v="20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4"/>
    <s v="HUILA"/>
    <s v="TARQUI"/>
    <s v="1220-2024"/>
    <n v="891180232"/>
    <s v="E.S.E. HOSPITAL SAN ANTONIO DE TARQUI"/>
    <n v="8"/>
    <n v="3"/>
    <n v="1055811600"/>
    <d v="2024-10-31T00:00:00"/>
    <s v="CAAR 08"/>
    <s v="BAJA"/>
    <n v="75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5"/>
    <s v="HUILA"/>
    <s v="AIPE"/>
    <s v="1220-2024"/>
    <n v="891180238"/>
    <s v="E.S.E. HOSPITAL SAN CARLOS DE AIPE"/>
    <n v="8"/>
    <n v="3"/>
    <n v="877881600"/>
    <d v="2024-10-31T00:00:00"/>
    <s v="CAAR 08"/>
    <s v="BAJA"/>
    <n v="379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6"/>
    <s v="NARIÑO"/>
    <s v="GUALMATÁN"/>
    <s v="1220-2024"/>
    <n v="814001594"/>
    <s v="CENTRO DE SALUD SEÑOR DE LOS MILAGROS DE GUALMATÁN - EMPRESA SOCIAL DEL ESTADO - E.S.E."/>
    <n v="3"/>
    <n v="3"/>
    <n v="381101850"/>
    <d v="2025-01-22T00:00:00"/>
    <s v="CAAR 08"/>
    <s v="BAJA"/>
    <n v="40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7"/>
    <s v="NARIÑO"/>
    <s v="GUAITARILLA"/>
    <s v="1220-2024"/>
    <n v="814002021"/>
    <s v="CENTRO HOSPITAL GUAITARILLA E.S.E."/>
    <n v="10"/>
    <n v="3"/>
    <n v="1230799500"/>
    <d v="2024-10-31T00:00:00"/>
    <s v="CAAR 08"/>
    <s v="BAJA"/>
    <n v="836"/>
    <x v="1"/>
    <s v="12a"/>
    <s v="12a"/>
    <x v="29"/>
    <s v="12a"/>
    <x v="11"/>
    <x v="5"/>
    <x v="4"/>
    <s v=""/>
    <s v=""/>
    <d v="2026-05-12T00:00:00"/>
    <s v="ELABORADO"/>
    <d v="2026-05-15T00:00:00"/>
    <s v="CIERRE SATISFACTORIO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8"/>
    <s v="NARIÑO"/>
    <s v="ILES"/>
    <s v="1220-2024"/>
    <n v="814006632"/>
    <s v="CENTRO DE SALUD ILES E.S.E."/>
    <n v="4"/>
    <n v="3"/>
    <n v="527905800"/>
    <d v="2025-01-22T00:00:00"/>
    <s v="CAAR 08"/>
    <s v="MEDIA"/>
    <n v="2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69"/>
    <s v="NARIÑO"/>
    <s v="GUACHUCAL"/>
    <s v="1220-2024"/>
    <n v="837000286"/>
    <s v="HOSPITAL GUACHUCAL ESE"/>
    <n v="10"/>
    <n v="3"/>
    <n v="1349419500"/>
    <d v="2024-10-31T00:00:00"/>
    <s v="CAAR 08"/>
    <s v="BAJA"/>
    <n v="63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0"/>
    <s v="NARIÑO"/>
    <s v="SAPUYES"/>
    <s v="1220-2024"/>
    <n v="900014225"/>
    <s v="CENTRO DE SALUD SAPUYES E.S.E."/>
    <n v="5"/>
    <n v="3"/>
    <n v="674709750"/>
    <d v="2025-01-22T00:00:00"/>
    <s v="CAAR 08"/>
    <s v="BAJA"/>
    <n v="48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1"/>
    <s v="NARIÑO"/>
    <s v="OSPINA"/>
    <s v="1220-2024"/>
    <n v="900126676"/>
    <s v="CENTRO DE SALUD SAN MIGUEL ARCANGEL DE OSPINA ESE"/>
    <n v="4"/>
    <n v="3"/>
    <n v="527905800"/>
    <d v="2025-01-22T00:00:00"/>
    <s v="CAAR 08"/>
    <s v="ALTA"/>
    <n v="1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2"/>
    <s v="NARIÑO"/>
    <s v="NARIÑO"/>
    <s v="1220-2024"/>
    <n v="900127207"/>
    <s v="E.S.E. CENTRO DE SALUD SAN SEBASTIAN"/>
    <n v="4"/>
    <n v="3"/>
    <n v="468595800"/>
    <d v="2025-01-22T00:00:00"/>
    <s v="CAAR 08"/>
    <s v="ALTA"/>
    <n v="5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3"/>
    <s v="NARIÑO"/>
    <s v="ALBÁN"/>
    <s v="1220-2024"/>
    <n v="900131684"/>
    <s v="ESE CENTRO DE SALUD SAN JOSE"/>
    <n v="6"/>
    <n v="3"/>
    <n v="762203700"/>
    <d v="2024-10-31T00:00:00"/>
    <s v="CAAR 08"/>
    <s v="BAJA"/>
    <n v="78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4"/>
    <s v="NARIÑO"/>
    <s v="SAN BERNARDO"/>
    <s v="1220-2024"/>
    <n v="900134576"/>
    <s v="ESE CENTRO DE SALUD SAN BERNARDO"/>
    <n v="5"/>
    <n v="3"/>
    <n v="674709750"/>
    <d v="2025-01-22T00:00:00"/>
    <s v="CAAR 08"/>
    <s v="MEDIA"/>
    <n v="22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5"/>
    <s v="NARIÑO"/>
    <s v="ARBOLEDA"/>
    <s v="1220-2024"/>
    <n v="900135676"/>
    <s v="E.S.E CENTRO DE SALUD SAN MIGUEL"/>
    <n v="5"/>
    <n v="3"/>
    <n v="674709750"/>
    <d v="2024-10-31T00:00:00"/>
    <s v="CAAR 08"/>
    <s v="BAJA"/>
    <n v="5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6"/>
    <s v="NARIÑO"/>
    <s v="TÚQUERRES"/>
    <s v="1220-2024"/>
    <n v="900142999"/>
    <s v="EMPRESA SOCIAL DEL ESTADO SANTIAGO APOSTOL E.S.E."/>
    <n v="24"/>
    <n v="3"/>
    <n v="2989504800"/>
    <d v="2025-01-22T00:00:00"/>
    <s v="CAAR 08"/>
    <s v="BAJA"/>
    <n v="862"/>
    <x v="2"/>
    <s v="04b"/>
    <s v="04b"/>
    <x v="10"/>
    <s v="04b"/>
    <x v="3"/>
    <x v="8"/>
    <x v="7"/>
    <s v=""/>
    <s v=""/>
    <d v="2026-05-13T00:00:00"/>
    <s v="ELABORADO"/>
    <d v="2026-05-20T00:00:00"/>
    <s v="SOLICITUD DE ACLARACION"/>
    <s v="EN REVISIÓN"/>
    <m/>
    <m/>
    <m/>
    <m/>
    <m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7"/>
    <s v="NARIÑO"/>
    <s v="SAN LORENZO"/>
    <s v="1220-2024"/>
    <n v="900192832"/>
    <s v="E.S.E. CENTRO DE SALUD SAN LORENZO"/>
    <n v="7"/>
    <n v="3"/>
    <n v="968317650"/>
    <d v="2024-10-31T00:00:00"/>
    <s v="CAAR 08"/>
    <s v="BAJA"/>
    <n v="40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8"/>
    <s v="QUINDIO"/>
    <s v="ARMENIA"/>
    <s v="1220-2024"/>
    <n v="801001440"/>
    <s v="RED SALUD ARMENIA ESE UNIDAD INTERMEDIA DEL SUR"/>
    <n v="10"/>
    <n v="3"/>
    <n v="934249500"/>
    <d v="2025-01-22T00:00:00"/>
    <s v="CAAR 08"/>
    <s v="MEDIA"/>
    <n v="1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79"/>
    <s v="QUINDIO"/>
    <s v="BUENAVISTA"/>
    <s v="1220-2024"/>
    <n v="801002325"/>
    <s v="ESE HOSPITAL SAN CAMILO"/>
    <n v="2"/>
    <n v="3"/>
    <n v="234297900"/>
    <d v="2025-01-22T00:00:00"/>
    <s v="CAAR 08"/>
    <s v="ALTA"/>
    <n v="1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0"/>
    <s v="QUINDIO"/>
    <s v="MONTENEGRO"/>
    <s v="1220-2024"/>
    <n v="890000400"/>
    <s v="HOSPITAL ROBERTO QUINTERO VILLA ESE MONTENEGRO"/>
    <n v="6"/>
    <n v="3"/>
    <n v="643583700"/>
    <d v="2025-01-22T00:00:00"/>
    <s v="CAAR 08"/>
    <s v="MEDIA"/>
    <n v="20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1"/>
    <s v="QUINDIO"/>
    <s v="CALARCÁ"/>
    <s v="1220-2024"/>
    <n v="890000600"/>
    <s v="EMPRESA SOCIAL DEL ESTADO HOSPITAL LA MISERICORDIA IPS"/>
    <n v="16"/>
    <n v="3"/>
    <n v="1577833200"/>
    <d v="2025-01-22T00:00:00"/>
    <s v="CAAR 08"/>
    <s v="ALTA"/>
    <n v="1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2"/>
    <s v="QUINDIO"/>
    <s v="CIRCASIA"/>
    <s v="1220-2024"/>
    <n v="890000671"/>
    <s v="ESE HOSPITAL SAN VICENTE DE PAUL"/>
    <n v="10"/>
    <n v="3"/>
    <n v="993559500"/>
    <d v="2025-01-22T00:00:00"/>
    <s v="CAAR 08"/>
    <s v="ALTA"/>
    <n v="15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3"/>
    <s v="QUINDIO"/>
    <s v="LA TEBAIDA"/>
    <s v="1220-2024"/>
    <n v="890000905"/>
    <s v="EMPRESA SOCIAL DEL ESTADO HOSPITAL PIO X DEL MUNICIPIO DE LA TEBAIDA QUINDIO"/>
    <n v="6"/>
    <n v="3"/>
    <n v="584273700"/>
    <d v="2025-01-22T00:00:00"/>
    <s v="CAAR 08"/>
    <s v="BAJA"/>
    <n v="55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4"/>
    <s v="QUINDIO"/>
    <s v="QUIMBAYA"/>
    <s v="1220-2024"/>
    <n v="890001006"/>
    <s v="ESE HOSPITAL SAGRADO CORAZON DE JESUS DE QUIMBAYA"/>
    <n v="8"/>
    <n v="3"/>
    <n v="818571600"/>
    <d v="2025-01-22T00:00:00"/>
    <s v="CAAR 08"/>
    <s v="MEDIA"/>
    <n v="1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5"/>
    <s v="QUINDIO"/>
    <s v="CÓRDOBA"/>
    <s v="1220-2024"/>
    <n v="890001605"/>
    <s v="HOSPITAL SAN ROQUE DE CORDOBA QUINDIO EMPRESA SOCIAL DEL ESTADO"/>
    <n v="2"/>
    <n v="3"/>
    <n v="234297900"/>
    <d v="2025-01-22T00:00:00"/>
    <s v="CAAR 08"/>
    <s v="ALTA"/>
    <n v="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6"/>
    <s v="VALLE DEL CAUCA"/>
    <s v="YUMBO"/>
    <s v="1220-2024"/>
    <n v="800030924"/>
    <s v="E.S.E. HOSPITAL LA BUENA ESPERANZA"/>
    <n v="22"/>
    <n v="3"/>
    <n v="2102796900"/>
    <d v="2025-01-22T00:00:00"/>
    <s v="CAAR 08"/>
    <s v="BAJA"/>
    <n v="3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7"/>
    <s v="VALLE DEL CAUCA"/>
    <s v="LA CUMBRE"/>
    <s v="1220-2024"/>
    <n v="800160400"/>
    <s v="E.S.E. HOSPITAL SANTA MARGARITA"/>
    <n v="8"/>
    <n v="3"/>
    <n v="1055811600"/>
    <d v="2025-01-22T00:00:00"/>
    <s v="CAAR 08"/>
    <s v="ALTA"/>
    <n v="1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8"/>
    <s v="VALLE DEL CAUCA"/>
    <s v="PALMIRA"/>
    <s v="1220-2024"/>
    <n v="815000316"/>
    <s v="E.S.E. HOSPITAL RAUL OREJUELA BUENO"/>
    <n v="60"/>
    <n v="3"/>
    <n v="5961357000"/>
    <d v="2025-01-22T00:00:00"/>
    <s v="CAAR 08"/>
    <s v="ALTA"/>
    <n v="13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89"/>
    <s v="VALLE DEL CAUCA"/>
    <s v="SEVILLA"/>
    <s v="1220-2024"/>
    <n v="821003143"/>
    <s v="E.S.E. HOSPITAL DEPARTAMENTAL CENTENARIO DE SEVILLA EMPRESA SOCIAL DEL ESTADO (SEDE 0001)"/>
    <n v="14"/>
    <n v="3"/>
    <n v="1402845300"/>
    <d v="2025-01-22T00:00:00"/>
    <s v="CAAR 08"/>
    <s v="BAJA"/>
    <n v="734"/>
    <x v="1"/>
    <s v="07a"/>
    <s v="07a"/>
    <x v="1"/>
    <s v="07a"/>
    <x v="1"/>
    <x v="1"/>
    <x v="1"/>
    <s v=""/>
    <s v=""/>
    <d v="2026-05-19T00:00:00"/>
    <s v="ELABORADO"/>
    <d v="2026-05-19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0"/>
    <s v="VALLE DEL CAUCA"/>
    <s v="CARTAGO"/>
    <s v="1220-2024"/>
    <n v="836000386"/>
    <s v="I.P.S. DEL MUNICIPIO DE CARTAGO EMPRESA SOCIAL DEL ESTADO"/>
    <n v="26"/>
    <n v="3"/>
    <n v="2334152700"/>
    <d v="2025-01-22T00:00:00"/>
    <s v="CAAR 08"/>
    <s v="ALTA"/>
    <n v="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1"/>
    <s v="VALLE DEL CAUCA"/>
    <s v="VIJES"/>
    <s v="1220-2024"/>
    <n v="890307040"/>
    <s v="HOSPITAL FRANCINETH SANCHEZ HURTADO EMPRESA SOCIAL DEL ESTADO"/>
    <n v="4"/>
    <n v="3"/>
    <n v="468595800"/>
    <d v="2025-01-22T00:00:00"/>
    <s v="CAAR 08"/>
    <s v="BAJA"/>
    <n v="840"/>
    <x v="1"/>
    <s v="11a"/>
    <s v="11a"/>
    <x v="12"/>
    <s v="11a"/>
    <x v="8"/>
    <x v="5"/>
    <x v="4"/>
    <s v=""/>
    <s v=""/>
    <d v="2026-05-19T00:00:00"/>
    <s v="ELABORADO"/>
    <d v="2026-05-20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2"/>
    <s v="VALLE DEL CAUCA"/>
    <s v="SAN PEDRO"/>
    <s v="1220-2024"/>
    <n v="891301447"/>
    <s v="E.S.E HOSPITAL LOCAL ULPIANO TASCON QUINTERO"/>
    <n v="6"/>
    <n v="3"/>
    <n v="702893700"/>
    <d v="2025-01-22T00:00:00"/>
    <s v="CAAR 08"/>
    <s v="BAJA"/>
    <n v="6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3"/>
    <s v="VALLE DEL CAUCA"/>
    <s v="GUACARÍ"/>
    <s v="1220-2024"/>
    <n v="891380046"/>
    <s v="HOSPITAL SAN ROQUE EMPRESA SOCIAL DEL ESTADO DEL MUNICIPIO DE GUACARÍ VALLE"/>
    <n v="12"/>
    <n v="3"/>
    <n v="1465097400"/>
    <d v="2025-01-22T00:00:00"/>
    <s v="CAAR 08"/>
    <s v="BAJA"/>
    <n v="759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4"/>
    <s v="VALLE DEL CAUCA"/>
    <s v="GINEBRA"/>
    <s v="1220-2024"/>
    <n v="891380070"/>
    <s v="HOSPITAL DEL ROSARIO DE GINEBRA EMPRESA SOCIAL DEL ESTADO"/>
    <n v="10"/>
    <n v="3"/>
    <n v="1171489500"/>
    <d v="2025-01-22T00:00:00"/>
    <s v="CAAR 08"/>
    <s v="BAJA"/>
    <n v="74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5"/>
    <s v="VALLE DEL CAUCA"/>
    <s v="EL CERRITO"/>
    <s v="1220-2024"/>
    <n v="891380103"/>
    <s v="E.S.E. HOSPITAL SAN RAFAEL EMPRESA SOCIAL DEL ESTADO"/>
    <n v="16"/>
    <n v="3"/>
    <n v="1755763200"/>
    <d v="2025-01-22T00:00:00"/>
    <s v="CAAR 08"/>
    <s v="BAJA"/>
    <n v="6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6"/>
    <s v="VALLE DEL CAUCA"/>
    <s v="TORO"/>
    <s v="1220-2024"/>
    <n v="891900361"/>
    <s v="E.S.E. HOSPITAL LOCAL SANGRADA FAMILIA EMPRESA SOCIAL DEL ESTADO"/>
    <n v="6"/>
    <n v="3"/>
    <n v="643583700"/>
    <d v="2025-01-22T00:00:00"/>
    <s v="CAAR 08"/>
    <s v="MEDIA"/>
    <n v="1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7"/>
    <s v="VALLE DEL CAUCA"/>
    <s v="LA UNIÓN"/>
    <s v="1220-2024"/>
    <n v="891900367"/>
    <s v="HOSPITAL GONZALO CONTRERAS EMPRESA SOCIAL DEL ESTADO"/>
    <n v="12"/>
    <n v="3"/>
    <n v="1227857400"/>
    <d v="2025-01-22T00:00:00"/>
    <s v="CAAR 08"/>
    <s v="ALTA"/>
    <n v="1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8"/>
    <s v="VALLE DEL CAUCA"/>
    <s v="ANDALUCÍA"/>
    <s v="1220-2024"/>
    <n v="891900390"/>
    <s v="E.S.E. HOSPITAL SAN VICENTE FERRER"/>
    <n v="8"/>
    <n v="3"/>
    <n v="818571600"/>
    <d v="2024-10-31T00:00:00"/>
    <s v="CAAR 08"/>
    <s v="BAJA"/>
    <n v="3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699"/>
    <s v="VALLE DEL CAUCA"/>
    <s v="ALCALÁ"/>
    <s v="1220-2024"/>
    <n v="891900438"/>
    <s v="EMPRESA SOCIAL DEL ESTADO HOSPITAL SAN VICENTE DE PAUL"/>
    <n v="6"/>
    <n v="3"/>
    <n v="643583700"/>
    <d v="2024-10-31T00:00:00"/>
    <s v="CAAR 08"/>
    <s v="MEDIA"/>
    <n v="2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1"/>
    <s v="VALLE DEL CAUCA"/>
    <s v="ZARZAL"/>
    <s v="1220-2024"/>
    <n v="891900441"/>
    <s v="HOSPITAL DEPARTAMENTAL SAN RAFAEL DE ZARZAL E.S.E."/>
    <n v="14"/>
    <n v="3"/>
    <n v="1402845300"/>
    <d v="2025-01-22T00:00:00"/>
    <s v="CAAR 08"/>
    <s v="ALTA"/>
    <n v="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2"/>
    <s v="VALLE DEL CAUCA"/>
    <s v="LA VICTORIA"/>
    <s v="1220-2024"/>
    <n v="891900481"/>
    <s v="E.S.E. HOSPITAL NUESTRA SEÑORA DE LOS SANTOS"/>
    <n v="6"/>
    <n v="3"/>
    <n v="584273700"/>
    <d v="2025-01-22T00:00:00"/>
    <s v="CAAR 08"/>
    <s v="BAJA"/>
    <n v="6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3"/>
    <s v="VALLE DEL CAUCA"/>
    <s v="BUGALAGRANDE"/>
    <s v="1220-2024"/>
    <n v="891900650"/>
    <s v="E.S.E. HOSPITAL SAN BERNABE EMPRESA SOCIAL DEL ESTADO"/>
    <n v="10"/>
    <n v="3"/>
    <n v="1171489500"/>
    <d v="2025-01-22T00:00:00"/>
    <s v="CAAR 08"/>
    <s v="ALTA"/>
    <n v="1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4"/>
    <s v="VALLE DEL CAUCA"/>
    <s v="OBANDO"/>
    <s v="1220-2024"/>
    <n v="891901041"/>
    <s v="E.S.E. HOSPITAL LOCAL DE OBANDO EMPRESA SOCIAL DEL ESTADO"/>
    <n v="4"/>
    <n v="3"/>
    <n v="409285800"/>
    <d v="2025-01-22T00:00:00"/>
    <s v="CAAR 08"/>
    <s v="ALTA"/>
    <n v="1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5"/>
    <s v="VALLE DEL CAUCA"/>
    <s v="VERSALLES"/>
    <s v="1220-2024"/>
    <n v="891901061"/>
    <s v="HOSPITAL HENRY VALENCIA OROZCO E.S.E"/>
    <n v="4"/>
    <n v="3"/>
    <n v="468595800"/>
    <d v="2024-10-31T00:00:00"/>
    <s v="CAAR 08"/>
    <s v="BAJA"/>
    <n v="3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6"/>
    <s v="VALLE DEL CAUCA"/>
    <s v="TRUJILLO"/>
    <s v="1220-2024"/>
    <n v="891901123"/>
    <s v="E.S.E. HOSPITAL LOCAL SANTA CRUZ EMPRES SOCIAL DEL ESTADO"/>
    <n v="8"/>
    <n v="3"/>
    <n v="937191600"/>
    <d v="2025-01-22T00:00:00"/>
    <s v="CAAR 08"/>
    <s v="ALTA"/>
    <n v="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7"/>
    <s v="VALLE DEL CAUCA"/>
    <s v="RESTREPO"/>
    <s v="1220-2024"/>
    <n v="891901745"/>
    <s v="E.S.E. HOSPITAL SAN JOSE EMPRESA SOCIAL DEL ESTADO"/>
    <n v="8"/>
    <n v="3"/>
    <n v="877881600"/>
    <d v="2025-01-22T00:00:00"/>
    <s v="CAAR 08"/>
    <s v="ALTA"/>
    <n v="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22024708"/>
    <s v="VALLE DEL CAUCA"/>
    <s v="ULLOA"/>
    <s v="1220-2024"/>
    <n v="891902036"/>
    <s v="HOSPITAL LOCAL PEDRO SAENZ DIAZ EMPRESA SOCIAL DEL ESTADO"/>
    <n v="4"/>
    <n v="3"/>
    <n v="468595800"/>
    <d v="2024-10-31T00:00:00"/>
    <s v="CAAR 08"/>
    <s v="MEDIA"/>
    <n v="2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1"/>
    <s v="BOLÍVAR"/>
    <s v="CÓRDOBA"/>
    <s v="1397-2024"/>
    <n v="806012905"/>
    <s v="ESE CENTRO DE SALUD CON CAMAS CORDOBA BOLIVAR"/>
    <n v="4"/>
    <n v="3"/>
    <n v="468595800"/>
    <d v="2025-04-25T00:00:00"/>
    <s v="CAAR 09"/>
    <s v="MEDIA"/>
    <n v="1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2"/>
    <s v="BOLÍVAR"/>
    <s v="EL CARMEN DE BOLÍVAR"/>
    <s v="1397-2024"/>
    <n v="806007801"/>
    <s v="E.S.E. CENTRO DE SALUD GIOVANI CRISTINI IPS MUNICIPAL"/>
    <n v="6"/>
    <n v="3"/>
    <n v="524963700"/>
    <d v="2025-04-25T00:00:00"/>
    <s v="CAAR 09"/>
    <s v="BAJA"/>
    <n v="3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3"/>
    <s v="BOLÍVAR"/>
    <s v="MAGANGUÉ"/>
    <s v="1397-2024"/>
    <n v="806013598"/>
    <s v="EMPRESA SOCIAL DEL ESTADO RIO GRANDE DE LA MAGDALENA DEL MUNICIPIO DE MAGANGUE"/>
    <n v="12"/>
    <n v="3"/>
    <n v="1287167400"/>
    <d v="2025-03-19T00:00:00"/>
    <s v="CAAR 09"/>
    <s v="BAJA"/>
    <n v="765"/>
    <x v="1"/>
    <s v="01a"/>
    <s v="01a"/>
    <x v="13"/>
    <s v="01a"/>
    <x v="9"/>
    <x v="4"/>
    <x v="3"/>
    <s v=""/>
    <s v=""/>
    <d v="2026-05-13T00:00:00"/>
    <s v="ELABORADO"/>
    <d v="2026-05-14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4"/>
    <s v="BOLÍVAR"/>
    <s v="MARÍA LA BAJA"/>
    <s v="1397-2024"/>
    <n v="806010788"/>
    <s v="E.S.E. HOSPITAL LOCAL MARIALABAJA"/>
    <n v="8"/>
    <n v="3"/>
    <n v="937191600"/>
    <d v="2025-04-25T00:00:00"/>
    <s v="CAAR 09"/>
    <s v="MEDIA"/>
    <n v="2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5"/>
    <s v="BOLÍVAR"/>
    <s v="SANTA CRUZ DE MOMPOX"/>
    <s v="1397-2024"/>
    <n v="806007257"/>
    <s v="E.S.E. HOSPITAL LOCAL SANTA MARIA DE MOMPOX BOLIVAR"/>
    <n v="4"/>
    <n v="3"/>
    <n v="468595800"/>
    <d v="2025-04-25T00:00:00"/>
    <s v="CAAR 09"/>
    <s v="BAJA"/>
    <n v="40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6"/>
    <s v="BOLÍVAR"/>
    <s v="MORALES"/>
    <s v="1397-2024"/>
    <n v="806007002"/>
    <s v="ESE HOSPITAL SAN SEBASTIAN"/>
    <n v="4"/>
    <n v="3"/>
    <n v="468595800"/>
    <d v="2025-04-25T00:00:00"/>
    <s v="CAAR 09"/>
    <s v="ALTA"/>
    <n v="1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7"/>
    <s v="BOLÍVAR"/>
    <s v="EL GUAMO, SAN JUAN NEPOMUCENO"/>
    <s v="1397-2024"/>
    <n v="806006414"/>
    <s v="E.S.E. HOSPITAL LOCAL SAN JUAN NEPOMUCENO"/>
    <n v="10"/>
    <n v="3"/>
    <n v="1112179500"/>
    <d v="2025-04-25T00:00:00"/>
    <s v="CAAR 09"/>
    <s v="ALTA"/>
    <n v="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8"/>
    <s v="BOLÍVAR"/>
    <s v="SAN PABLO"/>
    <s v="1397-2024"/>
    <n v="829000940"/>
    <s v="E.S.E. HOSPITAL LOCAL SAN PABLO"/>
    <n v="6"/>
    <n v="3"/>
    <n v="643583700"/>
    <d v="2025-04-25T00:00:00"/>
    <s v="CAAR 09"/>
    <s v="MEDIA"/>
    <n v="3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09"/>
    <s v="BOLÍVAR"/>
    <s v="SANTA ROSA DEL SUR"/>
    <s v="1397-2024"/>
    <n v="829001256"/>
    <s v="ESE HOSPITAL MANUEL ELKIN PATARROYO"/>
    <n v="6"/>
    <n v="3"/>
    <n v="643583700"/>
    <d v="2025-04-25T00:00:00"/>
    <s v="CAAR 09"/>
    <s v="BAJA"/>
    <n v="4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0"/>
    <s v="BOLÍVAR"/>
    <s v="SIMITÍ"/>
    <s v="1397-2024"/>
    <n v="900196366"/>
    <s v="E.S.E HOSPITAL SAN ANTONIO DE PADUA"/>
    <n v="4"/>
    <n v="3"/>
    <n v="468595800"/>
    <d v="2025-04-25T00:00:00"/>
    <s v="CAAR 09"/>
    <s v="ALTA"/>
    <n v="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1"/>
    <s v="BOLÍVAR"/>
    <s v="TIQUISIO"/>
    <s v="1397-2024"/>
    <n v="806007567"/>
    <s v="ESE HOSPITAL SAN JUAN DE PUERTO RICO"/>
    <n v="4"/>
    <n v="3"/>
    <n v="468595800"/>
    <d v="2025-04-25T00:00:00"/>
    <s v="CAAR 09"/>
    <s v="MEDIA"/>
    <n v="2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2"/>
    <s v="MAGDALENA"/>
    <s v="EL BANCO"/>
    <s v="1397-2024"/>
    <n v="800154347"/>
    <s v="EMPRESA SOCIAL DEL ESTADO HOSPITAL LA CANDELARIA"/>
    <n v="4"/>
    <n v="3"/>
    <n v="468595800"/>
    <d v="2025-04-25T00:00:00"/>
    <s v="CAAR 09"/>
    <s v="BAJA"/>
    <n v="33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3"/>
    <s v="CESAR"/>
    <s v="AGUSTÍN CODAZZI"/>
    <s v="1397-2024"/>
    <n v="892300358"/>
    <s v="E.S.E HOSPITAL AGUSTIN CODAZZI"/>
    <n v="4"/>
    <n v="3"/>
    <n v="468595800"/>
    <d v="2025-04-25T00:00:00"/>
    <s v="CAAR 09"/>
    <s v="BAJA"/>
    <n v="42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4"/>
    <s v="CESAR"/>
    <s v="ASTREA"/>
    <s v="1397-2024"/>
    <n v="824000442"/>
    <s v="ESE HOSPITAL SAN MARTIN"/>
    <n v="4"/>
    <n v="3"/>
    <n v="468595800"/>
    <d v="2025-04-25T00:00:00"/>
    <s v="CAAR 09"/>
    <s v="MEDIA"/>
    <n v="2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5"/>
    <s v="CESAR"/>
    <s v="CHIMICHAGUA"/>
    <s v="1397-2024"/>
    <n v="892300179"/>
    <s v="HOSPITAL INMACULADA CONCEPCION ESE"/>
    <n v="4"/>
    <n v="3"/>
    <n v="468595800"/>
    <d v="2025-04-25T00:00:00"/>
    <s v="CAAR 09"/>
    <s v="BAJA"/>
    <n v="39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6"/>
    <s v="CESAR"/>
    <s v="CHIRIGUANÁ"/>
    <s v="1397-2024"/>
    <n v="892300175"/>
    <s v="HOSPITAL REGIONAL SAN ANDRES ESE"/>
    <n v="4"/>
    <n v="3"/>
    <n v="468595800"/>
    <d v="2025-04-25T00:00:00"/>
    <s v="CAAR 09"/>
    <s v="BAJA"/>
    <n v="3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7"/>
    <s v="CESAR"/>
    <s v="EL COPEY"/>
    <s v="1397-2024"/>
    <n v="800119945"/>
    <s v="HOSPITAL SAN ROQUE ESE"/>
    <n v="6"/>
    <n v="3"/>
    <n v="643583700"/>
    <d v="2025-04-25T00:00:00"/>
    <s v="CAAR 09"/>
    <s v="MEDIA"/>
    <n v="2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8"/>
    <s v="CESAR"/>
    <s v="PAILITAS"/>
    <s v="1397-2024"/>
    <n v="800026173"/>
    <s v="ESE HOSPITAL HELI MORENO BLANCO"/>
    <n v="4"/>
    <n v="3"/>
    <n v="468595800"/>
    <d v="2025-04-25T00:00:00"/>
    <s v="CAAR 09"/>
    <s v="MEDIA"/>
    <n v="2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19"/>
    <s v="CESAR"/>
    <s v="PUEBLO BELLO"/>
    <s v="1397-2024"/>
    <n v="824002672"/>
    <s v="ESE HOSPITAL CAMILO VILLAZON PUMAREJO"/>
    <n v="4"/>
    <n v="3"/>
    <n v="468595800"/>
    <d v="2025-04-25T00:00:00"/>
    <s v="CAAR 09"/>
    <s v="MEDIA"/>
    <n v="2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0"/>
    <s v="SUCRE"/>
    <s v="MAJAGUAL"/>
    <s v="1397-2024"/>
    <n v="823002044"/>
    <s v="EMPRESA SOCIAL DEL ESTADO CENTRO DE SALUD MAJAGUAL"/>
    <n v="4"/>
    <n v="3"/>
    <n v="468595800"/>
    <d v="2025-04-25T00:00:00"/>
    <s v="CAAR 09"/>
    <s v="BAJA"/>
    <n v="6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1"/>
    <s v="SUCRE"/>
    <s v="OVEJAS"/>
    <s v="1397-2024"/>
    <n v="823001873"/>
    <s v="ESE CENTRO DE SALUD DE OVEJAS"/>
    <n v="4"/>
    <n v="3"/>
    <n v="468595800"/>
    <d v="2025-04-25T00:00:00"/>
    <s v="CAAR 09"/>
    <s v="MEDIA"/>
    <n v="2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2"/>
    <s v="SUCRE"/>
    <s v="SUCRE"/>
    <s v="1397-2024"/>
    <n v="823000281"/>
    <s v="HOSPITAL LOCAL SANTA CATALINA DE SENA DE SUCRE-SUCRE E.S.E."/>
    <n v="2"/>
    <n v="3"/>
    <n v="293607900"/>
    <d v="2025-04-25T00:00:00"/>
    <s v="CAAR 09"/>
    <s v="MEDIA"/>
    <n v="16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3"/>
    <s v="BOYACÁ"/>
    <s v="BUSBANZÁ"/>
    <s v="1397-2024"/>
    <n v="891855039"/>
    <s v="HOSPITAL REGIONAL DE SOGAMOSO EMPRESA SOCIAL DEL ESTADO"/>
    <n v="2"/>
    <n v="3"/>
    <n v="234297900"/>
    <d v="2025-04-25T00:00:00"/>
    <s v="CAAR 09"/>
    <s v="MEDIA"/>
    <n v="2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4"/>
    <s v="BOYACÁ"/>
    <s v="MONGUÍ"/>
    <s v="1397-2024"/>
    <n v="826002777"/>
    <s v="EMPRESA SOCIAL DEL ESTADO HOSPITAL LAS MERCEDES DE MONGUI"/>
    <n v="2"/>
    <n v="3"/>
    <n v="234297900"/>
    <d v="2025-03-19T00:00:00"/>
    <s v="CAAR 09"/>
    <s v="ALTA"/>
    <n v="1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5"/>
    <s v="BOYACÁ"/>
    <s v="RÁQUIRA"/>
    <s v="1397-2024"/>
    <n v="820000886"/>
    <s v="ESE CENTRO DE SALUD SAN ANTONIO DE LA PARED DE RAQUIRA"/>
    <n v="2"/>
    <n v="3"/>
    <n v="234297900"/>
    <d v="2025-03-19T00:00:00"/>
    <s v="CAAR 09"/>
    <s v="BAJA"/>
    <n v="822"/>
    <x v="2"/>
    <s v="15b"/>
    <s v="15b"/>
    <x v="41"/>
    <s v="15b"/>
    <x v="3"/>
    <x v="3"/>
    <x v="2"/>
    <s v=""/>
    <s v=""/>
    <d v="2026-05-11T00:00:00"/>
    <s v="CORREGIDO"/>
    <d v="2026-05-21T00:00:00"/>
    <s v="SOLICITUD DE ACLARACIÓN"/>
    <s v="DEVUELTO"/>
    <d v="2026-05-20T00:00:00"/>
    <s v="PARA SEGUNDA REVISION - AJUSTADO"/>
    <d v="2026-05-21T00:00:00"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6"/>
    <s v="BOYACÁ"/>
    <s v="SAN LUIS DE GACENO"/>
    <s v="1397-2024"/>
    <n v="860060016"/>
    <s v="ESE HOSPITAL SAN FRANCISCO"/>
    <n v="2"/>
    <n v="3"/>
    <n v="234297900"/>
    <d v="2025-03-19T00:00:00"/>
    <s v="CAAR 09"/>
    <s v="MEDIA"/>
    <n v="2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7"/>
    <s v="CALDAS"/>
    <s v="AGUADAS"/>
    <s v="1397-2024"/>
    <n v="890801035"/>
    <s v="E.S.E. HOSPITAL SAN JOSE DE AGUADAS"/>
    <n v="2"/>
    <n v="3"/>
    <n v="293607900"/>
    <d v="2025-04-25T00:00:00"/>
    <s v="CAAR 09"/>
    <s v="BAJA"/>
    <n v="33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8"/>
    <s v="CALDAS"/>
    <s v="MARMATO"/>
    <s v="1397-2024"/>
    <n v="810001392"/>
    <s v="ESE HOSPITAL DEPARTAMENTAL SAN ANTONIO DE MARMATO"/>
    <n v="2"/>
    <n v="3"/>
    <n v="293607900"/>
    <d v="2025-03-19T00:00:00"/>
    <s v="CAAR 09"/>
    <s v="BAJA"/>
    <n v="43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29"/>
    <s v="CALDAS"/>
    <s v="PÁCORA"/>
    <s v="1397-2024"/>
    <n v="890801517"/>
    <s v="E.S.E. HOSPITAL SANTA TERESITA"/>
    <n v="4"/>
    <n v="3"/>
    <n v="468595800"/>
    <d v="2025-04-25T00:00:00"/>
    <s v="CAAR 09"/>
    <s v="BAJA"/>
    <n v="5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0"/>
    <s v="CALDAS"/>
    <s v="RISARALDA"/>
    <s v="1397-2024"/>
    <n v="890801235"/>
    <s v="HOSPITAL DEPARTAMENTAL SAN RAFAEL DE RISARALDA EMPRESA SOCIAL DEL ESTADO"/>
    <n v="2"/>
    <n v="3"/>
    <n v="293607900"/>
    <d v="2025-04-25T00:00:00"/>
    <s v="CAAR 09"/>
    <s v="BAJA"/>
    <n v="707"/>
    <x v="2"/>
    <s v="28b"/>
    <s v="28b"/>
    <x v="3"/>
    <s v="28b"/>
    <x v="3"/>
    <x v="3"/>
    <x v="2"/>
    <s v=""/>
    <s v=""/>
    <d v="2026-05-13T00:00:00"/>
    <s v="CORREGIDO"/>
    <d v="2026-05-21T00:00:00"/>
    <s v="CIERRE SATISFACTORIO "/>
    <s v="DEVUELTO"/>
    <d v="2026-05-19T00:00:00"/>
    <s v="PARA SEGUNDA REVISION - AJUSTADO"/>
    <d v="2026-05-21T00:00:00"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1"/>
    <s v="CALDAS"/>
    <s v="SAMANÁ"/>
    <s v="1397-2024"/>
    <n v="890802961"/>
    <s v="ESE HOSPITAL SAN JOSE DE SAMANA"/>
    <n v="4"/>
    <n v="3"/>
    <n v="468595800"/>
    <d v="2025-04-25T00:00:00"/>
    <s v="CAAR 09"/>
    <s v="BAJA"/>
    <n v="647"/>
    <x v="2"/>
    <s v="07b"/>
    <s v="07b"/>
    <x v="31"/>
    <s v="07b"/>
    <x v="3"/>
    <x v="3"/>
    <x v="2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2"/>
    <s v="RISARALDA"/>
    <s v="MISTRATÓ"/>
    <s v="1397-2024"/>
    <n v="891412126"/>
    <s v="ESE HOSPITAL SAN VICENTE DE PAUL."/>
    <n v="4"/>
    <n v="3"/>
    <n v="468595800"/>
    <d v="2025-04-25T00:00:00"/>
    <s v="CAAR 09"/>
    <s v="BAJA"/>
    <n v="51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3"/>
    <s v="RISARALDA"/>
    <s v="QUINCHÍA"/>
    <s v="1397-2024"/>
    <n v="891401308"/>
    <s v="EMPRESA SOCIAL DEL ESTADO HOSPITAL NAZARETH QUINCHIA"/>
    <n v="4"/>
    <n v="3"/>
    <n v="468595800"/>
    <d v="2025-04-25T00:00:00"/>
    <s v="CAAR 09"/>
    <s v="MEDIA"/>
    <n v="2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4"/>
    <s v="CHOCÓ"/>
    <s v="BAGADÓ, LLORÓ, BOJAYÁ, QUIBDÓ, CARMEN DEL DARIÉN, ATRATO, MEDIO ATRATO, RÍO QUITO"/>
    <s v="1397-2024"/>
    <n v="818001019"/>
    <s v="ESE HOSPITAL LOCAL ISMAEL ROLDAN VALENCIA"/>
    <n v="36"/>
    <n v="3"/>
    <n v="3980122200"/>
    <d v="2024-11-29T00:00:00"/>
    <s v="CAAR 09"/>
    <s v="BAJA"/>
    <n v="4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5"/>
    <s v="CHOCÓ"/>
    <s v="TADÓ, UNIÓN PANAMERICANA, EL CANTÓN DEL SAN PABLO, CÉRTEGUI"/>
    <s v="1397-2024"/>
    <n v="818000466"/>
    <s v="ESE HOSPITAL SAN JOSE DE TADO"/>
    <n v="16"/>
    <n v="3"/>
    <n v="1755763200"/>
    <d v="2024-11-29T00:00:00"/>
    <s v="CAAR 09"/>
    <s v="BAJA"/>
    <n v="6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6"/>
    <s v="CHOCÓ"/>
    <s v="CONDOTO, NÓVITA, RÍO IRÓ, SAN JOSÉ DEL PALMAR"/>
    <s v="1397-2024"/>
    <n v="891600061"/>
    <s v="ESE HOSPITAL SAN JOSE DE CONDOTO"/>
    <n v="16"/>
    <n v="3"/>
    <n v="1755763200"/>
    <d v="2024-11-29T00:00:00"/>
    <s v="CAAR 09"/>
    <s v="BAJA"/>
    <n v="4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7"/>
    <s v="CHOCÓ"/>
    <s v="BAJO BAUDÓ, EL LITORAL DEL SAN JUAN, SIPÍ, ISTMINA, MEDIO SAN JUAN, ALTO BAUDÓ, MEDIO BAUDÓ"/>
    <s v="1397-2024"/>
    <n v="891680064"/>
    <s v="ESE HOSPITAL EDUARDO SANTOS DE ISTMINA"/>
    <n v="30"/>
    <n v="3"/>
    <n v="3573778500"/>
    <d v="2024-11-29T00:00:00"/>
    <s v="CAAR 09"/>
    <s v="BAJA"/>
    <n v="7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8"/>
    <s v="CHOCÓ"/>
    <s v="JURADÓ, BAHÍA SOLANO, NUQUÍ, EL CARMEN DE ATRATO"/>
    <s v="1397-2024"/>
    <n v="891680065"/>
    <s v="EMPRESA SOCIAL DEL ESTADO HOSPITAL SAN ROQUE"/>
    <n v="14"/>
    <n v="3"/>
    <n v="1580775300"/>
    <d v="2024-11-29T00:00:00"/>
    <s v="CAAR 09"/>
    <s v="MEDIA"/>
    <n v="2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39"/>
    <s v="CHOCÓ"/>
    <s v="UNGUÍA, ACANDÍ"/>
    <s v="1397-2024"/>
    <n v="901108114"/>
    <s v="NUEVA EMPRESA SOCIAL DEL ESTADO HOSPITAL DEPARTAMENTAL SAN FRANCISCO DE ASÍS"/>
    <n v="10"/>
    <n v="3"/>
    <n v="1230799500"/>
    <d v="2024-11-29T00:00:00"/>
    <s v="CAAR 09"/>
    <s v="ALTA"/>
    <n v="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0"/>
    <s v="SANTANDER"/>
    <s v="BARRANCABERMEJA"/>
    <s v="1397-2024"/>
    <n v="829001846"/>
    <s v="EMPRESA SOCIAL DEL ESTADO BARRANCABERMEJA"/>
    <n v="20"/>
    <n v="3"/>
    <n v="1987119000"/>
    <d v="2025-04-25T00:00:00"/>
    <s v="CAAR 09"/>
    <s v="BAJA"/>
    <n v="6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1"/>
    <s v="SANTANDER"/>
    <s v="CONCEPCIÓN"/>
    <s v="1397-2024"/>
    <n v="890203551"/>
    <s v="EMPRESA SOCIAL DEL ESTADO HOSPITAL SAN RAFAEL"/>
    <n v="4"/>
    <n v="3"/>
    <n v="468595800"/>
    <d v="2025-04-25T00:00:00"/>
    <s v="CAAR 09"/>
    <s v="BAJA"/>
    <n v="6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2"/>
    <s v="SANTANDER"/>
    <s v="LANDÁZURI"/>
    <s v="1397-2024"/>
    <n v="890205516"/>
    <s v="E.S.E HOSPITAL INTEGRADO DE LANDAZURI"/>
    <n v="4"/>
    <n v="3"/>
    <n v="468595800"/>
    <d v="2025-04-25T00:00:00"/>
    <s v="CAAR 09"/>
    <s v="BAJA"/>
    <n v="6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3"/>
    <s v="SANTANDER"/>
    <s v="SABANA DE TORRES"/>
    <s v="1397-2024"/>
    <n v="800064543"/>
    <s v="E.S.E. HOSPITAL INTEGRADO SABANA DE TORRES"/>
    <n v="2"/>
    <n v="3"/>
    <n v="234297900"/>
    <d v="2025-04-25T00:00:00"/>
    <s v="CAAR 09"/>
    <s v="BAJA"/>
    <n v="597"/>
    <x v="2"/>
    <s v="24b"/>
    <s v="24b"/>
    <x v="20"/>
    <s v="24b"/>
    <x v="3"/>
    <x v="13"/>
    <x v="12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4"/>
    <s v="SANTANDER"/>
    <s v="SAN ANDRÉS"/>
    <s v="1397-2024"/>
    <n v="890203222"/>
    <s v="ESE HOSPITAL SAN JOSE"/>
    <n v="2"/>
    <n v="3"/>
    <n v="293607900"/>
    <d v="2025-03-19T00:00:00"/>
    <s v="CAAR 09"/>
    <s v="BAJA"/>
    <n v="4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5"/>
    <s v="VALLE DEL CAUCA"/>
    <s v="ANSERMANUEVO"/>
    <s v="1397-2024"/>
    <n v="891900446"/>
    <s v="HOSPITAL SANTA ANA DE LOS CABALLEROS - ESE EMPRESA SOCIAL DEL ESTADO"/>
    <n v="4"/>
    <n v="3"/>
    <n v="468595800"/>
    <d v="2025-04-25T00:00:00"/>
    <s v="CAAR 09"/>
    <s v="MEDIA"/>
    <n v="2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6"/>
    <s v="VALLE DEL CAUCA"/>
    <s v="BOLÍVAR"/>
    <s v="1397-2024"/>
    <n v="891900414"/>
    <s v="E.S.E. HOSPITAL SANTA ANA"/>
    <n v="2"/>
    <n v="3"/>
    <n v="293607900"/>
    <d v="2025-04-25T00:00:00"/>
    <s v="CAAR 09"/>
    <s v="BAJA"/>
    <n v="5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7"/>
    <s v="VALLE DEL CAUCA"/>
    <s v="CAICEDONIA"/>
    <s v="1397-2024"/>
    <n v="891900356"/>
    <s v="E.S.E. HOSPITAL SANTANDER EMPRESA SOCIAL DEL ESTADO"/>
    <n v="4"/>
    <n v="3"/>
    <n v="468595800"/>
    <d v="2025-04-25T00:00:00"/>
    <s v="CAAR 09"/>
    <s v="MEDIA"/>
    <n v="2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8"/>
    <s v="VALLE DEL CAUCA"/>
    <s v="CALIMA"/>
    <s v="1397-2024"/>
    <n v="890312380"/>
    <s v="ESE HOSPITAL SAN JORGE"/>
    <n v="4"/>
    <n v="3"/>
    <n v="468595800"/>
    <d v="2025-04-25T00:00:00"/>
    <s v="CAAR 09"/>
    <s v="BAJA"/>
    <n v="5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49"/>
    <s v="VALLE DEL CAUCA"/>
    <s v="DAGUA"/>
    <s v="1397-2024"/>
    <n v="890305496"/>
    <s v="E.S.E. HOSPITAL LOCAL JOSE RUFINO VIVAS EMPRESA SOCIAL DEL ESTADO"/>
    <n v="4"/>
    <n v="3"/>
    <n v="587215800"/>
    <d v="2025-04-25T00:00:00"/>
    <s v="CAAR 09"/>
    <s v="BAJA"/>
    <n v="4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0"/>
    <s v="VALLE DEL CAUCA"/>
    <s v="EL ÁGUILA"/>
    <s v="1397-2024"/>
    <n v="891901082"/>
    <s v="HOSPITAL SAN RAFAEL EMPRESA SOCIAL DEL ESTADO"/>
    <n v="2"/>
    <n v="3"/>
    <n v="293607900"/>
    <d v="2025-04-25T00:00:00"/>
    <s v="CAAR 09"/>
    <s v="BAJA"/>
    <n v="3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1"/>
    <s v="VALLE DEL CAUCA"/>
    <s v="EL CAIRO"/>
    <s v="1397-2024"/>
    <n v="891900887"/>
    <s v="E.S.E. HOSPITAL SANTA CATALINA EMPRESA SOCIAL DEL ESTADO"/>
    <n v="4"/>
    <n v="3"/>
    <n v="468595800"/>
    <d v="2025-04-25T00:00:00"/>
    <s v="CAAR 09"/>
    <s v="BAJA"/>
    <n v="4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2"/>
    <s v="VALLE DEL CAUCA"/>
    <s v="EL DOVIO"/>
    <s v="1397-2024"/>
    <n v="891901296"/>
    <s v="E.S.E. HOSPITAL SANTA LUCIA EMPRESA SOCIAL DEL ESTADO DE EL DOVIO VALLE"/>
    <n v="4"/>
    <n v="3"/>
    <n v="468595800"/>
    <d v="2025-04-25T00:00:00"/>
    <s v="CAAR 09"/>
    <s v="MEDIA"/>
    <n v="2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3"/>
    <s v="VALLE DEL CAUCA"/>
    <s v="FLORIDA"/>
    <s v="1397-2024"/>
    <n v="891380055"/>
    <s v="EMPRESA SOCIAL DEL ESTADO HOSPITAL BENJAMIN BARNEY GASCA"/>
    <n v="14"/>
    <n v="3"/>
    <n v="1949780400"/>
    <d v="2024-10-31T00:00:00"/>
    <s v="CAAR 09"/>
    <s v="BAJA"/>
    <n v="6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4"/>
    <s v="VALLE DEL CAUCA"/>
    <s v="RIOFRÍO"/>
    <s v="1397-2024"/>
    <n v="891900732"/>
    <s v="E.S.E. HOSPITAL KENNEDY EMPRESA SOCIAL DEL ESTADO"/>
    <n v="4"/>
    <n v="3"/>
    <n v="468595800"/>
    <d v="2025-04-25T00:00:00"/>
    <s v="CAAR 09"/>
    <s v="MEDIA"/>
    <n v="1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5"/>
    <s v="VALLE DEL CAUCA"/>
    <s v="ROLDANILLO"/>
    <s v="1397-2024"/>
    <n v="891900343"/>
    <s v="HOSPITAL DEPARTAMENTAL SAN ANTONIO DE ROLDANILLO EMPRESA SOCIAL DEL ESTADO"/>
    <n v="4"/>
    <n v="3"/>
    <n v="468595800"/>
    <d v="2025-04-25T00:00:00"/>
    <s v="CAAR 09"/>
    <s v="MEDIA"/>
    <n v="23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6"/>
    <s v="VALLE DEL CAUCA"/>
    <s v="YOTOCO"/>
    <s v="1397-2024"/>
    <n v="890309115"/>
    <s v="E.S.E. HOSPITAL LOCAL YOTOCO EMPRESA SOCIAL DEL ESTADO"/>
    <n v="4"/>
    <n v="3"/>
    <n v="468595800"/>
    <d v="2025-04-25T00:00:00"/>
    <s v="CAAR 09"/>
    <s v="BAJA"/>
    <n v="5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7"/>
    <s v="NARIÑO"/>
    <s v="PASTO"/>
    <s v="1397-2024"/>
    <n v="900091143"/>
    <s v="EMPRESA SOCIAL DEL ESTADO PASTO SALUD E.S.E."/>
    <n v="40"/>
    <n v="4"/>
    <n v="6012006700"/>
    <d v="2024-10-31T00:00:00"/>
    <s v="CAAR 09"/>
    <s v="BAJA"/>
    <n v="60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8"/>
    <s v="NARIÑO"/>
    <s v="ALDANA"/>
    <s v="1397-2024"/>
    <n v="900192678"/>
    <s v="EMPRESA SOCIAL DEL ESTADO CENTRO DE SALUD NUESTRA SEÑORA DEL PILAR ESE"/>
    <n v="2"/>
    <n v="3"/>
    <n v="293607900"/>
    <d v="2025-04-25T00:00:00"/>
    <s v="CAAR 09"/>
    <s v="ALTA"/>
    <n v="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59"/>
    <s v="NARIÑO"/>
    <s v="COLÓN"/>
    <s v="1397-2024"/>
    <n v="900136920"/>
    <s v="E.S.E. CENTRO DE SALUD LA BUENA ESPERANZA"/>
    <n v="2"/>
    <n v="3"/>
    <n v="293607900"/>
    <d v="2025-04-25T00:00:00"/>
    <s v="CAAR 09"/>
    <s v="BAJA"/>
    <n v="5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0"/>
    <s v="NARIÑO"/>
    <s v="EL ROSARIO"/>
    <s v="1397-2024"/>
    <n v="900145604"/>
    <s v="ESE DE PRIMER NIVEL DE EL MUNICIPIO DE EL ROSARIO"/>
    <n v="4"/>
    <n v="3"/>
    <n v="468595800"/>
    <d v="2025-04-25T00:00:00"/>
    <s v="CAAR 09"/>
    <s v="BAJA"/>
    <n v="76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1"/>
    <s v="NARIÑO"/>
    <s v="LA UNIÓN"/>
    <s v="1397-2024"/>
    <n v="814006689"/>
    <s v="CENTRO DE SALUD MUNICIPAL NIVEL I LUIS ACOSTA E.S.E"/>
    <n v="14"/>
    <n v="3"/>
    <n v="2070386884"/>
    <d v="2025-03-19T00:00:00"/>
    <s v="CAAR 09"/>
    <s v="BAJA"/>
    <n v="4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2"/>
    <s v="NARIÑO"/>
    <s v="LINARES"/>
    <s v="1397-2024"/>
    <n v="814006620"/>
    <s v="E.S.E. JUAN PABLO II DEL MUNICIPIO DE LINARES"/>
    <n v="4"/>
    <n v="3"/>
    <n v="587215800"/>
    <d v="2025-04-25T00:00:00"/>
    <s v="CAAR 09"/>
    <s v="BAJA"/>
    <n v="6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3"/>
    <s v="NARIÑO"/>
    <s v="LOS ANDES"/>
    <s v="1397-2024"/>
    <n v="900142446"/>
    <s v="E.S.E CENTRO DE SALUD DE LOS ANDES"/>
    <n v="2"/>
    <n v="3"/>
    <n v="293607900"/>
    <d v="2025-04-25T00:00:00"/>
    <s v="CAAR 09"/>
    <s v="ALTA"/>
    <n v="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4"/>
    <s v="NARIÑO"/>
    <s v="MAGÜÍ"/>
    <s v="1397-2024"/>
    <n v="900113729"/>
    <s v="CENTRO DE SALUD SAUL QUIÑONES E.S.E."/>
    <n v="4"/>
    <n v="3"/>
    <n v="468595800"/>
    <d v="2025-04-25T00:00:00"/>
    <s v="CAAR 09"/>
    <s v="MEDIA"/>
    <n v="1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5"/>
    <s v="NARIÑO"/>
    <s v="MALLAMA"/>
    <s v="1397-2024"/>
    <n v="814006625"/>
    <s v="CENTRO DE SALUD SANTIAGO DE MALLAMA E.S.E."/>
    <n v="2"/>
    <n v="3"/>
    <n v="293607900"/>
    <d v="2025-04-25T00:00:00"/>
    <s v="CAAR 09"/>
    <s v="BAJA"/>
    <n v="839"/>
    <x v="1"/>
    <s v="05a"/>
    <s v="05a"/>
    <x v="35"/>
    <s v="05a"/>
    <x v="13"/>
    <x v="6"/>
    <x v="5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6"/>
    <s v="NARIÑO"/>
    <s v="OLAYA HERRERA"/>
    <s v="1397-2024"/>
    <n v="900127853"/>
    <s v="CENTRO DE SALUD CAMILO HURTDAO CIFUENTES ESE."/>
    <n v="10"/>
    <n v="4"/>
    <n v="2211398300"/>
    <d v="2024-10-31T00:00:00"/>
    <s v="CAAR 09"/>
    <s v="MEDIA"/>
    <n v="2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7"/>
    <s v="NARIÑO"/>
    <s v="FRANCISCO PIZARRO"/>
    <s v="1397-2024"/>
    <n v="900140894"/>
    <s v="E.S.E. CENTRO DE SALUD SEÑOR DEL MAR"/>
    <n v="5"/>
    <n v="4"/>
    <n v="708842800"/>
    <d v="2024-10-31T00:00:00"/>
    <s v="CAAR 09"/>
    <s v="ALTA"/>
    <n v="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8"/>
    <s v="NARIÑO"/>
    <s v="POLICARPA"/>
    <s v="1397-2024"/>
    <n v="900176479"/>
    <s v="E.S.E. CENTRO DE SALUD POLICARPA"/>
    <n v="9"/>
    <n v="3"/>
    <n v="1123283100"/>
    <d v="2024-10-31T00:00:00"/>
    <s v="CAAR 09"/>
    <s v="MEDIA"/>
    <n v="16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69"/>
    <s v="NARIÑO"/>
    <s v="POTOSÍ"/>
    <s v="1397-2024"/>
    <n v="814003182"/>
    <s v="E.S.E CENTRO HOSPITAL LUIS ANTONIO MONTERO"/>
    <n v="8"/>
    <n v="4"/>
    <n v="1242872100"/>
    <d v="2025-03-19T00:00:00"/>
    <s v="CAAR 09"/>
    <s v="ALTA"/>
    <n v="5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0"/>
    <s v="NARIÑO"/>
    <s v="ROBERTO PAYÁN"/>
    <s v="1397-2024"/>
    <n v="900160887"/>
    <s v="E.S.E. CENTRO HOSPITAL LAS MERCEDES"/>
    <n v="2"/>
    <n v="3"/>
    <n v="293607900"/>
    <d v="2025-04-25T00:00:00"/>
    <s v="CAAR 09"/>
    <s v="MEDIA"/>
    <n v="2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1"/>
    <s v="NARIÑO"/>
    <s v="SAMANIEGO"/>
    <s v="1397-2024"/>
    <n v="891200622"/>
    <s v="ESE HOSPITAL LORENCITA VILLEGAS DE SANTOS"/>
    <n v="14"/>
    <n v="3"/>
    <n v="1883677800"/>
    <d v="2024-10-31T00:00:00"/>
    <s v="CAAR 09"/>
    <s v="MEDIA"/>
    <n v="31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2"/>
    <s v="NARIÑO"/>
    <s v="SANDONÁ"/>
    <s v="1397-2024"/>
    <n v="891200248"/>
    <s v="ESE HOSPITAL CLARITA SANTOS DE SANDONA"/>
    <n v="6"/>
    <n v="3"/>
    <n v="762203700"/>
    <d v="2025-04-25T00:00:00"/>
    <s v="CAAR 09"/>
    <s v="BAJA"/>
    <n v="43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3"/>
    <s v="NARIÑO"/>
    <s v="SANTACRUZ"/>
    <s v="1397-2024"/>
    <n v="900129891"/>
    <s v="E.S.E. CENTRO DE SALUD GUACHAVÉS"/>
    <n v="7"/>
    <n v="3"/>
    <n v="1128198360"/>
    <d v="2024-10-31T00:00:00"/>
    <s v="CAAR 09"/>
    <s v="ALTA"/>
    <n v="5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4"/>
    <s v="NARIÑO"/>
    <s v="TAMINANGO"/>
    <s v="1397-2024"/>
    <n v="900127211"/>
    <s v="E.S.E. CENTRO HOSPITAL SAN JUAN BAUTISTA"/>
    <n v="4"/>
    <n v="3"/>
    <n v="587215800"/>
    <d v="2025-04-25T00:00:00"/>
    <s v="CAAR 09"/>
    <s v="MEDIA"/>
    <n v="20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5"/>
    <s v="SANTIAGO DE CALI"/>
    <s v="CALI"/>
    <s v="1397-2024"/>
    <n v="805027289"/>
    <s v="E.S.E. RED DE SALUD DE LADERA EMPRESA SOCIAL DEL ESTADO HOSPITAL CAÑAVERALEJO"/>
    <n v="49"/>
    <n v="4"/>
    <n v="10051209920.073999"/>
    <d v="2025-04-25T00:00:00"/>
    <s v="CAAR 09"/>
    <s v="ALTA"/>
    <n v="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6"/>
    <s v="CÓRDOBA"/>
    <s v="AYAPEL"/>
    <s v="1397-2024"/>
    <n v="812001219"/>
    <s v="E.S.E HOSPITAL SAN JORGE"/>
    <n v="4"/>
    <n v="3"/>
    <n v="468595800"/>
    <d v="2025-04-25T00:00:00"/>
    <s v="CAAR 09"/>
    <s v="BAJA"/>
    <n v="3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7"/>
    <s v="CÓRDOBA"/>
    <s v="VALENCIA"/>
    <s v="1397-2024"/>
    <n v="812000300"/>
    <s v="ESE HOSPITAL SAGRADO CORAZON DE JESUS"/>
    <n v="4"/>
    <n v="3"/>
    <n v="468595800"/>
    <d v="2024-10-31T00:00:00"/>
    <s v="CAAR 09"/>
    <s v="ALTA"/>
    <n v="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8"/>
    <s v="LA GUAJIRA"/>
    <s v="BARRANCAS"/>
    <s v="1397-2024"/>
    <n v="800101022"/>
    <s v="ESE HOSPITAL NUESTRA SEÑORA DEL PILAR"/>
    <n v="6"/>
    <n v="3"/>
    <n v="762203700"/>
    <d v="2024-11-29T00:00:00"/>
    <s v="CAAR 09"/>
    <s v="MEDIA"/>
    <n v="2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79"/>
    <s v="LA GUAJIRA"/>
    <s v="HATONUEVO"/>
    <s v="1397-2024"/>
    <n v="825000620"/>
    <s v="ESE HOSPITAL NUESTRA SEÑORA DEL CARMEN"/>
    <n v="4"/>
    <n v="3"/>
    <n v="468595800"/>
    <d v="2024-11-29T00:00:00"/>
    <s v="CAAR 09"/>
    <s v="ALTA"/>
    <n v="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0"/>
    <s v="LA GUAJIRA"/>
    <s v="SAN JUAN DEL CESAR"/>
    <s v="1397-2024"/>
    <n v="892115010"/>
    <s v="EMPRESA SOCIAL DEL ESTADO HOSPITAL SAN RAFAEL NIVEL II"/>
    <n v="8"/>
    <n v="3"/>
    <n v="937191600"/>
    <d v="2024-11-29T00:00:00"/>
    <s v="CAAR 09"/>
    <s v="BAJA"/>
    <n v="6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1"/>
    <s v="SANTIAGO DE CALI"/>
    <s v="CALI"/>
    <s v="1397-2024"/>
    <n v="890303448"/>
    <s v="E.S.E. HOSPITAL GERIATRICO ANCIANATO SAN MIGUEL"/>
    <n v="7"/>
    <n v="4"/>
    <n v="765323500"/>
    <d v="2025-03-19T00:00:00"/>
    <s v="CAAR 09"/>
    <s v="ALTA"/>
    <n v="1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2"/>
    <s v="SANTIAGO DE CALI"/>
    <s v="CALI"/>
    <s v="1397-2024"/>
    <n v="805027261"/>
    <s v="E.S.E. RED DE SALUD DEL CENTRO EMPRESA SOCIAL DEL ESTADO HOSPITAL PRIMITIVO IGLESIAS"/>
    <n v="30"/>
    <n v="4"/>
    <n v="5082135500"/>
    <d v="2025-03-19T00:00:00"/>
    <s v="CAAR 09"/>
    <s v="ALTA"/>
    <n v="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3"/>
    <s v="SANTIAGO DE CALI"/>
    <s v="CALI"/>
    <s v="1397-2024"/>
    <n v="805027287"/>
    <s v="E.S.E. RED DE SALUD DEL NORTE EMPRESA SOCIAL DEL ESTADO HOSPITAL JOAQUIN PAZ BORRERO"/>
    <n v="12"/>
    <n v="3"/>
    <n v="1049927400"/>
    <d v="2025-04-25T00:00:00"/>
    <s v="CAAR 09"/>
    <s v="ALTA"/>
    <n v="1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4"/>
    <s v="SANTIAGO DE CALI"/>
    <s v="CALI"/>
    <s v="1397-2024"/>
    <n v="805027337"/>
    <s v="RED DE SALUD DEL ORIENTE EMPRESA SOCIAL DEL ESTADO E.S.E"/>
    <n v="33"/>
    <n v="4"/>
    <n v="6633110000"/>
    <d v="2025-03-19T00:00:00"/>
    <s v="CAAR 09"/>
    <s v="ALTA"/>
    <n v="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5"/>
    <s v="SANTIAGO DE CALI"/>
    <s v="CALI"/>
    <s v="1397-2024"/>
    <n v="805027338"/>
    <s v="E.S.E. HOSPITAL CARLOS CARMONA MONTOYA IPS"/>
    <n v="11"/>
    <n v="4"/>
    <n v="1726762700"/>
    <d v="2025-03-19T00:00:00"/>
    <s v="CAAR 09"/>
    <s v="ALTA"/>
    <n v="15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6"/>
    <s v="BOLÍVAR"/>
    <s v="CICUCO"/>
    <s v="1397-2024"/>
    <n v="806007161"/>
    <s v="ESE HOSPITAL LOCAL DE CICUCO"/>
    <n v="2"/>
    <n v="3"/>
    <n v="174987900"/>
    <d v="2025-04-25T00:00:00"/>
    <s v="CAAR 09"/>
    <s v="BAJA"/>
    <n v="3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7"/>
    <s v="BOLÍVAR"/>
    <s v="SAN JACINTO"/>
    <s v="1397-2024"/>
    <n v="806007303"/>
    <s v="E.S.E. DEL ESTADO HOSPITAL LOCAL DEL MUNICIPIO DE SAN JACINTO BOLIVAR"/>
    <n v="4"/>
    <n v="3"/>
    <n v="349975800"/>
    <d v="2024-10-31T00:00:00"/>
    <s v="CAAR 09"/>
    <s v="BAJA"/>
    <n v="812"/>
    <x v="1"/>
    <s v="12a"/>
    <s v="12a"/>
    <x v="29"/>
    <s v="12a"/>
    <x v="11"/>
    <x v="5"/>
    <x v="4"/>
    <s v=""/>
    <s v=""/>
    <d v="2026-05-14T00:00:00"/>
    <s v="ELABORADO"/>
    <d v="2026-05-15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8"/>
    <s v="BOLÍVAR"/>
    <s v="ZAMBRANO"/>
    <s v="1397-2024"/>
    <n v="806006914"/>
    <s v="E.S.E. HOSPITAL LOCAL SAN SEBASTIAN DE ZAMBRANO"/>
    <n v="2"/>
    <n v="3"/>
    <n v="174987900"/>
    <d v="2025-04-25T00:00:00"/>
    <s v="CAAR 09"/>
    <s v="BAJA"/>
    <n v="4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89"/>
    <s v="MAGDALENA"/>
    <s v="ALGARROBO"/>
    <s v="1397-2024"/>
    <n v="819003618"/>
    <s v="EMPRESA SOCIAL DEL ESTADO HOSPITAL LOCAL DE ALGARROBO"/>
    <n v="2"/>
    <n v="3"/>
    <n v="174987900"/>
    <d v="2025-04-25T00:00:00"/>
    <s v="CAAR 09"/>
    <s v="BAJA"/>
    <n v="664"/>
    <x v="1"/>
    <s v="03a"/>
    <s v="03a"/>
    <x v="4"/>
    <s v="03a"/>
    <x v="4"/>
    <x v="4"/>
    <x v="3"/>
    <s v=""/>
    <s v=""/>
    <d v="2026-05-19T00:00:00"/>
    <s v="ELABORADO"/>
    <d v="2026-05-19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0"/>
    <s v="MAGDALENA"/>
    <s v="ARACATACA"/>
    <s v="1397-2024"/>
    <n v="819001712"/>
    <s v="ESE HOSPITAL LUISA SANTIAGA MARQUEZ IGUARAN"/>
    <n v="2"/>
    <n v="3"/>
    <n v="174987900"/>
    <d v="2025-04-25T00:00:00"/>
    <s v="CAAR 09"/>
    <s v="BAJA"/>
    <n v="383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1"/>
    <s v="MAGDALENA"/>
    <s v="ARIGUANÍ"/>
    <s v="1397-2024"/>
    <n v="819001107"/>
    <s v="EMPRESA SOCIAL DEL ESTADO HOSPITAL LOCAL ALEJANDRO MAESTRE SIERRA"/>
    <n v="2"/>
    <n v="3"/>
    <n v="174987900"/>
    <d v="2025-03-19T00:00:00"/>
    <s v="CAAR 09"/>
    <s v="BAJA"/>
    <n v="831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2"/>
    <s v="MAGDALENA"/>
    <s v="CHIBOLO"/>
    <s v="1397-2024"/>
    <n v="819001269"/>
    <s v="E.S.E. HOSPITAL LOCAL DE CHIVOLO"/>
    <n v="2"/>
    <n v="3"/>
    <n v="174987900"/>
    <d v="2025-04-25T00:00:00"/>
    <s v="CAAR 09"/>
    <s v="BAJA"/>
    <n v="843"/>
    <x v="1"/>
    <s v="02a"/>
    <s v="02a"/>
    <x v="17"/>
    <s v="02a"/>
    <x v="10"/>
    <x v="4"/>
    <x v="3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3"/>
    <s v="MAGDALENA"/>
    <s v="CIÉNAGA"/>
    <s v="1397-2024"/>
    <n v="800130625"/>
    <s v="ESE HOSPITAL SAN CRISTOBAL DE CIENAGA"/>
    <n v="6"/>
    <n v="3"/>
    <n v="524963700"/>
    <d v="2025-04-25T00:00:00"/>
    <s v="CAAR 09"/>
    <s v="BAJA"/>
    <n v="58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4"/>
    <s v="MAGDALENA"/>
    <s v="EL RETÉN"/>
    <s v="1397-2024"/>
    <n v="819001796"/>
    <s v="EMPRESA SOCIAL DEL ESTADO HOSPITAL LOCAL DE EL RETEN"/>
    <n v="2"/>
    <n v="3"/>
    <n v="174987900"/>
    <d v="2025-04-25T00:00:00"/>
    <s v="CAAR 09"/>
    <s v="BAJA"/>
    <n v="841"/>
    <x v="2"/>
    <s v="05b"/>
    <s v="05b"/>
    <x v="18"/>
    <s v="05b"/>
    <x v="3"/>
    <x v="12"/>
    <x v="11"/>
    <s v=""/>
    <s v=""/>
    <d v="2026-05-13T00:00:00"/>
    <s v="ELABORADO"/>
    <d v="2026-05-15T00:00:00"/>
    <s v="SOLICITUD DE ACLARACIÓN"/>
    <s v="DEVUELTO"/>
    <d v="2026-05-22T00:00:00"/>
    <m/>
    <m/>
    <m/>
    <d v="2026-05-19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5"/>
    <s v="MAGDALENA"/>
    <s v="FUNDACIÓN"/>
    <s v="1397-2024"/>
    <n v="891780008"/>
    <s v="E.S.E. HOSPITAL SAN RAFAEL"/>
    <n v="2"/>
    <n v="3"/>
    <n v="174987900"/>
    <d v="2025-04-25T00:00:00"/>
    <s v="CAAR 09"/>
    <s v="BAJA"/>
    <n v="371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6"/>
    <s v="MAGDALENA"/>
    <s v="PIVIJAY, SALAMINA"/>
    <s v="1397-2024"/>
    <n v="819002025"/>
    <s v="E.S.E HOSPITAL SANTANDER HERRERA DE PIVIJAY"/>
    <n v="4"/>
    <n v="3"/>
    <n v="349975800"/>
    <d v="2025-04-25T00:00:00"/>
    <s v="CAAR 09"/>
    <s v="BAJA"/>
    <n v="357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7"/>
    <s v="MAGDALENA"/>
    <s v="PLATO"/>
    <s v="1397-2024"/>
    <n v="819001483"/>
    <s v="EMPRESA SOCIAL DEL ESTADO HOSPITAL FRAY LUIS DE LEON"/>
    <n v="4"/>
    <n v="3"/>
    <n v="349975800"/>
    <d v="2025-04-25T00:00:00"/>
    <s v="CAAR 09"/>
    <s v="MEDIA"/>
    <n v="16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8"/>
    <s v="MAGDALENA"/>
    <s v="SAN SEBASTIÁN DE BUENAVISTA"/>
    <s v="1397-2024"/>
    <n v="819000736"/>
    <s v="EMPRESA SOCIAL DEL ESTADO HOSPITAL RAFAEL PABA MANJARREZ"/>
    <n v="2"/>
    <n v="3"/>
    <n v="174987900"/>
    <d v="2025-04-25T00:00:00"/>
    <s v="CAAR 09"/>
    <s v="MEDIA"/>
    <n v="2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699"/>
    <s v="MAGDALENA"/>
    <s v="SANTA ANA"/>
    <s v="1397-2024"/>
    <n v="819000626"/>
    <s v="E.S.E. HOSPITAL NUESTRA SEÑORA SANTA ANA"/>
    <n v="2"/>
    <n v="3"/>
    <n v="174987900"/>
    <d v="2025-04-25T00:00:00"/>
    <s v="CAAR 09"/>
    <s v="BAJA"/>
    <n v="703"/>
    <x v="1"/>
    <s v="03a"/>
    <s v="03a"/>
    <x v="4"/>
    <s v="03a"/>
    <x v="4"/>
    <x v="4"/>
    <x v="3"/>
    <s v=""/>
    <s v=""/>
    <d v="2026-05-14T00:00:00"/>
    <s v="ELABORADO"/>
    <d v="2026-05-16T00:00:00"/>
    <s v="SOLICITUD DE ACLARACIÓN"/>
    <s v="PARA SEGUNDA REVISION - OK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1"/>
    <s v="CESAR"/>
    <s v="VALLEDUPAR"/>
    <s v="1397-2024"/>
    <n v="824000725"/>
    <s v="EMPRESA SOCIAL DEL ESTADO HOSPITAL EDUARDO ARREDONDO DAZA"/>
    <n v="18"/>
    <n v="3"/>
    <n v="1574891100"/>
    <d v="2025-04-25T00:00:00"/>
    <s v="CAAR 09"/>
    <s v="BAJA"/>
    <n v="590"/>
    <x v="2"/>
    <s v="20b"/>
    <s v="20b"/>
    <x v="15"/>
    <s v="20b"/>
    <x v="3"/>
    <x v="10"/>
    <x v="9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2"/>
    <s v="CESAR"/>
    <s v="AGUACHICA"/>
    <s v="1397-2024"/>
    <n v="824000785"/>
    <s v="ESE HOSPITAL LOCAL DE AGUACHICA"/>
    <n v="6"/>
    <n v="3"/>
    <n v="524963700"/>
    <d v="2025-04-25T00:00:00"/>
    <s v="CAAR 09"/>
    <s v="MEDIA"/>
    <n v="3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3"/>
    <s v="CESAR"/>
    <s v="BECERRIL"/>
    <s v="1397-2024"/>
    <n v="824000425"/>
    <s v="ESE HOSPITAL SAN JOSE"/>
    <n v="2"/>
    <n v="3"/>
    <n v="174987900"/>
    <d v="2025-04-25T00:00:00"/>
    <s v="CAAR 09"/>
    <s v="BAJA"/>
    <n v="35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4"/>
    <s v="CESAR"/>
    <s v="BOSCONIA"/>
    <s v="1397-2024"/>
    <n v="824000450"/>
    <s v="ESE HOSPITAL SAN JUAN BOSCO DE BOSCONIA-CESAR"/>
    <n v="2"/>
    <n v="3"/>
    <n v="174987900"/>
    <d v="2025-04-25T00:00:00"/>
    <s v="CAAR 09"/>
    <s v="BAJA"/>
    <n v="646"/>
    <x v="2"/>
    <s v="27b"/>
    <s v="27b"/>
    <x v="14"/>
    <s v="27b"/>
    <x v="3"/>
    <x v="10"/>
    <x v="9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5"/>
    <s v="CESAR"/>
    <s v="CURUMANÍ"/>
    <s v="1397-2024"/>
    <n v="824000426"/>
    <s v="ESE HOSPITAL LOCAL CURUMANI CRISTIAN MORENO PALLARES"/>
    <n v="4"/>
    <n v="3"/>
    <n v="349975800"/>
    <d v="2025-04-25T00:00:00"/>
    <s v="CAAR 09"/>
    <s v="MEDIA"/>
    <n v="2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6"/>
    <s v="CESAR"/>
    <s v="GAMARRA"/>
    <s v="1397-2024"/>
    <n v="892300387"/>
    <s v="ESE HOSPITAL OLAYA HERRERA"/>
    <n v="2"/>
    <n v="3"/>
    <n v="174987900"/>
    <d v="2025-04-25T00:00:00"/>
    <s v="CAAR 09"/>
    <s v="BAJA"/>
    <n v="806"/>
    <x v="2"/>
    <s v="20b"/>
    <s v="20b"/>
    <x v="15"/>
    <s v="20b"/>
    <x v="3"/>
    <x v="10"/>
    <x v="9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7"/>
    <s v="CESAR"/>
    <s v="LA JAGUA DE IBIRICO"/>
    <s v="1397-2024"/>
    <n v="824000543"/>
    <s v="ESE HOSPITAL JORGE ISAAC RINCON TORRES"/>
    <n v="4"/>
    <n v="3"/>
    <n v="349975800"/>
    <d v="2025-04-25T00:00:00"/>
    <s v="CAAR 09"/>
    <s v="BAJA"/>
    <n v="695"/>
    <x v="2"/>
    <s v="27b"/>
    <s v="27b"/>
    <x v="14"/>
    <s v="27b"/>
    <x v="3"/>
    <x v="10"/>
    <x v="9"/>
    <s v=""/>
    <s v=""/>
    <d v="2026-05-13T00:00:00"/>
    <s v="ELABORADO"/>
    <d v="2026-05-20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8"/>
    <s v="CESAR"/>
    <s v="PELAYA"/>
    <s v="1397-2024"/>
    <n v="800150497"/>
    <s v="ESE HOSPITAL FRANCISCO CANOSSA"/>
    <n v="2"/>
    <n v="3"/>
    <n v="174987900"/>
    <d v="2025-04-25T00:00:00"/>
    <s v="CAAR 09"/>
    <s v="BAJA"/>
    <n v="5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09"/>
    <s v="CESAR"/>
    <s v="LA PAZ"/>
    <s v="1397-2024"/>
    <n v="824000204"/>
    <s v="ESE HOSPITAL MARINO ZULETA RAMIREZ"/>
    <n v="2"/>
    <n v="3"/>
    <n v="174987900"/>
    <d v="2025-04-25T00:00:00"/>
    <s v="CAAR 09"/>
    <s v="MEDIA"/>
    <n v="2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0"/>
    <s v="CESAR"/>
    <s v="SAN ALBERTO"/>
    <s v="1397-2024"/>
    <n v="824000586"/>
    <s v="ESE HOSPITAL LOCAL LAZARO ALFONSO HERNANDEZ LARA"/>
    <n v="2"/>
    <n v="3"/>
    <n v="174987900"/>
    <d v="2025-04-25T00:00:00"/>
    <s v="CAAR 09"/>
    <s v="MEDIA"/>
    <n v="2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1"/>
    <s v="CESAR"/>
    <s v="SAN DIEGO"/>
    <s v="1397-2024"/>
    <n v="824000469"/>
    <s v="EMPRESA SOCIAL DEL ESTADO HOSPITAL EL SOCORRO"/>
    <n v="2"/>
    <n v="3"/>
    <n v="174987900"/>
    <d v="2025-04-25T00:00:00"/>
    <s v="CAAR 09"/>
    <s v="BAJA"/>
    <n v="44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2"/>
    <s v="SANTA MARTA"/>
    <s v="SANTA MARTA"/>
    <s v="1397-2024"/>
    <n v="819004070"/>
    <s v="ESE ALEJANDRO PROSPERO REVEREND"/>
    <n v="18"/>
    <n v="3"/>
    <n v="1574891100"/>
    <d v="2025-04-25T00:00:00"/>
    <s v="CAAR 09"/>
    <s v="BAJA"/>
    <n v="45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3"/>
    <s v="SUCRE"/>
    <s v="SINCELEJO"/>
    <s v="1397-2024"/>
    <n v="823001518"/>
    <s v="E.S.E UNIDAD DE SALUD SAN FRANCISCO DE ASIS"/>
    <n v="8"/>
    <n v="3"/>
    <n v="699951600"/>
    <d v="2025-03-19T00:00:00"/>
    <s v="CAAR 09"/>
    <s v="BAJA"/>
    <n v="4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4"/>
    <s v="SUCRE"/>
    <s v="CHALÁN"/>
    <s v="1397-2024"/>
    <n v="900206237"/>
    <s v="E.S.E CENTRO DE SALUD COLOSO"/>
    <n v="2"/>
    <n v="3"/>
    <n v="174987900"/>
    <d v="2025-04-25T00:00:00"/>
    <s v="CAAR 09"/>
    <s v="BAJA"/>
    <n v="5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5"/>
    <s v="SUCRE"/>
    <s v="LOS PALMITOS"/>
    <s v="1397-2024"/>
    <n v="823002541"/>
    <s v="ESE CENTRO DE SALUD DE LOS PALMITOS"/>
    <n v="2"/>
    <n v="3"/>
    <n v="174987900"/>
    <d v="2025-04-25T00:00:00"/>
    <s v="CAAR 09"/>
    <s v="ALTA"/>
    <n v="1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6"/>
    <s v="SUCRE"/>
    <s v="SAN MARCOS"/>
    <s v="1397-2024"/>
    <n v="823001035"/>
    <s v="ESE CENTRO DE SALUD SAN JOSE I NIVEL SAN MARCOS"/>
    <n v="2"/>
    <n v="3"/>
    <n v="174987900"/>
    <d v="2025-04-25T00:00:00"/>
    <s v="CAAR 09"/>
    <s v="BAJA"/>
    <n v="6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7"/>
    <s v="SUCRE"/>
    <s v="SAN ONOFRE"/>
    <s v="1397-2024"/>
    <n v="823000496"/>
    <s v="ESE HOSPITAL LOCAL DE SAN ONOFRE"/>
    <n v="2"/>
    <n v="3"/>
    <n v="174987900"/>
    <d v="2024-06-19T00:00:00"/>
    <s v="CAAR 09"/>
    <s v="BAJA"/>
    <n v="3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8"/>
    <s v="SUCRE"/>
    <s v="SANTIAGO DE TOLÚ"/>
    <s v="1397-2024"/>
    <n v="900208676"/>
    <s v="ESE HOSPITAL SANTIAGO DE TOLU"/>
    <n v="2"/>
    <n v="3"/>
    <n v="174987900"/>
    <d v="2025-03-19T00:00:00"/>
    <s v="CAAR 09"/>
    <s v="MEDIA"/>
    <n v="2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19"/>
    <s v="QUINDIO"/>
    <s v="FILANDIA"/>
    <s v="1397-2024"/>
    <n v="890001098"/>
    <s v="EMPRESA SOCIAL DEL ESTADO HOSPITAL SAN VICENTE DE PAUL FILANDIA"/>
    <n v="2"/>
    <n v="3"/>
    <n v="174987900"/>
    <d v="2025-04-25T00:00:00"/>
    <s v="CAAR 09"/>
    <s v="BAJA"/>
    <n v="47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0"/>
    <s v="QUINDIO"/>
    <s v="GÉNOVA"/>
    <s v="1397-2024"/>
    <n v="890000448"/>
    <s v="ESE HOSPITAL SAN VICENTE DE PAUL"/>
    <n v="2"/>
    <n v="3"/>
    <n v="174987900"/>
    <d v="2025-04-25T00:00:00"/>
    <s v="CAAR 09"/>
    <s v="BAJA"/>
    <n v="39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1"/>
    <s v="QUINDIO"/>
    <s v="SALENTO"/>
    <s v="1397-2024"/>
    <n v="800134339"/>
    <s v="ESE HOSPITALSAN VICENTE DE PAUL"/>
    <n v="2"/>
    <n v="3"/>
    <n v="174987900"/>
    <d v="2025-04-25T00:00:00"/>
    <s v="CAAR 09"/>
    <s v="MEDIA"/>
    <n v="25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2"/>
    <s v="CALDAS"/>
    <s v="CHINCHINÁ"/>
    <s v="1397-2024"/>
    <n v="890802036"/>
    <s v="E.S.E. HOSPITAL SAN MARCOS"/>
    <n v="2"/>
    <n v="3"/>
    <n v="174987900"/>
    <d v="2025-04-25T00:00:00"/>
    <s v="CAAR 09"/>
    <s v="BAJA"/>
    <n v="53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3"/>
    <s v="CALDAS"/>
    <s v="PALESTINA"/>
    <s v="1397-2024"/>
    <n v="890801099"/>
    <s v="ESE HOSPITAL DEPARTAMENTAL UNIVERSITARIO SANTA SOFIA DE CALDAS"/>
    <n v="2"/>
    <n v="3"/>
    <n v="174987900"/>
    <d v="2025-04-25T00:00:00"/>
    <s v="CAAR 09"/>
    <s v="MEDIA"/>
    <n v="3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4"/>
    <s v="CALDAS"/>
    <s v="PENSILVANIA"/>
    <s v="1397-2024"/>
    <n v="890801719"/>
    <s v="E.S.E. HOSPITAL LOCAL SAN JUAN DE DIOS"/>
    <n v="2"/>
    <n v="3"/>
    <n v="174987900"/>
    <d v="2025-04-25T00:00:00"/>
    <s v="CAAR 09"/>
    <s v="BAJA"/>
    <n v="41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5"/>
    <s v="CALDAS"/>
    <s v="VILLAMARÍA"/>
    <s v="1397-2024"/>
    <n v="890801944"/>
    <s v="ESE DEPARTAMENTAL HOSPITAL SAN ANTONIO DE VILLAMARIA"/>
    <n v="2"/>
    <n v="3"/>
    <n v="174987900"/>
    <d v="2025-04-25T00:00:00"/>
    <s v="CAAR 09"/>
    <s v="BAJA"/>
    <n v="51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6"/>
    <s v="RISARALDA"/>
    <s v="BALBOA"/>
    <s v="1397-2024"/>
    <n v="891411665"/>
    <s v="EMPRESA SOCIAL DEL ESTADO HOSPITAL CRISTO REY"/>
    <n v="2"/>
    <n v="3"/>
    <n v="174987900"/>
    <d v="2025-04-25T00:00:00"/>
    <s v="CAAR 09"/>
    <s v="MEDIA"/>
    <n v="2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7"/>
    <s v="SANTANDER"/>
    <s v="BOLÍVAR"/>
    <s v="1397-2024"/>
    <n v="804003072"/>
    <s v="EMPRESA SOCIAL DEL ESTADO HOSPITAL LOCAL DE BOLIVAR"/>
    <n v="2"/>
    <n v="3"/>
    <n v="174987900"/>
    <d v="2025-04-25T00:00:00"/>
    <s v="CAAR 09"/>
    <s v="MEDIA"/>
    <n v="2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8"/>
    <s v="SANTANDER"/>
    <s v="CARCASÍ"/>
    <s v="1397-2024"/>
    <n v="800125276"/>
    <s v="ESE HOSPITAL NUESTRA SEÑORA DE LOS REMEDIOS"/>
    <n v="2"/>
    <n v="3"/>
    <n v="174987900"/>
    <d v="2025-04-25T00:00:00"/>
    <s v="CAAR 09"/>
    <s v="BAJA"/>
    <n v="6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29"/>
    <s v="SANTANDER"/>
    <s v="CHARALÁ"/>
    <s v="1397-2024"/>
    <n v="900192428"/>
    <s v="ESE. HOSPITAL LUIS CARLOS GALAN SARMIENTO DE CHARALA"/>
    <n v="2"/>
    <n v="3"/>
    <n v="174987900"/>
    <d v="2025-04-25T00:00:00"/>
    <s v="CAAR 09"/>
    <s v="BAJA"/>
    <n v="7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0"/>
    <s v="SANTANDER"/>
    <s v="EL PLAYÓN"/>
    <s v="1397-2024"/>
    <n v="804005555"/>
    <s v="E.S.E. HOSPITAL SANTO DOMINGO SAVIO"/>
    <n v="2"/>
    <n v="3"/>
    <n v="174987900"/>
    <d v="2025-04-25T00:00:00"/>
    <s v="CAAR 09"/>
    <s v="BAJA"/>
    <n v="5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1"/>
    <s v="SANTANDER"/>
    <s v="FLORIDABLANCA"/>
    <s v="1397-2024"/>
    <n v="804006936"/>
    <s v="ESE CLINICA GUANE Y SU RED INTEGRAL DE SALUD"/>
    <n v="14"/>
    <n v="3"/>
    <n v="1224915300"/>
    <d v="2025-04-25T00:00:00"/>
    <s v="CAAR 09"/>
    <s v="BAJA"/>
    <n v="6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2"/>
    <s v="SANTANDER"/>
    <s v="GÁMBITA"/>
    <s v="1397-2024"/>
    <n v="890203373"/>
    <s v="ESE HOSPITAL CAICEDO Y FLOREZ"/>
    <n v="2"/>
    <n v="3"/>
    <n v="174987900"/>
    <d v="2025-04-25T00:00:00"/>
    <s v="CAAR 09"/>
    <s v="MEDIA"/>
    <n v="1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3"/>
    <s v="SANTANDER"/>
    <s v="GIRÓN"/>
    <s v="1397-2024"/>
    <n v="890203242"/>
    <s v="CLÍNICA GIRON ESE"/>
    <n v="8"/>
    <n v="3"/>
    <n v="699951600"/>
    <d v="2025-04-25T00:00:00"/>
    <s v="CAAR 09"/>
    <s v="MEDIA"/>
    <n v="2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4"/>
    <s v="SANTANDER"/>
    <s v="GUACA"/>
    <s v="1397-2024"/>
    <n v="890205627"/>
    <s v="EMPRESA SOCIAL DEL ESTADO HOSPITAL SANTA ANA"/>
    <n v="2"/>
    <n v="3"/>
    <n v="174987900"/>
    <d v="2025-04-25T00:00:00"/>
    <s v="CAAR 09"/>
    <s v="BAJA"/>
    <n v="4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5"/>
    <s v="SANTANDER"/>
    <s v="LA BELLEZA"/>
    <s v="1397-2024"/>
    <n v="804008770"/>
    <s v="EMPRESA SOCIAL DEL ESTADO HOSPITAL SAN MARTIN"/>
    <n v="2"/>
    <n v="3"/>
    <n v="174987900"/>
    <d v="2025-04-25T00:00:00"/>
    <s v="CAAR 09"/>
    <s v="BAJA"/>
    <n v="4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6"/>
    <s v="SANTANDER"/>
    <s v="MÁLAGA"/>
    <s v="1397-2024"/>
    <n v="900067169"/>
    <s v="EMPRESA SOCIAL DEL ESTADO HOSPITAL REGIONAL DE GARCIA ROVIRA"/>
    <n v="2"/>
    <n v="3"/>
    <n v="174987900"/>
    <d v="2025-04-25T00:00:00"/>
    <s v="CAAR 09"/>
    <s v="BAJA"/>
    <n v="5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7"/>
    <s v="SANTANDER"/>
    <s v="PIEDECUESTA"/>
    <s v="1397-2024"/>
    <n v="900066345"/>
    <s v="E.S.E. HOSPITAL LOCAL DE PIEDECUESTA"/>
    <n v="12"/>
    <n v="3"/>
    <n v="1049927400"/>
    <d v="2025-04-25T00:00:00"/>
    <s v="CAAR 09"/>
    <s v="ALTA"/>
    <n v="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8"/>
    <s v="SANTANDER"/>
    <s v="PUERTO WILCHES"/>
    <s v="1397-2024"/>
    <n v="890201724"/>
    <s v="E.S.E EDMUNDO GERMAN ARIAS DUARTE"/>
    <n v="4"/>
    <n v="3"/>
    <n v="349975800"/>
    <d v="2025-04-25T00:00:00"/>
    <s v="CAAR 09"/>
    <s v="BAJA"/>
    <n v="50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39"/>
    <s v="SANTANDER"/>
    <s v="RIONEGRO"/>
    <s v="1397-2024"/>
    <n v="890204360"/>
    <s v="EMPRESA SOCIAL DEL ESTADO SAN ANTONIO RIONEGRO SANTANDER"/>
    <n v="2"/>
    <n v="3"/>
    <n v="174987900"/>
    <d v="2025-04-25T00:00:00"/>
    <s v="CAAR 09"/>
    <s v="BAJA"/>
    <n v="3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0"/>
    <s v="SANTANDER"/>
    <s v="SAN VICENTE DE CHUCURÍ"/>
    <s v="1397-2024"/>
    <n v="901665624"/>
    <s v="EMPRESA SOCIAL DEL ESTADO HOSPITAL SAN VICENTE DE CHUCURI"/>
    <n v="2"/>
    <n v="3"/>
    <n v="174987900"/>
    <d v="2025-04-25T00:00:00"/>
    <s v="CAAR 09"/>
    <s v="BAJA"/>
    <n v="569"/>
    <x v="2"/>
    <s v="24b"/>
    <s v="24b"/>
    <x v="20"/>
    <s v="24b"/>
    <x v="3"/>
    <x v="13"/>
    <x v="12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1"/>
    <s v="SANTANDER"/>
    <s v="SUCRE"/>
    <s v="1397-2024"/>
    <n v="804008746"/>
    <s v="EMPRESA SOCIAL DEL ESTADO CENTRO DE SALUD SUCRE"/>
    <n v="2"/>
    <n v="3"/>
    <n v="174987900"/>
    <d v="2025-04-25T00:00:00"/>
    <s v="CAAR 09"/>
    <s v="BAJA"/>
    <n v="49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2"/>
    <s v="VALLE DEL CAUCA"/>
    <s v="GUADALAJARA DE BUGA"/>
    <s v="1397-2024"/>
    <n v="815001140"/>
    <s v="E.S.E. HOSPITAL DIVINO NIÑO EMPRESA SOCIAL DEL ESTADO"/>
    <n v="8"/>
    <n v="3"/>
    <n v="699951600"/>
    <d v="2025-04-25T00:00:00"/>
    <s v="CAAR 09"/>
    <s v="BAJA"/>
    <n v="6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3"/>
    <s v="VALLE DEL CAUCA"/>
    <s v="CANDELARIA"/>
    <s v="1397-2024"/>
    <n v="891380184"/>
    <s v="E.S.E. HOSPITAL LOCAL CANDELARIA VALLE EMPRESA SOCIAL DEL ESTADO"/>
    <n v="14"/>
    <n v="4"/>
    <n v="3059305500"/>
    <d v="2024-10-31T00:00:00"/>
    <s v="CAAR 09"/>
    <s v="BAJA"/>
    <n v="5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4"/>
    <s v="VALLE DEL CAUCA"/>
    <s v="TULUÁ"/>
    <s v="1397-2024"/>
    <n v="821000831"/>
    <s v="EMPRESA SOCIAL DEL ESTADO HOSPITAL RUBEN CRUZ VELEZ"/>
    <n v="12"/>
    <n v="3"/>
    <n v="1049927400"/>
    <d v="2025-04-25T00:00:00"/>
    <s v="CAAR 09"/>
    <s v="BAJA"/>
    <n v="4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5"/>
    <s v="NARIÑO"/>
    <s v="BARBACOAS"/>
    <s v="1397-2024"/>
    <n v="891200445"/>
    <s v="E.S.E. HOSPITAL SAN ANTONIO DE BARBACOAS"/>
    <n v="2"/>
    <n v="3"/>
    <n v="174987900"/>
    <d v="2025-04-25T00:00:00"/>
    <s v="CAAR 09"/>
    <s v="MEDIA"/>
    <n v="2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6"/>
    <s v="NARIÑO"/>
    <s v="BUESACO"/>
    <s v="1397-2024"/>
    <n v="900142579"/>
    <s v="E.S.E. CENTRO DE SALUD VIRGEN DE LOURDES"/>
    <n v="2"/>
    <n v="3"/>
    <n v="174987900"/>
    <d v="2025-04-25T00:00:00"/>
    <s v="CAAR 09"/>
    <s v="BAJA"/>
    <n v="4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7"/>
    <s v="NARIÑO"/>
    <s v="CUASPUD"/>
    <s v="1397-2024"/>
    <n v="814006607"/>
    <s v="CENTRO DE SALUD CUASPUD-CARLOSAMA EMPRESA SOCIAL DEL ESTADO"/>
    <n v="5"/>
    <n v="4"/>
    <n v="892851300"/>
    <d v="2024-10-31T00:00:00"/>
    <s v="CAAR 09"/>
    <s v="MEDIA"/>
    <n v="2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8"/>
    <s v="NARIÑO"/>
    <s v="CUMBAL"/>
    <s v="1397-2024"/>
    <n v="814001329"/>
    <s v="ESE HOSPITAL CUMBAL"/>
    <n v="2"/>
    <n v="3"/>
    <n v="174987900"/>
    <d v="2025-04-25T00:00:00"/>
    <s v="CAAR 09"/>
    <s v="BAJA"/>
    <n v="3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49"/>
    <s v="NARIÑO"/>
    <s v="CUMBITARA"/>
    <s v="1397-2024"/>
    <n v="900179095"/>
    <s v="E.S.E. SAN PEDRO DE CUMBITARA"/>
    <n v="3"/>
    <n v="3"/>
    <n v="355328500"/>
    <d v="2024-10-31T00:00:00"/>
    <s v="CAAR 09"/>
    <s v="BAJA"/>
    <n v="6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0"/>
    <s v="NARIÑO"/>
    <s v="IPIALES"/>
    <s v="1397-2024"/>
    <n v="900190473"/>
    <s v="IPS MUNICIPAL DE IPIALES E.S.E."/>
    <n v="22"/>
    <n v="3"/>
    <n v="2874191696"/>
    <d v="2024-10-31T00:00:00"/>
    <s v="CAAR 09"/>
    <s v="BAJA"/>
    <n v="589"/>
    <x v="2"/>
    <s v="06b"/>
    <s v="06b"/>
    <x v="9"/>
    <s v="06b"/>
    <x v="3"/>
    <x v="8"/>
    <x v="7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1"/>
    <s v="NARIÑO"/>
    <s v="PUPIALES"/>
    <s v="1397-2024"/>
    <n v="814006654"/>
    <s v="CENTRO DE SALUD SAN JUAN BAUTISTA DE PUPIALES EMPRESA SOCIAL DEL ESTADO"/>
    <n v="2"/>
    <n v="3"/>
    <n v="174987900"/>
    <d v="2025-04-25T00:00:00"/>
    <s v="CAAR 09"/>
    <s v="BAJA"/>
    <n v="607"/>
    <x v="2"/>
    <s v="06b"/>
    <s v="06b"/>
    <x v="9"/>
    <s v="06b"/>
    <x v="3"/>
    <x v="8"/>
    <x v="7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2"/>
    <s v="NARIÑO"/>
    <s v="SAN ANDRÉS DE TUMACO"/>
    <s v="1397-2024"/>
    <n v="840001036"/>
    <s v="CENTRO HOSPITAL DIVINO NIÑO EMPRESA SOCIAL DEL ESTADO"/>
    <n v="23"/>
    <n v="4"/>
    <n v="5209943700"/>
    <d v="2024-10-31T00:00:00"/>
    <s v="CAAR 09"/>
    <s v="ALTA"/>
    <n v="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3"/>
    <s v="CÓRDOBA"/>
    <s v="MONTERÍA"/>
    <s v="1397-2024"/>
    <n v="812005726"/>
    <s v="EMPRESA SOCIAL DEL ESTADO VIDASINU"/>
    <n v="20"/>
    <n v="3"/>
    <n v="1749879000"/>
    <d v="2025-04-25T00:00:00"/>
    <s v="CAAR 09"/>
    <s v="ALTA"/>
    <n v="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4"/>
    <s v="CÓRDOBA"/>
    <s v="BUENAVISTA"/>
    <s v="1397-2024"/>
    <n v="812004010"/>
    <s v="ESE CAMU BUENAVISTA"/>
    <n v="2"/>
    <n v="3"/>
    <n v="174987900"/>
    <d v="2025-03-19T00:00:00"/>
    <s v="CAAR 09"/>
    <s v="ALTA"/>
    <n v="1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5"/>
    <s v="CÓRDOBA"/>
    <s v="CIÉNAGA DE ORO"/>
    <s v="1397-2024"/>
    <n v="800201197"/>
    <s v="E.S.E. HOSPITAL SAN FRANCISCO"/>
    <n v="2"/>
    <n v="3"/>
    <n v="174987900"/>
    <d v="2025-03-19T00:00:00"/>
    <s v="CAAR 09"/>
    <s v="ALTA"/>
    <n v="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6"/>
    <s v="CÓRDOBA"/>
    <s v="PLANETA RICA"/>
    <s v="1397-2024"/>
    <n v="891000736"/>
    <s v="E.S.E. HOSPITAL SAN NICOLAS"/>
    <n v="4"/>
    <n v="3"/>
    <n v="349975800"/>
    <d v="2025-03-19T00:00:00"/>
    <s v="CAAR 09"/>
    <s v="ALTA"/>
    <n v="2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7"/>
    <s v="CÓRDOBA"/>
    <s v="PUERTO LIBERTADOR"/>
    <s v="1397-2024"/>
    <n v="812003382"/>
    <s v="ESE HOSPITAL LOCAL DE PUERTO LIBERTADOR EL DIVINO NIÑO"/>
    <n v="2"/>
    <n v="3"/>
    <n v="174987900"/>
    <d v="2025-04-25T00:00:00"/>
    <s v="CAAR 09"/>
    <s v="BAJA"/>
    <n v="4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8"/>
    <s v="CÓRDOBA"/>
    <s v="SAN ANTERO"/>
    <s v="1397-2024"/>
    <n v="812002993"/>
    <s v="E.S.E CAMU IRIS LÓPEZ DURAN"/>
    <n v="2"/>
    <n v="3"/>
    <n v="174987900"/>
    <d v="2025-03-19T00:00:00"/>
    <s v="CAAR 09"/>
    <s v="ALTA"/>
    <n v="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59"/>
    <s v="CÓRDOBA"/>
    <s v="TIERRALTA"/>
    <s v="1397-2024"/>
    <n v="812000317"/>
    <s v="ESE HOSPITAL SAN JOSE DE TIERRALTA"/>
    <n v="4"/>
    <n v="3"/>
    <n v="349975800"/>
    <d v="2024-10-31T00:00:00"/>
    <s v="CAAR 09"/>
    <s v="ALTA"/>
    <n v="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0"/>
    <s v="LA GUAJIRA"/>
    <s v="ALBANIA"/>
    <s v="1397-2024"/>
    <n v="825002525"/>
    <s v="ESE HOSPITAL SAN RAFAEL DE ALBANIA"/>
    <n v="2"/>
    <n v="3"/>
    <n v="174987900"/>
    <d v="2024-11-29T00:00:00"/>
    <s v="CAAR 09"/>
    <s v="MEDIA"/>
    <n v="18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1"/>
    <s v="LA GUAJIRA"/>
    <s v="FONSECA"/>
    <s v="1397-2024"/>
    <n v="892170002"/>
    <s v="ESE HOSPITAL SAN AGUSTIN DE FONSECA"/>
    <n v="2"/>
    <n v="3"/>
    <n v="174987900"/>
    <d v="2024-11-29T00:00:00"/>
    <s v="CAAR 09"/>
    <s v="MEDIA"/>
    <n v="19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2"/>
    <s v="LA GUAJIRA"/>
    <s v="VILLANUEVA"/>
    <s v="1397-2024"/>
    <n v="800075650"/>
    <s v="EMPRESA SOCIAL DEL ESTADO HOSPITAL SANTO TOMAS"/>
    <n v="2"/>
    <n v="3"/>
    <n v="174987900"/>
    <d v="2024-11-29T00:00:00"/>
    <s v="CAAR 09"/>
    <s v="BAJA"/>
    <n v="4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3"/>
    <s v="ARCHIPIÉLAGO DE SAN ANDRÉS, PROVIDENCIA Y SANTA CATALINA"/>
    <s v="SAN ANDRÉS"/>
    <s v="1397-2024"/>
    <n v="901440000"/>
    <s v="EMPRESA SOCIAL DEL ESTADO HOSPITAL DEPARTAMENTAL DE SAN ANDRÉS PROVIDENCIA Y SANTA CATALINA"/>
    <n v="4"/>
    <n v="3"/>
    <n v="349975800"/>
    <d v="2025-04-25T00:00:00"/>
    <s v="CAAR 09"/>
    <s v="BAJA"/>
    <n v="4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4"/>
    <s v="NARIÑO"/>
    <s v="ANCUYA"/>
    <s v="1397-2024"/>
    <n v="900000410"/>
    <s v="CENTRO DE SALUD ANCUYA E.S.E."/>
    <n v="3"/>
    <n v="4"/>
    <n v="721079400"/>
    <d v="2024-10-31T00:00:00"/>
    <s v="CAAR 09"/>
    <s v="BAJA"/>
    <n v="838"/>
    <x v="1"/>
    <s v="05a"/>
    <s v="05a"/>
    <x v="35"/>
    <s v="05a"/>
    <x v="13"/>
    <x v="6"/>
    <x v="5"/>
    <s v=""/>
    <s v=""/>
    <d v="2026-05-19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5"/>
    <s v="NARIÑO"/>
    <s v="CONSACÁ"/>
    <s v="1397-2024"/>
    <n v="814006732"/>
    <s v="CENTRO DE SALUD DE CONSACA EMPRESA SOCIAL DEL ESTADO"/>
    <n v="3"/>
    <n v="4"/>
    <n v="721079400"/>
    <d v="2025-03-19T00:00:00"/>
    <s v="CAAR 09"/>
    <s v="BAJA"/>
    <n v="52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6"/>
    <s v="NARIÑO"/>
    <s v="LEIVA"/>
    <s v="1397-2024"/>
    <n v="900193766"/>
    <s v="ESE CENTRO DE SALUD SAN JOSE DE LEIVA"/>
    <n v="3"/>
    <n v="3"/>
    <n v="540629400"/>
    <d v="2024-10-31T00:00:00"/>
    <s v="CAAR 09"/>
    <s v="BAJA"/>
    <n v="733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7"/>
    <s v="NARIÑO"/>
    <s v="MOSQUERA"/>
    <s v="1397-2024"/>
    <n v="900167616"/>
    <s v="E.S.E. CENTRO DE SALUD SAN FRANCISCO"/>
    <n v="3"/>
    <n v="4"/>
    <n v="700859400"/>
    <d v="2024-10-31T00:00:00"/>
    <s v="CAAR 09"/>
    <s v="MEDIA"/>
    <n v="28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8"/>
    <s v="NARIÑO"/>
    <s v="RICAURTE"/>
    <s v="1397-2024"/>
    <n v="900121152"/>
    <s v="HOSPITAL RICAURTE EMPRESA SOCIAL DEL ESTADO"/>
    <n v="3"/>
    <n v="4"/>
    <n v="721002600"/>
    <d v="2024-10-31T00:00:00"/>
    <s v="CAAR 09"/>
    <s v="MEDIA"/>
    <n v="2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69"/>
    <s v="NARIÑO"/>
    <s v="SAN PABLO"/>
    <s v="1397-2024"/>
    <n v="891200543"/>
    <s v="HOSPITAL SAN CARLOS E.S.E."/>
    <n v="4"/>
    <n v="4"/>
    <n v="850004200"/>
    <d v="2025-03-19T00:00:00"/>
    <s v="CAAR 09"/>
    <s v="ALTA"/>
    <n v="3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0"/>
    <s v="NARIÑO"/>
    <s v="SANTA BÁRBARA"/>
    <s v="1397-2024"/>
    <n v="900109862"/>
    <s v="E.S.E. CENTRO DE SALUD SANTA BARBARA ISCUANDE"/>
    <n v="5"/>
    <n v="4"/>
    <n v="1200799000"/>
    <d v="2024-10-31T00:00:00"/>
    <s v="CAAR 09"/>
    <s v="BAJA"/>
    <n v="725"/>
    <x v="2"/>
    <s v="04b"/>
    <s v="04b"/>
    <x v="10"/>
    <s v="04b"/>
    <x v="3"/>
    <x v="8"/>
    <x v="7"/>
    <s v=""/>
    <s v=""/>
    <d v="2026-05-20T00:00:00"/>
    <s v="ELABORADO"/>
    <d v="2026-05-21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1"/>
    <s v="BOLÍVAR"/>
    <s v="PINILLOS"/>
    <s v="1397-2024"/>
    <n v="806007343"/>
    <s v="ESE HOSPITAL SAN NICOLAS DE TOLENTINO"/>
    <n v="5"/>
    <n v="3"/>
    <n v="811124000"/>
    <d v="2024-10-31T00:00:00"/>
    <s v="CAAR 09"/>
    <s v="BAJA"/>
    <n v="34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2"/>
    <s v="NORTE DE SANTANDER"/>
    <s v="CÁCHIRA"/>
    <s v="1397-2024"/>
    <n v="807008843"/>
    <s v="E.S.E. HOSPITAL REGIONAL OCCIDENTE- CACHIRA"/>
    <n v="2"/>
    <n v="4"/>
    <n v="380039600"/>
    <d v="2025-03-19T00:00:00"/>
    <s v="CAAR 09"/>
    <s v="ALTA"/>
    <n v="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3"/>
    <s v="NORTE DE SANTANDER"/>
    <s v="HERRÁN"/>
    <s v="1397-2024"/>
    <n v="900004916"/>
    <s v="E.S.E JOAQUIN EMIRO ESCOBAR"/>
    <n v="4"/>
    <n v="4"/>
    <n v="849023200"/>
    <d v="2025-03-19T00:00:00"/>
    <s v="CAAR 09"/>
    <s v="BAJA"/>
    <n v="800"/>
    <x v="1"/>
    <s v="12a"/>
    <s v="12a"/>
    <x v="29"/>
    <s v="12a"/>
    <x v="11"/>
    <x v="5"/>
    <x v="4"/>
    <s v=""/>
    <s v=""/>
    <d v="2026-05-15T00:00:00"/>
    <s v="ELABORADO"/>
    <d v="2026-05-17T00:00:00"/>
    <s v="CIERRE SATISFACTORIO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4"/>
    <s v="NORTE DE SANTANDER"/>
    <s v="HACARÍ, OCAÑA, SAN CALIXTO, TEORAMA"/>
    <s v="1397-2024"/>
    <n v="890501438"/>
    <s v="E.S.E. HOSPITAL EMIRO QUINTERO CAÑIZARES"/>
    <n v="17"/>
    <n v="4"/>
    <n v="3184016600"/>
    <d v="2024-10-31T00:00:00"/>
    <s v="CAAR 09"/>
    <s v="BAJA"/>
    <n v="41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5"/>
    <s v="ANTIOQUIA"/>
    <s v="NECOCLÍ"/>
    <s v="1397-2024"/>
    <n v="890985603"/>
    <s v="E.S.E. HOSPITAL SAN SEBASTIÁN DE URABÁ"/>
    <n v="4"/>
    <n v="4"/>
    <n v="873439200"/>
    <d v="2024-10-31T00:00:00"/>
    <s v="CAAR 09"/>
    <s v="ALTA"/>
    <n v="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6"/>
    <s v="ANTIOQUIA"/>
    <s v="ITUANGO"/>
    <s v="1397-2024"/>
    <n v="890980840"/>
    <s v="ESE HOSPITAL SAN JUAN DE DIOS"/>
    <n v="3"/>
    <n v="2.8"/>
    <n v="457079400"/>
    <d v="2024-10-31T00:00:00"/>
    <s v="CAAR 09"/>
    <s v="MEDIA"/>
    <n v="2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7"/>
    <s v="ANTIOQUIA"/>
    <s v="NECHÍ"/>
    <s v="1397-2024"/>
    <n v="800138011"/>
    <s v="ESE HOSPITAL LA MISERICORDIA"/>
    <n v="4"/>
    <n v="4"/>
    <n v="864501200"/>
    <d v="2024-10-31T00:00:00"/>
    <s v="CAAR 09"/>
    <s v="MEDIA"/>
    <n v="2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8"/>
    <s v="ANTIOQUIA"/>
    <s v="TURBO"/>
    <s v="1397-2024"/>
    <n v="890981137"/>
    <s v="EMPRESA SOCIAL DEL ESTADO HOSPITAL FRANCISCO VALDERRAMA"/>
    <n v="5"/>
    <n v="4"/>
    <n v="1134309000"/>
    <d v="2024-10-31T00:00:00"/>
    <s v="CAAR 09"/>
    <s v="MEDIA"/>
    <n v="2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79"/>
    <s v="ANTIOQUIA"/>
    <s v="YONDÓ"/>
    <s v="1397-2024"/>
    <n v="800014884"/>
    <s v="ESE HOSPITAL HÉCTOR ABAD GÓMEZ"/>
    <n v="3"/>
    <n v="2.5"/>
    <n v="289152012"/>
    <d v="2024-10-31T00:00:00"/>
    <s v="CAAR 09"/>
    <s v="MEDIA"/>
    <n v="1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724784"/>
    <s v="CAQUETÁ"/>
    <s v="FLORENCIA"/>
    <s v="1397-2024"/>
    <n v="828000386"/>
    <s v="ESE HOSPITAL MALVINAS HECTOR OROZCO OROZCO"/>
    <n v="4"/>
    <n v="3"/>
    <n v="587215800"/>
    <d v="2025-04-25T00:00:00"/>
    <s v="CAAR 09"/>
    <s v="BAJA"/>
    <n v="53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824601"/>
    <s v="BOLÍVAR"/>
    <s v="SANTA CRUZ DE MOMPOX"/>
    <s v="1398-2024"/>
    <n v="806007257"/>
    <s v="E.S.E. HOSPITAL LOCAL SANTA MARIA DE MOMPOX BOLIVAR"/>
    <n v="7"/>
    <n v="4"/>
    <n v="1730182650"/>
    <d v="2025-04-25T00:00:00"/>
    <s v="CAAR 01"/>
    <s v="BAJA"/>
    <n v="40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824602"/>
    <s v="SUCRE"/>
    <s v="SINCELEJO"/>
    <s v="1398-2024"/>
    <n v="823001518"/>
    <s v="E.S.E UNIDAD DE SALUD SAN FRANCISCO DE ASIS"/>
    <n v="24"/>
    <n v="4"/>
    <n v="5932054800"/>
    <d v="2025-03-19T00:00:00"/>
    <s v="CAAR 01"/>
    <s v="BAJA"/>
    <n v="4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824603"/>
    <s v="SUCRE"/>
    <s v="SANTIAGO DE TOLÚ"/>
    <s v="1398-2024"/>
    <n v="900208676"/>
    <s v="ESE HOSPITAL SANTIAGO DE TOLU"/>
    <n v="5"/>
    <n v="4"/>
    <n v="1235844750"/>
    <d v="2025-03-19T00:00:00"/>
    <s v="CAAR 01"/>
    <s v="MEDIA"/>
    <n v="2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824604"/>
    <s v="CÓRDOBA"/>
    <s v="MONTERÍA"/>
    <s v="1398-2024"/>
    <n v="812005726"/>
    <s v="EMPRESA SOCIAL DEL ESTADO VIDASINU"/>
    <n v="30"/>
    <n v="4"/>
    <n v="7415068500"/>
    <d v="2025-03-19T00:00:00"/>
    <s v="CAAR 01"/>
    <s v="ALTA"/>
    <n v="8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824605"/>
    <s v="CÓRDOBA"/>
    <s v="CIÉNAGA DE ORO"/>
    <s v="1398-2024"/>
    <n v="800201197"/>
    <s v="E.S.E. HOSPITAL SAN FRANCISCO"/>
    <n v="8"/>
    <n v="4"/>
    <n v="1977351600"/>
    <d v="2025-03-19T00:00:00"/>
    <s v="CAAR 01"/>
    <s v="ALTA"/>
    <n v="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39824606"/>
    <s v="BOLÍVAR"/>
    <s v="MONTECRISTO"/>
    <s v="1398-2024"/>
    <n v="806008930"/>
    <s v="ESE CENTRO DE SALUD CON CAMAS DE MONTECRISTO"/>
    <n v="4"/>
    <n v="4"/>
    <n v="988675800"/>
    <d v="2024-10-31T00:00:00"/>
    <s v="CAAR 01"/>
    <s v="MEDIA"/>
    <n v="2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1"/>
    <s v="TOLIMA"/>
    <s v="ALPUJARRA"/>
    <s v="1499-2024"/>
    <n v="800025221"/>
    <s v="E.S.E. HOSPITAL SAN ISIDRO"/>
    <n v="2"/>
    <n v="3"/>
    <n v="297744600"/>
    <d v="2024-10-31T00:00:00"/>
    <s v="CAAR 10"/>
    <s v="BAJA"/>
    <n v="859"/>
    <x v="1"/>
    <s v="06a"/>
    <s v="06a"/>
    <x v="7"/>
    <s v="06a"/>
    <x v="7"/>
    <x v="6"/>
    <x v="5"/>
    <s v=""/>
    <s v=""/>
    <d v="2026-05-12T00:00:00"/>
    <s v="ELABORADO"/>
    <d v="2026-05-12T00:00:00"/>
    <s v="SOLICITUD DE ACLARACIÓN"/>
    <s v="PARA SEGUNDA REVISION - AJUSTADO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2"/>
    <s v="TOLIMA"/>
    <s v="ANZOÁTEGUI"/>
    <s v="1499-2024"/>
    <n v="800163519"/>
    <s v="HOSPITAL SAN JUAN DE DIOS EMPRESA SOCIAL DEL ESTADO DEL MUNICIPIO DE ANZOATEGUI"/>
    <n v="4"/>
    <n v="3"/>
    <n v="506654200"/>
    <d v="2024-10-31T00:00:00"/>
    <s v="CAAR 10"/>
    <s v="MEDIA"/>
    <n v="3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3"/>
    <s v="TOLIMA"/>
    <s v="VENADILLO"/>
    <s v="1499-2024"/>
    <n v="890701010"/>
    <s v="HOSPITAL SANTA BARBARA E.S.E. DE VENADILLO"/>
    <n v="2"/>
    <n v="3"/>
    <n v="360719600"/>
    <d v="2024-10-31T00:00:00"/>
    <s v="CAAR 10"/>
    <s v="BAJA"/>
    <n v="37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4"/>
    <s v="TOLIMA"/>
    <s v="SALDAÑA"/>
    <s v="1499-2024"/>
    <n v="890701300"/>
    <s v="HOSPITAL SAN CARLOS ESE SALDAÑA TOLIMA"/>
    <n v="3"/>
    <n v="2"/>
    <n v="298431400"/>
    <d v="2024-10-31T00:00:00"/>
    <s v="CAAR 10"/>
    <s v="BAJA"/>
    <n v="805"/>
    <x v="2"/>
    <s v="19b"/>
    <s v="19b"/>
    <x v="38"/>
    <s v="19b"/>
    <x v="3"/>
    <x v="11"/>
    <x v="10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5"/>
    <s v="TOLIMA"/>
    <s v="PURIFICACIÓN"/>
    <s v="1499-2024"/>
    <n v="890701353"/>
    <s v="NUEVO HOSPITAL LA CANDELARIA"/>
    <n v="4"/>
    <n v="3"/>
    <n v="721439200"/>
    <d v="2024-10-31T00:00:00"/>
    <s v="CAAR 10"/>
    <s v="BAJA"/>
    <n v="45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6"/>
    <s v="TOLIMA"/>
    <s v="AMBALEMA"/>
    <s v="1499-2024"/>
    <n v="890702408"/>
    <s v="HOSPITAL SAN ANTONIO E.S.E DE AMBALEMA"/>
    <n v="2"/>
    <n v="3"/>
    <n v="350609600"/>
    <d v="2024-10-31T00:00:00"/>
    <s v="CAAR 10"/>
    <s v="MEDIA"/>
    <n v="20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7"/>
    <s v="TOLIMA"/>
    <s v="ATACO"/>
    <s v="1499-2024"/>
    <n v="890703266"/>
    <s v="HOSPITAL NUESTRA SEÑORA DE LOURDES EMPRESA SOCIAL DEL ESTADO DE ATACO TOLIMA"/>
    <n v="2"/>
    <n v="3"/>
    <n v="360719600"/>
    <d v="2024-10-31T00:00:00"/>
    <s v="CAAR 10"/>
    <s v="MEDIA"/>
    <n v="2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8"/>
    <s v="CÓRDOBA"/>
    <s v="VALENCIA"/>
    <s v="1499-2024"/>
    <n v="812000300"/>
    <s v="ESE HOSPITAL SAGRADO CORAZON DE JESUS"/>
    <n v="7"/>
    <n v="4"/>
    <n v="1513258600"/>
    <d v="2025-04-25T00:00:00"/>
    <s v="CAAR 10"/>
    <s v="ALTA"/>
    <n v="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09"/>
    <s v="CÓRDOBA"/>
    <s v="PLANETA RICA"/>
    <s v="1499-2024"/>
    <n v="891000736"/>
    <s v="E.S.E. HOSPITAL SAN NICOLAS"/>
    <n v="9"/>
    <n v="4"/>
    <n v="1563563217.5999999"/>
    <d v="2025-03-19T00:00:00"/>
    <s v="CAAR 10"/>
    <s v="ALTA"/>
    <n v="2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0"/>
    <s v="CÓRDOBA"/>
    <s v="SAN ANTERO"/>
    <s v="1499-2024"/>
    <n v="812002993"/>
    <s v="E.S.E CAMU IRIS LÓPEZ DURAN"/>
    <n v="4"/>
    <n v="4"/>
    <n v="864719200"/>
    <d v="2025-03-19T00:00:00"/>
    <s v="CAAR 10"/>
    <s v="ALTA"/>
    <n v="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1"/>
    <s v="CÓRDOBA"/>
    <s v="TIERRALTA"/>
    <s v="1499-2024"/>
    <n v="812000317"/>
    <s v="ESE HOSPITAL SAN JOSE DE TIERRALTA"/>
    <n v="11"/>
    <n v="4"/>
    <n v="2377977800"/>
    <d v="2025-03-19T00:00:00"/>
    <s v="CAAR 10"/>
    <s v="ALTA"/>
    <n v="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2"/>
    <s v="NORTE DE SANTANDER"/>
    <s v="CÁCHIRA, LA ESPERANZA"/>
    <s v="1499-2024"/>
    <n v="807008843"/>
    <s v="E.S.E. HOSPITAL REGIONAL OCCIDENTE- CACHIRA"/>
    <n v="6"/>
    <n v="3"/>
    <n v="643583700"/>
    <d v="2025-04-25T00:00:00"/>
    <s v="CAAR 10"/>
    <s v="ALTA"/>
    <n v="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3"/>
    <s v="NORTE DE SANTANDER"/>
    <s v="OCAÑA, HACARÍ"/>
    <s v="1499-2024"/>
    <n v="890501438"/>
    <s v="E.S.E. HOSPITAL EMIRO QUINTERO CAÑIZARES"/>
    <n v="16"/>
    <n v="3"/>
    <n v="1518523200"/>
    <d v="2025-03-19T00:00:00"/>
    <s v="CAAR 10"/>
    <s v="BAJA"/>
    <n v="41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4"/>
    <s v="ANTIOQUIA"/>
    <s v="TURBO"/>
    <s v="1499-2024"/>
    <n v="890981137"/>
    <s v="EMPRESA SOCIAL DEL ESTADO HOSPITAL FRANCISCO VALDERRAMA"/>
    <n v="18"/>
    <n v="3"/>
    <n v="2286611100"/>
    <d v="2025-03-19T00:00:00"/>
    <s v="CAAR 10"/>
    <s v="MEDIA"/>
    <n v="2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5"/>
    <s v="CAUCA"/>
    <s v="GUAPI"/>
    <s v="1499-2024"/>
    <n v="900146012"/>
    <s v="EMPRESA SOCIAL DEL ESTADO GUAPI ESE"/>
    <n v="6"/>
    <n v="3"/>
    <n v="762203700"/>
    <d v="2025-03-19T00:00:00"/>
    <s v="CAAR 10"/>
    <s v="ALTA"/>
    <n v="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6"/>
    <s v="CAUCA"/>
    <s v="POPAYÁN, CALDONO, PURACÉ, TOTORÓ"/>
    <s v="1499-2024"/>
    <n v="900145579"/>
    <s v="EMPRESA SOCIAL DEL ESTADO POPAYAN E.S.E."/>
    <n v="28"/>
    <n v="3"/>
    <n v="3517410600"/>
    <d v="2025-04-25T00:00:00"/>
    <s v="CAAR 10"/>
    <s v="ALTA"/>
    <n v="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7"/>
    <s v="CAUCA"/>
    <s v="CORINTO, GUACHENÉ, MIRANDA, CALOTO"/>
    <s v="1499-2024"/>
    <n v="900146006"/>
    <s v="EMPRESA SOCIAL DEL ESTADO ESE NORTE 2"/>
    <n v="30"/>
    <n v="3"/>
    <n v="4048258500"/>
    <d v="2025-04-25T00:00:00"/>
    <s v="CAAR 10"/>
    <s v="ALTA"/>
    <n v="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8"/>
    <s v="CAUCA"/>
    <s v="LÓPEZ DE MICAY, TIMBIQUÍ"/>
    <s v="1499-2024"/>
    <n v="900145588"/>
    <s v="EMPRESA SOCIAL DEL ESTADO OCCIDENTE E.S.E"/>
    <n v="8"/>
    <n v="3"/>
    <n v="937191600"/>
    <d v="2025-03-19T00:00:00"/>
    <s v="CAAR 10"/>
    <s v="ALTA"/>
    <n v="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19"/>
    <s v="CAUCA"/>
    <s v="PADILLA, PUERTO TEJADA, VILLA RICA"/>
    <s v="1499-2024"/>
    <n v="900146438"/>
    <s v="EMPRESA SOCIAL DEL ESTADO NORTE 3 - ESE"/>
    <n v="20"/>
    <n v="3"/>
    <n v="2224359000"/>
    <d v="2025-04-25T00:00:00"/>
    <s v="CAAR 10"/>
    <s v="ALTA"/>
    <n v="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0"/>
    <s v="VALLE DEL CAUCA"/>
    <s v="JAMUNDÍ"/>
    <s v="1499-2024"/>
    <n v="890306950"/>
    <s v="E.S.E. HOSPITAL PILOTO JAMUNDI EMPRESA SOCIAL DEL ESTADO"/>
    <n v="26"/>
    <n v="4"/>
    <n v="4497924600"/>
    <d v="2025-04-25T00:00:00"/>
    <s v="CAAR 10"/>
    <s v="BAJA"/>
    <n v="6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1"/>
    <s v="ANTIOQUIA"/>
    <s v="MUTATÁ"/>
    <s v="1499-2024"/>
    <n v="890981268"/>
    <s v="EMPRESA SOCIAL DEL ESTADO HOSPITAL LA ANUNCIACION"/>
    <n v="8"/>
    <n v="3"/>
    <n v="1117495000"/>
    <d v="2024-10-31T00:00:00"/>
    <s v="CAAR 10"/>
    <s v="BAJA"/>
    <n v="46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2"/>
    <s v="NORTE DE SANTANDER"/>
    <s v="BUCARASICA, EL TARRA, PUERTO SANTANDER, SARDINATA, TIBÚ"/>
    <s v="1499-2024"/>
    <n v="807008857"/>
    <s v="ESE HOSPITAL REGIONAL NORTE"/>
    <n v="24"/>
    <n v="3"/>
    <n v="2930194800"/>
    <d v="2025-04-25T00:00:00"/>
    <s v="CAAR 10"/>
    <s v="BAJA"/>
    <n v="663"/>
    <x v="2"/>
    <s v="01b"/>
    <s v="01b"/>
    <x v="19"/>
    <s v="01b"/>
    <x v="3"/>
    <x v="13"/>
    <x v="12"/>
    <s v=""/>
    <s v=""/>
    <d v="2026-05-13T00:00:00"/>
    <s v="ELABORADO"/>
    <d v="2026-05-16T00:00:00"/>
    <s v="SOLICITUD DE ACLARACION"/>
    <s v="DEVUELTO"/>
    <d v="2026-05-23T00:00:00"/>
    <m/>
    <m/>
    <m/>
    <d v="2026-05-23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3"/>
    <s v="SANTANDER"/>
    <s v="CONTRATACIÓN"/>
    <s v="1499-2024"/>
    <n v="804007611"/>
    <s v="ESE CENTRO DE SALUD JUAN SOLERI"/>
    <n v="2"/>
    <n v="3"/>
    <n v="234297900"/>
    <d v="2025-03-19T00:00:00"/>
    <s v="CAAR 10"/>
    <s v="ALTA"/>
    <n v="1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4"/>
    <s v="ARAUCA"/>
    <s v="SARAVENA"/>
    <s v="1499-2024"/>
    <n v="800231215"/>
    <s v="HOSPITAL DEL SARARE ESE"/>
    <n v="6"/>
    <n v="3"/>
    <n v="643583700"/>
    <d v="2025-03-19T00:00:00"/>
    <s v="CAAR 10"/>
    <s v="BAJA"/>
    <n v="6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5"/>
    <s v="CASANARE"/>
    <s v="YOPAL"/>
    <s v="1499-2024"/>
    <n v="844003225"/>
    <s v="EMPRESA SOCIAL DEL ESTADO SALUD YOPAL"/>
    <n v="8"/>
    <n v="3"/>
    <n v="699951600"/>
    <d v="2025-04-25T00:00:00"/>
    <s v="CAAR 10"/>
    <s v="BAJA"/>
    <n v="564"/>
    <x v="2"/>
    <s v="14b"/>
    <s v="14b"/>
    <x v="33"/>
    <s v="14b"/>
    <x v="3"/>
    <x v="18"/>
    <x v="18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6"/>
    <s v="CASANARE"/>
    <s v="AGUAZUL"/>
    <s v="1499-2024"/>
    <n v="844001355"/>
    <s v="HOSPITAL DE AGUAZUL JUAN HERNANDO URREGO EMPRESA SOCIAL DEL ESTADO"/>
    <n v="7"/>
    <n v="3"/>
    <n v="731077650"/>
    <d v="2025-04-25T00:00:00"/>
    <s v="CAAR 10"/>
    <s v="BAJA"/>
    <n v="592"/>
    <x v="2"/>
    <s v="14b"/>
    <s v="14b"/>
    <x v="33"/>
    <s v="14b"/>
    <x v="3"/>
    <x v="18"/>
    <x v="18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7"/>
    <s v="CASANARE"/>
    <s v="TAURAMENA"/>
    <s v="1499-2024"/>
    <n v="844001287"/>
    <s v="EMPRESA SOCIAL DEL ESTADO HOSPITAL DE TAURAMENA"/>
    <n v="4"/>
    <n v="3"/>
    <n v="468595800"/>
    <d v="2025-03-19T00:00:00"/>
    <s v="CAAR 10"/>
    <s v="BAJA"/>
    <n v="44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8"/>
    <s v="CASANARE"/>
    <s v="CHÁMEZA, HATO COROZAL, MANÍ, MONTERREY, NUNCHÍA, OROCUÉ, PAZ DE ARIPORO, RECETOR, SÁCAMA, SAN LUIS DE PALENQUE, TRINIDAD, VILLANUEVA, TÁMARA"/>
    <s v="1499-2024"/>
    <n v="844004197"/>
    <s v="RED SALUD CASANARE E.S.E."/>
    <n v="42"/>
    <n v="3"/>
    <n v="4860945900"/>
    <d v="2024-10-31T00:00:00"/>
    <s v="CAAR 10"/>
    <s v="MEDIA"/>
    <n v="2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29"/>
    <s v="META"/>
    <s v="ACACÍAS"/>
    <s v="1499-2024"/>
    <n v="892000264"/>
    <s v="HOSPITAL MUNICIPAL DE ACACIAS EMPRESA SOCIAL DEL ESTADO &quot;ESE&quot;"/>
    <n v="6"/>
    <n v="3"/>
    <n v="524963700"/>
    <d v="2025-04-25T00:00:00"/>
    <s v="CAAR 10"/>
    <s v="BAJA"/>
    <n v="5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0"/>
    <s v="META"/>
    <s v="CASTILLA LA NUEVA"/>
    <s v="1499-2024"/>
    <n v="900004059"/>
    <s v="HOSPITAL DE CASTILLA LA NUEVA EMPRESA SOCIAL DEL ESTADO"/>
    <n v="3"/>
    <n v="3"/>
    <n v="381101850"/>
    <d v="2025-03-19T00:00:00"/>
    <s v="CAAR 10"/>
    <s v="MEDIA"/>
    <n v="2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1"/>
    <s v="META"/>
    <s v="EL DORADO"/>
    <s v="1499-2024"/>
    <n v="900081643"/>
    <s v="EMPRESA SOCIAL DEL ESTADO HOSPITAL MUNICIPAL DE EL DORADO"/>
    <n v="4"/>
    <n v="3"/>
    <n v="468595800"/>
    <d v="2025-04-25T00:00:00"/>
    <s v="CAAR 10"/>
    <s v="BAJA"/>
    <n v="43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2"/>
    <s v="META"/>
    <s v="GRANADA"/>
    <s v="1499-2024"/>
    <n v="900005594"/>
    <s v="ESE PRIMER NIVEL GRANADA SALUD"/>
    <n v="4"/>
    <n v="3"/>
    <n v="349975800"/>
    <d v="2025-04-25T00:00:00"/>
    <s v="CAAR 10"/>
    <s v="BAJA"/>
    <n v="60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3"/>
    <s v="META"/>
    <s v="GUAMAL"/>
    <s v="1499-2024"/>
    <n v="800037202"/>
    <s v="HOSPITAL LOCAL DE GUAMAL PRIMER NIVEL"/>
    <n v="4"/>
    <n v="3"/>
    <n v="468595800"/>
    <d v="2025-04-25T00:00:00"/>
    <s v="CAAR 10"/>
    <s v="BAJA"/>
    <n v="64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4"/>
    <s v="META"/>
    <s v="PUERTO LÓPEZ"/>
    <s v="1499-2024"/>
    <n v="800037979"/>
    <s v="E.S.E. HOSPITAL LOCAL DE PUERTO LOPEZ"/>
    <n v="6"/>
    <n v="3"/>
    <n v="762203700"/>
    <d v="2025-04-25T00:00:00"/>
    <s v="CAAR 10"/>
    <s v="BAJA"/>
    <n v="610"/>
    <x v="2"/>
    <s v="13b"/>
    <s v="13b"/>
    <x v="34"/>
    <s v="13b"/>
    <x v="3"/>
    <x v="19"/>
    <x v="19"/>
    <s v=""/>
    <s v=""/>
    <d v="2026-05-20T00:00:00"/>
    <s v="ELABORADO"/>
    <d v="2026-05-21T00:00:00"/>
    <s v="SOLICITUD DE ACLARACION"/>
    <s v="PARA SEGUNDA REVISION - OK"/>
    <d v="2026-05-22T00:00:00"/>
    <m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5"/>
    <s v="META"/>
    <s v="PUERTO RICO"/>
    <s v="1499-2024"/>
    <n v="900061048"/>
    <s v="ESE HSOPITAL NIVEL I PUERTO RICO"/>
    <n v="2"/>
    <n v="3"/>
    <n v="174987900"/>
    <d v="2025-04-25T00:00:00"/>
    <s v="CAAR 10"/>
    <s v="BAJA"/>
    <n v="66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6"/>
    <s v="META"/>
    <s v="SAN MARTÍN"/>
    <s v="1499-2024"/>
    <n v="892000458"/>
    <s v="EMPRESA SOCIAL DEL ESTADO HOSPITAL LOCAL DE SAN MARTIN DE LOS LLANOS"/>
    <n v="4"/>
    <n v="3"/>
    <n v="468595800"/>
    <d v="2024-10-31T00:00:00"/>
    <s v="CAAR 10"/>
    <s v="BAJA"/>
    <n v="5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7"/>
    <s v="CAUCA"/>
    <s v="BALBOA, BOLÍVAR, FLORENCIA, SUCRE"/>
    <s v="1499-2024"/>
    <n v="900145767"/>
    <s v="ESE SUR OCCIDENTE"/>
    <n v="22"/>
    <n v="3"/>
    <n v="2755206900"/>
    <d v="2024-10-31T00:00:00"/>
    <s v="CAAR 10"/>
    <s v="MEDIA"/>
    <n v="2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8"/>
    <s v="CAUCA"/>
    <s v="TIMBÍO"/>
    <s v="1499-2024"/>
    <n v="817000999"/>
    <s v="HOSPITAL TIMBIO - EMPRESA SOCIAL DEL ESTADO"/>
    <n v="6"/>
    <n v="3"/>
    <n v="762203700"/>
    <d v="2025-04-25T00:00:00"/>
    <s v="CAAR 10"/>
    <s v="BAJA"/>
    <n v="6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39"/>
    <s v="CAUCA"/>
    <s v="ALMAGUER, LA VEGA, SAN SEBASTIÁN, SANTA ROSA"/>
    <s v="1499-2024"/>
    <n v="900145572"/>
    <s v="EMPRESA SOCIAL DEL ESTADO SURORIENTE E.S.E"/>
    <n v="22"/>
    <n v="3"/>
    <n v="3111066900"/>
    <d v="2025-04-25T00:00:00"/>
    <s v="CAAR 10"/>
    <s v="ALTA"/>
    <n v="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0"/>
    <s v="CAUCA"/>
    <s v="SANTANDER DE QUILICHAO"/>
    <s v="1499-2024"/>
    <n v="817003532"/>
    <s v="QUILISALUD E.S.E."/>
    <n v="24"/>
    <n v="3"/>
    <n v="3167434800"/>
    <d v="2025-04-25T00:00:00"/>
    <s v="CAAR 10"/>
    <s v="BAJA"/>
    <n v="3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1"/>
    <s v="CAUCA"/>
    <s v="PIENDAMÓ - TUNÍA, SILVIA, CAJIBÍO, MORALES"/>
    <s v="1499-2024"/>
    <n v="900145581"/>
    <s v="EMPRESA SOCIAL DEL ESTADO ESE CENTRO I"/>
    <n v="50"/>
    <n v="3"/>
    <n v="7102957500"/>
    <d v="2025-04-25T00:00:00"/>
    <s v="CAAR 10"/>
    <s v="ALTA"/>
    <n v="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2"/>
    <s v="CAUCA"/>
    <s v="LA SIERRA, ROSAS, SOTARÁ PAISPAMBA"/>
    <s v="1499-2024"/>
    <n v="900146471"/>
    <s v="EMPRESA SOCIAL DEL ESTADO CENTRO 2 E.S.E."/>
    <n v="10"/>
    <n v="3"/>
    <n v="1112179500"/>
    <d v="2025-04-25T00:00:00"/>
    <s v="CAAR 10"/>
    <s v="MEDIA"/>
    <n v="3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3"/>
    <s v="CAUCA"/>
    <s v="PATÍA"/>
    <s v="1499-2024"/>
    <n v="891500736"/>
    <s v="E.S.E. HOSPITAL NIVEL I EL BORDO"/>
    <n v="2"/>
    <n v="3"/>
    <n v="174987900"/>
    <d v="2025-04-25T00:00:00"/>
    <s v="CAAR 10"/>
    <s v="MEDIA"/>
    <n v="1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4"/>
    <s v="VALLE DEL CAUCA"/>
    <s v="PRADERA"/>
    <s v="1499-2024"/>
    <n v="891301121"/>
    <s v="E.S.E. HOSPITAL SAN ROQUE EMPRESA SOCIAL DEL ESTADO"/>
    <n v="12"/>
    <n v="4"/>
    <n v="2085742500"/>
    <d v="2024-10-31T00:00:00"/>
    <s v="CAAR 10"/>
    <s v="MEDIA"/>
    <n v="25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5"/>
    <s v="NORTE DE SANTANDER"/>
    <s v="SAN JOSÉ DE CÚCUTA"/>
    <s v="1499-2024"/>
    <n v="807004352"/>
    <s v="EMPRESA SOCIAL DEL ESTADO IMSALUD"/>
    <n v="100"/>
    <n v="3"/>
    <n v="9989710500"/>
    <d v="2025-03-19T00:00:00"/>
    <s v="CAAR 10"/>
    <s v="BAJA"/>
    <n v="35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6"/>
    <s v="NORTE DE SANTANDER"/>
    <s v="EL ZULIA"/>
    <s v="1499-2024"/>
    <n v="807004665"/>
    <s v="ESE HOSPITAL JUAN LUIS LONDOÑO"/>
    <n v="4"/>
    <n v="3"/>
    <n v="468595800"/>
    <d v="2025-03-19T00:00:00"/>
    <s v="CAAR 10"/>
    <s v="ALTA"/>
    <n v="1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7"/>
    <s v="NORTE DE SANTANDER"/>
    <s v="LA PLAYA"/>
    <s v="1499-2024"/>
    <n v="900045710"/>
    <s v="EMPRESA SOCIAL DEL ESTADO DE PRIMER NIVEL DE ATENCION HOSPITAL ISABEL CELIS YAÑEZ"/>
    <n v="2"/>
    <n v="3"/>
    <n v="234297900"/>
    <d v="2025-03-19T00:00:00"/>
    <s v="CAAR 10"/>
    <s v="BAJA"/>
    <n v="36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8"/>
    <s v="NORTE DE SANTANDER"/>
    <s v="VILLA DEL ROSARIO"/>
    <s v="1499-2024"/>
    <n v="807004631"/>
    <s v="ESE HOSPITAL LOCAL JORGE CRISTO SAHIUM VILLA DEL ROSARIO"/>
    <n v="4"/>
    <n v="3"/>
    <n v="349975800"/>
    <d v="2025-03-19T00:00:00"/>
    <s v="CAAR 10"/>
    <s v="ALTA"/>
    <n v="4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49"/>
    <s v="NORTE DE SANTANDER"/>
    <s v="LOS PATIOS"/>
    <s v="1499-2024"/>
    <n v="807004393"/>
    <s v="E.S.E. HOSPITAL LOCAL MUNICIPIO DE LOS PATIOS"/>
    <n v="6"/>
    <n v="3"/>
    <n v="524963700"/>
    <d v="2025-03-19T00:00:00"/>
    <s v="CAAR 10"/>
    <s v="BAJA"/>
    <n v="606"/>
    <x v="2"/>
    <s v="01b"/>
    <s v="01b"/>
    <x v="19"/>
    <s v="01b"/>
    <x v="3"/>
    <x v="13"/>
    <x v="12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0"/>
    <s v="PUTUMAYO"/>
    <s v="MOCOA"/>
    <s v="1499-2024"/>
    <n v="891200679"/>
    <s v="EMPRESA SOCIAL DEL ESTADO HOSPITAL JOSÉ MARÍA HERNÁNDEZ"/>
    <n v="6"/>
    <n v="3"/>
    <n v="643583700"/>
    <d v="2025-04-25T00:00:00"/>
    <s v="CAAR 10"/>
    <s v="BAJA"/>
    <n v="5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1"/>
    <s v="PUTUMAYO"/>
    <s v="PUERTO ASÍS"/>
    <s v="1499-2024"/>
    <n v="846000253"/>
    <s v="EMPRESA SOCIAL DEL ESTADO HOSPITAL LOCAL"/>
    <n v="6"/>
    <n v="3"/>
    <n v="762203700"/>
    <d v="2025-04-25T00:00:00"/>
    <s v="CAAR 10"/>
    <s v="BAJA"/>
    <n v="79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2"/>
    <s v="PUTUMAYO"/>
    <s v="SAN MIGUEL"/>
    <s v="1499-2024"/>
    <n v="846002309"/>
    <s v="ESE HOSPITAL FRONTERIZO LA DORADA"/>
    <n v="2"/>
    <n v="3"/>
    <n v="174987900"/>
    <d v="2025-04-25T00:00:00"/>
    <s v="CAAR 10"/>
    <s v="BAJA"/>
    <n v="674"/>
    <x v="2"/>
    <s v="21b"/>
    <s v="21b"/>
    <x v="42"/>
    <s v="21b"/>
    <x v="3"/>
    <x v="19"/>
    <x v="19"/>
    <s v=""/>
    <s v=""/>
    <d v="2026-05-20T00:00:00"/>
    <s v="ELABORADO"/>
    <d v="2026-05-23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3"/>
    <s v="PUTUMAYO"/>
    <s v="VALLE DEL GUAMUEZ"/>
    <s v="1499-2024"/>
    <n v="846000471"/>
    <s v="ESE HOSPITAL SAGRADO CORAZON DE JESUS"/>
    <n v="6"/>
    <n v="3"/>
    <n v="643583700"/>
    <d v="2025-04-25T00:00:00"/>
    <s v="CAAR 10"/>
    <s v="BAJA"/>
    <n v="57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4"/>
    <s v="PUTUMAYO"/>
    <s v="VILLAGARZÓN"/>
    <s v="1499-2024"/>
    <n v="846001620"/>
    <s v="E.S.E HOSPITAL SAN GABRIEL ARCANGEL"/>
    <n v="6"/>
    <n v="3"/>
    <n v="762203700"/>
    <d v="2025-04-25T00:00:00"/>
    <s v="CAAR 10"/>
    <s v="BAJA"/>
    <n v="697"/>
    <x v="2"/>
    <s v="21b"/>
    <s v="21b"/>
    <x v="42"/>
    <s v="21b"/>
    <x v="3"/>
    <x v="19"/>
    <x v="19"/>
    <s v=""/>
    <s v=""/>
    <d v="2026-05-13T00:00:00"/>
    <s v="ELABORADO"/>
    <d v="2026-05-20T00:00:00"/>
    <s v="SOLICITUD DE ACLARACION"/>
    <s v="PARA SEGUNDA REVISION - OK"/>
    <d v="2026-05-22T00:00:00"/>
    <m/>
    <m/>
    <m/>
    <s v=""/>
    <d v="2026-05-22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5"/>
    <s v="BOYACÁ"/>
    <s v="TUNJA"/>
    <s v="1499-2024"/>
    <n v="820003850"/>
    <s v="EMPRESA SOCIAL DEL ESTADO SANTIAGO DE TUNJA"/>
    <n v="14"/>
    <n v="3"/>
    <n v="1343535300"/>
    <d v="2025-03-19T00:00:00"/>
    <s v="CAAR 10"/>
    <s v="ALTA"/>
    <n v="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6"/>
    <s v="BOYACÁ"/>
    <s v="PUERTO BOYACÁ"/>
    <s v="1499-2024"/>
    <n v="891800570"/>
    <s v="EMPRESA SOCIAL DEL ESTADO HOSPITAL JOSE CAYETANO VASQUEZ"/>
    <n v="6"/>
    <n v="3"/>
    <n v="524963700"/>
    <d v="2025-04-25T00:00:00"/>
    <s v="CAAR 10"/>
    <s v="BAJA"/>
    <n v="566"/>
    <x v="1"/>
    <s v="09a"/>
    <s v="09a"/>
    <x v="2"/>
    <s v="09a"/>
    <x v="2"/>
    <x v="1"/>
    <x v="1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7"/>
    <s v="GUAVIARE"/>
    <s v="SAN JOSÉ DEL GUAVIARE, EL RETORNO"/>
    <s v="1499-2024"/>
    <n v="822006051"/>
    <s v="EMPRESA SOCIAL DEL ESTADO RED DE SERVICIOS DE SALUD DE PRIMER NIVEL"/>
    <n v="8"/>
    <n v="3"/>
    <n v="818571600"/>
    <d v="2024-10-31T00:00:00"/>
    <s v="CAAR 10"/>
    <s v="BAJA"/>
    <n v="3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8"/>
    <s v="BOGOTÁ, D.C."/>
    <s v="BOGOTÁ, D.C."/>
    <s v="1499-2024"/>
    <n v="900959051"/>
    <s v="SUBRED INTEGRADA DE SERVICIOS DE SALUD CENTRO ORIENTE E.S.E"/>
    <n v="106"/>
    <n v="3"/>
    <n v="9274358700"/>
    <d v="2025-03-19T00:00:00"/>
    <s v="CAAR 10"/>
    <s v="MEDIA"/>
    <n v="2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59"/>
    <s v="META"/>
    <s v="FUENTE DE ORO"/>
    <s v="1499-2024"/>
    <n v="822001570"/>
    <s v="HOSPITAL LOCAL PRIMER NIVEL E.S.E. FUENTE DE ORO"/>
    <n v="2"/>
    <n v="3"/>
    <n v="293607900"/>
    <d v="2025-04-25T00:00:00"/>
    <s v="CAAR 10"/>
    <s v="BAJA"/>
    <n v="6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0"/>
    <s v="META"/>
    <s v="SAN CARLOS DE GUAROA"/>
    <s v="1499-2024"/>
    <n v="900077520"/>
    <s v="EMPRESA SOCIAL DEL ESTADO HOSPITAL LOCAL DE SAN CARLOS DE GUAROA"/>
    <n v="1"/>
    <n v="3"/>
    <n v="146803950"/>
    <d v="2025-04-25T00:00:00"/>
    <s v="CAAR 10"/>
    <s v="BAJA"/>
    <n v="614"/>
    <x v="2"/>
    <s v="13b"/>
    <s v="13b"/>
    <x v="34"/>
    <s v="13b"/>
    <x v="3"/>
    <x v="19"/>
    <x v="19"/>
    <s v=""/>
    <s v=""/>
    <d v="2026-05-13T00:00:00"/>
    <s v="ELABORADO"/>
    <d v="2026-05-13T00:00:00"/>
    <s v="SOLICITUD DE ACLARACION"/>
    <s v="PARA SEGUNDA REVISION - OK"/>
    <d v="2026-05-21T00:00:00"/>
    <m/>
    <m/>
    <m/>
    <s v=""/>
    <d v="2026-05-21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1"/>
    <s v="CAUCA"/>
    <s v="PÁEZ"/>
    <s v="1499-2024"/>
    <n v="900145585"/>
    <s v="EMPRESA SOCIAL DEL ESTADO TIERRADENTRO ESE"/>
    <n v="12"/>
    <n v="3"/>
    <n v="1761647400"/>
    <d v="2025-04-25T00:00:00"/>
    <s v="CAAR 10"/>
    <s v="MEDIA"/>
    <n v="1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2"/>
    <s v="CAUCA"/>
    <s v="EL TAMBO"/>
    <s v="1499-2024"/>
    <n v="891501104"/>
    <s v="EMPRESA SOCIAL DEL ESTADO HOSPITAL DE EL TAMBO CAUCA"/>
    <n v="10"/>
    <n v="3"/>
    <n v="1468039500"/>
    <d v="2025-03-19T00:00:00"/>
    <s v="CAAR 10"/>
    <s v="MEDIA"/>
    <n v="1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3"/>
    <s v="CAUCA"/>
    <s v="BUENOS AIRES"/>
    <s v="1499-2024"/>
    <n v="900146010"/>
    <s v="EMPRESA SOCIAL DEL ESTADO NORTE 1 E.S.E."/>
    <n v="8"/>
    <n v="3"/>
    <n v="1174431600"/>
    <d v="2025-04-25T00:00:00"/>
    <s v="CAAR 10"/>
    <s v="ALTA"/>
    <n v="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4"/>
    <s v="CAUCA"/>
    <s v="JAMBALÓ"/>
    <s v="1499-2024"/>
    <n v="900052148"/>
    <s v="CXAYU`CE JXUT EMPRESA SOCIAL DEL ESTADO"/>
    <n v="4"/>
    <n v="3"/>
    <n v="587215800"/>
    <d v="2025-04-25T00:00:00"/>
    <s v="CAAR 10"/>
    <s v="MEDIA"/>
    <n v="2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5"/>
    <s v="NORTE DE SANTANDER"/>
    <s v="TOLEDO"/>
    <s v="1499-2024"/>
    <n v="807008827"/>
    <s v="E.S.E. HOSPITAL REGIONAL SURORIENTAL-CHINACOTA"/>
    <n v="4"/>
    <n v="3"/>
    <n v="587215800"/>
    <d v="2025-03-19T00:00:00"/>
    <s v="CAAR 10"/>
    <s v="ALTA"/>
    <n v="2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6"/>
    <s v="PUTUMAYO"/>
    <s v="ORITO"/>
    <s v="1499-2024"/>
    <n v="846000474"/>
    <s v="E.S.E HOSPITAL ORITO"/>
    <n v="4"/>
    <n v="3"/>
    <n v="587215800"/>
    <d v="2025-04-25T00:00:00"/>
    <s v="CAAR 10"/>
    <s v="BAJA"/>
    <n v="61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7"/>
    <s v="PUTUMAYO"/>
    <s v="PUERTO CAICEDO"/>
    <s v="1499-2024"/>
    <n v="846001669"/>
    <s v="E.S.E. HOSPITAL ALCIDES JIMÉNEZ"/>
    <n v="2"/>
    <n v="3"/>
    <n v="293607900"/>
    <d v="2025-04-25T00:00:00"/>
    <s v="CAAR 10"/>
    <s v="BAJA"/>
    <n v="42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8"/>
    <s v="PUTUMAYO"/>
    <s v="PUERTO GUZMÁN"/>
    <s v="1499-2024"/>
    <n v="846003357"/>
    <s v="EMPRESA SOCIAL DEL ESTADO HOSPITAL JORGE JULIO GUZMAN"/>
    <n v="2"/>
    <n v="3"/>
    <n v="293607900"/>
    <d v="2025-04-25T00:00:00"/>
    <s v="CAAR 10"/>
    <s v="BAJA"/>
    <n v="3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69"/>
    <s v="RISARALDA"/>
    <s v="PUEBLO RICO"/>
    <s v="1499-2024"/>
    <n v="891409025"/>
    <s v="ESE HOSPITAL SAN RAFAEL"/>
    <n v="2"/>
    <n v="3"/>
    <n v="293607900"/>
    <d v="2025-04-25T00:00:00"/>
    <s v="CAAR 10"/>
    <s v="BAJA"/>
    <n v="364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49924670"/>
    <s v="CÓRDOBA"/>
    <s v="PUEBLO NUEVO"/>
    <s v="1499-2024"/>
    <n v="812001520"/>
    <s v="E.S.E. CAMU DE PUEBLO NUEVO"/>
    <n v="6"/>
    <n v="4"/>
    <n v="1042375478.4"/>
    <d v="2025-03-19T00:00:00"/>
    <s v="CAAR 10"/>
    <s v="ALTA"/>
    <n v="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68924601"/>
    <s v="CALDAS"/>
    <s v="LA DORADA"/>
    <s v="1689-2024"/>
    <n v="900065515"/>
    <s v="EMPRESA SOCIAL DEL ESTADO E.S.E SALUD DORADA"/>
    <n v="3"/>
    <n v="3"/>
    <n v="558692760"/>
    <d v="2024-10-31T00:00:00"/>
    <s v="CAAR 01"/>
    <s v="MEDIA"/>
    <n v="2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1"/>
    <s v="ANTIOQUIA"/>
    <s v="ZARAGOZA"/>
    <s v="1772-2024"/>
    <n v="800138011"/>
    <s v="ESE HOSPITAL LA MISERICORDIA"/>
    <n v="4"/>
    <n v="3"/>
    <n v="584589200"/>
    <d v="2025-04-25T00:00:00"/>
    <s v="CAAR 11"/>
    <s v="MEDIA"/>
    <n v="2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2"/>
    <s v="BOYACÁ"/>
    <s v="SOGAMOSO"/>
    <s v="1772-2024"/>
    <n v="826000923"/>
    <s v="SALUD SOGAMOSO EMPRESA SOCIAL DEL ESTADO"/>
    <n v="10"/>
    <n v="3"/>
    <n v="874939500"/>
    <d v="2025-04-25T00:00:00"/>
    <s v="CAAR 11"/>
    <s v="BAJA"/>
    <n v="47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3"/>
    <s v="ANTIOQUIA"/>
    <s v="AMALFI"/>
    <s v="1772-2024"/>
    <n v="890982101"/>
    <s v="E.S.E HOSPITAL EL CARMEN"/>
    <n v="3"/>
    <n v="3"/>
    <n v="292654400"/>
    <d v="2024-10-31T00:00:00"/>
    <s v="CAAR 11"/>
    <s v="MEDIA"/>
    <n v="30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4"/>
    <s v="ANTIOQUIA"/>
    <s v="CAUCASIA"/>
    <s v="1772-2024"/>
    <n v="890980757"/>
    <s v="ESE HOSPITAL CESAR URIBE PIEDRAHITA"/>
    <n v="4"/>
    <n v="3"/>
    <n v="675059200"/>
    <d v="2024-10-31T00:00:00"/>
    <s v="CAAR 11"/>
    <s v="ALTA"/>
    <n v="1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5"/>
    <s v="ANTIOQUIA"/>
    <s v="DABEIBA"/>
    <s v="1772-2024"/>
    <n v="890984670"/>
    <s v="EMPRESA SOCIAL DEL ESTADO HOSPITAL NUESTRA SEÑORA DEL PERPETUO SOCORRO"/>
    <n v="4"/>
    <n v="3"/>
    <n v="697295200"/>
    <d v="2024-10-31T00:00:00"/>
    <s v="CAAR 11"/>
    <s v="MEDIA"/>
    <n v="1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6"/>
    <s v="ANTIOQUIA"/>
    <s v="EL BAGRE"/>
    <s v="1772-2024"/>
    <n v="800138311"/>
    <s v="EMPRESA SOCIAL DEL ESTADO HOSPITAL NUESTRA SEÑORA DEL CARMEN"/>
    <n v="2"/>
    <n v="2"/>
    <n v="217198832"/>
    <d v="2024-10-31T00:00:00"/>
    <s v="CAAR 11"/>
    <s v="MEDIA"/>
    <n v="1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7"/>
    <s v="ANTIOQUIA"/>
    <s v="SAN CARLOS"/>
    <s v="1772-2024"/>
    <n v="890981561"/>
    <s v="E.S.E. HOSPITAL SAN VICENTE DE PAÚL"/>
    <n v="2"/>
    <n v="3"/>
    <n v="304601000"/>
    <d v="2024-10-31T00:00:00"/>
    <s v="CAAR 11"/>
    <s v="BAJA"/>
    <n v="3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8"/>
    <s v="ANTIOQUIA"/>
    <s v="SEGOVIA"/>
    <s v="1772-2024"/>
    <n v="800080586"/>
    <s v="ESE HOSPITAL SAN JUAN DE DIOS"/>
    <n v="4"/>
    <n v="3"/>
    <n v="516464200"/>
    <d v="2024-10-31T00:00:00"/>
    <s v="CAAR 11"/>
    <s v="ALTA"/>
    <n v="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09"/>
    <s v="HUILA"/>
    <s v="ACEVEDO"/>
    <s v="1772-2024"/>
    <n v="813002497"/>
    <s v="E.S.E. HOSPITAL SAN FRANCISCO JAVIER DE ACEVEDO"/>
    <n v="6"/>
    <n v="3"/>
    <n v="762203700"/>
    <d v="2025-04-25T00:00:00"/>
    <s v="CAAR 11"/>
    <s v="BAJA"/>
    <n v="36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0"/>
    <s v="HUILA"/>
    <s v="ALGECIRAS"/>
    <s v="1772-2024"/>
    <n v="813001653"/>
    <s v="EMPRESA SOCIAL DEL ESTADO HOSPITAL MUNICIPAL DE ALGECIRAS"/>
    <n v="2"/>
    <n v="3"/>
    <n v="174987900"/>
    <d v="2025-04-25T00:00:00"/>
    <s v="CAAR 11"/>
    <s v="BAJA"/>
    <n v="525"/>
    <x v="2"/>
    <s v="22b"/>
    <s v="22b"/>
    <x v="25"/>
    <s v="22b"/>
    <x v="3"/>
    <x v="16"/>
    <x v="16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1"/>
    <s v="HUILA"/>
    <s v="BARAYA"/>
    <s v="1772-2024"/>
    <n v="891180159"/>
    <s v="E.S.E. HOSPITAL TULIA DURAN DE BORRERO DE BARAYA"/>
    <n v="4"/>
    <n v="3"/>
    <n v="468595800"/>
    <d v="2025-04-25T00:00:00"/>
    <s v="CAAR 11"/>
    <s v="MEDIA"/>
    <n v="30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2"/>
    <s v="HUILA"/>
    <s v="COLOMBIA"/>
    <s v="1772-2024"/>
    <n v="813011706"/>
    <s v="EMPRESA SOCIAL DEL ESTADO ANA SILVIA MALDONADO JIMENEZ"/>
    <n v="2"/>
    <n v="3"/>
    <n v="293607900"/>
    <d v="2025-04-25T00:00:00"/>
    <s v="CAAR 11"/>
    <s v="BAJA"/>
    <n v="385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3"/>
    <s v="HUILA"/>
    <s v="GIGANTE"/>
    <s v="1772-2024"/>
    <n v="891180065"/>
    <s v="ESE HOSPITAL SAN ANTONIO"/>
    <n v="4"/>
    <n v="3"/>
    <n v="468595800"/>
    <d v="2025-04-25T00:00:00"/>
    <s v="CAAR 11"/>
    <s v="BAJA"/>
    <n v="76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4"/>
    <s v="HUILA"/>
    <s v="PITALITO"/>
    <s v="1772-2024"/>
    <n v="813005295"/>
    <s v="EMPRESA SOCIAL DEL ESTADO MUNICIPAL MANUEL CASTRO TOVAR"/>
    <n v="13"/>
    <n v="3"/>
    <n v="1433971350"/>
    <d v="2025-04-25T00:00:00"/>
    <s v="CAAR 11"/>
    <s v="BAJA"/>
    <n v="57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5"/>
    <s v="HUILA"/>
    <s v="RIVERA"/>
    <s v="1772-2024"/>
    <n v="813002933"/>
    <s v="E.S.E. HOSPITAL DIVINO NIÑO DE RIVERA"/>
    <n v="2"/>
    <n v="3"/>
    <n v="174987900"/>
    <d v="2025-03-19T00:00:00"/>
    <s v="CAAR 11"/>
    <s v="MEDIA"/>
    <n v="3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77224616"/>
    <s v="HUILA"/>
    <s v="TIMANÁ"/>
    <s v="1772-2024"/>
    <n v="891180198"/>
    <s v="E.S.E. HOSPITAL MUNICIPAL SAN ANTONIO DE TIMANA"/>
    <n v="2"/>
    <n v="3"/>
    <n v="174987900"/>
    <d v="2025-04-25T00:00:00"/>
    <s v="CAAR 11"/>
    <s v="BAJA"/>
    <n v="47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1"/>
    <s v="TOLIMA"/>
    <s v="VENADILLO"/>
    <s v="1928-2024"/>
    <n v="890701010"/>
    <s v="HOSPITAL SANTA BARBARA E.S.E. DE VENADILLO"/>
    <n v="2"/>
    <n v="3"/>
    <n v="174987900"/>
    <d v="2025-04-25T00:00:00"/>
    <s v="CAAR 12"/>
    <s v="BAJA"/>
    <n v="37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2"/>
    <s v="TOLIMA"/>
    <s v="SALDAÑA"/>
    <s v="1928-2024"/>
    <n v="890701300"/>
    <s v="HOSPITAL SAN CARLOS ESE SALDAÑA TOLIMA"/>
    <n v="4"/>
    <n v="3"/>
    <n v="468595800"/>
    <d v="2025-04-25T00:00:00"/>
    <s v="CAAR 12"/>
    <s v="BAJA"/>
    <n v="805"/>
    <x v="2"/>
    <s v="19b"/>
    <s v="19b"/>
    <x v="38"/>
    <s v="19b"/>
    <x v="3"/>
    <x v="11"/>
    <x v="10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3"/>
    <s v="TOLIMA"/>
    <s v="PURIFICACIÓN"/>
    <s v="1928-2024"/>
    <n v="890701353"/>
    <s v="NUEVO HOSPITAL LA CANDELARIA"/>
    <n v="4"/>
    <n v="3"/>
    <n v="468595800"/>
    <d v="2025-03-19T00:00:00"/>
    <s v="CAAR 12"/>
    <s v="BAJA"/>
    <n v="45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4"/>
    <s v="CUNDINAMARCA"/>
    <s v="LA PALMA"/>
    <s v="1928-2024"/>
    <n v="899999165"/>
    <s v="EMPRESA SOCIAL DEL ESTADO HOSPITAL SAN JOSE"/>
    <n v="2"/>
    <n v="3"/>
    <n v="293607900"/>
    <d v="2025-04-25T00:00:00"/>
    <s v="CAAR 12"/>
    <s v="MEDIA"/>
    <n v="2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5"/>
    <s v="BOLÍVAR"/>
    <s v="ZAMBRANO"/>
    <s v="1928-2024"/>
    <n v="806006914"/>
    <s v="E.S.E. HOSPITAL LOCAL SAN SEBASTIAN DE ZAMBRANO"/>
    <n v="4"/>
    <n v="3"/>
    <n v="587215800"/>
    <d v="2025-04-25T00:00:00"/>
    <s v="CAAR 12"/>
    <s v="BAJA"/>
    <n v="4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6"/>
    <s v="ANTIOQUIA"/>
    <s v="NECOCLÍ"/>
    <s v="1928-2024"/>
    <n v="890985603"/>
    <s v="E.S.E. HOSPITAL SAN SEBASTIÁN DE URABÁ"/>
    <n v="10"/>
    <n v="3"/>
    <n v="1349419500"/>
    <d v="2025-03-19T00:00:00"/>
    <s v="CAAR 12"/>
    <s v="ALTA"/>
    <n v="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7"/>
    <s v="ANTIOQUIA"/>
    <s v="ITUANGO"/>
    <s v="1928-2024"/>
    <n v="890980840"/>
    <s v="ESE HOSPITAL SAN JUAN DE DIOS"/>
    <n v="2"/>
    <n v="3"/>
    <n v="293607900"/>
    <d v="2025-04-25T00:00:00"/>
    <s v="CAAR 12"/>
    <s v="MEDIA"/>
    <n v="2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8"/>
    <s v="ANTIOQUIA"/>
    <s v="NECHÍ"/>
    <s v="1928-2024"/>
    <n v="800138011"/>
    <s v="ESE HOSPITAL LA MISERICORDIA"/>
    <n v="6"/>
    <n v="3"/>
    <n v="762203700"/>
    <d v="2025-04-25T00:00:00"/>
    <s v="CAAR 12"/>
    <s v="MEDIA"/>
    <n v="2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09"/>
    <s v="ANTIOQUIA"/>
    <s v="YONDÓ"/>
    <s v="1928-2024"/>
    <n v="800014884"/>
    <s v="ESE HOSPITAL HÉCTOR ABAD GÓMEZ"/>
    <n v="4"/>
    <n v="3"/>
    <n v="468595800"/>
    <d v="2025-04-25T00:00:00"/>
    <s v="CAAR 12"/>
    <s v="MEDIA"/>
    <n v="1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0"/>
    <s v="ANTIOQUIA"/>
    <s v="APARTADÓ, CAREPA"/>
    <s v="1928-2024"/>
    <n v="800227877"/>
    <s v="EMPRESA SOCIAL DEL ESTADO HOSPITAL FRANCISCO LUIS JIMENEZ MARTINEZ"/>
    <n v="16"/>
    <n v="3"/>
    <n v="1755763200"/>
    <d v="2025-03-19T00:00:00"/>
    <s v="CAAR 12"/>
    <s v="BAJA"/>
    <n v="4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1"/>
    <s v="ANTIOQUIA"/>
    <s v="CHIGORODÓ"/>
    <s v="1928-2024"/>
    <n v="890980997"/>
    <s v="EMPRESA SOCIAL DEL ESTADO HOSPITAL MARIA AUXILIADORA"/>
    <n v="12"/>
    <n v="3"/>
    <n v="1168547400"/>
    <d v="2025-03-19T00:00:00"/>
    <s v="CAAR 12"/>
    <s v="MEDIA"/>
    <n v="2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2"/>
    <s v="ANTIOQUIA"/>
    <s v="MURINDÓ"/>
    <s v="1928-2024"/>
    <n v="800165050"/>
    <s v="EMPRESA SOCIAL DEL ESTADO HOSPITAL SAN BARTOLOMÉ"/>
    <n v="3"/>
    <n v="3"/>
    <n v="262481850"/>
    <d v="2025-03-19T00:00:00"/>
    <s v="CAAR 12"/>
    <s v="MEDIA"/>
    <n v="3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3"/>
    <s v="ANTIOQUIA"/>
    <s v="SAN PEDRO DE URABÁ"/>
    <s v="1928-2024"/>
    <n v="890985660"/>
    <s v="E.S.E. HOSPITAL OSCAR EMIRO VERGARA CRUZ"/>
    <n v="4"/>
    <n v="3"/>
    <n v="468595800"/>
    <d v="2025-03-19T00:00:00"/>
    <s v="CAAR 12"/>
    <s v="MEDIA"/>
    <n v="2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4"/>
    <s v="ANTIOQUIA"/>
    <s v="VIGÍA DEL FUERTE"/>
    <s v="1928-2024"/>
    <n v="811020943"/>
    <s v="EMPRESA SOCIAL DEL ESTADO HOSPITAL ATRATO MEDIO ANTIOQUEÑO"/>
    <n v="6"/>
    <n v="3"/>
    <n v="880823700"/>
    <d v="2025-03-19T00:00:00"/>
    <s v="CAAR 12"/>
    <s v="BAJA"/>
    <n v="5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5"/>
    <s v="CARTAGENA DE INDIAS"/>
    <s v="CARTAGENA DE INDIAS"/>
    <s v="1928-2024"/>
    <n v="806010305"/>
    <s v="ESE HOSPITAL LOCAL CARTAGENA DE INDIAS"/>
    <n v="78"/>
    <n v="2"/>
    <n v="8507310800"/>
    <d v="2025-04-25T00:00:00"/>
    <s v="CAAR 12"/>
    <s v="MEDIA"/>
    <n v="1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6"/>
    <s v="CÓRDOBA"/>
    <s v="PUEBLO NUEVO"/>
    <s v="1928-2024"/>
    <n v="812001520"/>
    <s v="E.S.E. CAMU DE PUEBLO NUEVO"/>
    <n v="4"/>
    <n v="3"/>
    <n v="468595800"/>
    <d v="2025-03-19T00:00:00"/>
    <s v="CAAR 12"/>
    <s v="ALTA"/>
    <n v="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7"/>
    <s v="ANTIOQUIA"/>
    <s v="CAUCASIA"/>
    <s v="1928-2024"/>
    <n v="890980757"/>
    <s v="ESE HOSPITAL CESAR URIBE PIEDRAHITA"/>
    <n v="10"/>
    <n v="3"/>
    <n v="993559500"/>
    <d v="2025-04-25T00:00:00"/>
    <s v="CAAR 12"/>
    <s v="ALTA"/>
    <n v="1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8"/>
    <s v="ANTIOQUIA"/>
    <s v="DABEIBA"/>
    <s v="1928-2024"/>
    <n v="890984670"/>
    <s v="EMPRESA SOCIAL DEL ESTADO HOSPITAL NUESTRA SEÑORA DEL PERPETUO SOCORRO"/>
    <n v="4"/>
    <n v="3"/>
    <n v="468595800"/>
    <d v="2025-04-25T00:00:00"/>
    <s v="CAAR 12"/>
    <s v="MEDIA"/>
    <n v="1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19"/>
    <s v="ANTIOQUIA"/>
    <s v="EL BAGRE, ZARAGOZA"/>
    <s v="1928-2024"/>
    <n v="800138311"/>
    <s v="EMPRESA SOCIAL DEL ESTADO HOSPITAL NUESTRA SEÑORA DEL CARMEN"/>
    <n v="14"/>
    <n v="3"/>
    <n v="1580775300"/>
    <d v="2025-04-25T00:00:00"/>
    <s v="CAAR 12"/>
    <s v="MEDIA"/>
    <n v="1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0"/>
    <s v="ANTIOQUIA"/>
    <s v="SAN CARLOS"/>
    <s v="1928-2024"/>
    <n v="890981561"/>
    <s v="E.S.E. HOSPITAL SAN VICENTE DE PAÚL"/>
    <n v="4"/>
    <n v="3"/>
    <n v="468595800"/>
    <d v="2025-04-25T00:00:00"/>
    <s v="CAAR 12"/>
    <s v="BAJA"/>
    <n v="3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1"/>
    <s v="ANTIOQUIA"/>
    <s v="SEGOVIA"/>
    <s v="1928-2024"/>
    <n v="800080586"/>
    <s v="ESE HOSPITAL SAN JUAN DE DIOS"/>
    <n v="8"/>
    <n v="3"/>
    <n v="818571600"/>
    <d v="2025-04-25T00:00:00"/>
    <s v="CAAR 12"/>
    <s v="ALTA"/>
    <n v="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2"/>
    <s v="TOLIMA"/>
    <s v="ALVARADO"/>
    <s v="1928-2024"/>
    <n v="809003541"/>
    <s v="HOSPITAL &quot;SAN ROQUE&quot; E.S.E. ALVARADO TOLIMA"/>
    <n v="2"/>
    <n v="3"/>
    <n v="174987900"/>
    <d v="2025-04-25T00:00:00"/>
    <s v="CAAR 12"/>
    <s v="BAJA"/>
    <n v="39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3"/>
    <s v="TOLIMA"/>
    <s v="ARMERO"/>
    <s v="1928-2024"/>
    <n v="800125697"/>
    <s v="E.S.E. HOSPITAL NELSON RESTREPO MARTINEZ"/>
    <n v="2"/>
    <n v="3"/>
    <n v="174987900"/>
    <d v="2025-04-25T00:00:00"/>
    <s v="CAAR 12"/>
    <s v="BAJA"/>
    <n v="860"/>
    <x v="2"/>
    <s v="29b"/>
    <s v="29b"/>
    <x v="36"/>
    <s v="29b"/>
    <x v="3"/>
    <x v="20"/>
    <x v="20"/>
    <s v=""/>
    <s v=""/>
    <d v="2026-05-13T00:00:00"/>
    <s v="ELABORADO"/>
    <d v="2026-05-20T00:00:00"/>
    <s v="SOLICITUD DE ACLARACION"/>
    <s v="DEVUELTO"/>
    <d v="2026-05-23T00:00:00"/>
    <m/>
    <m/>
    <m/>
    <d v="2026-05-23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4"/>
    <s v="TOLIMA"/>
    <s v="CAJAMARCA"/>
    <s v="1928-2024"/>
    <n v="890701078"/>
    <s v="EMPRESA SOCIAL DEL ESTADO HOSPITAL SANTA LUCIA DE CAJAMARCA"/>
    <n v="4"/>
    <n v="3"/>
    <n v="468595800"/>
    <d v="2025-04-25T00:00:00"/>
    <s v="CAAR 12"/>
    <s v="BAJA"/>
    <n v="441"/>
    <x v="2"/>
    <s v="22b"/>
    <s v="22b"/>
    <x v="25"/>
    <s v="22b"/>
    <x v="3"/>
    <x v="16"/>
    <x v="16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5"/>
    <s v="TOLIMA"/>
    <s v="DOLORES"/>
    <s v="1928-2024"/>
    <n v="890700568"/>
    <s v="HOSPITAL SAN RAFAEL EMPRESA SOCIAL DEL ESTADO"/>
    <n v="2"/>
    <n v="3"/>
    <n v="174987900"/>
    <d v="2025-03-19T00:00:00"/>
    <s v="CAAR 12"/>
    <s v="BAJA"/>
    <n v="79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6"/>
    <s v="TOLIMA"/>
    <s v="ESPINAL"/>
    <s v="1928-2024"/>
    <n v="890701033"/>
    <s v="E.S.E. HOSPITAL SAN RAFAEL DE EL ESPINAL EMPRESA SOCIAL DEL ESTADO"/>
    <n v="10"/>
    <n v="3"/>
    <n v="1112179500"/>
    <d v="2025-04-25T00:00:00"/>
    <s v="CAAR 12"/>
    <s v="BAJA"/>
    <n v="657"/>
    <x v="2"/>
    <s v="03b"/>
    <s v="03b"/>
    <x v="24"/>
    <s v="03b"/>
    <x v="3"/>
    <x v="16"/>
    <x v="16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7"/>
    <s v="TOLIMA"/>
    <s v="FALAN"/>
    <s v="1928-2024"/>
    <n v="800193490"/>
    <s v="EMPRESA SOCIAL DEL ESTADO HOSPITAL SANTA ANA NIVEL I DEL MUNICIPIO DE FALAN"/>
    <n v="2"/>
    <n v="3"/>
    <n v="174987900"/>
    <d v="2025-04-25T00:00:00"/>
    <s v="CAAR 12"/>
    <s v="MEDIA"/>
    <n v="28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8"/>
    <s v="TOLIMA"/>
    <s v="FLANDES"/>
    <s v="1928-2024"/>
    <n v="809003128"/>
    <s v="HOSPITAL NUESTRA SEÑORA DE FATIMA E.S.E"/>
    <n v="2"/>
    <n v="3"/>
    <n v="174987900"/>
    <d v="2025-04-25T00:00:00"/>
    <s v="CAAR 12"/>
    <s v="BAJA"/>
    <n v="3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29"/>
    <s v="TOLIMA"/>
    <s v="FRESNO"/>
    <s v="1928-2024"/>
    <n v="890700901"/>
    <s v="HOSPITAL SAN VICENTE DE PAUL EMPRESA SOCIAL DEL ESTADO"/>
    <n v="2"/>
    <n v="3"/>
    <n v="174987900"/>
    <d v="2025-04-25T00:00:00"/>
    <s v="CAAR 12"/>
    <s v="BAJA"/>
    <n v="62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0"/>
    <s v="TOLIMA"/>
    <s v="GUAMO"/>
    <s v="1928-2024"/>
    <n v="890701715"/>
    <s v="E.S.E. HOSPITAL SAN ANTONIO"/>
    <n v="2"/>
    <n v="3"/>
    <n v="174987900"/>
    <d v="2025-04-25T00:00:00"/>
    <s v="CAAR 12"/>
    <s v="BAJA"/>
    <n v="748"/>
    <x v="2"/>
    <s v="03b"/>
    <s v="03b"/>
    <x v="24"/>
    <s v="03b"/>
    <x v="3"/>
    <x v="16"/>
    <x v="16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1"/>
    <s v="TOLIMA"/>
    <s v="HONDA"/>
    <s v="1928-2024"/>
    <n v="890700666"/>
    <s v="HOSPITAL SAN JUAN DE DIOS HONDA EMPRESA SOCIAL DEL ESTADO"/>
    <n v="2"/>
    <n v="3"/>
    <n v="174987900"/>
    <d v="2025-04-25T00:00:00"/>
    <s v="CAAR 12"/>
    <s v="MEDIA"/>
    <n v="32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2"/>
    <s v="TOLIMA"/>
    <s v="ICONONZO"/>
    <s v="1928-2024"/>
    <n v="890702190"/>
    <s v="HOSPITAL SUMAPAZ E.S.E."/>
    <n v="2"/>
    <n v="3"/>
    <n v="174987900"/>
    <d v="2025-03-19T00:00:00"/>
    <s v="CAAR 12"/>
    <s v="BAJA"/>
    <n v="474"/>
    <x v="1"/>
    <s v="01a"/>
    <s v="01a"/>
    <x v="13"/>
    <s v="01a"/>
    <x v="9"/>
    <x v="4"/>
    <x v="3"/>
    <s v=""/>
    <s v=""/>
    <d v="2026-05-19T00:00:00"/>
    <s v="ELABORADO"/>
    <d v="2026-05-19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3"/>
    <s v="TOLIMA"/>
    <s v="LÉRIDA"/>
    <s v="1928-2024"/>
    <n v="890706823"/>
    <s v="HOSPITAL REINA SOFIA DE ESPAÑA EMPRESA SOCIAL DEL ESTADO LERIDA TOLIMA"/>
    <n v="4"/>
    <n v="3"/>
    <n v="349975800"/>
    <d v="2025-04-25T00:00:00"/>
    <s v="CAAR 12"/>
    <s v="MEDIA"/>
    <n v="20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4"/>
    <s v="TOLIMA"/>
    <s v="SAN SEBASTIÁN DE MARIQUITA"/>
    <s v="1928-2024"/>
    <n v="890706067"/>
    <s v="HOSPITAL SAN JOSÉ"/>
    <n v="4"/>
    <n v="3"/>
    <n v="349975800"/>
    <d v="2025-04-25T00:00:00"/>
    <s v="CAAR 12"/>
    <s v="BAJA"/>
    <n v="50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5"/>
    <s v="TOLIMA"/>
    <s v="MELGAR"/>
    <s v="1928-2024"/>
    <n v="890702369"/>
    <s v="CENTRAL DE URGENCIAS LOUIS PASTEUR E.S.E"/>
    <n v="4"/>
    <n v="3"/>
    <n v="349975800"/>
    <d v="2025-04-25T00:00:00"/>
    <s v="CAAR 12"/>
    <s v="BAJA"/>
    <n v="36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6"/>
    <s v="TOLIMA"/>
    <s v="NATAGAIMA"/>
    <s v="1928-2024"/>
    <n v="800182136"/>
    <s v="HOSPITAL SAN ANTONIO E.S.E. DE NATAGAIMA TOLIMA"/>
    <n v="4"/>
    <n v="3"/>
    <n v="468595800"/>
    <d v="2025-04-25T00:00:00"/>
    <s v="CAAR 12"/>
    <s v="MEDIA"/>
    <n v="21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7"/>
    <s v="TOLIMA"/>
    <s v="ORTEGA"/>
    <s v="1928-2024"/>
    <n v="890700967"/>
    <s v="HOSPITAL SAN JOSE DE ORTEGA"/>
    <n v="4"/>
    <n v="3"/>
    <n v="468595800"/>
    <d v="2025-04-25T00:00:00"/>
    <s v="CAAR 12"/>
    <s v="BAJA"/>
    <n v="56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8"/>
    <s v="TOLIMA"/>
    <s v="PALOCABILDO"/>
    <s v="1928-2024"/>
    <n v="809004280"/>
    <s v="HOSPITAL RICARDO ACOSTA NIVEL I EMPRESA SOCIAL DEL ESTADO"/>
    <n v="2"/>
    <n v="3"/>
    <n v="174987900"/>
    <d v="2025-04-25T00:00:00"/>
    <s v="CAAR 12"/>
    <s v="BAJA"/>
    <n v="38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39"/>
    <s v="TOLIMA"/>
    <s v="PLANADAS"/>
    <s v="1928-2024"/>
    <n v="890704555"/>
    <s v="HOSPITAL CENTRO E.S.E. DE PLANADAS"/>
    <n v="2"/>
    <n v="3"/>
    <n v="174987900"/>
    <d v="2025-04-25T00:00:00"/>
    <s v="CAAR 12"/>
    <s v="BAJA"/>
    <n v="827"/>
    <x v="2"/>
    <s v="17b"/>
    <s v="17b"/>
    <x v="37"/>
    <s v="17b"/>
    <x v="3"/>
    <x v="20"/>
    <x v="20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0"/>
    <s v="TOLIMA"/>
    <s v="ROVIRA"/>
    <s v="1928-2024"/>
    <n v="809005719"/>
    <s v="HOSPITAL SAN VICENTE E.S.E"/>
    <n v="4"/>
    <n v="3"/>
    <n v="468595800"/>
    <d v="2025-04-25T00:00:00"/>
    <s v="CAAR 12"/>
    <s v="BAJA"/>
    <n v="717"/>
    <x v="2"/>
    <s v="25b"/>
    <s v="25b"/>
    <x v="22"/>
    <s v="25b"/>
    <x v="3"/>
    <x v="15"/>
    <x v="15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1"/>
    <s v="TOLIMA"/>
    <s v="VILLARRICA"/>
    <s v="1928-2024"/>
    <n v="890702476"/>
    <s v="HOSPITAL LA MILAGROSA EMPRESA SOCIAL DEL ESTADO"/>
    <n v="2"/>
    <n v="3"/>
    <n v="174987900"/>
    <d v="2025-03-19T00:00:00"/>
    <s v="CAAR 12"/>
    <s v="MEDIA"/>
    <n v="2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2"/>
    <s v="BOLÍVAR"/>
    <s v="MAHATES"/>
    <s v="1928-2024"/>
    <n v="806007880"/>
    <s v="E.S.E. HOSPITAL LOCAL MAHATES"/>
    <n v="2"/>
    <n v="3"/>
    <n v="234297900"/>
    <d v="2025-04-25T00:00:00"/>
    <s v="CAAR 12"/>
    <s v="BAJA"/>
    <n v="5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3"/>
    <s v="ANTIOQUIA"/>
    <s v="ANORÍ"/>
    <s v="1928-2024"/>
    <n v="890982138"/>
    <s v="ESE HOSPITAL SAN JUAN DE DIOS DE ANORI"/>
    <n v="4"/>
    <n v="3"/>
    <n v="468595800"/>
    <d v="2025-04-25T00:00:00"/>
    <s v="CAAR 12"/>
    <s v="MEDIA"/>
    <n v="2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4"/>
    <s v="ANTIOQUIA"/>
    <s v="CAICEDO"/>
    <s v="1928-2024"/>
    <n v="800037244"/>
    <s v="E.S.E. HOSPITAL GUILLERMO GAVIRIA CORREA"/>
    <n v="4"/>
    <n v="3"/>
    <n v="468595800"/>
    <d v="2025-04-25T00:00:00"/>
    <s v="CAAR 12"/>
    <s v="BAJA"/>
    <n v="41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5"/>
    <s v="ANTIOQUIA"/>
    <s v="COCORNÁ"/>
    <s v="1928-2024"/>
    <n v="890981108"/>
    <s v="ESE HOSPITAL SAN JUAN DE DIOS DE COCORNA"/>
    <n v="4"/>
    <n v="3"/>
    <n v="468595800"/>
    <d v="2025-04-25T00:00:00"/>
    <s v="CAAR 12"/>
    <s v="BAJA"/>
    <n v="4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6"/>
    <s v="ANTIOQUIA"/>
    <s v="FRONTINO"/>
    <s v="1928-2024"/>
    <n v="890906991"/>
    <s v="EMPRESA SOCIAL DEL ESTADO HOSPITAL MARIA ANTONIA TORO DE ELEJALDE"/>
    <n v="4"/>
    <n v="3"/>
    <n v="468595800"/>
    <d v="2025-04-25T00:00:00"/>
    <s v="CAAR 12"/>
    <s v="BAJA"/>
    <n v="48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7"/>
    <s v="ANTIOQUIA"/>
    <s v="GUADALUPE"/>
    <s v="1928-2024"/>
    <n v="890981690"/>
    <s v="E.S.E. NUESTRA SEÑORA DE GUADALUPE"/>
    <n v="2"/>
    <n v="3"/>
    <n v="174987900"/>
    <d v="2025-04-25T00:00:00"/>
    <s v="CAAR 12"/>
    <s v="ALTA"/>
    <n v="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8"/>
    <s v="ANTIOQUIA"/>
    <s v="ITAGÜÍ"/>
    <s v="1928-2024"/>
    <n v="811017810"/>
    <s v="E.S.E. HOSPITAL DEL SUR GABRIEL JARAMILLO PIEDRAHITA"/>
    <n v="12"/>
    <n v="3"/>
    <n v="1168547400"/>
    <d v="2025-04-25T00:00:00"/>
    <s v="CAAR 12"/>
    <s v="BAJA"/>
    <n v="57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49"/>
    <s v="ANTIOQUIA"/>
    <s v="MEDELLÍN"/>
    <s v="1928-2024"/>
    <n v="800058016"/>
    <s v="EMPRESA SOCIAL DEL ESTADO METROSALUD"/>
    <n v="98"/>
    <n v="3"/>
    <n v="9167507100"/>
    <d v="2025-04-25T00:00:00"/>
    <s v="CAAR 12"/>
    <s v="BAJA"/>
    <n v="85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0"/>
    <s v="ANTIOQUIA"/>
    <s v="MONTEBELLO"/>
    <s v="1928-2024"/>
    <n v="890981096"/>
    <s v="EMPRESA SOCIAL DEL ESTADO HOSPITAL SAN ANTONIO"/>
    <n v="2"/>
    <n v="3"/>
    <n v="174987900"/>
    <d v="2025-04-25T00:00:00"/>
    <s v="CAAR 12"/>
    <s v="BAJA"/>
    <n v="4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1"/>
    <s v="ANTIOQUIA"/>
    <s v="PUERTO BERRÍO, YOLOMBÓ"/>
    <s v="1928-2024"/>
    <n v="890981536"/>
    <s v="EMPRESA SOCIAL DEL ESTADO HOSPITAL SAN RAFAEL DE YOLOMBO"/>
    <n v="10"/>
    <n v="3"/>
    <n v="1112179500"/>
    <d v="2025-04-25T00:00:00"/>
    <s v="CAAR 12"/>
    <s v="BAJA"/>
    <n v="608"/>
    <x v="2"/>
    <s v="09b"/>
    <s v="09b"/>
    <x v="26"/>
    <s v="09b"/>
    <x v="3"/>
    <x v="17"/>
    <x v="17"/>
    <s v=""/>
    <s v=""/>
    <d v="2026-05-15T00:00:00"/>
    <s v="ELABORADO"/>
    <d v="2026-05-18T00:00:00"/>
    <s v="SOLICITUD DE ACLARACIÓN"/>
    <s v="DEVUELTO"/>
    <d v="2026-05-19T00:00:00"/>
    <m/>
    <m/>
    <m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2"/>
    <s v="ANTIOQUIA"/>
    <s v="REMEDIOS"/>
    <s v="1928-2024"/>
    <n v="890985092"/>
    <s v="EMPRESA SOCIAL DEL ESTADO HOSPITAL SAN VICENTE DE PAUL"/>
    <n v="4"/>
    <n v="3"/>
    <n v="468595800"/>
    <d v="2025-04-25T00:00:00"/>
    <s v="CAAR 12"/>
    <s v="ALTA"/>
    <n v="1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3"/>
    <s v="ANTIOQUIA"/>
    <s v="SALGAR"/>
    <s v="1928-2024"/>
    <n v="890981424"/>
    <s v="E.S.E. HOSPITAL SAN JOSE"/>
    <n v="2"/>
    <n v="3"/>
    <n v="174987900"/>
    <d v="2025-04-25T00:00:00"/>
    <s v="CAAR 12"/>
    <s v="BAJA"/>
    <n v="588"/>
    <x v="2"/>
    <s v="18b"/>
    <s v="18b"/>
    <x v="27"/>
    <s v="18b"/>
    <x v="3"/>
    <x v="12"/>
    <x v="11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4"/>
    <s v="ANTIOQUIA"/>
    <s v="SAN ANDRÉS DE CUERQUÍA"/>
    <s v="1928-2024"/>
    <n v="890982113"/>
    <s v="EMPRESA SOCIAL DEL ESTADO HOSPITAL GUSTAVO GONZALEZ OCHOA"/>
    <n v="4"/>
    <n v="3"/>
    <n v="468595800"/>
    <d v="2025-04-25T00:00:00"/>
    <s v="CAAR 12"/>
    <s v="MEDIA"/>
    <n v="2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5"/>
    <s v="ANTIOQUIA"/>
    <s v="SAN LUIS"/>
    <s v="1928-2024"/>
    <n v="890982091"/>
    <s v="E.S.E. HOSPITAL SAN RAFAEL DE SAN LUIS"/>
    <n v="4"/>
    <n v="3"/>
    <n v="468595800"/>
    <d v="2025-04-25T00:00:00"/>
    <s v="CAAR 12"/>
    <s v="MEDIA"/>
    <n v="20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6"/>
    <s v="ANTIOQUIA"/>
    <s v="SAN RAFAEL"/>
    <s v="1928-2024"/>
    <n v="891982128"/>
    <s v="E.S.E. HOSPITAL PRESBÍTERO ALONSO MARIA GIRALDO"/>
    <n v="3"/>
    <n v="3"/>
    <n v="321791850"/>
    <d v="2025-04-25T00:00:00"/>
    <s v="CAAR 12"/>
    <s v="BAJA"/>
    <n v="5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7"/>
    <s v="ANTIOQUIA"/>
    <s v="SANTA FÉ DE ANTIOQUIA"/>
    <s v="1928-2024"/>
    <n v="890982264"/>
    <s v="EMPRESA SOCIAL DEL ESTADO HOSPITAL SAN JUAN DE DIOS"/>
    <n v="4"/>
    <n v="3"/>
    <n v="468595800"/>
    <d v="2025-04-25T00:00:00"/>
    <s v="CAAR 12"/>
    <s v="BAJA"/>
    <n v="50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8"/>
    <s v="ANTIOQUIA"/>
    <s v="SANTO DOMINGO"/>
    <s v="1928-2024"/>
    <n v="890906560"/>
    <s v="ESE HOSPITAL SAN RAFAEL DE SANTO DOMINGO"/>
    <n v="2"/>
    <n v="3"/>
    <n v="234297900"/>
    <d v="2025-04-25T00:00:00"/>
    <s v="CAAR 12"/>
    <s v="BAJA"/>
    <n v="48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59"/>
    <s v="ANTIOQUIA"/>
    <s v="SONSÓN"/>
    <s v="1928-2024"/>
    <n v="890980003"/>
    <s v="EMPRESA SOCIAL DEL ESTADO SAN JUAN DE DIOS"/>
    <n v="4"/>
    <n v="3"/>
    <n v="468595800"/>
    <d v="2025-04-25T00:00:00"/>
    <s v="CAAR 12"/>
    <s v="MEDIA"/>
    <n v="3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0"/>
    <s v="ANTIOQUIA"/>
    <s v="TARAZÁ"/>
    <s v="1928-2024"/>
    <n v="890984696"/>
    <s v="EMPRESA SOCIAL DEL ESTADO HOSPITAL SAN ANTONIO"/>
    <n v="6"/>
    <n v="3"/>
    <n v="762203700"/>
    <d v="2025-04-25T00:00:00"/>
    <s v="CAAR 12"/>
    <s v="MEDIA"/>
    <n v="29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1"/>
    <s v="ANTIOQUIA"/>
    <s v="YARUMAL"/>
    <s v="1928-2024"/>
    <n v="890981726"/>
    <s v="EMPRESA SOCIAL DEL ESTADO HOSPITAL SAN JUAN DE DIOS YARUMAL"/>
    <n v="6"/>
    <n v="3"/>
    <n v="643583700"/>
    <d v="2025-04-25T00:00:00"/>
    <s v="CAAR 12"/>
    <s v="BAJA"/>
    <n v="688"/>
    <x v="2"/>
    <s v="10b"/>
    <s v="10b"/>
    <x v="28"/>
    <s v="10b"/>
    <x v="3"/>
    <x v="17"/>
    <x v="17"/>
    <s v=""/>
    <s v=""/>
    <d v="2026-05-20T00:00:00"/>
    <m/>
    <m/>
    <m/>
    <m/>
    <m/>
    <m/>
    <m/>
    <m/>
    <m/>
    <m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2"/>
    <s v="BARRANQUILLA"/>
    <s v="BARRANQUILLA"/>
    <s v="1928-2024"/>
    <n v="890102018"/>
    <s v="DISTRITO ESPECIAL INDUSTRICAL Y PROTUARIO DE BARRANQUILLA"/>
    <n v="38"/>
    <n v="3"/>
    <n v="3324770100"/>
    <d v="2025-04-25T00:00:00"/>
    <s v="CAAR 12"/>
    <s v="BAJA"/>
    <n v="3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3"/>
    <s v="CUNDINAMARCA"/>
    <s v="SILVANIA"/>
    <s v="1928-2024"/>
    <n v="808003500"/>
    <s v="HOSPITAL ISMAEL SILVA E.S.E."/>
    <n v="4"/>
    <n v="3"/>
    <n v="468595800"/>
    <d v="2025-04-25T00:00:00"/>
    <s v="CAAR 12"/>
    <s v="BAJA"/>
    <n v="336"/>
    <x v="1"/>
    <s v="03a"/>
    <s v="03a"/>
    <x v="4"/>
    <s v="03a"/>
    <x v="4"/>
    <x v="4"/>
    <x v="3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4"/>
    <s v="CUNDINAMARCA"/>
    <s v="MEDINA, PARATEBUENO"/>
    <s v="1928-2024"/>
    <n v="892001990"/>
    <s v="EMPRESA SOCIAL DEL ESTADO REGION DE SALUD MEDINA"/>
    <n v="8"/>
    <n v="3"/>
    <n v="937191600"/>
    <d v="2025-04-25T00:00:00"/>
    <s v="CAAR 12"/>
    <s v="BAJA"/>
    <n v="501"/>
    <x v="1"/>
    <s v="04a"/>
    <s v="04a"/>
    <x v="6"/>
    <s v="04a"/>
    <x v="6"/>
    <x v="6"/>
    <x v="5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5"/>
    <s v="CUNDINAMARCA"/>
    <s v="EL PEÑÓN"/>
    <s v="1928-2024"/>
    <n v="900129296"/>
    <s v="EMPRESA SOCIAL DEL ESTADO CAYETANO MARIA DE ROJAS"/>
    <n v="4"/>
    <n v="3"/>
    <n v="468595800"/>
    <d v="2025-04-25T00:00:00"/>
    <s v="CAAR 12"/>
    <s v="BAJA"/>
    <n v="665"/>
    <x v="1"/>
    <s v="06a"/>
    <s v="06a"/>
    <x v="7"/>
    <s v="06a"/>
    <x v="7"/>
    <x v="6"/>
    <x v="5"/>
    <s v=""/>
    <s v=""/>
    <d v="2026-05-25T00:00:00"/>
    <s v="ELABORADO"/>
    <d v="2026-05-21T00:00:00"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6"/>
    <s v="ANTIOQUIA"/>
    <s v="ANGOSTURA"/>
    <s v="1928-2024"/>
    <n v="890982183"/>
    <s v="E.S.E. HOSPITAL SAN RAFAEL DE ANGOSTURA"/>
    <n v="2"/>
    <n v="3"/>
    <n v="293607900"/>
    <d v="2025-04-25T00:00:00"/>
    <s v="CAAR 12"/>
    <s v="BAJA"/>
    <n v="57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7"/>
    <s v="ANTIOQUIA"/>
    <s v="CÁCERES"/>
    <s v="1928-2024"/>
    <n v="890982430"/>
    <s v="EMPRESA SOCIAL DEL ESTADO HOSPITAL ISABEL LA CATOLICA"/>
    <n v="2"/>
    <n v="3"/>
    <n v="293607900"/>
    <d v="2024-10-31T00:00:00"/>
    <s v="CAAR 12"/>
    <s v="MEDIA"/>
    <n v="1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8"/>
    <s v="ANTIOQUIA"/>
    <s v="PUERTO NARE"/>
    <s v="1928-2024"/>
    <n v="890985810"/>
    <s v="EMPRESA SOCIAL DEL ESTADO HOSPITAL OCTAVIO OLIVARES"/>
    <n v="2"/>
    <n v="3"/>
    <n v="293607900"/>
    <d v="2025-04-25T00:00:00"/>
    <s v="CAAR 12"/>
    <s v="MEDIA"/>
    <n v="20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69"/>
    <s v="ANTIOQUIA"/>
    <s v="VALDIVIA"/>
    <s v="1928-2024"/>
    <n v="891982129"/>
    <s v="E.S.E HOSPITAL SAN JUAN DE DIOS VALDIVIA"/>
    <n v="2"/>
    <n v="3"/>
    <n v="293607900"/>
    <d v="2025-04-25T00:00:00"/>
    <s v="CAAR 12"/>
    <s v="BAJA"/>
    <n v="34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70"/>
    <s v="ANTIOQUIA"/>
    <s v="VEGACHÍ"/>
    <s v="1928-2024"/>
    <n v="800114286"/>
    <s v="E.S.E. HOSPITAL SAN CAMILO DE LELIS"/>
    <n v="2"/>
    <n v="3"/>
    <n v="293607900"/>
    <d v="2025-04-25T00:00:00"/>
    <s v="CAAR 12"/>
    <s v="MEDIA"/>
    <n v="3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71"/>
    <s v="TOLIMA"/>
    <s v="IBAGUÉ"/>
    <s v="1928-2024"/>
    <n v="809003590"/>
    <s v="UNIDAD DE SALUD DE IBAGUE EMPRESA SOCIAL DEL ESTADO"/>
    <n v="15"/>
    <n v="3"/>
    <n v="2202059250"/>
    <d v="2025-04-25T00:00:00"/>
    <s v="CAAR 12"/>
    <s v="MEDIA"/>
    <n v="2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72"/>
    <s v="TOLIMA"/>
    <s v="RONCESVALLES"/>
    <s v="1928-2024"/>
    <n v="890701435"/>
    <s v="HOSPITAL SANTA LUCIA EMPRESA SOCIAL DEL ESTADO"/>
    <n v="2"/>
    <n v="3"/>
    <n v="293607900"/>
    <d v="2025-04-25T00:00:00"/>
    <s v="CAAR 12"/>
    <s v="BAJA"/>
    <n v="53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73"/>
    <s v="TOLIMA"/>
    <s v="SAN LUIS"/>
    <s v="1928-2024"/>
    <n v="809001086"/>
    <s v="HOSPITAL SERAFIN MONTAÑA CUELLAR ESE"/>
    <n v="2"/>
    <n v="3"/>
    <n v="293607900"/>
    <d v="2025-04-25T00:00:00"/>
    <s v="CAAR 12"/>
    <s v="BAJA"/>
    <n v="472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2824674"/>
    <s v="TOLIMA"/>
    <s v="VILLAHERMOSA"/>
    <s v="1928-2024"/>
    <n v="890704505"/>
    <s v="HOSPITAL ISMAEL PERDOMO EMPRESA SOCIAL DEL ESTADO"/>
    <n v="2"/>
    <n v="3"/>
    <n v="293607900"/>
    <d v="2025-04-25T00:00:00"/>
    <s v="CAAR 12"/>
    <s v="MEDIA"/>
    <n v="2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1"/>
    <s v="CUNDINAMARCA"/>
    <s v="AGUA DE DIOS"/>
    <s v="1970-2024"/>
    <n v="890680033"/>
    <s v="E.S.E. HOSPITAL MARCO FELIPE AFANADOR DE TOCAIMA"/>
    <n v="6"/>
    <n v="3"/>
    <n v="584273700"/>
    <d v="2025-04-25T00:00:00"/>
    <s v="CAAR 13"/>
    <s v="ALTA"/>
    <n v="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2"/>
    <s v="BOLÍVAR"/>
    <s v="MAGANGUÉ"/>
    <s v="1970-2024"/>
    <n v="806013598"/>
    <s v="EMPRESA SOCIAL DEL ESTADO RIO GRANDE DE LA MAGDALENA DEL MUNICIPIO DE MAGANGUE"/>
    <n v="4"/>
    <n v="3"/>
    <n v="468595800"/>
    <d v="2025-03-19T00:00:00"/>
    <s v="CAAR 13"/>
    <s v="BAJA"/>
    <n v="765"/>
    <x v="1"/>
    <s v="01a"/>
    <s v="01a"/>
    <x v="13"/>
    <s v="01a"/>
    <x v="9"/>
    <x v="4"/>
    <x v="3"/>
    <s v=""/>
    <s v=""/>
    <d v="2026-05-14T00:00:00"/>
    <s v="ELABORADO"/>
    <d v="2026-05-14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3"/>
    <s v="BOLÍVAR"/>
    <s v="MARÍA LA BAJA"/>
    <s v="1970-2024"/>
    <n v="806010788"/>
    <s v="E.S.E. HOSPITAL LOCAL MARIALABAJA"/>
    <n v="5"/>
    <n v="3"/>
    <n v="615399750"/>
    <d v="2025-04-25T00:00:00"/>
    <s v="CAAR 13"/>
    <s v="MEDIA"/>
    <n v="2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4"/>
    <s v="BOLÍVAR"/>
    <s v="SAN JUAN NEPOMUCENO, EL GUAMO"/>
    <s v="1970-2024"/>
    <n v="806006414"/>
    <s v="E.S.E. HOSPITAL LOCAL SAN JUAN NEPOMUCENO"/>
    <n v="4"/>
    <n v="3"/>
    <n v="527905800"/>
    <d v="2025-04-25T00:00:00"/>
    <s v="CAAR 13"/>
    <s v="ALTA"/>
    <n v="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5"/>
    <s v="BOLÍVAR"/>
    <s v="TIQUISIO"/>
    <s v="1970-2024"/>
    <n v="806007567"/>
    <s v="ESE HOSPITAL SAN JUAN DE PUERTO RICO"/>
    <n v="3"/>
    <n v="3"/>
    <n v="381101850"/>
    <d v="2025-04-25T00:00:00"/>
    <s v="CAAR 13"/>
    <s v="MEDIA"/>
    <n v="2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6"/>
    <s v="CESAR"/>
    <s v="ASTREA"/>
    <s v="1970-2024"/>
    <n v="824000442"/>
    <s v="ESE HOSPITAL SAN MARTIN"/>
    <n v="2"/>
    <n v="2"/>
    <n v="160977900"/>
    <d v="2025-04-25T00:00:00"/>
    <s v="CAAR 13"/>
    <s v="MEDIA"/>
    <n v="2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7"/>
    <s v="CESAR"/>
    <s v="EL COPEY"/>
    <s v="1970-2024"/>
    <n v="800119945"/>
    <s v="HOSPITAL SAN ROQUE ESE"/>
    <n v="2"/>
    <n v="2"/>
    <n v="121437900"/>
    <d v="2025-04-25T00:00:00"/>
    <s v="CAAR 13"/>
    <s v="MEDIA"/>
    <n v="2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8"/>
    <s v="CESAR"/>
    <s v="PAILITAS"/>
    <s v="1970-2024"/>
    <n v="800026173"/>
    <s v="ESE HOSPITAL HELI MORENO BLANCO"/>
    <n v="2"/>
    <n v="2"/>
    <n v="121437900"/>
    <d v="2025-04-25T00:00:00"/>
    <s v="CAAR 13"/>
    <s v="MEDIA"/>
    <n v="27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09"/>
    <s v="BOLÍVAR"/>
    <s v="CICUCO"/>
    <s v="1970-2024"/>
    <n v="806007161"/>
    <s v="ESE HOSPITAL LOCAL DE CICUCO"/>
    <n v="4"/>
    <n v="3"/>
    <n v="468595800"/>
    <d v="2025-04-25T00:00:00"/>
    <s v="CAAR 13"/>
    <s v="BAJA"/>
    <n v="3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0"/>
    <s v="CESAR"/>
    <s v="AGUACHICA"/>
    <s v="1970-2024"/>
    <n v="824000785"/>
    <s v="ESE HOSPITAL LOCAL DE AGUACHICA"/>
    <n v="4"/>
    <n v="2"/>
    <n v="242875800"/>
    <d v="2025-04-25T00:00:00"/>
    <s v="CAAR 13"/>
    <s v="MEDIA"/>
    <n v="3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1"/>
    <s v="CESAR"/>
    <s v="BOSCONIA"/>
    <s v="1970-2024"/>
    <n v="824000450"/>
    <s v="ESE HOSPITAL SAN JUAN BOSCO DE BOSCONIA-CESAR"/>
    <n v="2"/>
    <n v="2"/>
    <n v="121437900"/>
    <d v="2025-04-25T00:00:00"/>
    <s v="CAAR 13"/>
    <s v="BAJA"/>
    <n v="646"/>
    <x v="0"/>
    <m/>
    <s v=""/>
    <x v="0"/>
    <s v=""/>
    <x v="0"/>
    <x v="2"/>
    <x v="0"/>
    <s v=""/>
    <s v=""/>
    <m/>
    <s v="ELABORADO"/>
    <d v="2026-05-21T00:00:00"/>
    <s v="SOLICITUD DE ACLARACIO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2"/>
    <s v="CESAR"/>
    <s v="CURUMANÍ"/>
    <s v="1970-2024"/>
    <n v="824000426"/>
    <s v="ESE HOSPITAL LOCAL CURUMANI CRISTIAN MORENO PALLARES"/>
    <n v="2"/>
    <n v="2"/>
    <n v="121437900"/>
    <d v="2025-04-25T00:00:00"/>
    <s v="CAAR 13"/>
    <s v="MEDIA"/>
    <n v="2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3"/>
    <s v="SANTA MARTA"/>
    <s v="SANTA MARTA"/>
    <s v="1970-2024"/>
    <n v="819004070"/>
    <s v="ESE ALEJANDRO PROSPERO REVEREND"/>
    <n v="2"/>
    <n v="3"/>
    <n v="293607900"/>
    <d v="2025-04-25T00:00:00"/>
    <s v="CAAR 13"/>
    <s v="BAJA"/>
    <n v="45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4"/>
    <s v="BOLÍVAR"/>
    <s v="PINILLOS"/>
    <s v="1970-2024"/>
    <n v="806007343"/>
    <s v="ESE HOSPITAL SAN NICOLAS DE TOLENTINO"/>
    <n v="3"/>
    <n v="3"/>
    <n v="440411850"/>
    <d v="2025-04-25T00:00:00"/>
    <s v="CAAR 13"/>
    <s v="BAJA"/>
    <n v="34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5"/>
    <s v="BOLÍVAR"/>
    <s v="MONTECRISTO"/>
    <s v="1970-2024"/>
    <n v="806008930"/>
    <s v="ESE CENTRO DE SALUD CON CAMAS DE MONTECRISTO"/>
    <n v="2"/>
    <n v="3"/>
    <n v="293607900"/>
    <d v="2025-04-25T00:00:00"/>
    <s v="CAAR 13"/>
    <s v="MEDIA"/>
    <n v="2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6"/>
    <s v="LA GUAJIRA"/>
    <s v="RIOHACHA"/>
    <s v="1970-2024"/>
    <n v="892115009"/>
    <s v="EMPRESA SOCIAL DEL ESTADO HOSPITAL NUESTRA SEÑORA DE LOS REMEDIOS"/>
    <n v="20"/>
    <n v="2"/>
    <n v="1214379000"/>
    <d v="2024-11-29T00:00:00"/>
    <s v="CAAR 13"/>
    <s v="ALTA"/>
    <n v="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7"/>
    <s v="NORTE DE SANTANDER"/>
    <s v="VILLA DEL ROSARIO"/>
    <s v="1970-2024"/>
    <n v="807004631"/>
    <s v="ESE HOSPITAL LOCAL JORGE CRISTO SAHIUM VILLA DEL ROSARIO"/>
    <n v="16"/>
    <n v="2"/>
    <n v="1609800800"/>
    <d v="2025-03-19T00:00:00"/>
    <s v="CAAR 13"/>
    <s v="ALTA"/>
    <n v="4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8"/>
    <s v="ARAUCA"/>
    <s v="ARAUQUITA, CRAVO NORTE, FORTUL, PUERTO RONDÓN, TAME"/>
    <s v="1970-2024"/>
    <n v="900034131"/>
    <s v="ESE MORENO Y CLAVIJO"/>
    <n v="19"/>
    <n v="3"/>
    <n v="3389149332"/>
    <d v="2025-04-25T00:00:00"/>
    <s v="CAAR 13"/>
    <s v="BAJA"/>
    <n v="7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19"/>
    <s v="CESAR"/>
    <s v="TAMALAMEQUE"/>
    <s v="1970-2024"/>
    <n v="892300209"/>
    <s v="ESE HOSPITAL TAMALAMEQUE"/>
    <n v="2"/>
    <n v="2"/>
    <n v="160977900"/>
    <d v="2025-04-25T00:00:00"/>
    <s v="CAAR 13"/>
    <s v="BAJA"/>
    <n v="3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0"/>
    <s v="BOLÍVAR"/>
    <s v="CALAMAR"/>
    <s v="1970-2024"/>
    <n v="806006537"/>
    <s v="ESE HOSPITAL LOCAL DE CALAMAR"/>
    <n v="2"/>
    <n v="3"/>
    <n v="234297900"/>
    <d v="2025-04-25T00:00:00"/>
    <s v="CAAR 13"/>
    <s v="BAJA"/>
    <n v="4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1"/>
    <s v="BOLÍVAR"/>
    <s v="HATILLO DE LOBA"/>
    <s v="1970-2024"/>
    <n v="806013761"/>
    <s v="ESE HOSPITAL HATILLO DE LOBA"/>
    <n v="3"/>
    <n v="3"/>
    <n v="381101850"/>
    <d v="2025-04-25T00:00:00"/>
    <s v="CAAR 13"/>
    <s v="ALTA"/>
    <n v="4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2"/>
    <s v="BOLÍVAR"/>
    <s v="MARGARITA, SAN FERNANDO"/>
    <s v="1970-2024"/>
    <n v="806007689"/>
    <s v="ESE HOSPITAL LOCAL SANFERNANDO BOLIVAR"/>
    <n v="6"/>
    <n v="3"/>
    <n v="762203700"/>
    <d v="2025-04-25T00:00:00"/>
    <s v="CAAR 13"/>
    <s v="ALTA"/>
    <n v="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3"/>
    <s v="BOLÍVAR"/>
    <s v="SANTA ROSA"/>
    <s v="1970-2024"/>
    <n v="806008270"/>
    <s v="ESE HOSPITAL LOCAL SANTA ROSA DE LIMA"/>
    <n v="2"/>
    <n v="3"/>
    <n v="234297900"/>
    <d v="2025-04-25T00:00:00"/>
    <s v="CAAR 13"/>
    <s v="BAJA"/>
    <n v="40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4"/>
    <s v="BOLÍVAR"/>
    <s v="TALAIGUA NUEVO"/>
    <s v="1970-2024"/>
    <n v="806007464"/>
    <s v="EMPRESA SOCIAL DEL ESTADO HOSPITAL LOCAL TALAIGUA NUEVO"/>
    <n v="4"/>
    <n v="3"/>
    <n v="527905800"/>
    <d v="2025-04-25T00:00:00"/>
    <s v="CAAR 13"/>
    <s v="MEDIA"/>
    <n v="28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5"/>
    <s v="BOLÍVAR"/>
    <s v="TURBACO"/>
    <s v="1970-2024"/>
    <n v="806005602"/>
    <s v="HOSPITAL LOCAL TURBACO EMPRESA SOCIAL DEL ESTADO"/>
    <n v="4"/>
    <n v="3"/>
    <n v="527905800"/>
    <d v="2025-04-25T00:00:00"/>
    <s v="CAAR 13"/>
    <s v="BAJA"/>
    <n v="39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6"/>
    <s v="BOLÍVAR"/>
    <s v="ACHÍ"/>
    <s v="1970-2024"/>
    <n v="806007813"/>
    <s v="ESE HOSPITAL LOCAL SAN JOSE DEACHI"/>
    <n v="3"/>
    <n v="3"/>
    <n v="440411850"/>
    <d v="2025-04-25T00:00:00"/>
    <s v="CAAR 13"/>
    <s v="BAJA"/>
    <n v="4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7"/>
    <s v="BOLÍVAR"/>
    <s v="ARROYOHONDO"/>
    <s v="1970-2024"/>
    <n v="806008082"/>
    <s v="ESE CENTRO DE SALUD CON CAMAS DE ARROYOHONDO"/>
    <n v="1"/>
    <n v="3"/>
    <n v="146803950"/>
    <d v="2025-03-19T00:00:00"/>
    <s v="CAAR 13"/>
    <s v="BAJA"/>
    <n v="4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8"/>
    <s v="BOLÍVAR"/>
    <s v="CANTAGALLO"/>
    <s v="1970-2024"/>
    <n v="829001887"/>
    <s v="ESE CENTRO DE SALUD CON CAMAS DE CANTAGALLO"/>
    <n v="2"/>
    <n v="3"/>
    <n v="293607900"/>
    <d v="2025-04-25T00:00:00"/>
    <s v="CAAR 13"/>
    <s v="BAJA"/>
    <n v="37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29"/>
    <s v="BOLÍVAR"/>
    <s v="REGIDOR, RÍO VIEJO"/>
    <s v="1970-2024"/>
    <n v="806008153"/>
    <s v="ESE HOSPITAL LOCAL LA CANDELARIA"/>
    <n v="4"/>
    <n v="3"/>
    <n v="587215800"/>
    <d v="2025-04-25T00:00:00"/>
    <s v="CAAR 13"/>
    <s v="BAJA"/>
    <n v="4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30"/>
    <s v="BOLÍVAR"/>
    <s v="SAN JACINTO DEL CAUCA"/>
    <s v="1970-2024"/>
    <n v="806014499"/>
    <s v="ESE CENTRO DE SALUD CON CAMA"/>
    <n v="2"/>
    <n v="3"/>
    <n v="293607900"/>
    <d v="2025-04-25T00:00:00"/>
    <s v="CAAR 13"/>
    <s v="BAJA"/>
    <n v="4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024631"/>
    <s v="BOLÍVAR"/>
    <s v="SAN MARTÍN DE LOBA"/>
    <s v="1970-2024"/>
    <n v="806007769"/>
    <s v="ESE HOSPITAL LOCAL SAN MARTIN DE LOBA"/>
    <n v="2"/>
    <n v="3"/>
    <n v="293607900"/>
    <d v="2025-03-19T00:00:00"/>
    <s v="CAAR 13"/>
    <s v="BAJA"/>
    <n v="38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1"/>
    <s v="CUNDINAMARCA"/>
    <s v="LA MESA"/>
    <s v="1976-2024"/>
    <n v="890680027"/>
    <s v="E.S.E. HOSPITAL PEDRO LEON ALVAREZ DIAZ"/>
    <n v="2"/>
    <n v="2"/>
    <n v="160977900"/>
    <d v="2025-04-25T00:00:00"/>
    <s v="CAAR 16"/>
    <s v="BAJA"/>
    <n v="59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2"/>
    <s v="CUNDINAMARCA"/>
    <s v="EL ROSAL"/>
    <s v="1976-2024"/>
    <n v="860009555"/>
    <s v="E.S.E. HOSPITAL SANTA MATILDE DE MADRID"/>
    <n v="2"/>
    <n v="2"/>
    <n v="121437900"/>
    <d v="2025-04-25T00:00:00"/>
    <s v="CAAR 16"/>
    <s v="ALTA"/>
    <n v="3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3"/>
    <s v="CUNDINAMARCA"/>
    <s v="GUAYABETAL"/>
    <s v="1976-2024"/>
    <n v="832001411"/>
    <s v="E.S.E. HOSPITAL SAN RAFAEL DE CAQUEZA"/>
    <n v="2"/>
    <n v="2"/>
    <n v="200517900"/>
    <d v="2025-04-25T00:00:00"/>
    <s v="CAAR 16"/>
    <s v="MEDIA"/>
    <n v="30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4"/>
    <s v="CUNDINAMARCA"/>
    <s v="CARMEN DE CARUPA"/>
    <s v="1976-2024"/>
    <n v="899999161"/>
    <s v="ESE HOSPITAL HABACUC CALDERON DE CARMEN DE CARUPA"/>
    <n v="2"/>
    <n v="2"/>
    <n v="200517900"/>
    <d v="2025-03-19T00:00:00"/>
    <s v="CAAR 16"/>
    <s v="BAJA"/>
    <n v="492"/>
    <x v="1"/>
    <s v="11a"/>
    <s v="11a"/>
    <x v="12"/>
    <s v="11a"/>
    <x v="8"/>
    <x v="5"/>
    <x v="4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5"/>
    <s v="CUNDINAMARCA"/>
    <s v="EL COLEGIO"/>
    <s v="1976-2024"/>
    <n v="860020094"/>
    <s v="ESE HOSPITAL NUESTRA SEÑORA DEL CARMEN DE EL COLEGIO"/>
    <n v="2"/>
    <n v="2"/>
    <n v="121437900"/>
    <d v="2025-04-25T00:00:00"/>
    <s v="CAAR 16"/>
    <s v="BAJA"/>
    <n v="625"/>
    <x v="2"/>
    <s v="11b"/>
    <s v="11b"/>
    <x v="11"/>
    <s v="11b"/>
    <x v="3"/>
    <x v="9"/>
    <x v="8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6"/>
    <s v="CUNDINAMARCA"/>
    <s v="FOSCA"/>
    <s v="1976-2024"/>
    <n v="832007272"/>
    <s v="CENTRO DE SALUD DE FOSCA E.S.E."/>
    <n v="2"/>
    <n v="2"/>
    <n v="200517900"/>
    <d v="2025-03-19T00:00:00"/>
    <s v="CAAR 16"/>
    <s v="ALTA"/>
    <n v="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7"/>
    <s v="CUNDINAMARCA"/>
    <s v="FUSAGASUGÁ"/>
    <s v="1976-2024"/>
    <n v="890680025"/>
    <s v="E.S.E. HOSPITAL SAN RAFAEL DE FUSAGASUGA"/>
    <n v="12"/>
    <n v="2"/>
    <n v="886787400"/>
    <d v="2025-03-19T00:00:00"/>
    <s v="CAAR 16"/>
    <s v="BAJA"/>
    <n v="488"/>
    <x v="1"/>
    <s v="01a"/>
    <s v="01a"/>
    <x v="13"/>
    <s v="01a"/>
    <x v="9"/>
    <x v="4"/>
    <x v="3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8"/>
    <s v="CUNDINAMARCA"/>
    <s v="GACHALÁ"/>
    <s v="1976-2024"/>
    <n v="899999163"/>
    <s v="E.S.E. HOSPITAL SAN FRANCISCO DE GACHETA"/>
    <n v="2"/>
    <n v="2"/>
    <n v="200517900"/>
    <d v="2025-03-19T00:00:00"/>
    <s v="CAAR 16"/>
    <s v="BAJA"/>
    <n v="409"/>
    <x v="1"/>
    <s v="09a"/>
    <s v="09a"/>
    <x v="2"/>
    <s v="09a"/>
    <x v="2"/>
    <x v="1"/>
    <x v="1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09"/>
    <s v="CUNDINAMARCA"/>
    <s v="APULO, GIRARDOT, GUATAQUÍ"/>
    <s v="1976-2024"/>
    <n v="890680033"/>
    <s v="E.S.E. HOSPITAL MARCO FELIPE AFANADOR DE TOCAIMA"/>
    <n v="18"/>
    <n v="2"/>
    <n v="1132481100"/>
    <d v="2025-04-25T00:00:00"/>
    <s v="CAAR 16"/>
    <s v="ALTA"/>
    <n v="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0"/>
    <s v="CUNDINAMARCA"/>
    <s v="SIBATÉ, SOACHA"/>
    <s v="1976-2024"/>
    <n v="800006850"/>
    <s v="EMPRESA SOCIAL DEL ESTADO REGION DE SALUD SOACHA"/>
    <n v="28"/>
    <n v="2"/>
    <n v="1779210600"/>
    <d v="2025-03-19T00:00:00"/>
    <s v="CAAR 16"/>
    <s v="BAJA"/>
    <n v="856"/>
    <x v="2"/>
    <s v="12b"/>
    <s v="12b"/>
    <x v="16"/>
    <s v="12b"/>
    <x v="3"/>
    <x v="11"/>
    <x v="10"/>
    <s v=""/>
    <s v=""/>
    <d v="2026-05-15T00:00:00"/>
    <s v="ELABORADO"/>
    <d v="2026-05-20T00:00:00"/>
    <s v="SOLICITUD DE ACLARACIÓN"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1"/>
    <s v="CUNDINAMARCA"/>
    <s v="MOSQUERA"/>
    <s v="1976-2024"/>
    <n v="832010436"/>
    <s v="HOSPITAL MARIA AUXILIADORA EMPRESA SOCIAL DEL ESTADO DEL MUNICIPIO DE MOSQUERA"/>
    <n v="6"/>
    <n v="2"/>
    <n v="364313700"/>
    <d v="2025-04-25T00:00:00"/>
    <s v="CAAR 16"/>
    <s v="MEDIA"/>
    <n v="3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2"/>
    <s v="CUNDINAMARCA"/>
    <s v="LA PALMA"/>
    <s v="1976-2024"/>
    <n v="899999165"/>
    <s v="EMPRESA SOCIAL DEL ESTADO HOSPITAL SAN JOSE"/>
    <n v="4"/>
    <n v="2"/>
    <n v="321955800"/>
    <d v="2025-04-25T00:00:00"/>
    <s v="CAAR 16"/>
    <s v="MEDIA"/>
    <n v="2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3"/>
    <s v="NARIÑO"/>
    <s v="GUACHUCAL"/>
    <s v="1976-2024"/>
    <n v="837000286"/>
    <s v="HOSPITAL GUACHUCAL ESE"/>
    <n v="2"/>
    <n v="2"/>
    <n v="200517900"/>
    <d v="2025-04-25T00:00:00"/>
    <s v="CAAR 16"/>
    <s v="BAJA"/>
    <n v="63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4"/>
    <s v="NARIÑO"/>
    <s v="PASTO"/>
    <s v="1976-2024"/>
    <n v="900091143"/>
    <s v="EMPRESA SOCIAL DEL ESTADO PASTO SALUD E.S.E."/>
    <n v="27"/>
    <n v="2"/>
    <n v="1678951650"/>
    <d v="2025-04-25T00:00:00"/>
    <s v="CAAR 16"/>
    <s v="BAJA"/>
    <n v="60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5"/>
    <s v="NARIÑO"/>
    <s v="OLAYA HERRERA, MOSQUERA, LA TOLA, EL CHARCO, SANTA BÁRBARA"/>
    <s v="1976-2024"/>
    <n v="900127853"/>
    <s v="CENTRO DE SALUD CAMILO HURTDAO CIFUENTES ESE."/>
    <n v="5.0000000000000009"/>
    <n v="3"/>
    <n v="527954400"/>
    <d v="2024-10-31T00:00:00"/>
    <s v="CAAR 16"/>
    <s v="MEDIA"/>
    <n v="2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6"/>
    <s v="NARIÑO"/>
    <s v="FRANCISCO PIZARRO"/>
    <s v="1976-2024"/>
    <n v="900140894"/>
    <s v="E.S.E. CENTRO DE SALUD SEÑOR DEL MAR"/>
    <n v="1"/>
    <n v="2"/>
    <n v="60718950"/>
    <d v="2025-04-25T00:00:00"/>
    <s v="CAAR 16"/>
    <s v="ALTA"/>
    <n v="5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7"/>
    <s v="NARIÑO"/>
    <s v="ROBERTO PAYÁN"/>
    <s v="1976-2024"/>
    <n v="900160887"/>
    <s v="E.S.E. CENTRO HOSPITAL LAS MERCEDES"/>
    <n v="3"/>
    <n v="2"/>
    <n v="221696850"/>
    <d v="2025-04-25T00:00:00"/>
    <s v="CAAR 16"/>
    <s v="MEDIA"/>
    <n v="2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8"/>
    <s v="NARIÑO"/>
    <s v="SAMANIEGO, LA LLANADA, LOS ANDES, SANTACRUZ, PROVIDENCIA"/>
    <s v="1976-2024"/>
    <n v="891200622"/>
    <s v="ESE HOSPITAL LORENCITA VILLEGAS DE SANTOS"/>
    <n v="5.0000000000000009"/>
    <n v="3"/>
    <n v="607034400"/>
    <d v="2025-04-25T00:00:00"/>
    <s v="CAAR 16"/>
    <s v="MEDIA"/>
    <n v="31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19"/>
    <s v="NARIÑO"/>
    <s v="SANTACRUZ"/>
    <s v="1976-2024"/>
    <n v="900129891"/>
    <s v="E.S.E. CENTRO DE SALUD GUACHAVÉS"/>
    <n v="1"/>
    <n v="2"/>
    <n v="60718950"/>
    <d v="2025-04-25T00:00:00"/>
    <s v="CAAR 16"/>
    <s v="ALTA"/>
    <n v="5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0"/>
    <s v="NARIÑO"/>
    <s v="TAMINANGO"/>
    <s v="1976-2024"/>
    <n v="900127211"/>
    <s v="E.S.E. CENTRO HOSPITAL SAN JUAN BAUTISTA"/>
    <n v="2"/>
    <n v="2"/>
    <n v="121437900"/>
    <d v="2025-04-25T00:00:00"/>
    <s v="CAAR 16"/>
    <s v="MEDIA"/>
    <n v="20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1"/>
    <s v="SANTIAGO DE CALI"/>
    <s v="CALI"/>
    <s v="1976-2024"/>
    <n v="805027289"/>
    <s v="E.S.E. RED DE SALUD DE LADERA EMPRESA SOCIAL DEL ESTADO HOSPITAL CAÑAVERALEJO"/>
    <n v="14"/>
    <n v="2"/>
    <n v="1403625300"/>
    <d v="2025-04-25T00:00:00"/>
    <s v="CAAR 16"/>
    <s v="ALTA"/>
    <n v="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2"/>
    <s v="SANTIAGO DE CALI"/>
    <s v="CALI"/>
    <s v="1976-2024"/>
    <n v="805027287"/>
    <s v="E.S.E. RED DE SALUD DEL NORTE EMPRESA SOCIAL DEL ESTADO HOSPITAL JOAQUIN PAZ BORRERO"/>
    <n v="16"/>
    <n v="2"/>
    <n v="971503200"/>
    <d v="2025-04-25T00:00:00"/>
    <s v="CAAR 16"/>
    <s v="ALTA"/>
    <n v="1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3"/>
    <s v="NARIÑO"/>
    <s v="BARBACOAS, MAGÜÍ, ROBERTO PAYÁN"/>
    <s v="1976-2024"/>
    <n v="891200445"/>
    <s v="E.S.E. HOSPITAL SAN ANTONIO DE BARBACOAS"/>
    <n v="11.000000000000002"/>
    <n v="3"/>
    <n v="1234172700"/>
    <d v="2024-10-31T00:00:00"/>
    <s v="CAAR 16"/>
    <s v="MEDIA"/>
    <n v="25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4"/>
    <s v="NARIÑO"/>
    <s v="CUMBAL"/>
    <s v="1976-2024"/>
    <n v="814001329"/>
    <s v="ESE HOSPITAL CUMBAL"/>
    <n v="3"/>
    <n v="2"/>
    <n v="300776850"/>
    <d v="2025-04-25T00:00:00"/>
    <s v="CAAR 16"/>
    <s v="BAJA"/>
    <n v="3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5"/>
    <s v="NARIÑO"/>
    <s v="CUMBITARA"/>
    <s v="1976-2024"/>
    <n v="900179095"/>
    <s v="E.S.E. SAN PEDRO DE CUMBITARA"/>
    <n v="5"/>
    <n v="2"/>
    <n v="501294750"/>
    <d v="2025-04-25T00:00:00"/>
    <s v="CAAR 16"/>
    <s v="BAJA"/>
    <n v="6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6"/>
    <s v="NARIÑO"/>
    <s v="IPIALES"/>
    <s v="1976-2024"/>
    <n v="900190473"/>
    <s v="IPS MUNICIPAL DE IPIALES E.S.E."/>
    <n v="11"/>
    <n v="2"/>
    <n v="865608450"/>
    <d v="2025-03-19T00:00:00"/>
    <s v="CAAR 16"/>
    <s v="BAJA"/>
    <n v="589"/>
    <x v="2"/>
    <s v="06b"/>
    <s v="06b"/>
    <x v="9"/>
    <s v="06b"/>
    <x v="3"/>
    <x v="8"/>
    <x v="7"/>
    <s v=""/>
    <s v=""/>
    <d v="2026-05-20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7"/>
    <s v="NARIÑO"/>
    <s v="SAN ANDRÉS DE TUMACO"/>
    <s v="1976-2024"/>
    <n v="840001036"/>
    <s v="CENTRO HOSPITAL DIVINO NIÑO EMPRESA SOCIAL DEL ESTADO"/>
    <n v="23"/>
    <n v="2"/>
    <n v="1910555850"/>
    <d v="2025-04-25T00:00:00"/>
    <s v="CAAR 16"/>
    <s v="ALTA"/>
    <n v="7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8"/>
    <s v="NARIÑO"/>
    <s v="ANCUYA"/>
    <s v="1976-2024"/>
    <n v="900000410"/>
    <s v="CENTRO DE SALUD ANCUYA E.S.E."/>
    <n v="2"/>
    <n v="2"/>
    <n v="160977900"/>
    <d v="2025-04-25T00:00:00"/>
    <s v="CAAR 16"/>
    <s v="BAJA"/>
    <n v="838"/>
    <x v="1"/>
    <s v="05a"/>
    <s v="05a"/>
    <x v="35"/>
    <s v="05a"/>
    <x v="13"/>
    <x v="6"/>
    <x v="5"/>
    <s v=""/>
    <s v=""/>
    <d v="2026-05-26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29"/>
    <s v="NARIÑO"/>
    <s v="CONSACÁ"/>
    <s v="1976-2024"/>
    <n v="814006732"/>
    <s v="CENTRO DE SALUD DE CONSACA EMPRESA SOCIAL DEL ESTADO"/>
    <n v="3"/>
    <n v="2"/>
    <n v="261236850"/>
    <d v="2025-04-25T00:00:00"/>
    <s v="CAAR 16"/>
    <s v="BAJA"/>
    <n v="52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0"/>
    <s v="NARIÑO"/>
    <s v="LEIVA"/>
    <s v="1976-2024"/>
    <n v="900193766"/>
    <s v="ESE CENTRO DE SALUD SAN JOSE DE LEIVA"/>
    <n v="2"/>
    <n v="2"/>
    <n v="121437900"/>
    <d v="2025-04-25T00:00:00"/>
    <s v="CAAR 16"/>
    <s v="BAJA"/>
    <n v="733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1"/>
    <s v="NARIÑO"/>
    <s v="RICAURTE"/>
    <s v="1976-2024"/>
    <n v="900121152"/>
    <s v="HOSPITAL RICAURTE EMPRESA SOCIAL DEL ESTADO"/>
    <n v="12"/>
    <n v="2"/>
    <n v="1124027400"/>
    <d v="2025-04-25T00:00:00"/>
    <s v="CAAR 16"/>
    <s v="MEDIA"/>
    <n v="2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2"/>
    <s v="NARIÑO"/>
    <s v="SAN PABLO"/>
    <s v="1976-2024"/>
    <n v="891200543"/>
    <s v="HOSPITAL SAN CARLOS E.S.E."/>
    <n v="2"/>
    <n v="2"/>
    <n v="121437900"/>
    <d v="2025-04-25T00:00:00"/>
    <s v="CAAR 16"/>
    <s v="ALTA"/>
    <n v="3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3"/>
    <s v="NARIÑO"/>
    <s v="EL CHARCO"/>
    <s v="1976-2024"/>
    <n v="891201108"/>
    <s v="HOSPITAL SAGRADO CORAZÓN DE JESÚS EMPRESA SOCIAL DEL ESTADO DE EL CHARCO"/>
    <n v="8"/>
    <n v="2"/>
    <n v="922076700"/>
    <d v="2024-10-31T00:00:00"/>
    <s v="CAAR 16"/>
    <s v="BAJA"/>
    <n v="4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4"/>
    <s v="NARIÑO"/>
    <s v="PROVIDENCIA"/>
    <s v="1976-2024"/>
    <n v="814007194"/>
    <s v="CENTRO DE SALUD DE PROVIDENCIA E.S.E."/>
    <n v="4"/>
    <n v="2"/>
    <n v="361495800"/>
    <d v="2025-04-25T00:00:00"/>
    <s v="CAAR 16"/>
    <s v="BAJA"/>
    <n v="5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5"/>
    <s v="NARIÑO"/>
    <s v="LA LLANADA"/>
    <s v="1976-2024"/>
    <n v="900140292"/>
    <s v="ESE CENTRO DE SALUD SAN JUAN BOSCO"/>
    <n v="1"/>
    <n v="2"/>
    <n v="100258950"/>
    <d v="2025-04-25T00:00:00"/>
    <s v="CAAR 16"/>
    <s v="MEDIA"/>
    <n v="1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6"/>
    <s v="NARIÑO"/>
    <s v="CUMBITARA, POLICARPA, EL ROSARIO, LEIVA, SANDONÁ"/>
    <s v="1976-2024"/>
    <n v="891200528"/>
    <s v="E.S.E. HOSPITAL UNIVERSITARIO DEPARTAMENTAL DE NARIÑO"/>
    <n v="1"/>
    <n v="3"/>
    <n v="273633600"/>
    <d v="2025-03-19T00:00:00"/>
    <s v="CAAR 16"/>
    <s v="ALTA"/>
    <n v="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624637"/>
    <s v="NARIÑO"/>
    <s v="FRANCISCO PIZARRO, RICAURTE, SAN ANDRÉS DE TUMACO"/>
    <s v="1976-2024"/>
    <n v="800179870"/>
    <s v="HOSPITAL SAN ANDRES E.S.E."/>
    <n v="1"/>
    <n v="3"/>
    <n v="263592000"/>
    <d v="2024-10-31T00:00:00"/>
    <s v="CAAR 16"/>
    <s v="ALTA"/>
    <n v="2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1"/>
    <s v="VALLE DEL CAUCA"/>
    <s v="ALCALÁ"/>
    <s v="1978-2024"/>
    <n v="891900438"/>
    <s v="EMPRESA SOCIAL DEL ESTADO HOSPITAL SAN VICENTE DE PAUL"/>
    <n v="6"/>
    <n v="3"/>
    <n v="762203700"/>
    <d v="2025-04-25T00:00:00"/>
    <s v="CAAR 15"/>
    <s v="MEDIA"/>
    <n v="2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2"/>
    <s v="VALLE DEL CAUCA"/>
    <s v="ANDALUCÍA"/>
    <s v="1978-2024"/>
    <n v="891900390"/>
    <s v="E.S.E. HOSPITAL SAN VICENTE FERRER"/>
    <n v="2"/>
    <n v="3"/>
    <n v="293607900"/>
    <d v="2025-04-25T00:00:00"/>
    <s v="CAAR 15"/>
    <s v="BAJA"/>
    <n v="36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3"/>
    <s v="VALLE DEL CAUCA"/>
    <s v="GINEBRA"/>
    <s v="1978-2024"/>
    <n v="891380070"/>
    <s v="HOSPITAL DEL ROSARIO DE GINEBRA EMPRESA SOCIAL DEL ESTADO"/>
    <n v="4"/>
    <n v="3"/>
    <n v="468595800"/>
    <d v="2025-04-25T00:00:00"/>
    <s v="CAAR 15"/>
    <s v="BAJA"/>
    <n v="743"/>
    <x v="0"/>
    <m/>
    <s v=""/>
    <x v="0"/>
    <s v=""/>
    <x v="0"/>
    <x v="2"/>
    <x v="13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4"/>
    <s v="VALLE DEL CAUCA"/>
    <s v="LA CUMBRE"/>
    <s v="1978-2024"/>
    <n v="800160400"/>
    <s v="E.S.E. HOSPITAL SANTA MARGARITA"/>
    <n v="4"/>
    <n v="3"/>
    <n v="587215800"/>
    <d v="2025-03-19T00:00:00"/>
    <s v="CAAR 15"/>
    <s v="ALTA"/>
    <n v="12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5"/>
    <s v="VALLE DEL CAUCA"/>
    <s v="LA VICTORIA"/>
    <s v="1978-2024"/>
    <n v="891900481"/>
    <s v="E.S.E. HOSPITAL NUESTRA SEÑORA DE LOS SANTOS"/>
    <n v="4"/>
    <n v="3"/>
    <n v="527905800"/>
    <d v="2025-04-25T00:00:00"/>
    <s v="CAAR 15"/>
    <s v="BAJA"/>
    <n v="60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6"/>
    <s v="VALLE DEL CAUCA"/>
    <s v="OBANDO"/>
    <s v="1978-2024"/>
    <n v="891901041"/>
    <s v="E.S.E. HOSPITAL LOCAL DE OBANDO EMPRESA SOCIAL DEL ESTADO"/>
    <n v="4"/>
    <n v="3"/>
    <n v="468595800"/>
    <d v="2025-04-25T00:00:00"/>
    <s v="CAAR 15"/>
    <s v="ALTA"/>
    <n v="1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7"/>
    <s v="VALLE DEL CAUCA"/>
    <s v="RESTREPO"/>
    <s v="1978-2024"/>
    <n v="891901745"/>
    <s v="E.S.E. HOSPITAL SAN JOSE EMPRESA SOCIAL DEL ESTADO"/>
    <n v="2"/>
    <n v="3"/>
    <n v="293607900"/>
    <d v="2025-03-19T00:00:00"/>
    <s v="CAAR 15"/>
    <s v="ALTA"/>
    <n v="9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8"/>
    <s v="VALLE DEL CAUCA"/>
    <s v="TORO"/>
    <s v="1978-2024"/>
    <n v="891900361"/>
    <s v="E.S.E. HOSPITAL LOCAL SANGRADA FAMILIA EMPRESA SOCIAL DEL ESTADO"/>
    <n v="2"/>
    <n v="3"/>
    <n v="293607900"/>
    <d v="2025-03-19T00:00:00"/>
    <s v="CAAR 15"/>
    <s v="MEDIA"/>
    <n v="1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09"/>
    <s v="VALLE DEL CAUCA"/>
    <s v="TRUJILLO"/>
    <s v="1978-2024"/>
    <n v="891901123"/>
    <s v="E.S.E. HOSPITAL LOCAL SANTA CRUZ EMPRES SOCIAL DEL ESTADO"/>
    <n v="2"/>
    <n v="3"/>
    <n v="293607900"/>
    <d v="2025-03-19T00:00:00"/>
    <s v="CAAR 15"/>
    <s v="ALTA"/>
    <n v="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0"/>
    <s v="VALLE DEL CAUCA"/>
    <s v="ULLOA"/>
    <s v="1978-2024"/>
    <n v="891902036"/>
    <s v="HOSPITAL LOCAL PEDRO SAENZ DIAZ EMPRESA SOCIAL DEL ESTADO"/>
    <n v="2"/>
    <n v="3"/>
    <n v="293607900"/>
    <d v="2025-04-25T00:00:00"/>
    <s v="CAAR 15"/>
    <s v="MEDIA"/>
    <n v="22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1"/>
    <s v="VALLE DEL CAUCA"/>
    <s v="VERSALLES"/>
    <s v="1978-2024"/>
    <n v="891901061"/>
    <s v="HOSPITAL HENRY VALENCIA OROZCO E.S.E"/>
    <n v="2"/>
    <n v="3"/>
    <n v="234297900"/>
    <d v="2025-04-25T00:00:00"/>
    <s v="CAAR 15"/>
    <s v="BAJA"/>
    <n v="34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2"/>
    <s v="VALLE DEL CAUCA"/>
    <s v="YUMBO"/>
    <s v="1978-2024"/>
    <n v="800030924"/>
    <s v="E.S.E. HOSPITAL LA BUENA ESPERANZA"/>
    <n v="4"/>
    <n v="3"/>
    <n v="587215800"/>
    <d v="2025-04-25T00:00:00"/>
    <s v="CAAR 15"/>
    <s v="BAJA"/>
    <n v="3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3"/>
    <s v="VALLE DEL CAUCA"/>
    <s v="DAGUA"/>
    <s v="1978-2024"/>
    <n v="890305496"/>
    <s v="E.S.E. HOSPITAL LOCAL JOSE RUFINO VIVAS EMPRESA SOCIAL DEL ESTADO"/>
    <n v="6"/>
    <n v="3"/>
    <n v="880823700"/>
    <d v="2025-04-25T00:00:00"/>
    <s v="CAAR 15"/>
    <s v="BAJA"/>
    <n v="45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4"/>
    <s v="VALLE DEL CAUCA"/>
    <s v="EL ÁGUILA"/>
    <s v="1978-2024"/>
    <n v="891901082"/>
    <s v="HOSPITAL SAN RAFAEL EMPRESA SOCIAL DEL ESTADO"/>
    <n v="4"/>
    <n v="3"/>
    <n v="587215800"/>
    <d v="2025-04-25T00:00:00"/>
    <s v="CAAR 15"/>
    <s v="BAJA"/>
    <n v="3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5"/>
    <s v="VALLE DEL CAUCA"/>
    <s v="FLORIDA"/>
    <s v="1978-2024"/>
    <n v="891380055"/>
    <s v="EMPRESA SOCIAL DEL ESTADO HOSPITAL BENJAMIN BARNEY GASCA"/>
    <n v="8"/>
    <n v="3"/>
    <n v="818571600"/>
    <d v="2025-04-25T00:00:00"/>
    <s v="CAAR 15"/>
    <s v="BAJA"/>
    <n v="65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6"/>
    <s v="VALLE DEL CAUCA"/>
    <s v="RIOFRÍO"/>
    <s v="1978-2024"/>
    <n v="891900732"/>
    <s v="E.S.E. HOSPITAL KENNEDY EMPRESA SOCIAL DEL ESTADO"/>
    <n v="8"/>
    <n v="3"/>
    <n v="1055811600"/>
    <d v="2025-04-25T00:00:00"/>
    <s v="CAAR 15"/>
    <s v="MEDIA"/>
    <n v="1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7"/>
    <s v="SANTIAGO DE CALI"/>
    <s v="CALI"/>
    <s v="1978-2024"/>
    <n v="805027289"/>
    <s v="E.S.E. RED DE SALUD DE LADERA EMPRESA SOCIAL DEL ESTADO HOSPITAL CAÑAVERALEJO"/>
    <n v="1"/>
    <n v="2"/>
    <n v="179075200"/>
    <d v="2024-10-31T00:00:00"/>
    <s v="CAAR 15"/>
    <s v="ALTA"/>
    <n v="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8"/>
    <s v="VALLE DEL CAUCA"/>
    <s v="CANDELARIA"/>
    <s v="1978-2024"/>
    <n v="891380184"/>
    <s v="E.S.E. HOSPITAL LOCAL CANDELARIA VALLE EMPRESA SOCIAL DEL ESTADO"/>
    <n v="16"/>
    <n v="3"/>
    <n v="2111623200"/>
    <d v="2025-04-25T00:00:00"/>
    <s v="CAAR 15"/>
    <s v="BAJA"/>
    <n v="5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19"/>
    <s v="VALLE DEL CAUCA"/>
    <s v="TULUÁ"/>
    <s v="1978-2024"/>
    <n v="821000831"/>
    <s v="EMPRESA SOCIAL DEL ESTADO HOSPITAL RUBEN CRUZ VELEZ"/>
    <n v="30"/>
    <n v="3"/>
    <n v="3811018500"/>
    <d v="2025-04-25T00:00:00"/>
    <s v="CAAR 15"/>
    <s v="BAJA"/>
    <n v="4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1"/>
    <s v="CAUCA"/>
    <s v="POPAYÁN"/>
    <s v="1978-2024"/>
    <n v="900145579"/>
    <s v="EMPRESA SOCIAL DEL ESTADO POPAYAN E.S.E."/>
    <n v="19"/>
    <n v="3"/>
    <n v="2255485050"/>
    <d v="2025-04-25T00:00:00"/>
    <s v="CAAR 15"/>
    <s v="ALTA"/>
    <n v="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2"/>
    <s v="CAUCA"/>
    <s v="CALOTO, GUACHENÉ"/>
    <s v="1978-2024"/>
    <n v="900146006"/>
    <s v="EMPRESA SOCIAL DEL ESTADO ESE NORTE 2"/>
    <n v="4"/>
    <n v="3"/>
    <n v="468595800"/>
    <d v="2025-04-25T00:00:00"/>
    <s v="CAAR 15"/>
    <s v="ALTA"/>
    <n v="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3"/>
    <s v="CAUCA"/>
    <s v="LÓPEZ DE MICAY, TIMBIQUÍ"/>
    <s v="1978-2024"/>
    <n v="900145588"/>
    <s v="EMPRESA SOCIAL DEL ESTADO OCCIDENTE E.S.E"/>
    <n v="4"/>
    <n v="3"/>
    <n v="587215800"/>
    <d v="2025-03-19T00:00:00"/>
    <s v="CAAR 15"/>
    <s v="ALTA"/>
    <n v="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4"/>
    <s v="CAUCA"/>
    <s v="VILLA RICA, PUERTO TEJADA"/>
    <s v="1978-2024"/>
    <n v="900146438"/>
    <s v="EMPRESA SOCIAL DEL ESTADO NORTE 3 - ESE"/>
    <n v="24"/>
    <n v="3"/>
    <n v="2574334800"/>
    <d v="2025-04-25T00:00:00"/>
    <s v="CAAR 15"/>
    <s v="ALTA"/>
    <n v="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5"/>
    <s v="CAUCA"/>
    <s v="ARGELIA, BALBOA, MERCADERES, PATÍA"/>
    <s v="1978-2024"/>
    <n v="900145767"/>
    <s v="ESE SUR OCCIDENTE"/>
    <n v="1"/>
    <n v="2"/>
    <n v="182422400"/>
    <d v="2024-10-31T00:00:00"/>
    <s v="CAAR 15"/>
    <s v="MEDIA"/>
    <n v="2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6"/>
    <s v="CAUCA"/>
    <s v="SAN SEBASTIÁN, SANTA ROSA"/>
    <s v="1978-2024"/>
    <n v="900145572"/>
    <s v="EMPRESA SOCIAL DEL ESTADO SURORIENTE E.S.E"/>
    <n v="6"/>
    <n v="3"/>
    <n v="762203700"/>
    <d v="2025-04-25T00:00:00"/>
    <s v="CAAR 15"/>
    <s v="ALTA"/>
    <n v="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7"/>
    <s v="CAUCA"/>
    <s v="PATÍA"/>
    <s v="1978-2024"/>
    <n v="891500736"/>
    <s v="E.S.E. HOSPITAL NIVEL I EL BORDO"/>
    <n v="10"/>
    <n v="3"/>
    <n v="1230799500"/>
    <d v="2025-04-25T00:00:00"/>
    <s v="CAAR 15"/>
    <s v="MEDIA"/>
    <n v="1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28"/>
    <s v="VALLE DEL CAUCA"/>
    <s v="PRADERA"/>
    <s v="1978-2024"/>
    <n v="891301121"/>
    <s v="E.S.E. HOSPITAL SAN ROQUE EMPRESA SOCIAL DEL ESTADO"/>
    <n v="6"/>
    <n v="3"/>
    <n v="643583700"/>
    <d v="2025-04-25T00:00:00"/>
    <s v="CAAR 15"/>
    <s v="MEDIA"/>
    <n v="25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7824630"/>
    <s v="CESAR"/>
    <s v="VALLEDUPAR, AGUSTÍN CODAZZI, BECERRIL, BOSCONIA, EL COPEY, LA JAGUA DE IBIRICO, MANAURE BALCÓN DEL CESAR, PUEBLO BELLO, LA PAZ, SAN DIEGO"/>
    <s v="1978-2024"/>
    <n v="892399994"/>
    <s v="HOSPITAL ROSARIO PUMAREJO DE LOPEZ - EMPRESA SOCIAL DEL ESTADO"/>
    <n v="1.9999999999999998"/>
    <n v="2"/>
    <n v="358150400"/>
    <d v="2024-10-31T00:00:00"/>
    <s v="CAAR 15"/>
    <s v="ALTA"/>
    <n v="2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1"/>
    <s v="HUILA"/>
    <s v="NEIVA"/>
    <s v="1982-2024"/>
    <n v="813005265"/>
    <s v="E.S.E. CARMEN EMILIA OSPINA DE NEIVA"/>
    <n v="12"/>
    <n v="3"/>
    <n v="1346477400"/>
    <d v="2025-04-25T00:00:00"/>
    <s v="CAAR 14"/>
    <s v="MEDIA"/>
    <n v="2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2"/>
    <s v="SUCRE"/>
    <s v="MAJAGUAL"/>
    <s v="1982-2024"/>
    <n v="823002044"/>
    <s v="EMPRESA SOCIAL DEL ESTADO CENTRO DE SALUD MAJAGUAL"/>
    <n v="2"/>
    <n v="3"/>
    <n v="234297900"/>
    <d v="2025-04-25T00:00:00"/>
    <s v="CAAR 14"/>
    <s v="BAJA"/>
    <n v="61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3"/>
    <s v="SUCRE"/>
    <s v="SUCRE"/>
    <s v="1982-2024"/>
    <n v="823000281"/>
    <s v="HOSPITAL LOCAL SANTA CATALINA DE SENA DE SUCRE-SUCRE E.S.E."/>
    <n v="2"/>
    <n v="3"/>
    <n v="234297900"/>
    <d v="2025-04-25T00:00:00"/>
    <s v="CAAR 14"/>
    <s v="MEDIA"/>
    <n v="16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4"/>
    <s v="BOYACÁ"/>
    <s v="RÁQUIRA"/>
    <s v="1982-2024"/>
    <n v="820000886"/>
    <s v="ESE CENTRO DE SALUD SAN ANTONIO DE LA PARED DE RAQUIRA"/>
    <n v="2"/>
    <n v="2"/>
    <n v="200517900"/>
    <d v="2025-04-25T00:00:00"/>
    <s v="CAAR 14"/>
    <s v="BAJA"/>
    <n v="822"/>
    <x v="2"/>
    <s v="15b"/>
    <s v="15b"/>
    <x v="41"/>
    <s v="15b"/>
    <x v="3"/>
    <x v="3"/>
    <x v="2"/>
    <s v=""/>
    <s v=""/>
    <d v="2026-05-13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5"/>
    <s v="BOYACÁ"/>
    <s v="SAN LUIS DE GACENO"/>
    <s v="1982-2024"/>
    <n v="860060016"/>
    <s v="ESE HOSPITAL SAN FRANCISCO"/>
    <n v="1"/>
    <n v="2"/>
    <n v="60718950"/>
    <d v="2025-04-25T00:00:00"/>
    <s v="CAAR 14"/>
    <s v="MEDIA"/>
    <n v="27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6"/>
    <s v="SUCRE"/>
    <s v="COLOSÓ"/>
    <s v="1982-2024"/>
    <n v="900206237"/>
    <s v="E.S.E CENTRO DE SALUD COLOSO"/>
    <n v="2"/>
    <n v="3"/>
    <n v="293607900"/>
    <d v="2025-04-25T00:00:00"/>
    <s v="CAAR 14"/>
    <s v="BAJA"/>
    <n v="53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7"/>
    <s v="SUCRE"/>
    <s v="SAN MARCOS"/>
    <s v="1982-2024"/>
    <n v="823001035"/>
    <s v="ESE CENTRO DE SALUD SAN JOSE I NIVEL SAN MARCOS"/>
    <n v="2"/>
    <n v="3"/>
    <n v="234297900"/>
    <d v="2025-04-25T00:00:00"/>
    <s v="CAAR 14"/>
    <s v="BAJA"/>
    <n v="68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8"/>
    <s v="META"/>
    <s v="PUERTO LÓPEZ, PUERTO GAITÁN, CABUYARO, SAN CARLOS DE GUAROA, BARRANCA DE UPÍA"/>
    <s v="1982-2024"/>
    <n v="800037979"/>
    <s v="E.S.E. HOSPITAL LOCAL DE PUERTO LOPEZ"/>
    <n v="1"/>
    <n v="3"/>
    <n v="279223200"/>
    <d v="2025-03-19T00:00:00"/>
    <s v="CAAR 14"/>
    <s v="BAJA"/>
    <n v="610"/>
    <x v="2"/>
    <s v="13b"/>
    <s v="13b"/>
    <x v="34"/>
    <s v="13b"/>
    <x v="3"/>
    <x v="19"/>
    <x v="19"/>
    <s v=""/>
    <s v=""/>
    <d v="2026-05-22T00:00:00"/>
    <s v="ELABORADO"/>
    <d v="2026-05-23T00:00:00"/>
    <s v="SOLICITUD DE ACLARACION"/>
    <s v="PARA SEGUNDA REVISION - OK"/>
    <d v="2026-05-24T00:00:00"/>
    <m/>
    <m/>
    <m/>
    <s v=""/>
    <d v="2026-05-24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09"/>
    <s v="CAUCA"/>
    <s v="MERCADERES, BALBOA, BOLÍVAR"/>
    <s v="1982-2024"/>
    <n v="900145767"/>
    <s v="ESE SUR OCCIDENTE"/>
    <n v="12"/>
    <n v="3"/>
    <n v="1643027400"/>
    <d v="2025-01-22T00:00:00"/>
    <s v="CAAR 14"/>
    <s v="MEDIA"/>
    <n v="2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0"/>
    <s v="CAUCA"/>
    <s v="LA SIERRA, ROSAS"/>
    <s v="1982-2024"/>
    <n v="900146471"/>
    <s v="EMPRESA SOCIAL DEL ESTADO CENTRO 2 E.S.E."/>
    <n v="4"/>
    <n v="3"/>
    <n v="587215800"/>
    <d v="2025-04-25T00:00:00"/>
    <s v="CAAR 14"/>
    <s v="MEDIA"/>
    <n v="3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1"/>
    <s v="BOYACÁ"/>
    <s v="TUNJA"/>
    <s v="1982-2024"/>
    <n v="820003850"/>
    <s v="EMPRESA SOCIAL DEL ESTADO SANTIAGO DE TUNJA"/>
    <n v="10"/>
    <n v="2"/>
    <n v="714066852"/>
    <d v="2025-04-25T00:00:00"/>
    <s v="CAAR 14"/>
    <s v="ALTA"/>
    <n v="6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2"/>
    <s v="CAUCA"/>
    <s v="INZÁ"/>
    <s v="1982-2024"/>
    <n v="900145585"/>
    <s v="EMPRESA SOCIAL DEL ESTADO TIERRADENTRO ESE"/>
    <n v="6"/>
    <n v="3"/>
    <n v="880823700"/>
    <d v="2025-04-25T00:00:00"/>
    <s v="CAAR 14"/>
    <s v="MEDIA"/>
    <n v="17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3"/>
    <s v="CAUCA"/>
    <s v="SUÁREZ"/>
    <s v="1982-2024"/>
    <n v="900146010"/>
    <s v="EMPRESA SOCIAL DEL ESTADO NORTE 1 E.S.E."/>
    <n v="4"/>
    <n v="3"/>
    <n v="587215800"/>
    <d v="2025-04-25T00:00:00"/>
    <s v="CAAR 14"/>
    <s v="ALTA"/>
    <n v="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4"/>
    <s v="TOLIMA"/>
    <s v="ATACO"/>
    <s v="1982-2024"/>
    <n v="890703266"/>
    <s v="HOSPITAL NUESTRA SEÑORA DE LOURDES EMPRESA SOCIAL DEL ESTADO DE ATACO TOLIMA"/>
    <n v="2"/>
    <n v="3"/>
    <n v="293607900"/>
    <d v="2025-04-25T00:00:00"/>
    <s v="CAAR 14"/>
    <s v="MEDIA"/>
    <n v="29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5"/>
    <s v="SUCRE"/>
    <s v="SAN BENITO ABAD"/>
    <s v="1982-2024"/>
    <n v="823002356"/>
    <s v="HOSPITAL LOCAL SAN BENITO ABAD E.S.E"/>
    <n v="2"/>
    <n v="3"/>
    <n v="174987900"/>
    <d v="2025-04-25T00:00:00"/>
    <s v="CAAR 14"/>
    <s v="MEDIA"/>
    <n v="3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6"/>
    <s v="SUCRE"/>
    <s v="GUARANDA"/>
    <s v="1982-2024"/>
    <n v="823003985"/>
    <s v="ESE CENTRO DE SALUD DE GUARANDA"/>
    <n v="2"/>
    <n v="3"/>
    <n v="234297900"/>
    <d v="2025-04-25T00:00:00"/>
    <s v="CAAR 14"/>
    <s v="BAJA"/>
    <n v="76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7"/>
    <s v="BOYACÁ"/>
    <s v="LABRANZAGRANDE"/>
    <s v="1982-2024"/>
    <n v="826002687"/>
    <s v="E.S.E. CENTRO DE SALUD MUNICIPIO DE LABRANZAGRANDE"/>
    <n v="2"/>
    <n v="2"/>
    <n v="160977900"/>
    <d v="2025-04-25T00:00:00"/>
    <s v="CAAR 14"/>
    <s v="BAJA"/>
    <n v="609"/>
    <x v="1"/>
    <s v="03a"/>
    <s v="03a"/>
    <x v="4"/>
    <s v="03a"/>
    <x v="4"/>
    <x v="4"/>
    <x v="3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8"/>
    <s v="BOYACÁ"/>
    <s v="SAN PABLO DE BORBUR"/>
    <s v="1982-2024"/>
    <n v="820003422"/>
    <s v="EMPRESA SOCIAL DEL ESTADO CENTRO DE SALUD SAN PABLO DE BORBUR"/>
    <n v="2"/>
    <n v="2"/>
    <n v="160977900"/>
    <d v="2025-04-25T00:00:00"/>
    <s v="CAAR 14"/>
    <s v="BAJA"/>
    <n v="374"/>
    <x v="1"/>
    <s v="08a"/>
    <s v="08a"/>
    <x v="30"/>
    <s v="08a"/>
    <x v="12"/>
    <x v="1"/>
    <x v="1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19"/>
    <s v="BOYACÁ"/>
    <s v="SAN EDUARDO"/>
    <s v="1982-2024"/>
    <n v="820003906"/>
    <s v="ESE CENTRO DE SALUD JAIME DIAZ PEREZ"/>
    <n v="2"/>
    <n v="2"/>
    <n v="160977900"/>
    <d v="2025-03-19T00:00:00"/>
    <s v="CAAR 14"/>
    <s v="ALTA"/>
    <n v="10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0"/>
    <s v="BOYACÁ"/>
    <s v="MONIQUIRÁ"/>
    <s v="1982-2024"/>
    <n v="891800395"/>
    <s v="HOSPITAL REGIONAL DE MONIQUIRA ESE"/>
    <n v="5"/>
    <n v="2"/>
    <n v="382674750"/>
    <d v="2025-04-25T00:00:00"/>
    <s v="CAAR 14"/>
    <s v="MEDIA"/>
    <n v="2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1"/>
    <s v="BOYACÁ"/>
    <s v="BERBEO"/>
    <s v="1982-2024"/>
    <n v="820003929"/>
    <s v="EMPRESA SOCIAL DEL ESTADO CENTRO DE SALUD JUAN FRANCISCO BERBEO"/>
    <n v="2"/>
    <n v="2"/>
    <n v="160977900"/>
    <d v="2025-03-19T00:00:00"/>
    <s v="CAAR 14"/>
    <s v="MEDIA"/>
    <n v="26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2"/>
    <s v="HUILA"/>
    <s v="PAICOL"/>
    <s v="1982-2024"/>
    <n v="813011027"/>
    <s v="ESE SANTA ROSA DE LIMA DE PAICOL"/>
    <n v="2"/>
    <n v="3"/>
    <n v="234297900"/>
    <d v="2025-04-25T00:00:00"/>
    <s v="CAAR 14"/>
    <s v="BAJA"/>
    <n v="39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3"/>
    <s v="HUILA"/>
    <s v="TELLO"/>
    <s v="1982-2024"/>
    <n v="813004018"/>
    <s v="ESE CENTRO DE SALUD MIGUEL BARRETO LOPEZ DE TELLO"/>
    <n v="2"/>
    <n v="3"/>
    <n v="234297900"/>
    <d v="2025-04-25T00:00:00"/>
    <s v="CAAR 14"/>
    <s v="BAJA"/>
    <n v="69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4"/>
    <s v="HUILA"/>
    <s v="TESALIA"/>
    <s v="1982-2024"/>
    <n v="891103889"/>
    <s v="E.S.E. HOSPITAL LOCAL SANTA TERESA DE TESALIA"/>
    <n v="2"/>
    <n v="3"/>
    <n v="234297900"/>
    <d v="2025-04-25T00:00:00"/>
    <s v="CAAR 14"/>
    <s v="BAJA"/>
    <n v="390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5"/>
    <s v="SUCRE"/>
    <s v="CAIMITO"/>
    <s v="1982-2024"/>
    <n v="823001943"/>
    <s v="EMPRESA SOCIAL DEL ESTADO CENTRO DE SALUD DE CAIMITO"/>
    <n v="2"/>
    <n v="3"/>
    <n v="293607900"/>
    <d v="2025-04-25T00:00:00"/>
    <s v="CAAR 14"/>
    <s v="BAJA"/>
    <n v="3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6"/>
    <s v="SUCRE"/>
    <s v="LA UNIÓN"/>
    <s v="1982-2024"/>
    <n v="900008025"/>
    <s v="HOSPITAL LA UNION EMPRESA SOCIAL DEL ESTADO"/>
    <n v="2"/>
    <n v="3"/>
    <n v="293607900"/>
    <d v="2025-03-19T00:00:00"/>
    <s v="CAAR 14"/>
    <s v="ALTA"/>
    <n v="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7"/>
    <s v="BOYACÁ"/>
    <s v="BUENAVISTA"/>
    <s v="1982-2024"/>
    <n v="820003550"/>
    <s v="EMPRESA SOCIAL DEL ESTADO CENTRO DE SALUD SANTA ISABEL BUENAVISTA"/>
    <n v="1"/>
    <n v="2"/>
    <n v="100258950"/>
    <d v="2025-04-25T00:00:00"/>
    <s v="CAAR 14"/>
    <s v="BAJA"/>
    <n v="649"/>
    <x v="1"/>
    <s v="12a"/>
    <s v="12a"/>
    <x v="29"/>
    <s v="12a"/>
    <x v="11"/>
    <x v="5"/>
    <x v="4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8"/>
    <s v="BOYACÁ"/>
    <s v="SUTAMARCHÁN"/>
    <s v="1982-2024"/>
    <n v="820003876"/>
    <s v="E.S.E. CENTRO DE SALUD SANTO ECCEHOMO DE SUTAMARCHAN"/>
    <n v="1"/>
    <n v="2"/>
    <n v="100258950"/>
    <d v="2025-04-25T00:00:00"/>
    <s v="CAAR 14"/>
    <s v="BAJA"/>
    <n v="386"/>
    <x v="1"/>
    <s v="02a"/>
    <s v="02a"/>
    <x v="17"/>
    <s v="02a"/>
    <x v="10"/>
    <x v="4"/>
    <x v="3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29"/>
    <s v="HUILA"/>
    <s v="ÍQUIRA"/>
    <s v="1982-2024"/>
    <n v="891103968"/>
    <s v="E.S.E. HOSPITAL MARIA AUXILIADORA DE IQUIRA"/>
    <n v="2"/>
    <n v="3"/>
    <n v="293607900"/>
    <d v="2025-04-25T00:00:00"/>
    <s v="CAAR 14"/>
    <s v="BAJA"/>
    <n v="54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0"/>
    <s v="CÓRDOBA"/>
    <s v="SAN JOSÉ DE URÉ, MONTELÍBANO"/>
    <s v="1982-2024"/>
    <n v="812000344"/>
    <s v="E.S.E. HOSPITAL MONTELIBANO"/>
    <n v="14"/>
    <n v="3"/>
    <n v="2271147200"/>
    <d v="2024-10-31T00:00:00"/>
    <s v="CAAR 14"/>
    <s v="BAJA"/>
    <n v="72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1"/>
    <s v="CAQUETÁ"/>
    <s v="CARTAGENA DEL CHAIRÁ, EL DONCELLO, EL PAUJÍL, PUERTO RICO"/>
    <s v="1982-2024"/>
    <n v="900211460"/>
    <s v="E.S.E. SOR TERESA ADELE"/>
    <n v="11"/>
    <n v="3"/>
    <n v="1925427450"/>
    <d v="2025-04-25T00:00:00"/>
    <s v="CAAR 14"/>
    <s v="BAJA"/>
    <n v="495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2"/>
    <s v="CAQUETÁ"/>
    <s v="LA MONTAÑITA"/>
    <s v="1982-2024"/>
    <n v="891180098"/>
    <s v="HOSPITAL DEPARTAMENTAL MARIA INMACULADA ESE"/>
    <n v="2"/>
    <n v="3"/>
    <n v="364227900"/>
    <d v="2025-04-25T00:00:00"/>
    <s v="CAAR 14"/>
    <s v="BAJA"/>
    <n v="658"/>
    <x v="0"/>
    <m/>
    <s v=""/>
    <x v="0"/>
    <s v=""/>
    <x v="0"/>
    <x v="2"/>
    <x v="0"/>
    <s v=""/>
    <s v=""/>
    <m/>
    <s v="CORREGIDO"/>
    <d v="2026-05-23T00:00:00"/>
    <s v="SOLICITUD DE ACLARACION"/>
    <s v="DEVUELTO"/>
    <d v="2026-05-23T00:00:00"/>
    <s v="PARA SEGUNDA REVISION - OK"/>
    <d v="2026-05-23T00:00:00"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3"/>
    <s v="CAQUETÁ"/>
    <s v="SAN VICENTE DEL CAGUÁN"/>
    <s v="1982-2024"/>
    <n v="891190011"/>
    <s v="E.S.E. HOSPITAL SAN RAFAEL"/>
    <n v="6"/>
    <n v="3"/>
    <n v="1108379700"/>
    <d v="2025-04-25T00:00:00"/>
    <s v="CAAR 14"/>
    <s v="MEDIA"/>
    <n v="2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4"/>
    <s v="CAQUETÁ"/>
    <s v="MILÁN, SOLITA, VALPARAÍSO"/>
    <s v="1982-2024"/>
    <n v="900211468"/>
    <s v="E.S.E. FABIO JARAMILLO LONDOÑO"/>
    <n v="5"/>
    <n v="3"/>
    <n v="935844750"/>
    <d v="2025-04-25T00:00:00"/>
    <s v="CAAR 14"/>
    <s v="BAJA"/>
    <n v="692"/>
    <x v="2"/>
    <s v="02b"/>
    <s v="02b"/>
    <x v="32"/>
    <s v="02b"/>
    <x v="3"/>
    <x v="18"/>
    <x v="18"/>
    <s v=""/>
    <s v=""/>
    <d v="2026-05-20T00:00:00"/>
    <s v="CORREGIDO"/>
    <d v="2026-05-23T00:00:00"/>
    <s v="CIERRE SATISFACTORIO"/>
    <s v="DEVUELTO"/>
    <d v="2026-05-20T00:00:00"/>
    <s v="PARA SEGUNDA REVISION - OK"/>
    <d v="2026-05-23T00:00:00"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5"/>
    <s v="LA GUAJIRA"/>
    <s v="MAICAO, URIBIA, MANAURE"/>
    <s v="1982-2024"/>
    <n v="892120115"/>
    <s v="ESE HOSPITAL SAN JOSE DE MAICAO"/>
    <n v="3"/>
    <n v="3"/>
    <n v="873888345"/>
    <d v="2025-03-19T00:00:00"/>
    <s v="CAAR 14"/>
    <s v="ALTA"/>
    <n v="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198224636"/>
    <s v="MAGDALENA"/>
    <s v="SANTA MARTA, CIÉNAGA, ARACATACA, FUNDACIÓN"/>
    <s v="1982-2024"/>
    <n v="891780185"/>
    <s v="EMPRESA SOCIAL DEL ESTADO HOSPITAL UNIVERSITARIO JULIO MENDEZ BARRENECHE"/>
    <n v="1"/>
    <n v="3"/>
    <n v="300204000"/>
    <d v="2024-10-31T00:00:00"/>
    <s v="CAAR 14"/>
    <s v="ALTA"/>
    <n v="1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1"/>
    <s v="BARRANQUILLA"/>
    <s v="BARRANQUILLA"/>
    <s v="2225-2024"/>
    <n v="890102018"/>
    <s v="DISTRITO ESPECIAL INDUSTRICAL Y PROTUARIO DE BARRANQUILLA"/>
    <n v="102"/>
    <n v="2"/>
    <n v="6193332900"/>
    <d v="2025-03-19T00:00:00"/>
    <s v="CAAR 18"/>
    <s v="BAJA"/>
    <n v="38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2"/>
    <s v="CASANARE"/>
    <s v="YOPAL, TÁMARA, AGUAZUL"/>
    <s v="2225-2024"/>
    <n v="844003225"/>
    <s v="EMPRESA SOCIAL DEL ESTADO SALUD YOPAL"/>
    <n v="1"/>
    <n v="3"/>
    <n v="268612800"/>
    <d v="2025-03-19T00:00:00"/>
    <s v="CAAR 18"/>
    <s v="BAJA"/>
    <n v="564"/>
    <x v="2"/>
    <s v="14b"/>
    <s v="14b"/>
    <x v="33"/>
    <s v="14b"/>
    <x v="3"/>
    <x v="18"/>
    <x v="18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3"/>
    <s v="CASANARE"/>
    <s v="SÁCAMA, TÁMARA, HATO COROZAL, PAZ DE ARIPORO, VILLANUEVA, MONTERREY, TRINIDAD, MANÍ, OROCUÉ"/>
    <s v="2225-2024"/>
    <n v="844004197"/>
    <s v="RED SALUD CASANARE E.S.E."/>
    <n v="2.0000000000000004"/>
    <n v="3"/>
    <n v="473732550.99000001"/>
    <d v="2025-03-19T00:00:00"/>
    <s v="CAAR 18"/>
    <s v="MEDIA"/>
    <n v="2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4"/>
    <s v="CAUCA"/>
    <s v="BUENOS AIRES, CALDONO, JAMBALÓ, SUÁREZ, TORIBÍO"/>
    <s v="2225-2024"/>
    <n v="900052148"/>
    <s v="CXAYU`CE JXUT EMPRESA SOCIAL DEL ESTADO"/>
    <n v="1"/>
    <n v="3"/>
    <n v="281808600"/>
    <d v="2025-03-19T00:00:00"/>
    <s v="CAAR 18"/>
    <s v="MEDIA"/>
    <n v="23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5"/>
    <s v="CAUCA"/>
    <s v="TIMBIQUÍ, LÓPEZ DE MICAY, GUAPI"/>
    <s v="2225-2024"/>
    <n v="900145588"/>
    <s v="EMPRESA SOCIAL DEL ESTADO OCCIDENTE E.S.E"/>
    <n v="1"/>
    <n v="3"/>
    <n v="273633600"/>
    <d v="2025-03-19T00:00:00"/>
    <s v="CAAR 18"/>
    <s v="ALTA"/>
    <n v="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6"/>
    <s v="CAUCA"/>
    <s v="SANTANDER DE QUILICHAO, MIRANDA, CALOTO, CORINTO, GUACHENÉ"/>
    <s v="2225-2024"/>
    <n v="900146006"/>
    <s v="EMPRESA SOCIAL DEL ESTADO ESE NORTE 2"/>
    <n v="1"/>
    <n v="3"/>
    <n v="281808600"/>
    <d v="2025-03-19T00:00:00"/>
    <s v="CAAR 18"/>
    <s v="ALTA"/>
    <n v="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7"/>
    <s v="LA GUAJIRA"/>
    <s v="VILLANUEVA"/>
    <s v="2225-2024"/>
    <n v="800075650"/>
    <s v="EMPRESA SOCIAL DEL ESTADO HOSPITAL SANTO TOMAS"/>
    <n v="2"/>
    <n v="2"/>
    <n v="160977900"/>
    <d v="2025-03-19T00:00:00"/>
    <s v="CAAR 18"/>
    <s v="BAJA"/>
    <n v="43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8"/>
    <s v="LA GUAJIRA"/>
    <s v="DIBULLA"/>
    <s v="2225-2024"/>
    <n v="825001037"/>
    <s v="ESE HOSPITAL SANTA TERESA DE JESUS DE AVILA"/>
    <n v="5"/>
    <n v="2"/>
    <n v="501294750"/>
    <d v="2025-03-19T00:00:00"/>
    <s v="CAAR 18"/>
    <s v="MEDIA"/>
    <n v="2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09"/>
    <s v="SANTIAGO DE CALI"/>
    <s v="CALI"/>
    <s v="2225-2024"/>
    <n v="805027261"/>
    <s v="E.S.E. RED DE SALUD DEL CENTRO EMPRESA SOCIAL DEL ESTADO HOSPITAL PRIMITIVO IGLESIAS"/>
    <n v="20"/>
    <n v="2"/>
    <n v="1214379000"/>
    <d v="2025-03-19T00:00:00"/>
    <s v="CAAR 18"/>
    <s v="ALTA"/>
    <n v="8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0"/>
    <s v="SANTIAGO DE CALI"/>
    <s v="CALI"/>
    <s v="2225-2024"/>
    <n v="805027338"/>
    <s v="E.S.E. HOSPITAL CARLOS CARMONA MONTOYA IPS"/>
    <n v="6"/>
    <n v="2"/>
    <n v="364313700"/>
    <d v="2025-03-19T00:00:00"/>
    <s v="CAAR 18"/>
    <s v="ALTA"/>
    <n v="15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1"/>
    <s v="SANTIAGO DE CALI"/>
    <s v="CALI"/>
    <s v="2225-2024"/>
    <n v="890303448"/>
    <s v="E.S.E. HOSPITAL GERIATRICO ANCIANATO SAN MIGUEL"/>
    <n v="12"/>
    <n v="2"/>
    <n v="728627400"/>
    <d v="2025-03-19T00:00:00"/>
    <s v="CAAR 18"/>
    <s v="ALTA"/>
    <n v="14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2"/>
    <s v="TOLIMA"/>
    <s v="CUNDAY"/>
    <s v="2225-2024"/>
    <n v="890702080"/>
    <s v="HOSPITAL FEDERICO ARBELAEZ EMPRESA SOCIAL DEL ESTADO"/>
    <n v="2"/>
    <n v="2"/>
    <n v="200517900"/>
    <d v="2025-03-19T00:00:00"/>
    <s v="CAAR 18"/>
    <s v="BAJA"/>
    <n v="49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3"/>
    <s v="CALDAS"/>
    <s v="MANIZALES"/>
    <s v="2225-2024"/>
    <n v="800044967"/>
    <s v="ASSBASALUD ESE"/>
    <n v="17"/>
    <n v="2"/>
    <n v="1229922150"/>
    <d v="2025-04-25T00:00:00"/>
    <s v="CAAR 18"/>
    <s v="BAJA"/>
    <n v="565"/>
    <x v="2"/>
    <s v="28b"/>
    <s v="28b"/>
    <x v="3"/>
    <s v="28b"/>
    <x v="3"/>
    <x v="3"/>
    <x v="2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4"/>
    <s v="SANTIAGO DE CALI"/>
    <s v="CALI"/>
    <s v="2225-2024"/>
    <n v="805027287"/>
    <s v="E.S.E. RED DE SALUD DEL NORTE EMPRESA SOCIAL DEL ESTADO HOSPITAL JOAQUIN PAZ BORRERO"/>
    <n v="20"/>
    <n v="2"/>
    <n v="1214379000"/>
    <d v="2025-04-25T00:00:00"/>
    <s v="CAAR 18"/>
    <s v="ALTA"/>
    <n v="1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5"/>
    <s v="SANTIAGO DE CALI"/>
    <s v="CALI"/>
    <s v="2225-2024"/>
    <n v="805027289"/>
    <s v="E.S.E. RED DE SALUD DE LADERA EMPRESA SOCIAL DEL ESTADO HOSPITAL CAÑAVERALEJO"/>
    <n v="36"/>
    <n v="2"/>
    <n v="2818522200"/>
    <d v="2025-04-25T00:00:00"/>
    <s v="CAAR 18"/>
    <s v="ALTA"/>
    <n v="9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2524616"/>
    <s v="TOLIMA"/>
    <s v="VENADILLO"/>
    <s v="2225-2024"/>
    <n v="890701010"/>
    <s v="HOSPITAL SANTA BARBARA E.S.E. DE VENADILLO"/>
    <n v="2"/>
    <n v="2"/>
    <n v="200517900"/>
    <d v="2025-04-25T00:00:00"/>
    <s v="CAAR 18"/>
    <s v="BAJA"/>
    <n v="37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1"/>
    <s v="AMAZONAS"/>
    <s v="LETICIA"/>
    <s v="2280-2024"/>
    <n v="838000096"/>
    <s v="E.S.E. HOSPITAL SAN RAFAEL DE LETICIA"/>
    <n v="4"/>
    <n v="2"/>
    <n v="401035800"/>
    <d v="2025-03-19T00:00:00"/>
    <s v="CAAR 17"/>
    <s v="BAJA"/>
    <n v="793"/>
    <x v="0"/>
    <m/>
    <m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2"/>
    <s v="CAQUETÁ"/>
    <s v="CARTAGENA DEL CHAIRÁ, EL DONCELLO, PUERTO RICO, EL PAUJÍL, SAN VICENTE DEL CAGUÁN"/>
    <s v="2280-2024"/>
    <n v="891190011"/>
    <s v="E.S.E. HOSPITAL SAN RAFAEL"/>
    <n v="1"/>
    <n v="3"/>
    <n v="300002880"/>
    <d v="2025-03-19T00:00:00"/>
    <s v="CAAR 17"/>
    <s v="MEDIA"/>
    <n v="27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3"/>
    <s v="CAQUETÁ"/>
    <s v="SOLANO, VALPARAÍSO, SOLITA, MILÁN, FLORENCIA"/>
    <s v="2280-2024"/>
    <n v="900211468"/>
    <s v="E.S.E. FABIO JARAMILLO LONDOÑO"/>
    <n v="1"/>
    <n v="3"/>
    <n v="300002880"/>
    <d v="2025-03-19T00:00:00"/>
    <s v="CAAR 17"/>
    <s v="BAJA"/>
    <n v="692"/>
    <x v="2"/>
    <s v="02b"/>
    <s v="02b"/>
    <x v="32"/>
    <s v="02b"/>
    <x v="3"/>
    <x v="18"/>
    <x v="18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4"/>
    <s v="CAQUETÁ"/>
    <s v="BELÉN DE LOS ANDAQUÍES, SAN JOSÉ DEL FRAGUA, ALBANIA, CURILLO, MORELIA, LA MONTAÑITA"/>
    <s v="2280-2024"/>
    <n v="900211477"/>
    <s v="E.S.E. RAFAEL TOVAR POVEDA"/>
    <n v="0.99999999999999989"/>
    <n v="3"/>
    <n v="300002880"/>
    <d v="2025-03-19T00:00:00"/>
    <s v="CAAR 17"/>
    <s v="BAJA"/>
    <n v="738"/>
    <x v="2"/>
    <s v="02b"/>
    <s v="02b"/>
    <x v="32"/>
    <s v="02b"/>
    <x v="3"/>
    <x v="18"/>
    <x v="18"/>
    <s v=""/>
    <s v=""/>
    <d v="2026-05-13T00:00:00"/>
    <s v="CORREGIDO"/>
    <d v="2026-05-23T00:00:00"/>
    <s v="CIERRE SATISFACTORIO"/>
    <s v="DEVUELTO"/>
    <d v="2026-05-20T00:00:00"/>
    <s v="PARA SEGUNDA REVISION - OK"/>
    <d v="2026-05-23T00:00:00"/>
    <m/>
    <s v=""/>
    <d v="2026-05-23T00:00:00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5"/>
    <s v="CAUCA"/>
    <s v="CAJIBÍO, EL TAMBO, MORALES, PIENDAMÓ - TUNÍA, SILVIA"/>
    <s v="2280-2024"/>
    <n v="900145581"/>
    <s v="EMPRESA SOCIAL DEL ESTADO ESE CENTRO I"/>
    <n v="1"/>
    <n v="3"/>
    <n v="273633600"/>
    <d v="2025-03-19T00:00:00"/>
    <s v="CAAR 17"/>
    <s v="ALTA"/>
    <n v="7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6"/>
    <s v="MAGDALENA"/>
    <s v="EL PIÑÓN"/>
    <s v="2280-2024"/>
    <n v="819001312"/>
    <s v="ESE HOSPITAL SAN PEDRO DE EL PIÑON"/>
    <n v="2"/>
    <n v="2"/>
    <n v="160977900"/>
    <d v="2025-03-19T00:00:00"/>
    <s v="CAAR 17"/>
    <s v="ALTA"/>
    <n v="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7"/>
    <s v="META"/>
    <s v="ACACÍAS, VISTAHERMOSA, MESETAS, CUBARRAL, PUERTO LLERAS, PUERTO RICO"/>
    <s v="2280-2024"/>
    <n v="892000264"/>
    <s v="HOSPITAL MUNICIPAL DE ACACIAS EMPRESA SOCIAL DEL ESTADO &quot;ESE&quot;"/>
    <n v="0.99999999999999989"/>
    <n v="3"/>
    <n v="281808600"/>
    <d v="2025-03-19T00:00:00"/>
    <s v="CAAR 17"/>
    <s v="BAJA"/>
    <n v="58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8"/>
    <s v="ANTIOQUIA"/>
    <s v="CÁCERES"/>
    <s v="2280-2024"/>
    <n v="890982430"/>
    <s v="EMPRESA SOCIAL DEL ESTADO HOSPITAL ISABEL LA CATOLICA"/>
    <n v="7"/>
    <n v="2"/>
    <n v="788408600"/>
    <d v="2025-04-25T00:00:00"/>
    <s v="CAAR 17"/>
    <s v="MEDIA"/>
    <n v="17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09"/>
    <s v="ATLÁNTICO"/>
    <s v="SANTO TOMÁS"/>
    <s v="2280-2024"/>
    <n v="800174123"/>
    <s v="ESE HOSPITAL DE SANTO TOMAS"/>
    <n v="4"/>
    <n v="2"/>
    <n v="321955800"/>
    <d v="2025-04-25T00:00:00"/>
    <s v="CAAR 17"/>
    <s v="BAJA"/>
    <n v="846"/>
    <x v="1"/>
    <s v="02a"/>
    <s v="02a"/>
    <x v="17"/>
    <s v="02a"/>
    <x v="10"/>
    <x v="4"/>
    <x v="3"/>
    <s v=""/>
    <s v=""/>
    <d v="2026-05-13T00:00:00"/>
    <s v="ELABORADO"/>
    <d v="2026-05-13T00:00:00"/>
    <s v="SOLICITUD DE ACLARACIÓ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0"/>
    <s v="ATLÁNTICO"/>
    <s v="REPELÓN"/>
    <s v="2280-2024"/>
    <n v="802001292"/>
    <s v="EMPRESA SOCIAL DEL ESTADO HOSPITAL DE REPELON"/>
    <n v="3"/>
    <n v="2"/>
    <n v="261236850"/>
    <d v="2025-04-25T00:00:00"/>
    <s v="CAAR 17"/>
    <s v="ALTA"/>
    <n v="12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1"/>
    <s v="ATLÁNTICO"/>
    <s v="SABANAGRANDE"/>
    <s v="2280-2024"/>
    <n v="802003081"/>
    <s v="E.S.E. HOSPITAL MUNICIPAL DE SABANAGRANDE"/>
    <n v="4"/>
    <n v="2"/>
    <n v="321955800"/>
    <d v="2025-04-25T00:00:00"/>
    <s v="CAAR 17"/>
    <s v="ALTA"/>
    <n v="117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2"/>
    <s v="ATLÁNTICO"/>
    <s v="POLONUEVO"/>
    <s v="2280-2024"/>
    <n v="802004549"/>
    <s v="EMPRESA SOCIAL DEL ESTADO CENTRO DE SALUD DE POLONUEVO"/>
    <n v="6"/>
    <n v="2"/>
    <n v="482933700"/>
    <d v="2025-04-25T00:00:00"/>
    <s v="CAAR 17"/>
    <s v="BAJA"/>
    <n v="528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3"/>
    <s v="ATLÁNTICO"/>
    <s v="PALMAR DE VARELA"/>
    <s v="2280-2024"/>
    <n v="802006267"/>
    <s v="ESE HOSPITAL DE PALMAR DE VARELA"/>
    <n v="3"/>
    <n v="2"/>
    <n v="221696850"/>
    <d v="2025-04-25T00:00:00"/>
    <s v="CAAR 17"/>
    <s v="ALTA"/>
    <n v="1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4"/>
    <s v="ATLÁNTICO"/>
    <s v="SANTA LUCÍA"/>
    <s v="2280-2024"/>
    <n v="802006991"/>
    <s v="E.S.E. CENTRO DE SALUD DE SANTA LUCIA"/>
    <n v="3"/>
    <n v="2"/>
    <n v="221696850"/>
    <d v="2025-04-25T00:00:00"/>
    <s v="CAAR 17"/>
    <s v="ALTA"/>
    <n v="11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5"/>
    <s v="ATLÁNTICO"/>
    <s v="PIOJÓ"/>
    <s v="2280-2024"/>
    <n v="802007650"/>
    <s v="HOSPITAL VERA JUDITH IMITOLA VLLANUEVA E.S.E"/>
    <n v="3"/>
    <n v="2"/>
    <n v="261236850"/>
    <d v="2025-04-25T00:00:00"/>
    <s v="CAAR 17"/>
    <s v="ALTA"/>
    <n v="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6"/>
    <s v="ATLÁNTICO"/>
    <s v="GALAPA"/>
    <s v="2280-2024"/>
    <n v="802007798"/>
    <s v="EMPRESA SOCIAL DEL ESTADO CENTRO DE SALUD DE GALAPA"/>
    <n v="3"/>
    <n v="2"/>
    <n v="261236850"/>
    <d v="2025-04-25T00:00:00"/>
    <s v="CAAR 17"/>
    <s v="BAJA"/>
    <n v="48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7"/>
    <s v="ATLÁNTICO"/>
    <s v="USIACURÍ"/>
    <s v="2280-2024"/>
    <n v="802009049"/>
    <s v="ESE CENTRO DE SALUD USIACURI JOSE MARIA FEREZ FARAH"/>
    <n v="3"/>
    <n v="2"/>
    <n v="221696850"/>
    <d v="2025-04-25T00:00:00"/>
    <s v="CAAR 17"/>
    <s v="BAJA"/>
    <n v="60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8"/>
    <s v="ATLÁNTICO"/>
    <s v="PONEDERA"/>
    <s v="2280-2024"/>
    <n v="802009195"/>
    <s v="EMPRESA SOCIAL DEL ESTADO HOSPITAL DE PONEDERA"/>
    <n v="10"/>
    <n v="2"/>
    <n v="844429500"/>
    <d v="2025-04-25T00:00:00"/>
    <s v="CAAR 17"/>
    <s v="BAJA"/>
    <n v="824"/>
    <x v="2"/>
    <s v="05b"/>
    <s v="05b"/>
    <x v="18"/>
    <s v="05b"/>
    <x v="3"/>
    <x v="12"/>
    <x v="11"/>
    <s v=""/>
    <s v=""/>
    <d v="2026-05-20T00:00:00"/>
    <s v="ELABORADO"/>
    <d v="2026-05-22T00:00:00"/>
    <s v="SOLICITUD DE ACLARACION"/>
    <s v="EN REVISIÓN"/>
    <m/>
    <m/>
    <m/>
    <m/>
    <d v="1899-12-30T00:00:00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19"/>
    <s v="ATLÁNTICO"/>
    <s v="TUBARÁ"/>
    <s v="2280-2024"/>
    <n v="802009463"/>
    <s v="ESE CENTRO DE SALUD DE TUBARÁ"/>
    <n v="2"/>
    <n v="2"/>
    <n v="160977900"/>
    <d v="2025-04-25T00:00:00"/>
    <s v="CAAR 17"/>
    <s v="MEDIA"/>
    <n v="19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0"/>
    <s v="ATLÁNTICO"/>
    <s v="MALAMBO"/>
    <s v="2280-2024"/>
    <n v="802009806"/>
    <s v="EMPRESA SOCIAL DEL ESTADO HOSPITAL DE MALAMBO"/>
    <n v="2"/>
    <n v="2"/>
    <n v="160977900"/>
    <d v="2025-04-25T00:00:00"/>
    <s v="CAAR 17"/>
    <s v="ALTA"/>
    <n v="13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1"/>
    <s v="ATLÁNTICO"/>
    <s v="SUAN"/>
    <s v="2280-2024"/>
    <n v="802009856"/>
    <s v="EMPRESA SOCIAL DEL ESTADO UNIDAD LOCAL DE SALUD DE SUAN"/>
    <n v="2"/>
    <n v="2"/>
    <n v="160977900"/>
    <d v="2025-04-25T00:00:00"/>
    <s v="CAAR 17"/>
    <s v="ALTA"/>
    <n v="9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2"/>
    <s v="ATLÁNTICO"/>
    <s v="SABANALARGA"/>
    <s v="2280-2024"/>
    <n v="802010241"/>
    <s v="ESE CENTRO MATERNO INFANTIL DE SABANALARGA"/>
    <n v="2"/>
    <n v="2"/>
    <n v="200517900"/>
    <d v="2025-04-25T00:00:00"/>
    <s v="CAAR 17"/>
    <s v="ALTA"/>
    <n v="5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3"/>
    <s v="ATLÁNTICO"/>
    <s v="CANDELARIA"/>
    <s v="2280-2024"/>
    <n v="802010301"/>
    <s v="ESE HOSPITAL DE CANDELARIA"/>
    <n v="10"/>
    <n v="2"/>
    <n v="804889500"/>
    <d v="2025-04-25T00:00:00"/>
    <s v="CAAR 17"/>
    <s v="ALTA"/>
    <n v="1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4"/>
    <s v="ATLÁNTICO"/>
    <s v="SOLEDAD"/>
    <s v="2280-2024"/>
    <n v="802013023"/>
    <s v="EMPRESA SOCIAL DEL ESTADO HOSPITAL MATERNO INFANTIL CIUDADELA METROPOLITANA DE SOLEDAD"/>
    <n v="16"/>
    <n v="2"/>
    <n v="1366903200"/>
    <d v="2025-04-25T00:00:00"/>
    <s v="CAAR 17"/>
    <s v="ALTA"/>
    <n v="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5"/>
    <s v="ATLÁNTICO"/>
    <s v="BARANOA"/>
    <s v="2280-2024"/>
    <n v="890103002"/>
    <s v="EMPRESA SOCIAL DEL ESTADO HOSPITAL DE BARANOA"/>
    <n v="5"/>
    <n v="2"/>
    <n v="422214750"/>
    <d v="2025-04-25T00:00:00"/>
    <s v="CAAR 17"/>
    <s v="ALTA"/>
    <n v="9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6"/>
    <s v="ATLÁNTICO"/>
    <s v="LURUACO"/>
    <s v="2280-2024"/>
    <n v="890103025"/>
    <s v="ESE HOSPITAL LOCAL DE LURUACO"/>
    <n v="4"/>
    <n v="2"/>
    <n v="321955800"/>
    <d v="2025-04-25T00:00:00"/>
    <s v="CAAR 17"/>
    <s v="ALTA"/>
    <n v="15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7"/>
    <s v="ATLÁNTICO"/>
    <s v="PUERTO COLOMBIA"/>
    <s v="2280-2024"/>
    <n v="890103406"/>
    <s v="ESE HOSPITAL DE PUERTO COLOMBIA"/>
    <n v="2"/>
    <n v="2"/>
    <n v="160977900"/>
    <d v="2025-04-25T00:00:00"/>
    <s v="CAAR 17"/>
    <s v="ALTA"/>
    <n v="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8"/>
    <s v="ATLÁNTICO"/>
    <s v="CAMPO DE LA CRUZ"/>
    <s v="2280-2024"/>
    <n v="900017892"/>
    <s v="EMPRESA SOCIAL DEL ESTADO HOSPITAL DE CAMPO DE LA CRUZ"/>
    <n v="3"/>
    <n v="2"/>
    <n v="221696850"/>
    <d v="2025-04-25T00:00:00"/>
    <s v="CAAR 17"/>
    <s v="BAJA"/>
    <n v="802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29"/>
    <s v="CESAR"/>
    <s v="LA PAZ"/>
    <s v="2280-2024"/>
    <n v="824000204"/>
    <s v="ESE HOSPITAL MARINO ZULETA RAMIREZ"/>
    <n v="5"/>
    <n v="2"/>
    <n v="461754750"/>
    <d v="2025-04-25T00:00:00"/>
    <s v="CAAR 17"/>
    <s v="MEDIA"/>
    <n v="22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0"/>
    <s v="CESAR"/>
    <s v="BECERRIL"/>
    <s v="2280-2024"/>
    <n v="824000425"/>
    <s v="ESE HOSPITAL SAN JOSE"/>
    <n v="5"/>
    <n v="2"/>
    <n v="382674750"/>
    <d v="2025-04-25T00:00:00"/>
    <s v="CAAR 17"/>
    <s v="BAJA"/>
    <n v="359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1"/>
    <s v="CESAR"/>
    <s v="CURUMANÍ"/>
    <s v="2280-2024"/>
    <n v="824000426"/>
    <s v="ESE HOSPITAL LOCAL CURUMANI CRISTIAN MORENO PALLARES"/>
    <n v="3"/>
    <n v="2"/>
    <n v="221696850"/>
    <d v="2025-04-25T00:00:00"/>
    <s v="CAAR 17"/>
    <s v="MEDIA"/>
    <n v="27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2"/>
    <s v="CESAR"/>
    <s v="MANAURE BALCÓN DEL CESAR"/>
    <s v="2280-2024"/>
    <n v="824000462"/>
    <s v="ESE HOSPITAL JOSE ANTONIO SOCARRAS"/>
    <n v="2"/>
    <n v="2"/>
    <n v="200517900"/>
    <d v="2025-04-25T00:00:00"/>
    <s v="CAAR 17"/>
    <s v="BAJA"/>
    <n v="44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3"/>
    <s v="CESAR"/>
    <s v="LA JAGUA DE IBIRICO"/>
    <s v="2280-2024"/>
    <n v="824000543"/>
    <s v="ESE HOSPITAL JORGE ISAAC RINCON TORRES"/>
    <n v="5"/>
    <n v="2"/>
    <n v="343134750"/>
    <d v="2025-04-25T00:00:00"/>
    <s v="CAAR 17"/>
    <s v="BAJA"/>
    <n v="695"/>
    <x v="2"/>
    <s v="27b"/>
    <s v="27b"/>
    <x v="14"/>
    <s v="27b"/>
    <x v="3"/>
    <x v="10"/>
    <x v="9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4"/>
    <s v="CESAR"/>
    <s v="SAN ALBERTO"/>
    <s v="2280-2024"/>
    <n v="824000586"/>
    <s v="ESE HOSPITAL LOCAL LAZARO ALFONSO HERNANDEZ LARA"/>
    <n v="3"/>
    <n v="2"/>
    <n v="221696850"/>
    <d v="2025-04-25T00:00:00"/>
    <s v="CAAR 17"/>
    <s v="MEDIA"/>
    <n v="285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5"/>
    <s v="CESAR"/>
    <s v="VALLEDUPAR"/>
    <s v="2280-2024"/>
    <n v="824000725"/>
    <s v="EMPRESA SOCIAL DEL ESTADO HOSPITAL EDUARDO ARREDONDO DAZA"/>
    <n v="10"/>
    <n v="2"/>
    <n v="1002589500"/>
    <d v="2025-04-25T00:00:00"/>
    <s v="CAAR 17"/>
    <s v="BAJA"/>
    <n v="59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6"/>
    <s v="CESAR"/>
    <s v="PUEBLO BELLO"/>
    <s v="2280-2024"/>
    <n v="824002672"/>
    <s v="ESE HOSPITAL CAMILO VILLAZON PUMAREJO"/>
    <n v="2"/>
    <n v="2"/>
    <n v="200517900"/>
    <d v="2025-04-25T00:00:00"/>
    <s v="CAAR 17"/>
    <s v="MEDIA"/>
    <n v="25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7"/>
    <s v="CESAR"/>
    <s v="CHIMICHAGUA"/>
    <s v="2280-2024"/>
    <n v="892300179"/>
    <s v="HOSPITAL INMACULADA CONCEPCION ESE"/>
    <n v="6"/>
    <n v="2"/>
    <n v="522473700"/>
    <d v="2025-04-25T00:00:00"/>
    <s v="CAAR 17"/>
    <s v="BAJA"/>
    <n v="39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8"/>
    <s v="CESAR"/>
    <s v="AGUSTÍN CODAZZI"/>
    <s v="2280-2024"/>
    <n v="892300358"/>
    <s v="E.S.E HOSPITAL AGUSTIN CODAZZI"/>
    <n v="5"/>
    <n v="2"/>
    <n v="382674750"/>
    <d v="2025-04-25T00:00:00"/>
    <s v="CAAR 17"/>
    <s v="BAJA"/>
    <n v="42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39"/>
    <s v="CESAR"/>
    <s v="GAMARRA"/>
    <s v="2280-2024"/>
    <n v="892300387"/>
    <s v="ESE HOSPITAL OLAYA HERRERA"/>
    <n v="2"/>
    <n v="2"/>
    <n v="200517900"/>
    <d v="2025-04-25T00:00:00"/>
    <s v="CAAR 17"/>
    <s v="BAJA"/>
    <n v="806"/>
    <x v="2"/>
    <s v="20b"/>
    <s v="20b"/>
    <x v="15"/>
    <s v="20b"/>
    <x v="3"/>
    <x v="10"/>
    <x v="9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40"/>
    <s v="TOLIMA"/>
    <s v="MURILLO"/>
    <s v="2280-2024"/>
    <n v="809001159"/>
    <s v="HOSPITAL RAMON MARIA ARANA ESE"/>
    <n v="2"/>
    <n v="2"/>
    <n v="200517900"/>
    <d v="2025-04-25T00:00:00"/>
    <s v="CAAR 17"/>
    <s v="BAJA"/>
    <n v="537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024641"/>
    <s v="TOLIMA"/>
    <s v="PIEDRAS"/>
    <s v="2280-2024"/>
    <n v="809005249"/>
    <s v="HOSPITAL SAN SEBASTIAN DE PIEDRAS E.S.E."/>
    <n v="2"/>
    <n v="2"/>
    <n v="160977900"/>
    <d v="2025-04-25T00:00:00"/>
    <s v="CAAR 17"/>
    <s v="MEDIA"/>
    <n v="31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1"/>
    <s v="ARAUCA"/>
    <s v="ARAUQUITA, FORTUL, TAME, PUERTO RONDÓN, CRAVO NORTE"/>
    <s v="2289-2024"/>
    <n v="900034131"/>
    <s v="ESE MORENO Y CLAVIJO"/>
    <n v="1"/>
    <n v="3"/>
    <n v="299999610"/>
    <d v="2025-03-21T00:00:00"/>
    <s v="CAAR 19"/>
    <s v="BAJA"/>
    <n v="72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2"/>
    <s v="CAUCA"/>
    <s v="ARGELIA"/>
    <s v="2289-2024"/>
    <n v="900145767"/>
    <s v="ESE SUR OCCIDENTE"/>
    <n v="4"/>
    <n v="2"/>
    <n v="544843800"/>
    <d v="2025-01-22T00:00:00"/>
    <s v="CAAR 19"/>
    <s v="MEDIA"/>
    <n v="21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3"/>
    <s v="LA GUAJIRA"/>
    <s v="URIBIA"/>
    <s v="2289-2024"/>
    <n v="800061765"/>
    <s v="ESE HOSPITAL NUESTRA SEÑORA DEL PERPETUO SOCORRO"/>
    <n v="30"/>
    <n v="2"/>
    <n v="2137888500"/>
    <d v="2025-03-19T00:00:00"/>
    <s v="CAAR 19"/>
    <s v="ALTA"/>
    <n v="3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4"/>
    <s v="LA GUAJIRA"/>
    <s v="MANAURE"/>
    <s v="2289-2024"/>
    <n v="825000147"/>
    <s v="E.S.E. HOSPITAL ARMANDO PABON LOPEZ"/>
    <n v="14"/>
    <n v="2"/>
    <n v="1008225300"/>
    <d v="2025-03-19T00:00:00"/>
    <s v="CAAR 19"/>
    <s v="ALTA"/>
    <n v="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5"/>
    <s v="LA GUAJIRA"/>
    <s v="RIOHACHA"/>
    <s v="2289-2024"/>
    <n v="892115009"/>
    <s v="EMPRESA SOCIAL DEL ESTADO HOSPITAL NUESTRA SEÑORA DE LOS REMEDIOS"/>
    <n v="30"/>
    <n v="2"/>
    <n v="1979728500"/>
    <d v="2025-03-19T00:00:00"/>
    <s v="CAAR 19"/>
    <s v="ALTA"/>
    <n v="41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6"/>
    <s v="LA GUAJIRA"/>
    <s v="MAICAO"/>
    <s v="2289-2024"/>
    <n v="892120115"/>
    <s v="ESE HOSPITAL SAN JOSE DE MAICAO"/>
    <n v="20"/>
    <n v="2"/>
    <n v="1214379000"/>
    <d v="2025-03-19T00:00:00"/>
    <s v="CAAR 19"/>
    <s v="ALTA"/>
    <n v="1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7"/>
    <s v="PUTUMAYO"/>
    <s v="SANTIAGO, COLÓN, SIBUNDOY, SAN FRANCISCO"/>
    <s v="2289-2024"/>
    <n v="891201845"/>
    <s v="ESE HOSPITAL PÍO XII"/>
    <n v="1"/>
    <n v="3"/>
    <n v="273633600"/>
    <d v="2025-03-19T00:00:00"/>
    <s v="CAAR 19"/>
    <s v="BAJA"/>
    <n v="596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08"/>
    <s v="TOLIMA"/>
    <s v="PRADO"/>
    <s v="2289-2024"/>
    <n v="890701490"/>
    <s v="E.S.E. HOSPITAL SAN VICENTE DE PAUL"/>
    <n v="4"/>
    <n v="2"/>
    <n v="401035800"/>
    <d v="2025-03-19T00:00:00"/>
    <s v="CAAR 19"/>
    <s v="ALTA"/>
    <n v="8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48"/>
    <s v="ARCHIPIÉLAGO DE SAN ANDRÉS, PROVIDENCIA Y SANTA CATALINA"/>
    <s v="SAN ANDRÉS, PROVIDENCIA"/>
    <s v="2289-2024"/>
    <n v="901440000"/>
    <s v="EMPRESA SOCIAL DEL ESTADO HOSPITAL DEPARTAMENTAL DE SAN ANDRÉS PROVIDENCIA Y SANTA CATALINA"/>
    <n v="6"/>
    <n v="2"/>
    <n v="443393700"/>
    <d v="2025-04-25T00:00:00"/>
    <s v="CAAR 19"/>
    <s v="BAJA"/>
    <n v="44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49"/>
    <s v="BOYACÁ"/>
    <s v="RÁQUIRA"/>
    <s v="2289-2024"/>
    <n v="820000886"/>
    <s v="ESE CENTRO DE SALUD SAN ANTONIO DE LA PARED DE RAQUIRA"/>
    <n v="2"/>
    <n v="2"/>
    <n v="160977900"/>
    <d v="2025-04-25T00:00:00"/>
    <s v="CAAR 19"/>
    <s v="BAJA"/>
    <n v="822"/>
    <x v="2"/>
    <s v="15b"/>
    <s v="15b"/>
    <x v="41"/>
    <s v="15b"/>
    <x v="3"/>
    <x v="3"/>
    <x v="2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0"/>
    <s v="BOYACÁ"/>
    <s v="MARIPÍ"/>
    <s v="2289-2024"/>
    <n v="820003291"/>
    <s v="EMPRESA SOCIAL DEL ESTADO RAFAEL SALGADO DE MARIPI"/>
    <n v="1"/>
    <n v="2"/>
    <n v="100258950"/>
    <d v="2025-04-25T00:00:00"/>
    <s v="CAAR 19"/>
    <s v="BAJA"/>
    <n v="478"/>
    <x v="1"/>
    <s v="08a"/>
    <s v="08a"/>
    <x v="30"/>
    <s v="08a"/>
    <x v="12"/>
    <x v="1"/>
    <x v="1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1"/>
    <s v="BOYACÁ"/>
    <s v="TUTA"/>
    <s v="2289-2024"/>
    <n v="820003641"/>
    <s v="EMPRESA SOCIAL DEL ESTADO PUESTO DE SALUD SAN MIGUEL DE TUTA"/>
    <n v="1"/>
    <n v="2"/>
    <n v="100258950"/>
    <d v="2025-04-25T00:00:00"/>
    <s v="CAAR 19"/>
    <s v="BAJA"/>
    <n v="747"/>
    <x v="2"/>
    <s v="26b"/>
    <s v="26b"/>
    <x v="40"/>
    <s v="26b"/>
    <x v="3"/>
    <x v="9"/>
    <x v="8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2"/>
    <s v="BOYACÁ"/>
    <s v="OTANCHE"/>
    <s v="2289-2024"/>
    <n v="820004318"/>
    <s v="EMPRESA SOCIAL DEL ESTADO CENTRO DE SALUD MANUEL ELKIN PATARROYO"/>
    <n v="2"/>
    <n v="2"/>
    <n v="200517900"/>
    <d v="2025-04-25T00:00:00"/>
    <s v="CAAR 19"/>
    <s v="BAJA"/>
    <n v="758"/>
    <x v="1"/>
    <s v="07a"/>
    <s v="07a"/>
    <x v="1"/>
    <s v="07a"/>
    <x v="1"/>
    <x v="1"/>
    <x v="1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3"/>
    <s v="BOYACÁ"/>
    <s v="NOBSA"/>
    <s v="2289-2024"/>
    <n v="826002019"/>
    <s v="EMPRESA SOCIAL DEL ESTADO UNIDAD DE SALUD &quot;SALUD NOBSA&quot;"/>
    <n v="2"/>
    <n v="2"/>
    <n v="160977900"/>
    <d v="2025-04-25T00:00:00"/>
    <s v="CAAR 19"/>
    <s v="BAJA"/>
    <n v="556"/>
    <x v="1"/>
    <s v="04a"/>
    <s v="04a"/>
    <x v="6"/>
    <s v="04a"/>
    <x v="6"/>
    <x v="6"/>
    <x v="5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4"/>
    <s v="BOYACÁ"/>
    <s v="PAYA"/>
    <s v="2289-2024"/>
    <n v="826002226"/>
    <s v="EMPRESA SOCIAL DEL ESTADO CENTRO DE SALUD DE PAYA"/>
    <n v="1"/>
    <n v="2"/>
    <n v="60718950"/>
    <d v="2025-04-25T00:00:00"/>
    <s v="CAAR 19"/>
    <s v="BAJA"/>
    <n v="563"/>
    <x v="1"/>
    <s v="12a"/>
    <s v="12a"/>
    <x v="29"/>
    <s v="12a"/>
    <x v="11"/>
    <x v="5"/>
    <x v="4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5"/>
    <s v="BOYACÁ"/>
    <s v="PISBA"/>
    <s v="2289-2024"/>
    <n v="826002963"/>
    <s v="EMPRESA SOCIAL DEL ESTADO NUESTRA SEÑORA DEL ROSARIO DE PISBA"/>
    <n v="3"/>
    <n v="2"/>
    <n v="300776850"/>
    <d v="2025-04-25T00:00:00"/>
    <s v="CAAR 19"/>
    <s v="MEDIA"/>
    <n v="30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6"/>
    <s v="BOYACÁ"/>
    <s v="SAMACÁ"/>
    <s v="2289-2024"/>
    <n v="891800335"/>
    <s v="EMPRESA SOCIAL DEL ESTADO HOSPITAL SANTA MARTA DE SAMACA"/>
    <n v="4"/>
    <n v="2"/>
    <n v="361495800"/>
    <d v="2025-04-25T00:00:00"/>
    <s v="CAAR 19"/>
    <s v="BAJA"/>
    <n v="650"/>
    <x v="2"/>
    <s v="15b"/>
    <s v="15b"/>
    <x v="41"/>
    <s v="15b"/>
    <x v="3"/>
    <x v="3"/>
    <x v="2"/>
    <s v=""/>
    <s v=""/>
    <d v="2026-05-22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7"/>
    <s v="CAUCA"/>
    <s v="PIAMONTE"/>
    <s v="2289-2024"/>
    <n v="900145579"/>
    <s v="EMPRESA SOCIAL DEL ESTADO POPAYAN E.S.E."/>
    <n v="4"/>
    <n v="2"/>
    <n v="401035800"/>
    <d v="2025-04-25T00:00:00"/>
    <s v="CAAR 19"/>
    <s v="ALTA"/>
    <n v="1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8924658"/>
    <s v="CESAR"/>
    <s v="VALLEDUPAR"/>
    <s v="2289-2024"/>
    <n v="824000725"/>
    <s v="EMPRESA SOCIAL DEL ESTADO HOSPITAL EDUARDO ARREDONDO DAZA"/>
    <n v="17"/>
    <n v="2"/>
    <n v="1032222150"/>
    <d v="2025-04-25T00:00:00"/>
    <s v="CAAR 19"/>
    <s v="BAJA"/>
    <n v="590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1"/>
    <s v="BOYACÁ"/>
    <s v="CUBARÁ"/>
    <s v="2290-2024"/>
    <n v="826002304"/>
    <s v="HOSPITAL ESPECIAL DE CUBARA EMPRESA SOCIAL DEL ESTADO"/>
    <n v="6"/>
    <n v="2"/>
    <n v="816623700"/>
    <d v="2025-03-19T00:00:00"/>
    <s v="CAAR 20"/>
    <s v="BAJA"/>
    <n v="502"/>
    <x v="1"/>
    <s v="07a"/>
    <s v="07a"/>
    <x v="1"/>
    <s v="07a"/>
    <x v="1"/>
    <x v="1"/>
    <x v="1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2"/>
    <s v="BOYACÁ"/>
    <s v="LABRANZAGRANDE, PISBA, PAYA, PAJARITO"/>
    <s v="2290-2024"/>
    <n v="826002687"/>
    <s v="E.S.E. CENTRO DE SALUD MUNICIPIO DE LABRANZAGRANDE"/>
    <n v="1"/>
    <n v="3"/>
    <n v="281808600"/>
    <d v="2025-03-19T00:00:00"/>
    <s v="CAAR 20"/>
    <s v="BAJA"/>
    <n v="609"/>
    <x v="1"/>
    <s v="03a"/>
    <s v="03a"/>
    <x v="4"/>
    <s v="03a"/>
    <x v="4"/>
    <x v="4"/>
    <x v="3"/>
    <s v=""/>
    <s v=""/>
    <d v="2026-05-2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3"/>
    <s v="BOYACÁ"/>
    <s v="GÜICÁN DE LA SIERRA"/>
    <s v="2290-2024"/>
    <n v="891855439"/>
    <s v="E.S.E. HOSPITAL ANDRES GIRARDOT DE GUICAN"/>
    <n v="2"/>
    <n v="2"/>
    <n v="270067900"/>
    <d v="2025-03-19T00:00:00"/>
    <s v="CAAR 20"/>
    <s v="BAJA"/>
    <n v="559"/>
    <x v="1"/>
    <s v="01a"/>
    <s v="01a"/>
    <x v="13"/>
    <s v="01a"/>
    <x v="9"/>
    <x v="4"/>
    <x v="3"/>
    <s v=""/>
    <s v=""/>
    <d v="2026-05-27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4"/>
    <s v="CAUCA"/>
    <s v="ALMAGUER, BOLÍVAR, BUENOS AIRES, CAJIBÍO, CALDONO, CALOTO, CORINTO, INZÁ, JAMBALÓ, LA SIERRA, ROSAS, LA VEGA, LÓPEZ DE MICAY, MIRANDA, MORALES, PÁEZ, PIAMONTE, PIENDAMÓ - TUNÍA, POPAYÁN, PURACÉ, SAN SEBASTIÁN, SANTA ROSA, SANTANDER DE QUILICHAO, SILVIA, SOTARÁ PAISPAMBA, SUÁREZ, EL TAMBO, TIMBÍO, TIMBIQUÍ, GUAPI, TORIBÍO, TOTORÓ"/>
    <s v="2290-2024"/>
    <n v="891580016"/>
    <s v="ENTIDAD TERRITORIAL DEPARTAMENTAL DEL CAUCA"/>
    <n v="67"/>
    <n v="3"/>
    <n v="9878878650"/>
    <d v="2025-03-19T00:00:00"/>
    <s v="CAAR 20"/>
    <s v="ALTA"/>
    <n v="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5"/>
    <s v="CAUCA"/>
    <s v="LA VEGA, ALMAGUER, SAN SEBASTIÁN, SANTA ROSA, PIAMONTE"/>
    <s v="2290-2024"/>
    <n v="900145572"/>
    <s v="EMPRESA SOCIAL DEL ESTADO SURORIENTE E.S.E"/>
    <n v="1"/>
    <n v="3"/>
    <n v="284490000"/>
    <d v="2025-03-19T00:00:00"/>
    <s v="CAAR 20"/>
    <s v="ALTA"/>
    <n v="1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6"/>
    <s v="GUAVIARE"/>
    <s v="SAN JOSÉ DEL GUAVIARE, EL RETORNO, CALAMAR, MIRAFLORES"/>
    <s v="2290-2024"/>
    <n v="832001966"/>
    <s v="ESE HOSPITAL SAN JOSE DEL GUAVIARE"/>
    <n v="1"/>
    <n v="3"/>
    <n v="299989800"/>
    <d v="2025-03-19T00:00:00"/>
    <s v="CAAR 20"/>
    <s v="ALTA"/>
    <n v="162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7"/>
    <s v="SANTIAGO DE CALI"/>
    <s v="CALI"/>
    <s v="2290-2024"/>
    <n v="805027337"/>
    <s v="RED DE SALUD DEL ORIENTE EMPRESA SOCIAL DEL ESTADO E.S.E"/>
    <n v="30"/>
    <n v="2"/>
    <n v="1821568500"/>
    <d v="2025-03-19T00:00:00"/>
    <s v="CAAR 20"/>
    <s v="ALTA"/>
    <n v="34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09"/>
    <s v="CASANARE"/>
    <s v="LA SALINA, SÁCAMA, PAZ DE ARIPORO, HATO COROZAL, PORE, TRINIDAD, SAN LUIS DE PALENQUE, OROCUÉ, TÁMARA, NUNCHÍA, MANÍ, CHÁMEZA, RECETOR, SABANALARGA, MONTERREY, VILLANUEVA"/>
    <s v="2290-2024"/>
    <n v="844004197"/>
    <s v="RED SALUD CASANARE E.S.E."/>
    <n v="53"/>
    <n v="2"/>
    <n v="5992051100"/>
    <d v="2025-04-25T00:00:00"/>
    <s v="CAAR 20"/>
    <s v="MEDIA"/>
    <n v="268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10"/>
    <s v="CHOCÓ"/>
    <s v="EL CANTÓN DEL SAN PABLO"/>
    <s v="2290-2024"/>
    <n v="818000466"/>
    <s v="ESE HOSPITAL SAN JOSE DE TADO"/>
    <n v="2"/>
    <n v="3"/>
    <n v="293607900"/>
    <d v="2025-04-25T00:00:00"/>
    <s v="CAAR 20"/>
    <s v="BAJA"/>
    <n v="643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11"/>
    <s v="CHOCÓ"/>
    <s v="ATRATO, BAGADÓ, LLORÓ, MEDIO ATRATO, RÍO QUITO, QUIBDÓ, CARMEN DEL DARIÉN"/>
    <s v="2290-2024"/>
    <n v="818001019"/>
    <s v="ESE HOSPITAL LOCAL ISMAEL ROLDAN VALENCIA"/>
    <n v="20"/>
    <n v="3"/>
    <n v="2936079000"/>
    <d v="2025-04-25T00:00:00"/>
    <s v="CAAR 20"/>
    <s v="BAJA"/>
    <n v="43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12"/>
    <s v="CHOCÓ"/>
    <s v="CONDOTO, NÓVITA, RÍO IRÓ, SAN JOSÉ DEL PALMAR"/>
    <s v="2290-2024"/>
    <n v="891600061"/>
    <s v="ESE HOSPITAL SAN JOSE DE CONDOTO"/>
    <n v="8"/>
    <n v="3"/>
    <n v="1174431600"/>
    <d v="2025-04-25T00:00:00"/>
    <s v="CAAR 20"/>
    <s v="BAJA"/>
    <n v="490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13"/>
    <s v="CHOCÓ"/>
    <s v="BAJO BAUDÓ, EL LITORAL DEL SAN JUAN, MEDIO BAUDÓ, MEDIO SAN JUAN"/>
    <s v="2290-2024"/>
    <n v="891680064"/>
    <s v="ESE HOSPITAL EDUARDO SANTOS DE ISTMINA"/>
    <n v="10"/>
    <n v="3"/>
    <n v="1468039500"/>
    <d v="2025-04-25T00:00:00"/>
    <s v="CAAR 20"/>
    <s v="BAJA"/>
    <n v="744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14"/>
    <s v="CHOCÓ"/>
    <s v="JURADÓ, BAHÍA SOLANO, EL CARMEN DE ATRATO"/>
    <s v="2290-2024"/>
    <n v="891680065"/>
    <s v="EMPRESA SOCIAL DEL ESTADO HOSPITAL SAN ROQUE"/>
    <n v="8"/>
    <n v="3"/>
    <n v="1174431600"/>
    <d v="2025-04-25T00:00:00"/>
    <s v="CAAR 20"/>
    <s v="MEDIA"/>
    <n v="26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29024615"/>
    <s v="CHOCÓ"/>
    <s v="UNGUÍA, BELÉN DE BAJIRA, RIOSUCIO, ACANDÍ"/>
    <s v="2290-2024"/>
    <n v="901108114"/>
    <s v="NUEVA EMPRESA SOCIAL DEL ESTADO HOSPITAL DEPARTAMENTAL SAN FRANCISCO DE ASÍS"/>
    <n v="15"/>
    <n v="3"/>
    <n v="2202059250"/>
    <d v="2025-04-25T00:00:00"/>
    <s v="CAAR 20"/>
    <s v="ALTA"/>
    <n v="49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68224601"/>
    <s v="CASANARE"/>
    <s v="CHÁMEZA, RECETOR, HATO COROZAL, LA SALINA, SÁCAMA, NUNCHÍA, SAN LUIS DE PALENQUE, PORE, TÁMARA, SABANALARGA"/>
    <s v="2682-2024"/>
    <n v="891855029"/>
    <s v="HOSPITAL REGIONAL DE LA ORINOQUIA E.S.E."/>
    <n v="0.99999999999999989"/>
    <n v="3.1"/>
    <n v="286317537.59999996"/>
    <d v="2025-03-19T00:00:00"/>
    <s v="CAAR 21"/>
    <s v="MEDIA"/>
    <n v="186"/>
    <x v="0"/>
    <m/>
    <s v=""/>
    <x v="0"/>
    <s v=""/>
    <x v="0"/>
    <x v="0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68224602"/>
    <s v="NORTE DE SANTANDER"/>
    <s v="BUCARASICA, EL TARRA, PUERTO SANTANDER, SARDINATA, TIBÚ"/>
    <s v="2682-2024"/>
    <n v="807008857"/>
    <s v="ESE HOSPITAL REGIONAL NORTE"/>
    <n v="1"/>
    <n v="1"/>
    <n v="93074400"/>
    <d v="2025-03-19T00:00:00"/>
    <s v="CAAR 21"/>
    <s v="BAJA"/>
    <n v="663"/>
    <x v="2"/>
    <s v="01b"/>
    <s v="01b"/>
    <x v="19"/>
    <s v="01b"/>
    <x v="3"/>
    <x v="13"/>
    <x v="12"/>
    <s v=""/>
    <s v=""/>
    <d v="2026-05-15T00:00:00"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68224603"/>
    <s v="NORTE DE SANTANDER"/>
    <s v="PAMPLONA, PAMPLONITA, CHITAGÁ, SILOS, MUTISCUA, CUCUTILLA, CÁCOTA"/>
    <s v="2682-2024"/>
    <n v="890501019"/>
    <s v="ESE HOSPITAL SAN JUAN DE DIOS DE PAMPLONA"/>
    <n v="0.99999999999999978"/>
    <n v="1"/>
    <n v="93074399.999999985"/>
    <d v="2025-03-19T00:00:00"/>
    <s v="CAAR 21"/>
    <s v="BAJA"/>
    <n v="333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  <r>
    <s v="ID2268224604"/>
    <s v="NORTE DE SANTANDER"/>
    <s v="HACARÍ, OCAÑA, SAN CALIXTO, TEORAMA"/>
    <s v="2682-2024"/>
    <n v="890501438"/>
    <s v="E.S.E. HOSPITAL EMIRO QUINTERO CAÑIZARES"/>
    <n v="1"/>
    <n v="1"/>
    <n v="93074400"/>
    <d v="2025-03-19T00:00:00"/>
    <s v="CAAR 21"/>
    <s v="BAJA"/>
    <n v="411"/>
    <x v="0"/>
    <m/>
    <s v=""/>
    <x v="0"/>
    <s v=""/>
    <x v="0"/>
    <x v="2"/>
    <x v="0"/>
    <s v=""/>
    <s v=""/>
    <m/>
    <m/>
    <m/>
    <m/>
    <m/>
    <m/>
    <m/>
    <m/>
    <m/>
    <s v=" "/>
    <s v=" "/>
    <m/>
    <m/>
    <m/>
    <m/>
    <m/>
    <m/>
    <m/>
    <s v=""/>
    <s v=""/>
    <s v=""/>
    <s v=""/>
    <m/>
    <s v=""/>
    <s v=""/>
    <s v=""/>
    <m/>
    <m/>
    <m/>
    <m/>
    <m/>
    <m/>
    <m/>
    <m/>
    <s v=" "/>
    <s v=" "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">
  <r>
    <s v="ID2086524601"/>
    <s v="ANTIOQUIA"/>
    <s v="VIGÍA DEL FUERTE"/>
    <s v="0865-2024"/>
    <n v="811020943"/>
    <s v="EMPRESA SOCIAL DEL ESTADO HOSPITAL ATRATO MEDIO ANTIOQUEÑO"/>
    <n v="4"/>
    <n v="6"/>
    <n v="1319168728"/>
    <d v="2024-07-26T00:00:00"/>
    <s v="CAAR 03"/>
    <s v="BAJA"/>
    <n v="519"/>
    <m/>
    <m/>
    <s v=""/>
    <s v=""/>
    <s v=""/>
    <s v=""/>
    <s v=""/>
    <s v=""/>
    <s v=""/>
    <s v=""/>
    <m/>
    <m/>
    <m/>
    <m/>
    <m/>
    <m/>
    <m/>
    <m/>
    <m/>
    <s v=" "/>
    <s v=" "/>
    <m/>
    <m/>
    <m/>
    <s v=""/>
    <s v=""/>
    <s v=""/>
  </r>
  <r>
    <s v="ID2086524602"/>
    <s v="BUENAVENTURA"/>
    <s v="BUENAVENTURA"/>
    <s v="0865-2024"/>
    <n v="835000972"/>
    <s v="HOSPITAL LUIS ABLANQUE DE LA PLATA EMPRESA SOCIAL DEL ESTADO"/>
    <n v="20"/>
    <n v="6"/>
    <n v="6344575718"/>
    <d v="2024-07-26T00:00:00"/>
    <s v="CAAR 03"/>
    <s v="MEDIA"/>
    <n v="25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03"/>
    <s v="BUENAVENTURA"/>
    <s v="BUENAVENTURA"/>
    <s v="0865-2024"/>
    <n v="800155000"/>
    <s v="HOSPITAL SAN AGUSTIN EMPRESA SOCIAL DEL ESTADO"/>
    <n v="15"/>
    <n v="6"/>
    <n v="4828746904.7999992"/>
    <d v="2024-07-26T00:00:00"/>
    <s v="CAAR 03"/>
    <s v="BAJA"/>
    <n v="849"/>
    <s v="Seg. PyP"/>
    <s v="07a"/>
    <s v="07a"/>
    <s v="Elizabeth Collazos"/>
    <s v="07a"/>
    <s v="Angie Lorena Higuera Acosta"/>
    <s v="03a"/>
    <s v="Elizabeth Zarta Amezquita"/>
    <s v=""/>
    <s v=""/>
    <d v="2026-05-12T00:00:00"/>
    <s v="ELABORADO"/>
    <d v="2026-05-22T00:00:00"/>
    <s v="SOLICITUD DE ACLARACION"/>
    <m/>
    <m/>
    <m/>
    <m/>
    <m/>
    <s v=" "/>
    <s v=" "/>
    <m/>
    <m/>
    <m/>
    <m/>
    <m/>
    <m/>
  </r>
  <r>
    <s v="ID2086524604"/>
    <s v="CALDAS"/>
    <s v="LA DORADA"/>
    <s v="0865-2024"/>
    <n v="900065515"/>
    <s v="EMPRESA SOCIAL DEL ESTADO E.S.E SALUD DORADA"/>
    <n v="10"/>
    <n v="6"/>
    <n v="3603580000"/>
    <d v="2024-07-26T00:00:00"/>
    <s v="CAAR 03"/>
    <s v="MEDIA"/>
    <n v="29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05"/>
    <s v="CALDAS"/>
    <s v="CHINCHINÁ"/>
    <s v="0865-2024"/>
    <n v="890802036"/>
    <s v="E.S.E. HOSPITAL SAN MARCOS"/>
    <n v="7"/>
    <n v="4"/>
    <n v="1682518600"/>
    <d v="2024-07-26T00:00:00"/>
    <s v="CAAR 03"/>
    <s v="BAJA"/>
    <n v="533"/>
    <s v="Seg. Territorial"/>
    <s v="28b"/>
    <s v="28b"/>
    <s v="Yolanda Alayon Marín"/>
    <s v="28b"/>
    <s v=" "/>
    <s v="05b"/>
    <s v="Laura Melissa Barreto de la Hoz"/>
    <s v=""/>
    <s v=""/>
    <d v="2026-05-25T00:00:00"/>
    <m/>
    <m/>
    <m/>
    <m/>
    <m/>
    <m/>
    <m/>
    <m/>
    <s v=" "/>
    <s v=" "/>
    <m/>
    <m/>
    <m/>
    <m/>
    <m/>
    <m/>
  </r>
  <r>
    <s v="ID2086524606"/>
    <s v="CALDAS"/>
    <s v="VILLAMARÍA"/>
    <s v="0865-2024"/>
    <n v="890801944"/>
    <s v="ESE DEPARTAMENTAL HOSPITAL SAN ANTONIO DE VILLAMARIA"/>
    <n v="5"/>
    <n v="5"/>
    <n v="1501799000"/>
    <d v="2024-07-26T00:00:00"/>
    <s v="CAAR 03"/>
    <s v="BAJA"/>
    <n v="514"/>
    <s v="Seg. Territorial"/>
    <s v="28b"/>
    <s v="28b"/>
    <s v="Yolanda Alayon Marín"/>
    <s v="28b"/>
    <s v=" "/>
    <s v="05b"/>
    <s v="Laura Melissa Barreto de la Hoz"/>
    <s v=""/>
    <s v=""/>
    <d v="2026-05-29T00:00:00"/>
    <m/>
    <m/>
    <m/>
    <m/>
    <m/>
    <m/>
    <m/>
    <m/>
    <s v=" "/>
    <s v=" "/>
    <m/>
    <m/>
    <m/>
    <m/>
    <m/>
    <m/>
  </r>
  <r>
    <s v="ID2086524607"/>
    <s v="CALDAS"/>
    <s v="MARULANDA"/>
    <s v="0865-2024"/>
    <n v="890805260"/>
    <s v="ESE DEPARTAMENTAL HOSPITAL SAN JOSE DE MARULANDA"/>
    <n v="2"/>
    <n v="4"/>
    <n v="480719600"/>
    <d v="2024-07-26T00:00:00"/>
    <s v="CAAR 03"/>
    <s v="BAJA"/>
    <n v="541"/>
    <s v="Seg. Territorial"/>
    <s v="07b"/>
    <s v="07b"/>
    <s v="Cristian Javier Zamorano Gómez"/>
    <s v="07b"/>
    <s v=" "/>
    <s v="05b"/>
    <s v="Laura Melissa Barreto de la Hoz"/>
    <s v=""/>
    <s v=""/>
    <d v="2026-05-29T00:00:00"/>
    <m/>
    <m/>
    <m/>
    <m/>
    <m/>
    <m/>
    <m/>
    <m/>
    <s v=" "/>
    <s v=" "/>
    <m/>
    <m/>
    <m/>
    <m/>
    <m/>
    <m/>
  </r>
  <r>
    <s v="ID2086524608"/>
    <s v="CALDAS"/>
    <s v="NEIRA"/>
    <s v="0865-2024"/>
    <n v="890801562"/>
    <s v="ESE HOSPITAL DEPARTAMENTAL SAN JOSE DE NEIRA"/>
    <n v="5"/>
    <n v="4"/>
    <n v="1201799000"/>
    <d v="2024-07-26T00:00:00"/>
    <s v="CAAR 03"/>
    <s v="BAJA"/>
    <n v="737"/>
    <s v="Seg. PyP"/>
    <s v="09a"/>
    <s v="09a"/>
    <s v="Maria Claudia Guarin Escobar"/>
    <s v="09a"/>
    <s v="Jose Fernando Pulido"/>
    <s v="03a"/>
    <s v="Elizabeth Zarta Amezquita"/>
    <s v=""/>
    <s v=""/>
    <d v="2026-05-19T00:00:00"/>
    <s v="ELABORADO"/>
    <d v="2026-05-19T00:00:00"/>
    <s v="SOLICITUD DE ACLARACIÓN"/>
    <m/>
    <m/>
    <m/>
    <m/>
    <m/>
    <s v=" "/>
    <s v=" "/>
    <m/>
    <m/>
    <m/>
    <m/>
    <m/>
    <m/>
  </r>
  <r>
    <s v="ID2086524609"/>
    <s v="CALDAS"/>
    <s v="MANIZALES"/>
    <s v="0865-2024"/>
    <n v="800044967"/>
    <s v="ASSBASALUD ESE"/>
    <n v="10"/>
    <n v="4"/>
    <n v="1716757036.0000002"/>
    <d v="2024-07-26T00:00:00"/>
    <s v="CAAR 03"/>
    <s v="BAJA"/>
    <n v="565"/>
    <s v="Seg. Territorial"/>
    <s v="28b"/>
    <s v="28b"/>
    <s v="Yolanda Alayon Marín"/>
    <s v="28b"/>
    <s v=" "/>
    <s v="05b"/>
    <s v="Laura Melissa Barreto de la Hoz"/>
    <s v=""/>
    <s v=""/>
    <d v="2026-05-20T00:00:00"/>
    <s v="ELABORADO"/>
    <d v="2026-05-22T00:00:00"/>
    <s v="SOLICITUD DE ACLARACION"/>
    <s v="EN REVISIÓN"/>
    <m/>
    <m/>
    <m/>
    <m/>
    <d v="1899-12-30T00:00:00"/>
    <s v=" "/>
    <m/>
    <m/>
    <m/>
    <m/>
    <m/>
    <m/>
  </r>
  <r>
    <s v="ID2086524610"/>
    <s v="CUNDINAMARCA"/>
    <s v="SILVANIA"/>
    <s v="0865-2024"/>
    <n v="808003500"/>
    <s v="HOSPITAL ISMAEL SILVA E.S.E."/>
    <n v="5"/>
    <n v="7"/>
    <n v="2135844750"/>
    <d v="2024-07-26T00:00:00"/>
    <s v="CAAR 03"/>
    <s v="BAJA"/>
    <n v="336"/>
    <s v="Seg. PyP"/>
    <s v="03a"/>
    <s v="03a"/>
    <s v="Carlos Fernando Hurtado Martinez"/>
    <s v="03a"/>
    <s v="Alix María Peñata Arenas"/>
    <s v="01a"/>
    <s v="Carlos Eduardo Chavez Rojas"/>
    <s v=""/>
    <s v=""/>
    <d v="2026-05-26T00:00:00"/>
    <m/>
    <m/>
    <m/>
    <m/>
    <m/>
    <m/>
    <m/>
    <m/>
    <s v=" "/>
    <s v=" "/>
    <m/>
    <m/>
    <m/>
    <m/>
    <m/>
    <m/>
  </r>
  <r>
    <s v="ID2086524611"/>
    <s v="CUNDINAMARCA"/>
    <s v="CHAGUANÍ"/>
    <s v="0865-2024"/>
    <n v="860020283"/>
    <s v="E.S.E. HOSPITAL SAN JOSE DE GUADUAS"/>
    <n v="2"/>
    <n v="7"/>
    <n v="854337900"/>
    <d v="2024-07-26T00:00:00"/>
    <s v="CAAR 03"/>
    <s v="BAJA"/>
    <n v="412"/>
    <s v="Seg. PyP"/>
    <s v="10a"/>
    <s v="10a"/>
    <s v="Gina Katherine Jimenez Contreras"/>
    <s v="10a"/>
    <s v="Maria Teresa Martín Cárdenas"/>
    <s v="04a"/>
    <s v="Juli Paola Neira Bautista"/>
    <s v=""/>
    <s v=""/>
    <d v="2026-05-20T00:00:00"/>
    <s v="ELABORADO"/>
    <d v="2026-05-20T00:00:00"/>
    <s v="SOLICITUD DE ACLARACION"/>
    <m/>
    <m/>
    <m/>
    <m/>
    <m/>
    <s v=" "/>
    <s v=" "/>
    <m/>
    <m/>
    <m/>
    <m/>
    <m/>
    <m/>
  </r>
  <r>
    <s v="ID2086524612"/>
    <s v="CUNDINAMARCA"/>
    <s v="CABRERA"/>
    <s v="0865-2024"/>
    <n v="890680031"/>
    <s v="E.S.E. HOSPITAL SAN ANTONIO DE ARBELAEZ"/>
    <n v="2"/>
    <n v="7"/>
    <n v="854337900"/>
    <d v="2024-07-26T00:00:00"/>
    <s v="CAAR 03"/>
    <s v="BAJA"/>
    <n v="451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086524613"/>
    <s v="CUNDINAMARCA"/>
    <s v="MEDINA, PARATEBUENO"/>
    <s v="0865-2024"/>
    <n v="892001990"/>
    <s v="EMPRESA SOCIAL DEL ESTADO REGION DE SALUD MEDINA"/>
    <n v="4"/>
    <n v="7"/>
    <n v="1708675800"/>
    <d v="2024-07-26T00:00:00"/>
    <s v="CAAR 03"/>
    <s v="BAJA"/>
    <n v="501"/>
    <s v="Seg. PyP"/>
    <s v="04a"/>
    <s v="04a"/>
    <s v="Omaima Fraija Chebib"/>
    <s v="04a"/>
    <s v="Edward Enrique Baldrich"/>
    <s v="02a"/>
    <s v="Yohe Davila Morales"/>
    <s v=""/>
    <s v=""/>
    <d v="2026-05-26T00:00:00"/>
    <m/>
    <m/>
    <m/>
    <m/>
    <m/>
    <m/>
    <m/>
    <m/>
    <s v=" "/>
    <s v=" "/>
    <m/>
    <m/>
    <m/>
    <m/>
    <m/>
    <m/>
  </r>
  <r>
    <s v="ID2086524614"/>
    <s v="CUNDINAMARCA"/>
    <s v="PULÍ"/>
    <s v="0865-2024"/>
    <n v="860023999"/>
    <s v="E.S.E. HOSPITAL SAN VICENTE DE PAUL"/>
    <n v="2"/>
    <n v="7"/>
    <n v="854337900"/>
    <d v="2024-07-26T00:00:00"/>
    <s v="CAAR 03"/>
    <s v="ALTA"/>
    <n v="9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15"/>
    <s v="CUNDINAMARCA"/>
    <s v="GUAYABAL DE SÍQUIMA"/>
    <s v="0865-2024"/>
    <n v="899999151"/>
    <s v="E.S.E HOSPITAL SAN RAFAEL DE FACATATIVÁ"/>
    <n v="2"/>
    <n v="7"/>
    <n v="854337900"/>
    <d v="2024-07-26T00:00:00"/>
    <s v="CAAR 03"/>
    <s v="MEDIA"/>
    <n v="17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16"/>
    <s v="CUNDINAMARCA"/>
    <s v="EL PEÑÓN"/>
    <s v="0865-2024"/>
    <n v="900129296"/>
    <s v="EMPRESA SOCIAL DEL ESTADO CAYETANO MARIA DE ROJAS"/>
    <n v="2"/>
    <n v="7"/>
    <n v="854337900"/>
    <d v="2024-07-26T00:00:00"/>
    <s v="CAAR 03"/>
    <s v="BAJA"/>
    <n v="665"/>
    <s v="Seg. PyP"/>
    <s v="06a"/>
    <s v="06a"/>
    <s v="Sindy Masiglas"/>
    <s v="06a"/>
    <s v="Emed Pava Monroy"/>
    <s v="02a"/>
    <s v="Yohe Davila Morales"/>
    <s v=""/>
    <s v=""/>
    <d v="2026-05-20T00:00:00"/>
    <s v="ELABORADO"/>
    <d v="2026-05-21T00:00:00"/>
    <s v="SOLICITUD DE ACLARACION"/>
    <m/>
    <m/>
    <m/>
    <m/>
    <m/>
    <s v=" "/>
    <s v=" "/>
    <m/>
    <m/>
    <m/>
    <m/>
    <m/>
    <m/>
  </r>
  <r>
    <s v="ID2086524617"/>
    <s v="CUNDINAMARCA"/>
    <s v="TOPAIPÍ"/>
    <s v="0865-2024"/>
    <n v="800099860"/>
    <s v="E.S.E. HOSPITAL SAN RAFAEL DE PACHO"/>
    <n v="2"/>
    <n v="7"/>
    <n v="854337900"/>
    <d v="2024-07-26T00:00:00"/>
    <s v="CAAR 03"/>
    <s v="BAJA"/>
    <n v="632"/>
    <s v="Seg. Territorial"/>
    <s v="08b"/>
    <s v="08b"/>
    <s v="Diana Patricia Gómez Arbeláez"/>
    <s v="08b"/>
    <s v=" "/>
    <s v="08b"/>
    <s v="Stephany Mishell Martinez Mera"/>
    <s v=""/>
    <s v=""/>
    <d v="2026-05-15T00:00:00"/>
    <s v="ELABORADO"/>
    <d v="2026-05-19T00:00:00"/>
    <s v="SOLICITUD DE ACLARACION"/>
    <m/>
    <m/>
    <m/>
    <m/>
    <m/>
    <s v=" "/>
    <s v=" "/>
    <m/>
    <m/>
    <m/>
    <m/>
    <m/>
    <m/>
  </r>
  <r>
    <s v="ID2086524618"/>
    <s v="NARIÑO"/>
    <s v="LA CRUZ"/>
    <s v="0865-2024"/>
    <n v="891201410"/>
    <s v="HOSPITAL EL BUEN SAMARITANO E.S.E. DEL MUNICIPIO DE LA CRUZ"/>
    <n v="5"/>
    <n v="6"/>
    <n v="1686070778"/>
    <d v="2024-07-26T00:00:00"/>
    <s v="CAAR 03"/>
    <s v="BAJA"/>
    <n v="366"/>
    <s v="Seg. Territorial"/>
    <s v="08b"/>
    <s v="08b"/>
    <s v="Diana Patricia Gómez Arbeláez"/>
    <s v="08b"/>
    <s v=" "/>
    <s v="08b"/>
    <s v="Stephany Mishell Martinez Mera"/>
    <s v=""/>
    <s v=""/>
    <d v="2026-05-25T00:00:00"/>
    <m/>
    <m/>
    <m/>
    <m/>
    <m/>
    <m/>
    <m/>
    <m/>
    <s v=" "/>
    <s v=" "/>
    <m/>
    <m/>
    <m/>
    <m/>
    <m/>
    <m/>
  </r>
  <r>
    <s v="ID2086524619"/>
    <s v="NARIÑO"/>
    <s v="PUPIALES"/>
    <s v="0865-2024"/>
    <n v="814006654"/>
    <s v="CENTRO DE SALUD SAN JUAN BAUTISTA DE PUPIALES EMPRESA SOCIAL DEL ESTADO"/>
    <n v="6"/>
    <n v="6"/>
    <n v="2023284933"/>
    <d v="2024-07-26T00:00:00"/>
    <s v="CAAR 03"/>
    <s v="BAJA"/>
    <n v="607"/>
    <s v="Seg. Territorial"/>
    <s v="06b"/>
    <s v="06b"/>
    <s v="Claudia Nathalie Maya Calvache"/>
    <s v="06b"/>
    <s v=" "/>
    <s v="11b"/>
    <s v="Nayibi Alexandra Paz"/>
    <s v=""/>
    <s v=""/>
    <d v="2026-05-11T00:00:00"/>
    <s v="ELABORADO"/>
    <d v="2026-05-24T00:00:00"/>
    <s v="CIERRE SATISFACTORIO"/>
    <s v="EN REVISIÓN"/>
    <m/>
    <m/>
    <m/>
    <m/>
    <d v="1899-12-30T00:00:00"/>
    <s v=" "/>
    <m/>
    <m/>
    <m/>
    <m/>
    <m/>
    <m/>
  </r>
  <r>
    <s v="ID2086524620"/>
    <s v="NARIÑO"/>
    <s v="YACUANQUER"/>
    <s v="0865-2024"/>
    <n v="900108282"/>
    <s v="CENTRO DE SALUDYA E.S.E DE YACUANQUER"/>
    <n v="4"/>
    <n v="6"/>
    <n v="1348856622"/>
    <d v="2024-07-26T00:00:00"/>
    <s v="CAAR 03"/>
    <s v="MEDIA"/>
    <n v="27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21"/>
    <s v="NARIÑO"/>
    <s v="LA FLORIDA"/>
    <s v="0865-2024"/>
    <n v="900192544"/>
    <s v="CENTRO HOSPITAL DE LA FLORIDA EMPRESA SOCIAL DEL ESTADO"/>
    <n v="4"/>
    <n v="6"/>
    <n v="1348856622"/>
    <d v="2024-07-26T00:00:00"/>
    <s v="CAAR 03"/>
    <s v="BAJA"/>
    <n v="546"/>
    <s v="Seg. Territorial"/>
    <s v="08b"/>
    <s v="08b"/>
    <s v="Diana Patricia Gómez Arbeláez"/>
    <s v="08b"/>
    <s v=" "/>
    <s v="08b"/>
    <s v="Stephany Mishell Martinez Mera"/>
    <s v=""/>
    <s v=""/>
    <d v="2026-05-27T00:00:00"/>
    <m/>
    <m/>
    <m/>
    <m/>
    <m/>
    <m/>
    <m/>
    <m/>
    <s v=" "/>
    <s v=" "/>
    <m/>
    <m/>
    <m/>
    <m/>
    <m/>
    <m/>
  </r>
  <r>
    <s v="ID2086524622"/>
    <s v="NARIÑO"/>
    <s v="BELÉN"/>
    <s v="0865-2024"/>
    <n v="814001677"/>
    <s v="E.S.E. CENTRO DE SALUD BELEN"/>
    <n v="2"/>
    <n v="6"/>
    <n v="674428311"/>
    <d v="2024-07-26T00:00:00"/>
    <s v="CAAR 03"/>
    <s v="MEDIA"/>
    <n v="29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23"/>
    <s v="NARIÑO"/>
    <s v="SANDONÁ"/>
    <s v="0865-2024"/>
    <n v="891200248"/>
    <s v="ESE HOSPITAL CLARITA SANTOS DE SANDONA"/>
    <n v="6"/>
    <n v="6"/>
    <n v="2023284933"/>
    <d v="2024-07-26T00:00:00"/>
    <s v="CAAR 03"/>
    <s v="BAJA"/>
    <n v="437"/>
    <s v="Seg. Territorial"/>
    <s v="23b"/>
    <s v="23b"/>
    <s v="Martha Montaño Buritica"/>
    <s v="23b"/>
    <s v=" "/>
    <s v="09b"/>
    <s v="Enith Pilar Muñoz Diaz"/>
    <s v=""/>
    <s v=""/>
    <d v="2026-05-27T00:00:00"/>
    <m/>
    <m/>
    <m/>
    <m/>
    <m/>
    <m/>
    <m/>
    <m/>
    <s v=" "/>
    <s v=" "/>
    <m/>
    <m/>
    <m/>
    <m/>
    <m/>
    <m/>
  </r>
  <r>
    <s v="ID2086524624"/>
    <s v="NARIÑO"/>
    <s v="IMUÉS"/>
    <s v="0865-2024"/>
    <n v="900142999"/>
    <s v="EMPRESA SOCIAL DEL ESTADO SANTIAGO APOSTOL E.S.E."/>
    <n v="3"/>
    <n v="6"/>
    <n v="1011642467"/>
    <d v="2024-07-26T00:00:00"/>
    <s v="CAAR 03"/>
    <s v="BAJA"/>
    <n v="862"/>
    <s v="Seg. Territorial"/>
    <s v="04b"/>
    <s v="04b"/>
    <s v="Carolina Garzón Yepes"/>
    <s v="04b"/>
    <s v=" "/>
    <s v="11b"/>
    <s v="Nayibi Alexandra Paz"/>
    <s v=""/>
    <s v=""/>
    <d v="2026-05-11T00:00:00"/>
    <s v="ELABORADO"/>
    <d v="2026-05-15T00:00:00"/>
    <s v="SOLICITUD DE ACLARACION"/>
    <s v="PARA SEGUNDA REVISION - AJUSTADO"/>
    <d v="2026-05-19T00:00:00"/>
    <s v="DEVUELTO"/>
    <m/>
    <m/>
    <s v=""/>
    <d v="2026-05-19T00:00:00"/>
    <m/>
    <m/>
    <m/>
    <m/>
    <m/>
    <m/>
  </r>
  <r>
    <s v="ID2086524625"/>
    <s v="NARIÑO"/>
    <s v="SAN PEDRO DE CARTAGO"/>
    <s v="0865-2024"/>
    <n v="900122524"/>
    <s v="E.S.E. CENTRO DE SALUD MUNICIPAL DE CARTAGO"/>
    <n v="3"/>
    <n v="6"/>
    <n v="1011642467"/>
    <d v="2024-07-26T00:00:00"/>
    <s v="CAAR 03"/>
    <s v="BAJA"/>
    <n v="687"/>
    <s v="Seg. Territorial"/>
    <s v="04b"/>
    <s v="04b"/>
    <s v="Carolina Garzón Yepes"/>
    <s v="04b"/>
    <s v=" "/>
    <s v="11b"/>
    <s v="Nayibi Alexandra Paz"/>
    <s v=""/>
    <s v=""/>
    <d v="2026-05-22T00:00:00"/>
    <m/>
    <m/>
    <m/>
    <m/>
    <m/>
    <m/>
    <m/>
    <m/>
    <s v=" "/>
    <s v=" "/>
    <m/>
    <m/>
    <m/>
    <m/>
    <m/>
    <m/>
  </r>
  <r>
    <s v="ID2086524626"/>
    <s v="VALLE DEL CAUCA"/>
    <s v="GUADALAJARA DE BUGA"/>
    <s v="0865-2024"/>
    <n v="815001140"/>
    <s v="E.S.E. HOSPITAL DIVINO NIÑO EMPRESA SOCIAL DEL ESTADO"/>
    <n v="16"/>
    <n v="6"/>
    <n v="5156136989.7999992"/>
    <d v="2024-07-26T00:00:00"/>
    <s v="CAAR 03"/>
    <s v="BAJA"/>
    <n v="61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27"/>
    <s v="VALLE DEL CAUCA"/>
    <s v="TULUÁ"/>
    <s v="0865-2024"/>
    <n v="821000831"/>
    <s v="EMPRESA SOCIAL DEL ESTADO HOSPITAL RUBEN CRUZ VELEZ"/>
    <n v="22"/>
    <n v="6"/>
    <n v="7095602745"/>
    <d v="2024-07-26T00:00:00"/>
    <s v="CAAR 03"/>
    <s v="BAJA"/>
    <n v="45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28"/>
    <s v="NARIÑO"/>
    <s v="CÓRDOBA"/>
    <s v="0865-2024"/>
    <n v="814006908"/>
    <s v="CENTRO DE SALUD DE SAN BARTOLOME DE CORDOBA ESE"/>
    <n v="6"/>
    <n v="6"/>
    <n v="2023284933"/>
    <d v="2024-07-26T00:00:00"/>
    <s v="CAAR 03"/>
    <s v="MEDIA"/>
    <n v="24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29"/>
    <s v="NARIÑO"/>
    <s v="CONTADERO"/>
    <s v="0865-2024"/>
    <n v="900126794"/>
    <s v="CENTRO DE SALUD SAGRADO CORAZON DE JESUS E.S.E."/>
    <n v="3"/>
    <n v="6"/>
    <n v="1011642467"/>
    <d v="2024-07-26T00:00:00"/>
    <s v="CAAR 03"/>
    <s v="BAJA"/>
    <n v="783"/>
    <s v="Seg. Territorial"/>
    <s v="08b"/>
    <s v="08b"/>
    <s v="Diana Patricia Gómez Arbeláez"/>
    <s v="08b"/>
    <s v=" "/>
    <s v="08b"/>
    <s v="Stephany Mishell Martinez Mera"/>
    <s v=""/>
    <s v=""/>
    <d v="2026-05-29T00:00:00"/>
    <m/>
    <m/>
    <m/>
    <m/>
    <m/>
    <m/>
    <m/>
    <m/>
    <s v=" "/>
    <s v=" "/>
    <m/>
    <m/>
    <m/>
    <m/>
    <m/>
    <m/>
  </r>
  <r>
    <s v="ID2086524630"/>
    <s v="NARIÑO"/>
    <s v="TAMINANGO"/>
    <s v="0865-2024"/>
    <n v="900127211"/>
    <s v="E.S.E. CENTRO HOSPITAL SAN JUAN BAUTISTA"/>
    <n v="5"/>
    <n v="6"/>
    <n v="1686070778"/>
    <d v="2024-07-26T00:00:00"/>
    <s v="CAAR 03"/>
    <s v="MEDIA"/>
    <n v="20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31"/>
    <s v="NARIÑO"/>
    <s v="TANGUA"/>
    <s v="0865-2024"/>
    <n v="900125582"/>
    <s v="CENTRO DE SALUD HERMES ANDRADE MEJIA ESE TANGUA"/>
    <n v="3"/>
    <n v="6"/>
    <n v="1011642467"/>
    <d v="2024-07-26T00:00:00"/>
    <s v="CAAR 03"/>
    <s v="MEDIA"/>
    <n v="31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32"/>
    <s v="CUNDINAMARCA"/>
    <s v="GUAYABETAL"/>
    <s v="0865-2024"/>
    <n v="832001411"/>
    <s v="E.S.E. HOSPITAL SAN RAFAEL DE CAQUEZA"/>
    <n v="2"/>
    <n v="7"/>
    <n v="854337900"/>
    <d v="2024-07-26T00:00:00"/>
    <s v="CAAR 03"/>
    <s v="MEDIA"/>
    <n v="30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086524633"/>
    <s v="CUNDINAMARCA"/>
    <s v="VIOTÁ"/>
    <s v="0865-2024"/>
    <n v="890680032"/>
    <s v="EMPRESA SOCIAL DEL ESTADO HOSPITAL SAN FRANCISCO DE VIOTA"/>
    <n v="4"/>
    <n v="7"/>
    <n v="1708675800"/>
    <d v="2024-07-26T00:00:00"/>
    <s v="CAAR 03"/>
    <s v="BAJA"/>
    <n v="830"/>
    <s v="Seg. Territorial"/>
    <s v="11b"/>
    <s v="11b"/>
    <s v="German Rodríguez Luna"/>
    <s v="11b"/>
    <s v=" "/>
    <s v="04b"/>
    <s v="David Steban Moreno Soler"/>
    <s v=""/>
    <s v=""/>
    <d v="2026-05-13T00:00:00"/>
    <s v="ELABORADO"/>
    <d v="2026-05-21T00:00:00"/>
    <s v="SOLICITUD DE ACLARACION"/>
    <s v="DEVUELTO"/>
    <d v="2026-05-22T00:00:00"/>
    <m/>
    <m/>
    <m/>
    <d v="2026-05-22T00:00:00"/>
    <s v=" "/>
    <m/>
    <m/>
    <m/>
    <m/>
    <m/>
    <m/>
  </r>
  <r>
    <s v="ID2086524634"/>
    <s v="CAUCA"/>
    <s v="TIMBÍO"/>
    <s v="0865-2024"/>
    <n v="817000999"/>
    <s v="HOSPITAL TIMBIO - EMPRESA SOCIAL DEL ESTADO"/>
    <n v="9"/>
    <n v="6"/>
    <n v="3034927400"/>
    <d v="2024-07-26T00:00:00"/>
    <s v="CAAR 03"/>
    <s v="BAJA"/>
    <n v="64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1"/>
    <s v="ANTIOQUIA"/>
    <s v="BRICEÑO"/>
    <s v="1032-2024"/>
    <n v="800044320"/>
    <s v="EMPRESA SOCIAL DEL ESTADO HOSPITAL EL SAGRADO CORAZON"/>
    <n v="4"/>
    <n v="5"/>
    <n v="1167739200"/>
    <d v="2024-07-31T00:00:00"/>
    <s v="CAAR 05"/>
    <s v="BAJA"/>
    <n v="863"/>
    <s v="Seg. PyP"/>
    <s v="11a"/>
    <s v="11a"/>
    <s v="Daniela Cruz Niño"/>
    <s v="11a"/>
    <s v="Edgar Eduardo Vega Cuervo"/>
    <s v="04a"/>
    <s v="Juli Paola Neira Bautista"/>
    <s v=""/>
    <s v=""/>
    <d v="2026-05-12T00:00:00"/>
    <s v="ELABORADO"/>
    <d v="2026-05-13T00:00:00"/>
    <s v="SOLICITUD DE ACLARACIÓN"/>
    <s v="PARA SEGUNDA REVISION - OK"/>
    <d v="2026-05-20T00:00:00"/>
    <m/>
    <m/>
    <m/>
    <s v=""/>
    <d v="2026-05-20T00:00:00"/>
    <m/>
    <m/>
    <m/>
    <m/>
    <m/>
    <m/>
  </r>
  <r>
    <s v="ID2103224602"/>
    <s v="ANTIOQUIA"/>
    <s v="MURINDÓ"/>
    <s v="1032-2024"/>
    <n v="800165050"/>
    <s v="EMPRESA SOCIAL DEL ESTADO HOSPITAL SAN BARTOLOMÉ"/>
    <n v="3"/>
    <n v="5"/>
    <n v="876073550"/>
    <d v="2024-07-30T00:00:00"/>
    <s v="CAAR 05"/>
    <s v="MEDIA"/>
    <n v="30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3"/>
    <s v="ANTIOQUIA"/>
    <s v="CAREPA, APARTADÓ"/>
    <s v="1032-2024"/>
    <n v="800227877"/>
    <s v="EMPRESA SOCIAL DEL ESTADO HOSPITAL FRANCISCO LUIS JIMENEZ MARTINEZ"/>
    <n v="8"/>
    <n v="5"/>
    <n v="2402840400"/>
    <d v="2024-07-31T00:00:00"/>
    <s v="CAAR 05"/>
    <s v="BAJA"/>
    <n v="42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4"/>
    <s v="ANTIOQUIA"/>
    <s v="CHIGORODÓ"/>
    <s v="1032-2024"/>
    <n v="890980997"/>
    <s v="EMPRESA SOCIAL DEL ESTADO HOSPITAL MARIA AUXILIADORA"/>
    <n v="4"/>
    <n v="5"/>
    <n v="1167739200"/>
    <d v="2024-07-31T00:00:00"/>
    <s v="CAAR 05"/>
    <s v="MEDIA"/>
    <n v="24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5"/>
    <s v="ANTIOQUIA"/>
    <s v="ANORÍ"/>
    <s v="1032-2024"/>
    <n v="890982138"/>
    <s v="ESE HOSPITAL SAN JUAN DE DIOS DE ANORI"/>
    <n v="3"/>
    <n v="5"/>
    <n v="873024900"/>
    <d v="2024-07-30T00:00:00"/>
    <s v="CAAR 05"/>
    <s v="MEDIA"/>
    <n v="26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6"/>
    <s v="ANTIOQUIA"/>
    <s v="TARAZÁ"/>
    <s v="1032-2024"/>
    <n v="890984696"/>
    <s v="EMPRESA SOCIAL DEL ESTADO HOSPITAL SAN ANTONIO"/>
    <n v="4"/>
    <n v="5"/>
    <n v="1200439200"/>
    <d v="2024-07-31T00:00:00"/>
    <s v="CAAR 05"/>
    <s v="MEDIA"/>
    <n v="29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7"/>
    <s v="ANTIOQUIA"/>
    <s v="SAN PEDRO DE URABÁ"/>
    <s v="1032-2024"/>
    <n v="890985660"/>
    <s v="E.S.E. HOSPITAL OSCAR EMIRO VERGARA CRUZ"/>
    <n v="7"/>
    <n v="5"/>
    <n v="1911371050"/>
    <d v="2024-07-30T00:00:00"/>
    <s v="CAAR 05"/>
    <s v="MEDIA"/>
    <n v="24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8"/>
    <s v="ANTIOQUIA"/>
    <s v="PUERTO NARE"/>
    <s v="1032-2024"/>
    <n v="890985810"/>
    <s v="EMPRESA SOCIAL DEL ESTADO HOSPITAL OCTAVIO OLIVARES"/>
    <n v="4"/>
    <n v="5"/>
    <n v="1201093200"/>
    <d v="2024-07-30T00:00:00"/>
    <s v="CAAR 05"/>
    <s v="MEDIA"/>
    <n v="20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09"/>
    <s v="ANTIOQUIA"/>
    <s v="VALDIVIA"/>
    <s v="1032-2024"/>
    <n v="891982129"/>
    <s v="E.S.E HOSPITAL SAN JUAN DE DIOS VALDIVIA"/>
    <n v="4"/>
    <n v="5"/>
    <n v="1201420200"/>
    <d v="2024-07-31T00:00:00"/>
    <s v="CAAR 05"/>
    <s v="BAJA"/>
    <n v="34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10"/>
    <s v="ARCHIPIÉLAGO DE SAN ANDRÉS, PROVIDENCIA Y SANTA CATALINA"/>
    <s v="SAN ANDRÉS, PROVIDENCIA"/>
    <s v="1032-2024"/>
    <n v="901440000"/>
    <s v="EMPRESA SOCIAL DEL ESTADO HOSPITAL DEPARTAMENTAL DE SAN ANDRÉS PROVIDENCIA Y SANTA CATALINA"/>
    <n v="10"/>
    <n v="3"/>
    <n v="1524475000"/>
    <d v="2024-07-30T00:00:00"/>
    <s v="CAAR 05"/>
    <s v="BAJA"/>
    <n v="44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1"/>
    <s v="BOLÍVAR"/>
    <s v="SAN JUAN NEPOMUCENO, EL GUAMO"/>
    <s v="1032-2024"/>
    <n v="806006414"/>
    <s v="E.S.E. HOSPITAL LOCAL SAN JUAN NEPOMUCENO"/>
    <n v="3"/>
    <n v="5"/>
    <n v="810404400"/>
    <d v="2024-07-31T00:00:00"/>
    <s v="CAAR 05"/>
    <s v="ALTA"/>
    <n v="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2"/>
    <s v="BOLÍVAR"/>
    <s v="ZAMBRANO"/>
    <s v="1032-2024"/>
    <n v="806006914"/>
    <s v="E.S.E. HOSPITAL LOCAL SAN SEBASTIAN DE ZAMBRANO"/>
    <n v="2"/>
    <n v="5"/>
    <n v="540269600"/>
    <d v="2024-07-31T00:00:00"/>
    <s v="CAAR 05"/>
    <s v="BAJA"/>
    <n v="40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3"/>
    <s v="BOLÍVAR"/>
    <s v="MORALES"/>
    <s v="1032-2024"/>
    <n v="806007002"/>
    <s v="ESE HOSPITAL SAN SEBASTIAN"/>
    <n v="2"/>
    <n v="6"/>
    <n v="648179600"/>
    <d v="2024-07-31T00:00:00"/>
    <s v="CAAR 05"/>
    <s v="ALTA"/>
    <n v="14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4"/>
    <s v="BOLÍVAR"/>
    <s v="CICUCO"/>
    <s v="1032-2024"/>
    <n v="806007161"/>
    <s v="ESE HOSPITAL LOCAL DE CICUCO"/>
    <n v="3"/>
    <n v="6"/>
    <n v="972269400"/>
    <d v="2024-07-31T00:00:00"/>
    <s v="CAAR 05"/>
    <s v="BAJA"/>
    <n v="37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5"/>
    <s v="BOLÍVAR"/>
    <s v="EL CARMEN DE BOLÍVAR"/>
    <s v="1032-2024"/>
    <n v="806007801"/>
    <s v="E.S.E. CENTRO DE SALUD GIOVANI CRISTINI IPS MUNICIPAL"/>
    <n v="5"/>
    <n v="4"/>
    <n v="1080899000"/>
    <d v="2024-07-31T00:00:00"/>
    <s v="CAAR 05"/>
    <s v="BAJA"/>
    <n v="36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6"/>
    <s v="BOLÍVAR"/>
    <s v="ARENAL"/>
    <s v="1032-2024"/>
    <n v="806007809"/>
    <s v="E.S.E. HOSPITAL LOCAL MANUELA PABUENA LOBO"/>
    <n v="2"/>
    <n v="5"/>
    <n v="540269600"/>
    <d v="2024-07-31T00:00:00"/>
    <s v="CAAR 05"/>
    <s v="BAJA"/>
    <n v="807"/>
    <s v="Seg. PyP"/>
    <s v="06a"/>
    <s v="06a"/>
    <s v="Sindy Masiglas"/>
    <s v="06a"/>
    <s v="Emed Pava Monroy"/>
    <s v="02a"/>
    <s v="Yohe Davila Morales"/>
    <s v=""/>
    <s v=""/>
    <d v="2026-05-14T00:00:00"/>
    <s v="ELABORADO"/>
    <d v="2026-05-14T00:00:00"/>
    <s v="SOLICITUD DE ACLARACIÓN"/>
    <m/>
    <m/>
    <m/>
    <m/>
    <m/>
    <s v=" "/>
    <s v=" "/>
    <m/>
    <m/>
    <m/>
    <m/>
    <m/>
    <m/>
  </r>
  <r>
    <s v="ID2103224617"/>
    <s v="BOLÍVAR"/>
    <s v="ACHÍ"/>
    <s v="1032-2024"/>
    <n v="806007813"/>
    <s v="ESE HOSPITAL LOCAL SAN JOSE DEACHI"/>
    <n v="5"/>
    <n v="6"/>
    <n v="1620449000"/>
    <d v="2024-07-31T00:00:00"/>
    <s v="CAAR 05"/>
    <s v="BAJA"/>
    <n v="42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8"/>
    <s v="BOLÍVAR"/>
    <s v="MARÍA LA BAJA"/>
    <s v="1032-2024"/>
    <n v="806010788"/>
    <s v="E.S.E. HOSPITAL LOCAL MARIALABAJA"/>
    <n v="4"/>
    <n v="4"/>
    <n v="899599200"/>
    <d v="2024-07-31T00:00:00"/>
    <s v="CAAR 05"/>
    <s v="MEDIA"/>
    <n v="23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19"/>
    <s v="BOLÍVAR"/>
    <s v="CÓRDOBA"/>
    <s v="1032-2024"/>
    <n v="806012905"/>
    <s v="ESE CENTRO DE SALUD CON CAMAS CORDOBA BOLIVAR"/>
    <n v="2"/>
    <n v="4"/>
    <n v="432359600"/>
    <d v="2024-07-31T00:00:00"/>
    <s v="CAAR 05"/>
    <s v="MEDIA"/>
    <n v="16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0"/>
    <s v="BOLÍVAR"/>
    <s v="MAGANGUÉ"/>
    <s v="1032-2024"/>
    <n v="806013598"/>
    <s v="EMPRESA SOCIAL DEL ESTADO RIO GRANDE DE LA MAGDALENA DEL MUNICIPIO DE MAGANGUE"/>
    <n v="7"/>
    <n v="5"/>
    <n v="1940538600"/>
    <d v="2024-07-31T00:00:00"/>
    <s v="CAAR 05"/>
    <s v="BAJA"/>
    <n v="765"/>
    <s v="Seg. PyP"/>
    <s v="01a"/>
    <s v="01a"/>
    <s v="Heidy Lorena Pereira Triana"/>
    <s v="01a"/>
    <s v="Jose Teatino Ávila"/>
    <s v="01a"/>
    <s v="Carlos Eduardo Chavez Rojas"/>
    <s v=""/>
    <s v=""/>
    <d v="2026-05-12T00:00:00"/>
    <s v="ELABORADO"/>
    <d v="2026-05-13T00:00:00"/>
    <s v="SOLICITUD DE ACLARACIÓN"/>
    <s v="EN REVISIÓN"/>
    <m/>
    <m/>
    <m/>
    <m/>
    <d v="1899-12-30T00:00:00"/>
    <s v=" "/>
    <m/>
    <m/>
    <m/>
    <m/>
    <m/>
    <m/>
  </r>
  <r>
    <s v="ID2103224621"/>
    <s v="BOLÍVAR"/>
    <s v="SAN JACINTO DEL CAUCA"/>
    <s v="1032-2024"/>
    <n v="806014499"/>
    <s v="ESE CENTRO DE SALUD CON CAMA"/>
    <n v="3"/>
    <n v="6"/>
    <n v="972269400"/>
    <d v="2024-07-31T00:00:00"/>
    <s v="CAAR 05"/>
    <s v="BAJA"/>
    <n v="41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2"/>
    <s v="BOLÍVAR"/>
    <s v="SAN PABLO"/>
    <s v="1032-2024"/>
    <n v="829000940"/>
    <s v="E.S.E. HOSPITAL LOCAL SAN PABLO"/>
    <n v="3"/>
    <n v="3"/>
    <n v="506294400"/>
    <d v="2024-07-31T00:00:00"/>
    <s v="CAAR 05"/>
    <s v="MEDIA"/>
    <n v="32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3"/>
    <s v="BOLÍVAR"/>
    <s v="SANTA ROSA DEL SUR"/>
    <s v="1032-2024"/>
    <n v="829001256"/>
    <s v="ESE HOSPITAL MANUEL ELKIN PATARROYO"/>
    <n v="5"/>
    <n v="5"/>
    <n v="1405174000"/>
    <d v="2024-07-31T00:00:00"/>
    <s v="CAAR 05"/>
    <s v="BAJA"/>
    <n v="43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4"/>
    <s v="BOLÍVAR"/>
    <s v="CANTAGALLO"/>
    <s v="1032-2024"/>
    <n v="829001887"/>
    <s v="ESE CENTRO DE SALUD CON CAMAS DE CANTAGALLO"/>
    <n v="2"/>
    <n v="2"/>
    <n v="216539600"/>
    <d v="2024-07-31T00:00:00"/>
    <s v="CAAR 05"/>
    <s v="BAJA"/>
    <n v="37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5"/>
    <s v="BOLÍVAR"/>
    <s v="SIMITÍ"/>
    <s v="1032-2024"/>
    <n v="900196366"/>
    <s v="E.S.E HOSPITAL SAN ANTONIO DE PADUA"/>
    <n v="1"/>
    <n v="4"/>
    <n v="222981400"/>
    <d v="2024-07-31T00:00:00"/>
    <s v="CAAR 05"/>
    <s v="ALTA"/>
    <n v="5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6"/>
    <s v="CASANARE"/>
    <s v="TAURAMENA"/>
    <s v="1032-2024"/>
    <n v="844001287"/>
    <s v="EMPRESA SOCIAL DEL ESTADO HOSPITAL DE TAURAMENA"/>
    <n v="9"/>
    <n v="2.2999999999999998"/>
    <n v="885733505"/>
    <d v="2024-07-31T00:00:00"/>
    <s v="CAAR 05"/>
    <s v="BAJA"/>
    <n v="443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27"/>
    <s v="CESAR"/>
    <s v="PAILITAS"/>
    <s v="1032-2024"/>
    <n v="800026173"/>
    <s v="ESE HOSPITAL HELI MORENO BLANCO"/>
    <n v="3"/>
    <n v="5"/>
    <n v="863531850"/>
    <d v="2024-07-30T00:00:00"/>
    <s v="CAAR 05"/>
    <s v="MEDIA"/>
    <n v="27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8"/>
    <s v="CESAR"/>
    <s v="EL COPEY"/>
    <s v="1032-2024"/>
    <n v="800119945"/>
    <s v="HOSPITAL SAN ROQUE ESE"/>
    <n v="4"/>
    <n v="5"/>
    <n v="1151375800"/>
    <d v="2024-08-12T00:00:00"/>
    <s v="CAAR 05"/>
    <s v="MEDIA"/>
    <n v="24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29"/>
    <s v="CESAR"/>
    <s v="PELAYA"/>
    <s v="1032-2024"/>
    <n v="800150497"/>
    <s v="ESE HOSPITAL FRANCISCO CANOSSA"/>
    <n v="5"/>
    <n v="5"/>
    <n v="1459674000"/>
    <d v="2024-07-31T00:00:00"/>
    <s v="CAAR 05"/>
    <s v="BAJA"/>
    <n v="57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30"/>
    <s v="CESAR"/>
    <s v="ASTREA"/>
    <s v="1032-2024"/>
    <n v="824000442"/>
    <s v="ESE HOSPITAL SAN MARTIN"/>
    <n v="4"/>
    <n v="5"/>
    <n v="1151375800"/>
    <d v="2024-07-30T00:00:00"/>
    <s v="CAAR 05"/>
    <s v="MEDIA"/>
    <n v="29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31"/>
    <s v="CESAR"/>
    <s v="LA PAZ"/>
    <s v="1032-2024"/>
    <n v="824000204"/>
    <s v="ESE HOSPITAL MARINO ZULETA RAMIREZ"/>
    <n v="5"/>
    <n v="3"/>
    <n v="843824000"/>
    <d v="2024-07-30T00:00:00"/>
    <s v="CAAR 05"/>
    <s v="MEDIA"/>
    <n v="22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32"/>
    <s v="CESAR"/>
    <s v="BECERRIL"/>
    <s v="1032-2024"/>
    <n v="824000425"/>
    <s v="ESE HOSPITAL SAN JOSE"/>
    <n v="5"/>
    <n v="5"/>
    <n v="1459674000"/>
    <d v="2024-07-30T00:00:00"/>
    <s v="CAAR 05"/>
    <s v="BAJA"/>
    <n v="35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33"/>
    <s v="CESAR"/>
    <s v="CURUMANÍ"/>
    <s v="1032-2024"/>
    <n v="824000426"/>
    <s v="ESE HOSPITAL LOCAL CURUMANI CRISTIAN MORENO PALLARES"/>
    <n v="6"/>
    <n v="5"/>
    <n v="1727063700"/>
    <d v="2024-07-30T00:00:00"/>
    <s v="CAAR 05"/>
    <s v="MEDIA"/>
    <n v="27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34"/>
    <s v="CESAR"/>
    <s v="BOSCONIA"/>
    <s v="1032-2024"/>
    <n v="824000450"/>
    <s v="ESE HOSPITAL SAN JUAN BOSCO DE BOSCONIA-CESAR"/>
    <n v="6"/>
    <n v="5"/>
    <n v="1727063700"/>
    <d v="2024-07-30T00:00:00"/>
    <s v="CAAR 05"/>
    <s v="BAJA"/>
    <n v="646"/>
    <s v="Seg. Territorial"/>
    <s v="27b"/>
    <s v="27b"/>
    <s v="Susana Margarita Herrera"/>
    <s v="27b"/>
    <s v=" "/>
    <s v="07b"/>
    <s v="Sandra Milena Diaz Alvarez"/>
    <s v=""/>
    <s v=""/>
    <d v="2026-05-20T00:00:00"/>
    <m/>
    <m/>
    <m/>
    <m/>
    <m/>
    <m/>
    <m/>
    <m/>
    <s v=" "/>
    <s v=" "/>
    <m/>
    <m/>
    <m/>
    <m/>
    <m/>
    <m/>
  </r>
  <r>
    <s v="ID2103224635"/>
    <s v="CESAR"/>
    <s v="MANAURE BALCÓN DEL CESAR"/>
    <s v="1032-2024"/>
    <n v="824000462"/>
    <s v="ESE HOSPITAL JOSE ANTONIO SOCARRAS"/>
    <n v="3"/>
    <n v="5"/>
    <n v="843104400"/>
    <d v="2024-07-30T00:00:00"/>
    <s v="CAAR 05"/>
    <s v="BAJA"/>
    <n v="44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36"/>
    <s v="CESAR"/>
    <s v="SAN DIEGO"/>
    <s v="1032-2024"/>
    <n v="824000469"/>
    <s v="EMPRESA SOCIAL DEL ESTADO HOSPITAL EL SOCORRO"/>
    <n v="5"/>
    <n v="5"/>
    <n v="1459674000"/>
    <d v="2024-07-30T00:00:00"/>
    <s v="CAAR 05"/>
    <s v="BAJA"/>
    <n v="44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37"/>
    <s v="CESAR"/>
    <s v="LA JAGUA DE IBIRICO"/>
    <s v="1032-2024"/>
    <n v="824000543"/>
    <s v="ESE HOSPITAL JORGE ISAAC RINCON TORRES"/>
    <n v="7"/>
    <n v="5"/>
    <n v="2043543600"/>
    <d v="2024-07-30T00:00:00"/>
    <s v="CAAR 05"/>
    <s v="BAJA"/>
    <n v="695"/>
    <s v="Seg. Territorial"/>
    <s v="27b"/>
    <s v="27b"/>
    <s v="Susana Margarita Herrera"/>
    <s v="27b"/>
    <s v=" "/>
    <s v="07b"/>
    <s v="Sandra Milena Diaz Alvarez"/>
    <s v=""/>
    <s v=""/>
    <d v="2026-05-11T00:00:00"/>
    <s v="CORREGIDO"/>
    <d v="2026-05-21T00:00:00"/>
    <s v="SOLICITUD DE ACLARACION"/>
    <s v="EN REVISIÓN"/>
    <d v="2026-05-22T00:00:00"/>
    <s v="PARA SEGUNDA REVISION - OK"/>
    <m/>
    <m/>
    <s v=""/>
    <d v="1899-12-30T00:00:00"/>
    <m/>
    <m/>
    <m/>
    <m/>
    <m/>
    <m/>
  </r>
  <r>
    <s v="ID2103224638"/>
    <s v="CESAR"/>
    <s v="SAN ALBERTO"/>
    <s v="1032-2024"/>
    <n v="824000586"/>
    <s v="ESE HOSPITAL LOCAL LAZARO ALFONSO HERNANDEZ LARA"/>
    <n v="6"/>
    <n v="5"/>
    <n v="1693017950"/>
    <d v="2024-07-30T00:00:00"/>
    <s v="CAAR 05"/>
    <s v="MEDIA"/>
    <n v="28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39"/>
    <s v="CESAR"/>
    <s v="VALLEDUPAR"/>
    <s v="1032-2024"/>
    <n v="824000725"/>
    <s v="EMPRESA SOCIAL DEL ESTADO HOSPITAL EDUARDO ARREDONDO DAZA"/>
    <n v="30"/>
    <n v="3"/>
    <n v="5259144000"/>
    <d v="2024-07-30T00:00:00"/>
    <s v="CAAR 05"/>
    <s v="BAJA"/>
    <n v="590"/>
    <s v="Seg. Territorial"/>
    <s v="20b"/>
    <s v="20b"/>
    <s v="Maileth Yerines Mendoza Cataño"/>
    <s v="20b"/>
    <s v=" "/>
    <s v="07b"/>
    <s v="Sandra Milena Diaz Alvarez"/>
    <s v=""/>
    <s v=""/>
    <d v="2026-05-20T00:00:00"/>
    <m/>
    <m/>
    <m/>
    <m/>
    <m/>
    <m/>
    <m/>
    <m/>
    <s v=" "/>
    <s v=" "/>
    <m/>
    <m/>
    <m/>
    <m/>
    <m/>
    <m/>
  </r>
  <r>
    <s v="ID2103224640"/>
    <s v="CESAR"/>
    <s v="AGUACHICA"/>
    <s v="1032-2024"/>
    <n v="824000785"/>
    <s v="ESE HOSPITAL LOCAL DE AGUACHICA"/>
    <n v="13"/>
    <n v="5"/>
    <n v="3741971350"/>
    <d v="2024-07-31T00:00:00"/>
    <s v="CAAR 05"/>
    <s v="MEDIA"/>
    <n v="32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41"/>
    <s v="CESAR"/>
    <s v="PUEBLO BELLO"/>
    <s v="1032-2024"/>
    <n v="824002672"/>
    <s v="ESE HOSPITAL CAMILO VILLAZON PUMAREJO"/>
    <n v="4"/>
    <n v="4"/>
    <n v="899599200"/>
    <d v="2024-07-30T00:00:00"/>
    <s v="CAAR 05"/>
    <s v="MEDIA"/>
    <n v="25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42"/>
    <s v="CESAR"/>
    <s v="CHIRIGUANÁ"/>
    <s v="1032-2024"/>
    <n v="892300175"/>
    <s v="HOSPITAL REGIONAL SAN ANDRES ESE"/>
    <n v="5"/>
    <n v="5"/>
    <n v="1459674000"/>
    <d v="2024-07-30T00:00:00"/>
    <s v="CAAR 05"/>
    <s v="BAJA"/>
    <n v="35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43"/>
    <s v="CESAR"/>
    <s v="CHIMICHAGUA"/>
    <s v="1032-2024"/>
    <n v="892300179"/>
    <s v="HOSPITAL INMACULADA CONCEPCION ESE"/>
    <n v="4"/>
    <n v="4"/>
    <n v="934479200"/>
    <d v="2024-07-30T00:00:00"/>
    <s v="CAAR 05"/>
    <s v="BAJA"/>
    <n v="393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44"/>
    <s v="CESAR"/>
    <s v="LA GLORIA"/>
    <s v="1032-2024"/>
    <n v="892300343"/>
    <s v="HOSPITAL SAN JOSE ESE"/>
    <n v="4"/>
    <n v="5"/>
    <n v="1167739200"/>
    <d v="2024-07-30T00:00:00"/>
    <s v="CAAR 05"/>
    <s v="BAJA"/>
    <n v="463"/>
    <s v="Seg. Territorial"/>
    <s v="12b"/>
    <s v="12b"/>
    <s v="Jeisson Gabriel Santamaria Moreno "/>
    <s v="12b"/>
    <s v=" "/>
    <s v="03b"/>
    <s v="Rosana Alvarez Potes"/>
    <s v=""/>
    <s v=""/>
    <d v="2026-05-25T00:00:00"/>
    <m/>
    <m/>
    <m/>
    <m/>
    <m/>
    <m/>
    <m/>
    <m/>
    <s v=" "/>
    <s v=" "/>
    <m/>
    <m/>
    <m/>
    <m/>
    <m/>
    <m/>
  </r>
  <r>
    <s v="ID2103224645"/>
    <s v="CESAR"/>
    <s v="AGUSTÍN CODAZZI"/>
    <s v="1032-2024"/>
    <n v="892300358"/>
    <s v="E.S.E HOSPITAL AGUSTIN CODAZZI"/>
    <n v="11"/>
    <n v="5"/>
    <n v="3091382800"/>
    <d v="2024-07-30T00:00:00"/>
    <s v="CAAR 05"/>
    <s v="BAJA"/>
    <n v="426"/>
    <s v="Seg. Territorial"/>
    <s v="20b"/>
    <s v="20b"/>
    <s v="Maileth Yerines Mendoza Cataño"/>
    <s v="20b"/>
    <s v=" "/>
    <s v="07b"/>
    <s v="Sandra Milena Diaz Alvarez"/>
    <s v=""/>
    <s v=""/>
    <d v="2026-05-29T00:00:00"/>
    <s v="CORREGIDO"/>
    <d v="2026-05-23T00:00:00"/>
    <s v="SOLICITUD DE ACLARACION"/>
    <s v="EN REVISIÓN"/>
    <d v="2026-05-25T00:00:00"/>
    <s v="PARA SEGUNDA REVISION - OK"/>
    <m/>
    <m/>
    <s v=""/>
    <d v="1899-12-30T00:00:00"/>
    <m/>
    <m/>
    <m/>
    <m/>
    <m/>
    <m/>
  </r>
  <r>
    <s v="ID2103224646"/>
    <s v="CESAR"/>
    <s v="GAMARRA"/>
    <s v="1032-2024"/>
    <n v="892300387"/>
    <s v="ESE HOSPITAL OLAYA HERRERA"/>
    <n v="3"/>
    <n v="5"/>
    <n v="875804400"/>
    <d v="2024-07-30T00:00:00"/>
    <s v="CAAR 05"/>
    <s v="BAJA"/>
    <n v="806"/>
    <s v="Seg. Territorial"/>
    <s v="20b"/>
    <s v="20b"/>
    <s v="Maileth Yerines Mendoza Cataño"/>
    <s v="20b"/>
    <s v=" "/>
    <s v="07b"/>
    <s v="Sandra Milena Diaz Alvarez"/>
    <s v=""/>
    <s v=""/>
    <d v="2026-05-11T00:00:00"/>
    <m/>
    <m/>
    <m/>
    <m/>
    <m/>
    <m/>
    <m/>
    <m/>
    <s v=" "/>
    <s v=" "/>
    <m/>
    <m/>
    <m/>
    <m/>
    <m/>
    <m/>
  </r>
  <r>
    <s v="ID2103224647"/>
    <s v="CUNDINAMARCA"/>
    <s v="SOACHA"/>
    <s v="1032-2024"/>
    <n v="800006850"/>
    <s v="EMPRESA SOCIAL DEL ESTADO REGION DE SALUD SOACHA"/>
    <n v="30"/>
    <n v="5"/>
    <n v="9208318500"/>
    <d v="2024-07-30T00:00:00"/>
    <s v="CAAR 05"/>
    <s v="BAJA"/>
    <n v="856"/>
    <s v="Seg. Territorial"/>
    <s v="12b"/>
    <s v="12b"/>
    <s v="Jeisson Gabriel Santamaria Moreno "/>
    <s v="12b"/>
    <s v=" "/>
    <s v="03b"/>
    <s v="Rosana Alvarez Potes"/>
    <s v=""/>
    <s v=""/>
    <d v="2026-05-11T00:00:00"/>
    <s v="ELABORADO"/>
    <d v="2026-05-19T00:00:00"/>
    <s v="SOLICITUD DE ACLARACIÓN"/>
    <s v="PARA SEGUNDA REVISION - OK"/>
    <d v="2026-05-21T00:00:00"/>
    <s v="PARA SEGUNDA REVISION - OK"/>
    <m/>
    <m/>
    <s v=""/>
    <d v="2026-05-21T00:00:00"/>
    <m/>
    <m/>
    <m/>
    <m/>
    <m/>
    <m/>
  </r>
  <r>
    <s v="ID2103224648"/>
    <s v="CUNDINAMARCA"/>
    <s v="SOACHA"/>
    <s v="1032-2024"/>
    <n v="832001794"/>
    <s v="EMPRESA SOCIAL DEL ESTADO E.S.E MUNICIPAL DE SOACHA JULIO CESAR PEÑALOZA"/>
    <n v="30"/>
    <n v="4"/>
    <n v="7205394000"/>
    <d v="2024-07-31T00:00:00"/>
    <s v="CAAR 05"/>
    <s v="BAJA"/>
    <n v="750"/>
    <s v="Seg. PyP"/>
    <s v="06a"/>
    <s v="06a"/>
    <s v="Sindy Masiglas"/>
    <s v="06a"/>
    <s v="Emed Pava Monroy"/>
    <s v="02a"/>
    <s v="Yohe Davila Morales"/>
    <s v=""/>
    <s v=""/>
    <d v="2026-05-21T00:00:00"/>
    <m/>
    <m/>
    <m/>
    <m/>
    <m/>
    <m/>
    <m/>
    <m/>
    <s v=" "/>
    <s v=" "/>
    <m/>
    <m/>
    <m/>
    <m/>
    <m/>
    <m/>
  </r>
  <r>
    <s v="ID2103224649"/>
    <s v="MAGDALENA"/>
    <s v="CIÉNAGA"/>
    <s v="1032-2024"/>
    <n v="800130625"/>
    <s v="ESE HOSPITAL SAN CRISTOBAL DE CIENAGA"/>
    <n v="12"/>
    <n v="4"/>
    <n v="2382324384"/>
    <d v="2024-07-30T00:00:00"/>
    <s v="CAAR 05"/>
    <s v="BAJA"/>
    <n v="583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50"/>
    <s v="MAGDALENA"/>
    <s v="EL BANCO"/>
    <s v="1032-2024"/>
    <n v="800154347"/>
    <s v="EMPRESA SOCIAL DEL ESTADO HOSPITAL LA CANDELARIA"/>
    <n v="4"/>
    <n v="4"/>
    <n v="794108128"/>
    <d v="2024-07-30T00:00:00"/>
    <s v="CAAR 05"/>
    <s v="BAJA"/>
    <n v="337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51"/>
    <s v="MAGDALENA"/>
    <s v="SANTA ANA"/>
    <s v="1032-2024"/>
    <n v="819000626"/>
    <s v="E.S.E. HOSPITAL NUESTRA SEÑORA SANTA ANA"/>
    <n v="5"/>
    <n v="4"/>
    <n v="992635160"/>
    <d v="2024-07-31T00:00:00"/>
    <s v="CAAR 05"/>
    <s v="BAJA"/>
    <n v="703"/>
    <s v="Seg. PyP"/>
    <s v="03a"/>
    <s v="03a"/>
    <s v="Carlos Fernando Hurtado Martinez"/>
    <s v="03a"/>
    <s v="Alix María Peñata Arenas"/>
    <s v="01a"/>
    <s v="Carlos Eduardo Chavez Rojas"/>
    <s v=""/>
    <s v=""/>
    <d v="2026-05-12T00:00:00"/>
    <s v="ELABORADO"/>
    <d v="2026-05-13T00:00:00"/>
    <s v="SOLICITUD DE ACLARACIÓN"/>
    <s v="PARA SEGUNDA REVISION - OK"/>
    <d v="2026-05-21T00:00:00"/>
    <m/>
    <m/>
    <m/>
    <s v=""/>
    <d v="2026-05-21T00:00:00"/>
    <m/>
    <m/>
    <m/>
    <m/>
    <m/>
    <m/>
  </r>
  <r>
    <s v="ID2103224652"/>
    <s v="MAGDALENA"/>
    <s v="SAN SEBASTIÁN DE BUENAVISTA"/>
    <s v="1032-2024"/>
    <n v="819000736"/>
    <s v="EMPRESA SOCIAL DEL ESTADO HOSPITAL RAFAEL PABA MANJARREZ"/>
    <n v="5"/>
    <n v="4"/>
    <n v="992635160"/>
    <d v="2024-07-31T00:00:00"/>
    <s v="CAAR 05"/>
    <s v="MEDIA"/>
    <n v="27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53"/>
    <s v="MAGDALENA"/>
    <s v="ARIGUANÍ"/>
    <s v="1032-2024"/>
    <n v="819001107"/>
    <s v="EMPRESA SOCIAL DEL ESTADO HOSPITAL LOCAL ALEJANDRO MAESTRE SIERRA"/>
    <n v="4"/>
    <n v="4"/>
    <n v="794108128"/>
    <d v="2024-07-30T00:00:00"/>
    <s v="CAAR 05"/>
    <s v="BAJA"/>
    <n v="831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54"/>
    <s v="MAGDALENA"/>
    <s v="REMOLINO"/>
    <s v="1032-2024"/>
    <n v="819001235"/>
    <s v="EMPRESA SOCIAL DEL ESTADO HOSPITAL LOCAL DE REMOLINO"/>
    <n v="2"/>
    <n v="4"/>
    <n v="397054064"/>
    <d v="2024-07-31T00:00:00"/>
    <s v="CAAR 05"/>
    <s v="BAJA"/>
    <n v="636"/>
    <s v="Seg. PyP"/>
    <s v="10a"/>
    <s v="10a"/>
    <s v="Gina Katherine Jimenez Contreras"/>
    <s v="10a"/>
    <s v="Maria Teresa Martín Cárdenas"/>
    <s v="04a"/>
    <s v="Juli Paola Neira Bautista"/>
    <s v=""/>
    <s v=""/>
    <d v="2026-05-13T00:00:00"/>
    <s v="ELABORADO"/>
    <d v="2026-05-13T00:00:00"/>
    <s v="CIERRE SATISFACTORIO"/>
    <m/>
    <m/>
    <m/>
    <m/>
    <m/>
    <s v=" "/>
    <s v=" "/>
    <m/>
    <m/>
    <m/>
    <m/>
    <m/>
    <m/>
  </r>
  <r>
    <s v="ID2103224655"/>
    <s v="MAGDALENA"/>
    <s v="CHIBOLO"/>
    <s v="1032-2024"/>
    <n v="819001269"/>
    <s v="E.S.E. HOSPITAL LOCAL DE CHIVOLO"/>
    <n v="5"/>
    <n v="4"/>
    <n v="992635160"/>
    <d v="2024-07-30T00:00:00"/>
    <s v="CAAR 05"/>
    <s v="BAJA"/>
    <n v="843"/>
    <s v="Seg. PyP"/>
    <s v="02a"/>
    <s v="02a"/>
    <s v="Monica Maria Peña Osorio"/>
    <s v="02a"/>
    <s v="Oscar Vergara"/>
    <s v="01a"/>
    <s v="Carlos Eduardo Chavez Rojas"/>
    <s v=""/>
    <s v=""/>
    <d v="2026-05-19T00:00:00"/>
    <s v="ELABORADO"/>
    <d v="2026-05-19T00:00:00"/>
    <s v="SOLICITUD DE ACLARACION"/>
    <s v="EN REVISIÓN"/>
    <m/>
    <m/>
    <m/>
    <m/>
    <d v="1899-12-30T00:00:00"/>
    <s v=" "/>
    <m/>
    <m/>
    <m/>
    <m/>
    <m/>
    <m/>
  </r>
  <r>
    <s v="ID2103224656"/>
    <s v="MAGDALENA"/>
    <s v="SAN ZENÓN"/>
    <s v="1032-2024"/>
    <n v="819001273"/>
    <s v="ESE HOSPITAL LOCAL SAN ZENON"/>
    <n v="3"/>
    <n v="4"/>
    <n v="595581096"/>
    <d v="2024-07-31T00:00:00"/>
    <s v="CAAR 05"/>
    <s v="ALTA"/>
    <n v="10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57"/>
    <s v="MAGDALENA"/>
    <s v="PIJIÑO DEL CARMEN"/>
    <s v="1032-2024"/>
    <n v="819001274"/>
    <s v="ESE HOSPITAL LOCAL PIJIÑO DEL CARMEN"/>
    <n v="3"/>
    <n v="4"/>
    <n v="595581096"/>
    <d v="2024-07-31T00:00:00"/>
    <s v="CAAR 05"/>
    <s v="ALTA"/>
    <n v="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58"/>
    <s v="MAGDALENA"/>
    <s v="TENERIFE"/>
    <s v="1032-2024"/>
    <n v="819001302"/>
    <s v="E.S.E. HOSPITAL LOCAL DE TENERIFE"/>
    <n v="5"/>
    <n v="4"/>
    <n v="992635160"/>
    <d v="2024-07-31T00:00:00"/>
    <s v="CAAR 05"/>
    <s v="BAJA"/>
    <n v="842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59"/>
    <s v="MAGDALENA"/>
    <s v="CERRO DE SAN ANTONIO"/>
    <s v="1032-2024"/>
    <n v="819001307"/>
    <s v="ESE HOSPITAL DE CERRO DE SAN ANTONIO"/>
    <n v="1"/>
    <n v="4"/>
    <n v="198527032"/>
    <d v="2024-07-31T00:00:00"/>
    <s v="CAAR 05"/>
    <s v="ALTA"/>
    <n v="1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60"/>
    <s v="MAGDALENA"/>
    <s v="PUEBLOVIEJO"/>
    <s v="1032-2024"/>
    <n v="819001309"/>
    <s v="EMPRESA SOCIAL DEL ESTADO HOSPITAL LOCAL SAN JOSE"/>
    <n v="8"/>
    <n v="4"/>
    <n v="1588216256"/>
    <d v="2024-07-31T00:00:00"/>
    <s v="CAAR 05"/>
    <s v="BAJA"/>
    <n v="438"/>
    <s v="Seg. Territorial"/>
    <s v="12b"/>
    <s v="12b"/>
    <s v="Jeisson Gabriel Santamaria Moreno "/>
    <s v="12b"/>
    <s v=" "/>
    <s v="03b"/>
    <s v="Rosana Alvarez Potes"/>
    <s v=""/>
    <s v=""/>
    <d v="2026-05-27T00:00:00"/>
    <m/>
    <m/>
    <m/>
    <m/>
    <m/>
    <m/>
    <m/>
    <m/>
    <s v=" "/>
    <s v=" "/>
    <m/>
    <m/>
    <m/>
    <m/>
    <m/>
    <m/>
  </r>
  <r>
    <s v="ID2103224661"/>
    <s v="MAGDALENA"/>
    <s v="PEDRAZA"/>
    <s v="1032-2024"/>
    <n v="819001345"/>
    <s v="HOSPITAL DE PEDRAZA E.S.E."/>
    <n v="1"/>
    <n v="4"/>
    <n v="198527032"/>
    <d v="2024-08-20T00:00:00"/>
    <s v="CAAR 05"/>
    <s v="ALTA"/>
    <n v="9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62"/>
    <s v="MAGDALENA"/>
    <s v="SITIONUEVO"/>
    <s v="1032-2024"/>
    <n v="819001363"/>
    <s v="E.S.E. HOSPITAL LOCAL DE SITIO NUEVO"/>
    <n v="5"/>
    <n v="4"/>
    <n v="992635160"/>
    <d v="2024-07-31T00:00:00"/>
    <s v="CAAR 05"/>
    <s v="BAJA"/>
    <n v="476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63"/>
    <s v="MAGDALENA"/>
    <s v="PLATO"/>
    <s v="1032-2024"/>
    <n v="819001483"/>
    <s v="EMPRESA SOCIAL DEL ESTADO HOSPITAL FRAY LUIS DE LEON"/>
    <n v="4"/>
    <n v="4"/>
    <n v="794108128"/>
    <d v="2024-07-30T00:00:00"/>
    <s v="CAAR 05"/>
    <s v="MEDIA"/>
    <n v="16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64"/>
    <s v="MAGDALENA"/>
    <s v="ARACATACA"/>
    <s v="1032-2024"/>
    <n v="819001712"/>
    <s v="ESE HOSPITAL LUISA SANTIAGA MARQUEZ IGUARAN"/>
    <n v="7"/>
    <n v="4"/>
    <n v="1389689224"/>
    <d v="2024-07-31T00:00:00"/>
    <s v="CAAR 05"/>
    <s v="BAJA"/>
    <n v="383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65"/>
    <s v="MAGDALENA"/>
    <s v="EL RETÉN"/>
    <s v="1032-2024"/>
    <n v="819001796"/>
    <s v="EMPRESA SOCIAL DEL ESTADO HOSPITAL LOCAL DE EL RETEN"/>
    <n v="2"/>
    <n v="4"/>
    <n v="397054064"/>
    <d v="2024-07-31T00:00:00"/>
    <s v="CAAR 05"/>
    <s v="BAJA"/>
    <n v="841"/>
    <s v="Seg. Territorial"/>
    <s v="05b"/>
    <s v="05b"/>
    <s v="Celenia de la Rosa Chacón"/>
    <s v="05b"/>
    <s v=" "/>
    <s v="02b"/>
    <s v="Pedro Luis Araujo Alzate"/>
    <s v=""/>
    <s v=""/>
    <d v="2026-05-11T00:00:00"/>
    <s v="ELABORADO"/>
    <d v="2026-05-15T00:00:00"/>
    <s v="SOLICITUD DE ACLARACIÓN"/>
    <s v="DEVUELTO"/>
    <d v="2026-05-18T00:00:00"/>
    <s v="PARA SEGUNDA REVISION - AJUSTADO"/>
    <d v="2026-05-24T00:00:00"/>
    <m/>
    <d v="2026-05-18T00:00:00"/>
    <d v="2026-05-24T00:00:00"/>
    <m/>
    <m/>
    <m/>
    <m/>
    <m/>
    <m/>
  </r>
  <r>
    <s v="ID2103224666"/>
    <s v="MAGDALENA"/>
    <s v="SALAMINA, PIVIJAY, EL PIÑÓN"/>
    <s v="1032-2024"/>
    <n v="819002025"/>
    <s v="E.S.E HOSPITAL SANTANDER HERRERA DE PIVIJAY"/>
    <n v="10"/>
    <n v="4"/>
    <n v="1985270320"/>
    <d v="2024-07-31T00:00:00"/>
    <s v="CAAR 05"/>
    <s v="BAJA"/>
    <n v="357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67"/>
    <s v="MAGDALENA"/>
    <s v="PLATO"/>
    <s v="1032-2024"/>
    <n v="819002363"/>
    <s v="ESE HOSPITAL 7 DE AGOSTO"/>
    <n v="5"/>
    <n v="4"/>
    <n v="992635160"/>
    <d v="2024-07-30T00:00:00"/>
    <s v="CAAR 05"/>
    <s v="ALTA"/>
    <n v="9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68"/>
    <s v="MAGDALENA"/>
    <s v="GUAMAL"/>
    <s v="1032-2024"/>
    <n v="819002534"/>
    <s v="EMPRESA SOCIAL DEL ESTADO HOSPITAL NUESTRA SEÑORA DEL CARMEN"/>
    <n v="6"/>
    <n v="4"/>
    <n v="1191162192"/>
    <d v="2024-07-30T00:00:00"/>
    <s v="CAAR 05"/>
    <s v="BAJA"/>
    <n v="844"/>
    <s v="Seg. PyP"/>
    <s v="02a"/>
    <s v="02a"/>
    <s v="Monica Maria Peña Osorio"/>
    <s v="02a"/>
    <s v="Oscar Vergara"/>
    <s v="01a"/>
    <s v="Carlos Eduardo Chavez Rojas"/>
    <s v=""/>
    <s v=""/>
    <d v="2026-05-14T00:00:00"/>
    <s v="ELABORADO"/>
    <d v="2026-05-14T00:00:00"/>
    <s v="SOLICITUD DE ACLARACIÓN"/>
    <s v="EN REVISIÓN"/>
    <m/>
    <m/>
    <m/>
    <m/>
    <d v="1899-12-30T00:00:00"/>
    <s v=" "/>
    <m/>
    <m/>
    <m/>
    <m/>
    <m/>
    <m/>
  </r>
  <r>
    <s v="ID2103224669"/>
    <s v="MAGDALENA"/>
    <s v="FUNDACIÓN"/>
    <s v="1032-2024"/>
    <n v="819002551"/>
    <s v="EMPRESA SOCIAL DEL ESTADO CENTRO DE SALUD PAZ DEL RIO"/>
    <n v="6"/>
    <n v="4"/>
    <n v="1191162192"/>
    <d v="2024-07-31T00:00:00"/>
    <s v="CAAR 05"/>
    <s v="BAJA"/>
    <n v="712"/>
    <s v="Seg. Territorial"/>
    <s v="05b"/>
    <s v="05b"/>
    <s v="Celenia de la Rosa Chacón"/>
    <s v="05b"/>
    <s v=" "/>
    <s v="02b"/>
    <s v="Pedro Luis Araujo Alzate"/>
    <s v=""/>
    <s v=""/>
    <d v="2026-05-27T00:00:00"/>
    <m/>
    <m/>
    <m/>
    <m/>
    <m/>
    <m/>
    <m/>
    <m/>
    <s v=" "/>
    <s v=" "/>
    <m/>
    <m/>
    <m/>
    <m/>
    <m/>
    <m/>
  </r>
  <r>
    <s v="ID2103224670"/>
    <s v="MAGDALENA"/>
    <s v="CONCORDIA"/>
    <s v="1032-2024"/>
    <n v="819003462"/>
    <s v="ESE HOSPITAL LOCAL DE CONCORDIA"/>
    <n v="5"/>
    <n v="4"/>
    <n v="992635160"/>
    <d v="2024-07-31T00:00:00"/>
    <s v="CAAR 05"/>
    <s v="BAJA"/>
    <n v="605"/>
    <s v="Seg. PyP"/>
    <s v="10a"/>
    <s v="10a"/>
    <s v="Gina Katherine Jimenez Contreras"/>
    <s v="10a"/>
    <s v="Maria Teresa Martín Cárdenas"/>
    <s v="04a"/>
    <s v="Juli Paola Neira Bautista"/>
    <s v=""/>
    <s v=""/>
    <d v="2026-05-14T00:00:00"/>
    <s v="ELABORADO"/>
    <d v="2026-05-14T00:00:00"/>
    <s v="SOLICITUD DE ACLARACIÓN"/>
    <m/>
    <m/>
    <m/>
    <m/>
    <m/>
    <s v=" "/>
    <s v=" "/>
    <m/>
    <m/>
    <m/>
    <m/>
    <m/>
    <m/>
  </r>
  <r>
    <s v="ID2103224671"/>
    <s v="MAGDALENA"/>
    <s v="SABANAS DE SAN ÁNGEL"/>
    <s v="1032-2024"/>
    <n v="819003599"/>
    <s v="ESE HOSPITAL LOCAL SABANAS DE SAN ANGEL"/>
    <n v="4"/>
    <n v="4"/>
    <n v="794108128"/>
    <d v="2024-07-31T00:00:00"/>
    <s v="CAAR 05"/>
    <s v="BAJA"/>
    <n v="727"/>
    <s v="Seg. PyP"/>
    <s v="10a"/>
    <s v="10a"/>
    <s v="Gina Katherine Jimenez Contreras"/>
    <s v="10a"/>
    <s v="Maria Teresa Martín Cárdenas"/>
    <s v="04a"/>
    <s v="Juli Paola Neira Bautista"/>
    <s v=""/>
    <s v=""/>
    <d v="2026-05-12T00:00:00"/>
    <s v="ELABORADO"/>
    <d v="2026-05-12T00:00:00"/>
    <s v="SOLICITUD DE ACLARACIÓN"/>
    <s v="DEVUELTO"/>
    <d v="2026-05-21T00:00:00"/>
    <s v="PARA SEGUNDA REVISION - OK"/>
    <d v="2026-05-22T00:00:00"/>
    <m/>
    <s v=""/>
    <d v="2026-05-22T00:00:00"/>
    <m/>
    <m/>
    <m/>
    <m/>
    <m/>
    <m/>
  </r>
  <r>
    <s v="ID2103224672"/>
    <s v="MAGDALENA"/>
    <s v="ALGARROBO"/>
    <s v="1032-2024"/>
    <n v="819003618"/>
    <s v="EMPRESA SOCIAL DEL ESTADO HOSPITAL LOCAL DE ALGARROBO"/>
    <n v="3"/>
    <n v="4"/>
    <n v="595581096"/>
    <d v="2024-07-30T00:00:00"/>
    <s v="CAAR 05"/>
    <s v="BAJA"/>
    <n v="664"/>
    <s v="Seg. PyP"/>
    <s v="03a"/>
    <s v="03a"/>
    <s v="Carlos Fernando Hurtado Martinez"/>
    <s v="03a"/>
    <s v="Alix María Peñata Arenas"/>
    <s v="01a"/>
    <s v="Carlos Eduardo Chavez Rojas"/>
    <s v=""/>
    <s v=""/>
    <d v="2026-05-15T00:00:00"/>
    <s v="ELABORADO"/>
    <d v="2026-05-17T00:00:00"/>
    <s v="SOLICITUD DE ACLARACIÓN"/>
    <s v="PARA SEGUNDA REVISION - OK"/>
    <d v="2026-05-21T00:00:00"/>
    <m/>
    <m/>
    <m/>
    <s v=""/>
    <d v="2026-05-21T00:00:00"/>
    <m/>
    <m/>
    <m/>
    <m/>
    <m/>
    <m/>
  </r>
  <r>
    <s v="ID2103224673"/>
    <s v="MAGDALENA"/>
    <s v="ZONA BANANERA"/>
    <s v="1032-2024"/>
    <n v="819003632"/>
    <s v="EMPRESA SOCIAL DEL ESTADO HOSPITAL LOCAL DE ZONA BANANERA"/>
    <n v="10"/>
    <n v="4"/>
    <n v="1985270320"/>
    <d v="2024-07-31T00:00:00"/>
    <s v="CAAR 05"/>
    <s v="MEDIA"/>
    <n v="26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74"/>
    <s v="MAGDALENA"/>
    <s v="EL BANCO"/>
    <s v="1032-2024"/>
    <n v="819004280"/>
    <s v="SAMUEL VILLANUEVA VALEST EMPRESA SOCIAL DEL ESTADO"/>
    <n v="5"/>
    <n v="4"/>
    <n v="992635160"/>
    <d v="2024-07-31T00:00:00"/>
    <s v="CAAR 05"/>
    <s v="BAJA"/>
    <n v="414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75"/>
    <s v="MAGDALENA"/>
    <s v="NUEVA GRANADA"/>
    <s v="1032-2024"/>
    <n v="819004318"/>
    <s v="ESE HOSPITAL LOCAL DE NUEVA GRANADA"/>
    <n v="5"/>
    <n v="4"/>
    <n v="992635160"/>
    <d v="2024-07-31T00:00:00"/>
    <s v="CAAR 05"/>
    <s v="ALTA"/>
    <n v="10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76"/>
    <s v="MAGDALENA"/>
    <s v="SANTA BÁRBARA DE PINTO"/>
    <s v="1032-2024"/>
    <n v="819004347"/>
    <s v="EMRESA SOCIAL DEL ESTADO HOSPITAL LOCAL SANTA BÁRBARA DE PINTO"/>
    <n v="2"/>
    <n v="4"/>
    <n v="397054064"/>
    <d v="2024-07-31T00:00:00"/>
    <s v="CAAR 05"/>
    <s v="ALTA"/>
    <n v="13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77"/>
    <s v="MAGDALENA"/>
    <s v="ZAPAYÁN"/>
    <s v="1032-2024"/>
    <n v="819004503"/>
    <s v="EMPRESA SOCIAL DEL ESTADO CENTRO DE SALUD DE ZAPAYAN"/>
    <n v="1"/>
    <n v="4"/>
    <n v="198527032"/>
    <d v="2024-07-31T00:00:00"/>
    <s v="CAAR 05"/>
    <s v="BAJA"/>
    <n v="820"/>
    <s v="Seg. PyP"/>
    <s v="04a"/>
    <s v="04a"/>
    <s v="Omaima Fraija Chebib"/>
    <s v="04a"/>
    <s v="Edward Enrique Baldrich"/>
    <s v="02a"/>
    <s v="Yohe Davila Morales"/>
    <s v=""/>
    <s v=""/>
    <d v="2026-05-12T00:00:00"/>
    <s v="ELABORADO"/>
    <d v="2026-05-13T00:00:00"/>
    <s v="SOLICITUD DE ACLARACIÓN"/>
    <s v="PARA SEGUNDA REVISION - AJUSTADO"/>
    <d v="2026-05-22T00:00:00"/>
    <m/>
    <m/>
    <m/>
    <s v=""/>
    <d v="2026-05-22T00:00:00"/>
    <m/>
    <m/>
    <m/>
    <m/>
    <m/>
    <m/>
  </r>
  <r>
    <s v="ID2103224678"/>
    <s v="MAGDALENA"/>
    <s v="FUNDACIÓN"/>
    <s v="1032-2024"/>
    <n v="891780008"/>
    <s v="E.S.E. HOSPITAL SAN RAFAEL"/>
    <n v="7"/>
    <n v="4"/>
    <n v="1389689224"/>
    <d v="2024-07-31T00:00:00"/>
    <s v="CAAR 05"/>
    <s v="BAJA"/>
    <n v="371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79"/>
    <s v="NARIÑO"/>
    <s v="FUNES"/>
    <s v="1032-2024"/>
    <n v="900128655"/>
    <s v="CENTRO DE SALUD FUNES E.S.E."/>
    <n v="3"/>
    <n v="6"/>
    <n v="1101506436"/>
    <d v="2024-07-30T00:00:00"/>
    <s v="CAAR 05"/>
    <s v="BAJA"/>
    <n v="394"/>
    <s v="Seg. Territorial"/>
    <s v="12b"/>
    <s v="12b"/>
    <s v="Jeisson Gabriel Santamaria Moreno "/>
    <s v="12b"/>
    <s v=" "/>
    <s v="03b"/>
    <s v="Rosana Alvarez Potes"/>
    <s v=""/>
    <s v=""/>
    <d v="2026-05-29T00:00:00"/>
    <m/>
    <m/>
    <m/>
    <m/>
    <m/>
    <m/>
    <m/>
    <m/>
    <s v=" "/>
    <s v=" "/>
    <m/>
    <m/>
    <m/>
    <m/>
    <m/>
    <m/>
  </r>
  <r>
    <s v="ID2103224680"/>
    <s v="NARIÑO"/>
    <s v="CHACHAGÜÍ"/>
    <s v="1032-2024"/>
    <n v="900134497"/>
    <s v="E.S.E. CENTRO DE SALUD NUESTRA SEÑORA DE FÁTIMA"/>
    <n v="3"/>
    <n v="6"/>
    <n v="1101506850"/>
    <d v="2024-07-30T00:00:00"/>
    <s v="CAAR 05"/>
    <s v="BAJA"/>
    <n v="633"/>
    <s v="Seg. Territorial"/>
    <s v="14b"/>
    <s v="14b"/>
    <s v="Jhon Alexander Sánchez Heredia"/>
    <s v="14b"/>
    <s v=" "/>
    <s v="06b"/>
    <s v="Nathaly Julieth Osorio Montoya"/>
    <s v=""/>
    <s v=""/>
    <d v="2026-05-25T00:00:00"/>
    <m/>
    <m/>
    <m/>
    <m/>
    <m/>
    <m/>
    <m/>
    <m/>
    <s v=" "/>
    <s v=" "/>
    <m/>
    <m/>
    <m/>
    <m/>
    <m/>
    <m/>
  </r>
  <r>
    <s v="ID2103224681"/>
    <s v="NARIÑO"/>
    <s v="COLÓN"/>
    <s v="1032-2024"/>
    <n v="900136920"/>
    <s v="E.S.E. CENTRO DE SALUD LA BUENA ESPERANZA"/>
    <n v="3"/>
    <n v="6"/>
    <n v="1101506850"/>
    <d v="2024-07-30T00:00:00"/>
    <s v="CAAR 05"/>
    <s v="BAJA"/>
    <n v="52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82"/>
    <s v="NARIÑO"/>
    <s v="EL TABLÓN DE GÓMEZ"/>
    <s v="1032-2024"/>
    <n v="900154361"/>
    <s v="E.S.E. CENTRO DE SALUD DEL TABLON DE GOMEZ"/>
    <n v="6"/>
    <n v="6"/>
    <n v="2203012872"/>
    <d v="2024-07-30T00:00:00"/>
    <s v="CAAR 05"/>
    <s v="BAJA"/>
    <n v="508"/>
    <s v="Seg. Territorial"/>
    <s v="14b"/>
    <s v="14b"/>
    <s v="Jhon Alexander Sánchez Heredia"/>
    <s v="14b"/>
    <s v=" "/>
    <s v="06b"/>
    <s v="Nathaly Julieth Osorio Montoya"/>
    <s v=""/>
    <s v=""/>
    <d v="2026-05-27T00:00:00"/>
    <m/>
    <m/>
    <m/>
    <m/>
    <m/>
    <m/>
    <m/>
    <m/>
    <s v=" "/>
    <s v=" "/>
    <m/>
    <m/>
    <m/>
    <m/>
    <m/>
    <m/>
  </r>
  <r>
    <s v="ID2103224683"/>
    <s v="NORTE DE SANTANDER"/>
    <s v="BUCARASICA, TIBÚ, SARDINATA, PUERTO SANTANDER, EL TARRA"/>
    <s v="1032-2024"/>
    <n v="807008857"/>
    <s v="ESE HOSPITAL REGIONAL NORTE"/>
    <n v="14"/>
    <n v="5"/>
    <n v="3504752454"/>
    <d v="2024-07-30T00:00:00"/>
    <s v="CAAR 05"/>
    <s v="BAJA"/>
    <n v="663"/>
    <s v="Seg. Territorial"/>
    <s v="01b"/>
    <s v="01b"/>
    <s v="Juan Alberto Carrero López"/>
    <s v="01b"/>
    <s v=" "/>
    <s v="12b"/>
    <s v="Nelcy Rosio Vega Albino"/>
    <s v=""/>
    <s v=""/>
    <d v="2026-05-11T00:00:00"/>
    <s v="CORREGIDO"/>
    <d v="2026-05-18T00:00:00"/>
    <s v="SOLICITUD DE ACLARACION"/>
    <s v="DEVUELTO"/>
    <d v="2026-05-22T00:00:00"/>
    <s v="PARA SEGUNDA REVISION - AJUSTADO"/>
    <d v="2026-05-23T00:00:00"/>
    <m/>
    <s v=""/>
    <d v="2026-05-23T00:00:00"/>
    <m/>
    <m/>
    <m/>
    <m/>
    <m/>
    <m/>
  </r>
  <r>
    <s v="ID2103224684"/>
    <s v="NORTE DE SANTANDER"/>
    <s v="LA PLAYA"/>
    <s v="1032-2024"/>
    <n v="900045710"/>
    <s v="EMPRESA SOCIAL DEL ESTADO DE PRIMER NIVEL DE ATENCION HOSPITAL ISABEL CELIS YAÑEZ"/>
    <n v="2"/>
    <n v="3.7"/>
    <n v="444719600"/>
    <d v="2024-07-30T00:00:00"/>
    <s v="CAAR 05"/>
    <s v="BAJA"/>
    <n v="36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85"/>
    <s v="SANTA MARTA"/>
    <s v="SANTA MARTA"/>
    <s v="1032-2024"/>
    <n v="819004070"/>
    <s v="ESE ALEJANDRO PROSPERO REVEREND"/>
    <n v="32"/>
    <n v="4"/>
    <n v="5158213600"/>
    <d v="2024-07-30T00:00:00"/>
    <s v="CAAR 05"/>
    <s v="BAJA"/>
    <n v="45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686"/>
    <s v="SANTANDER"/>
    <s v="CARCASÍ, SAN JOSÉ DE MIRANDA"/>
    <s v="1032-2024"/>
    <n v="800125276"/>
    <s v="ESE HOSPITAL NUESTRA SEÑORA DE LOS REMEDIOS"/>
    <n v="4"/>
    <n v="5"/>
    <n v="1227675800"/>
    <d v="2024-07-31T00:00:00"/>
    <s v="CAAR 05"/>
    <s v="BAJA"/>
    <n v="68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87"/>
    <s v="SANTANDER"/>
    <s v="CAPITANEJO"/>
    <s v="1032-2024"/>
    <n v="800194328"/>
    <s v="ESE HOSPITAL SAN BARTOLOME DE CAPITANEJO"/>
    <n v="2"/>
    <n v="5"/>
    <n v="553887900"/>
    <d v="2024-08-12T00:00:00"/>
    <s v="CAAR 05"/>
    <s v="BAJA"/>
    <n v="399"/>
    <s v="Seg. Territorial"/>
    <s v="15b"/>
    <s v="15b"/>
    <s v="Jhonattan Gualdron Salazar"/>
    <s v="15b"/>
    <s v=" "/>
    <s v="05b"/>
    <s v="Laura Melissa Barreto de la Hoz"/>
    <s v=""/>
    <s v=""/>
    <d v="2026-05-27T00:00:00"/>
    <m/>
    <m/>
    <m/>
    <m/>
    <m/>
    <m/>
    <m/>
    <m/>
    <s v=" "/>
    <s v=" "/>
    <m/>
    <m/>
    <m/>
    <m/>
    <m/>
    <m/>
  </r>
  <r>
    <s v="ID2103224688"/>
    <s v="SANTANDER"/>
    <s v="FLORIDABLANCA"/>
    <s v="1032-2024"/>
    <n v="804006936"/>
    <s v="ESE CLINICA GUANE Y SU RED INTEGRAL DE SALUD"/>
    <n v="20"/>
    <n v="5"/>
    <n v="6140979000"/>
    <d v="2024-07-31T00:00:00"/>
    <s v="CAAR 05"/>
    <s v="BAJA"/>
    <n v="67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89"/>
    <s v="SANTANDER"/>
    <s v="MACARAVITA"/>
    <s v="1032-2024"/>
    <n v="804008207"/>
    <s v="EMPRESA SOCIAL DEL ESTADO SEÑOR DE LA MISERICORDIA DE MACARAVITA"/>
    <n v="2"/>
    <n v="5"/>
    <n v="613837900"/>
    <d v="2024-07-31T00:00:00"/>
    <s v="CAAR 05"/>
    <s v="BAJA"/>
    <n v="358"/>
    <s v="Seg. Territorial"/>
    <s v="15b"/>
    <s v="15b"/>
    <s v="Jhonattan Gualdron Salazar"/>
    <s v="15b"/>
    <s v=" "/>
    <s v="05b"/>
    <s v="Laura Melissa Barreto de la Hoz"/>
    <s v=""/>
    <s v=""/>
    <d v="2026-05-29T00:00:00"/>
    <m/>
    <m/>
    <m/>
    <m/>
    <m/>
    <m/>
    <m/>
    <m/>
    <s v=" "/>
    <s v=" "/>
    <m/>
    <m/>
    <m/>
    <m/>
    <m/>
    <m/>
  </r>
  <r>
    <s v="ID2103224690"/>
    <s v="SANTANDER"/>
    <s v="SANTA BÁRBARA"/>
    <s v="1032-2024"/>
    <n v="804008273"/>
    <s v="ESE CENTRO DE SALUD SANTA BARBARA"/>
    <n v="2"/>
    <n v="5"/>
    <n v="593127900"/>
    <d v="2024-07-31T00:00:00"/>
    <s v="CAAR 05"/>
    <s v="BAJA"/>
    <n v="742"/>
    <s v="Seg. Territorial"/>
    <s v="16b"/>
    <s v="16b"/>
    <s v="Juan Guillermo Dimey Manrique"/>
    <s v="16b"/>
    <s v=" "/>
    <s v="08b"/>
    <s v="Stephany Mishell Martinez Mera"/>
    <s v=""/>
    <s v=""/>
    <d v="2026-05-25T00:00:00"/>
    <m/>
    <m/>
    <m/>
    <m/>
    <m/>
    <m/>
    <m/>
    <m/>
    <s v=" "/>
    <s v=" "/>
    <m/>
    <m/>
    <m/>
    <m/>
    <m/>
    <m/>
  </r>
  <r>
    <s v="ID2103224691"/>
    <s v="SANTANDER"/>
    <s v="CERRITO"/>
    <s v="1032-2024"/>
    <n v="804013228"/>
    <s v="EMPRESA SOCIAL DEL ESTADO HOSPITAL SAN ANTONIO CERRITO"/>
    <n v="2"/>
    <n v="5"/>
    <n v="614334940"/>
    <d v="2024-07-31T00:00:00"/>
    <s v="CAAR 05"/>
    <s v="BAJA"/>
    <n v="561"/>
    <s v="Seg. Territorial"/>
    <s v="16b"/>
    <s v="16b"/>
    <s v="Juan Guillermo Dimey Manrique"/>
    <s v="16b"/>
    <s v=" "/>
    <s v="08b"/>
    <s v="Stephany Mishell Martinez Mera"/>
    <s v=""/>
    <s v=""/>
    <d v="2026-05-27T00:00:00"/>
    <m/>
    <m/>
    <m/>
    <m/>
    <m/>
    <m/>
    <m/>
    <m/>
    <s v=" "/>
    <s v=" "/>
    <m/>
    <m/>
    <m/>
    <m/>
    <m/>
    <m/>
  </r>
  <r>
    <s v="ID2103224692"/>
    <s v="SANTANDER"/>
    <s v="MOLAGAVITA"/>
    <s v="1032-2024"/>
    <n v="804014810"/>
    <s v="ESE CENTRO DE SALUD NUESTRA SEÑORA DE LA ESPERANZA MOLAGAVITA"/>
    <n v="2"/>
    <n v="5"/>
    <n v="553887900"/>
    <d v="2024-07-31T00:00:00"/>
    <s v="CAAR 05"/>
    <s v="BAJA"/>
    <n v="676"/>
    <s v="Seg. Territorial"/>
    <s v="16b"/>
    <s v="16b"/>
    <s v="Juan Guillermo Dimey Manrique"/>
    <s v="16b"/>
    <s v=" "/>
    <s v="08b"/>
    <s v="Stephany Mishell Martinez Mera"/>
    <s v=""/>
    <s v=""/>
    <d v="2026-05-29T00:00:00"/>
    <m/>
    <m/>
    <m/>
    <m/>
    <m/>
    <m/>
    <m/>
    <m/>
    <s v=" "/>
    <s v=" "/>
    <m/>
    <m/>
    <m/>
    <m/>
    <m/>
    <m/>
  </r>
  <r>
    <s v="ID2103224693"/>
    <s v="SANTANDER"/>
    <s v="CEPITÁ"/>
    <s v="1032-2024"/>
    <n v="804015655"/>
    <s v="EMPRESA SOCIAL DEL ESTADO CEPITA"/>
    <n v="2"/>
    <n v="5"/>
    <n v="597487900"/>
    <d v="2024-07-30T00:00:00"/>
    <s v="CAAR 05"/>
    <s v="BAJA"/>
    <n v="422"/>
    <s v="Seg. Territorial"/>
    <s v="19b"/>
    <s v="19b"/>
    <s v="Lorena Victoria Camargo Troncoso"/>
    <s v="19b"/>
    <s v=" "/>
    <s v="03b"/>
    <s v="Rosana Alvarez Potes"/>
    <s v=""/>
    <s v=""/>
    <d v="2026-05-25T00:00:00"/>
    <m/>
    <m/>
    <m/>
    <m/>
    <m/>
    <m/>
    <m/>
    <m/>
    <s v=" "/>
    <s v=" "/>
    <m/>
    <m/>
    <m/>
    <m/>
    <m/>
    <m/>
  </r>
  <r>
    <s v="ID2103224694"/>
    <s v="SANTANDER"/>
    <s v="SAN MIGUEL"/>
    <s v="1032-2024"/>
    <n v="804017401"/>
    <s v="ESE CENTRO DE SALUD SAN MIGUEL"/>
    <n v="2"/>
    <n v="5"/>
    <n v="581137900"/>
    <d v="2024-07-31T00:00:00"/>
    <s v="CAAR 05"/>
    <s v="BAJA"/>
    <n v="584"/>
    <s v="Seg. Territorial"/>
    <s v="19b"/>
    <s v="19b"/>
    <s v="Lorena Victoria Camargo Troncoso"/>
    <s v="19b"/>
    <s v=" "/>
    <s v="03b"/>
    <s v="Rosana Alvarez Potes"/>
    <s v=""/>
    <s v=""/>
    <d v="2026-05-27T00:00:00"/>
    <m/>
    <m/>
    <m/>
    <m/>
    <m/>
    <m/>
    <m/>
    <m/>
    <s v=" "/>
    <s v=" "/>
    <m/>
    <m/>
    <m/>
    <m/>
    <m/>
    <m/>
  </r>
  <r>
    <s v="ID2103224695"/>
    <s v="SANTANDER"/>
    <s v="ENCISO"/>
    <s v="1032-2024"/>
    <n v="804017570"/>
    <s v="ESE HOSPITAL DE ENCISO"/>
    <n v="2"/>
    <n v="5"/>
    <n v="597487900"/>
    <d v="2024-07-30T00:00:00"/>
    <s v="CAAR 05"/>
    <s v="BAJA"/>
    <n v="726"/>
    <s v="Seg. Territorial"/>
    <s v="24b"/>
    <s v="24b"/>
    <s v="Nelly Johanna Rodríguez Rueda "/>
    <s v="24b"/>
    <s v=" "/>
    <s v="12b"/>
    <s v="Nelcy Rosio Vega Albino"/>
    <s v=""/>
    <s v=""/>
    <d v="2026-05-11T00:00:00"/>
    <s v="ELABORADO"/>
    <d v="2026-05-19T00:00:00"/>
    <s v="SOLICITUD DE ACLARACION"/>
    <s v="PARA SEGUNDA REVISION - OK"/>
    <d v="2026-05-22T00:00:00"/>
    <s v="PARA SEGUNDA REVISION - OK"/>
    <m/>
    <m/>
    <s v=""/>
    <d v="2026-05-22T00:00:00"/>
    <m/>
    <m/>
    <m/>
    <m/>
    <m/>
    <m/>
  </r>
  <r>
    <s v="ID2103224696"/>
    <s v="SANTANDER"/>
    <s v="BARRANCABERMEJA"/>
    <s v="1032-2024"/>
    <n v="829001846"/>
    <s v="EMPRESA SOCIAL DEL ESTADO BARRANCABERMEJA"/>
    <n v="15"/>
    <n v="5"/>
    <n v="4400909250"/>
    <d v="2024-07-31T00:00:00"/>
    <s v="CAAR 05"/>
    <s v="BAJA"/>
    <n v="64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97"/>
    <s v="SANTANDER"/>
    <s v="GIRÓN"/>
    <s v="1032-2024"/>
    <n v="890203242"/>
    <s v="CLÍNICA GIRON ESE"/>
    <n v="16"/>
    <n v="5"/>
    <n v="4660063200"/>
    <d v="2024-07-30T00:00:00"/>
    <s v="CAAR 05"/>
    <s v="MEDIA"/>
    <n v="22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98"/>
    <s v="SANTANDER"/>
    <s v="CONCEPCIÓN"/>
    <s v="1032-2024"/>
    <n v="890203551"/>
    <s v="EMPRESA SOCIAL DEL ESTADO HOSPITAL SAN RAFAEL"/>
    <n v="2"/>
    <n v="5"/>
    <n v="613837900"/>
    <d v="2024-07-31T00:00:00"/>
    <s v="CAAR 05"/>
    <s v="BAJA"/>
    <n v="67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699"/>
    <s v="SANTANDER"/>
    <s v="GUACA"/>
    <s v="1032-2024"/>
    <n v="890205627"/>
    <s v="EMPRESA SOCIAL DEL ESTADO HOSPITAL SANTA ANA"/>
    <n v="2"/>
    <n v="5"/>
    <n v="565877900"/>
    <d v="2024-07-31T00:00:00"/>
    <s v="CAAR 05"/>
    <s v="BAJA"/>
    <n v="41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01"/>
    <s v="SANTANDER"/>
    <s v="PIEDECUESTA"/>
    <s v="1032-2024"/>
    <n v="900066345"/>
    <s v="E.S.E. HOSPITAL LOCAL DE PIEDECUESTA"/>
    <n v="8"/>
    <n v="5"/>
    <n v="2457313600"/>
    <d v="2024-07-31T00:00:00"/>
    <s v="CAAR 05"/>
    <s v="ALTA"/>
    <n v="8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02"/>
    <s v="SANTIAGO DE CALI"/>
    <s v="CALI"/>
    <s v="1032-2024"/>
    <n v="805027287"/>
    <s v="E.S.E. RED DE SALUD DEL NORTE EMPRESA SOCIAL DEL ESTADO HOSPITAL JOAQUIN PAZ BORRERO"/>
    <n v="18"/>
    <n v="6"/>
    <n v="6486476400"/>
    <d v="2024-07-31T00:00:00"/>
    <s v="CAAR 05"/>
    <s v="ALTA"/>
    <n v="15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03"/>
    <s v="TOLIMA"/>
    <s v="CASABIANCA"/>
    <s v="1032-2024"/>
    <n v="800031724"/>
    <s v="E.S.E. HOSPITAL SANTO DOMINGO"/>
    <n v="2"/>
    <n v="4"/>
    <n v="413881880"/>
    <d v="2024-07-30T00:00:00"/>
    <s v="CAAR 05"/>
    <s v="BAJA"/>
    <n v="513"/>
    <s v="Seg. PyP"/>
    <s v="13a"/>
    <s v="13a"/>
    <s v="Heidy Dayhana Santander Medina"/>
    <s v="13a"/>
    <s v=" "/>
    <s v="13a"/>
    <s v=""/>
    <s v=""/>
    <s v=""/>
    <d v="2026-05-25T00:00:00"/>
    <m/>
    <m/>
    <m/>
    <m/>
    <m/>
    <m/>
    <m/>
    <m/>
    <s v=" "/>
    <s v=" "/>
    <m/>
    <m/>
    <m/>
    <m/>
    <m/>
    <m/>
  </r>
  <r>
    <s v="ID2103224704"/>
    <s v="TOLIMA"/>
    <s v="NATAGAIMA"/>
    <s v="1032-2024"/>
    <n v="800182136"/>
    <s v="HOSPITAL SAN ANTONIO E.S.E. DE NATAGAIMA TOLIMA"/>
    <n v="2"/>
    <n v="3"/>
    <n v="300719600"/>
    <d v="2024-08-12T00:00:00"/>
    <s v="CAAR 05"/>
    <s v="MEDIA"/>
    <n v="21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05"/>
    <s v="TOLIMA"/>
    <s v="FALAN"/>
    <s v="1032-2024"/>
    <n v="800193490"/>
    <s v="EMPRESA SOCIAL DEL ESTADO HOSPITAL SANTA ANA NIVEL I DEL MUNICIPIO DE FALAN"/>
    <n v="2"/>
    <n v="5"/>
    <n v="600719600"/>
    <d v="2024-07-30T00:00:00"/>
    <s v="CAAR 05"/>
    <s v="MEDIA"/>
    <n v="28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06"/>
    <s v="TOLIMA"/>
    <s v="VALLE DE SAN JUAN"/>
    <s v="1032-2024"/>
    <n v="809000383"/>
    <s v="HOSPITAL LOCAL VITO FASAEL GUTIERREZ PEDRAZA E.S.E."/>
    <n v="3"/>
    <n v="5"/>
    <n v="811079400"/>
    <d v="2024-07-30T00:00:00"/>
    <s v="CAAR 05"/>
    <s v="BAJA"/>
    <n v="453"/>
    <s v="Seg. Territorial"/>
    <s v="19b"/>
    <s v="19b"/>
    <s v="Lorena Victoria Camargo Troncoso"/>
    <s v="19b"/>
    <s v=" "/>
    <s v="03b"/>
    <s v="Rosana Alvarez Potes"/>
    <s v=""/>
    <s v=""/>
    <d v="2026-05-29T00:00:00"/>
    <m/>
    <m/>
    <m/>
    <m/>
    <m/>
    <m/>
    <m/>
    <m/>
    <s v=" "/>
    <s v=" "/>
    <m/>
    <m/>
    <m/>
    <m/>
    <m/>
    <m/>
  </r>
  <r>
    <s v="ID2103224707"/>
    <s v="TOLIMA"/>
    <s v="SAN LUIS"/>
    <s v="1032-2024"/>
    <n v="809001086"/>
    <s v="HOSPITAL SERAFIN MONTAÑA CUELLAR ESE"/>
    <n v="2"/>
    <n v="3"/>
    <n v="300719600"/>
    <d v="2024-07-30T00:00:00"/>
    <s v="CAAR 05"/>
    <s v="BAJA"/>
    <n v="472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708"/>
    <s v="TOLIMA"/>
    <s v="COELLO"/>
    <s v="1032-2024"/>
    <n v="809002097"/>
    <s v="HOSPITAL NUESTRA SEÑORA DEL ROSARIO DE CHIQUINQUIRA DEL MUNICIPIO DE COELLO TOLIMA E.S.E"/>
    <n v="3"/>
    <n v="5"/>
    <n v="901079400"/>
    <d v="2024-07-30T00:00:00"/>
    <s v="CAAR 05"/>
    <s v="BAJA"/>
    <n v="792"/>
    <s v="Seg. PyP"/>
    <s v="09a"/>
    <s v="09a"/>
    <s v="Maria Claudia Guarin Escobar"/>
    <s v="09a"/>
    <s v="Jose Fernando Pulido"/>
    <s v="03a"/>
    <s v="Elizabeth Zarta Amezquita"/>
    <s v=""/>
    <s v=""/>
    <d v="2026-05-13T00:00:00"/>
    <s v="ELABORADO"/>
    <d v="2026-05-13T00:00:00"/>
    <s v="SOLICITUD DE ACLARACIÓN"/>
    <s v="PARA SEGUNDA REVISION - AJUSTADO"/>
    <d v="2026-05-25T00:00:00"/>
    <m/>
    <m/>
    <m/>
    <s v=""/>
    <d v="2026-05-25T00:00:00"/>
    <m/>
    <m/>
    <m/>
    <m/>
    <m/>
    <m/>
  </r>
  <r>
    <s v="ID2103224709"/>
    <s v="TOLIMA"/>
    <s v="FLANDES"/>
    <s v="1032-2024"/>
    <n v="809003128"/>
    <s v="HOSPITAL NUESTRA SEÑORA DE FATIMA E.S.E"/>
    <n v="2"/>
    <n v="5"/>
    <n v="600719600"/>
    <d v="2024-07-30T00:00:00"/>
    <s v="CAAR 05"/>
    <s v="BAJA"/>
    <n v="344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710"/>
    <s v="TOLIMA"/>
    <s v="PALOCABILDO"/>
    <s v="1032-2024"/>
    <n v="809004280"/>
    <s v="HOSPITAL RICARDO ACOSTA NIVEL I EMPRESA SOCIAL DEL ESTADO"/>
    <n v="2"/>
    <n v="5"/>
    <n v="600719600"/>
    <d v="2024-07-30T00:00:00"/>
    <s v="CAAR 05"/>
    <s v="BAJA"/>
    <n v="38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711"/>
    <s v="TOLIMA"/>
    <s v="ROVIRA"/>
    <s v="1032-2024"/>
    <n v="809005719"/>
    <s v="HOSPITAL SAN VICENTE E.S.E"/>
    <n v="7"/>
    <n v="4"/>
    <n v="1682518600"/>
    <d v="2024-07-30T00:00:00"/>
    <s v="CAAR 05"/>
    <s v="BAJA"/>
    <n v="717"/>
    <s v="Seg. Territorial"/>
    <s v="25b"/>
    <s v="25b"/>
    <s v="Nery Constanza Olivar Rivera"/>
    <s v="25b"/>
    <s v=" "/>
    <s v="09b"/>
    <s v="Enith Pilar Muñoz Diaz"/>
    <s v=""/>
    <s v=""/>
    <d v="2026-05-20T00:00:00"/>
    <s v="ELABORADO"/>
    <d v="2026-05-23T00:00:00"/>
    <m/>
    <s v="EN REVISIÓN"/>
    <m/>
    <m/>
    <m/>
    <m/>
    <d v="1899-12-30T00:00:00"/>
    <s v=" "/>
    <m/>
    <m/>
    <m/>
    <m/>
    <m/>
    <m/>
  </r>
  <r>
    <s v="ID2103224712"/>
    <s v="TOLIMA"/>
    <s v="DOLORES"/>
    <s v="1032-2024"/>
    <n v="890700568"/>
    <s v="HOSPITAL SAN RAFAEL EMPRESA SOCIAL DEL ESTADO"/>
    <n v="3"/>
    <n v="5"/>
    <n v="901079400"/>
    <d v="2024-07-31T00:00:00"/>
    <s v="CAAR 05"/>
    <s v="BAJA"/>
    <n v="795"/>
    <s v="Seg. Territorial"/>
    <s v="23b"/>
    <s v="23b"/>
    <s v="Martha Montaño Buritica"/>
    <s v="23b"/>
    <s v=" "/>
    <s v="09b"/>
    <s v="Enith Pilar Muñoz Diaz"/>
    <s v=""/>
    <s v=""/>
    <d v="2026-05-22T00:00:00"/>
    <m/>
    <m/>
    <m/>
    <m/>
    <m/>
    <m/>
    <m/>
    <m/>
    <s v=" "/>
    <s v=" "/>
    <m/>
    <m/>
    <m/>
    <m/>
    <m/>
    <m/>
  </r>
  <r>
    <s v="ID2103224713"/>
    <s v="TOLIMA"/>
    <s v="FRESNO"/>
    <s v="1032-2024"/>
    <n v="890700901"/>
    <s v="HOSPITAL SAN VICENTE DE PAUL EMPRESA SOCIAL DEL ESTADO"/>
    <n v="6"/>
    <n v="5"/>
    <n v="1802158800"/>
    <d v="2024-07-30T00:00:00"/>
    <s v="CAAR 05"/>
    <s v="BAJA"/>
    <n v="624"/>
    <s v="Seg. Territorial"/>
    <s v="03b"/>
    <s v="03b"/>
    <s v="Ariel Alfonso Jaramillo Guevara"/>
    <s v="03b"/>
    <s v=" "/>
    <s v="14b"/>
    <s v="Hannia Melissa Londoño Lastra"/>
    <s v=""/>
    <s v=""/>
    <d v="2026-05-22T00:00:00"/>
    <m/>
    <m/>
    <m/>
    <m/>
    <m/>
    <m/>
    <m/>
    <m/>
    <s v=" "/>
    <s v=" "/>
    <m/>
    <m/>
    <m/>
    <m/>
    <m/>
    <m/>
  </r>
  <r>
    <s v="ID2103224714"/>
    <s v="TOLIMA"/>
    <s v="ORTEGA"/>
    <s v="1032-2024"/>
    <n v="890700967"/>
    <s v="HOSPITAL SAN JOSE DE ORTEGA"/>
    <n v="6"/>
    <n v="5"/>
    <n v="1802158800"/>
    <d v="2024-07-30T00:00:00"/>
    <s v="CAAR 05"/>
    <s v="BAJA"/>
    <n v="567"/>
    <s v="Seg. Territorial"/>
    <s v="03b"/>
    <s v="03b"/>
    <s v="Ariel Alfonso Jaramillo Guevara"/>
    <s v="03b"/>
    <s v=" "/>
    <s v="14b"/>
    <s v="Hannia Melissa Londoño Lastra"/>
    <s v=""/>
    <s v=""/>
    <d v="2026-05-27T00:00:00"/>
    <m/>
    <m/>
    <m/>
    <m/>
    <m/>
    <m/>
    <m/>
    <m/>
    <s v=" "/>
    <s v=" "/>
    <m/>
    <m/>
    <m/>
    <m/>
    <m/>
    <m/>
  </r>
  <r>
    <s v="ID2103224715"/>
    <s v="TOLIMA"/>
    <s v="ESPINAL"/>
    <s v="1032-2024"/>
    <n v="890701033"/>
    <s v="E.S.E. HOSPITAL SAN RAFAEL DE EL ESPINAL EMPRESA SOCIAL DEL ESTADO"/>
    <n v="11"/>
    <n v="3"/>
    <n v="1983957800"/>
    <d v="2024-07-30T00:00:00"/>
    <s v="CAAR 05"/>
    <s v="BAJA"/>
    <n v="657"/>
    <s v="Seg. Territorial"/>
    <s v="03b"/>
    <s v="03b"/>
    <s v="Ariel Alfonso Jaramillo Guevara"/>
    <s v="03b"/>
    <s v=" "/>
    <s v="14b"/>
    <s v="Hannia Melissa Londoño Lastra"/>
    <s v=""/>
    <s v=""/>
    <d v="2026-05-15T00:00:00"/>
    <m/>
    <m/>
    <m/>
    <m/>
    <m/>
    <m/>
    <m/>
    <m/>
    <s v=" "/>
    <s v=" "/>
    <m/>
    <m/>
    <m/>
    <m/>
    <m/>
    <m/>
  </r>
  <r>
    <s v="ID2103224716"/>
    <s v="TOLIMA"/>
    <s v="CAJAMARCA"/>
    <s v="1032-2024"/>
    <n v="890701078"/>
    <s v="EMPRESA SOCIAL DEL ESTADO HOSPITAL SANTA LUCIA DE CAJAMARCA"/>
    <n v="5"/>
    <n v="5"/>
    <n v="1261799000"/>
    <d v="2024-07-30T00:00:00"/>
    <s v="CAAR 05"/>
    <s v="BAJA"/>
    <n v="441"/>
    <s v="Seg. Territorial"/>
    <s v="22b"/>
    <s v="22b"/>
    <s v="Mariana Esnidh Susunaga García"/>
    <s v="22b"/>
    <s v=" "/>
    <s v="14b"/>
    <s v="Hannia Melissa Londoño Lastra"/>
    <s v=""/>
    <s v=""/>
    <d v="2026-05-15T00:00:00"/>
    <s v="ELABORADO"/>
    <d v="2026-05-19T00:00:00"/>
    <s v="SOLICITUD DE ACLARACION"/>
    <s v="PARA SEGUNDA REVISION - OK"/>
    <d v="2026-05-21T00:00:00"/>
    <m/>
    <m/>
    <m/>
    <s v=""/>
    <d v="2026-05-21T00:00:00"/>
    <m/>
    <m/>
    <m/>
    <m/>
    <m/>
    <m/>
  </r>
  <r>
    <s v="ID2103224717"/>
    <s v="TOLIMA"/>
    <s v="RONCESVALLES"/>
    <s v="1032-2024"/>
    <n v="890701435"/>
    <s v="HOSPITAL SANTA LUCIA EMPRESA SOCIAL DEL ESTADO"/>
    <n v="2"/>
    <n v="5"/>
    <n v="600719600"/>
    <d v="2024-07-30T00:00:00"/>
    <s v="CAAR 05"/>
    <s v="BAJA"/>
    <n v="534"/>
    <s v="Seg. Territorial"/>
    <s v="14b"/>
    <s v="14b"/>
    <s v="Jhon Alexander Sánchez Heredia"/>
    <s v="14b"/>
    <s v=" "/>
    <s v="06b"/>
    <s v="Nathaly Julieth Osorio Montoya"/>
    <s v=""/>
    <s v=""/>
    <d v="2026-05-29T00:00:00"/>
    <m/>
    <m/>
    <m/>
    <m/>
    <m/>
    <m/>
    <m/>
    <m/>
    <s v=" "/>
    <s v=" "/>
    <m/>
    <m/>
    <m/>
    <m/>
    <m/>
    <m/>
  </r>
  <r>
    <s v="ID2103224718"/>
    <s v="TOLIMA"/>
    <s v="CHAPARRAL"/>
    <s v="1032-2024"/>
    <n v="890701459"/>
    <s v="E.S.E. HOSPITAL SAN JUAN BAUTISTA"/>
    <n v="6"/>
    <n v="3"/>
    <n v="1082158800"/>
    <d v="2024-07-30T00:00:00"/>
    <s v="CAAR 05"/>
    <s v="BAJA"/>
    <n v="506"/>
    <s v="Seg. PyP"/>
    <s v="10a"/>
    <s v="10a"/>
    <s v="Gina Katherine Jimenez Contreras"/>
    <s v="10a"/>
    <s v="Maria Teresa Martín Cárdenas"/>
    <s v="04a"/>
    <s v="Juli Paola Neira Bautista"/>
    <s v=""/>
    <s v=""/>
    <d v="2026-05-19T00:00:00"/>
    <s v="ELABORADO"/>
    <d v="2026-05-19T00:00:00"/>
    <s v="SOLICITUD DE ACLARACIÓN"/>
    <m/>
    <m/>
    <m/>
    <m/>
    <m/>
    <s v=" "/>
    <s v=" "/>
    <m/>
    <m/>
    <m/>
    <m/>
    <m/>
    <m/>
  </r>
  <r>
    <s v="ID2103224719"/>
    <s v="TOLIMA"/>
    <s v="PRADO"/>
    <s v="1032-2024"/>
    <n v="890701490"/>
    <s v="E.S.E. HOSPITAL SAN VICENTE DE PAUL"/>
    <n v="2"/>
    <n v="3"/>
    <n v="360719600"/>
    <d v="2024-07-30T00:00:00"/>
    <s v="CAAR 05"/>
    <s v="ALTA"/>
    <n v="8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20"/>
    <s v="TOLIMA"/>
    <s v="SANTA ISABEL"/>
    <s v="1032-2024"/>
    <n v="890701543"/>
    <s v="HOSPITAL CARLOS TORRENTE LLANO EMPRESA SOCIAL DEL ESTADO"/>
    <n v="3"/>
    <n v="5"/>
    <n v="901079400"/>
    <d v="2024-07-30T00:00:00"/>
    <s v="CAAR 05"/>
    <s v="BAJA"/>
    <n v="668"/>
    <s v="Seg. Territorial"/>
    <s v="25b"/>
    <s v="25b"/>
    <s v="Nery Constanza Olivar Rivera"/>
    <s v="25b"/>
    <s v=" "/>
    <s v="09b"/>
    <s v="Enith Pilar Muñoz Diaz"/>
    <s v=""/>
    <s v=""/>
    <d v="2026-05-25T00:00:00"/>
    <m/>
    <m/>
    <m/>
    <m/>
    <m/>
    <m/>
    <m/>
    <m/>
    <s v=" "/>
    <s v=" "/>
    <m/>
    <m/>
    <m/>
    <m/>
    <m/>
    <m/>
  </r>
  <r>
    <s v="ID2103224721"/>
    <s v="TOLIMA"/>
    <s v="LÍBANO"/>
    <s v="1032-2024"/>
    <n v="890701718"/>
    <s v="HOSPITAL REGIONAL ALFONSO JARAMILLO SALAZAR EMPRESA SOCIAL DEL ESTADO"/>
    <n v="19"/>
    <n v="4"/>
    <n v="4086836200"/>
    <d v="2024-07-31T00:00:00"/>
    <s v="CAAR 05"/>
    <s v="BAJA"/>
    <n v="494"/>
    <s v="Seg. Territorial"/>
    <s v="25b"/>
    <s v="25b"/>
    <s v="Nery Constanza Olivar Rivera"/>
    <s v="25b"/>
    <s v=" "/>
    <s v="09b"/>
    <s v="Enith Pilar Muñoz Diaz"/>
    <s v=""/>
    <s v=""/>
    <d v="2026-05-27T00:00:00"/>
    <m/>
    <m/>
    <m/>
    <m/>
    <m/>
    <m/>
    <m/>
    <m/>
    <s v=" "/>
    <s v=" "/>
    <m/>
    <m/>
    <m/>
    <m/>
    <m/>
    <m/>
  </r>
  <r>
    <s v="ID2103224722"/>
    <s v="TOLIMA"/>
    <s v="SAN ANTONIO"/>
    <s v="1032-2024"/>
    <n v="890701922"/>
    <s v="HOSPITAL LA MISERICORDIA E.S.E"/>
    <n v="4"/>
    <n v="4"/>
    <n v="961439200"/>
    <d v="2024-07-30T00:00:00"/>
    <s v="CAAR 05"/>
    <s v="BAJA"/>
    <n v="721"/>
    <s v="Seg. Territorial"/>
    <s v="25b"/>
    <s v="25b"/>
    <s v="Nery Constanza Olivar Rivera"/>
    <s v="25b"/>
    <s v=" "/>
    <s v="09b"/>
    <s v="Enith Pilar Muñoz Diaz"/>
    <s v=""/>
    <s v=""/>
    <d v="2026-05-29T00:00:00"/>
    <m/>
    <m/>
    <m/>
    <m/>
    <m/>
    <m/>
    <m/>
    <m/>
    <s v=" "/>
    <s v=" "/>
    <m/>
    <m/>
    <m/>
    <m/>
    <m/>
    <m/>
  </r>
  <r>
    <s v="ID2103224723"/>
    <s v="TOLIMA"/>
    <s v="CUNDAY"/>
    <s v="1032-2024"/>
    <n v="890702080"/>
    <s v="HOSPITAL FEDERICO ARBELAEZ EMPRESA SOCIAL DEL ESTADO"/>
    <n v="1"/>
    <n v="4"/>
    <n v="240359800"/>
    <d v="2024-07-30T00:00:00"/>
    <s v="CAAR 05"/>
    <s v="BAJA"/>
    <n v="49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724"/>
    <s v="TOLIMA"/>
    <s v="ICONONZO"/>
    <s v="1032-2024"/>
    <n v="890702190"/>
    <s v="HOSPITAL SUMAPAZ E.S.E."/>
    <n v="2"/>
    <n v="4.0999999999999996"/>
    <n v="484185600"/>
    <d v="2024-07-31T00:00:00"/>
    <s v="CAAR 05"/>
    <s v="BAJA"/>
    <n v="474"/>
    <s v="Seg. PyP"/>
    <s v="01a"/>
    <s v="01a"/>
    <s v="Heidy Lorena Pereira Triana"/>
    <s v="01a"/>
    <s v="Jose Teatino Ávila"/>
    <s v="01a"/>
    <s v="Carlos Eduardo Chavez Rojas"/>
    <s v=""/>
    <s v=""/>
    <d v="2026-05-15T00:00:00"/>
    <s v="ELABORADO"/>
    <d v="2026-05-15T00:00:00"/>
    <s v="SOLICITUD DE ACLARACIÓN"/>
    <s v="EN REVISIÓN"/>
    <m/>
    <m/>
    <m/>
    <m/>
    <d v="1899-12-30T00:00:00"/>
    <s v=" "/>
    <m/>
    <m/>
    <m/>
    <m/>
    <m/>
    <m/>
  </r>
  <r>
    <s v="ID2103224725"/>
    <s v="TOLIMA"/>
    <s v="MELGAR"/>
    <s v="1032-2024"/>
    <n v="890702369"/>
    <s v="CENTRAL DE URGENCIAS LOUIS PASTEUR E.S.E"/>
    <n v="7"/>
    <n v="5"/>
    <n v="2102518600"/>
    <d v="2024-07-30T00:00:00"/>
    <s v="CAAR 05"/>
    <s v="BAJA"/>
    <n v="363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726"/>
    <s v="TOLIMA"/>
    <s v="VILLAHERMOSA"/>
    <s v="1032-2024"/>
    <n v="890704505"/>
    <s v="HOSPITAL ISMAEL PERDOMO EMPRESA SOCIAL DEL ESTADO"/>
    <n v="3"/>
    <n v="3"/>
    <n v="486674400"/>
    <d v="2024-07-30T00:00:00"/>
    <s v="CAAR 05"/>
    <s v="MEDIA"/>
    <n v="29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224727"/>
    <s v="TOLIMA"/>
    <s v="SAN SEBASTIÁN DE MARIQUITA"/>
    <s v="1032-2024"/>
    <n v="890706067"/>
    <s v="HOSPITAL SAN JOSÉ"/>
    <n v="3"/>
    <n v="3"/>
    <n v="541079400"/>
    <d v="2024-07-31T00:00:00"/>
    <s v="CAAR 05"/>
    <s v="BAJA"/>
    <n v="50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224728"/>
    <s v="TOLIMA"/>
    <s v="LÉRIDA"/>
    <s v="1032-2024"/>
    <n v="890706823"/>
    <s v="HOSPITAL REINA SOFIA DE ESPAÑA EMPRESA SOCIAL DEL ESTADO LERIDA TOLIMA"/>
    <n v="2"/>
    <n v="4"/>
    <n v="480719600"/>
    <d v="2024-07-30T00:00:00"/>
    <s v="CAAR 05"/>
    <s v="MEDIA"/>
    <n v="20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01"/>
    <s v="ANTIOQUIA"/>
    <s v="ALEJANDRÍA"/>
    <s v="1033-2024"/>
    <n v="800029509"/>
    <s v="ESE HOSPITAL PBRO LUIS FELIPE ARBELAEZ"/>
    <n v="2"/>
    <n v="7"/>
    <n v="854337900"/>
    <d v="2024-07-26T00:00:00"/>
    <s v="CAAR 02"/>
    <s v="BAJA"/>
    <n v="598"/>
    <s v="Seg. Territorial"/>
    <s v="26b"/>
    <s v="26b"/>
    <s v="Rosario Elizabeth Rojas Rubio"/>
    <s v="26b"/>
    <s v=" "/>
    <s v="04b"/>
    <s v="David Steban Moreno Soler"/>
    <s v=""/>
    <s v=""/>
    <d v="2026-05-25T00:00:00"/>
    <m/>
    <m/>
    <m/>
    <m/>
    <m/>
    <m/>
    <m/>
    <m/>
    <s v=" "/>
    <s v=" "/>
    <m/>
    <m/>
    <m/>
    <m/>
    <m/>
    <m/>
  </r>
  <r>
    <s v="ID2103324602"/>
    <s v="ANTIOQUIA"/>
    <s v="CAICEDO"/>
    <s v="1033-2024"/>
    <n v="800037244"/>
    <s v="E.S.E. HOSPITAL GUILLERMO GAVIRIA CORREA"/>
    <n v="3"/>
    <n v="7"/>
    <n v="1281506850"/>
    <d v="2024-07-26T00:00:00"/>
    <s v="CAAR 02"/>
    <s v="BAJA"/>
    <n v="41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03"/>
    <s v="ANTIOQUIA"/>
    <s v="URAMITA"/>
    <s v="1033-2024"/>
    <n v="800065395"/>
    <s v="EMPRESA SOCIAL DEL ESTADO HOSPITAL TOBIAS PUERTA"/>
    <n v="3"/>
    <n v="7"/>
    <n v="1281506850"/>
    <d v="2024-07-26T00:00:00"/>
    <s v="CAAR 02"/>
    <s v="BAJA"/>
    <n v="722"/>
    <s v="Seg. Territorial"/>
    <s v="26b"/>
    <s v="26b"/>
    <s v="Rosario Elizabeth Rojas Rubio"/>
    <s v="26b"/>
    <s v=" "/>
    <s v="04b"/>
    <s v="David Steban Moreno Soler"/>
    <s v=""/>
    <s v=""/>
    <d v="2026-05-27T00:00:00"/>
    <m/>
    <m/>
    <m/>
    <m/>
    <m/>
    <m/>
    <m/>
    <m/>
    <s v=" "/>
    <s v=" "/>
    <m/>
    <m/>
    <m/>
    <m/>
    <m/>
    <m/>
  </r>
  <r>
    <s v="ID2103324604"/>
    <s v="ANTIOQUIA"/>
    <s v="VEGACHÍ"/>
    <s v="1033-2024"/>
    <n v="800114286"/>
    <s v="E.S.E. HOSPITAL SAN CAMILO DE LELIS"/>
    <n v="3"/>
    <n v="7"/>
    <n v="1281506850"/>
    <d v="2024-07-26T00:00:00"/>
    <s v="CAAR 02"/>
    <s v="MEDIA"/>
    <n v="31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05"/>
    <s v="ANTIOQUIA"/>
    <s v="SAN FRANCISCO"/>
    <s v="1033-2024"/>
    <n v="800133887"/>
    <s v="EMPRESA SOCIAL DEL ESTADO HOSPITAL SAN FRANCISCO DE ASIS"/>
    <n v="2"/>
    <n v="7"/>
    <n v="854337900"/>
    <d v="2024-07-26T00:00:00"/>
    <s v="CAAR 02"/>
    <s v="MEDIA"/>
    <n v="30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06"/>
    <s v="ANTIOQUIA"/>
    <s v="TOLEDO"/>
    <s v="1033-2024"/>
    <n v="800139704"/>
    <s v="E.S.E. HOSPITAL PEDRO CLAVER AGUIRRE YEPES"/>
    <n v="2"/>
    <n v="7"/>
    <n v="854337900"/>
    <d v="2024-07-26T00:00:00"/>
    <s v="CAAR 02"/>
    <s v="BAJA"/>
    <n v="769"/>
    <s v="Seg. Territorial"/>
    <s v="26b"/>
    <s v="26b"/>
    <s v="Rosario Elizabeth Rojas Rubio"/>
    <s v="26b"/>
    <s v=" "/>
    <s v="04b"/>
    <s v="David Steban Moreno Soler"/>
    <s v=""/>
    <s v=""/>
    <d v="2026-05-29T00:00:00"/>
    <m/>
    <m/>
    <m/>
    <m/>
    <m/>
    <m/>
    <m/>
    <m/>
    <s v=" "/>
    <s v=" "/>
    <m/>
    <m/>
    <m/>
    <m/>
    <m/>
    <m/>
  </r>
  <r>
    <s v="ID2103324607"/>
    <s v="ANTIOQUIA"/>
    <s v="ITAGÜÍ"/>
    <s v="1033-2024"/>
    <n v="811017810"/>
    <s v="E.S.E. HOSPITAL DEL SUR GABRIEL JARAMILLO PIEDRAHITA"/>
    <n v="25"/>
    <n v="7"/>
    <n v="10679223750"/>
    <d v="2024-07-26T00:00:00"/>
    <s v="CAAR 02"/>
    <s v="BAJA"/>
    <n v="572"/>
    <s v="Seg. Territorial"/>
    <s v="09b"/>
    <s v="09b"/>
    <s v="Didier Fernando López Alarcon"/>
    <s v="09b"/>
    <s v=" "/>
    <s v="01b"/>
    <s v="Lizet Cristina Roldan Giraldo"/>
    <s v=""/>
    <s v=""/>
    <d v="2026-05-22T00:00:00"/>
    <m/>
    <m/>
    <m/>
    <m/>
    <m/>
    <m/>
    <m/>
    <m/>
    <s v=" "/>
    <s v=" "/>
    <m/>
    <m/>
    <m/>
    <m/>
    <m/>
    <m/>
  </r>
  <r>
    <s v="ID2103324608"/>
    <s v="ANTIOQUIA"/>
    <s v="SANTO DOMINGO"/>
    <s v="1033-2024"/>
    <n v="890906560"/>
    <s v="ESE HOSPITAL SAN RAFAEL DE SANTO DOMINGO"/>
    <n v="3"/>
    <n v="7"/>
    <n v="1281506850"/>
    <d v="2024-07-26T00:00:00"/>
    <s v="CAAR 02"/>
    <s v="BAJA"/>
    <n v="481"/>
    <s v="Seg. Territorial"/>
    <s v="18b"/>
    <s v="18b"/>
    <s v="Leydy Nataly Mosquera Sánchez"/>
    <s v="18b"/>
    <s v=" "/>
    <s v="02b"/>
    <s v="Pedro Luis Araujo Alzate"/>
    <s v=""/>
    <s v=""/>
    <d v="2026-05-29T00:00:00"/>
    <m/>
    <m/>
    <m/>
    <m/>
    <m/>
    <m/>
    <m/>
    <m/>
    <s v=" "/>
    <s v=" "/>
    <m/>
    <m/>
    <m/>
    <m/>
    <m/>
    <m/>
  </r>
  <r>
    <s v="ID2103324609"/>
    <s v="ANTIOQUIA"/>
    <s v="FRONTINO"/>
    <s v="1033-2024"/>
    <n v="890906991"/>
    <s v="EMPRESA SOCIAL DEL ESTADO HOSPITAL MARIA ANTONIA TORO DE ELEJALDE"/>
    <n v="6"/>
    <n v="7"/>
    <n v="2563013700"/>
    <d v="2024-07-26T00:00:00"/>
    <s v="CAAR 02"/>
    <s v="BAJA"/>
    <n v="483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10"/>
    <s v="ANTIOQUIA"/>
    <s v="SONSÓN"/>
    <s v="1033-2024"/>
    <n v="890980003"/>
    <s v="EMPRESA SOCIAL DEL ESTADO SAN JUAN DE DIOS"/>
    <n v="7"/>
    <n v="7"/>
    <n v="2990182650"/>
    <d v="2024-07-26T00:00:00"/>
    <s v="CAAR 02"/>
    <s v="MEDIA"/>
    <n v="32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11"/>
    <s v="ANTIOQUIA"/>
    <s v="APARTADÓ"/>
    <s v="1033-2024"/>
    <n v="800227877"/>
    <s v="EMPRESA SOCIAL DEL ESTADO HOSPITAL FRANCISCO LUIS JIMENEZ MARTINEZ"/>
    <n v="21"/>
    <n v="7"/>
    <n v="8970547957.0559998"/>
    <d v="2024-07-26T00:00:00"/>
    <s v="CAAR 02"/>
    <s v="BAJA"/>
    <n v="42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12"/>
    <s v="ANTIOQUIA"/>
    <s v="CONCEPCIÓN"/>
    <s v="1033-2024"/>
    <n v="890980512"/>
    <s v="ESE HOSPITAL JOSE MARIA CORDOBA"/>
    <n v="2"/>
    <n v="7"/>
    <n v="854337900"/>
    <d v="2024-07-26T00:00:00"/>
    <s v="CAAR 02"/>
    <s v="BAJA"/>
    <n v="787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13"/>
    <s v="ANTIOQUIA"/>
    <s v="ABEJORRAL"/>
    <s v="1033-2024"/>
    <n v="890980643"/>
    <s v="EMPRESA SOCIAL DEL ESTADO HOSPITAL SAN JUAN DE DIOS DE ABEJORRAL"/>
    <n v="5"/>
    <n v="7"/>
    <n v="2135844750"/>
    <d v="2024-07-26T00:00:00"/>
    <s v="CAAR 02"/>
    <s v="MEDIA"/>
    <n v="32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14"/>
    <s v="ANTIOQUIA"/>
    <s v="URRAO"/>
    <s v="1033-2024"/>
    <n v="890980971"/>
    <s v="EMPRESA SOCIAL DEL ESTADO IVAN RESTREPO GOMEZ"/>
    <n v="7"/>
    <n v="7"/>
    <n v="2990182650"/>
    <d v="2024-07-26T00:00:00"/>
    <s v="CAAR 02"/>
    <s v="MEDIA"/>
    <n v="29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15"/>
    <s v="ANTIOQUIA"/>
    <s v="MONTEBELLO"/>
    <s v="1033-2024"/>
    <n v="890981096"/>
    <s v="EMPRESA SOCIAL DEL ESTADO HOSPITAL SAN ANTONIO"/>
    <n v="2"/>
    <n v="7"/>
    <n v="854337900"/>
    <d v="2024-07-26T00:00:00"/>
    <s v="CAAR 02"/>
    <s v="BAJA"/>
    <n v="48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16"/>
    <s v="ANTIOQUIA"/>
    <s v="COCORNÁ"/>
    <s v="1033-2024"/>
    <n v="890981108"/>
    <s v="ESE HOSPITAL SAN JUAN DE DIOS DE COCORNA"/>
    <n v="4"/>
    <n v="7"/>
    <n v="1708675800"/>
    <d v="2024-07-26T00:00:00"/>
    <s v="CAAR 02"/>
    <s v="BAJA"/>
    <n v="48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17"/>
    <s v="ANTIOQUIA"/>
    <s v="GRANADA"/>
    <s v="1033-2024"/>
    <n v="890981182"/>
    <s v="ESE HOSPITAL PADRE CLEMENTE GIRALDO"/>
    <n v="3"/>
    <n v="7"/>
    <n v="1281506850"/>
    <d v="2024-07-26T00:00:00"/>
    <s v="CAAR 02"/>
    <s v="BAJA"/>
    <n v="587"/>
    <s v="Seg. Territorial"/>
    <s v="18b"/>
    <s v="18b"/>
    <s v="Leydy Nataly Mosquera Sánchez"/>
    <s v="18b"/>
    <s v=" "/>
    <s v="02b"/>
    <s v="Pedro Luis Araujo Alzate"/>
    <s v=""/>
    <s v=""/>
    <d v="2026-05-25T00:00:00"/>
    <m/>
    <m/>
    <m/>
    <m/>
    <m/>
    <m/>
    <m/>
    <m/>
    <s v=" "/>
    <s v=" "/>
    <m/>
    <m/>
    <m/>
    <m/>
    <m/>
    <m/>
  </r>
  <r>
    <s v="ID2103324618"/>
    <s v="ANTIOQUIA"/>
    <s v="SALGAR"/>
    <s v="1033-2024"/>
    <n v="890981424"/>
    <s v="E.S.E. HOSPITAL SAN JOSE"/>
    <n v="4"/>
    <n v="7"/>
    <n v="1708675800"/>
    <d v="2024-07-26T00:00:00"/>
    <s v="CAAR 02"/>
    <s v="BAJA"/>
    <n v="588"/>
    <s v="Seg. Territorial"/>
    <s v="18b"/>
    <s v="18b"/>
    <s v="Leydy Nataly Mosquera Sánchez"/>
    <s v="18b"/>
    <s v=" "/>
    <s v="02b"/>
    <s v="Pedro Luis Araujo Alzate"/>
    <s v=""/>
    <s v=""/>
    <d v="2026-05-20T00:00:00"/>
    <s v="ELABORADO"/>
    <d v="2026-05-24T00:00:00"/>
    <s v="SOLICITUD DE ACLARACION"/>
    <m/>
    <m/>
    <m/>
    <m/>
    <m/>
    <s v=" "/>
    <s v=" "/>
    <m/>
    <m/>
    <m/>
    <m/>
    <m/>
    <m/>
  </r>
  <r>
    <s v="ID2103324619"/>
    <s v="ANTIOQUIA"/>
    <s v="PUERTO BERRÍO, YOLOMBÓ"/>
    <s v="1033-2024"/>
    <n v="890981536"/>
    <s v="EMPRESA SOCIAL DEL ESTADO HOSPITAL SAN RAFAEL DE YOLOMBO"/>
    <n v="13"/>
    <n v="7"/>
    <n v="5553196350"/>
    <d v="2024-07-26T00:00:00"/>
    <s v="CAAR 02"/>
    <s v="BAJA"/>
    <n v="608"/>
    <s v="Seg. Territorial"/>
    <s v="09b"/>
    <s v="09b"/>
    <s v="Didier Fernando López Alarcon"/>
    <s v="09b"/>
    <s v=" "/>
    <s v="01b"/>
    <s v="Lizet Cristina Roldan Giraldo"/>
    <s v=""/>
    <s v=""/>
    <d v="2026-05-13T00:00:00"/>
    <s v="CORREGIDO"/>
    <d v="2026-05-17T00:00:00"/>
    <s v="SOLICITUD DE ACLARACIÓN"/>
    <s v="PARA SEGUNDA REVISION - AJUSTADO"/>
    <d v="2026-05-25T00:00:00"/>
    <m/>
    <m/>
    <m/>
    <m/>
    <m/>
    <m/>
    <m/>
    <m/>
    <m/>
    <m/>
    <m/>
  </r>
  <r>
    <s v="ID2103324620"/>
    <s v="ANTIOQUIA"/>
    <s v="NARIÑO"/>
    <s v="1033-2024"/>
    <n v="890981652"/>
    <s v="E.S.E. HOSPITAL SAN JOAQUIN"/>
    <n v="3"/>
    <n v="7"/>
    <n v="1281506850"/>
    <d v="2024-07-26T00:00:00"/>
    <s v="CAAR 02"/>
    <s v="BAJA"/>
    <n v="790"/>
    <s v="Seg. Territorial"/>
    <s v="18b"/>
    <s v="18b"/>
    <s v="Leydy Nataly Mosquera Sánchez"/>
    <s v="18b"/>
    <s v=" "/>
    <s v="02b"/>
    <s v="Pedro Luis Araujo Alzate"/>
    <s v=""/>
    <s v=""/>
    <d v="2026-05-11T00:00:00"/>
    <m/>
    <m/>
    <m/>
    <m/>
    <m/>
    <m/>
    <m/>
    <m/>
    <s v=" "/>
    <s v=" "/>
    <m/>
    <m/>
    <m/>
    <m/>
    <m/>
    <m/>
  </r>
  <r>
    <s v="ID2103324621"/>
    <s v="ANTIOQUIA"/>
    <s v="GUADALUPE"/>
    <s v="1033-2024"/>
    <n v="890981690"/>
    <s v="E.S.E. NUESTRA SEÑORA DE GUADALUPE"/>
    <n v="2"/>
    <n v="7"/>
    <n v="854337900"/>
    <d v="2024-07-26T00:00:00"/>
    <s v="CAAR 02"/>
    <s v="ALTA"/>
    <n v="7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22"/>
    <s v="ANTIOQUIA"/>
    <s v="YARUMAL"/>
    <s v="1033-2024"/>
    <n v="890981726"/>
    <s v="EMPRESA SOCIAL DEL ESTADO HOSPITAL SAN JUAN DE DIOS YARUMAL"/>
    <n v="9"/>
    <n v="7"/>
    <n v="3844520550"/>
    <d v="2024-07-26T00:00:00"/>
    <s v="CAAR 02"/>
    <s v="BAJA"/>
    <n v="688"/>
    <s v="Seg. Territorial"/>
    <s v="10b"/>
    <s v="10b"/>
    <s v="Elias David Diaz Areiza"/>
    <s v="10b"/>
    <s v=" "/>
    <s v="01b"/>
    <s v="Lizet Cristina Roldan Giraldo"/>
    <s v=""/>
    <s v=""/>
    <d v="2026-05-13T00:00:00"/>
    <s v="CORREGIDO"/>
    <d v="2026-05-20T00:00:00"/>
    <s v="SOLICITUD DE ACLARACIÓN"/>
    <s v="PARA SEGUNDA REVISION - AJUSTADO"/>
    <d v="2026-05-22T00:00:00"/>
    <m/>
    <m/>
    <n v="1"/>
    <m/>
    <m/>
    <m/>
    <m/>
    <m/>
    <m/>
    <m/>
    <m/>
  </r>
  <r>
    <s v="ID2103324623"/>
    <s v="ANTIOQUIA"/>
    <s v="ARGELIA"/>
    <s v="1033-2024"/>
    <n v="890981851"/>
    <s v="EMPRESA SOCIAL DEL ESTADO HOSPITAL SAN JULIAN"/>
    <n v="3"/>
    <n v="7"/>
    <n v="1281506850"/>
    <d v="2024-07-26T00:00:00"/>
    <s v="CAAR 02"/>
    <s v="BAJA"/>
    <n v="45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24"/>
    <s v="ANTIOQUIA"/>
    <s v="SAN LUIS"/>
    <s v="1033-2024"/>
    <n v="890982091"/>
    <s v="E.S.E. HOSPITAL SAN RAFAEL DE SAN LUIS"/>
    <n v="3"/>
    <n v="7"/>
    <n v="1281506850"/>
    <d v="2024-07-26T00:00:00"/>
    <s v="CAAR 02"/>
    <s v="MEDIA"/>
    <n v="20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25"/>
    <s v="ANTIOQUIA"/>
    <s v="SAN ANDRÉS DE CUERQUÍA"/>
    <s v="1033-2024"/>
    <n v="890982113"/>
    <s v="EMPRESA SOCIAL DEL ESTADO HOSPITAL GUSTAVO GONZALEZ OCHOA"/>
    <n v="2"/>
    <n v="7"/>
    <n v="854337900"/>
    <d v="2024-07-26T00:00:00"/>
    <s v="CAAR 02"/>
    <s v="MEDIA"/>
    <n v="23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26"/>
    <s v="ANTIOQUIA"/>
    <s v="YALÍ"/>
    <s v="1033-2024"/>
    <n v="890982162"/>
    <s v="E.S.E. HOSPITAL LA MISERICORDIA"/>
    <n v="3"/>
    <n v="7"/>
    <n v="1281506850"/>
    <d v="2024-07-26T00:00:00"/>
    <s v="CAAR 02"/>
    <s v="MEDIA"/>
    <n v="24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27"/>
    <s v="ANTIOQUIA"/>
    <s v="ANGOSTURA"/>
    <s v="1033-2024"/>
    <n v="890982183"/>
    <s v="E.S.E. HOSPITAL SAN RAFAEL DE ANGOSTURA"/>
    <n v="4"/>
    <n v="7"/>
    <n v="1708675800"/>
    <d v="2024-07-26T00:00:00"/>
    <s v="CAAR 02"/>
    <s v="BAJA"/>
    <n v="570"/>
    <s v="Seg. Territorial"/>
    <s v="09b"/>
    <s v="09b"/>
    <s v="Didier Fernando López Alarcon"/>
    <s v="09b"/>
    <s v=" "/>
    <s v="01b"/>
    <s v="Lizet Cristina Roldan Giraldo"/>
    <s v=""/>
    <s v=""/>
    <d v="2026-05-27T00:00:00"/>
    <m/>
    <m/>
    <m/>
    <m/>
    <m/>
    <m/>
    <m/>
    <m/>
    <s v=" "/>
    <s v=" "/>
    <m/>
    <m/>
    <m/>
    <m/>
    <m/>
    <m/>
  </r>
  <r>
    <s v="ID2103324628"/>
    <s v="ANTIOQUIA"/>
    <s v="CAMPAMENTO"/>
    <s v="1033-2024"/>
    <n v="890985457"/>
    <s v="E.S.E. HOSPITAL LA SAGRADA FAMILIA"/>
    <n v="3"/>
    <n v="7"/>
    <n v="1281506850"/>
    <d v="2024-07-26T00:00:00"/>
    <s v="CAAR 02"/>
    <s v="BAJA"/>
    <n v="34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29"/>
    <s v="ANTIOQUIA"/>
    <s v="SAN RAFAEL"/>
    <s v="1033-2024"/>
    <n v="891982128"/>
    <s v="E.S.E. HOSPITAL PRESBÍTERO ALONSO MARIA GIRALDO"/>
    <n v="3"/>
    <n v="7"/>
    <n v="1281506850"/>
    <d v="2024-07-26T00:00:00"/>
    <s v="CAAR 02"/>
    <s v="BAJA"/>
    <n v="51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30"/>
    <s v="BOYACÁ"/>
    <s v="PAYA"/>
    <s v="1033-2024"/>
    <n v="826002226"/>
    <s v="EMPRESA SOCIAL DEL ESTADO CENTRO DE SALUD DE PAYA"/>
    <n v="2"/>
    <n v="7"/>
    <n v="854337900"/>
    <d v="2024-07-26T00:00:00"/>
    <s v="CAAR 02"/>
    <s v="BAJA"/>
    <n v="563"/>
    <s v="Seg. PyP"/>
    <s v="12a"/>
    <s v="12a"/>
    <s v="Yuri Hurtado"/>
    <s v="12a"/>
    <s v="Jorge Iván Vasquez"/>
    <s v="04a"/>
    <s v="Juli Paola Neira Bautista"/>
    <s v=""/>
    <s v=""/>
    <d v="2026-05-20T00:00:00"/>
    <s v="ELABORADO"/>
    <d v="2026-05-21T00:00:00"/>
    <s v="SOLICITUD DE ACLARACION"/>
    <m/>
    <m/>
    <m/>
    <m/>
    <m/>
    <s v=" "/>
    <s v=" "/>
    <m/>
    <m/>
    <m/>
    <m/>
    <m/>
    <m/>
  </r>
  <r>
    <s v="ID2103324631"/>
    <s v="BOYACÁ"/>
    <s v="LABRANZAGRANDE"/>
    <s v="1033-2024"/>
    <n v="826002687"/>
    <s v="E.S.E. CENTRO DE SALUD MUNICIPIO DE LABRANZAGRANDE"/>
    <n v="2"/>
    <n v="7"/>
    <n v="854337900"/>
    <d v="2024-07-26T00:00:00"/>
    <s v="CAAR 02"/>
    <s v="BAJA"/>
    <n v="609"/>
    <s v="Seg. PyP"/>
    <s v="03a"/>
    <s v="03a"/>
    <s v="Carlos Fernando Hurtado Martinez"/>
    <s v="03a"/>
    <s v="Alix María Peñata Arenas"/>
    <s v="01a"/>
    <s v="Carlos Eduardo Chavez Rojas"/>
    <s v=""/>
    <s v=""/>
    <d v="2026-05-20T00:00:00"/>
    <s v="ELABORADO"/>
    <d v="2026-05-20T00:00:00"/>
    <s v="SOLICITUD DE ACLARACIÓN"/>
    <s v="PARA SEGUNDA REVISION - OK"/>
    <d v="2026-05-25T00:00:00"/>
    <m/>
    <m/>
    <m/>
    <s v=""/>
    <d v="2026-05-25T00:00:00"/>
    <m/>
    <m/>
    <m/>
    <m/>
    <m/>
    <m/>
  </r>
  <r>
    <s v="ID2103324632"/>
    <s v="BOYACÁ"/>
    <s v="PISBA"/>
    <s v="1033-2024"/>
    <n v="826002963"/>
    <s v="EMPRESA SOCIAL DEL ESTADO NUESTRA SEÑORA DEL ROSARIO DE PISBA"/>
    <n v="2"/>
    <n v="7"/>
    <n v="854337900"/>
    <d v="2024-07-26T00:00:00"/>
    <s v="CAAR 02"/>
    <s v="MEDIA"/>
    <n v="30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33"/>
    <s v="BOYACÁ"/>
    <s v="PAJARITO"/>
    <s v="1033-2024"/>
    <n v="891855039"/>
    <s v="HOSPITAL REGIONAL DE SOGAMOSO EMPRESA SOCIAL DEL ESTADO"/>
    <n v="2"/>
    <n v="7"/>
    <n v="854337900"/>
    <d v="2024-07-26T00:00:00"/>
    <s v="CAAR 02"/>
    <s v="MEDIA"/>
    <n v="24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34"/>
    <s v="BOYACÁ"/>
    <s v="CHIVOR"/>
    <s v="1033-2024"/>
    <n v="900004894"/>
    <s v="HOSPITAL REGIONAL SEGUNDO NIVEL DE ATENCIÓN VALLE DE TENZA E.S.E."/>
    <n v="2"/>
    <n v="7"/>
    <n v="854337900"/>
    <d v="2024-07-26T00:00:00"/>
    <s v="CAAR 02"/>
    <s v="ALTA"/>
    <n v="2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35"/>
    <s v="CALDAS"/>
    <s v="ANSERMA"/>
    <s v="1033-2024"/>
    <n v="800191101"/>
    <s v="ESE HOSPITAL SAN VICENTE DE PAUL"/>
    <n v="8"/>
    <n v="7"/>
    <n v="3417351600"/>
    <d v="2024-07-26T00:00:00"/>
    <s v="CAAR 02"/>
    <s v="BAJA"/>
    <n v="459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36"/>
    <s v="CALDAS"/>
    <s v="BELALCÁZAR"/>
    <s v="1033-2024"/>
    <n v="800194627"/>
    <s v="E.S.E. HOSPITAL SAN JOSE DE BELALCAZAR"/>
    <n v="3"/>
    <n v="7"/>
    <n v="1281506850"/>
    <d v="2024-07-26T00:00:00"/>
    <s v="CAAR 02"/>
    <s v="BAJA"/>
    <n v="811"/>
    <s v="Seg. PyP"/>
    <s v="08a"/>
    <s v="08a"/>
    <s v="Angy Milena García"/>
    <s v="08a"/>
    <s v="Alexi Fernando Granja"/>
    <s v="03a"/>
    <s v="Elizabeth Zarta Amezquita"/>
    <s v=""/>
    <s v=""/>
    <d v="2026-05-19T00:00:00"/>
    <s v="ELABORADO"/>
    <d v="2026-05-21T00:00:00"/>
    <s v="SOLICITUD DE ACLARACION"/>
    <m/>
    <m/>
    <m/>
    <m/>
    <m/>
    <s v=" "/>
    <s v=" "/>
    <m/>
    <m/>
    <m/>
    <m/>
    <m/>
    <m/>
  </r>
  <r>
    <s v="ID2103324637"/>
    <s v="CALDAS"/>
    <s v="NORCASIA"/>
    <s v="1033-2024"/>
    <n v="810000912"/>
    <s v="E.S.E. HOSPITAL DEPARTAMENTAL SAGRADO CORAZON"/>
    <n v="2"/>
    <n v="7"/>
    <n v="854337900"/>
    <d v="2024-07-26T00:00:00"/>
    <s v="CAAR 02"/>
    <s v="BAJA"/>
    <n v="498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38"/>
    <s v="CALDAS"/>
    <s v="PALESTINA"/>
    <s v="1033-2024"/>
    <n v="890801099"/>
    <s v="ESE HOSPITAL DEPARTAMENTAL UNIVERSITARIO SANTA SOFIA DE CALDAS"/>
    <n v="2"/>
    <n v="7"/>
    <n v="854337900"/>
    <d v="2024-07-26T00:00:00"/>
    <s v="CAAR 02"/>
    <s v="MEDIA"/>
    <n v="32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39"/>
    <s v="CALDAS"/>
    <s v="RISARALDA"/>
    <s v="1033-2024"/>
    <n v="890801235"/>
    <s v="HOSPITAL DEPARTAMENTAL SAN RAFAEL DE RISARALDA EMPRESA SOCIAL DEL ESTADO"/>
    <n v="3"/>
    <n v="7"/>
    <n v="1281506850"/>
    <d v="2024-07-26T00:00:00"/>
    <s v="CAAR 02"/>
    <s v="BAJA"/>
    <n v="707"/>
    <s v="Seg. Territorial"/>
    <s v="28b"/>
    <s v="28b"/>
    <s v="Yolanda Alayon Marín"/>
    <s v="28b"/>
    <s v=" "/>
    <s v="05b"/>
    <s v="Laura Melissa Barreto de la Hoz"/>
    <s v=""/>
    <s v=""/>
    <d v="2026-05-11T00:00:00"/>
    <s v="CORREGIDO"/>
    <d v="2026-05-21T00:00:00"/>
    <s v="CIERRE SATISFACTORIO "/>
    <s v="DEVUELTO"/>
    <d v="2026-05-19T00:00:00"/>
    <s v="PARA SEGUNDA REVISION - AJUSTADO"/>
    <d v="2026-05-21T00:00:00"/>
    <m/>
    <s v=""/>
    <d v="2026-05-21T00:00:00"/>
    <m/>
    <m/>
    <m/>
    <m/>
    <m/>
    <m/>
  </r>
  <r>
    <s v="ID2103324640"/>
    <s v="CALDAS"/>
    <s v="PENSILVANIA"/>
    <s v="1033-2024"/>
    <n v="890801719"/>
    <s v="E.S.E. HOSPITAL LOCAL SAN JUAN DE DIOS"/>
    <n v="5"/>
    <n v="7"/>
    <n v="2135844750"/>
    <d v="2024-07-26T00:00:00"/>
    <s v="CAAR 02"/>
    <s v="BAJA"/>
    <n v="417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41"/>
    <s v="CALDAS"/>
    <s v="RIOSUCIO"/>
    <s v="1033-2024"/>
    <n v="890801989"/>
    <s v="HOSPITAL DEPARTAMENTAL SAN JUAN DE DIOS DE RIOSUCIO CALDAS ESE"/>
    <n v="10"/>
    <n v="7"/>
    <n v="4271689500"/>
    <d v="2024-07-26T00:00:00"/>
    <s v="CAAR 02"/>
    <s v="BAJA"/>
    <n v="555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42"/>
    <s v="CALDAS"/>
    <s v="SAMANÁ"/>
    <s v="1033-2024"/>
    <n v="890802961"/>
    <s v="ESE HOSPITAL SAN JOSE DE SAMANA"/>
    <n v="6"/>
    <n v="7"/>
    <n v="2563013700"/>
    <d v="2024-07-26T00:00:00"/>
    <s v="CAAR 02"/>
    <s v="BAJA"/>
    <n v="647"/>
    <s v="Seg. Territorial"/>
    <s v="07b"/>
    <s v="07b"/>
    <s v="Cristian Javier Zamorano Gómez"/>
    <s v="07b"/>
    <s v=" "/>
    <s v="05b"/>
    <s v="Laura Melissa Barreto de la Hoz"/>
    <s v=""/>
    <s v=""/>
    <d v="2026-05-13T00:00:00"/>
    <s v="ELABORADO"/>
    <d v="2026-05-25T00:00:00"/>
    <s v="SOLICITUD DE ACLARACION"/>
    <s v="EN REVISIÓN"/>
    <m/>
    <m/>
    <m/>
    <m/>
    <d v="1899-12-30T00:00:00"/>
    <s v=" "/>
    <m/>
    <m/>
    <m/>
    <m/>
    <m/>
    <m/>
  </r>
  <r>
    <s v="ID2103324643"/>
    <s v="CAUCA"/>
    <s v="JAMBALÓ, TORIBÍO"/>
    <s v="1033-2024"/>
    <n v="900052148"/>
    <s v="CXAYU`CE JXUT EMPRESA SOCIAL DEL ESTADO"/>
    <n v="17"/>
    <n v="7"/>
    <n v="7261872150"/>
    <d v="2024-07-26T00:00:00"/>
    <s v="CAAR 02"/>
    <s v="MEDIA"/>
    <n v="23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44"/>
    <s v="CAUCA"/>
    <s v="ARGELIA"/>
    <s v="1033-2024"/>
    <n v="900145767"/>
    <s v="ESE SUR OCCIDENTE"/>
    <n v="9"/>
    <n v="7"/>
    <n v="3844520550"/>
    <d v="2024-07-26T00:00:00"/>
    <s v="CAAR 02"/>
    <s v="MEDIA"/>
    <n v="21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45"/>
    <s v="LA GUAJIRA"/>
    <s v="VILLANUEVA"/>
    <s v="1033-2024"/>
    <n v="800075650"/>
    <s v="EMPRESA SOCIAL DEL ESTADO HOSPITAL SANTO TOMAS"/>
    <n v="4"/>
    <n v="5"/>
    <n v="1201439200"/>
    <d v="2024-07-26T00:00:00"/>
    <s v="CAAR 02"/>
    <s v="BAJA"/>
    <n v="43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46"/>
    <s v="LA GUAJIRA"/>
    <s v="BARRANCAS"/>
    <s v="1033-2024"/>
    <n v="800101022"/>
    <s v="ESE HOSPITAL NUESTRA SEÑORA DEL PILAR"/>
    <n v="8"/>
    <n v="6"/>
    <n v="2882878400"/>
    <d v="2024-07-26T00:00:00"/>
    <s v="CAAR 02"/>
    <s v="MEDIA"/>
    <n v="29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47"/>
    <s v="LA GUAJIRA"/>
    <s v="URUMITA"/>
    <s v="1033-2024"/>
    <n v="800213942"/>
    <s v="E.S.E. HOSPITAL SANTA CRUZ DE URUMITA"/>
    <n v="4"/>
    <n v="5"/>
    <n v="1201439200"/>
    <d v="2024-07-26T00:00:00"/>
    <s v="CAAR 02"/>
    <s v="BAJA"/>
    <n v="50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48"/>
    <s v="LA GUAJIRA"/>
    <s v="EL MOLINO"/>
    <s v="1033-2024"/>
    <n v="825000140"/>
    <s v="EMPRESA SOCIAL DEL ESTADO HOSPITAL SAN LUCAS"/>
    <n v="3"/>
    <n v="7"/>
    <n v="1261079400"/>
    <d v="2024-07-26T00:00:00"/>
    <s v="CAAR 02"/>
    <s v="BAJA"/>
    <n v="752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49"/>
    <s v="LA GUAJIRA"/>
    <s v="HATONUEVO"/>
    <s v="1033-2024"/>
    <n v="825000620"/>
    <s v="ESE HOSPITAL NUESTRA SEÑORA DEL CARMEN"/>
    <n v="5"/>
    <n v="7"/>
    <n v="2101799000"/>
    <d v="2024-07-26T00:00:00"/>
    <s v="CAAR 02"/>
    <s v="ALTA"/>
    <n v="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0"/>
    <s v="LA GUAJIRA"/>
    <s v="DISTRACCIÓN"/>
    <s v="1033-2024"/>
    <n v="825000834"/>
    <s v="EMPRESA SOCIAL DEL ESTADO HOSPITAL SANTA RITA DE CASSIA"/>
    <n v="4"/>
    <n v="7"/>
    <n v="1681439200"/>
    <d v="2024-07-26T00:00:00"/>
    <s v="CAAR 02"/>
    <s v="BAJA"/>
    <n v="39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1"/>
    <s v="LA GUAJIRA"/>
    <s v="DIBULLA"/>
    <s v="1033-2024"/>
    <n v="825001037"/>
    <s v="ESE HOSPITAL SANTA TERESA DE JESUS DE AVILA"/>
    <n v="15"/>
    <n v="4"/>
    <n v="3605397000"/>
    <d v="2024-07-26T00:00:00"/>
    <s v="CAAR 02"/>
    <s v="MEDIA"/>
    <n v="28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2"/>
    <s v="LA GUAJIRA"/>
    <s v="LA JAGUA DEL PILAR"/>
    <s v="1033-2024"/>
    <n v="825001119"/>
    <s v="ESE HOSPITAL DONALDO SAUL MORON MANJARREZ"/>
    <n v="2"/>
    <n v="7"/>
    <n v="840719600"/>
    <d v="2024-07-26T00:00:00"/>
    <s v="CAAR 02"/>
    <s v="MEDIA"/>
    <n v="30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3"/>
    <s v="LA GUAJIRA"/>
    <s v="ALBANIA"/>
    <s v="1033-2024"/>
    <n v="825002525"/>
    <s v="ESE HOSPITAL SAN RAFAEL DE ALBANIA"/>
    <n v="5"/>
    <n v="7"/>
    <n v="2101799000"/>
    <d v="2024-07-26T00:00:00"/>
    <s v="CAAR 02"/>
    <s v="MEDIA"/>
    <n v="18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4"/>
    <s v="LA GUAJIRA"/>
    <s v="SAN JUAN DEL CESAR"/>
    <s v="1033-2024"/>
    <n v="892115010"/>
    <s v="EMPRESA SOCIAL DEL ESTADO HOSPITAL SAN RAFAEL NIVEL II"/>
    <n v="8"/>
    <n v="7"/>
    <n v="3362878400"/>
    <d v="2024-07-26T00:00:00"/>
    <s v="CAAR 02"/>
    <s v="BAJA"/>
    <n v="65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5"/>
    <s v="LA GUAJIRA"/>
    <s v="FONSECA"/>
    <s v="1033-2024"/>
    <n v="892170002"/>
    <s v="ESE HOSPITAL SAN AGUSTIN DE FONSECA"/>
    <n v="10"/>
    <n v="7"/>
    <n v="4203598000"/>
    <d v="2024-07-26T00:00:00"/>
    <s v="CAAR 02"/>
    <s v="MEDIA"/>
    <n v="19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6"/>
    <s v="NARIÑO"/>
    <s v="PUERRES"/>
    <s v="1033-2024"/>
    <n v="814003370"/>
    <s v="CENTRO HOSPITAL NUESTRO SEÑOR DE LA DIVINA MISERICORDIA PUERRES E.S.E."/>
    <n v="3"/>
    <n v="7"/>
    <n v="1281506850"/>
    <d v="2024-07-26T00:00:00"/>
    <s v="CAAR 02"/>
    <s v="BAJA"/>
    <n v="671"/>
    <s v="Seg. Territorial"/>
    <s v="04b"/>
    <s v="04b"/>
    <s v="Carolina Garzón Yepes"/>
    <s v="04b"/>
    <s v=" "/>
    <s v="11b"/>
    <s v="Nayibi Alexandra Paz"/>
    <s v=""/>
    <s v=""/>
    <d v="2026-05-25T00:00:00"/>
    <m/>
    <m/>
    <m/>
    <m/>
    <m/>
    <m/>
    <m/>
    <m/>
    <s v=" "/>
    <s v=" "/>
    <m/>
    <m/>
    <m/>
    <m/>
    <m/>
    <m/>
  </r>
  <r>
    <s v="ID2103324657"/>
    <s v="NARIÑO"/>
    <s v="EL PEÑOL"/>
    <s v="1033-2024"/>
    <n v="900126464"/>
    <s v="E.S.E CENTRO DE SALUD SAN ISIDRO DE EL PEÑOL"/>
    <n v="3"/>
    <n v="7"/>
    <n v="1281506850"/>
    <d v="2024-07-26T00:00:00"/>
    <s v="CAAR 02"/>
    <s v="MEDIA"/>
    <n v="26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8"/>
    <s v="NARIÑO"/>
    <s v="EL TAMBO"/>
    <s v="1033-2024"/>
    <n v="900153346"/>
    <s v="CENTRO HOSPITAL SAN LUIS E.S.E."/>
    <n v="5"/>
    <n v="7"/>
    <n v="2135844750"/>
    <d v="2024-07-26T00:00:00"/>
    <s v="CAAR 02"/>
    <s v="MEDIA"/>
    <n v="23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59"/>
    <s v="NORTE DE SANTANDER"/>
    <s v="SANTIAGO"/>
    <s v="1033-2024"/>
    <n v="807008824"/>
    <s v="E.S.E. HOSPITAL REGIONAL CENTRO"/>
    <n v="2"/>
    <n v="7"/>
    <n v="854337900"/>
    <d v="2024-07-26T00:00:00"/>
    <s v="CAAR 02"/>
    <s v="BAJA"/>
    <n v="539"/>
    <s v="Seg. Territorial"/>
    <s v="01b"/>
    <s v="01b"/>
    <s v="Juan Alberto Carrero López"/>
    <s v="01b"/>
    <s v=" "/>
    <s v="12b"/>
    <s v="Nelcy Rosio Vega Albino"/>
    <s v=""/>
    <s v=""/>
    <d v="2026-05-25T00:00:00"/>
    <s v="ELABORADO"/>
    <m/>
    <m/>
    <m/>
    <m/>
    <m/>
    <m/>
    <m/>
    <s v=" "/>
    <s v=" "/>
    <m/>
    <m/>
    <m/>
    <m/>
    <m/>
    <m/>
  </r>
  <r>
    <s v="ID2103324660"/>
    <s v="QUINDIO"/>
    <s v="SALENTO"/>
    <s v="1033-2024"/>
    <n v="800134339"/>
    <s v="ESE HOSPITALSAN VICENTE DE PAUL"/>
    <n v="2"/>
    <n v="7"/>
    <n v="854337900"/>
    <d v="2024-07-26T00:00:00"/>
    <s v="CAAR 02"/>
    <s v="MEDIA"/>
    <n v="25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1"/>
    <s v="QUINDIO"/>
    <s v="GÉNOVA"/>
    <s v="1033-2024"/>
    <n v="890000448"/>
    <s v="ESE HOSPITAL SAN VICENTE DE PAUL"/>
    <n v="2"/>
    <n v="7"/>
    <n v="854337900"/>
    <d v="2024-07-26T00:00:00"/>
    <s v="CAAR 02"/>
    <s v="BAJA"/>
    <n v="39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324662"/>
    <s v="QUINDIO"/>
    <s v="PIJAO"/>
    <s v="1033-2024"/>
    <n v="890001824"/>
    <s v="HOSPITAL SANTA ANA DE PIJAO QUINDIO E.S.E."/>
    <n v="2"/>
    <n v="7"/>
    <n v="854337900"/>
    <d v="2024-07-26T00:00:00"/>
    <s v="CAAR 02"/>
    <s v="MEDIA"/>
    <n v="27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3"/>
    <s v="RISARALDA"/>
    <s v="QUINCHÍA"/>
    <s v="1033-2024"/>
    <n v="891401308"/>
    <s v="EMPRESA SOCIAL DEL ESTADO HOSPITAL NAZARETH QUINCHIA"/>
    <n v="6"/>
    <n v="7"/>
    <n v="2563013700"/>
    <d v="2024-07-26T00:00:00"/>
    <s v="CAAR 02"/>
    <s v="MEDIA"/>
    <n v="21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4"/>
    <s v="RISARALDA"/>
    <s v="BALBOA"/>
    <s v="1033-2024"/>
    <n v="891411665"/>
    <s v="EMPRESA SOCIAL DEL ESTADO HOSPITAL CRISTO REY"/>
    <n v="2"/>
    <n v="7"/>
    <n v="854337900"/>
    <d v="2024-07-26T00:00:00"/>
    <s v="CAAR 02"/>
    <s v="MEDIA"/>
    <n v="22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5"/>
    <s v="RISARALDA"/>
    <s v="MISTRATÓ"/>
    <s v="1033-2024"/>
    <n v="891412126"/>
    <s v="ESE HOSPITAL SAN VICENTE DE PAUL."/>
    <n v="5"/>
    <n v="7"/>
    <n v="2135844750"/>
    <d v="2024-07-26T00:00:00"/>
    <s v="CAAR 02"/>
    <s v="BAJA"/>
    <n v="517"/>
    <s v="Seg. Territorial"/>
    <s v="27b"/>
    <s v="27b"/>
    <s v="Susana Margarita Herrera"/>
    <s v="27b"/>
    <s v=" "/>
    <s v="07b"/>
    <s v="Sandra Milena Diaz Alvarez"/>
    <s v=""/>
    <s v=""/>
    <d v="2026-05-27T00:00:00"/>
    <m/>
    <m/>
    <m/>
    <m/>
    <m/>
    <m/>
    <m/>
    <m/>
    <s v=" "/>
    <s v=" "/>
    <m/>
    <m/>
    <m/>
    <m/>
    <m/>
    <m/>
  </r>
  <r>
    <s v="ID2103324666"/>
    <s v="VALLE DEL CAUCA"/>
    <s v="DAGUA"/>
    <s v="1033-2024"/>
    <n v="890305496"/>
    <s v="E.S.E. HOSPITAL LOCAL JOSE RUFINO VIVAS EMPRESA SOCIAL DEL ESTADO"/>
    <n v="9"/>
    <n v="7"/>
    <n v="3844520550"/>
    <d v="2024-07-26T00:00:00"/>
    <s v="CAAR 02"/>
    <s v="BAJA"/>
    <n v="45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7"/>
    <s v="VALLE DEL CAUCA"/>
    <s v="YOTOCO"/>
    <s v="1033-2024"/>
    <n v="890309115"/>
    <s v="E.S.E. HOSPITAL LOCAL YOTOCO EMPRESA SOCIAL DEL ESTADO"/>
    <n v="3"/>
    <n v="7"/>
    <n v="1281506850"/>
    <d v="2024-07-26T00:00:00"/>
    <s v="CAAR 02"/>
    <s v="BAJA"/>
    <n v="57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8"/>
    <s v="VALLE DEL CAUCA"/>
    <s v="CALIMA"/>
    <s v="1033-2024"/>
    <n v="890312380"/>
    <s v="ESE HOSPITAL SAN JORGE"/>
    <n v="4"/>
    <n v="7"/>
    <n v="1708675800"/>
    <d v="2024-07-26T00:00:00"/>
    <s v="CAAR 02"/>
    <s v="BAJA"/>
    <n v="58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69"/>
    <s v="VALLE DEL CAUCA"/>
    <s v="ROLDANILLO"/>
    <s v="1033-2024"/>
    <n v="891900343"/>
    <s v="HOSPITAL DEPARTAMENTAL SAN ANTONIO DE ROLDANILLO EMPRESA SOCIAL DEL ESTADO"/>
    <n v="8"/>
    <n v="7"/>
    <n v="3417351600"/>
    <d v="2024-07-26T00:00:00"/>
    <s v="CAAR 02"/>
    <s v="MEDIA"/>
    <n v="23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0"/>
    <s v="VALLE DEL CAUCA"/>
    <s v="CAICEDONIA"/>
    <s v="1033-2024"/>
    <n v="891900356"/>
    <s v="E.S.E. HOSPITAL SANTANDER EMPRESA SOCIAL DEL ESTADO"/>
    <n v="5"/>
    <n v="7"/>
    <n v="2135844750"/>
    <d v="2024-07-26T00:00:00"/>
    <s v="CAAR 02"/>
    <s v="MEDIA"/>
    <n v="23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1"/>
    <s v="VALLE DEL CAUCA"/>
    <s v="BOLÍVAR"/>
    <s v="1033-2024"/>
    <n v="891900414"/>
    <s v="E.S.E. HOSPITAL SANTA ANA"/>
    <n v="4"/>
    <n v="7"/>
    <n v="1708675800"/>
    <d v="2024-07-26T00:00:00"/>
    <s v="CAAR 02"/>
    <s v="BAJA"/>
    <n v="53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2"/>
    <s v="VALLE DEL CAUCA"/>
    <s v="ANSERMANUEVO"/>
    <s v="1033-2024"/>
    <n v="891900446"/>
    <s v="HOSPITAL SANTA ANA DE LOS CABALLEROS - ESE EMPRESA SOCIAL DEL ESTADO"/>
    <n v="4"/>
    <n v="7"/>
    <n v="1708675800"/>
    <d v="2024-07-26T00:00:00"/>
    <s v="CAAR 02"/>
    <s v="MEDIA"/>
    <n v="21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3"/>
    <s v="VALLE DEL CAUCA"/>
    <s v="RIOFRÍO"/>
    <s v="1033-2024"/>
    <n v="891900732"/>
    <s v="E.S.E. HOSPITAL KENNEDY EMPRESA SOCIAL DEL ESTADO"/>
    <n v="4"/>
    <n v="7"/>
    <n v="1708675800"/>
    <d v="2024-07-26T00:00:00"/>
    <s v="CAAR 02"/>
    <s v="MEDIA"/>
    <n v="19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4"/>
    <s v="VALLE DEL CAUCA"/>
    <s v="EL CAIRO"/>
    <s v="1033-2024"/>
    <n v="891900887"/>
    <s v="E.S.E. HOSPITAL SANTA CATALINA EMPRESA SOCIAL DEL ESTADO"/>
    <n v="2"/>
    <n v="7"/>
    <n v="854337900"/>
    <d v="2024-07-26T00:00:00"/>
    <s v="CAAR 02"/>
    <s v="BAJA"/>
    <n v="40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5"/>
    <s v="VALLE DEL CAUCA"/>
    <s v="EL ÁGUILA"/>
    <s v="1033-2024"/>
    <n v="891901082"/>
    <s v="HOSPITAL SAN RAFAEL EMPRESA SOCIAL DEL ESTADO"/>
    <n v="3"/>
    <n v="7"/>
    <n v="1281506850"/>
    <d v="2024-07-26T00:00:00"/>
    <s v="CAAR 02"/>
    <s v="BAJA"/>
    <n v="36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6"/>
    <s v="VALLE DEL CAUCA"/>
    <s v="ARGELIA"/>
    <s v="1033-2024"/>
    <n v="891901101"/>
    <s v="E.S.E. HOSPITAL PIO XII EMPRESA SOCIAL DEL ESTADO"/>
    <n v="2"/>
    <n v="7"/>
    <n v="854337900"/>
    <d v="2024-07-26T00:00:00"/>
    <s v="CAAR 02"/>
    <s v="BAJA"/>
    <n v="803"/>
    <s v="Seg. PyP"/>
    <s v="06a"/>
    <s v="06a"/>
    <s v="Sindy Masiglas"/>
    <s v="06a"/>
    <s v="Emed Pava Monroy"/>
    <s v="02a"/>
    <s v="Yohe Davila Morales"/>
    <s v=""/>
    <s v=""/>
    <d v="2026-05-15T00:00:00"/>
    <s v="ELABORADO"/>
    <d v="2026-05-19T00:00:00"/>
    <s v="SOLICITUD DE ACLARACIÓN"/>
    <m/>
    <m/>
    <m/>
    <m/>
    <m/>
    <s v=" "/>
    <s v=" "/>
    <m/>
    <m/>
    <m/>
    <m/>
    <m/>
    <m/>
  </r>
  <r>
    <s v="ID2103324677"/>
    <s v="VALLE DEL CAUCA"/>
    <s v="EL DOVIO"/>
    <s v="1033-2024"/>
    <n v="891901296"/>
    <s v="E.S.E. HOSPITAL SANTA LUCIA EMPRESA SOCIAL DEL ESTADO DE EL DOVIO VALLE"/>
    <n v="3"/>
    <n v="7"/>
    <n v="1281506850"/>
    <d v="2024-07-26T00:00:00"/>
    <s v="CAAR 02"/>
    <s v="MEDIA"/>
    <n v="26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324678"/>
    <s v="ANTIOQUIA"/>
    <s v="ABRIAQUÍ, SANTA FÉ DE ANTIOQUIA"/>
    <s v="1033-2024"/>
    <n v="890982264"/>
    <s v="EMPRESA SOCIAL DEL ESTADO HOSPITAL SAN JUAN DE DIOS"/>
    <n v="9"/>
    <n v="7"/>
    <n v="3844520550"/>
    <d v="2024-07-26T00:00:00"/>
    <s v="CAAR 02"/>
    <s v="BAJA"/>
    <n v="500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01"/>
    <s v="ARAUCA"/>
    <s v="SARAVENA"/>
    <s v="1034-2024"/>
    <n v="800231215"/>
    <s v="HOSPITAL DEL SARARE ESE"/>
    <n v="13"/>
    <n v="5"/>
    <n v="2785895550"/>
    <d v="2024-07-26T00:00:00"/>
    <s v="CAAR 04"/>
    <s v="BAJA"/>
    <n v="669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02"/>
    <s v="ARAUCA"/>
    <s v="ARAUQUITA, TAME, PUERTO RONDÓN, FORTUL, CRAVO NORTE"/>
    <s v="1034-2024"/>
    <n v="900034131"/>
    <s v="ESE MORENO Y CLAVIJO"/>
    <n v="35"/>
    <n v="5"/>
    <n v="10512593000"/>
    <d v="2024-07-26T00:00:00"/>
    <s v="CAAR 04"/>
    <s v="BAJA"/>
    <n v="72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03"/>
    <s v="BOYACÁ"/>
    <s v="SOGAMOSO"/>
    <s v="1034-2024"/>
    <n v="826000923"/>
    <s v="SALUD SOGAMOSO EMPRESA SOCIAL DEL ESTADO"/>
    <n v="17"/>
    <n v="6"/>
    <n v="6241872150"/>
    <d v="2024-07-26T00:00:00"/>
    <s v="CAAR 04"/>
    <s v="BAJA"/>
    <n v="47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04"/>
    <s v="BOYACÁ"/>
    <s v="PUERTO BOYACÁ"/>
    <s v="1034-2024"/>
    <n v="891800570"/>
    <s v="EMPRESA SOCIAL DEL ESTADO HOSPITAL JOSE CAYETANO VASQUEZ"/>
    <n v="9"/>
    <n v="6"/>
    <n v="3304520550"/>
    <d v="2024-07-26T00:00:00"/>
    <s v="CAAR 04"/>
    <s v="BAJA"/>
    <n v="566"/>
    <s v="Seg. PyP"/>
    <s v="09a"/>
    <s v="09a"/>
    <s v="Maria Claudia Guarin Escobar"/>
    <s v="09a"/>
    <s v="Jose Fernando Pulido"/>
    <s v="03a"/>
    <s v="Elizabeth Zarta Amezquita"/>
    <s v=""/>
    <s v=""/>
    <d v="2026-05-27T00:00:00"/>
    <m/>
    <m/>
    <m/>
    <m/>
    <m/>
    <m/>
    <m/>
    <m/>
    <s v=" "/>
    <s v=" "/>
    <m/>
    <m/>
    <m/>
    <m/>
    <m/>
    <m/>
  </r>
  <r>
    <s v="ID2103424605"/>
    <s v="CAQUETÁ"/>
    <s v="FLORENCIA"/>
    <s v="1034-2024"/>
    <n v="828000386"/>
    <s v="ESE HOSPITAL MALVINAS HECTOR OROZCO OROZCO"/>
    <n v="21"/>
    <n v="4"/>
    <n v="3463869800"/>
    <d v="2024-07-26T00:00:00"/>
    <s v="CAAR 04"/>
    <s v="BAJA"/>
    <n v="531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06"/>
    <s v="CAQUETÁ"/>
    <s v="MORELIA, LA MONTAÑITA"/>
    <s v="1034-2024"/>
    <n v="891180098"/>
    <s v="HOSPITAL DEPARTAMENTAL MARIA INMACULADA ESE"/>
    <n v="8"/>
    <n v="6"/>
    <n v="2074085500"/>
    <d v="2024-07-26T00:00:00"/>
    <s v="CAAR 04"/>
    <s v="BAJA"/>
    <n v="658"/>
    <s v="Seg. Territorial"/>
    <s v="02b"/>
    <s v="02b"/>
    <s v="Andrea Patricia Cicero Ortiz"/>
    <s v="02b"/>
    <s v=" "/>
    <s v="06b"/>
    <s v="Nathaly Julieth Osorio Montoya"/>
    <s v=""/>
    <s v=""/>
    <d v="2026-05-29T00:00:00"/>
    <s v="CORREGIDO"/>
    <d v="2026-05-23T00:00:00"/>
    <s v="CIERRE SATISFACTORIO"/>
    <s v="DEVUELTO"/>
    <d v="2026-05-20T00:00:00"/>
    <s v="PARA SEGUNDA REVISION - OK"/>
    <d v="2026-05-23T00:00:00"/>
    <m/>
    <s v=""/>
    <d v="2026-05-23T00:00:00"/>
    <m/>
    <m/>
    <m/>
    <m/>
    <m/>
    <m/>
  </r>
  <r>
    <s v="ID2103424607"/>
    <s v="CAQUETÁ"/>
    <s v="SAN VICENTE DEL CAGUÁN"/>
    <s v="1034-2024"/>
    <n v="891190011"/>
    <s v="E.S.E. HOSPITAL SAN RAFAEL"/>
    <n v="12"/>
    <n v="6"/>
    <n v="3952842600"/>
    <d v="2024-07-26T00:00:00"/>
    <s v="CAAR 04"/>
    <s v="MEDIA"/>
    <n v="27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08"/>
    <s v="CAQUETÁ"/>
    <s v="PUERTO RICO, EL PAUJÍL, EL DONCELLO, CARTAGENA DEL CHAIRÁ"/>
    <s v="1034-2024"/>
    <n v="900211460"/>
    <s v="E.S.E. SOR TERESA ADELE"/>
    <n v="25"/>
    <n v="5.7"/>
    <n v="6135194400"/>
    <d v="2024-07-26T00:00:00"/>
    <s v="CAAR 04"/>
    <s v="BAJA"/>
    <n v="49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09"/>
    <s v="CAQUETÁ"/>
    <s v="VALPARAÍSO, SOLITA, SOLANO, MILÁN"/>
    <s v="1034-2024"/>
    <n v="900211468"/>
    <s v="E.S.E. FABIO JARAMILLO LONDOÑO"/>
    <n v="16"/>
    <n v="4.4000000000000004"/>
    <n v="4175756800"/>
    <d v="2024-07-26T00:00:00"/>
    <s v="CAAR 04"/>
    <s v="BAJA"/>
    <n v="692"/>
    <s v="Seg. Territorial"/>
    <s v="02b"/>
    <s v="02b"/>
    <s v="Andrea Patricia Cicero Ortiz"/>
    <s v="02b"/>
    <s v=" "/>
    <s v="06b"/>
    <s v="Nathaly Julieth Osorio Montoya"/>
    <s v=""/>
    <s v=""/>
    <d v="2026-05-15T00:00:00"/>
    <m/>
    <m/>
    <m/>
    <m/>
    <m/>
    <m/>
    <m/>
    <m/>
    <s v=" "/>
    <s v=" "/>
    <m/>
    <m/>
    <m/>
    <m/>
    <m/>
    <m/>
  </r>
  <r>
    <s v="ID2103424610"/>
    <s v="CAQUETÁ"/>
    <s v="ALBANIA, BELÉN DE LOS ANDAQUÍES, SAN JOSÉ DEL FRAGUA, CURILLO"/>
    <s v="1034-2024"/>
    <n v="900211477"/>
    <s v="E.S.E. RAFAEL TOVAR POVEDA"/>
    <n v="13"/>
    <n v="5.7"/>
    <n v="3273696400"/>
    <d v="2024-07-26T00:00:00"/>
    <s v="CAAR 04"/>
    <s v="BAJA"/>
    <n v="738"/>
    <s v="Seg. Territorial"/>
    <s v="02b"/>
    <s v="02b"/>
    <s v="Andrea Patricia Cicero Ortiz"/>
    <s v="02b"/>
    <s v=" "/>
    <s v="06b"/>
    <s v="Nathaly Julieth Osorio Montoya"/>
    <s v=""/>
    <s v=""/>
    <d v="2026-05-11T00:00:00"/>
    <s v="CORREGIDO"/>
    <d v="2026-05-23T00:00:00"/>
    <s v="SOLICITUD DE ACLARACION"/>
    <s v="DEVUELTO"/>
    <d v="2026-05-23T00:00:00"/>
    <s v="PARA SEGUNDA REVISION - OK"/>
    <d v="2026-05-23T00:00:00"/>
    <m/>
    <s v=""/>
    <d v="2026-05-23T00:00:00"/>
    <m/>
    <m/>
    <m/>
    <m/>
    <m/>
    <m/>
  </r>
  <r>
    <s v="ID2103424611"/>
    <s v="CASANARE"/>
    <s v="AGUAZUL"/>
    <s v="1034-2024"/>
    <n v="844001355"/>
    <s v="HOSPITAL DE AGUAZUL JUAN HERNANDO URREGO EMPRESA SOCIAL DEL ESTADO"/>
    <n v="10"/>
    <n v="2.5"/>
    <n v="1133522193.1000001"/>
    <d v="2024-07-26T00:00:00"/>
    <s v="CAAR 04"/>
    <s v="BAJA"/>
    <n v="592"/>
    <s v="Seg. Territorial"/>
    <s v="14b"/>
    <s v="14b"/>
    <s v="Jhon Alexander Sánchez Heredia"/>
    <s v="14b"/>
    <s v=" "/>
    <s v="06b"/>
    <s v="Nathaly Julieth Osorio Montoya"/>
    <s v=""/>
    <s v=""/>
    <d v="2026-05-11T00:00:00"/>
    <m/>
    <m/>
    <m/>
    <m/>
    <m/>
    <m/>
    <m/>
    <m/>
    <s v=" "/>
    <s v=" "/>
    <m/>
    <m/>
    <m/>
    <m/>
    <m/>
    <m/>
  </r>
  <r>
    <s v="ID2103424612"/>
    <s v="CASANARE"/>
    <s v="YOPAL"/>
    <s v="1034-2024"/>
    <n v="844003225"/>
    <s v="EMPRESA SOCIAL DEL ESTADO SALUD YOPAL"/>
    <n v="25"/>
    <n v="4.7"/>
    <n v="5168443588"/>
    <d v="2024-07-26T00:00:00"/>
    <s v="CAAR 04"/>
    <s v="BAJA"/>
    <n v="564"/>
    <s v="Seg. Territorial"/>
    <s v="14b"/>
    <s v="14b"/>
    <s v="Jhon Alexander Sánchez Heredia"/>
    <s v="14b"/>
    <s v=" "/>
    <s v="06b"/>
    <s v="Nathaly Julieth Osorio Montoya"/>
    <s v=""/>
    <s v=""/>
    <d v="2026-05-15T00:00:00"/>
    <m/>
    <m/>
    <m/>
    <m/>
    <m/>
    <m/>
    <m/>
    <m/>
    <s v=" "/>
    <s v=" "/>
    <m/>
    <m/>
    <m/>
    <m/>
    <m/>
    <m/>
  </r>
  <r>
    <s v="ID2103424613"/>
    <s v="META"/>
    <s v="GUAMAL"/>
    <s v="1034-2024"/>
    <n v="800037202"/>
    <s v="HOSPITAL LOCAL DE GUAMAL PRIMER NIVEL"/>
    <n v="5"/>
    <n v="5.6"/>
    <n v="1390325200"/>
    <d v="2024-07-26T00:00:00"/>
    <s v="CAAR 04"/>
    <s v="BAJA"/>
    <n v="64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14"/>
    <s v="META"/>
    <s v="PUERTO LÓPEZ"/>
    <s v="1034-2024"/>
    <n v="800037979"/>
    <s v="E.S.E. HOSPITAL LOCAL DE PUERTO LOPEZ"/>
    <n v="7"/>
    <n v="5"/>
    <n v="1983593600"/>
    <d v="2024-07-26T00:00:00"/>
    <s v="CAAR 04"/>
    <s v="BAJA"/>
    <n v="610"/>
    <s v="Seg. Territorial"/>
    <s v="13b"/>
    <s v="13b"/>
    <s v="Jennifer Andrea Olarte Moreno"/>
    <s v="13b"/>
    <s v=" "/>
    <s v="13b"/>
    <s v="Oscar Rodriguez Medina"/>
    <s v=""/>
    <s v=""/>
    <d v="2026-05-15T00:00:00"/>
    <s v="ELABORADO"/>
    <d v="2026-05-11T00:00:00"/>
    <s v="SOLICITUD DE ACLARACION"/>
    <s v="PARA SEGUNDA REVISION - OK"/>
    <d v="2026-05-23T00:00:00"/>
    <m/>
    <m/>
    <m/>
    <s v=""/>
    <d v="2026-05-23T00:00:00"/>
    <m/>
    <m/>
    <m/>
    <m/>
    <m/>
    <m/>
  </r>
  <r>
    <s v="ID2103424615"/>
    <s v="META"/>
    <s v="FUENTE DE ORO"/>
    <s v="1034-2024"/>
    <n v="822001570"/>
    <s v="HOSPITAL LOCAL PRIMER NIVEL E.S.E. FUENTE DE ORO"/>
    <n v="5"/>
    <n v="4"/>
    <n v="1059099000"/>
    <d v="2024-07-26T00:00:00"/>
    <s v="CAAR 04"/>
    <s v="BAJA"/>
    <n v="60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16"/>
    <s v="META"/>
    <s v="PUERTO RICO"/>
    <s v="1034-2024"/>
    <n v="900061048"/>
    <s v="ESE HSOPITAL NIVEL I PUERTO RICO"/>
    <n v="4"/>
    <n v="5.6"/>
    <n v="1341877600"/>
    <d v="2024-07-26T00:00:00"/>
    <s v="CAAR 04"/>
    <s v="BAJA"/>
    <n v="66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17"/>
    <s v="META"/>
    <s v="SAN CARLOS DE GUAROA"/>
    <s v="1034-2024"/>
    <n v="900077520"/>
    <s v="EMPRESA SOCIAL DEL ESTADO HOSPITAL LOCAL DE SAN CARLOS DE GUAROA"/>
    <n v="5"/>
    <n v="3.6"/>
    <n v="823813532.29999995"/>
    <d v="2024-07-26T00:00:00"/>
    <s v="CAAR 04"/>
    <s v="BAJA"/>
    <n v="614"/>
    <s v="Seg. Territorial"/>
    <s v="13b"/>
    <s v="13b"/>
    <s v="Jennifer Andrea Olarte Moreno"/>
    <s v="13b"/>
    <s v=" "/>
    <s v="13b"/>
    <s v="Oscar Rodriguez Medina"/>
    <s v=""/>
    <s v=""/>
    <d v="2026-05-11T00:00:00"/>
    <s v="ELABORADO"/>
    <d v="2026-05-14T00:00:00"/>
    <s v="SOLICITUD DE ACLARACION"/>
    <s v="PARA SEGUNDA REVISION - OK"/>
    <d v="2026-05-23T00:00:00"/>
    <s v="PARA SEGUNDA REVISION - OK"/>
    <m/>
    <m/>
    <s v=""/>
    <d v="2026-05-23T00:00:00"/>
    <m/>
    <m/>
    <m/>
    <m/>
    <m/>
    <m/>
  </r>
  <r>
    <s v="ID2103424618"/>
    <s v="META"/>
    <s v="EL DORADO"/>
    <s v="1034-2024"/>
    <n v="900081643"/>
    <s v="EMPRESA SOCIAL DEL ESTADO HOSPITAL MUNICIPAL DE EL DORADO"/>
    <n v="3"/>
    <n v="4.3"/>
    <n v="768936548.99999988"/>
    <d v="2024-07-26T00:00:00"/>
    <s v="CAAR 04"/>
    <s v="BAJA"/>
    <n v="430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19"/>
    <s v="RISARALDA"/>
    <s v="PEREIRA"/>
    <s v="1034-2024"/>
    <n v="816005003"/>
    <s v="EMPRESA SOCIAL DEL ESTADO SALUD PEREIRA"/>
    <n v="41"/>
    <n v="6"/>
    <n v="15053926950"/>
    <d v="2024-07-26T00:00:00"/>
    <s v="CAAR 04"/>
    <s v="MEDIA"/>
    <n v="22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20"/>
    <s v="RISARALDA"/>
    <s v="PUEBLO RICO"/>
    <s v="1034-2024"/>
    <n v="891409025"/>
    <s v="ESE HOSPITAL SAN RAFAEL"/>
    <n v="6"/>
    <n v="6"/>
    <n v="2162158800"/>
    <d v="2024-07-26T00:00:00"/>
    <s v="CAAR 04"/>
    <s v="BAJA"/>
    <n v="364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21"/>
    <s v="SANTANDER"/>
    <s v="SABANA DE TORRES"/>
    <s v="1034-2024"/>
    <n v="800064543"/>
    <s v="E.S.E. HOSPITAL INTEGRADO SABANA DE TORRES"/>
    <n v="2"/>
    <n v="3"/>
    <n v="324449200"/>
    <d v="2024-07-26T00:00:00"/>
    <s v="CAAR 04"/>
    <s v="BAJA"/>
    <n v="597"/>
    <s v="Seg. Territorial"/>
    <s v="24b"/>
    <s v="24b"/>
    <s v="Nelly Johanna Rodríguez Rueda "/>
    <s v="24b"/>
    <s v=" "/>
    <s v="12b"/>
    <s v="Nelcy Rosio Vega Albino"/>
    <s v=""/>
    <s v=""/>
    <d v="2026-05-13T00:00:00"/>
    <s v="ELABORADO"/>
    <d v="2026-05-19T00:00:00"/>
    <s v="CIERRE SATISFACTORIO"/>
    <s v="PARA SEGUNDA REVISION - OK"/>
    <d v="2026-05-22T00:00:00"/>
    <s v="PARA SEGUNDA REVISION - OK"/>
    <m/>
    <m/>
    <s v=""/>
    <d v="2026-05-22T00:00:00"/>
    <m/>
    <m/>
    <m/>
    <m/>
    <m/>
    <m/>
  </r>
  <r>
    <s v="ID2103424622"/>
    <s v="SANTANDER"/>
    <s v="BOLÍVAR"/>
    <s v="1034-2024"/>
    <n v="804003072"/>
    <s v="EMPRESA SOCIAL DEL ESTADO HOSPITAL LOCAL DE BOLIVAR"/>
    <n v="2"/>
    <n v="6"/>
    <n v="648179200"/>
    <d v="2024-07-26T00:00:00"/>
    <s v="CAAR 04"/>
    <s v="MEDIA"/>
    <n v="20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23"/>
    <s v="SANTANDER"/>
    <s v="VILLANUEVA"/>
    <s v="1034-2024"/>
    <n v="804005182"/>
    <s v="EMPRESA SOCIAL DEL ESTADO CENTRO DE SALUD CAMILO RUEDA"/>
    <n v="2"/>
    <n v="6"/>
    <n v="648179200"/>
    <d v="2024-07-26T00:00:00"/>
    <s v="CAAR 04"/>
    <s v="BAJA"/>
    <n v="520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24"/>
    <s v="SANTANDER"/>
    <s v="EL PLAYÓN"/>
    <s v="1034-2024"/>
    <n v="804005555"/>
    <s v="E.S.E. HOSPITAL SANTO DOMINGO SAVIO"/>
    <n v="1"/>
    <n v="5"/>
    <n v="270134600"/>
    <d v="2024-07-26T00:00:00"/>
    <s v="CAAR 04"/>
    <s v="BAJA"/>
    <n v="52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25"/>
    <s v="SANTANDER"/>
    <s v="SURATÁ"/>
    <s v="1034-2024"/>
    <n v="804005751"/>
    <s v="EMPRESA SOCIAL DEL ESTADO HOSPITAL SAN SEBASTIAN SURATA"/>
    <n v="2"/>
    <n v="5"/>
    <n v="540269200"/>
    <d v="2024-07-26T00:00:00"/>
    <s v="CAAR 04"/>
    <s v="BAJA"/>
    <n v="740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26"/>
    <s v="SANTANDER"/>
    <s v="SUCRE"/>
    <s v="1034-2024"/>
    <n v="804008746"/>
    <s v="EMPRESA SOCIAL DEL ESTADO CENTRO DE SALUD SUCRE"/>
    <n v="2"/>
    <n v="6"/>
    <n v="648179200"/>
    <d v="2024-07-26T00:00:00"/>
    <s v="CAAR 04"/>
    <s v="BAJA"/>
    <n v="496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27"/>
    <s v="SANTANDER"/>
    <s v="LA BELLEZA"/>
    <s v="1034-2024"/>
    <n v="804008770"/>
    <s v="EMPRESA SOCIAL DEL ESTADO HOSPITAL SAN MARTIN"/>
    <n v="2"/>
    <n v="5"/>
    <n v="540269200"/>
    <d v="2024-07-26T00:00:00"/>
    <s v="CAAR 04"/>
    <s v="BAJA"/>
    <n v="48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28"/>
    <s v="SANTANDER"/>
    <s v="CHARTA"/>
    <s v="1034-2024"/>
    <n v="804009386"/>
    <s v="E.S.E UCATA"/>
    <n v="1"/>
    <n v="3"/>
    <n v="162224600"/>
    <d v="2024-07-26T00:00:00"/>
    <s v="CAAR 04"/>
    <s v="BAJA"/>
    <n v="630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29"/>
    <s v="SANTANDER"/>
    <s v="PUERTO WILCHES"/>
    <s v="1034-2024"/>
    <n v="890201724"/>
    <s v="E.S.E EDMUNDO GERMAN ARIAS DUARTE"/>
    <n v="2"/>
    <n v="5"/>
    <n v="540269200"/>
    <d v="2024-07-26T00:00:00"/>
    <s v="CAAR 04"/>
    <s v="BAJA"/>
    <n v="50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30"/>
    <s v="SANTANDER"/>
    <s v="SAN ANDRÉS"/>
    <s v="1034-2024"/>
    <n v="890203222"/>
    <s v="ESE HOSPITAL SAN JOSE"/>
    <n v="3"/>
    <n v="3"/>
    <n v="486673800"/>
    <d v="2024-07-26T00:00:00"/>
    <s v="CAAR 04"/>
    <s v="BAJA"/>
    <n v="49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31"/>
    <s v="SANTANDER"/>
    <s v="GÁMBITA"/>
    <s v="1034-2024"/>
    <n v="890203373"/>
    <s v="ESE HOSPITAL CAICEDO Y FLOREZ"/>
    <n v="2"/>
    <n v="3"/>
    <n v="324449200"/>
    <d v="2024-07-26T00:00:00"/>
    <s v="CAAR 04"/>
    <s v="MEDIA"/>
    <n v="19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32"/>
    <s v="SANTANDER"/>
    <s v="RIONEGRO"/>
    <s v="1034-2024"/>
    <n v="890204360"/>
    <s v="EMPRESA SOCIAL DEL ESTADO SAN ANTONIO RIONEGRO SANTANDER"/>
    <n v="2"/>
    <n v="6"/>
    <n v="648179200"/>
    <d v="2024-07-26T00:00:00"/>
    <s v="CAAR 04"/>
    <s v="BAJA"/>
    <n v="38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33"/>
    <s v="SANTANDER"/>
    <s v="PUENTE NACIONAL"/>
    <s v="1034-2024"/>
    <n v="890204789"/>
    <s v="E.S.E. HOSPITAL INTEGRADO SAN ANTONIO"/>
    <n v="3"/>
    <n v="6"/>
    <n v="972268800"/>
    <d v="2024-07-26T00:00:00"/>
    <s v="CAAR 04"/>
    <s v="BAJA"/>
    <n v="848"/>
    <s v="Seg. PyP"/>
    <s v="05a"/>
    <s v="05a"/>
    <s v="Maria Constanza Vega Orduz"/>
    <s v="05a"/>
    <s v="Yamid Cristopher Herrera Lopez"/>
    <s v="02a"/>
    <s v="Yohe Davila Morales"/>
    <s v=""/>
    <s v=""/>
    <d v="2026-05-12T00:00:00"/>
    <m/>
    <m/>
    <m/>
    <m/>
    <m/>
    <m/>
    <m/>
    <m/>
    <s v=" "/>
    <s v=" "/>
    <m/>
    <m/>
    <m/>
    <m/>
    <m/>
    <m/>
  </r>
  <r>
    <s v="ID2103424634"/>
    <s v="SANTANDER"/>
    <s v="LANDÁZURI"/>
    <s v="1034-2024"/>
    <n v="890205516"/>
    <s v="E.S.E HOSPITAL INTEGRADO DE LANDAZURI"/>
    <n v="2"/>
    <n v="6"/>
    <n v="648179200"/>
    <d v="2024-07-26T00:00:00"/>
    <s v="CAAR 04"/>
    <s v="BAJA"/>
    <n v="68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35"/>
    <s v="SANTANDER"/>
    <s v="MATANZA"/>
    <s v="1034-2024"/>
    <n v="890210222"/>
    <s v="ESE HOSPITAL SAN RAFAEL DE MATANZA"/>
    <n v="2"/>
    <n v="4"/>
    <n v="432359200"/>
    <d v="2024-07-26T00:00:00"/>
    <s v="CAAR 04"/>
    <s v="BAJA"/>
    <n v="809"/>
    <s v="Seg. PyP"/>
    <s v="06a"/>
    <s v="06a"/>
    <s v="Sindy Masiglas"/>
    <s v="06a"/>
    <s v="Emed Pava Monroy"/>
    <s v="02a"/>
    <s v="Yohe Davila Morales"/>
    <s v=""/>
    <s v=""/>
    <d v="2026-05-13T00:00:00"/>
    <s v="ELABORADO"/>
    <d v="2026-05-14T00:00:00"/>
    <s v="SOLICITUD DE ACLARACIÓN"/>
    <m/>
    <m/>
    <m/>
    <m/>
    <m/>
    <s v=" "/>
    <s v=" "/>
    <m/>
    <m/>
    <m/>
    <m/>
    <m/>
    <m/>
  </r>
  <r>
    <s v="ID2103424636"/>
    <s v="SANTANDER"/>
    <s v="MÁLAGA"/>
    <s v="1034-2024"/>
    <n v="900067169"/>
    <s v="EMPRESA SOCIAL DEL ESTADO HOSPITAL REGIONAL DE GARCIA ROVIRA"/>
    <n v="5"/>
    <n v="3"/>
    <n v="811123000"/>
    <d v="2024-07-26T00:00:00"/>
    <s v="CAAR 04"/>
    <s v="BAJA"/>
    <n v="53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37"/>
    <s v="SANTANDER"/>
    <s v="CHARALÁ"/>
    <s v="1034-2024"/>
    <n v="900192428"/>
    <s v="ESE. HOSPITAL LUIS CARLOS GALAN SARMIENTO DE CHARALA"/>
    <n v="2"/>
    <n v="6"/>
    <n v="648179200"/>
    <d v="2024-07-26T00:00:00"/>
    <s v="CAAR 04"/>
    <s v="BAJA"/>
    <n v="71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38"/>
    <s v="SANTANDER"/>
    <s v="SAN VICENTE DE CHUCURÍ"/>
    <s v="1034-2024"/>
    <n v="901665624"/>
    <s v="EMPRESA SOCIAL DEL ESTADO HOSPITAL SAN VICENTE DE CHUCURI"/>
    <n v="2"/>
    <n v="5"/>
    <n v="540269200"/>
    <d v="2024-07-26T00:00:00"/>
    <s v="CAAR 04"/>
    <s v="BAJA"/>
    <n v="569"/>
    <s v="Seg. Territorial"/>
    <s v="24b"/>
    <s v="24b"/>
    <s v="Nelly Johanna Rodríguez Rueda "/>
    <s v="24b"/>
    <s v=" "/>
    <s v="12b"/>
    <s v="Nelcy Rosio Vega Albino"/>
    <s v=""/>
    <s v=""/>
    <d v="2026-05-20T00:00:00"/>
    <m/>
    <m/>
    <m/>
    <m/>
    <m/>
    <m/>
    <m/>
    <m/>
    <s v=" "/>
    <s v=" "/>
    <m/>
    <m/>
    <m/>
    <m/>
    <m/>
    <m/>
  </r>
  <r>
    <s v="ID2103424639"/>
    <s v="TOLIMA"/>
    <s v="ARMERO"/>
    <s v="1034-2024"/>
    <n v="800125697"/>
    <s v="E.S.E. HOSPITAL NELSON RESTREPO MARTINEZ"/>
    <n v="1"/>
    <n v="3"/>
    <n v="180359800"/>
    <d v="2024-07-26T00:00:00"/>
    <s v="CAAR 04"/>
    <s v="BAJA"/>
    <n v="860"/>
    <s v="Seg. Territorial"/>
    <s v="29b"/>
    <s v="29b"/>
    <s v="Zarith Lorena Espinosa Rios"/>
    <s v="29b"/>
    <s v=" "/>
    <s v="10b"/>
    <s v="Luisa Fernanda Rave Clavijo"/>
    <s v=""/>
    <s v=""/>
    <d v="2026-05-11T00:00:00"/>
    <s v="ELABORADO"/>
    <d v="2026-05-20T00:00:00"/>
    <s v="SOLICITUD DE ACLARACION"/>
    <s v="DEVUELTO"/>
    <d v="2026-05-23T00:00:00"/>
    <m/>
    <m/>
    <m/>
    <d v="2026-05-23T00:00:00"/>
    <s v=" "/>
    <m/>
    <m/>
    <m/>
    <m/>
    <m/>
    <m/>
  </r>
  <r>
    <s v="ID2103424640"/>
    <s v="TOLIMA"/>
    <s v="MURILLO"/>
    <s v="1034-2024"/>
    <n v="809001159"/>
    <s v="HOSPITAL RAMON MARIA ARANA ESE"/>
    <n v="2"/>
    <n v="6"/>
    <n v="720719600"/>
    <d v="2024-07-26T00:00:00"/>
    <s v="CAAR 04"/>
    <s v="BAJA"/>
    <n v="537"/>
    <s v="Seg. Territorial"/>
    <s v="11b"/>
    <s v="11b"/>
    <s v="German Rodríguez Luna"/>
    <s v="11b"/>
    <s v=" "/>
    <s v="04b"/>
    <s v="David Steban Moreno Soler"/>
    <s v=""/>
    <s v=""/>
    <d v="2026-05-29T00:00:00"/>
    <m/>
    <m/>
    <m/>
    <m/>
    <m/>
    <m/>
    <m/>
    <m/>
    <s v=" "/>
    <s v=" "/>
    <m/>
    <m/>
    <m/>
    <m/>
    <m/>
    <m/>
  </r>
  <r>
    <s v="ID2103424641"/>
    <s v="TOLIMA"/>
    <s v="ALVARADO"/>
    <s v="1034-2024"/>
    <n v="809003541"/>
    <s v="HOSPITAL &quot;SAN ROQUE&quot; E.S.E. ALVARADO TOLIMA"/>
    <n v="2"/>
    <n v="6"/>
    <n v="720719600"/>
    <d v="2024-07-26T00:00:00"/>
    <s v="CAAR 04"/>
    <s v="BAJA"/>
    <n v="392"/>
    <s v="Seg. Territorial"/>
    <s v="22b"/>
    <s v="22b"/>
    <s v="Mariana Esnidh Susunaga García"/>
    <s v="22b"/>
    <s v=" "/>
    <s v="14b"/>
    <s v="Hannia Melissa Londoño Lastra"/>
    <s v=""/>
    <s v=""/>
    <d v="2026-05-22T00:00:00"/>
    <m/>
    <m/>
    <m/>
    <m/>
    <m/>
    <m/>
    <m/>
    <m/>
    <s v=" "/>
    <s v=" "/>
    <m/>
    <m/>
    <m/>
    <m/>
    <m/>
    <m/>
  </r>
  <r>
    <s v="ID2103424642"/>
    <s v="TOLIMA"/>
    <s v="PIEDRAS"/>
    <s v="1034-2024"/>
    <n v="809005249"/>
    <s v="HOSPITAL SAN SEBASTIAN DE PIEDRAS E.S.E."/>
    <n v="2"/>
    <n v="6"/>
    <n v="720719600"/>
    <d v="2024-07-26T00:00:00"/>
    <s v="CAAR 04"/>
    <s v="MEDIA"/>
    <n v="31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43"/>
    <s v="TOLIMA"/>
    <s v="SUÁREZ"/>
    <s v="1034-2024"/>
    <n v="809005452"/>
    <s v="HOSPITAL SANTA ROSA DE LIMA E. S. E."/>
    <n v="2"/>
    <n v="5"/>
    <n v="600719600"/>
    <d v="2024-07-26T00:00:00"/>
    <s v="CAAR 04"/>
    <s v="BAJA"/>
    <n v="448"/>
    <s v="Seg. PyP"/>
    <s v="05a"/>
    <s v="05a"/>
    <s v="Maria Constanza Vega Orduz"/>
    <s v="05a"/>
    <s v="Yamid Cristopher Herrera Lopez"/>
    <s v="02a"/>
    <s v="Yohe Davila Morales"/>
    <s v=""/>
    <s v=""/>
    <d v="2026-05-27T00:00:00"/>
    <m/>
    <m/>
    <m/>
    <m/>
    <m/>
    <m/>
    <m/>
    <m/>
    <s v=" "/>
    <s v=" "/>
    <m/>
    <m/>
    <m/>
    <m/>
    <m/>
    <m/>
  </r>
  <r>
    <s v="ID2103424644"/>
    <s v="TOLIMA"/>
    <s v="HONDA"/>
    <s v="1034-2024"/>
    <n v="890700666"/>
    <s v="HOSPITAL SAN JUAN DE DIOS HONDA EMPRESA SOCIAL DEL ESTADO"/>
    <n v="3"/>
    <n v="6"/>
    <n v="647939900"/>
    <d v="2024-10-16T00:00:00"/>
    <s v="CAAR 04"/>
    <s v="MEDIA"/>
    <n v="32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45"/>
    <s v="TOLIMA"/>
    <s v="RIOBLANCO"/>
    <s v="1034-2024"/>
    <n v="890700694"/>
    <s v="HOSPITAL MARIA INMACULADA E.S.E"/>
    <n v="5"/>
    <n v="6"/>
    <n v="1801799000"/>
    <d v="2024-07-26T00:00:00"/>
    <s v="CAAR 04"/>
    <s v="BAJA"/>
    <n v="706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46"/>
    <s v="TOLIMA"/>
    <s v="HERVEO"/>
    <s v="1034-2024"/>
    <n v="890700907"/>
    <s v="HOSPITAL SAN ANTONIO E.S.E."/>
    <n v="3"/>
    <n v="6"/>
    <n v="1081079400"/>
    <d v="2024-07-26T00:00:00"/>
    <s v="CAAR 04"/>
    <s v="MEDIA"/>
    <n v="21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47"/>
    <s v="TOLIMA"/>
    <s v="GUAMO"/>
    <s v="1034-2024"/>
    <n v="890701715"/>
    <s v="E.S.E. HOSPITAL SAN ANTONIO"/>
    <n v="6"/>
    <n v="6"/>
    <n v="2102158800"/>
    <d v="2024-07-26T00:00:00"/>
    <s v="CAAR 04"/>
    <s v="BAJA"/>
    <n v="748"/>
    <s v="Seg. Territorial"/>
    <s v="03b"/>
    <s v="03b"/>
    <s v="Ariel Alfonso Jaramillo Guevara"/>
    <s v="03b"/>
    <s v=" "/>
    <s v="14b"/>
    <s v="Hannia Melissa Londoño Lastra"/>
    <s v=""/>
    <s v=""/>
    <d v="2026-05-11T00:00:00"/>
    <m/>
    <m/>
    <m/>
    <m/>
    <m/>
    <m/>
    <m/>
    <m/>
    <s v=" "/>
    <s v=" "/>
    <m/>
    <m/>
    <m/>
    <m/>
    <m/>
    <m/>
  </r>
  <r>
    <s v="ID2103424648"/>
    <s v="TOLIMA"/>
    <s v="CARMEN DE APICALÁ"/>
    <s v="1034-2024"/>
    <n v="890702241"/>
    <s v="HOSPITAL NUESTRA SEÑORA DEL CARMEN EMPRESA SOCIAL DEL ESTADO"/>
    <n v="3"/>
    <n v="6"/>
    <n v="970439392"/>
    <d v="2024-07-26T00:00:00"/>
    <s v="CAAR 04"/>
    <s v="BAJA"/>
    <n v="339"/>
    <m/>
    <m/>
    <m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03424649"/>
    <s v="TOLIMA"/>
    <s v="VILLARRICA"/>
    <s v="1034-2024"/>
    <n v="890702476"/>
    <s v="HOSPITAL LA MILAGROSA EMPRESA SOCIAL DEL ESTADO"/>
    <n v="2"/>
    <n v="5"/>
    <n v="600719600"/>
    <d v="2024-07-26T00:00:00"/>
    <s v="CAAR 04"/>
    <s v="MEDIA"/>
    <n v="24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50"/>
    <s v="TOLIMA"/>
    <s v="COYAIMA"/>
    <s v="1034-2024"/>
    <n v="890704495"/>
    <s v="HOSPITAL SAN ROQUE EMPRESA SOCIAL DEL ESTADO NIVEL I"/>
    <n v="6"/>
    <n v="6"/>
    <n v="2102158800"/>
    <d v="2024-07-26T00:00:00"/>
    <s v="CAAR 04"/>
    <s v="MEDIA"/>
    <n v="26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03424651"/>
    <s v="TOLIMA"/>
    <s v="PLANADAS"/>
    <s v="1034-2024"/>
    <n v="890704555"/>
    <s v="HOSPITAL CENTRO E.S.E. DE PLANADAS"/>
    <n v="6"/>
    <n v="5"/>
    <n v="1802158800"/>
    <d v="2024-07-26T00:00:00"/>
    <s v="CAAR 04"/>
    <s v="BAJA"/>
    <n v="827"/>
    <s v="Seg. Territorial"/>
    <s v="17b"/>
    <s v="17b"/>
    <s v="Juan José Leyva Tamayo"/>
    <s v="17b"/>
    <s v=" "/>
    <s v="10b"/>
    <s v="Luisa Fernanda Rave Clavijo"/>
    <s v=""/>
    <s v=""/>
    <d v="2026-05-11T00:00:00"/>
    <m/>
    <m/>
    <m/>
    <m/>
    <m/>
    <m/>
    <m/>
    <m/>
    <s v=" "/>
    <s v=" "/>
    <m/>
    <m/>
    <m/>
    <m/>
    <m/>
    <m/>
  </r>
  <r>
    <s v="ID2103424652"/>
    <s v="VICHADA"/>
    <s v="SANTA ROSALÍA, PUERTO CARREÑO, LA PRIMAVERA, CUMARIBO"/>
    <s v="1034-2024"/>
    <n v="842000004"/>
    <s v="E.S.E. HOSPITAL DEPARTAMENTAL SAN JUAN DE DIOS"/>
    <n v="31"/>
    <n v="5"/>
    <n v="7688105800"/>
    <d v="2024-07-26T00:00:00"/>
    <s v="CAAR 04"/>
    <s v="BAJA"/>
    <n v="36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1"/>
    <s v="ANTIOQUIA"/>
    <s v="SAN PEDRO DE LOS MILAGROS"/>
    <s v="1184-2024"/>
    <n v="800014405"/>
    <s v="ESE HOSPITAL SANTA ISABEL"/>
    <n v="10"/>
    <n v="3"/>
    <n v="1112179500"/>
    <d v="2025-03-19T00:00:00"/>
    <s v="CAAR 07"/>
    <s v="ALTA"/>
    <n v="10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2"/>
    <s v="ANTIOQUIA"/>
    <s v="HISPANIA"/>
    <s v="1184-2024"/>
    <n v="800068653"/>
    <s v="ESE HOSPITAL SAN JUAN DEL SUROESTE"/>
    <n v="2"/>
    <n v="3"/>
    <n v="234297900"/>
    <d v="2025-04-25T00:00:00"/>
    <s v="CAAR 07"/>
    <s v="BAJA"/>
    <n v="510"/>
    <s v="Seg. PyP"/>
    <s v="11a"/>
    <s v="11a"/>
    <s v="Daniela Cruz Niño"/>
    <s v="11a"/>
    <s v="Edgar Eduardo Vega Cuervo"/>
    <s v="04a"/>
    <s v="Juli Paola Neira Bautista"/>
    <s v=""/>
    <s v=""/>
    <d v="2026-05-28T00:00:00"/>
    <m/>
    <m/>
    <m/>
    <m/>
    <m/>
    <m/>
    <m/>
    <m/>
    <s v=" "/>
    <s v=" "/>
    <m/>
    <m/>
    <m/>
    <m/>
    <m/>
    <m/>
  </r>
  <r>
    <s v="ID2118424603"/>
    <s v="ANTIOQUIA"/>
    <s v="SABANETA"/>
    <s v="1184-2024"/>
    <n v="800123106"/>
    <s v="ESE HOSPITAL VENANCIO DIAZ DIAZ"/>
    <n v="20"/>
    <n v="3"/>
    <n v="1868499000"/>
    <d v="2025-03-19T00:00:00"/>
    <s v="CAAR 07"/>
    <s v="MEDIA"/>
    <n v="32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4"/>
    <s v="ANTIOQUIA"/>
    <s v="LA ESTRELLA"/>
    <s v="1184-2024"/>
    <n v="800138968"/>
    <s v="EMPRESA SOCIAL DEL ESTADO HOSPITAL LA ESTRELLA"/>
    <n v="14"/>
    <n v="3"/>
    <n v="1343535300"/>
    <d v="2025-04-25T00:00:00"/>
    <s v="CAAR 07"/>
    <s v="BAJA"/>
    <n v="59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5"/>
    <s v="ANTIOQUIA"/>
    <s v="SAN JUAN DE URABÁ"/>
    <s v="1184-2024"/>
    <n v="800143438"/>
    <s v="E.S.E. HOSPITAL HECTOR ABAD GOMEZ"/>
    <n v="10"/>
    <n v="3"/>
    <n v="1230799500"/>
    <d v="2025-03-19T00:00:00"/>
    <s v="CAAR 07"/>
    <s v="ALTA"/>
    <n v="12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6"/>
    <s v="ANTIOQUIA"/>
    <s v="BELLO"/>
    <s v="1184-2024"/>
    <n v="800174995"/>
    <s v="EMPRESA SOCIAL DEL ESTADO BELLO SALUD"/>
    <n v="50"/>
    <n v="3"/>
    <n v="4434007500"/>
    <d v="2025-04-25T00:00:00"/>
    <s v="CAAR 07"/>
    <s v="BAJA"/>
    <n v="84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7"/>
    <s v="ANTIOQUIA"/>
    <s v="GIRALDO"/>
    <s v="1184-2024"/>
    <n v="800193392"/>
    <s v="E.S.E. HOSPITAL SAN ISIDRO"/>
    <n v="4"/>
    <n v="3"/>
    <n v="468595800"/>
    <d v="2025-04-25T00:00:00"/>
    <s v="CAAR 07"/>
    <s v="MEDIA"/>
    <n v="258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8"/>
    <s v="ANTIOQUIA"/>
    <s v="OLAYA"/>
    <s v="1184-2024"/>
    <n v="800202398"/>
    <s v="ESE HOSPITAL SAN MIGUEL"/>
    <n v="4"/>
    <n v="3"/>
    <n v="587215800"/>
    <d v="2025-03-19T00:00:00"/>
    <s v="CAAR 07"/>
    <s v="MEDIA"/>
    <n v="25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09"/>
    <s v="ANTIOQUIA"/>
    <s v="LA PINTADA"/>
    <s v="1184-2024"/>
    <n v="811013792"/>
    <s v="EMPRESA SOCIAL DEL ESTADO HOSPITAL ANTONIO ROLDAN BETANCUR"/>
    <n v="4"/>
    <n v="3"/>
    <n v="409285800"/>
    <d v="2025-03-19T00:00:00"/>
    <s v="CAAR 07"/>
    <s v="BAJA"/>
    <n v="54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0"/>
    <s v="ANTIOQUIA"/>
    <s v="ANZÁ"/>
    <s v="1184-2024"/>
    <n v="890397282"/>
    <s v="E.S.E. HOSPITAL SAN FRANCISCO DE ASIS"/>
    <n v="6"/>
    <n v="3"/>
    <n v="821513700"/>
    <d v="2025-04-25T00:00:00"/>
    <s v="CAAR 07"/>
    <s v="BAJA"/>
    <n v="43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1"/>
    <s v="ANTIOQUIA"/>
    <s v="GÓMEZ PLATA"/>
    <s v="1184-2024"/>
    <n v="890902151"/>
    <s v="E.S.E. HOSPITAL SANTA ISABEL"/>
    <n v="4"/>
    <n v="3"/>
    <n v="468595800"/>
    <d v="2025-04-25T00:00:00"/>
    <s v="CAAR 07"/>
    <s v="MEDIA"/>
    <n v="312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2"/>
    <s v="ANTIOQUIA"/>
    <s v="DONMATÍAS"/>
    <s v="1184-2024"/>
    <n v="890905097"/>
    <s v="E.S.E. HOSPITAL FRANCISCO ELADIO BARRERA"/>
    <n v="10"/>
    <n v="3"/>
    <n v="1052869500"/>
    <d v="2025-04-25T00:00:00"/>
    <s v="CAAR 07"/>
    <s v="ALTA"/>
    <n v="6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3"/>
    <s v="ANTIOQUIA"/>
    <s v="BARBOSA"/>
    <s v="1184-2024"/>
    <n v="890905193"/>
    <s v="ESE HOSPITAL SAN VICENTE DE PAUL"/>
    <n v="18"/>
    <n v="3"/>
    <n v="2167991100"/>
    <d v="2025-04-25T00:00:00"/>
    <s v="CAAR 07"/>
    <s v="MEDIA"/>
    <n v="32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4"/>
    <s v="ANTIOQUIA"/>
    <s v="SANTA BÁRBARA"/>
    <s v="1184-2024"/>
    <n v="890905198"/>
    <s v="EMPRESA SOCIAL DEL ESTADO HOSPITAL SANTAMARIA"/>
    <n v="10"/>
    <n v="3"/>
    <n v="1171489500"/>
    <d v="2025-03-19T00:00:00"/>
    <s v="CAAR 07"/>
    <s v="BAJA"/>
    <n v="466"/>
    <s v="Seg. Territorial"/>
    <s v="10b"/>
    <s v="10b"/>
    <s v="Elias David Diaz Areiza"/>
    <s v="10b"/>
    <s v=" "/>
    <s v="01b"/>
    <s v="Lizet Cristina Roldan Giraldo"/>
    <s v=""/>
    <s v=""/>
    <d v="2026-05-27T00:00:00"/>
    <m/>
    <m/>
    <m/>
    <m/>
    <m/>
    <m/>
    <m/>
    <m/>
    <s v=" "/>
    <s v=" "/>
    <m/>
    <m/>
    <m/>
    <m/>
    <m/>
    <m/>
  </r>
  <r>
    <s v="ID2118424615"/>
    <s v="ANTIOQUIA"/>
    <s v="SAN ROQUE"/>
    <s v="1184-2024"/>
    <n v="890906211"/>
    <s v="E.S.E. HOSPITAL MUNICIPAL SAN ROQUE"/>
    <n v="10"/>
    <n v="3"/>
    <n v="1290109500"/>
    <d v="2025-03-19T00:00:00"/>
    <s v="CAAR 07"/>
    <s v="ALTA"/>
    <n v="5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6"/>
    <s v="ANTIOQUIA"/>
    <s v="CAROLINA"/>
    <s v="1184-2024"/>
    <n v="890906344"/>
    <s v="EMPRESA SOCIAL DEL ESTADO HOSPITAL SAN RAFAEL"/>
    <n v="10"/>
    <n v="3"/>
    <n v="993559500"/>
    <d v="2025-04-25T00:00:00"/>
    <s v="CAAR 07"/>
    <s v="MEDIA"/>
    <n v="19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7"/>
    <s v="ANTIOQUIA"/>
    <s v="AMAGÁ"/>
    <s v="1184-2024"/>
    <n v="890906346"/>
    <s v="ESE HOSPITAL SAN FERNANDO"/>
    <n v="12"/>
    <n v="3"/>
    <n v="1405787400"/>
    <d v="2025-04-25T00:00:00"/>
    <s v="CAAR 07"/>
    <s v="BAJA"/>
    <n v="68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8"/>
    <s v="ANTIOQUIA"/>
    <s v="ENVIGADO"/>
    <s v="1184-2024"/>
    <n v="890906347"/>
    <s v="ESE HOSPITAL MANUEL URIBE ANGEL"/>
    <n v="26"/>
    <n v="3"/>
    <n v="2334152700"/>
    <d v="2025-04-25T00:00:00"/>
    <s v="CAAR 07"/>
    <s v="BAJA"/>
    <n v="33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19"/>
    <s v="ANTIOQUIA"/>
    <s v="MACEO"/>
    <s v="1184-2024"/>
    <n v="890906966"/>
    <s v="EMPRESA SOCIAL DEL ESTADO MARCO A. CARDONA"/>
    <n v="6"/>
    <n v="3"/>
    <n v="762203700"/>
    <d v="2025-03-19T00:00:00"/>
    <s v="CAAR 07"/>
    <s v="BAJA"/>
    <n v="44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0"/>
    <s v="ANTIOQUIA"/>
    <s v="CALDAS"/>
    <s v="1184-2024"/>
    <n v="890907215"/>
    <s v="E.S.E. HOSPITAL SAN VICENTE DE PAÚL DE CALDAS"/>
    <n v="20"/>
    <n v="3"/>
    <n v="1987119000"/>
    <d v="2025-04-25T00:00:00"/>
    <s v="CAAR 07"/>
    <s v="ALTA"/>
    <n v="6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1"/>
    <s v="ANTIOQUIA"/>
    <s v="CIUDAD BOLÍVAR"/>
    <s v="1184-2024"/>
    <n v="890907241"/>
    <s v="E.S.E. HOSPITAL LA MERCED DE CIUDAD BOLIVAR"/>
    <n v="10"/>
    <n v="3"/>
    <n v="1112179500"/>
    <d v="2025-04-25T00:00:00"/>
    <s v="CAAR 07"/>
    <s v="ALTA"/>
    <n v="6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2"/>
    <s v="ANTIOQUIA"/>
    <s v="RETIRO, RIONEGRO"/>
    <s v="1184-2024"/>
    <n v="890907254"/>
    <s v="HOSPITAL SAN JUAN DE DIOS E.S.E RIONEGRO - ANTIOQUIA"/>
    <n v="52"/>
    <n v="3"/>
    <n v="5676575400"/>
    <d v="2025-04-25T00:00:00"/>
    <s v="CAAR 07"/>
    <s v="BAJA"/>
    <n v="381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3"/>
    <s v="ANTIOQUIA"/>
    <s v="EL CARMEN DE VIBORAL"/>
    <s v="1184-2024"/>
    <n v="890907279"/>
    <s v="EMPRESA SOCIAL DEL ESTADO HOSPITAL SAN JUAN DE DIOS"/>
    <n v="18"/>
    <n v="3"/>
    <n v="1990061100"/>
    <d v="2025-04-25T00:00:00"/>
    <s v="CAAR 07"/>
    <s v="BAJA"/>
    <n v="65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4"/>
    <s v="ANTIOQUIA"/>
    <s v="CONCORDIA"/>
    <s v="1184-2024"/>
    <n v="890907297"/>
    <s v="ESE HOSPITAL SAN JUAN DE DIOS"/>
    <n v="8"/>
    <n v="3"/>
    <n v="996501600"/>
    <d v="2025-04-25T00:00:00"/>
    <s v="CAAR 07"/>
    <s v="ALTA"/>
    <n v="7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5"/>
    <s v="ANTIOQUIA"/>
    <s v="FREDONIA"/>
    <s v="1184-2024"/>
    <n v="890980181"/>
    <s v="ESE HOSPITAL DE SANTA LUCIA"/>
    <n v="10"/>
    <n v="3"/>
    <n v="1230799500"/>
    <d v="2025-04-25T00:00:00"/>
    <s v="CAAR 07"/>
    <s v="BAJA"/>
    <n v="62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6"/>
    <s v="ANTIOQUIA"/>
    <s v="EL SANTUARIO"/>
    <s v="1184-2024"/>
    <n v="890980326"/>
    <s v="HOSPITAL SAN JUAN DE DIOS EL SANTUARIO"/>
    <n v="10"/>
    <n v="3"/>
    <n v="1052869500"/>
    <d v="2025-04-25T00:00:00"/>
    <s v="CAAR 07"/>
    <s v="BAJA"/>
    <n v="67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7"/>
    <s v="ANTIOQUIA"/>
    <s v="TITIRIBÍ"/>
    <s v="1184-2024"/>
    <n v="890980346"/>
    <s v="E.S.E. HOSPITAL SAN JUAN DE DIOS DE TITIRIBÍ"/>
    <n v="6"/>
    <n v="3"/>
    <n v="702893700"/>
    <d v="2025-03-19T00:00:00"/>
    <s v="CAAR 07"/>
    <s v="MEDIA"/>
    <n v="244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8"/>
    <s v="ANTIOQUIA"/>
    <s v="VENECIA"/>
    <s v="1184-2024"/>
    <n v="890980367"/>
    <s v="E.S.E. HOSPITAL SAN RAFAEL DE VENECIA"/>
    <n v="6"/>
    <n v="3"/>
    <n v="702893700"/>
    <d v="2025-03-19T00:00:00"/>
    <s v="CAAR 07"/>
    <s v="BAJA"/>
    <n v="440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29"/>
    <s v="ANTIOQUIA"/>
    <s v="CISNEROS"/>
    <s v="1184-2024"/>
    <n v="890980444"/>
    <s v="EMPRESA SOCIAL DEL ESTADO HOSPITAL SAN ANTONIO"/>
    <n v="4"/>
    <n v="3"/>
    <n v="409285800"/>
    <d v="2025-04-25T00:00:00"/>
    <s v="CAAR 07"/>
    <s v="BAJA"/>
    <n v="666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30"/>
    <s v="ANTIOQUIA"/>
    <s v="PEÑOL"/>
    <s v="1184-2024"/>
    <n v="890980486"/>
    <s v="EMPRESA SOCIAL DEL ESTADO HOSPITAL SAN JUAN DE DIOS"/>
    <n v="8"/>
    <n v="3"/>
    <n v="877881600"/>
    <d v="2025-03-19T00:00:00"/>
    <s v="CAAR 07"/>
    <s v="ALTA"/>
    <n v="15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31"/>
    <s v="ANTIOQUIA"/>
    <s v="GIRARDOTA"/>
    <s v="1184-2024"/>
    <n v="890980727"/>
    <s v="E.S.E. HOSPITAL SAN RAFAEL"/>
    <n v="18"/>
    <n v="3"/>
    <n v="1990061100"/>
    <d v="2025-04-25T00:00:00"/>
    <s v="CAAR 07"/>
    <s v="MEDIA"/>
    <n v="18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32"/>
    <s v="ANTIOQUIA"/>
    <s v="JARDÍN"/>
    <s v="1184-2024"/>
    <n v="890980732"/>
    <s v="ESE HOSPITAL GABRIEL PELAEZ MONTOYA"/>
    <n v="8"/>
    <n v="3"/>
    <n v="877881600"/>
    <d v="2025-04-25T00:00:00"/>
    <s v="CAAR 07"/>
    <s v="MEDIA"/>
    <n v="305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33"/>
    <s v="ANTIOQUIA"/>
    <s v="MARINILLA"/>
    <s v="1184-2024"/>
    <n v="890980752"/>
    <s v="E.S.E. SAN JUAN DE DIOS DE MARINILLA"/>
    <n v="20"/>
    <n v="3"/>
    <n v="2105739000"/>
    <d v="2025-03-19T00:00:00"/>
    <s v="CAAR 07"/>
    <s v="BAJA"/>
    <n v="560"/>
    <s v="Seg. Territorial"/>
    <s v="18b"/>
    <s v="18b"/>
    <s v="Leydy Nataly Mosquera Sánchez"/>
    <s v="18b"/>
    <s v=" "/>
    <s v="02b"/>
    <s v="Pedro Luis Araujo Alzate"/>
    <s v=""/>
    <s v=""/>
    <d v="2026-05-27T00:00:00"/>
    <m/>
    <m/>
    <m/>
    <m/>
    <m/>
    <m/>
    <m/>
    <m/>
    <s v=" "/>
    <s v=" "/>
    <m/>
    <m/>
    <m/>
    <m/>
    <m/>
    <m/>
  </r>
  <r>
    <s v="ID2118424634"/>
    <s v="ANTIOQUIA"/>
    <s v="LA CEJA"/>
    <s v="1184-2024"/>
    <n v="890980758"/>
    <s v="ESE HOSPITAL DE LA CEJA"/>
    <n v="18"/>
    <n v="3"/>
    <n v="1693511100"/>
    <d v="2025-04-25T00:00:00"/>
    <s v="CAAR 07"/>
    <s v="BAJA"/>
    <n v="761"/>
    <s v="Seg. Territorial"/>
    <s v="09b"/>
    <s v="09b"/>
    <s v="Didier Fernando López Alarcon"/>
    <s v="09b"/>
    <s v=" "/>
    <s v="01b"/>
    <s v="Lizet Cristina Roldan Giraldo"/>
    <s v=""/>
    <s v=""/>
    <d v="2026-05-11T00:00:00"/>
    <s v="CORREGIDO"/>
    <d v="2026-05-18T00:00:00"/>
    <s v="SOLICITUD DE ACLARACIÓN"/>
    <s v="PARA SEGUNDA REVISION - AJUSTADO"/>
    <d v="2026-05-20T00:00:00"/>
    <m/>
    <m/>
    <n v="0"/>
    <m/>
    <m/>
    <m/>
    <m/>
    <m/>
    <m/>
    <m/>
    <m/>
  </r>
  <r>
    <s v="ID2118424635"/>
    <s v="ANTIOQUIA"/>
    <s v="JERICÓ"/>
    <s v="1184-2024"/>
    <n v="890980765"/>
    <s v="NUEVA ESE HOSPITAL SAN RAFAEL JERICO"/>
    <n v="6"/>
    <n v="3"/>
    <n v="643583700"/>
    <d v="2025-04-25T00:00:00"/>
    <s v="CAAR 07"/>
    <s v="BAJA"/>
    <n v="421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18424636"/>
    <s v="ANTIOQUIA"/>
    <s v="CAÑASGORDAS"/>
    <s v="1184-2024"/>
    <n v="890980784"/>
    <s v="E.S.E. HOSPITAL SAN CARLOS"/>
    <n v="8"/>
    <n v="3"/>
    <n v="996501600"/>
    <d v="2025-04-25T00:00:00"/>
    <s v="CAAR 07"/>
    <s v="BAJA"/>
    <n v="574"/>
    <s v="Seg. Territorial"/>
    <s v="10b"/>
    <s v="10b"/>
    <s v="Elias David Diaz Areiza"/>
    <s v="10b"/>
    <s v=" "/>
    <s v="01b"/>
    <s v="Lizet Cristina Roldan Giraldo"/>
    <s v=""/>
    <s v=""/>
    <d v="2026-05-22T00:00:00"/>
    <s v="CORREGIDO"/>
    <d v="2026-05-22T00:00:00"/>
    <s v="SOLICITUD DE ACLARACION"/>
    <s v="PARA SEGUNDA REVISION - AJUSTADO"/>
    <d v="2026-05-25T00:00:00"/>
    <m/>
    <m/>
    <n v="1"/>
    <m/>
    <m/>
    <m/>
    <m/>
    <m/>
    <m/>
    <m/>
    <m/>
  </r>
  <r>
    <s v="ID2118424637"/>
    <s v="ANTIOQUIA"/>
    <s v="ANDES"/>
    <s v="1184-2024"/>
    <n v="890980814"/>
    <s v="EMPRESA SOCIAL DEL ESTADO HOSPITAL SAN RAFAEL"/>
    <n v="16"/>
    <n v="3"/>
    <n v="1874383200"/>
    <d v="2025-04-25T00:00:00"/>
    <s v="CAAR 07"/>
    <s v="BAJA"/>
    <n v="425"/>
    <m/>
    <m/>
    <s v=""/>
    <s v=""/>
    <s v=""/>
    <s v=""/>
    <m/>
    <s v=""/>
    <s v=""/>
    <s v=""/>
    <m/>
    <m/>
    <m/>
    <m/>
    <m/>
    <m/>
    <m/>
    <m/>
    <m/>
    <s v=" "/>
    <s v=" "/>
    <m/>
    <m/>
    <m/>
    <m/>
    <m/>
    <m/>
  </r>
  <r>
    <s v="ID2118424638"/>
    <s v="ANTIOQUIA"/>
    <s v="VALPARAÍSO"/>
    <s v="1184-2024"/>
    <n v="890980828"/>
    <s v="E.S.E. HOSPITAL SAN JUAN DE DIOS"/>
    <n v="4"/>
    <n v="3"/>
    <n v="468595800"/>
    <d v="2025-03-19T00:00:00"/>
    <s v="CAAR 07"/>
    <s v="BAJA"/>
    <n v="627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  <r>
    <s v="ID2118424639"/>
    <s v="ANTIOQUIA"/>
    <s v="TÁMESIS"/>
    <s v="1184-2024"/>
    <n v="890980855"/>
    <s v="EMPRESA SOCIAL DEL ESTADO HOSPITAL SAN JUAN DE DIOS"/>
    <n v="8"/>
    <n v="3"/>
    <n v="937191600"/>
    <d v="2025-03-19T00:00:00"/>
    <s v="CAAR 07"/>
    <s v="BAJA"/>
    <n v="523"/>
    <m/>
    <m/>
    <s v=""/>
    <s v=""/>
    <s v=""/>
    <s v=""/>
    <s v=""/>
    <s v=""/>
    <s v=""/>
    <s v=""/>
    <m/>
    <m/>
    <m/>
    <m/>
    <m/>
    <m/>
    <m/>
    <m/>
    <m/>
    <s v=" "/>
    <s v=" 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6EB925-775F-4BC8-82DE-2B73196AD70D}" name="Tabla dinámica2" cacheId="1" applyNumberFormats="0" applyBorderFormats="0" applyFontFormats="0" applyPatternFormats="0" applyAlignmentFormats="0" applyWidthHeightFormats="1" dataCaption="Valores" updatedVersion="8" minRefreshableVersion="3" useAutoFormatting="1" itemPrintTitles="1" mergeItem="1" createdVersion="8" indent="0" compact="0" compactData="0" gridDropZones="1" multipleFieldFilters="0">
  <location ref="A2:G70" firstHeaderRow="1" firstDataRow="2" firstDataCol="5"/>
  <pivotFields count="65">
    <pivotField dataField="1" compact="0" outline="0" showAl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/>
    <pivotField dataField="1" compact="0" outline="0" showAll="0"/>
    <pivotField compact="0" outline="0" showAll="0"/>
    <pivotField compact="0" numFmtId="164" outline="0" showAll="0"/>
    <pivotField compact="0" numFmtId="14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1"/>
        <item x="2"/>
        <item x="0"/>
        <item t="default"/>
      </items>
    </pivotField>
    <pivotField compact="0" outline="0" showAll="0" sortType="ascending" defaultSubtotal="0"/>
    <pivotField compact="0" outline="0" showAll="0" sortType="ascending"/>
    <pivotField axis="axisRow" compact="0" outline="0" showAll="0" defaultSubtotal="0">
      <items count="43">
        <item x="0"/>
        <item x="32"/>
        <item x="30"/>
        <item x="24"/>
        <item x="4"/>
        <item x="10"/>
        <item x="18"/>
        <item x="9"/>
        <item x="31"/>
        <item x="12"/>
        <item x="8"/>
        <item x="26"/>
        <item x="28"/>
        <item x="1"/>
        <item x="11"/>
        <item x="5"/>
        <item x="21"/>
        <item x="13"/>
        <item x="16"/>
        <item x="34"/>
        <item x="33"/>
        <item x="41"/>
        <item x="19"/>
        <item x="39"/>
        <item x="37"/>
        <item x="27"/>
        <item x="38"/>
        <item x="15"/>
        <item x="2"/>
        <item x="35"/>
        <item x="42"/>
        <item x="25"/>
        <item x="23"/>
        <item x="17"/>
        <item x="20"/>
        <item x="22"/>
        <item x="6"/>
        <item x="40"/>
        <item x="7"/>
        <item x="14"/>
        <item x="3"/>
        <item x="29"/>
        <item x="36"/>
      </items>
    </pivotField>
    <pivotField compact="0" outline="0" showAll="0"/>
    <pivotField axis="axisRow" compact="0" outline="0" showAll="0">
      <items count="15">
        <item x="0"/>
        <item x="3"/>
        <item x="12"/>
        <item x="4"/>
        <item x="1"/>
        <item x="8"/>
        <item x="6"/>
        <item x="7"/>
        <item x="11"/>
        <item x="2"/>
        <item x="9"/>
        <item x="5"/>
        <item x="10"/>
        <item x="13"/>
        <item t="default"/>
      </items>
    </pivotField>
    <pivotField axis="axisRow" compact="0" outline="0" showAll="0" sortType="ascending" defaultSubtotal="0">
      <items count="22">
        <item h="1" m="1" x="21"/>
        <item h="1" x="0"/>
        <item x="4"/>
        <item x="17"/>
        <item x="6"/>
        <item x="12"/>
        <item x="1"/>
        <item x="11"/>
        <item x="5"/>
        <item x="9"/>
        <item x="3"/>
        <item x="18"/>
        <item x="10"/>
        <item x="7"/>
        <item x="15"/>
        <item x="20"/>
        <item x="8"/>
        <item x="13"/>
        <item x="14"/>
        <item x="19"/>
        <item x="16"/>
        <item h="1" x="2"/>
      </items>
    </pivotField>
    <pivotField axis="axisRow" compact="0" outline="0" showAll="0">
      <items count="22">
        <item x="0"/>
        <item x="3"/>
        <item x="8"/>
        <item x="1"/>
        <item x="15"/>
        <item x="14"/>
        <item x="4"/>
        <item x="2"/>
        <item x="17"/>
        <item x="20"/>
        <item x="18"/>
        <item x="7"/>
        <item x="12"/>
        <item x="19"/>
        <item x="11"/>
        <item x="10"/>
        <item x="9"/>
        <item x="6"/>
        <item x="5"/>
        <item x="16"/>
        <item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5">
    <field x="13"/>
    <field x="19"/>
    <field x="20"/>
    <field x="16"/>
    <field x="18"/>
  </rowFields>
  <rowItems count="67">
    <i>
      <x/>
      <x v="2"/>
      <x v="1"/>
      <x v="4"/>
      <x v="3"/>
    </i>
    <i r="3">
      <x v="17"/>
      <x v="10"/>
    </i>
    <i r="3">
      <x v="33"/>
      <x v="12"/>
    </i>
    <i t="default" r="2">
      <x v="1"/>
    </i>
    <i r="1">
      <x v="4"/>
      <x v="18"/>
      <x v="29"/>
      <x v="13"/>
    </i>
    <i r="3">
      <x v="36"/>
      <x v="6"/>
    </i>
    <i r="3">
      <x v="38"/>
      <x v="7"/>
    </i>
    <i t="default" r="2">
      <x v="18"/>
    </i>
    <i r="1">
      <x v="6"/>
      <x v="3"/>
      <x v="2"/>
      <x v="2"/>
    </i>
    <i r="3">
      <x v="13"/>
      <x v="4"/>
    </i>
    <i r="3">
      <x v="28"/>
      <x v="9"/>
    </i>
    <i t="default" r="2">
      <x v="3"/>
    </i>
    <i r="1">
      <x v="8"/>
      <x v="6"/>
      <x v="9"/>
      <x v="5"/>
    </i>
    <i r="3">
      <x v="15"/>
      <x v="11"/>
    </i>
    <i r="3">
      <x v="41"/>
      <x v="8"/>
    </i>
    <i t="default" r="2">
      <x v="6"/>
    </i>
    <i r="1">
      <x v="18"/>
      <x v="5"/>
      <x v="16"/>
      <x v="1"/>
    </i>
    <i t="default" r="2">
      <x v="5"/>
    </i>
    <i t="default">
      <x/>
    </i>
    <i>
      <x v="1"/>
      <x v="3"/>
      <x v="8"/>
      <x v="11"/>
      <x v="1"/>
    </i>
    <i r="3">
      <x v="12"/>
      <x v="1"/>
    </i>
    <i t="default" r="2">
      <x v="8"/>
    </i>
    <i r="1">
      <x v="5"/>
      <x v="14"/>
      <x v="6"/>
      <x v="1"/>
    </i>
    <i r="3">
      <x v="25"/>
      <x v="1"/>
    </i>
    <i t="default" r="2">
      <x v="14"/>
    </i>
    <i r="1">
      <x v="7"/>
      <x v="15"/>
      <x v="18"/>
      <x v="1"/>
    </i>
    <i r="3">
      <x v="26"/>
      <x v="1"/>
    </i>
    <i t="default" r="2">
      <x v="15"/>
    </i>
    <i r="1">
      <x v="9"/>
      <x v="2"/>
      <x v="14"/>
      <x v="1"/>
    </i>
    <i r="3">
      <x v="37"/>
      <x v="1"/>
    </i>
    <i t="default" r="2">
      <x v="2"/>
    </i>
    <i r="1">
      <x v="10"/>
      <x v="7"/>
      <x v="8"/>
      <x v="1"/>
    </i>
    <i r="3">
      <x v="21"/>
      <x v="1"/>
    </i>
    <i r="3">
      <x v="40"/>
      <x v="1"/>
    </i>
    <i t="default" r="2">
      <x v="7"/>
    </i>
    <i r="1">
      <x v="11"/>
      <x v="10"/>
      <x v="1"/>
      <x v="1"/>
    </i>
    <i r="3">
      <x v="20"/>
      <x v="1"/>
    </i>
    <i t="default" r="2">
      <x v="10"/>
    </i>
    <i r="1">
      <x v="12"/>
      <x v="16"/>
      <x v="27"/>
      <x v="1"/>
    </i>
    <i r="3">
      <x v="39"/>
      <x v="1"/>
    </i>
    <i t="default" r="2">
      <x v="16"/>
    </i>
    <i r="1">
      <x v="13"/>
      <x v="17"/>
      <x v="10"/>
      <x v="1"/>
    </i>
    <i r="3">
      <x v="23"/>
      <x v="1"/>
    </i>
    <i t="default" r="2">
      <x v="17"/>
    </i>
    <i r="1">
      <x v="14"/>
      <x v="4"/>
      <x v="32"/>
      <x v="1"/>
    </i>
    <i r="3">
      <x v="35"/>
      <x v="1"/>
    </i>
    <i t="default" r="2">
      <x v="4"/>
    </i>
    <i r="1">
      <x v="15"/>
      <x v="9"/>
      <x v="24"/>
      <x v="1"/>
    </i>
    <i r="3">
      <x v="42"/>
      <x v="1"/>
    </i>
    <i t="default" r="2">
      <x v="9"/>
    </i>
    <i r="1">
      <x v="16"/>
      <x v="11"/>
      <x v="5"/>
      <x v="1"/>
    </i>
    <i r="3">
      <x v="7"/>
      <x v="1"/>
    </i>
    <i t="default" r="2">
      <x v="11"/>
    </i>
    <i r="1">
      <x v="17"/>
      <x v="12"/>
      <x v="22"/>
      <x v="1"/>
    </i>
    <i r="3">
      <x v="34"/>
      <x v="1"/>
    </i>
    <i t="default" r="2">
      <x v="12"/>
    </i>
    <i r="1">
      <x v="19"/>
      <x v="13"/>
      <x v="19"/>
      <x v="1"/>
    </i>
    <i r="3">
      <x v="30"/>
      <x v="1"/>
    </i>
    <i t="default" r="2">
      <x v="13"/>
    </i>
    <i r="1">
      <x v="20"/>
      <x v="19"/>
      <x v="3"/>
      <x v="1"/>
    </i>
    <i r="3">
      <x v="31"/>
      <x v="1"/>
    </i>
    <i t="default" r="2">
      <x v="19"/>
    </i>
    <i t="default">
      <x v="1"/>
    </i>
    <i>
      <x v="2"/>
      <x v="2"/>
      <x v="1"/>
      <x/>
      <x/>
    </i>
    <i t="default" r="2">
      <x v="1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ID_RECURSO" fld="0" subtotal="count" baseField="0" baseItem="0"/>
    <dataField name="Suma de EBS ASIGNADOS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0339BE-FDCE-4EED-AD44-D4D2EDE619E9}" name="Tabla dinámica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A3" firstHeaderRow="1" firstDataRow="1" firstDataCol="0"/>
  <pivotFields count="40"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6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Items count="1">
    <i/>
  </rowItems>
  <colItems count="1">
    <i/>
  </colItems>
  <dataFields count="1">
    <dataField name="Cuenta de ID_RECURS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F7BB9-89BB-4580-90FF-876A19DE20BD}">
  <dimension ref="A1:G21"/>
  <sheetViews>
    <sheetView workbookViewId="0">
      <selection activeCell="D23" sqref="D23"/>
    </sheetView>
  </sheetViews>
  <sheetFormatPr baseColWidth="10" defaultColWidth="9" defaultRowHeight="14.25"/>
  <cols>
    <col min="1" max="1" width="25.875" customWidth="1"/>
    <col min="2" max="2" width="21.875" customWidth="1"/>
    <col min="3" max="3" width="18" customWidth="1"/>
  </cols>
  <sheetData>
    <row r="1" spans="1:7">
      <c r="A1" s="13">
        <v>46164</v>
      </c>
      <c r="B1" s="147">
        <v>0.66666666666666663</v>
      </c>
      <c r="D1" t="s">
        <v>0</v>
      </c>
      <c r="E1" t="s">
        <v>1</v>
      </c>
    </row>
    <row r="2" spans="1:7" ht="15">
      <c r="A2" s="149" t="s">
        <v>2</v>
      </c>
      <c r="B2" s="147"/>
    </row>
    <row r="3" spans="1:7" ht="15">
      <c r="A3" s="149" t="s">
        <v>3</v>
      </c>
      <c r="B3" s="147" t="s">
        <v>4</v>
      </c>
      <c r="C3" t="s">
        <v>5</v>
      </c>
    </row>
    <row r="4" spans="1:7">
      <c r="A4" t="s">
        <v>6</v>
      </c>
      <c r="B4" t="s">
        <v>7</v>
      </c>
      <c r="C4" s="142" t="s">
        <v>8</v>
      </c>
      <c r="D4">
        <v>8</v>
      </c>
      <c r="E4">
        <v>6</v>
      </c>
      <c r="F4" s="148">
        <f t="shared" ref="F4:F15" si="0">E4/D4</f>
        <v>0.75</v>
      </c>
      <c r="G4" t="s">
        <v>9</v>
      </c>
    </row>
    <row r="5" spans="1:7">
      <c r="A5" t="s">
        <v>10</v>
      </c>
      <c r="B5" t="s">
        <v>11</v>
      </c>
      <c r="C5" t="s">
        <v>12</v>
      </c>
      <c r="D5">
        <v>8</v>
      </c>
      <c r="E5">
        <v>6</v>
      </c>
      <c r="F5" s="148">
        <f t="shared" si="0"/>
        <v>0.75</v>
      </c>
      <c r="G5" t="s">
        <v>13</v>
      </c>
    </row>
    <row r="6" spans="1:7">
      <c r="A6" t="s">
        <v>14</v>
      </c>
      <c r="B6" t="s">
        <v>15</v>
      </c>
      <c r="C6" t="s">
        <v>16</v>
      </c>
      <c r="D6">
        <v>8</v>
      </c>
      <c r="E6">
        <v>5</v>
      </c>
      <c r="F6" s="148">
        <f t="shared" si="0"/>
        <v>0.625</v>
      </c>
      <c r="G6" t="s">
        <v>17</v>
      </c>
    </row>
    <row r="7" spans="1:7">
      <c r="A7" t="s">
        <v>18</v>
      </c>
      <c r="B7" t="s">
        <v>19</v>
      </c>
      <c r="C7" t="s">
        <v>8</v>
      </c>
      <c r="D7">
        <v>8</v>
      </c>
      <c r="E7">
        <v>7</v>
      </c>
      <c r="F7" s="148">
        <f t="shared" si="0"/>
        <v>0.875</v>
      </c>
      <c r="G7" t="s">
        <v>20</v>
      </c>
    </row>
    <row r="8" spans="1:7">
      <c r="A8" t="s">
        <v>21</v>
      </c>
      <c r="B8" t="s">
        <v>22</v>
      </c>
      <c r="C8" t="s">
        <v>16</v>
      </c>
      <c r="D8">
        <v>8</v>
      </c>
      <c r="E8">
        <v>8</v>
      </c>
      <c r="F8" s="148">
        <f t="shared" si="0"/>
        <v>1</v>
      </c>
      <c r="G8" t="s">
        <v>23</v>
      </c>
    </row>
    <row r="9" spans="1:7">
      <c r="A9" t="s">
        <v>24</v>
      </c>
      <c r="B9" t="s">
        <v>25</v>
      </c>
      <c r="C9" t="s">
        <v>12</v>
      </c>
      <c r="D9">
        <v>8</v>
      </c>
      <c r="E9">
        <v>7</v>
      </c>
      <c r="F9" s="148">
        <f t="shared" si="0"/>
        <v>0.875</v>
      </c>
      <c r="G9" t="s">
        <v>9</v>
      </c>
    </row>
    <row r="10" spans="1:7">
      <c r="A10" t="s">
        <v>26</v>
      </c>
      <c r="B10" t="s">
        <v>27</v>
      </c>
      <c r="C10" t="s">
        <v>8</v>
      </c>
      <c r="D10">
        <v>8</v>
      </c>
      <c r="E10">
        <v>6</v>
      </c>
      <c r="F10" s="148">
        <f t="shared" si="0"/>
        <v>0.75</v>
      </c>
      <c r="G10" t="s">
        <v>28</v>
      </c>
    </row>
    <row r="11" spans="1:7">
      <c r="A11" t="s">
        <v>29</v>
      </c>
      <c r="B11" t="s">
        <v>30</v>
      </c>
      <c r="C11" t="s">
        <v>31</v>
      </c>
      <c r="D11">
        <v>8</v>
      </c>
      <c r="E11">
        <v>1</v>
      </c>
      <c r="F11" s="150">
        <f t="shared" si="0"/>
        <v>0.125</v>
      </c>
      <c r="G11" t="s">
        <v>9</v>
      </c>
    </row>
    <row r="12" spans="1:7">
      <c r="A12" t="s">
        <v>32</v>
      </c>
      <c r="B12" t="s">
        <v>33</v>
      </c>
      <c r="C12" t="s">
        <v>12</v>
      </c>
      <c r="D12">
        <v>8</v>
      </c>
      <c r="E12">
        <v>7</v>
      </c>
      <c r="F12" s="148">
        <f t="shared" si="0"/>
        <v>0.875</v>
      </c>
      <c r="G12" t="s">
        <v>9</v>
      </c>
    </row>
    <row r="13" spans="1:7">
      <c r="A13" t="s">
        <v>34</v>
      </c>
      <c r="B13" t="s">
        <v>35</v>
      </c>
      <c r="C13" t="s">
        <v>31</v>
      </c>
      <c r="D13">
        <v>8</v>
      </c>
      <c r="E13">
        <v>3</v>
      </c>
      <c r="F13" s="150">
        <f t="shared" si="0"/>
        <v>0.375</v>
      </c>
      <c r="G13" t="s">
        <v>9</v>
      </c>
    </row>
    <row r="14" spans="1:7">
      <c r="A14" t="s">
        <v>36</v>
      </c>
      <c r="B14" t="s">
        <v>37</v>
      </c>
      <c r="C14" t="s">
        <v>31</v>
      </c>
      <c r="D14">
        <v>8</v>
      </c>
      <c r="E14">
        <v>7</v>
      </c>
      <c r="F14" s="148">
        <f t="shared" si="0"/>
        <v>0.875</v>
      </c>
      <c r="G14" t="s">
        <v>38</v>
      </c>
    </row>
    <row r="15" spans="1:7">
      <c r="A15" t="s">
        <v>39</v>
      </c>
      <c r="B15" t="s">
        <v>40</v>
      </c>
      <c r="C15" t="s">
        <v>16</v>
      </c>
      <c r="D15">
        <v>8</v>
      </c>
      <c r="E15">
        <v>7</v>
      </c>
      <c r="F15" s="148">
        <f t="shared" si="0"/>
        <v>0.875</v>
      </c>
      <c r="G15" t="s">
        <v>9</v>
      </c>
    </row>
    <row r="17" spans="1:6" ht="15">
      <c r="A17" s="44" t="s">
        <v>5</v>
      </c>
      <c r="B17" s="44" t="s">
        <v>41</v>
      </c>
      <c r="C17" s="44" t="s">
        <v>42</v>
      </c>
      <c r="F17" t="s">
        <v>43</v>
      </c>
    </row>
    <row r="18" spans="1:6">
      <c r="A18" s="142" t="s">
        <v>8</v>
      </c>
      <c r="B18">
        <v>18</v>
      </c>
      <c r="C18">
        <v>3</v>
      </c>
      <c r="D18" t="s">
        <v>44</v>
      </c>
      <c r="F18">
        <v>24</v>
      </c>
    </row>
    <row r="19" spans="1:6">
      <c r="A19" t="s">
        <v>12</v>
      </c>
      <c r="B19">
        <v>20</v>
      </c>
      <c r="C19">
        <v>4</v>
      </c>
      <c r="D19" t="s">
        <v>45</v>
      </c>
      <c r="F19">
        <v>24</v>
      </c>
    </row>
    <row r="20" spans="1:6">
      <c r="A20" t="s">
        <v>16</v>
      </c>
      <c r="B20">
        <v>20</v>
      </c>
      <c r="C20">
        <v>2</v>
      </c>
      <c r="D20" t="s">
        <v>46</v>
      </c>
      <c r="F20">
        <v>24</v>
      </c>
    </row>
    <row r="21" spans="1:6">
      <c r="A21" t="s">
        <v>31</v>
      </c>
      <c r="B21">
        <v>10</v>
      </c>
      <c r="C21">
        <v>1</v>
      </c>
      <c r="D21" t="s">
        <v>47</v>
      </c>
      <c r="F21">
        <v>24</v>
      </c>
    </row>
  </sheetData>
  <sheetProtection algorithmName="SHA-512" hashValue="Xvmax2YG4Z5PVWU5g6pxwsKKhdaFCYm1xKdBaF34MvxMFA2NQD3Lg8ro4LmGM5KQtFmXlCxlbQDBNW7sCdchSQ==" saltValue="cjUmAyh4kS5urPPfajm5Z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7E665-AC88-4E93-A076-1A02FEDA038F}">
  <dimension ref="A2:N358"/>
  <sheetViews>
    <sheetView workbookViewId="0">
      <selection activeCell="G16" sqref="G16"/>
    </sheetView>
  </sheetViews>
  <sheetFormatPr baseColWidth="10" defaultColWidth="11.375" defaultRowHeight="14.25"/>
  <cols>
    <col min="1" max="1" width="14.375" bestFit="1" customWidth="1"/>
    <col min="3" max="3" width="7.125" customWidth="1"/>
    <col min="4" max="4" width="10.75" customWidth="1"/>
    <col min="5" max="5" width="28" bestFit="1" customWidth="1"/>
    <col min="6" max="6" width="12" bestFit="1" customWidth="1"/>
    <col min="8" max="9" width="28" bestFit="1" customWidth="1"/>
  </cols>
  <sheetData>
    <row r="2" spans="1:14" ht="25.5">
      <c r="A2" s="1" t="s">
        <v>48</v>
      </c>
      <c r="B2" s="3" t="s">
        <v>49</v>
      </c>
      <c r="C2" s="104"/>
      <c r="D2" s="4" t="s">
        <v>50</v>
      </c>
      <c r="E2" s="3" t="s">
        <v>51</v>
      </c>
      <c r="M2" s="4" t="s">
        <v>50</v>
      </c>
      <c r="N2" s="4" t="s">
        <v>52</v>
      </c>
    </row>
    <row r="3" spans="1:14" ht="15.75">
      <c r="A3" s="5" t="s">
        <v>53</v>
      </c>
      <c r="B3" s="50">
        <v>862</v>
      </c>
      <c r="C3" s="106">
        <f>COUNTIF($D$3:$D3,$D3)</f>
        <v>1</v>
      </c>
      <c r="D3" s="105" t="s">
        <v>54</v>
      </c>
      <c r="E3" s="91">
        <f>_xlfn.XLOOKUP(C3,$G$3:$G$15,$H$3:$H$15)</f>
        <v>46153</v>
      </c>
      <c r="G3">
        <v>1</v>
      </c>
      <c r="H3" s="91">
        <v>46153</v>
      </c>
      <c r="I3" s="91"/>
      <c r="M3" t="s">
        <v>55</v>
      </c>
      <c r="N3" t="s">
        <v>55</v>
      </c>
    </row>
    <row r="4" spans="1:14" ht="15.75">
      <c r="A4" s="5" t="s">
        <v>56</v>
      </c>
      <c r="B4" s="50">
        <v>862</v>
      </c>
      <c r="C4" s="106">
        <f>COUNTIF($D$3:$D4,$D4)</f>
        <v>2</v>
      </c>
      <c r="D4" s="105" t="s">
        <v>54</v>
      </c>
      <c r="E4" s="91">
        <f t="shared" ref="E4:E67" si="0">_xlfn.XLOOKUP(C4,$G$3:$G$15,$H$3:$H$15)</f>
        <v>46155</v>
      </c>
      <c r="G4">
        <v>2</v>
      </c>
      <c r="H4" s="91">
        <v>46155</v>
      </c>
      <c r="I4" s="91"/>
      <c r="M4" t="s">
        <v>57</v>
      </c>
      <c r="N4" t="s">
        <v>55</v>
      </c>
    </row>
    <row r="5" spans="1:14" ht="15.75">
      <c r="A5" s="5" t="s">
        <v>58</v>
      </c>
      <c r="B5" s="50">
        <v>861</v>
      </c>
      <c r="C5" s="106">
        <f>COUNTIF($D$3:$D5,$D5)</f>
        <v>1</v>
      </c>
      <c r="D5" s="105" t="s">
        <v>59</v>
      </c>
      <c r="E5" s="91">
        <f t="shared" si="0"/>
        <v>46153</v>
      </c>
      <c r="G5">
        <v>3</v>
      </c>
      <c r="H5" s="91">
        <v>46157</v>
      </c>
      <c r="I5" s="91"/>
      <c r="M5" t="s">
        <v>60</v>
      </c>
      <c r="N5" t="s">
        <v>55</v>
      </c>
    </row>
    <row r="6" spans="1:14" ht="15.75">
      <c r="A6" s="5" t="s">
        <v>61</v>
      </c>
      <c r="B6" s="50">
        <v>860</v>
      </c>
      <c r="C6" s="106">
        <f>COUNTIF($D$3:$D6,$D6)</f>
        <v>1</v>
      </c>
      <c r="D6" s="105" t="s">
        <v>62</v>
      </c>
      <c r="E6" s="91">
        <f t="shared" si="0"/>
        <v>46153</v>
      </c>
      <c r="G6">
        <v>4</v>
      </c>
      <c r="H6" s="91">
        <v>46162</v>
      </c>
      <c r="I6" s="91"/>
      <c r="M6" t="s">
        <v>54</v>
      </c>
      <c r="N6" t="s">
        <v>57</v>
      </c>
    </row>
    <row r="7" spans="1:14" ht="15.75">
      <c r="A7" s="5" t="s">
        <v>63</v>
      </c>
      <c r="B7" s="50">
        <v>860</v>
      </c>
      <c r="C7" s="106">
        <f>COUNTIF($D$3:$D7,$D7)</f>
        <v>2</v>
      </c>
      <c r="D7" s="105" t="s">
        <v>62</v>
      </c>
      <c r="E7" s="91">
        <f t="shared" si="0"/>
        <v>46155</v>
      </c>
      <c r="G7">
        <v>5</v>
      </c>
      <c r="H7" s="91">
        <v>46164</v>
      </c>
      <c r="I7" s="91"/>
      <c r="M7" t="s">
        <v>64</v>
      </c>
      <c r="N7" t="s">
        <v>57</v>
      </c>
    </row>
    <row r="8" spans="1:14" ht="15.75">
      <c r="A8" s="5" t="s">
        <v>65</v>
      </c>
      <c r="B8" s="50">
        <v>856</v>
      </c>
      <c r="C8" s="106">
        <f>COUNTIF($D$3:$D8,$D8)</f>
        <v>1</v>
      </c>
      <c r="D8" s="105" t="s">
        <v>66</v>
      </c>
      <c r="E8" s="91">
        <f t="shared" si="0"/>
        <v>46153</v>
      </c>
      <c r="G8">
        <v>6</v>
      </c>
      <c r="H8" s="91">
        <v>46167</v>
      </c>
      <c r="I8" s="91"/>
      <c r="M8" t="s">
        <v>67</v>
      </c>
      <c r="N8" t="s">
        <v>57</v>
      </c>
    </row>
    <row r="9" spans="1:14" ht="15.75">
      <c r="A9" s="5" t="s">
        <v>68</v>
      </c>
      <c r="B9" s="50">
        <v>856</v>
      </c>
      <c r="C9" s="106">
        <f>COUNTIF($D$3:$D9,$D9)</f>
        <v>2</v>
      </c>
      <c r="D9" s="105" t="s">
        <v>66</v>
      </c>
      <c r="E9" s="91">
        <f t="shared" si="0"/>
        <v>46155</v>
      </c>
      <c r="G9">
        <v>7</v>
      </c>
      <c r="H9" s="91">
        <v>46169</v>
      </c>
      <c r="I9" s="91"/>
      <c r="M9" t="s">
        <v>69</v>
      </c>
      <c r="N9" t="s">
        <v>60</v>
      </c>
    </row>
    <row r="10" spans="1:14" ht="15.75">
      <c r="A10" s="5" t="s">
        <v>70</v>
      </c>
      <c r="B10" s="50">
        <v>856</v>
      </c>
      <c r="C10" s="106">
        <f>COUNTIF($D$3:$D10,$D10)</f>
        <v>3</v>
      </c>
      <c r="D10" s="105" t="s">
        <v>66</v>
      </c>
      <c r="E10" s="91">
        <f t="shared" si="0"/>
        <v>46157</v>
      </c>
      <c r="G10">
        <v>8</v>
      </c>
      <c r="H10" s="91">
        <v>46171</v>
      </c>
      <c r="I10" s="91"/>
      <c r="M10" t="s">
        <v>71</v>
      </c>
      <c r="N10" t="s">
        <v>60</v>
      </c>
    </row>
    <row r="11" spans="1:14" ht="15.75">
      <c r="A11" s="5" t="s">
        <v>72</v>
      </c>
      <c r="B11" s="50">
        <v>854</v>
      </c>
      <c r="C11" s="106">
        <f>COUNTIF($D$3:$D11,$D11)</f>
        <v>1</v>
      </c>
      <c r="D11" s="105" t="s">
        <v>73</v>
      </c>
      <c r="E11" s="91">
        <f t="shared" si="0"/>
        <v>46153</v>
      </c>
      <c r="G11">
        <v>9</v>
      </c>
      <c r="H11" s="91">
        <v>46174</v>
      </c>
      <c r="I11" s="91"/>
      <c r="M11" t="s">
        <v>74</v>
      </c>
      <c r="N11" t="s">
        <v>60</v>
      </c>
    </row>
    <row r="12" spans="1:14" ht="15.75">
      <c r="A12" s="5" t="s">
        <v>75</v>
      </c>
      <c r="B12" s="50">
        <v>853</v>
      </c>
      <c r="C12" s="106">
        <f>COUNTIF($D$3:$D12,$D12)</f>
        <v>3</v>
      </c>
      <c r="D12" s="105" t="s">
        <v>62</v>
      </c>
      <c r="E12" s="91">
        <f t="shared" si="0"/>
        <v>46157</v>
      </c>
      <c r="G12">
        <v>10</v>
      </c>
      <c r="H12" s="91">
        <v>46176</v>
      </c>
      <c r="I12" s="91"/>
      <c r="M12" t="s">
        <v>76</v>
      </c>
      <c r="N12" t="s">
        <v>54</v>
      </c>
    </row>
    <row r="13" spans="1:14" ht="15.75">
      <c r="A13" s="5" t="s">
        <v>77</v>
      </c>
      <c r="B13" s="50">
        <v>852</v>
      </c>
      <c r="C13" s="106">
        <f>COUNTIF($D$3:$D13,$D13)</f>
        <v>4</v>
      </c>
      <c r="D13" s="105" t="s">
        <v>62</v>
      </c>
      <c r="E13" s="91">
        <f t="shared" si="0"/>
        <v>46162</v>
      </c>
      <c r="G13">
        <v>11</v>
      </c>
      <c r="H13" s="91">
        <v>46178</v>
      </c>
      <c r="I13" s="91"/>
      <c r="M13" t="s">
        <v>59</v>
      </c>
      <c r="N13" t="s">
        <v>54</v>
      </c>
    </row>
    <row r="14" spans="1:14" ht="15.75">
      <c r="A14" s="5" t="s">
        <v>78</v>
      </c>
      <c r="B14" s="50">
        <v>850</v>
      </c>
      <c r="C14" s="106">
        <f>COUNTIF($D$3:$D14,$D14)</f>
        <v>5</v>
      </c>
      <c r="D14" s="105" t="s">
        <v>62</v>
      </c>
      <c r="E14" s="91">
        <f t="shared" si="0"/>
        <v>46164</v>
      </c>
      <c r="G14">
        <v>12</v>
      </c>
      <c r="H14" s="91">
        <v>46181</v>
      </c>
      <c r="I14" s="91"/>
      <c r="M14" t="s">
        <v>66</v>
      </c>
      <c r="N14" t="s">
        <v>64</v>
      </c>
    </row>
    <row r="15" spans="1:14" ht="15.75">
      <c r="A15" s="5" t="s">
        <v>79</v>
      </c>
      <c r="B15" s="50">
        <v>841</v>
      </c>
      <c r="C15" s="106">
        <f>COUNTIF($D$3:$D15,$D15)</f>
        <v>1</v>
      </c>
      <c r="D15" s="105" t="s">
        <v>64</v>
      </c>
      <c r="E15" s="91">
        <f t="shared" si="0"/>
        <v>46153</v>
      </c>
      <c r="G15">
        <v>13</v>
      </c>
      <c r="H15" s="91">
        <v>46183</v>
      </c>
      <c r="I15" s="91"/>
      <c r="M15" t="s">
        <v>80</v>
      </c>
      <c r="N15" t="s">
        <v>64</v>
      </c>
    </row>
    <row r="16" spans="1:14" ht="15.75">
      <c r="A16" s="5" t="s">
        <v>81</v>
      </c>
      <c r="B16" s="50">
        <v>841</v>
      </c>
      <c r="C16" s="106">
        <f>COUNTIF($D$3:$D16,$D16)</f>
        <v>2</v>
      </c>
      <c r="D16" s="105" t="s">
        <v>64</v>
      </c>
      <c r="E16" s="91">
        <f t="shared" si="0"/>
        <v>46155</v>
      </c>
      <c r="M16" t="s">
        <v>82</v>
      </c>
      <c r="N16" t="s">
        <v>67</v>
      </c>
    </row>
    <row r="17" spans="1:14" ht="15.75">
      <c r="A17" s="5" t="s">
        <v>83</v>
      </c>
      <c r="B17" s="50">
        <v>834</v>
      </c>
      <c r="C17" s="106">
        <f>COUNTIF($D$3:$D17,$D17)</f>
        <v>1</v>
      </c>
      <c r="D17" s="105" t="s">
        <v>84</v>
      </c>
      <c r="E17" s="91">
        <f t="shared" si="0"/>
        <v>46153</v>
      </c>
      <c r="M17" t="s">
        <v>85</v>
      </c>
      <c r="N17" t="s">
        <v>67</v>
      </c>
    </row>
    <row r="18" spans="1:14" ht="15.75">
      <c r="A18" s="5" t="s">
        <v>86</v>
      </c>
      <c r="B18" s="50">
        <v>832</v>
      </c>
      <c r="C18" s="106">
        <f>COUNTIF($D$3:$D18,$D18)</f>
        <v>6</v>
      </c>
      <c r="D18" s="105" t="s">
        <v>62</v>
      </c>
      <c r="E18" s="91">
        <f t="shared" si="0"/>
        <v>46167</v>
      </c>
      <c r="M18" t="s">
        <v>73</v>
      </c>
      <c r="N18" t="s">
        <v>69</v>
      </c>
    </row>
    <row r="19" spans="1:14" ht="15.75">
      <c r="A19" s="5" t="s">
        <v>87</v>
      </c>
      <c r="B19" s="50">
        <v>830</v>
      </c>
      <c r="C19" s="106">
        <f>COUNTIF($D$3:$D19,$D19)</f>
        <v>2</v>
      </c>
      <c r="D19" s="105" t="s">
        <v>59</v>
      </c>
      <c r="E19" s="91">
        <f t="shared" si="0"/>
        <v>46155</v>
      </c>
      <c r="M19" t="s">
        <v>88</v>
      </c>
      <c r="N19" t="s">
        <v>69</v>
      </c>
    </row>
    <row r="20" spans="1:14" ht="15.75">
      <c r="A20" s="5" t="s">
        <v>89</v>
      </c>
      <c r="B20" s="50">
        <v>829</v>
      </c>
      <c r="C20" s="106">
        <f>COUNTIF($D$3:$D20,$D20)</f>
        <v>2</v>
      </c>
      <c r="D20" s="105" t="s">
        <v>84</v>
      </c>
      <c r="E20" s="91">
        <f t="shared" si="0"/>
        <v>46155</v>
      </c>
      <c r="M20" t="s">
        <v>90</v>
      </c>
      <c r="N20" t="s">
        <v>71</v>
      </c>
    </row>
    <row r="21" spans="1:14" ht="15.75">
      <c r="A21" s="5" t="s">
        <v>91</v>
      </c>
      <c r="B21" s="50">
        <v>828</v>
      </c>
      <c r="C21" s="106">
        <f>COUNTIF($D$3:$D21,$D21)</f>
        <v>2</v>
      </c>
      <c r="D21" s="105" t="s">
        <v>73</v>
      </c>
      <c r="E21" s="91">
        <f t="shared" si="0"/>
        <v>46155</v>
      </c>
      <c r="M21" t="s">
        <v>92</v>
      </c>
      <c r="N21" t="s">
        <v>71</v>
      </c>
    </row>
    <row r="22" spans="1:14" ht="15.75">
      <c r="A22" s="5" t="s">
        <v>93</v>
      </c>
      <c r="B22" s="50">
        <v>827</v>
      </c>
      <c r="C22" s="106">
        <f>COUNTIF($D$3:$D22,$D22)</f>
        <v>1</v>
      </c>
      <c r="D22" s="105" t="s">
        <v>88</v>
      </c>
      <c r="E22" s="91">
        <f t="shared" si="0"/>
        <v>46153</v>
      </c>
      <c r="M22" t="s">
        <v>94</v>
      </c>
      <c r="N22" t="s">
        <v>74</v>
      </c>
    </row>
    <row r="23" spans="1:14" ht="15.75">
      <c r="A23" s="5" t="s">
        <v>95</v>
      </c>
      <c r="B23" s="50">
        <v>827</v>
      </c>
      <c r="C23" s="106">
        <f>COUNTIF($D$3:$D23,$D23)</f>
        <v>2</v>
      </c>
      <c r="D23" s="105" t="s">
        <v>88</v>
      </c>
      <c r="E23" s="91">
        <f t="shared" si="0"/>
        <v>46155</v>
      </c>
      <c r="M23" t="s">
        <v>96</v>
      </c>
      <c r="N23" t="s">
        <v>74</v>
      </c>
    </row>
    <row r="24" spans="1:14" ht="15.75">
      <c r="A24" s="5" t="s">
        <v>97</v>
      </c>
      <c r="B24" s="50">
        <v>826</v>
      </c>
      <c r="C24" s="106">
        <f>COUNTIF($D$3:$D24,$D24)</f>
        <v>1</v>
      </c>
      <c r="D24" s="105" t="s">
        <v>98</v>
      </c>
      <c r="E24" s="91">
        <f t="shared" si="0"/>
        <v>46153</v>
      </c>
      <c r="M24" t="s">
        <v>99</v>
      </c>
      <c r="N24" t="s">
        <v>76</v>
      </c>
    </row>
    <row r="25" spans="1:14" ht="15.75">
      <c r="A25" s="5" t="s">
        <v>100</v>
      </c>
      <c r="B25" s="50">
        <v>824</v>
      </c>
      <c r="C25" s="106">
        <f>COUNTIF($D$3:$D25,$D25)</f>
        <v>3</v>
      </c>
      <c r="D25" s="105" t="s">
        <v>64</v>
      </c>
      <c r="E25" s="91">
        <f t="shared" si="0"/>
        <v>46157</v>
      </c>
      <c r="M25" t="s">
        <v>84</v>
      </c>
      <c r="N25" t="s">
        <v>76</v>
      </c>
    </row>
    <row r="26" spans="1:14" ht="15.75">
      <c r="A26" s="5" t="s">
        <v>101</v>
      </c>
      <c r="B26" s="50">
        <v>824</v>
      </c>
      <c r="C26" s="106">
        <f>COUNTIF($D$3:$D26,$D26)</f>
        <v>4</v>
      </c>
      <c r="D26" s="105" t="s">
        <v>64</v>
      </c>
      <c r="E26" s="91">
        <f t="shared" si="0"/>
        <v>46162</v>
      </c>
      <c r="M26" t="s">
        <v>102</v>
      </c>
      <c r="N26" t="s">
        <v>59</v>
      </c>
    </row>
    <row r="27" spans="1:14" ht="15.75">
      <c r="A27" s="5" t="s">
        <v>103</v>
      </c>
      <c r="B27" s="50">
        <v>823</v>
      </c>
      <c r="C27" s="106">
        <f>COUNTIF($D$3:$D27,$D27)</f>
        <v>3</v>
      </c>
      <c r="D27" s="105" t="s">
        <v>84</v>
      </c>
      <c r="E27" s="91">
        <f t="shared" si="0"/>
        <v>46157</v>
      </c>
      <c r="M27" t="s">
        <v>104</v>
      </c>
      <c r="N27" t="s">
        <v>59</v>
      </c>
    </row>
    <row r="28" spans="1:14" ht="15.75">
      <c r="A28" s="5" t="s">
        <v>105</v>
      </c>
      <c r="B28" s="50">
        <v>822</v>
      </c>
      <c r="C28" s="106">
        <f>COUNTIF($D$3:$D28,$D28)</f>
        <v>1</v>
      </c>
      <c r="D28" s="105" t="s">
        <v>85</v>
      </c>
      <c r="E28" s="91">
        <f t="shared" si="0"/>
        <v>46153</v>
      </c>
      <c r="M28" t="s">
        <v>98</v>
      </c>
      <c r="N28" t="s">
        <v>66</v>
      </c>
    </row>
    <row r="29" spans="1:14" ht="15.75">
      <c r="A29" s="5" t="s">
        <v>106</v>
      </c>
      <c r="B29" s="50">
        <v>822</v>
      </c>
      <c r="C29" s="106">
        <f>COUNTIF($D$3:$D29,$D29)</f>
        <v>2</v>
      </c>
      <c r="D29" s="105" t="s">
        <v>85</v>
      </c>
      <c r="E29" s="91">
        <f t="shared" si="0"/>
        <v>46155</v>
      </c>
      <c r="M29" t="s">
        <v>107</v>
      </c>
      <c r="N29" t="s">
        <v>66</v>
      </c>
    </row>
    <row r="30" spans="1:14" ht="15.75">
      <c r="A30" s="5" t="s">
        <v>108</v>
      </c>
      <c r="B30" s="50">
        <v>822</v>
      </c>
      <c r="C30" s="106">
        <f>COUNTIF($D$3:$D30,$D30)</f>
        <v>3</v>
      </c>
      <c r="D30" s="105" t="s">
        <v>85</v>
      </c>
      <c r="E30" s="91">
        <f t="shared" si="0"/>
        <v>46157</v>
      </c>
      <c r="M30" t="s">
        <v>109</v>
      </c>
      <c r="N30" t="s">
        <v>80</v>
      </c>
    </row>
    <row r="31" spans="1:14" ht="15.75">
      <c r="A31" s="5" t="s">
        <v>110</v>
      </c>
      <c r="B31" s="50">
        <v>818</v>
      </c>
      <c r="C31" s="106">
        <f>COUNTIF($D$3:$D31,$D31)</f>
        <v>1</v>
      </c>
      <c r="D31" s="105" t="s">
        <v>92</v>
      </c>
      <c r="E31" s="91">
        <f t="shared" si="0"/>
        <v>46153</v>
      </c>
      <c r="M31" t="s">
        <v>62</v>
      </c>
      <c r="N31" t="s">
        <v>80</v>
      </c>
    </row>
    <row r="32" spans="1:14" ht="15.75">
      <c r="A32" s="5" t="s">
        <v>111</v>
      </c>
      <c r="B32" s="50">
        <v>817</v>
      </c>
      <c r="C32" s="106">
        <f>COUNTIF($D$3:$D32,$D32)</f>
        <v>1</v>
      </c>
      <c r="D32" s="105" t="s">
        <v>71</v>
      </c>
      <c r="E32" s="91">
        <f t="shared" si="0"/>
        <v>46153</v>
      </c>
    </row>
    <row r="33" spans="1:5" ht="15.75">
      <c r="A33" s="5" t="s">
        <v>112</v>
      </c>
      <c r="B33" s="50">
        <v>814</v>
      </c>
      <c r="C33" s="106">
        <f>COUNTIF($D$3:$D33,$D33)</f>
        <v>1</v>
      </c>
      <c r="D33" s="105" t="s">
        <v>104</v>
      </c>
      <c r="E33" s="91">
        <f t="shared" si="0"/>
        <v>46153</v>
      </c>
    </row>
    <row r="34" spans="1:5" ht="15.75">
      <c r="A34" s="5" t="s">
        <v>113</v>
      </c>
      <c r="B34" s="50">
        <v>806</v>
      </c>
      <c r="C34" s="106">
        <f>COUNTIF($D$3:$D34,$D34)</f>
        <v>1</v>
      </c>
      <c r="D34" s="105" t="s">
        <v>94</v>
      </c>
      <c r="E34" s="91">
        <f t="shared" si="0"/>
        <v>46153</v>
      </c>
    </row>
    <row r="35" spans="1:5" ht="15.75">
      <c r="A35" s="5" t="s">
        <v>114</v>
      </c>
      <c r="B35" s="50">
        <v>806</v>
      </c>
      <c r="C35" s="106">
        <f>COUNTIF($D$3:$D35,$D35)</f>
        <v>2</v>
      </c>
      <c r="D35" s="105" t="s">
        <v>94</v>
      </c>
      <c r="E35" s="91">
        <f t="shared" si="0"/>
        <v>46155</v>
      </c>
    </row>
    <row r="36" spans="1:5" ht="15.75">
      <c r="A36" s="5" t="s">
        <v>115</v>
      </c>
      <c r="B36" s="50">
        <v>806</v>
      </c>
      <c r="C36" s="106">
        <f>COUNTIF($D$3:$D36,$D36)</f>
        <v>3</v>
      </c>
      <c r="D36" s="105" t="s">
        <v>94</v>
      </c>
      <c r="E36" s="91">
        <f t="shared" si="0"/>
        <v>46157</v>
      </c>
    </row>
    <row r="37" spans="1:5" ht="15.75">
      <c r="A37" s="5" t="s">
        <v>116</v>
      </c>
      <c r="B37" s="50">
        <v>805</v>
      </c>
      <c r="C37" s="106">
        <f>COUNTIF($D$3:$D37,$D37)</f>
        <v>2</v>
      </c>
      <c r="D37" s="105" t="s">
        <v>92</v>
      </c>
      <c r="E37" s="91">
        <f t="shared" si="0"/>
        <v>46155</v>
      </c>
    </row>
    <row r="38" spans="1:5" ht="15.75">
      <c r="A38" s="5" t="s">
        <v>117</v>
      </c>
      <c r="B38" s="50">
        <v>805</v>
      </c>
      <c r="C38" s="106">
        <f>COUNTIF($D$3:$D38,$D38)</f>
        <v>3</v>
      </c>
      <c r="D38" s="105" t="s">
        <v>92</v>
      </c>
      <c r="E38" s="91">
        <f t="shared" si="0"/>
        <v>46157</v>
      </c>
    </row>
    <row r="39" spans="1:5" ht="15.75">
      <c r="A39" s="5" t="s">
        <v>118</v>
      </c>
      <c r="B39" s="50">
        <v>804</v>
      </c>
      <c r="C39" s="106">
        <f>COUNTIF($D$3:$D39,$D39)</f>
        <v>3</v>
      </c>
      <c r="D39" s="105" t="s">
        <v>59</v>
      </c>
      <c r="E39" s="91">
        <f t="shared" si="0"/>
        <v>46157</v>
      </c>
    </row>
    <row r="40" spans="1:5" ht="15.75">
      <c r="A40" s="5" t="s">
        <v>119</v>
      </c>
      <c r="B40" s="50">
        <v>802</v>
      </c>
      <c r="C40" s="106">
        <f>COUNTIF($D$3:$D40,$D40)</f>
        <v>5</v>
      </c>
      <c r="D40" s="105" t="s">
        <v>64</v>
      </c>
      <c r="E40" s="91">
        <f t="shared" si="0"/>
        <v>46164</v>
      </c>
    </row>
    <row r="41" spans="1:5" ht="15.75">
      <c r="A41" s="5" t="s">
        <v>120</v>
      </c>
      <c r="B41" s="50">
        <v>802</v>
      </c>
      <c r="C41" s="106">
        <f>COUNTIF($D$3:$D41,$D41)</f>
        <v>6</v>
      </c>
      <c r="D41" s="105" t="s">
        <v>64</v>
      </c>
      <c r="E41" s="91">
        <f t="shared" si="0"/>
        <v>46167</v>
      </c>
    </row>
    <row r="42" spans="1:5" ht="15.75">
      <c r="A42" s="5" t="s">
        <v>121</v>
      </c>
      <c r="B42" s="50">
        <v>799</v>
      </c>
      <c r="C42" s="106">
        <f>COUNTIF($D$3:$D42,$D42)</f>
        <v>4</v>
      </c>
      <c r="D42" s="105" t="s">
        <v>84</v>
      </c>
      <c r="E42" s="91">
        <f t="shared" si="0"/>
        <v>46162</v>
      </c>
    </row>
    <row r="43" spans="1:5" ht="15.75">
      <c r="A43" s="5" t="s">
        <v>122</v>
      </c>
      <c r="B43" s="50">
        <v>796</v>
      </c>
      <c r="C43" s="106">
        <f>COUNTIF($D$3:$D43,$D43)</f>
        <v>2</v>
      </c>
      <c r="D43" s="105" t="s">
        <v>104</v>
      </c>
      <c r="E43" s="91">
        <f t="shared" si="0"/>
        <v>46155</v>
      </c>
    </row>
    <row r="44" spans="1:5" ht="15.75">
      <c r="A44" s="5" t="s">
        <v>123</v>
      </c>
      <c r="B44" s="50">
        <v>795</v>
      </c>
      <c r="C44" s="106">
        <f>COUNTIF($D$3:$D44,$D44)</f>
        <v>5</v>
      </c>
      <c r="D44" s="105" t="s">
        <v>84</v>
      </c>
      <c r="E44" s="91">
        <f t="shared" si="0"/>
        <v>46164</v>
      </c>
    </row>
    <row r="45" spans="1:5" ht="15.75">
      <c r="A45" s="5" t="s">
        <v>124</v>
      </c>
      <c r="B45" s="50">
        <v>795</v>
      </c>
      <c r="C45" s="106">
        <f>COUNTIF($D$3:$D45,$D45)</f>
        <v>6</v>
      </c>
      <c r="D45" s="105" t="s">
        <v>84</v>
      </c>
      <c r="E45" s="91">
        <f t="shared" si="0"/>
        <v>46167</v>
      </c>
    </row>
    <row r="46" spans="1:5" ht="15.75">
      <c r="A46" s="5" t="s">
        <v>125</v>
      </c>
      <c r="B46" s="50">
        <v>790</v>
      </c>
      <c r="C46" s="106">
        <f>COUNTIF($D$3:$D46,$D46)</f>
        <v>1</v>
      </c>
      <c r="D46" s="105" t="s">
        <v>90</v>
      </c>
      <c r="E46" s="91">
        <f t="shared" si="0"/>
        <v>46153</v>
      </c>
    </row>
    <row r="47" spans="1:5" ht="15.75">
      <c r="A47" s="5" t="s">
        <v>126</v>
      </c>
      <c r="B47" s="50">
        <v>785</v>
      </c>
      <c r="C47" s="106">
        <f>COUNTIF($D$3:$D47,$D47)</f>
        <v>4</v>
      </c>
      <c r="D47" s="105" t="s">
        <v>92</v>
      </c>
      <c r="E47" s="91">
        <f t="shared" si="0"/>
        <v>46162</v>
      </c>
    </row>
    <row r="48" spans="1:5" ht="15.75">
      <c r="A48" s="5" t="s">
        <v>127</v>
      </c>
      <c r="B48" s="50">
        <v>784</v>
      </c>
      <c r="C48" s="106">
        <f>COUNTIF($D$3:$D48,$D48)</f>
        <v>2</v>
      </c>
      <c r="D48" s="105" t="s">
        <v>98</v>
      </c>
      <c r="E48" s="91">
        <f t="shared" si="0"/>
        <v>46155</v>
      </c>
    </row>
    <row r="49" spans="1:5" ht="15.75">
      <c r="A49" s="5" t="s">
        <v>128</v>
      </c>
      <c r="B49" s="50">
        <v>780</v>
      </c>
      <c r="C49" s="106">
        <f>COUNTIF($D$3:$D49,$D49)</f>
        <v>7</v>
      </c>
      <c r="D49" s="105" t="s">
        <v>62</v>
      </c>
      <c r="E49" s="91">
        <f t="shared" si="0"/>
        <v>46169</v>
      </c>
    </row>
    <row r="50" spans="1:5" ht="15.75">
      <c r="A50" s="5" t="s">
        <v>129</v>
      </c>
      <c r="B50" s="50">
        <v>779</v>
      </c>
      <c r="C50" s="106">
        <f>COUNTIF($D$3:$D50,$D50)</f>
        <v>3</v>
      </c>
      <c r="D50" s="105" t="s">
        <v>54</v>
      </c>
      <c r="E50" s="91">
        <f t="shared" si="0"/>
        <v>46157</v>
      </c>
    </row>
    <row r="51" spans="1:5" ht="15.75">
      <c r="A51" s="5" t="s">
        <v>130</v>
      </c>
      <c r="B51" s="50">
        <v>776</v>
      </c>
      <c r="C51" s="106">
        <f>COUNTIF($D$3:$D51,$D51)</f>
        <v>3</v>
      </c>
      <c r="D51" s="105" t="s">
        <v>98</v>
      </c>
      <c r="E51" s="91">
        <f t="shared" si="0"/>
        <v>46157</v>
      </c>
    </row>
    <row r="52" spans="1:5" ht="15.75">
      <c r="A52" s="5" t="s">
        <v>131</v>
      </c>
      <c r="B52" s="50">
        <v>771</v>
      </c>
      <c r="C52" s="106">
        <f>COUNTIF($D$3:$D52,$D52)</f>
        <v>3</v>
      </c>
      <c r="D52" s="105" t="s">
        <v>104</v>
      </c>
      <c r="E52" s="91">
        <f t="shared" si="0"/>
        <v>46157</v>
      </c>
    </row>
    <row r="53" spans="1:5" ht="15.75">
      <c r="A53" s="5" t="s">
        <v>132</v>
      </c>
      <c r="B53" s="50">
        <v>763</v>
      </c>
      <c r="C53" s="106">
        <f>COUNTIF($D$3:$D53,$D53)</f>
        <v>8</v>
      </c>
      <c r="D53" s="105" t="s">
        <v>62</v>
      </c>
      <c r="E53" s="91">
        <f t="shared" si="0"/>
        <v>46171</v>
      </c>
    </row>
    <row r="54" spans="1:5" ht="15.75">
      <c r="A54" s="5" t="s">
        <v>133</v>
      </c>
      <c r="B54" s="50">
        <v>763</v>
      </c>
      <c r="C54" s="106">
        <f>COUNTIF($D$3:$D54,$D54)</f>
        <v>9</v>
      </c>
      <c r="D54" s="105" t="s">
        <v>62</v>
      </c>
      <c r="E54" s="91">
        <f t="shared" si="0"/>
        <v>46174</v>
      </c>
    </row>
    <row r="55" spans="1:5" ht="15.75">
      <c r="A55" s="5" t="s">
        <v>134</v>
      </c>
      <c r="B55" s="50">
        <v>761</v>
      </c>
      <c r="C55" s="106">
        <f>COUNTIF($D$3:$D55,$D55)</f>
        <v>1</v>
      </c>
      <c r="D55" s="105" t="s">
        <v>74</v>
      </c>
      <c r="E55" s="91">
        <f t="shared" si="0"/>
        <v>46153</v>
      </c>
    </row>
    <row r="56" spans="1:5" ht="15.75">
      <c r="A56" s="5" t="s">
        <v>135</v>
      </c>
      <c r="B56" s="50">
        <v>760</v>
      </c>
      <c r="C56" s="106">
        <f>COUNTIF($D$3:$D56,$D56)</f>
        <v>3</v>
      </c>
      <c r="D56" s="105" t="s">
        <v>73</v>
      </c>
      <c r="E56" s="91">
        <f t="shared" si="0"/>
        <v>46157</v>
      </c>
    </row>
    <row r="57" spans="1:5" ht="15.75">
      <c r="A57" s="5" t="s">
        <v>136</v>
      </c>
      <c r="B57" s="50">
        <v>758</v>
      </c>
      <c r="C57" s="106">
        <f>COUNTIF($D$3:$D57,$D57)</f>
        <v>7</v>
      </c>
      <c r="D57" s="105" t="s">
        <v>84</v>
      </c>
      <c r="E57" s="91">
        <f t="shared" si="0"/>
        <v>46169</v>
      </c>
    </row>
    <row r="58" spans="1:5" ht="15.75">
      <c r="A58" s="5" t="s">
        <v>137</v>
      </c>
      <c r="B58" s="50">
        <v>758</v>
      </c>
      <c r="C58" s="106">
        <f>COUNTIF($D$3:$D58,$D58)</f>
        <v>8</v>
      </c>
      <c r="D58" s="105" t="s">
        <v>84</v>
      </c>
      <c r="E58" s="91">
        <f t="shared" si="0"/>
        <v>46171</v>
      </c>
    </row>
    <row r="59" spans="1:5" ht="15.75">
      <c r="A59" s="5" t="s">
        <v>138</v>
      </c>
      <c r="B59" s="50">
        <v>755</v>
      </c>
      <c r="C59" s="106">
        <f>COUNTIF($D$3:$D59,$D59)</f>
        <v>10</v>
      </c>
      <c r="D59" s="105" t="s">
        <v>62</v>
      </c>
      <c r="E59" s="91">
        <f t="shared" si="0"/>
        <v>46176</v>
      </c>
    </row>
    <row r="60" spans="1:5" ht="15.75">
      <c r="A60" s="5" t="s">
        <v>139</v>
      </c>
      <c r="B60" s="50">
        <v>754</v>
      </c>
      <c r="C60" s="106">
        <f>COUNTIF($D$3:$D60,$D60)</f>
        <v>1</v>
      </c>
      <c r="D60" s="105" t="s">
        <v>76</v>
      </c>
      <c r="E60" s="91">
        <f t="shared" si="0"/>
        <v>46153</v>
      </c>
    </row>
    <row r="61" spans="1:5" ht="15.75">
      <c r="A61" s="5" t="s">
        <v>140</v>
      </c>
      <c r="B61" s="50">
        <v>753</v>
      </c>
      <c r="C61" s="106">
        <f>COUNTIF($D$3:$D61,$D61)</f>
        <v>11</v>
      </c>
      <c r="D61" s="105" t="s">
        <v>62</v>
      </c>
      <c r="E61" s="91">
        <f t="shared" si="0"/>
        <v>46178</v>
      </c>
    </row>
    <row r="62" spans="1:5" ht="15.75">
      <c r="A62" s="5" t="s">
        <v>141</v>
      </c>
      <c r="B62" s="50">
        <v>751</v>
      </c>
      <c r="C62" s="106">
        <f>COUNTIF($D$3:$D62,$D62)</f>
        <v>4</v>
      </c>
      <c r="D62" s="105" t="s">
        <v>73</v>
      </c>
      <c r="E62" s="91">
        <f t="shared" si="0"/>
        <v>46162</v>
      </c>
    </row>
    <row r="63" spans="1:5" ht="15.75">
      <c r="A63" s="5" t="s">
        <v>142</v>
      </c>
      <c r="B63" s="50">
        <v>749</v>
      </c>
      <c r="C63" s="106">
        <f>COUNTIF($D$3:$D63,$D63)</f>
        <v>5</v>
      </c>
      <c r="D63" s="105" t="s">
        <v>73</v>
      </c>
      <c r="E63" s="91">
        <f t="shared" si="0"/>
        <v>46164</v>
      </c>
    </row>
    <row r="64" spans="1:5" ht="15.75">
      <c r="A64" s="5" t="s">
        <v>143</v>
      </c>
      <c r="B64" s="50">
        <v>748</v>
      </c>
      <c r="C64" s="106">
        <f>COUNTIF($D$3:$D64,$D64)</f>
        <v>1</v>
      </c>
      <c r="D64" s="105" t="s">
        <v>60</v>
      </c>
      <c r="E64" s="91">
        <f t="shared" si="0"/>
        <v>46153</v>
      </c>
    </row>
    <row r="65" spans="1:5" ht="15.75">
      <c r="A65" s="5" t="s">
        <v>144</v>
      </c>
      <c r="B65" s="50">
        <v>748</v>
      </c>
      <c r="C65" s="106">
        <f>COUNTIF($D$3:$D65,$D65)</f>
        <v>2</v>
      </c>
      <c r="D65" s="105" t="s">
        <v>60</v>
      </c>
      <c r="E65" s="91">
        <f t="shared" si="0"/>
        <v>46155</v>
      </c>
    </row>
    <row r="66" spans="1:5" ht="15.75">
      <c r="A66" s="5" t="s">
        <v>145</v>
      </c>
      <c r="B66" s="50">
        <v>747</v>
      </c>
      <c r="C66" s="106">
        <f>COUNTIF($D$3:$D66,$D66)</f>
        <v>4</v>
      </c>
      <c r="D66" s="105" t="s">
        <v>98</v>
      </c>
      <c r="E66" s="91">
        <f t="shared" si="0"/>
        <v>46162</v>
      </c>
    </row>
    <row r="67" spans="1:5" ht="15.75">
      <c r="A67" s="5" t="s">
        <v>146</v>
      </c>
      <c r="B67" s="50">
        <v>747</v>
      </c>
      <c r="C67" s="106">
        <f>COUNTIF($D$3:$D67,$D67)</f>
        <v>5</v>
      </c>
      <c r="D67" s="105" t="s">
        <v>98</v>
      </c>
      <c r="E67" s="91">
        <f t="shared" si="0"/>
        <v>46164</v>
      </c>
    </row>
    <row r="68" spans="1:5" ht="15.75">
      <c r="A68" s="5" t="s">
        <v>147</v>
      </c>
      <c r="B68" s="50">
        <v>746</v>
      </c>
      <c r="C68" s="106">
        <f>COUNTIF($D$3:$D68,$D68)</f>
        <v>4</v>
      </c>
      <c r="D68" s="105" t="s">
        <v>66</v>
      </c>
      <c r="E68" s="91">
        <f t="shared" ref="E68:E131" si="1">_xlfn.XLOOKUP(C68,$G$3:$G$15,$H$3:$H$15)</f>
        <v>46162</v>
      </c>
    </row>
    <row r="69" spans="1:5" ht="15.75">
      <c r="A69" s="5" t="s">
        <v>148</v>
      </c>
      <c r="B69" s="50">
        <v>745</v>
      </c>
      <c r="C69" s="106">
        <f>COUNTIF($D$3:$D69,$D69)</f>
        <v>6</v>
      </c>
      <c r="D69" s="105" t="s">
        <v>73</v>
      </c>
      <c r="E69" s="91">
        <f t="shared" si="1"/>
        <v>46167</v>
      </c>
    </row>
    <row r="70" spans="1:5" ht="15.75">
      <c r="A70" s="5" t="s">
        <v>149</v>
      </c>
      <c r="B70" s="50">
        <v>739</v>
      </c>
      <c r="C70" s="106">
        <f>COUNTIF($D$3:$D70,$D70)</f>
        <v>3</v>
      </c>
      <c r="D70" s="105" t="s">
        <v>88</v>
      </c>
      <c r="E70" s="91">
        <f t="shared" si="1"/>
        <v>46157</v>
      </c>
    </row>
    <row r="71" spans="1:5" ht="15.75">
      <c r="A71" s="5" t="s">
        <v>150</v>
      </c>
      <c r="B71" s="50">
        <v>738</v>
      </c>
      <c r="C71" s="106">
        <f>COUNTIF($D$3:$D71,$D71)</f>
        <v>1</v>
      </c>
      <c r="D71" s="105" t="s">
        <v>57</v>
      </c>
      <c r="E71" s="91">
        <f t="shared" si="1"/>
        <v>46153</v>
      </c>
    </row>
    <row r="72" spans="1:5" ht="15.75">
      <c r="A72" s="5" t="s">
        <v>151</v>
      </c>
      <c r="B72" s="50">
        <v>738</v>
      </c>
      <c r="C72" s="106">
        <f>COUNTIF($D$3:$D72,$D72)</f>
        <v>2</v>
      </c>
      <c r="D72" s="105" t="s">
        <v>57</v>
      </c>
      <c r="E72" s="91">
        <f t="shared" si="1"/>
        <v>46155</v>
      </c>
    </row>
    <row r="73" spans="1:5" ht="15.75">
      <c r="A73" s="5" t="s">
        <v>152</v>
      </c>
      <c r="B73" s="50">
        <v>735</v>
      </c>
      <c r="C73" s="106">
        <f>COUNTIF($D$3:$D73,$D73)</f>
        <v>4</v>
      </c>
      <c r="D73" s="105" t="s">
        <v>88</v>
      </c>
      <c r="E73" s="91">
        <f t="shared" si="1"/>
        <v>46162</v>
      </c>
    </row>
    <row r="74" spans="1:5" ht="15.75">
      <c r="A74" s="5" t="s">
        <v>153</v>
      </c>
      <c r="B74" s="50">
        <v>726</v>
      </c>
      <c r="C74" s="106">
        <f>COUNTIF($D$3:$D74,$D74)</f>
        <v>1</v>
      </c>
      <c r="D74" s="105" t="s">
        <v>102</v>
      </c>
      <c r="E74" s="91">
        <f t="shared" si="1"/>
        <v>46153</v>
      </c>
    </row>
    <row r="75" spans="1:5" ht="15.75">
      <c r="A75" s="5" t="s">
        <v>154</v>
      </c>
      <c r="B75" s="50">
        <v>725</v>
      </c>
      <c r="C75" s="106">
        <f>COUNTIF($D$3:$D75,$D75)</f>
        <v>4</v>
      </c>
      <c r="D75" s="105" t="s">
        <v>54</v>
      </c>
      <c r="E75" s="91">
        <f t="shared" si="1"/>
        <v>46162</v>
      </c>
    </row>
    <row r="76" spans="1:5" ht="15.75">
      <c r="A76" s="5" t="s">
        <v>155</v>
      </c>
      <c r="B76" s="50">
        <v>719</v>
      </c>
      <c r="C76" s="106">
        <f>COUNTIF($D$3:$D76,$D76)</f>
        <v>6</v>
      </c>
      <c r="D76" s="105" t="s">
        <v>98</v>
      </c>
      <c r="E76" s="91">
        <f t="shared" si="1"/>
        <v>46167</v>
      </c>
    </row>
    <row r="77" spans="1:5" ht="15.75">
      <c r="A77" s="5" t="s">
        <v>156</v>
      </c>
      <c r="B77" s="50">
        <v>717</v>
      </c>
      <c r="C77" s="106">
        <f>COUNTIF($D$3:$D77,$D77)</f>
        <v>4</v>
      </c>
      <c r="D77" s="105" t="s">
        <v>104</v>
      </c>
      <c r="E77" s="91">
        <f t="shared" si="1"/>
        <v>46162</v>
      </c>
    </row>
    <row r="78" spans="1:5" ht="15.75">
      <c r="A78" s="5" t="s">
        <v>157</v>
      </c>
      <c r="B78" s="50">
        <v>717</v>
      </c>
      <c r="C78" s="106">
        <f>COUNTIF($D$3:$D78,$D78)</f>
        <v>5</v>
      </c>
      <c r="D78" s="105" t="s">
        <v>104</v>
      </c>
      <c r="E78" s="91">
        <f t="shared" si="1"/>
        <v>46164</v>
      </c>
    </row>
    <row r="79" spans="1:5" ht="15.75">
      <c r="A79" s="5" t="s">
        <v>158</v>
      </c>
      <c r="B79" s="50">
        <v>713</v>
      </c>
      <c r="C79" s="106">
        <f>COUNTIF($D$3:$D79,$D79)</f>
        <v>7</v>
      </c>
      <c r="D79" s="105" t="s">
        <v>73</v>
      </c>
      <c r="E79" s="91">
        <f t="shared" si="1"/>
        <v>46169</v>
      </c>
    </row>
    <row r="80" spans="1:5" ht="15.75">
      <c r="A80" s="5" t="s">
        <v>159</v>
      </c>
      <c r="B80" s="50">
        <v>712</v>
      </c>
      <c r="C80" s="106">
        <f>COUNTIF($D$3:$D80,$D80)</f>
        <v>7</v>
      </c>
      <c r="D80" s="105" t="s">
        <v>64</v>
      </c>
      <c r="E80" s="91">
        <f t="shared" si="1"/>
        <v>46169</v>
      </c>
    </row>
    <row r="81" spans="1:5" ht="15.75">
      <c r="A81" s="5" t="s">
        <v>160</v>
      </c>
      <c r="B81" s="50">
        <v>712</v>
      </c>
      <c r="C81" s="106">
        <f>COUNTIF($D$3:$D81,$D81)</f>
        <v>8</v>
      </c>
      <c r="D81" s="105" t="s">
        <v>64</v>
      </c>
      <c r="E81" s="91">
        <f t="shared" si="1"/>
        <v>46171</v>
      </c>
    </row>
    <row r="82" spans="1:5" ht="15.75">
      <c r="A82" s="5" t="s">
        <v>161</v>
      </c>
      <c r="B82" s="50">
        <v>711</v>
      </c>
      <c r="C82" s="106">
        <f>COUNTIF($D$3:$D82,$D82)</f>
        <v>5</v>
      </c>
      <c r="D82" s="105" t="s">
        <v>92</v>
      </c>
      <c r="E82" s="91">
        <f t="shared" si="1"/>
        <v>46164</v>
      </c>
    </row>
    <row r="83" spans="1:5" ht="15.75">
      <c r="A83" s="5" t="s">
        <v>162</v>
      </c>
      <c r="B83" s="50">
        <v>707</v>
      </c>
      <c r="C83" s="106">
        <f>COUNTIF($D$3:$D83,$D83)</f>
        <v>1</v>
      </c>
      <c r="D83" s="105" t="s">
        <v>109</v>
      </c>
      <c r="E83" s="91">
        <f t="shared" si="1"/>
        <v>46153</v>
      </c>
    </row>
    <row r="84" spans="1:5" ht="15.75">
      <c r="A84" s="5" t="s">
        <v>163</v>
      </c>
      <c r="B84" s="50">
        <v>707</v>
      </c>
      <c r="C84" s="106">
        <f>COUNTIF($D$3:$D84,$D84)</f>
        <v>2</v>
      </c>
      <c r="D84" s="105" t="s">
        <v>109</v>
      </c>
      <c r="E84" s="91">
        <f t="shared" si="1"/>
        <v>46155</v>
      </c>
    </row>
    <row r="85" spans="1:5" ht="15.75">
      <c r="A85" s="5" t="s">
        <v>164</v>
      </c>
      <c r="B85" s="50">
        <v>705</v>
      </c>
      <c r="C85" s="106">
        <f>COUNTIF($D$3:$D85,$D85)</f>
        <v>5</v>
      </c>
      <c r="D85" s="105" t="s">
        <v>88</v>
      </c>
      <c r="E85" s="91">
        <f t="shared" si="1"/>
        <v>46164</v>
      </c>
    </row>
    <row r="86" spans="1:5" ht="15.75">
      <c r="A86" s="5" t="s">
        <v>165</v>
      </c>
      <c r="B86" s="50">
        <v>701</v>
      </c>
      <c r="C86" s="106">
        <f>COUNTIF($D$3:$D86,$D86)</f>
        <v>1</v>
      </c>
      <c r="D86" s="105" t="s">
        <v>69</v>
      </c>
      <c r="E86" s="91">
        <f t="shared" si="1"/>
        <v>46153</v>
      </c>
    </row>
    <row r="87" spans="1:5" ht="15.75">
      <c r="A87" s="5" t="s">
        <v>166</v>
      </c>
      <c r="B87" s="50">
        <v>700</v>
      </c>
      <c r="C87" s="106">
        <f>COUNTIF($D$3:$D87,$D87)</f>
        <v>6</v>
      </c>
      <c r="D87" s="105" t="s">
        <v>88</v>
      </c>
      <c r="E87" s="91">
        <f t="shared" si="1"/>
        <v>46167</v>
      </c>
    </row>
    <row r="88" spans="1:5" ht="15.75">
      <c r="A88" s="5" t="s">
        <v>167</v>
      </c>
      <c r="B88" s="50">
        <v>697</v>
      </c>
      <c r="C88" s="106">
        <f>COUNTIF($D$3:$D88,$D88)</f>
        <v>1</v>
      </c>
      <c r="D88" s="105" t="s">
        <v>96</v>
      </c>
      <c r="E88" s="91">
        <f t="shared" si="1"/>
        <v>46153</v>
      </c>
    </row>
    <row r="89" spans="1:5" ht="15.75">
      <c r="A89" s="5" t="s">
        <v>168</v>
      </c>
      <c r="B89" s="50">
        <v>697</v>
      </c>
      <c r="C89" s="106">
        <f>COUNTIF($D$3:$D89,$D89)</f>
        <v>2</v>
      </c>
      <c r="D89" s="105" t="s">
        <v>96</v>
      </c>
      <c r="E89" s="91">
        <f t="shared" si="1"/>
        <v>46155</v>
      </c>
    </row>
    <row r="90" spans="1:5" ht="15.75">
      <c r="A90" s="5" t="s">
        <v>169</v>
      </c>
      <c r="B90" s="50">
        <v>695</v>
      </c>
      <c r="C90" s="106">
        <f>COUNTIF($D$3:$D90,$D90)</f>
        <v>1</v>
      </c>
      <c r="D90" s="105" t="s">
        <v>107</v>
      </c>
      <c r="E90" s="91">
        <f t="shared" si="1"/>
        <v>46153</v>
      </c>
    </row>
    <row r="91" spans="1:5" ht="15.75">
      <c r="A91" s="5" t="s">
        <v>170</v>
      </c>
      <c r="B91" s="50">
        <v>695</v>
      </c>
      <c r="C91" s="106">
        <f>COUNTIF($D$3:$D91,$D91)</f>
        <v>2</v>
      </c>
      <c r="D91" s="105" t="s">
        <v>107</v>
      </c>
      <c r="E91" s="91">
        <f t="shared" si="1"/>
        <v>46155</v>
      </c>
    </row>
    <row r="92" spans="1:5" ht="15.75">
      <c r="A92" s="5" t="s">
        <v>171</v>
      </c>
      <c r="B92" s="50">
        <v>695</v>
      </c>
      <c r="C92" s="106">
        <f>COUNTIF($D$3:$D92,$D92)</f>
        <v>3</v>
      </c>
      <c r="D92" s="105" t="s">
        <v>107</v>
      </c>
      <c r="E92" s="91">
        <f t="shared" si="1"/>
        <v>46157</v>
      </c>
    </row>
    <row r="93" spans="1:5" ht="15.75">
      <c r="A93" s="5" t="s">
        <v>172</v>
      </c>
      <c r="B93" s="50">
        <v>693</v>
      </c>
      <c r="C93" s="106">
        <f>COUNTIF($D$3:$D93,$D93)</f>
        <v>8</v>
      </c>
      <c r="D93" s="105" t="s">
        <v>73</v>
      </c>
      <c r="E93" s="91">
        <f t="shared" si="1"/>
        <v>46171</v>
      </c>
    </row>
    <row r="94" spans="1:5" ht="15.75">
      <c r="A94" s="5" t="s">
        <v>173</v>
      </c>
      <c r="B94" s="50">
        <v>692</v>
      </c>
      <c r="C94" s="106">
        <f>COUNTIF($D$3:$D94,$D94)</f>
        <v>3</v>
      </c>
      <c r="D94" s="105" t="s">
        <v>57</v>
      </c>
      <c r="E94" s="91">
        <f t="shared" si="1"/>
        <v>46157</v>
      </c>
    </row>
    <row r="95" spans="1:5" ht="15.75">
      <c r="A95" s="5" t="s">
        <v>174</v>
      </c>
      <c r="B95" s="50">
        <v>692</v>
      </c>
      <c r="C95" s="106">
        <f>COUNTIF($D$3:$D95,$D95)</f>
        <v>4</v>
      </c>
      <c r="D95" s="105" t="s">
        <v>57</v>
      </c>
      <c r="E95" s="91">
        <f t="shared" si="1"/>
        <v>46162</v>
      </c>
    </row>
    <row r="96" spans="1:5" ht="15.75">
      <c r="A96" s="5" t="s">
        <v>175</v>
      </c>
      <c r="B96" s="50">
        <v>692</v>
      </c>
      <c r="C96" s="106">
        <f>COUNTIF($D$3:$D96,$D96)</f>
        <v>5</v>
      </c>
      <c r="D96" s="105" t="s">
        <v>57</v>
      </c>
      <c r="E96" s="91">
        <f t="shared" si="1"/>
        <v>46164</v>
      </c>
    </row>
    <row r="97" spans="1:5" ht="15.75">
      <c r="A97" s="5" t="s">
        <v>176</v>
      </c>
      <c r="B97" s="50">
        <v>691</v>
      </c>
      <c r="C97" s="106">
        <f>COUNTIF($D$3:$D97,$D97)</f>
        <v>6</v>
      </c>
      <c r="D97" s="105" t="s">
        <v>57</v>
      </c>
      <c r="E97" s="91">
        <f t="shared" si="1"/>
        <v>46167</v>
      </c>
    </row>
    <row r="98" spans="1:5" ht="15.75">
      <c r="A98" s="5" t="s">
        <v>177</v>
      </c>
      <c r="B98" s="50">
        <v>691</v>
      </c>
      <c r="C98" s="106">
        <f>COUNTIF($D$3:$D98,$D98)</f>
        <v>7</v>
      </c>
      <c r="D98" s="105" t="s">
        <v>57</v>
      </c>
      <c r="E98" s="91">
        <f t="shared" si="1"/>
        <v>46169</v>
      </c>
    </row>
    <row r="99" spans="1:5" ht="15.75">
      <c r="A99" s="5" t="s">
        <v>178</v>
      </c>
      <c r="B99" s="50">
        <v>689</v>
      </c>
      <c r="C99" s="106">
        <f>COUNTIF($D$3:$D99,$D99)</f>
        <v>5</v>
      </c>
      <c r="D99" s="105" t="s">
        <v>66</v>
      </c>
      <c r="E99" s="91">
        <f t="shared" si="1"/>
        <v>46164</v>
      </c>
    </row>
    <row r="100" spans="1:5" ht="15.75">
      <c r="A100" s="5" t="s">
        <v>179</v>
      </c>
      <c r="B100" s="50">
        <v>688</v>
      </c>
      <c r="C100" s="106">
        <f>COUNTIF($D$3:$D100,$D100)</f>
        <v>2</v>
      </c>
      <c r="D100" s="105" t="s">
        <v>76</v>
      </c>
      <c r="E100" s="91">
        <f t="shared" si="1"/>
        <v>46155</v>
      </c>
    </row>
    <row r="101" spans="1:5" ht="15.75">
      <c r="A101" s="5" t="s">
        <v>180</v>
      </c>
      <c r="B101" s="50">
        <v>688</v>
      </c>
      <c r="C101" s="106">
        <f>COUNTIF($D$3:$D101,$D101)</f>
        <v>3</v>
      </c>
      <c r="D101" s="105" t="s">
        <v>76</v>
      </c>
      <c r="E101" s="91">
        <f t="shared" si="1"/>
        <v>46157</v>
      </c>
    </row>
    <row r="102" spans="1:5" ht="15.75">
      <c r="A102" s="5" t="s">
        <v>181</v>
      </c>
      <c r="B102" s="50">
        <v>688</v>
      </c>
      <c r="C102" s="106">
        <f>COUNTIF($D$3:$D102,$D102)</f>
        <v>4</v>
      </c>
      <c r="D102" s="105" t="s">
        <v>76</v>
      </c>
      <c r="E102" s="91">
        <f t="shared" si="1"/>
        <v>46162</v>
      </c>
    </row>
    <row r="103" spans="1:5" ht="15.75">
      <c r="A103" s="5" t="s">
        <v>182</v>
      </c>
      <c r="B103" s="50">
        <v>687</v>
      </c>
      <c r="C103" s="106">
        <f>COUNTIF($D$3:$D103,$D103)</f>
        <v>5</v>
      </c>
      <c r="D103" s="105" t="s">
        <v>54</v>
      </c>
      <c r="E103" s="91">
        <f t="shared" si="1"/>
        <v>46164</v>
      </c>
    </row>
    <row r="104" spans="1:5" ht="15.75">
      <c r="A104" s="5" t="s">
        <v>183</v>
      </c>
      <c r="B104" s="50">
        <v>683</v>
      </c>
      <c r="C104" s="106">
        <f>COUNTIF($D$3:$D104,$D104)</f>
        <v>6</v>
      </c>
      <c r="D104" s="105" t="s">
        <v>104</v>
      </c>
      <c r="E104" s="91">
        <f t="shared" si="1"/>
        <v>46167</v>
      </c>
    </row>
    <row r="105" spans="1:5" ht="15.75">
      <c r="A105" s="5" t="s">
        <v>184</v>
      </c>
      <c r="B105" s="50">
        <v>674</v>
      </c>
      <c r="C105" s="106">
        <f>COUNTIF($D$3:$D105,$D105)</f>
        <v>3</v>
      </c>
      <c r="D105" s="105" t="s">
        <v>96</v>
      </c>
      <c r="E105" s="91">
        <f t="shared" si="1"/>
        <v>46157</v>
      </c>
    </row>
    <row r="106" spans="1:5" ht="15.75">
      <c r="A106" s="5" t="s">
        <v>185</v>
      </c>
      <c r="B106" s="50">
        <v>674</v>
      </c>
      <c r="C106" s="106">
        <f>COUNTIF($D$3:$D106,$D106)</f>
        <v>4</v>
      </c>
      <c r="D106" s="105" t="s">
        <v>96</v>
      </c>
      <c r="E106" s="91">
        <f t="shared" si="1"/>
        <v>46162</v>
      </c>
    </row>
    <row r="107" spans="1:5" ht="15.75">
      <c r="A107" s="5" t="s">
        <v>186</v>
      </c>
      <c r="B107" s="50">
        <v>671</v>
      </c>
      <c r="C107" s="106">
        <f>COUNTIF($D$3:$D107,$D107)</f>
        <v>6</v>
      </c>
      <c r="D107" s="105" t="s">
        <v>54</v>
      </c>
      <c r="E107" s="91">
        <f t="shared" si="1"/>
        <v>46167</v>
      </c>
    </row>
    <row r="108" spans="1:5" ht="15.75">
      <c r="A108" s="5" t="s">
        <v>187</v>
      </c>
      <c r="B108" s="50">
        <v>665</v>
      </c>
      <c r="C108" s="106">
        <f>COUNTIF($D$3:$D108,$D108)</f>
        <v>9</v>
      </c>
      <c r="D108" s="105" t="s">
        <v>73</v>
      </c>
      <c r="E108" s="91">
        <f t="shared" si="1"/>
        <v>46174</v>
      </c>
    </row>
    <row r="109" spans="1:5" ht="15.75">
      <c r="A109" s="5" t="s">
        <v>188</v>
      </c>
      <c r="B109" s="50">
        <v>665</v>
      </c>
      <c r="C109" s="106">
        <f>COUNTIF($D$3:$D109,$D109)</f>
        <v>10</v>
      </c>
      <c r="D109" s="105" t="s">
        <v>73</v>
      </c>
      <c r="E109" s="91">
        <f t="shared" si="1"/>
        <v>46176</v>
      </c>
    </row>
    <row r="110" spans="1:5" ht="15.75">
      <c r="A110" s="5" t="s">
        <v>189</v>
      </c>
      <c r="B110" s="50">
        <v>663</v>
      </c>
      <c r="C110" s="106">
        <f>COUNTIF($D$3:$D110,$D110)</f>
        <v>1</v>
      </c>
      <c r="D110" s="105" t="s">
        <v>55</v>
      </c>
      <c r="E110" s="91">
        <f t="shared" si="1"/>
        <v>46153</v>
      </c>
    </row>
    <row r="111" spans="1:5" ht="15.75">
      <c r="A111" s="5" t="s">
        <v>190</v>
      </c>
      <c r="B111" s="50">
        <v>663</v>
      </c>
      <c r="C111" s="106">
        <f>COUNTIF($D$3:$D111,$D111)</f>
        <v>2</v>
      </c>
      <c r="D111" s="105" t="s">
        <v>55</v>
      </c>
      <c r="E111" s="91">
        <f t="shared" si="1"/>
        <v>46155</v>
      </c>
    </row>
    <row r="112" spans="1:5" ht="15.75">
      <c r="A112" s="5" t="s">
        <v>191</v>
      </c>
      <c r="B112" s="50">
        <v>663</v>
      </c>
      <c r="C112" s="106">
        <f>COUNTIF($D$3:$D112,$D112)</f>
        <v>3</v>
      </c>
      <c r="D112" s="105" t="s">
        <v>55</v>
      </c>
      <c r="E112" s="91">
        <f t="shared" si="1"/>
        <v>46157</v>
      </c>
    </row>
    <row r="113" spans="1:5" ht="15.75">
      <c r="A113" s="5" t="s">
        <v>192</v>
      </c>
      <c r="B113" s="50">
        <v>658</v>
      </c>
      <c r="C113" s="106">
        <f>COUNTIF($D$3:$D113,$D113)</f>
        <v>8</v>
      </c>
      <c r="D113" s="105" t="s">
        <v>57</v>
      </c>
      <c r="E113" s="91">
        <f t="shared" si="1"/>
        <v>46171</v>
      </c>
    </row>
    <row r="114" spans="1:5" ht="15.75">
      <c r="A114" s="5" t="s">
        <v>193</v>
      </c>
      <c r="B114" s="50">
        <v>658</v>
      </c>
      <c r="C114" s="106">
        <f>COUNTIF($D$3:$D114,$D114)</f>
        <v>9</v>
      </c>
      <c r="D114" s="105" t="s">
        <v>57</v>
      </c>
      <c r="E114" s="91">
        <f t="shared" si="1"/>
        <v>46174</v>
      </c>
    </row>
    <row r="115" spans="1:5" ht="15.75">
      <c r="A115" s="5" t="s">
        <v>194</v>
      </c>
      <c r="B115" s="50">
        <v>657</v>
      </c>
      <c r="C115" s="106">
        <f>COUNTIF($D$3:$D115,$D115)</f>
        <v>3</v>
      </c>
      <c r="D115" s="105" t="s">
        <v>60</v>
      </c>
      <c r="E115" s="91">
        <f t="shared" si="1"/>
        <v>46157</v>
      </c>
    </row>
    <row r="116" spans="1:5" ht="15.75">
      <c r="A116" s="5" t="s">
        <v>195</v>
      </c>
      <c r="B116" s="50">
        <v>657</v>
      </c>
      <c r="C116" s="106">
        <f>COUNTIF($D$3:$D116,$D116)</f>
        <v>4</v>
      </c>
      <c r="D116" s="105" t="s">
        <v>60</v>
      </c>
      <c r="E116" s="91">
        <f t="shared" si="1"/>
        <v>46162</v>
      </c>
    </row>
    <row r="117" spans="1:5" ht="15.75">
      <c r="A117" s="5" t="s">
        <v>196</v>
      </c>
      <c r="B117" s="50">
        <v>654</v>
      </c>
      <c r="C117" s="106">
        <f>COUNTIF($D$3:$D117,$D117)</f>
        <v>2</v>
      </c>
      <c r="D117" s="105" t="s">
        <v>71</v>
      </c>
      <c r="E117" s="91">
        <f t="shared" si="1"/>
        <v>46155</v>
      </c>
    </row>
    <row r="118" spans="1:5" ht="15.75">
      <c r="A118" s="5" t="s">
        <v>197</v>
      </c>
      <c r="B118" s="50">
        <v>650</v>
      </c>
      <c r="C118" s="106">
        <f>COUNTIF($D$3:$D118,$D118)</f>
        <v>4</v>
      </c>
      <c r="D118" s="105" t="s">
        <v>85</v>
      </c>
      <c r="E118" s="91">
        <f t="shared" si="1"/>
        <v>46162</v>
      </c>
    </row>
    <row r="119" spans="1:5" ht="15.75">
      <c r="A119" s="5" t="s">
        <v>198</v>
      </c>
      <c r="B119" s="50">
        <v>650</v>
      </c>
      <c r="C119" s="106">
        <f>COUNTIF($D$3:$D119,$D119)</f>
        <v>5</v>
      </c>
      <c r="D119" s="105" t="s">
        <v>85</v>
      </c>
      <c r="E119" s="91">
        <f t="shared" si="1"/>
        <v>46164</v>
      </c>
    </row>
    <row r="120" spans="1:5" ht="15.75">
      <c r="A120" s="5" t="s">
        <v>199</v>
      </c>
      <c r="B120" s="50">
        <v>649</v>
      </c>
      <c r="C120" s="106">
        <f>COUNTIF($D$3:$D120,$D120)</f>
        <v>6</v>
      </c>
      <c r="D120" s="105" t="s">
        <v>66</v>
      </c>
      <c r="E120" s="91">
        <f t="shared" si="1"/>
        <v>46167</v>
      </c>
    </row>
    <row r="121" spans="1:5" ht="15.75">
      <c r="A121" s="5" t="s">
        <v>200</v>
      </c>
      <c r="B121" s="50">
        <v>649</v>
      </c>
      <c r="C121" s="106">
        <f>COUNTIF($D$3:$D121,$D121)</f>
        <v>7</v>
      </c>
      <c r="D121" s="105" t="s">
        <v>66</v>
      </c>
      <c r="E121" s="91">
        <f t="shared" si="1"/>
        <v>46169</v>
      </c>
    </row>
    <row r="122" spans="1:5" ht="15.75">
      <c r="A122" s="5" t="s">
        <v>201</v>
      </c>
      <c r="B122" s="50">
        <v>647</v>
      </c>
      <c r="C122" s="106">
        <f>COUNTIF($D$3:$D122,$D122)</f>
        <v>2</v>
      </c>
      <c r="D122" s="105" t="s">
        <v>69</v>
      </c>
      <c r="E122" s="91">
        <f t="shared" si="1"/>
        <v>46155</v>
      </c>
    </row>
    <row r="123" spans="1:5" ht="15.75">
      <c r="A123" s="5" t="s">
        <v>202</v>
      </c>
      <c r="B123" s="50">
        <v>647</v>
      </c>
      <c r="C123" s="106">
        <f>COUNTIF($D$3:$D123,$D123)</f>
        <v>3</v>
      </c>
      <c r="D123" s="105" t="s">
        <v>69</v>
      </c>
      <c r="E123" s="91">
        <f t="shared" si="1"/>
        <v>46157</v>
      </c>
    </row>
    <row r="124" spans="1:5" ht="15.75">
      <c r="A124" s="5" t="s">
        <v>203</v>
      </c>
      <c r="B124" s="50">
        <v>646</v>
      </c>
      <c r="C124" s="106">
        <f>COUNTIF($D$3:$D124,$D124)</f>
        <v>4</v>
      </c>
      <c r="D124" s="105" t="s">
        <v>107</v>
      </c>
      <c r="E124" s="91">
        <f t="shared" si="1"/>
        <v>46162</v>
      </c>
    </row>
    <row r="125" spans="1:5" ht="15.75">
      <c r="A125" s="5" t="s">
        <v>204</v>
      </c>
      <c r="B125" s="50">
        <v>646</v>
      </c>
      <c r="C125" s="106">
        <f>COUNTIF($D$3:$D125,$D125)</f>
        <v>5</v>
      </c>
      <c r="D125" s="105" t="s">
        <v>107</v>
      </c>
      <c r="E125" s="91">
        <f t="shared" si="1"/>
        <v>46164</v>
      </c>
    </row>
    <row r="126" spans="1:5" ht="15.75">
      <c r="A126" s="5" t="s">
        <v>205</v>
      </c>
      <c r="B126" s="50">
        <v>646</v>
      </c>
      <c r="C126" s="106">
        <f>COUNTIF($D$3:$D126,$D126)</f>
        <v>6</v>
      </c>
      <c r="D126" s="105" t="s">
        <v>107</v>
      </c>
      <c r="E126" s="91">
        <f t="shared" si="1"/>
        <v>46167</v>
      </c>
    </row>
    <row r="127" spans="1:5" ht="15.75">
      <c r="A127" s="5" t="s">
        <v>206</v>
      </c>
      <c r="B127" s="50">
        <v>639</v>
      </c>
      <c r="C127" s="106">
        <f>COUNTIF($D$3:$D127,$D127)</f>
        <v>7</v>
      </c>
      <c r="D127" s="105" t="s">
        <v>54</v>
      </c>
      <c r="E127" s="91">
        <f t="shared" si="1"/>
        <v>46169</v>
      </c>
    </row>
    <row r="128" spans="1:5" ht="15.75">
      <c r="A128" s="5" t="s">
        <v>207</v>
      </c>
      <c r="B128" s="50">
        <v>639</v>
      </c>
      <c r="C128" s="106">
        <f>COUNTIF($D$3:$D128,$D128)</f>
        <v>8</v>
      </c>
      <c r="D128" s="105" t="s">
        <v>54</v>
      </c>
      <c r="E128" s="91">
        <f t="shared" si="1"/>
        <v>46171</v>
      </c>
    </row>
    <row r="129" spans="1:5" ht="15.75">
      <c r="A129" s="5" t="s">
        <v>208</v>
      </c>
      <c r="B129" s="50">
        <v>634</v>
      </c>
      <c r="C129" s="106">
        <f>COUNTIF($D$3:$D129,$D129)</f>
        <v>7</v>
      </c>
      <c r="D129" s="105" t="s">
        <v>104</v>
      </c>
      <c r="E129" s="91">
        <f t="shared" si="1"/>
        <v>46169</v>
      </c>
    </row>
    <row r="130" spans="1:5" ht="15.75">
      <c r="A130" s="5" t="s">
        <v>209</v>
      </c>
      <c r="B130" s="50">
        <v>632</v>
      </c>
      <c r="C130" s="106">
        <f>COUNTIF($D$3:$D130,$D130)</f>
        <v>3</v>
      </c>
      <c r="D130" s="105" t="s">
        <v>71</v>
      </c>
      <c r="E130" s="91">
        <f t="shared" si="1"/>
        <v>46157</v>
      </c>
    </row>
    <row r="131" spans="1:5" ht="15.75">
      <c r="A131" s="5" t="s">
        <v>210</v>
      </c>
      <c r="B131" s="50">
        <v>632</v>
      </c>
      <c r="C131" s="106">
        <f>COUNTIF($D$3:$D131,$D131)</f>
        <v>4</v>
      </c>
      <c r="D131" s="105" t="s">
        <v>71</v>
      </c>
      <c r="E131" s="91">
        <f t="shared" si="1"/>
        <v>46162</v>
      </c>
    </row>
    <row r="132" spans="1:5" ht="15.75">
      <c r="A132" s="5" t="s">
        <v>211</v>
      </c>
      <c r="B132" s="50">
        <v>629</v>
      </c>
      <c r="C132" s="106">
        <f>COUNTIF($D$3:$D132,$D132)</f>
        <v>3</v>
      </c>
      <c r="D132" s="105" t="s">
        <v>109</v>
      </c>
      <c r="E132" s="91">
        <f t="shared" ref="E132:E195" si="2">_xlfn.XLOOKUP(C132,$G$3:$G$15,$H$3:$H$15)</f>
        <v>46157</v>
      </c>
    </row>
    <row r="133" spans="1:5" ht="15.75">
      <c r="A133" s="5" t="s">
        <v>212</v>
      </c>
      <c r="B133" s="50">
        <v>625</v>
      </c>
      <c r="C133" s="106">
        <f>COUNTIF($D$3:$D133,$D133)</f>
        <v>4</v>
      </c>
      <c r="D133" s="105" t="s">
        <v>59</v>
      </c>
      <c r="E133" s="91">
        <f t="shared" si="2"/>
        <v>46162</v>
      </c>
    </row>
    <row r="134" spans="1:5" ht="15.75">
      <c r="A134" s="5" t="s">
        <v>213</v>
      </c>
      <c r="B134" s="50">
        <v>625</v>
      </c>
      <c r="C134" s="106">
        <f>COUNTIF($D$3:$D134,$D134)</f>
        <v>5</v>
      </c>
      <c r="D134" s="105" t="s">
        <v>59</v>
      </c>
      <c r="E134" s="91">
        <f t="shared" si="2"/>
        <v>46164</v>
      </c>
    </row>
    <row r="135" spans="1:5" ht="15.75">
      <c r="A135" s="5" t="s">
        <v>214</v>
      </c>
      <c r="B135" s="50">
        <v>624</v>
      </c>
      <c r="C135" s="106">
        <f>COUNTIF($D$3:$D135,$D135)</f>
        <v>5</v>
      </c>
      <c r="D135" s="105" t="s">
        <v>60</v>
      </c>
      <c r="E135" s="91">
        <f t="shared" si="2"/>
        <v>46164</v>
      </c>
    </row>
    <row r="136" spans="1:5" ht="15.75">
      <c r="A136" s="5" t="s">
        <v>215</v>
      </c>
      <c r="B136" s="50">
        <v>624</v>
      </c>
      <c r="C136" s="106">
        <f>COUNTIF($D$3:$D136,$D136)</f>
        <v>6</v>
      </c>
      <c r="D136" s="105" t="s">
        <v>60</v>
      </c>
      <c r="E136" s="91">
        <f t="shared" si="2"/>
        <v>46167</v>
      </c>
    </row>
    <row r="137" spans="1:5" ht="15.75">
      <c r="A137" s="5" t="s">
        <v>216</v>
      </c>
      <c r="B137" s="50">
        <v>622</v>
      </c>
      <c r="C137" s="106">
        <f>COUNTIF($D$3:$D137,$D137)</f>
        <v>8</v>
      </c>
      <c r="D137" s="105" t="s">
        <v>104</v>
      </c>
      <c r="E137" s="91">
        <f t="shared" si="2"/>
        <v>46171</v>
      </c>
    </row>
    <row r="138" spans="1:5" ht="15.75">
      <c r="A138" s="5" t="s">
        <v>217</v>
      </c>
      <c r="B138" s="50">
        <v>621</v>
      </c>
      <c r="C138" s="106">
        <f>COUNTIF($D$3:$D138,$D138)</f>
        <v>8</v>
      </c>
      <c r="D138" s="105" t="s">
        <v>66</v>
      </c>
      <c r="E138" s="91">
        <f t="shared" si="2"/>
        <v>46171</v>
      </c>
    </row>
    <row r="139" spans="1:5" ht="15.75">
      <c r="A139" s="5" t="s">
        <v>218</v>
      </c>
      <c r="B139" s="50">
        <v>620</v>
      </c>
      <c r="C139" s="106">
        <f>COUNTIF($D$3:$D139,$D139)</f>
        <v>5</v>
      </c>
      <c r="D139" s="105" t="s">
        <v>71</v>
      </c>
      <c r="E139" s="91">
        <f t="shared" si="2"/>
        <v>46164</v>
      </c>
    </row>
    <row r="140" spans="1:5" ht="15.75">
      <c r="A140" s="5" t="s">
        <v>219</v>
      </c>
      <c r="B140" s="50">
        <v>617</v>
      </c>
      <c r="C140" s="106">
        <f>COUNTIF($D$3:$D140,$D140)</f>
        <v>5</v>
      </c>
      <c r="D140" s="105" t="s">
        <v>96</v>
      </c>
      <c r="E140" s="91">
        <f t="shared" si="2"/>
        <v>46164</v>
      </c>
    </row>
    <row r="141" spans="1:5" ht="15.75">
      <c r="A141" s="5" t="s">
        <v>220</v>
      </c>
      <c r="B141" s="50">
        <v>617</v>
      </c>
      <c r="C141" s="106">
        <f>COUNTIF($D$3:$D141,$D141)</f>
        <v>6</v>
      </c>
      <c r="D141" s="105" t="s">
        <v>96</v>
      </c>
      <c r="E141" s="91">
        <f t="shared" si="2"/>
        <v>46167</v>
      </c>
    </row>
    <row r="142" spans="1:5" ht="15.75">
      <c r="A142" s="5" t="s">
        <v>221</v>
      </c>
      <c r="B142" s="50">
        <v>614</v>
      </c>
      <c r="C142" s="106">
        <f>COUNTIF($D$3:$D142,$D142)</f>
        <v>1</v>
      </c>
      <c r="D142" s="105" t="s">
        <v>80</v>
      </c>
      <c r="E142" s="91">
        <f t="shared" si="2"/>
        <v>46153</v>
      </c>
    </row>
    <row r="143" spans="1:5" ht="15.75">
      <c r="A143" s="5" t="s">
        <v>222</v>
      </c>
      <c r="B143" s="50">
        <v>614</v>
      </c>
      <c r="C143" s="106">
        <f>COUNTIF($D$3:$D143,$D143)</f>
        <v>2</v>
      </c>
      <c r="D143" s="105" t="s">
        <v>80</v>
      </c>
      <c r="E143" s="91">
        <f t="shared" si="2"/>
        <v>46155</v>
      </c>
    </row>
    <row r="144" spans="1:5" ht="15.75">
      <c r="A144" s="5" t="s">
        <v>223</v>
      </c>
      <c r="B144" s="50">
        <v>611</v>
      </c>
      <c r="C144" s="106">
        <f>COUNTIF($D$3:$D144,$D144)</f>
        <v>2</v>
      </c>
      <c r="D144" s="105" t="s">
        <v>90</v>
      </c>
      <c r="E144" s="91">
        <f t="shared" si="2"/>
        <v>46155</v>
      </c>
    </row>
    <row r="145" spans="1:5" ht="15.75">
      <c r="A145" s="5" t="s">
        <v>224</v>
      </c>
      <c r="B145" s="50">
        <v>610</v>
      </c>
      <c r="C145" s="106">
        <f>COUNTIF($D$3:$D145,$D145)</f>
        <v>3</v>
      </c>
      <c r="D145" s="105" t="s">
        <v>80</v>
      </c>
      <c r="E145" s="91">
        <f t="shared" si="2"/>
        <v>46157</v>
      </c>
    </row>
    <row r="146" spans="1:5" ht="15.75">
      <c r="A146" s="5" t="s">
        <v>225</v>
      </c>
      <c r="B146" s="50">
        <v>610</v>
      </c>
      <c r="C146" s="106">
        <f>COUNTIF($D$3:$D146,$D146)</f>
        <v>4</v>
      </c>
      <c r="D146" s="105" t="s">
        <v>80</v>
      </c>
      <c r="E146" s="91">
        <f t="shared" si="2"/>
        <v>46162</v>
      </c>
    </row>
    <row r="147" spans="1:5" ht="15.75">
      <c r="A147" s="5" t="s">
        <v>226</v>
      </c>
      <c r="B147" s="50">
        <v>610</v>
      </c>
      <c r="C147" s="106">
        <f>COUNTIF($D$3:$D147,$D147)</f>
        <v>5</v>
      </c>
      <c r="D147" s="105" t="s">
        <v>80</v>
      </c>
      <c r="E147" s="91">
        <f t="shared" si="2"/>
        <v>46164</v>
      </c>
    </row>
    <row r="148" spans="1:5" ht="15.75">
      <c r="A148" s="5" t="s">
        <v>227</v>
      </c>
      <c r="B148" s="50">
        <v>609</v>
      </c>
      <c r="C148" s="106">
        <f>COUNTIF($D$3:$D148,$D148)</f>
        <v>6</v>
      </c>
      <c r="D148" s="105" t="s">
        <v>71</v>
      </c>
      <c r="E148" s="91">
        <f t="shared" si="2"/>
        <v>46167</v>
      </c>
    </row>
    <row r="149" spans="1:5" ht="15.75">
      <c r="A149" s="5" t="s">
        <v>228</v>
      </c>
      <c r="B149" s="50">
        <v>609</v>
      </c>
      <c r="C149" s="106">
        <f>COUNTIF($D$3:$D149,$D149)</f>
        <v>7</v>
      </c>
      <c r="D149" s="105" t="s">
        <v>71</v>
      </c>
      <c r="E149" s="91">
        <f t="shared" si="2"/>
        <v>46169</v>
      </c>
    </row>
    <row r="150" spans="1:5" ht="15.75">
      <c r="A150" s="5" t="s">
        <v>229</v>
      </c>
      <c r="B150" s="50">
        <v>609</v>
      </c>
      <c r="C150" s="106">
        <f>COUNTIF($D$3:$D150,$D150)</f>
        <v>8</v>
      </c>
      <c r="D150" s="105" t="s">
        <v>71</v>
      </c>
      <c r="E150" s="91">
        <f t="shared" si="2"/>
        <v>46171</v>
      </c>
    </row>
    <row r="151" spans="1:5" ht="15.75">
      <c r="A151" s="5" t="s">
        <v>230</v>
      </c>
      <c r="B151" s="50">
        <v>608</v>
      </c>
      <c r="C151" s="106">
        <f>COUNTIF($D$3:$D151,$D151)</f>
        <v>2</v>
      </c>
      <c r="D151" s="105" t="s">
        <v>74</v>
      </c>
      <c r="E151" s="91">
        <f t="shared" si="2"/>
        <v>46155</v>
      </c>
    </row>
    <row r="152" spans="1:5" ht="15.75">
      <c r="A152" s="5" t="s">
        <v>231</v>
      </c>
      <c r="B152" s="50">
        <v>608</v>
      </c>
      <c r="C152" s="106">
        <f>COUNTIF($D$3:$D152,$D152)</f>
        <v>3</v>
      </c>
      <c r="D152" s="105" t="s">
        <v>74</v>
      </c>
      <c r="E152" s="91">
        <f t="shared" si="2"/>
        <v>46157</v>
      </c>
    </row>
    <row r="153" spans="1:5" ht="15.75">
      <c r="A153" s="5" t="s">
        <v>232</v>
      </c>
      <c r="B153" s="50">
        <v>607</v>
      </c>
      <c r="C153" s="106">
        <f>COUNTIF($D$3:$D153,$D153)</f>
        <v>1</v>
      </c>
      <c r="D153" s="105" t="s">
        <v>67</v>
      </c>
      <c r="E153" s="91">
        <f t="shared" si="2"/>
        <v>46153</v>
      </c>
    </row>
    <row r="154" spans="1:5" ht="15.75">
      <c r="A154" s="5" t="s">
        <v>233</v>
      </c>
      <c r="B154" s="50">
        <v>607</v>
      </c>
      <c r="C154" s="106">
        <f>COUNTIF($D$3:$D154,$D154)</f>
        <v>2</v>
      </c>
      <c r="D154" s="105" t="s">
        <v>67</v>
      </c>
      <c r="E154" s="91">
        <f t="shared" si="2"/>
        <v>46155</v>
      </c>
    </row>
    <row r="155" spans="1:5" ht="15.75">
      <c r="A155" s="5" t="s">
        <v>234</v>
      </c>
      <c r="B155" s="50">
        <v>606</v>
      </c>
      <c r="C155" s="106">
        <f>COUNTIF($D$3:$D155,$D155)</f>
        <v>4</v>
      </c>
      <c r="D155" s="105" t="s">
        <v>55</v>
      </c>
      <c r="E155" s="91">
        <f t="shared" si="2"/>
        <v>46162</v>
      </c>
    </row>
    <row r="156" spans="1:5" ht="15.75">
      <c r="A156" s="5" t="s">
        <v>235</v>
      </c>
      <c r="B156" s="50">
        <v>606</v>
      </c>
      <c r="C156" s="106">
        <f>COUNTIF($D$3:$D156,$D156)</f>
        <v>5</v>
      </c>
      <c r="D156" s="105" t="s">
        <v>55</v>
      </c>
      <c r="E156" s="91">
        <f t="shared" si="2"/>
        <v>46164</v>
      </c>
    </row>
    <row r="157" spans="1:5" ht="15.75">
      <c r="A157" s="5" t="s">
        <v>236</v>
      </c>
      <c r="B157" s="50">
        <v>604</v>
      </c>
      <c r="C157" s="106">
        <f>COUNTIF($D$3:$D157,$D157)</f>
        <v>9</v>
      </c>
      <c r="D157" s="105" t="s">
        <v>54</v>
      </c>
      <c r="E157" s="91">
        <f t="shared" si="2"/>
        <v>46174</v>
      </c>
    </row>
    <row r="158" spans="1:5" ht="15.75">
      <c r="A158" s="5" t="s">
        <v>237</v>
      </c>
      <c r="B158" s="50">
        <v>604</v>
      </c>
      <c r="C158" s="106">
        <f>COUNTIF($D$3:$D158,$D158)</f>
        <v>10</v>
      </c>
      <c r="D158" s="105" t="s">
        <v>54</v>
      </c>
      <c r="E158" s="91">
        <f t="shared" si="2"/>
        <v>46176</v>
      </c>
    </row>
    <row r="159" spans="1:5" ht="15.75">
      <c r="A159" s="5" t="s">
        <v>238</v>
      </c>
      <c r="B159" s="50">
        <v>602</v>
      </c>
      <c r="C159" s="106">
        <f>COUNTIF($D$3:$D159,$D159)</f>
        <v>6</v>
      </c>
      <c r="D159" s="105" t="s">
        <v>80</v>
      </c>
      <c r="E159" s="91">
        <f t="shared" si="2"/>
        <v>46167</v>
      </c>
    </row>
    <row r="160" spans="1:5" ht="15.75">
      <c r="A160" s="5" t="s">
        <v>239</v>
      </c>
      <c r="B160" s="50">
        <v>602</v>
      </c>
      <c r="C160" s="106">
        <f>COUNTIF($D$3:$D160,$D160)</f>
        <v>7</v>
      </c>
      <c r="D160" s="105" t="s">
        <v>80</v>
      </c>
      <c r="E160" s="91">
        <f t="shared" si="2"/>
        <v>46169</v>
      </c>
    </row>
    <row r="161" spans="1:5" ht="15.75">
      <c r="A161" s="5" t="s">
        <v>240</v>
      </c>
      <c r="B161" s="50">
        <v>601</v>
      </c>
      <c r="C161" s="106">
        <f>COUNTIF($D$3:$D161,$D161)</f>
        <v>9</v>
      </c>
      <c r="D161" s="105" t="s">
        <v>64</v>
      </c>
      <c r="E161" s="91">
        <f t="shared" si="2"/>
        <v>46174</v>
      </c>
    </row>
    <row r="162" spans="1:5" ht="15.75">
      <c r="A162" s="5" t="s">
        <v>241</v>
      </c>
      <c r="B162" s="50">
        <v>601</v>
      </c>
      <c r="C162" s="106">
        <f>COUNTIF($D$3:$D162,$D162)</f>
        <v>10</v>
      </c>
      <c r="D162" s="105" t="s">
        <v>64</v>
      </c>
      <c r="E162" s="91">
        <f t="shared" si="2"/>
        <v>46176</v>
      </c>
    </row>
    <row r="163" spans="1:5" ht="15.75">
      <c r="A163" s="5" t="s">
        <v>242</v>
      </c>
      <c r="B163" s="50">
        <v>599</v>
      </c>
      <c r="C163" s="106">
        <f>COUNTIF($D$3:$D163,$D163)</f>
        <v>6</v>
      </c>
      <c r="D163" s="105" t="s">
        <v>59</v>
      </c>
      <c r="E163" s="91">
        <f t="shared" si="2"/>
        <v>46167</v>
      </c>
    </row>
    <row r="164" spans="1:5" ht="15.75">
      <c r="A164" s="5" t="s">
        <v>243</v>
      </c>
      <c r="B164" s="50">
        <v>599</v>
      </c>
      <c r="C164" s="106">
        <f>COUNTIF($D$3:$D164,$D164)</f>
        <v>7</v>
      </c>
      <c r="D164" s="105" t="s">
        <v>59</v>
      </c>
      <c r="E164" s="91">
        <f t="shared" si="2"/>
        <v>46169</v>
      </c>
    </row>
    <row r="165" spans="1:5" ht="15.75">
      <c r="A165" s="5" t="s">
        <v>244</v>
      </c>
      <c r="B165" s="50">
        <v>597</v>
      </c>
      <c r="C165" s="106">
        <f>COUNTIF($D$3:$D165,$D165)</f>
        <v>2</v>
      </c>
      <c r="D165" s="105" t="s">
        <v>102</v>
      </c>
      <c r="E165" s="91">
        <f t="shared" si="2"/>
        <v>46155</v>
      </c>
    </row>
    <row r="166" spans="1:5" ht="15.75">
      <c r="A166" s="5" t="s">
        <v>245</v>
      </c>
      <c r="B166" s="50">
        <v>597</v>
      </c>
      <c r="C166" s="106">
        <f>COUNTIF($D$3:$D166,$D166)</f>
        <v>3</v>
      </c>
      <c r="D166" s="105" t="s">
        <v>102</v>
      </c>
      <c r="E166" s="91">
        <f t="shared" si="2"/>
        <v>46157</v>
      </c>
    </row>
    <row r="167" spans="1:5" ht="15.75">
      <c r="A167" s="5" t="s">
        <v>246</v>
      </c>
      <c r="B167" s="50">
        <v>596</v>
      </c>
      <c r="C167" s="106">
        <f>COUNTIF($D$3:$D167,$D167)</f>
        <v>7</v>
      </c>
      <c r="D167" s="105" t="s">
        <v>96</v>
      </c>
      <c r="E167" s="91">
        <f t="shared" si="2"/>
        <v>46169</v>
      </c>
    </row>
    <row r="168" spans="1:5" ht="15.75">
      <c r="A168" s="5" t="s">
        <v>247</v>
      </c>
      <c r="B168" s="50">
        <v>596</v>
      </c>
      <c r="C168" s="106">
        <f>COUNTIF($D$3:$D168,$D168)</f>
        <v>8</v>
      </c>
      <c r="D168" s="105" t="s">
        <v>96</v>
      </c>
      <c r="E168" s="91">
        <f t="shared" si="2"/>
        <v>46171</v>
      </c>
    </row>
    <row r="169" spans="1:5" ht="15.75">
      <c r="A169" s="5" t="s">
        <v>248</v>
      </c>
      <c r="B169" s="50">
        <v>595</v>
      </c>
      <c r="C169" s="106">
        <f>COUNTIF($D$3:$D169,$D169)</f>
        <v>9</v>
      </c>
      <c r="D169" s="105" t="s">
        <v>71</v>
      </c>
      <c r="E169" s="91">
        <f t="shared" si="2"/>
        <v>46174</v>
      </c>
    </row>
    <row r="170" spans="1:5" ht="15.75">
      <c r="A170" s="5" t="s">
        <v>249</v>
      </c>
      <c r="B170" s="50">
        <v>594</v>
      </c>
      <c r="C170" s="106">
        <f>COUNTIF($D$3:$D170,$D170)</f>
        <v>4</v>
      </c>
      <c r="D170" s="105" t="s">
        <v>74</v>
      </c>
      <c r="E170" s="91">
        <f t="shared" si="2"/>
        <v>46162</v>
      </c>
    </row>
    <row r="171" spans="1:5" ht="15.75">
      <c r="A171" s="5" t="s">
        <v>250</v>
      </c>
      <c r="B171" s="50">
        <v>592</v>
      </c>
      <c r="C171" s="106">
        <f>COUNTIF($D$3:$D171,$D171)</f>
        <v>1</v>
      </c>
      <c r="D171" s="105" t="s">
        <v>82</v>
      </c>
      <c r="E171" s="91">
        <f t="shared" si="2"/>
        <v>46153</v>
      </c>
    </row>
    <row r="172" spans="1:5" ht="15.75">
      <c r="A172" s="5" t="s">
        <v>251</v>
      </c>
      <c r="B172" s="50">
        <v>592</v>
      </c>
      <c r="C172" s="106">
        <f>COUNTIF($D$3:$D172,$D172)</f>
        <v>2</v>
      </c>
      <c r="D172" s="105" t="s">
        <v>82</v>
      </c>
      <c r="E172" s="91">
        <f t="shared" si="2"/>
        <v>46155</v>
      </c>
    </row>
    <row r="173" spans="1:5" ht="15.75">
      <c r="A173" s="5" t="s">
        <v>252</v>
      </c>
      <c r="B173" s="50">
        <v>591</v>
      </c>
      <c r="C173" s="106">
        <f>COUNTIF($D$3:$D173,$D173)</f>
        <v>3</v>
      </c>
      <c r="D173" s="105" t="s">
        <v>90</v>
      </c>
      <c r="E173" s="91">
        <f t="shared" si="2"/>
        <v>46157</v>
      </c>
    </row>
    <row r="174" spans="1:5" ht="15.75">
      <c r="A174" s="5" t="s">
        <v>253</v>
      </c>
      <c r="B174" s="50">
        <v>590</v>
      </c>
      <c r="C174" s="106">
        <f>COUNTIF($D$3:$D174,$D174)</f>
        <v>4</v>
      </c>
      <c r="D174" s="105" t="s">
        <v>94</v>
      </c>
      <c r="E174" s="91">
        <f t="shared" si="2"/>
        <v>46162</v>
      </c>
    </row>
    <row r="175" spans="1:5" ht="15.75">
      <c r="A175" s="5" t="s">
        <v>254</v>
      </c>
      <c r="B175" s="50">
        <v>590</v>
      </c>
      <c r="C175" s="106">
        <f>COUNTIF($D$3:$D175,$D175)</f>
        <v>5</v>
      </c>
      <c r="D175" s="105" t="s">
        <v>94</v>
      </c>
      <c r="E175" s="91">
        <f t="shared" si="2"/>
        <v>46164</v>
      </c>
    </row>
    <row r="176" spans="1:5" ht="15.75">
      <c r="A176" s="5" t="s">
        <v>255</v>
      </c>
      <c r="B176" s="50">
        <v>590</v>
      </c>
      <c r="C176" s="106">
        <f>COUNTIF($D$3:$D176,$D176)</f>
        <v>6</v>
      </c>
      <c r="D176" s="105" t="s">
        <v>94</v>
      </c>
      <c r="E176" s="91">
        <f t="shared" si="2"/>
        <v>46167</v>
      </c>
    </row>
    <row r="177" spans="1:5" ht="15.75">
      <c r="A177" s="5" t="s">
        <v>256</v>
      </c>
      <c r="B177" s="50">
        <v>590</v>
      </c>
      <c r="C177" s="106">
        <f>COUNTIF($D$3:$D177,$D177)</f>
        <v>7</v>
      </c>
      <c r="D177" s="105" t="s">
        <v>94</v>
      </c>
      <c r="E177" s="91">
        <f t="shared" si="2"/>
        <v>46169</v>
      </c>
    </row>
    <row r="178" spans="1:5" ht="15.75">
      <c r="A178" s="5" t="s">
        <v>257</v>
      </c>
      <c r="B178" s="50">
        <v>589</v>
      </c>
      <c r="C178" s="106">
        <f>COUNTIF($D$3:$D178,$D178)</f>
        <v>3</v>
      </c>
      <c r="D178" s="105" t="s">
        <v>67</v>
      </c>
      <c r="E178" s="91">
        <f t="shared" si="2"/>
        <v>46157</v>
      </c>
    </row>
    <row r="179" spans="1:5" ht="15.75">
      <c r="A179" s="5" t="s">
        <v>258</v>
      </c>
      <c r="B179" s="50">
        <v>589</v>
      </c>
      <c r="C179" s="106">
        <f>COUNTIF($D$3:$D179,$D179)</f>
        <v>4</v>
      </c>
      <c r="D179" s="105" t="s">
        <v>67</v>
      </c>
      <c r="E179" s="91">
        <f t="shared" si="2"/>
        <v>46162</v>
      </c>
    </row>
    <row r="180" spans="1:5" ht="15.75">
      <c r="A180" s="5" t="s">
        <v>259</v>
      </c>
      <c r="B180" s="50">
        <v>588</v>
      </c>
      <c r="C180" s="106">
        <f>COUNTIF($D$3:$D180,$D180)</f>
        <v>4</v>
      </c>
      <c r="D180" s="105" t="s">
        <v>90</v>
      </c>
      <c r="E180" s="91">
        <f t="shared" si="2"/>
        <v>46162</v>
      </c>
    </row>
    <row r="181" spans="1:5" ht="15.75">
      <c r="A181" s="5" t="s">
        <v>260</v>
      </c>
      <c r="B181" s="50">
        <v>588</v>
      </c>
      <c r="C181" s="106">
        <f>COUNTIF($D$3:$D181,$D181)</f>
        <v>5</v>
      </c>
      <c r="D181" s="105" t="s">
        <v>90</v>
      </c>
      <c r="E181" s="91">
        <f t="shared" si="2"/>
        <v>46164</v>
      </c>
    </row>
    <row r="182" spans="1:5" ht="15.75">
      <c r="A182" s="5" t="s">
        <v>261</v>
      </c>
      <c r="B182" s="50">
        <v>587</v>
      </c>
      <c r="C182" s="106">
        <f>COUNTIF($D$3:$D182,$D182)</f>
        <v>6</v>
      </c>
      <c r="D182" s="105" t="s">
        <v>90</v>
      </c>
      <c r="E182" s="91">
        <f t="shared" si="2"/>
        <v>46167</v>
      </c>
    </row>
    <row r="183" spans="1:5" ht="15.75">
      <c r="A183" s="5" t="s">
        <v>262</v>
      </c>
      <c r="B183" s="50">
        <v>586</v>
      </c>
      <c r="C183" s="106">
        <f>COUNTIF($D$3:$D183,$D183)</f>
        <v>9</v>
      </c>
      <c r="D183" s="105" t="s">
        <v>84</v>
      </c>
      <c r="E183" s="91">
        <f t="shared" si="2"/>
        <v>46174</v>
      </c>
    </row>
    <row r="184" spans="1:5" ht="15.75">
      <c r="A184" s="5" t="s">
        <v>263</v>
      </c>
      <c r="B184" s="50">
        <v>580</v>
      </c>
      <c r="C184" s="106">
        <f>COUNTIF($D$3:$D184,$D184)</f>
        <v>8</v>
      </c>
      <c r="D184" s="105" t="s">
        <v>80</v>
      </c>
      <c r="E184" s="91">
        <f t="shared" si="2"/>
        <v>46171</v>
      </c>
    </row>
    <row r="185" spans="1:5" ht="15.75">
      <c r="A185" s="5" t="s">
        <v>264</v>
      </c>
      <c r="B185" s="50">
        <v>580</v>
      </c>
      <c r="C185" s="106">
        <f>COUNTIF($D$3:$D185,$D185)</f>
        <v>9</v>
      </c>
      <c r="D185" s="105" t="s">
        <v>80</v>
      </c>
      <c r="E185" s="91">
        <f t="shared" si="2"/>
        <v>46174</v>
      </c>
    </row>
    <row r="186" spans="1:5" ht="15.75">
      <c r="A186" s="5" t="s">
        <v>265</v>
      </c>
      <c r="B186" s="50">
        <v>580</v>
      </c>
      <c r="C186" s="106">
        <f>COUNTIF($D$3:$D186,$D186)</f>
        <v>10</v>
      </c>
      <c r="D186" s="105" t="s">
        <v>80</v>
      </c>
      <c r="E186" s="91">
        <f t="shared" si="2"/>
        <v>46176</v>
      </c>
    </row>
    <row r="187" spans="1:5" ht="15.75">
      <c r="A187" s="5" t="s">
        <v>266</v>
      </c>
      <c r="B187" s="50">
        <v>579</v>
      </c>
      <c r="C187" s="106">
        <f>COUNTIF($D$3:$D187,$D187)</f>
        <v>7</v>
      </c>
      <c r="D187" s="105" t="s">
        <v>88</v>
      </c>
      <c r="E187" s="91">
        <f t="shared" si="2"/>
        <v>46169</v>
      </c>
    </row>
    <row r="188" spans="1:5" ht="15.75">
      <c r="A188" s="5" t="s">
        <v>267</v>
      </c>
      <c r="B188" s="50">
        <v>579</v>
      </c>
      <c r="C188" s="106">
        <f>COUNTIF($D$3:$D188,$D188)</f>
        <v>8</v>
      </c>
      <c r="D188" s="105" t="s">
        <v>88</v>
      </c>
      <c r="E188" s="91">
        <f t="shared" si="2"/>
        <v>46171</v>
      </c>
    </row>
    <row r="189" spans="1:5" ht="15.75">
      <c r="A189" s="5" t="s">
        <v>268</v>
      </c>
      <c r="B189" s="50">
        <v>578</v>
      </c>
      <c r="C189" s="106">
        <f>COUNTIF($D$3:$D189,$D189)</f>
        <v>6</v>
      </c>
      <c r="D189" s="105" t="s">
        <v>92</v>
      </c>
      <c r="E189" s="91">
        <f t="shared" si="2"/>
        <v>46167</v>
      </c>
    </row>
    <row r="190" spans="1:5" ht="15.75">
      <c r="A190" s="5" t="s">
        <v>269</v>
      </c>
      <c r="B190" s="50">
        <v>577</v>
      </c>
      <c r="C190" s="106">
        <f>COUNTIF($D$3:$D190,$D190)</f>
        <v>10</v>
      </c>
      <c r="D190" s="105" t="s">
        <v>71</v>
      </c>
      <c r="E190" s="91">
        <f t="shared" si="2"/>
        <v>46176</v>
      </c>
    </row>
    <row r="191" spans="1:5" ht="15.75">
      <c r="A191" s="5" t="s">
        <v>270</v>
      </c>
      <c r="B191" s="50">
        <v>576</v>
      </c>
      <c r="C191" s="106">
        <f>COUNTIF($D$3:$D191,$D191)</f>
        <v>9</v>
      </c>
      <c r="D191" s="105" t="s">
        <v>104</v>
      </c>
      <c r="E191" s="91">
        <f t="shared" si="2"/>
        <v>46174</v>
      </c>
    </row>
    <row r="192" spans="1:5" ht="15.75">
      <c r="A192" s="5" t="s">
        <v>271</v>
      </c>
      <c r="B192" s="50">
        <v>575</v>
      </c>
      <c r="C192" s="106">
        <f>COUNTIF($D$3:$D192,$D192)</f>
        <v>9</v>
      </c>
      <c r="D192" s="105" t="s">
        <v>96</v>
      </c>
      <c r="E192" s="91">
        <f t="shared" si="2"/>
        <v>46174</v>
      </c>
    </row>
    <row r="193" spans="1:5" ht="15.75">
      <c r="A193" s="5" t="s">
        <v>272</v>
      </c>
      <c r="B193" s="50">
        <v>575</v>
      </c>
      <c r="C193" s="106">
        <f>COUNTIF($D$3:$D193,$D193)</f>
        <v>10</v>
      </c>
      <c r="D193" s="105" t="s">
        <v>96</v>
      </c>
      <c r="E193" s="91">
        <f t="shared" si="2"/>
        <v>46176</v>
      </c>
    </row>
    <row r="194" spans="1:5" ht="15.75">
      <c r="A194" s="5" t="s">
        <v>273</v>
      </c>
      <c r="B194" s="50">
        <v>574</v>
      </c>
      <c r="C194" s="106">
        <f>COUNTIF($D$3:$D194,$D194)</f>
        <v>5</v>
      </c>
      <c r="D194" s="105" t="s">
        <v>76</v>
      </c>
      <c r="E194" s="91">
        <f t="shared" si="2"/>
        <v>46164</v>
      </c>
    </row>
    <row r="195" spans="1:5" ht="15.75">
      <c r="A195" s="5" t="s">
        <v>274</v>
      </c>
      <c r="B195" s="50">
        <v>572</v>
      </c>
      <c r="C195" s="106">
        <f>COUNTIF($D$3:$D195,$D195)</f>
        <v>5</v>
      </c>
      <c r="D195" s="105" t="s">
        <v>74</v>
      </c>
      <c r="E195" s="91">
        <f t="shared" si="2"/>
        <v>46164</v>
      </c>
    </row>
    <row r="196" spans="1:5" ht="15.75">
      <c r="A196" s="5" t="s">
        <v>275</v>
      </c>
      <c r="B196" s="50">
        <v>572</v>
      </c>
      <c r="C196" s="106">
        <f>COUNTIF($D$3:$D196,$D196)</f>
        <v>6</v>
      </c>
      <c r="D196" s="105" t="s">
        <v>74</v>
      </c>
      <c r="E196" s="91">
        <f t="shared" ref="E196:E259" si="3">_xlfn.XLOOKUP(C196,$G$3:$G$15,$H$3:$H$15)</f>
        <v>46167</v>
      </c>
    </row>
    <row r="197" spans="1:5" ht="15.75">
      <c r="A197" s="5" t="s">
        <v>276</v>
      </c>
      <c r="B197" s="50">
        <v>570</v>
      </c>
      <c r="C197" s="106">
        <f>COUNTIF($D$3:$D197,$D197)</f>
        <v>7</v>
      </c>
      <c r="D197" s="105" t="s">
        <v>74</v>
      </c>
      <c r="E197" s="91">
        <f t="shared" si="3"/>
        <v>46169</v>
      </c>
    </row>
    <row r="198" spans="1:5" ht="15.75">
      <c r="A198" s="5" t="s">
        <v>277</v>
      </c>
      <c r="B198" s="50">
        <v>570</v>
      </c>
      <c r="C198" s="106">
        <f>COUNTIF($D$3:$D198,$D198)</f>
        <v>8</v>
      </c>
      <c r="D198" s="105" t="s">
        <v>74</v>
      </c>
      <c r="E198" s="91">
        <f t="shared" si="3"/>
        <v>46171</v>
      </c>
    </row>
    <row r="199" spans="1:5" ht="15.75">
      <c r="A199" s="5" t="s">
        <v>278</v>
      </c>
      <c r="B199" s="50">
        <v>569</v>
      </c>
      <c r="C199" s="106">
        <f>COUNTIF($D$3:$D199,$D199)</f>
        <v>4</v>
      </c>
      <c r="D199" s="105" t="s">
        <v>102</v>
      </c>
      <c r="E199" s="91">
        <f t="shared" si="3"/>
        <v>46162</v>
      </c>
    </row>
    <row r="200" spans="1:5" ht="15.75">
      <c r="A200" s="5" t="s">
        <v>279</v>
      </c>
      <c r="B200" s="50">
        <v>569</v>
      </c>
      <c r="C200" s="106">
        <f>COUNTIF($D$3:$D200,$D200)</f>
        <v>5</v>
      </c>
      <c r="D200" s="105" t="s">
        <v>102</v>
      </c>
      <c r="E200" s="91">
        <f t="shared" si="3"/>
        <v>46164</v>
      </c>
    </row>
    <row r="201" spans="1:5" ht="15.75">
      <c r="A201" s="5" t="s">
        <v>280</v>
      </c>
      <c r="B201" s="50">
        <v>568</v>
      </c>
      <c r="C201" s="106">
        <f>COUNTIF($D$3:$D201,$D201)</f>
        <v>7</v>
      </c>
      <c r="D201" s="105" t="s">
        <v>98</v>
      </c>
      <c r="E201" s="91">
        <f t="shared" si="3"/>
        <v>46169</v>
      </c>
    </row>
    <row r="202" spans="1:5" ht="15.75">
      <c r="A202" s="5" t="s">
        <v>281</v>
      </c>
      <c r="B202" s="50">
        <v>567</v>
      </c>
      <c r="C202" s="106">
        <f>COUNTIF($D$3:$D202,$D202)</f>
        <v>7</v>
      </c>
      <c r="D202" s="105" t="s">
        <v>60</v>
      </c>
      <c r="E202" s="91">
        <f t="shared" si="3"/>
        <v>46169</v>
      </c>
    </row>
    <row r="203" spans="1:5" ht="15.75">
      <c r="A203" s="5" t="s">
        <v>282</v>
      </c>
      <c r="B203" s="50">
        <v>567</v>
      </c>
      <c r="C203" s="106">
        <f>COUNTIF($D$3:$D203,$D203)</f>
        <v>8</v>
      </c>
      <c r="D203" s="105" t="s">
        <v>60</v>
      </c>
      <c r="E203" s="91">
        <f t="shared" si="3"/>
        <v>46171</v>
      </c>
    </row>
    <row r="204" spans="1:5" ht="15.75">
      <c r="A204" s="5" t="s">
        <v>283</v>
      </c>
      <c r="B204" s="50">
        <v>566</v>
      </c>
      <c r="C204" s="106">
        <f>COUNTIF($D$3:$D204,$D204)</f>
        <v>11</v>
      </c>
      <c r="D204" s="105" t="s">
        <v>73</v>
      </c>
      <c r="E204" s="91">
        <f t="shared" si="3"/>
        <v>46178</v>
      </c>
    </row>
    <row r="205" spans="1:5" ht="15.75">
      <c r="A205" s="5" t="s">
        <v>284</v>
      </c>
      <c r="B205" s="50">
        <v>566</v>
      </c>
      <c r="C205" s="106">
        <f>COUNTIF($D$3:$D205,$D205)</f>
        <v>12</v>
      </c>
      <c r="D205" s="105" t="s">
        <v>73</v>
      </c>
      <c r="E205" s="91">
        <f t="shared" si="3"/>
        <v>46181</v>
      </c>
    </row>
    <row r="206" spans="1:5" ht="15.75">
      <c r="A206" s="5" t="s">
        <v>285</v>
      </c>
      <c r="B206" s="50">
        <v>565</v>
      </c>
      <c r="C206" s="106">
        <f>COUNTIF($D$3:$D206,$D206)</f>
        <v>4</v>
      </c>
      <c r="D206" s="105" t="s">
        <v>109</v>
      </c>
      <c r="E206" s="91">
        <f t="shared" si="3"/>
        <v>46162</v>
      </c>
    </row>
    <row r="207" spans="1:5" ht="15.75">
      <c r="A207" s="5" t="s">
        <v>286</v>
      </c>
      <c r="B207" s="50">
        <v>565</v>
      </c>
      <c r="C207" s="106">
        <f>COUNTIF($D$3:$D207,$D207)</f>
        <v>5</v>
      </c>
      <c r="D207" s="105" t="s">
        <v>109</v>
      </c>
      <c r="E207" s="91">
        <f t="shared" si="3"/>
        <v>46164</v>
      </c>
    </row>
    <row r="208" spans="1:5" ht="15.75">
      <c r="A208" s="5" t="s">
        <v>287</v>
      </c>
      <c r="B208" s="50">
        <v>564</v>
      </c>
      <c r="C208" s="106">
        <f>COUNTIF($D$3:$D208,$D208)</f>
        <v>3</v>
      </c>
      <c r="D208" s="105" t="s">
        <v>82</v>
      </c>
      <c r="E208" s="91">
        <f t="shared" si="3"/>
        <v>46157</v>
      </c>
    </row>
    <row r="209" spans="1:5" ht="15.75">
      <c r="A209" s="5" t="s">
        <v>288</v>
      </c>
      <c r="B209" s="50">
        <v>564</v>
      </c>
      <c r="C209" s="106">
        <f>COUNTIF($D$3:$D209,$D209)</f>
        <v>4</v>
      </c>
      <c r="D209" s="105" t="s">
        <v>82</v>
      </c>
      <c r="E209" s="91">
        <f t="shared" si="3"/>
        <v>46162</v>
      </c>
    </row>
    <row r="210" spans="1:5" ht="15.75">
      <c r="A210" s="5" t="s">
        <v>289</v>
      </c>
      <c r="B210" s="50">
        <v>564</v>
      </c>
      <c r="C210" s="106">
        <f>COUNTIF($D$3:$D210,$D210)</f>
        <v>5</v>
      </c>
      <c r="D210" s="105" t="s">
        <v>82</v>
      </c>
      <c r="E210" s="91">
        <f t="shared" si="3"/>
        <v>46164</v>
      </c>
    </row>
    <row r="211" spans="1:5" ht="15.75">
      <c r="A211" s="5" t="s">
        <v>290</v>
      </c>
      <c r="B211" s="50">
        <v>563</v>
      </c>
      <c r="C211" s="106">
        <f>COUNTIF($D$3:$D211,$D211)</f>
        <v>7</v>
      </c>
      <c r="D211" s="105" t="s">
        <v>92</v>
      </c>
      <c r="E211" s="91">
        <f t="shared" si="3"/>
        <v>46169</v>
      </c>
    </row>
    <row r="212" spans="1:5" ht="15.75">
      <c r="A212" s="5" t="s">
        <v>291</v>
      </c>
      <c r="B212" s="50">
        <v>563</v>
      </c>
      <c r="C212" s="106">
        <f>COUNTIF($D$3:$D212,$D212)</f>
        <v>8</v>
      </c>
      <c r="D212" s="105" t="s">
        <v>92</v>
      </c>
      <c r="E212" s="91">
        <f t="shared" si="3"/>
        <v>46171</v>
      </c>
    </row>
    <row r="213" spans="1:5" ht="15.75">
      <c r="A213" s="5" t="s">
        <v>292</v>
      </c>
      <c r="B213" s="50">
        <v>562</v>
      </c>
      <c r="C213" s="106">
        <f>COUNTIF($D$3:$D213,$D213)</f>
        <v>6</v>
      </c>
      <c r="D213" s="105" t="s">
        <v>102</v>
      </c>
      <c r="E213" s="91">
        <f t="shared" si="3"/>
        <v>46167</v>
      </c>
    </row>
    <row r="214" spans="1:5" ht="15.75">
      <c r="A214" s="5" t="s">
        <v>293</v>
      </c>
      <c r="B214" s="50">
        <v>560</v>
      </c>
      <c r="C214" s="106">
        <f>COUNTIF($D$3:$D214,$D214)</f>
        <v>7</v>
      </c>
      <c r="D214" s="105" t="s">
        <v>90</v>
      </c>
      <c r="E214" s="91">
        <f t="shared" si="3"/>
        <v>46169</v>
      </c>
    </row>
    <row r="215" spans="1:5" ht="15.75">
      <c r="A215" s="5" t="s">
        <v>294</v>
      </c>
      <c r="B215" s="50">
        <v>559</v>
      </c>
      <c r="C215" s="106">
        <f>COUNTIF($D$3:$D215,$D215)</f>
        <v>8</v>
      </c>
      <c r="D215" s="105" t="s">
        <v>98</v>
      </c>
      <c r="E215" s="91">
        <f t="shared" si="3"/>
        <v>46171</v>
      </c>
    </row>
    <row r="216" spans="1:5" ht="15.75">
      <c r="A216" s="5" t="s">
        <v>295</v>
      </c>
      <c r="B216" s="50">
        <v>559</v>
      </c>
      <c r="C216" s="106">
        <f>COUNTIF($D$3:$D216,$D216)</f>
        <v>9</v>
      </c>
      <c r="D216" s="105" t="s">
        <v>98</v>
      </c>
      <c r="E216" s="91">
        <f t="shared" si="3"/>
        <v>46174</v>
      </c>
    </row>
    <row r="217" spans="1:5" ht="15.75">
      <c r="A217" s="5" t="s">
        <v>296</v>
      </c>
      <c r="B217" s="50">
        <v>557</v>
      </c>
      <c r="C217" s="106">
        <f>COUNTIF($D$3:$D217,$D217)</f>
        <v>6</v>
      </c>
      <c r="D217" s="105" t="s">
        <v>85</v>
      </c>
      <c r="E217" s="91">
        <f t="shared" si="3"/>
        <v>46167</v>
      </c>
    </row>
    <row r="218" spans="1:5" ht="15.75">
      <c r="A218" s="5" t="s">
        <v>297</v>
      </c>
      <c r="B218" s="50">
        <v>556</v>
      </c>
      <c r="C218" s="106">
        <f>COUNTIF($D$3:$D218,$D218)</f>
        <v>6</v>
      </c>
      <c r="D218" s="105" t="s">
        <v>82</v>
      </c>
      <c r="E218" s="91">
        <f t="shared" si="3"/>
        <v>46167</v>
      </c>
    </row>
    <row r="219" spans="1:5" ht="15.75">
      <c r="A219" s="5" t="s">
        <v>298</v>
      </c>
      <c r="B219" s="50">
        <v>556</v>
      </c>
      <c r="C219" s="106">
        <f>COUNTIF($D$3:$D219,$D219)</f>
        <v>7</v>
      </c>
      <c r="D219" s="105" t="s">
        <v>82</v>
      </c>
      <c r="E219" s="91">
        <f t="shared" si="3"/>
        <v>46169</v>
      </c>
    </row>
    <row r="220" spans="1:5" ht="15.75">
      <c r="A220" s="5" t="s">
        <v>299</v>
      </c>
      <c r="B220" s="50">
        <v>553</v>
      </c>
      <c r="C220" s="106">
        <f>COUNTIF($D$3:$D220,$D220)</f>
        <v>10</v>
      </c>
      <c r="D220" s="105" t="s">
        <v>104</v>
      </c>
      <c r="E220" s="91">
        <f t="shared" si="3"/>
        <v>46176</v>
      </c>
    </row>
    <row r="221" spans="1:5" ht="15.75">
      <c r="A221" s="5" t="s">
        <v>300</v>
      </c>
      <c r="B221" s="50">
        <v>548</v>
      </c>
      <c r="C221" s="106">
        <f>COUNTIF($D$3:$D221,$D221)</f>
        <v>4</v>
      </c>
      <c r="D221" s="105" t="s">
        <v>69</v>
      </c>
      <c r="E221" s="91">
        <f t="shared" si="3"/>
        <v>46162</v>
      </c>
    </row>
    <row r="222" spans="1:5" ht="15.75">
      <c r="A222" s="5" t="s">
        <v>301</v>
      </c>
      <c r="B222" s="50">
        <v>547</v>
      </c>
      <c r="C222" s="106">
        <f>COUNTIF($D$3:$D222,$D222)</f>
        <v>6</v>
      </c>
      <c r="D222" s="105" t="s">
        <v>76</v>
      </c>
      <c r="E222" s="91">
        <f t="shared" si="3"/>
        <v>46167</v>
      </c>
    </row>
    <row r="223" spans="1:5" ht="15.75">
      <c r="A223" s="5" t="s">
        <v>302</v>
      </c>
      <c r="B223" s="50">
        <v>545</v>
      </c>
      <c r="C223" s="106">
        <f>COUNTIF($D$3:$D223,$D223)</f>
        <v>5</v>
      </c>
      <c r="D223" s="105" t="s">
        <v>69</v>
      </c>
      <c r="E223" s="91">
        <f t="shared" si="3"/>
        <v>46164</v>
      </c>
    </row>
    <row r="224" spans="1:5" ht="15.75">
      <c r="A224" s="5" t="s">
        <v>303</v>
      </c>
      <c r="B224" s="50">
        <v>544</v>
      </c>
      <c r="C224" s="106">
        <f>COUNTIF($D$3:$D224,$D224)</f>
        <v>6</v>
      </c>
      <c r="D224" s="105" t="s">
        <v>69</v>
      </c>
      <c r="E224" s="91">
        <f t="shared" si="3"/>
        <v>46167</v>
      </c>
    </row>
    <row r="225" spans="1:5" ht="15.75">
      <c r="A225" s="5" t="s">
        <v>304</v>
      </c>
      <c r="B225" s="50">
        <v>544</v>
      </c>
      <c r="C225" s="106">
        <f>COUNTIF($D$3:$D225,$D225)</f>
        <v>7</v>
      </c>
      <c r="D225" s="105" t="s">
        <v>69</v>
      </c>
      <c r="E225" s="91">
        <f t="shared" si="3"/>
        <v>46169</v>
      </c>
    </row>
    <row r="226" spans="1:5" ht="15.75">
      <c r="A226" s="5" t="s">
        <v>305</v>
      </c>
      <c r="B226" s="50">
        <v>542</v>
      </c>
      <c r="C226" s="106">
        <f>COUNTIF($D$3:$D226,$D226)</f>
        <v>11</v>
      </c>
      <c r="D226" s="105" t="s">
        <v>104</v>
      </c>
      <c r="E226" s="91">
        <f t="shared" si="3"/>
        <v>46178</v>
      </c>
    </row>
    <row r="227" spans="1:5" ht="15.75">
      <c r="A227" s="5" t="s">
        <v>306</v>
      </c>
      <c r="B227" s="50">
        <v>541</v>
      </c>
      <c r="C227" s="106">
        <f>COUNTIF($D$3:$D227,$D227)</f>
        <v>8</v>
      </c>
      <c r="D227" s="105" t="s">
        <v>69</v>
      </c>
      <c r="E227" s="91">
        <f t="shared" si="3"/>
        <v>46171</v>
      </c>
    </row>
    <row r="228" spans="1:5" ht="15.75">
      <c r="A228" s="5" t="s">
        <v>307</v>
      </c>
      <c r="B228" s="50">
        <v>540</v>
      </c>
      <c r="C228" s="106">
        <f>COUNTIF($D$3:$D228,$D228)</f>
        <v>5</v>
      </c>
      <c r="D228" s="105" t="s">
        <v>67</v>
      </c>
      <c r="E228" s="91">
        <f t="shared" si="3"/>
        <v>46164</v>
      </c>
    </row>
    <row r="229" spans="1:5" ht="15.75">
      <c r="A229" s="5" t="s">
        <v>308</v>
      </c>
      <c r="B229" s="50">
        <v>540</v>
      </c>
      <c r="C229" s="106">
        <f>COUNTIF($D$3:$D229,$D229)</f>
        <v>6</v>
      </c>
      <c r="D229" s="105" t="s">
        <v>67</v>
      </c>
      <c r="E229" s="91">
        <f t="shared" si="3"/>
        <v>46167</v>
      </c>
    </row>
    <row r="230" spans="1:5" ht="15.75">
      <c r="A230" s="5" t="s">
        <v>309</v>
      </c>
      <c r="B230" s="50">
        <v>539</v>
      </c>
      <c r="C230" s="106">
        <f>COUNTIF($D$3:$D230,$D230)</f>
        <v>6</v>
      </c>
      <c r="D230" s="105" t="s">
        <v>55</v>
      </c>
      <c r="E230" s="91">
        <f t="shared" si="3"/>
        <v>46167</v>
      </c>
    </row>
    <row r="231" spans="1:5" ht="15.75">
      <c r="A231" s="5" t="s">
        <v>310</v>
      </c>
      <c r="B231" s="50">
        <v>539</v>
      </c>
      <c r="C231" s="106">
        <f>COUNTIF($D$3:$D231,$D231)</f>
        <v>7</v>
      </c>
      <c r="D231" s="105" t="s">
        <v>55</v>
      </c>
      <c r="E231" s="91">
        <f t="shared" si="3"/>
        <v>46169</v>
      </c>
    </row>
    <row r="232" spans="1:5" ht="15.75">
      <c r="A232" s="5" t="s">
        <v>311</v>
      </c>
      <c r="B232" s="50">
        <v>537</v>
      </c>
      <c r="C232" s="106">
        <f>COUNTIF($D$3:$D232,$D232)</f>
        <v>8</v>
      </c>
      <c r="D232" s="105" t="s">
        <v>59</v>
      </c>
      <c r="E232" s="91">
        <f t="shared" si="3"/>
        <v>46171</v>
      </c>
    </row>
    <row r="233" spans="1:5" ht="15.75">
      <c r="A233" s="5" t="s">
        <v>312</v>
      </c>
      <c r="B233" s="50">
        <v>537</v>
      </c>
      <c r="C233" s="106">
        <f>COUNTIF($D$3:$D233,$D233)</f>
        <v>9</v>
      </c>
      <c r="D233" s="105" t="s">
        <v>59</v>
      </c>
      <c r="E233" s="91">
        <f t="shared" si="3"/>
        <v>46174</v>
      </c>
    </row>
    <row r="234" spans="1:5" ht="15.75">
      <c r="A234" s="5" t="s">
        <v>313</v>
      </c>
      <c r="B234" s="50">
        <v>534</v>
      </c>
      <c r="C234" s="106">
        <f>COUNTIF($D$3:$D234,$D234)</f>
        <v>8</v>
      </c>
      <c r="D234" s="105" t="s">
        <v>82</v>
      </c>
      <c r="E234" s="91">
        <f t="shared" si="3"/>
        <v>46171</v>
      </c>
    </row>
    <row r="235" spans="1:5" ht="15.75">
      <c r="A235" s="5" t="s">
        <v>314</v>
      </c>
      <c r="B235" s="50">
        <v>534</v>
      </c>
      <c r="C235" s="106">
        <f>COUNTIF($D$3:$D235,$D235)</f>
        <v>9</v>
      </c>
      <c r="D235" s="105" t="s">
        <v>82</v>
      </c>
      <c r="E235" s="91">
        <f t="shared" si="3"/>
        <v>46174</v>
      </c>
    </row>
    <row r="236" spans="1:5" ht="15.75">
      <c r="A236" s="5" t="s">
        <v>315</v>
      </c>
      <c r="B236" s="50">
        <v>533</v>
      </c>
      <c r="C236" s="106">
        <f>COUNTIF($D$3:$D236,$D236)</f>
        <v>6</v>
      </c>
      <c r="D236" s="105" t="s">
        <v>109</v>
      </c>
      <c r="E236" s="91">
        <f t="shared" si="3"/>
        <v>46167</v>
      </c>
    </row>
    <row r="237" spans="1:5" ht="15.75">
      <c r="A237" s="5" t="s">
        <v>316</v>
      </c>
      <c r="B237" s="50">
        <v>533</v>
      </c>
      <c r="C237" s="106">
        <f>COUNTIF($D$3:$D237,$D237)</f>
        <v>7</v>
      </c>
      <c r="D237" s="105" t="s">
        <v>109</v>
      </c>
      <c r="E237" s="91">
        <f t="shared" si="3"/>
        <v>46169</v>
      </c>
    </row>
    <row r="238" spans="1:5" ht="15.75">
      <c r="A238" s="5" t="s">
        <v>317</v>
      </c>
      <c r="B238" s="50">
        <v>531</v>
      </c>
      <c r="C238" s="106">
        <f>COUNTIF($D$3:$D238,$D238)</f>
        <v>10</v>
      </c>
      <c r="D238" s="105" t="s">
        <v>57</v>
      </c>
      <c r="E238" s="91">
        <f t="shared" si="3"/>
        <v>46176</v>
      </c>
    </row>
    <row r="239" spans="1:5" ht="15.75">
      <c r="A239" s="5" t="s">
        <v>318</v>
      </c>
      <c r="B239" s="50">
        <v>531</v>
      </c>
      <c r="C239" s="106">
        <f>COUNTIF($D$3:$D239,$D239)</f>
        <v>11</v>
      </c>
      <c r="D239" s="105" t="s">
        <v>57</v>
      </c>
      <c r="E239" s="91">
        <f t="shared" si="3"/>
        <v>46178</v>
      </c>
    </row>
    <row r="240" spans="1:5" ht="15.75">
      <c r="A240" s="5" t="s">
        <v>319</v>
      </c>
      <c r="B240" s="50">
        <v>528</v>
      </c>
      <c r="C240" s="106">
        <f>COUNTIF($D$3:$D240,$D240)</f>
        <v>11</v>
      </c>
      <c r="D240" s="105" t="s">
        <v>64</v>
      </c>
      <c r="E240" s="91">
        <f t="shared" si="3"/>
        <v>46178</v>
      </c>
    </row>
    <row r="241" spans="1:5" ht="15.75">
      <c r="A241" s="5" t="s">
        <v>320</v>
      </c>
      <c r="B241" s="50">
        <v>528</v>
      </c>
      <c r="C241" s="106">
        <f>COUNTIF($D$3:$D241,$D241)</f>
        <v>12</v>
      </c>
      <c r="D241" s="105" t="s">
        <v>64</v>
      </c>
      <c r="E241" s="91">
        <f t="shared" si="3"/>
        <v>46181</v>
      </c>
    </row>
    <row r="242" spans="1:5" ht="15.75">
      <c r="A242" s="5" t="s">
        <v>321</v>
      </c>
      <c r="B242" s="50">
        <v>527</v>
      </c>
      <c r="C242" s="106">
        <f>COUNTIF($D$3:$D242,$D242)</f>
        <v>7</v>
      </c>
      <c r="D242" s="105" t="s">
        <v>67</v>
      </c>
      <c r="E242" s="91">
        <f t="shared" si="3"/>
        <v>46169</v>
      </c>
    </row>
    <row r="243" spans="1:5" ht="15.75">
      <c r="A243" s="5" t="s">
        <v>322</v>
      </c>
      <c r="B243" s="50">
        <v>527</v>
      </c>
      <c r="C243" s="106">
        <f>COUNTIF($D$3:$D243,$D243)</f>
        <v>8</v>
      </c>
      <c r="D243" s="105" t="s">
        <v>67</v>
      </c>
      <c r="E243" s="91">
        <f t="shared" si="3"/>
        <v>46171</v>
      </c>
    </row>
    <row r="244" spans="1:5" ht="15.75">
      <c r="A244" s="5" t="s">
        <v>323</v>
      </c>
      <c r="B244" s="50">
        <v>525</v>
      </c>
      <c r="C244" s="106">
        <f>COUNTIF($D$3:$D244,$D244)</f>
        <v>1</v>
      </c>
      <c r="D244" s="105" t="s">
        <v>99</v>
      </c>
      <c r="E244" s="91">
        <f t="shared" si="3"/>
        <v>46153</v>
      </c>
    </row>
    <row r="245" spans="1:5" ht="15.75">
      <c r="A245" s="5" t="s">
        <v>324</v>
      </c>
      <c r="B245" s="50">
        <v>525</v>
      </c>
      <c r="C245" s="106">
        <f>COUNTIF($D$3:$D245,$D245)</f>
        <v>2</v>
      </c>
      <c r="D245" s="105" t="s">
        <v>99</v>
      </c>
      <c r="E245" s="91">
        <f t="shared" si="3"/>
        <v>46155</v>
      </c>
    </row>
    <row r="246" spans="1:5" ht="15.75">
      <c r="A246" s="5" t="s">
        <v>325</v>
      </c>
      <c r="B246" s="50">
        <v>524</v>
      </c>
      <c r="C246" s="106">
        <f>COUNTIF($D$3:$D246,$D246)</f>
        <v>7</v>
      </c>
      <c r="D246" s="105" t="s">
        <v>102</v>
      </c>
      <c r="E246" s="91">
        <f t="shared" si="3"/>
        <v>46169</v>
      </c>
    </row>
    <row r="247" spans="1:5" ht="15.75">
      <c r="A247" s="5" t="s">
        <v>326</v>
      </c>
      <c r="B247" s="50">
        <v>518</v>
      </c>
      <c r="C247" s="106">
        <f>COUNTIF($D$3:$D247,$D247)</f>
        <v>8</v>
      </c>
      <c r="D247" s="105" t="s">
        <v>102</v>
      </c>
      <c r="E247" s="91">
        <f t="shared" si="3"/>
        <v>46171</v>
      </c>
    </row>
    <row r="248" spans="1:5" ht="15.75">
      <c r="A248" s="5" t="s">
        <v>327</v>
      </c>
      <c r="B248" s="50">
        <v>517</v>
      </c>
      <c r="C248" s="106">
        <f>COUNTIF($D$3:$D248,$D248)</f>
        <v>7</v>
      </c>
      <c r="D248" s="105" t="s">
        <v>107</v>
      </c>
      <c r="E248" s="91">
        <f t="shared" si="3"/>
        <v>46169</v>
      </c>
    </row>
    <row r="249" spans="1:5" ht="15.75">
      <c r="A249" s="5" t="s">
        <v>328</v>
      </c>
      <c r="B249" s="50">
        <v>517</v>
      </c>
      <c r="C249" s="106">
        <f>COUNTIF($D$3:$D249,$D249)</f>
        <v>8</v>
      </c>
      <c r="D249" s="105" t="s">
        <v>107</v>
      </c>
      <c r="E249" s="91">
        <f t="shared" si="3"/>
        <v>46171</v>
      </c>
    </row>
    <row r="250" spans="1:5" ht="15.75">
      <c r="A250" s="5" t="s">
        <v>329</v>
      </c>
      <c r="B250" s="50">
        <v>514</v>
      </c>
      <c r="C250" s="106">
        <f>COUNTIF($D$3:$D250,$D250)</f>
        <v>8</v>
      </c>
      <c r="D250" s="105" t="s">
        <v>109</v>
      </c>
      <c r="E250" s="91">
        <f t="shared" si="3"/>
        <v>46171</v>
      </c>
    </row>
    <row r="251" spans="1:5" ht="15.75">
      <c r="A251" s="5" t="s">
        <v>330</v>
      </c>
      <c r="B251" s="50">
        <v>514</v>
      </c>
      <c r="C251" s="106">
        <f>COUNTIF($D$3:$D251,$D251)</f>
        <v>9</v>
      </c>
      <c r="D251" s="105" t="s">
        <v>109</v>
      </c>
      <c r="E251" s="91">
        <f t="shared" si="3"/>
        <v>46174</v>
      </c>
    </row>
    <row r="252" spans="1:5" ht="15.75">
      <c r="A252" s="5" t="s">
        <v>331</v>
      </c>
      <c r="B252" s="50">
        <v>509</v>
      </c>
      <c r="C252" s="106">
        <f>COUNTIF($D$3:$D252,$D252)</f>
        <v>9</v>
      </c>
      <c r="D252" s="105" t="s">
        <v>60</v>
      </c>
      <c r="E252" s="91">
        <f t="shared" si="3"/>
        <v>46174</v>
      </c>
    </row>
    <row r="253" spans="1:5" ht="15.75">
      <c r="A253" s="5" t="s">
        <v>332</v>
      </c>
      <c r="B253" s="50">
        <v>509</v>
      </c>
      <c r="C253" s="106">
        <f>COUNTIF($D$3:$D253,$D253)</f>
        <v>10</v>
      </c>
      <c r="D253" s="105" t="s">
        <v>60</v>
      </c>
      <c r="E253" s="91">
        <f t="shared" si="3"/>
        <v>46176</v>
      </c>
    </row>
    <row r="254" spans="1:5" ht="15.75">
      <c r="A254" s="5" t="s">
        <v>333</v>
      </c>
      <c r="B254" s="50">
        <v>505</v>
      </c>
      <c r="C254" s="106">
        <f>COUNTIF($D$3:$D254,$D254)</f>
        <v>9</v>
      </c>
      <c r="D254" s="105" t="s">
        <v>102</v>
      </c>
      <c r="E254" s="91">
        <f t="shared" si="3"/>
        <v>46174</v>
      </c>
    </row>
    <row r="255" spans="1:5" ht="15.75">
      <c r="A255" s="5" t="s">
        <v>334</v>
      </c>
      <c r="B255" s="50">
        <v>505</v>
      </c>
      <c r="C255" s="106">
        <f>COUNTIF($D$3:$D255,$D255)</f>
        <v>10</v>
      </c>
      <c r="D255" s="105" t="s">
        <v>102</v>
      </c>
      <c r="E255" s="91">
        <f t="shared" si="3"/>
        <v>46176</v>
      </c>
    </row>
    <row r="256" spans="1:5" ht="15.75">
      <c r="A256" s="5" t="s">
        <v>335</v>
      </c>
      <c r="B256" s="50">
        <v>502</v>
      </c>
      <c r="C256" s="106">
        <f>COUNTIF($D$3:$D256,$D256)</f>
        <v>7</v>
      </c>
      <c r="D256" s="105" t="s">
        <v>85</v>
      </c>
      <c r="E256" s="91">
        <f t="shared" si="3"/>
        <v>46169</v>
      </c>
    </row>
    <row r="257" spans="1:5" ht="15.75">
      <c r="A257" s="5" t="s">
        <v>336</v>
      </c>
      <c r="B257" s="50">
        <v>502</v>
      </c>
      <c r="C257" s="106">
        <f>COUNTIF($D$3:$D257,$D257)</f>
        <v>8</v>
      </c>
      <c r="D257" s="105" t="s">
        <v>85</v>
      </c>
      <c r="E257" s="91">
        <f t="shared" si="3"/>
        <v>46171</v>
      </c>
    </row>
    <row r="258" spans="1:5" ht="15.75">
      <c r="A258" s="5" t="s">
        <v>337</v>
      </c>
      <c r="B258" s="50">
        <v>501</v>
      </c>
      <c r="C258" s="106">
        <f>COUNTIF($D$3:$D258,$D258)</f>
        <v>9</v>
      </c>
      <c r="D258" s="105" t="s">
        <v>92</v>
      </c>
      <c r="E258" s="91">
        <f t="shared" si="3"/>
        <v>46174</v>
      </c>
    </row>
    <row r="259" spans="1:5" ht="15.75">
      <c r="A259" s="5" t="s">
        <v>338</v>
      </c>
      <c r="B259" s="50">
        <v>501</v>
      </c>
      <c r="C259" s="106">
        <f>COUNTIF($D$3:$D259,$D259)</f>
        <v>10</v>
      </c>
      <c r="D259" s="105" t="s">
        <v>92</v>
      </c>
      <c r="E259" s="91">
        <f t="shared" si="3"/>
        <v>46176</v>
      </c>
    </row>
    <row r="260" spans="1:5" ht="15.75">
      <c r="A260" s="5" t="s">
        <v>339</v>
      </c>
      <c r="B260" s="50">
        <v>500</v>
      </c>
      <c r="C260" s="106">
        <f>COUNTIF($D$3:$D260,$D260)</f>
        <v>9</v>
      </c>
      <c r="D260" s="105" t="s">
        <v>74</v>
      </c>
      <c r="E260" s="91">
        <f t="shared" ref="E260:E323" si="4">_xlfn.XLOOKUP(C260,$G$3:$G$15,$H$3:$H$15)</f>
        <v>46174</v>
      </c>
    </row>
    <row r="261" spans="1:5" ht="15.75">
      <c r="A261" s="5" t="s">
        <v>340</v>
      </c>
      <c r="B261" s="50">
        <v>500</v>
      </c>
      <c r="C261" s="106">
        <f>COUNTIF($D$3:$D261,$D261)</f>
        <v>10</v>
      </c>
      <c r="D261" s="105" t="s">
        <v>74</v>
      </c>
      <c r="E261" s="91">
        <f t="shared" si="4"/>
        <v>46176</v>
      </c>
    </row>
    <row r="262" spans="1:5" ht="15.75">
      <c r="A262" s="5" t="s">
        <v>341</v>
      </c>
      <c r="B262" s="50">
        <v>499</v>
      </c>
      <c r="C262" s="106">
        <f>COUNTIF($D$3:$D262,$D262)</f>
        <v>12</v>
      </c>
      <c r="D262" s="105" t="s">
        <v>62</v>
      </c>
      <c r="E262" s="91">
        <f t="shared" si="4"/>
        <v>46181</v>
      </c>
    </row>
    <row r="263" spans="1:5" ht="15.75">
      <c r="A263" s="5" t="s">
        <v>342</v>
      </c>
      <c r="B263" s="50">
        <v>499</v>
      </c>
      <c r="C263" s="106">
        <f>COUNTIF($D$3:$D263,$D263)</f>
        <v>13</v>
      </c>
      <c r="D263" s="105" t="s">
        <v>62</v>
      </c>
      <c r="E263" s="91">
        <f t="shared" si="4"/>
        <v>46183</v>
      </c>
    </row>
    <row r="264" spans="1:5" ht="15.75">
      <c r="A264" s="5" t="s">
        <v>343</v>
      </c>
      <c r="B264" s="50">
        <v>496</v>
      </c>
      <c r="C264" s="106">
        <f>COUNTIF($D$3:$D264,$D264)</f>
        <v>11</v>
      </c>
      <c r="D264" s="105" t="s">
        <v>102</v>
      </c>
      <c r="E264" s="91">
        <f t="shared" si="4"/>
        <v>46178</v>
      </c>
    </row>
    <row r="265" spans="1:5" ht="15.75">
      <c r="A265" s="5" t="s">
        <v>344</v>
      </c>
      <c r="B265" s="50">
        <v>496</v>
      </c>
      <c r="C265" s="106">
        <f>COUNTIF($D$3:$D265,$D265)</f>
        <v>12</v>
      </c>
      <c r="D265" s="105" t="s">
        <v>102</v>
      </c>
      <c r="E265" s="91">
        <f t="shared" si="4"/>
        <v>46181</v>
      </c>
    </row>
    <row r="266" spans="1:5" ht="15.75">
      <c r="A266" s="5" t="s">
        <v>345</v>
      </c>
      <c r="B266" s="50">
        <v>495</v>
      </c>
      <c r="C266" s="106">
        <f>COUNTIF($D$3:$D266,$D266)</f>
        <v>12</v>
      </c>
      <c r="D266" s="105" t="s">
        <v>57</v>
      </c>
      <c r="E266" s="91">
        <f t="shared" si="4"/>
        <v>46181</v>
      </c>
    </row>
    <row r="267" spans="1:5" ht="15.75">
      <c r="A267" s="5" t="s">
        <v>346</v>
      </c>
      <c r="B267" s="50">
        <v>495</v>
      </c>
      <c r="C267" s="106">
        <f>COUNTIF($D$3:$D267,$D267)</f>
        <v>13</v>
      </c>
      <c r="D267" s="105" t="s">
        <v>57</v>
      </c>
      <c r="E267" s="91">
        <f t="shared" si="4"/>
        <v>46183</v>
      </c>
    </row>
    <row r="268" spans="1:5" ht="15.75">
      <c r="A268" s="5" t="s">
        <v>347</v>
      </c>
      <c r="B268" s="50">
        <v>492</v>
      </c>
      <c r="C268" s="106">
        <f>COUNTIF($D$3:$D268,$D268)</f>
        <v>10</v>
      </c>
      <c r="D268" s="105" t="s">
        <v>84</v>
      </c>
      <c r="E268" s="91">
        <f t="shared" si="4"/>
        <v>46176</v>
      </c>
    </row>
    <row r="269" spans="1:5" ht="15.75">
      <c r="A269" s="5" t="s">
        <v>348</v>
      </c>
      <c r="B269" s="50">
        <v>492</v>
      </c>
      <c r="C269" s="106">
        <f>COUNTIF($D$3:$D269,$D269)</f>
        <v>11</v>
      </c>
      <c r="D269" s="105" t="s">
        <v>84</v>
      </c>
      <c r="E269" s="91">
        <f t="shared" si="4"/>
        <v>46178</v>
      </c>
    </row>
    <row r="270" spans="1:5" ht="15.75">
      <c r="A270" s="5" t="s">
        <v>349</v>
      </c>
      <c r="B270" s="50">
        <v>488</v>
      </c>
      <c r="C270" s="106">
        <f>COUNTIF($D$3:$D270,$D270)</f>
        <v>10</v>
      </c>
      <c r="D270" s="105" t="s">
        <v>59</v>
      </c>
      <c r="E270" s="91">
        <f t="shared" si="4"/>
        <v>46176</v>
      </c>
    </row>
    <row r="271" spans="1:5" ht="15.75">
      <c r="A271" s="5" t="s">
        <v>350</v>
      </c>
      <c r="B271" s="50">
        <v>488</v>
      </c>
      <c r="C271" s="106">
        <f>COUNTIF($D$3:$D271,$D271)</f>
        <v>11</v>
      </c>
      <c r="D271" s="105" t="s">
        <v>59</v>
      </c>
      <c r="E271" s="91">
        <f t="shared" si="4"/>
        <v>46178</v>
      </c>
    </row>
    <row r="272" spans="1:5" ht="15.75">
      <c r="A272" s="5" t="s">
        <v>351</v>
      </c>
      <c r="B272" s="50">
        <v>483</v>
      </c>
      <c r="C272" s="106">
        <f>COUNTIF($D$3:$D272,$D272)</f>
        <v>11</v>
      </c>
      <c r="D272" s="105" t="s">
        <v>74</v>
      </c>
      <c r="E272" s="91">
        <f t="shared" si="4"/>
        <v>46178</v>
      </c>
    </row>
    <row r="273" spans="1:5" ht="15.75">
      <c r="A273" s="5" t="s">
        <v>352</v>
      </c>
      <c r="B273" s="50">
        <v>483</v>
      </c>
      <c r="C273" s="106">
        <f>COUNTIF($D$3:$D273,$D273)</f>
        <v>12</v>
      </c>
      <c r="D273" s="105" t="s">
        <v>74</v>
      </c>
      <c r="E273" s="91">
        <f t="shared" si="4"/>
        <v>46181</v>
      </c>
    </row>
    <row r="274" spans="1:5" ht="15.75">
      <c r="A274" s="5" t="s">
        <v>353</v>
      </c>
      <c r="B274" s="50">
        <v>481</v>
      </c>
      <c r="C274" s="106">
        <f>COUNTIF($D$3:$D274,$D274)</f>
        <v>8</v>
      </c>
      <c r="D274" s="105" t="s">
        <v>90</v>
      </c>
      <c r="E274" s="91">
        <f t="shared" si="4"/>
        <v>46171</v>
      </c>
    </row>
    <row r="275" spans="1:5" ht="15.75">
      <c r="A275" s="5" t="s">
        <v>354</v>
      </c>
      <c r="B275" s="50">
        <v>481</v>
      </c>
      <c r="C275" s="106">
        <f>COUNTIF($D$3:$D275,$D275)</f>
        <v>9</v>
      </c>
      <c r="D275" s="105" t="s">
        <v>90</v>
      </c>
      <c r="E275" s="91">
        <f t="shared" si="4"/>
        <v>46174</v>
      </c>
    </row>
    <row r="276" spans="1:5" ht="15.75">
      <c r="A276" s="5" t="s">
        <v>355</v>
      </c>
      <c r="B276" s="50">
        <v>479</v>
      </c>
      <c r="C276" s="106">
        <f>COUNTIF($D$3:$D276,$D276)</f>
        <v>9</v>
      </c>
      <c r="D276" s="105" t="s">
        <v>85</v>
      </c>
      <c r="E276" s="91">
        <f t="shared" si="4"/>
        <v>46174</v>
      </c>
    </row>
    <row r="277" spans="1:5" ht="15.75">
      <c r="A277" s="5" t="s">
        <v>356</v>
      </c>
      <c r="B277" s="50">
        <v>479</v>
      </c>
      <c r="C277" s="106">
        <f>COUNTIF($D$3:$D277,$D277)</f>
        <v>10</v>
      </c>
      <c r="D277" s="105" t="s">
        <v>85</v>
      </c>
      <c r="E277" s="91">
        <f t="shared" si="4"/>
        <v>46176</v>
      </c>
    </row>
    <row r="278" spans="1:5" ht="15.75">
      <c r="A278" s="5" t="s">
        <v>357</v>
      </c>
      <c r="B278" s="50">
        <v>478</v>
      </c>
      <c r="C278" s="106">
        <f>COUNTIF($D$3:$D278,$D278)</f>
        <v>9</v>
      </c>
      <c r="D278" s="105" t="s">
        <v>66</v>
      </c>
      <c r="E278" s="91">
        <f t="shared" si="4"/>
        <v>46174</v>
      </c>
    </row>
    <row r="279" spans="1:5" ht="15.75">
      <c r="A279" s="5" t="s">
        <v>358</v>
      </c>
      <c r="B279" s="50">
        <v>478</v>
      </c>
      <c r="C279" s="106">
        <f>COUNTIF($D$3:$D279,$D279)</f>
        <v>10</v>
      </c>
      <c r="D279" s="105" t="s">
        <v>66</v>
      </c>
      <c r="E279" s="91">
        <f t="shared" si="4"/>
        <v>46176</v>
      </c>
    </row>
    <row r="280" spans="1:5" ht="15.75">
      <c r="A280" s="5" t="s">
        <v>359</v>
      </c>
      <c r="B280" s="50">
        <v>475</v>
      </c>
      <c r="C280" s="106">
        <f>COUNTIF($D$3:$D280,$D280)</f>
        <v>10</v>
      </c>
      <c r="D280" s="105" t="s">
        <v>98</v>
      </c>
      <c r="E280" s="91">
        <f t="shared" si="4"/>
        <v>46176</v>
      </c>
    </row>
    <row r="281" spans="1:5" ht="15.75">
      <c r="A281" s="5" t="s">
        <v>360</v>
      </c>
      <c r="B281" s="50">
        <v>475</v>
      </c>
      <c r="C281" s="106">
        <f>COUNTIF($D$3:$D281,$D281)</f>
        <v>11</v>
      </c>
      <c r="D281" s="105" t="s">
        <v>98</v>
      </c>
      <c r="E281" s="91">
        <f t="shared" si="4"/>
        <v>46178</v>
      </c>
    </row>
    <row r="282" spans="1:5" ht="15.75">
      <c r="A282" s="5" t="s">
        <v>361</v>
      </c>
      <c r="B282" s="50">
        <v>467</v>
      </c>
      <c r="C282" s="106">
        <f>COUNTIF($D$3:$D282,$D282)</f>
        <v>12</v>
      </c>
      <c r="D282" s="105" t="s">
        <v>104</v>
      </c>
      <c r="E282" s="91">
        <f t="shared" si="4"/>
        <v>46181</v>
      </c>
    </row>
    <row r="283" spans="1:5" ht="15.75">
      <c r="A283" s="5" t="s">
        <v>362</v>
      </c>
      <c r="B283" s="50">
        <v>466</v>
      </c>
      <c r="C283" s="106">
        <f>COUNTIF($D$3:$D283,$D283)</f>
        <v>7</v>
      </c>
      <c r="D283" s="105" t="s">
        <v>76</v>
      </c>
      <c r="E283" s="91">
        <f t="shared" si="4"/>
        <v>46169</v>
      </c>
    </row>
    <row r="284" spans="1:5" ht="15.75">
      <c r="A284" s="5" t="s">
        <v>363</v>
      </c>
      <c r="B284" s="50">
        <v>465</v>
      </c>
      <c r="C284" s="106">
        <f>COUNTIF($D$3:$D284,$D284)</f>
        <v>8</v>
      </c>
      <c r="D284" s="105" t="s">
        <v>76</v>
      </c>
      <c r="E284" s="91">
        <f t="shared" si="4"/>
        <v>46171</v>
      </c>
    </row>
    <row r="285" spans="1:5" ht="15.75">
      <c r="A285" s="5" t="s">
        <v>364</v>
      </c>
      <c r="B285" s="50">
        <v>462</v>
      </c>
      <c r="C285" s="106">
        <f>COUNTIF($D$3:$D285,$D285)</f>
        <v>9</v>
      </c>
      <c r="D285" s="105" t="s">
        <v>76</v>
      </c>
      <c r="E285" s="91">
        <f t="shared" si="4"/>
        <v>46174</v>
      </c>
    </row>
    <row r="286" spans="1:5" ht="15.75">
      <c r="A286" s="5" t="s">
        <v>365</v>
      </c>
      <c r="B286" s="50">
        <v>451</v>
      </c>
      <c r="C286" s="106">
        <f>COUNTIF($D$3:$D286,$D286)</f>
        <v>12</v>
      </c>
      <c r="D286" s="105" t="s">
        <v>59</v>
      </c>
      <c r="E286" s="91">
        <f t="shared" si="4"/>
        <v>46181</v>
      </c>
    </row>
    <row r="287" spans="1:5" ht="15.75">
      <c r="A287" s="5" t="s">
        <v>366</v>
      </c>
      <c r="B287" s="50">
        <v>451</v>
      </c>
      <c r="C287" s="106">
        <f>COUNTIF($D$3:$D287,$D287)</f>
        <v>13</v>
      </c>
      <c r="D287" s="105" t="s">
        <v>59</v>
      </c>
      <c r="E287" s="91">
        <f t="shared" si="4"/>
        <v>46183</v>
      </c>
    </row>
    <row r="288" spans="1:5" ht="15.75">
      <c r="A288" s="5" t="s">
        <v>367</v>
      </c>
      <c r="B288" s="50">
        <v>449</v>
      </c>
      <c r="C288" s="106">
        <f>COUNTIF($D$3:$D288,$D288)</f>
        <v>9</v>
      </c>
      <c r="D288" s="105" t="s">
        <v>107</v>
      </c>
      <c r="E288" s="91">
        <f t="shared" si="4"/>
        <v>46174</v>
      </c>
    </row>
    <row r="289" spans="1:5" ht="15.75">
      <c r="A289" s="5" t="s">
        <v>368</v>
      </c>
      <c r="B289" s="50">
        <v>449</v>
      </c>
      <c r="C289" s="106">
        <f>COUNTIF($D$3:$D289,$D289)</f>
        <v>10</v>
      </c>
      <c r="D289" s="105" t="s">
        <v>107</v>
      </c>
      <c r="E289" s="91">
        <f t="shared" si="4"/>
        <v>46176</v>
      </c>
    </row>
    <row r="290" spans="1:5" ht="15.75">
      <c r="A290" s="5" t="s">
        <v>369</v>
      </c>
      <c r="B290" s="50">
        <v>443</v>
      </c>
      <c r="C290" s="106">
        <f>COUNTIF($D$3:$D290,$D290)</f>
        <v>10</v>
      </c>
      <c r="D290" s="105" t="s">
        <v>82</v>
      </c>
      <c r="E290" s="91">
        <f t="shared" si="4"/>
        <v>46176</v>
      </c>
    </row>
    <row r="291" spans="1:5" ht="15.75">
      <c r="A291" s="5" t="s">
        <v>370</v>
      </c>
      <c r="B291" s="50">
        <v>443</v>
      </c>
      <c r="C291" s="106">
        <f>COUNTIF($D$3:$D291,$D291)</f>
        <v>11</v>
      </c>
      <c r="D291" s="105" t="s">
        <v>82</v>
      </c>
      <c r="E291" s="91">
        <f t="shared" si="4"/>
        <v>46178</v>
      </c>
    </row>
    <row r="292" spans="1:5" ht="15.75">
      <c r="A292" s="5" t="s">
        <v>371</v>
      </c>
      <c r="B292" s="50">
        <v>441</v>
      </c>
      <c r="C292" s="106">
        <f>COUNTIF($D$3:$D292,$D292)</f>
        <v>3</v>
      </c>
      <c r="D292" s="105" t="s">
        <v>99</v>
      </c>
      <c r="E292" s="91">
        <f t="shared" si="4"/>
        <v>46157</v>
      </c>
    </row>
    <row r="293" spans="1:5" ht="15.75">
      <c r="A293" s="5" t="s">
        <v>372</v>
      </c>
      <c r="B293" s="50">
        <v>441</v>
      </c>
      <c r="C293" s="106">
        <f>COUNTIF($D$3:$D293,$D293)</f>
        <v>4</v>
      </c>
      <c r="D293" s="105" t="s">
        <v>99</v>
      </c>
      <c r="E293" s="91">
        <f t="shared" si="4"/>
        <v>46162</v>
      </c>
    </row>
    <row r="294" spans="1:5" ht="15.75">
      <c r="A294" s="5" t="s">
        <v>373</v>
      </c>
      <c r="B294" s="50">
        <v>437</v>
      </c>
      <c r="C294" s="106">
        <f>COUNTIF($D$3:$D294,$D294)</f>
        <v>9</v>
      </c>
      <c r="D294" s="105" t="s">
        <v>67</v>
      </c>
      <c r="E294" s="91">
        <f t="shared" si="4"/>
        <v>46174</v>
      </c>
    </row>
    <row r="295" spans="1:5" ht="15.75">
      <c r="A295" s="5" t="s">
        <v>374</v>
      </c>
      <c r="B295" s="50">
        <v>437</v>
      </c>
      <c r="C295" s="106">
        <f>COUNTIF($D$3:$D295,$D295)</f>
        <v>10</v>
      </c>
      <c r="D295" s="105" t="s">
        <v>67</v>
      </c>
      <c r="E295" s="91">
        <f t="shared" si="4"/>
        <v>46176</v>
      </c>
    </row>
    <row r="296" spans="1:5" ht="15.75">
      <c r="A296" s="5" t="s">
        <v>375</v>
      </c>
      <c r="B296" s="50">
        <v>436</v>
      </c>
      <c r="C296" s="106">
        <f>COUNTIF($D$3:$D296,$D296)</f>
        <v>9</v>
      </c>
      <c r="D296" s="105" t="s">
        <v>69</v>
      </c>
      <c r="E296" s="91">
        <f t="shared" si="4"/>
        <v>46174</v>
      </c>
    </row>
    <row r="297" spans="1:5" ht="15.75">
      <c r="A297" s="5" t="s">
        <v>376</v>
      </c>
      <c r="B297" s="50">
        <v>436</v>
      </c>
      <c r="C297" s="106">
        <f>COUNTIF($D$3:$D297,$D297)</f>
        <v>10</v>
      </c>
      <c r="D297" s="105" t="s">
        <v>69</v>
      </c>
      <c r="E297" s="91">
        <f t="shared" si="4"/>
        <v>46176</v>
      </c>
    </row>
    <row r="298" spans="1:5" ht="15.75">
      <c r="A298" s="5" t="s">
        <v>377</v>
      </c>
      <c r="B298" s="50">
        <v>430</v>
      </c>
      <c r="C298" s="106">
        <f>COUNTIF($D$3:$D298,$D298)</f>
        <v>11</v>
      </c>
      <c r="D298" s="105" t="s">
        <v>80</v>
      </c>
      <c r="E298" s="91">
        <f t="shared" si="4"/>
        <v>46178</v>
      </c>
    </row>
    <row r="299" spans="1:5" ht="15.75">
      <c r="A299" s="5" t="s">
        <v>378</v>
      </c>
      <c r="B299" s="50">
        <v>430</v>
      </c>
      <c r="C299" s="106">
        <f>COUNTIF($D$3:$D299,$D299)</f>
        <v>12</v>
      </c>
      <c r="D299" s="105" t="s">
        <v>80</v>
      </c>
      <c r="E299" s="91">
        <f t="shared" si="4"/>
        <v>46181</v>
      </c>
    </row>
    <row r="300" spans="1:5" ht="15.75">
      <c r="A300" s="5" t="s">
        <v>379</v>
      </c>
      <c r="B300" s="50">
        <v>426</v>
      </c>
      <c r="C300" s="106">
        <f>COUNTIF($D$3:$D300,$D300)</f>
        <v>8</v>
      </c>
      <c r="D300" s="105" t="s">
        <v>94</v>
      </c>
      <c r="E300" s="91">
        <f t="shared" si="4"/>
        <v>46171</v>
      </c>
    </row>
    <row r="301" spans="1:5" ht="15.75">
      <c r="A301" s="5" t="s">
        <v>380</v>
      </c>
      <c r="B301" s="50">
        <v>426</v>
      </c>
      <c r="C301" s="106">
        <f>COUNTIF($D$3:$D301,$D301)</f>
        <v>9</v>
      </c>
      <c r="D301" s="105" t="s">
        <v>94</v>
      </c>
      <c r="E301" s="91">
        <f t="shared" si="4"/>
        <v>46174</v>
      </c>
    </row>
    <row r="302" spans="1:5" ht="15.75">
      <c r="A302" s="5" t="s">
        <v>381</v>
      </c>
      <c r="B302" s="50">
        <v>426</v>
      </c>
      <c r="C302" s="106">
        <f>COUNTIF($D$3:$D302,$D302)</f>
        <v>10</v>
      </c>
      <c r="D302" s="105" t="s">
        <v>94</v>
      </c>
      <c r="E302" s="91">
        <f t="shared" si="4"/>
        <v>46176</v>
      </c>
    </row>
    <row r="303" spans="1:5" ht="15.75">
      <c r="A303" s="5" t="s">
        <v>382</v>
      </c>
      <c r="B303" s="50">
        <v>425</v>
      </c>
      <c r="C303" s="106">
        <f>COUNTIF($D$3:$D303,$D303)</f>
        <v>10</v>
      </c>
      <c r="D303" s="105" t="s">
        <v>90</v>
      </c>
      <c r="E303" s="91">
        <f t="shared" si="4"/>
        <v>46176</v>
      </c>
    </row>
    <row r="304" spans="1:5" ht="15.75">
      <c r="A304" s="5" t="s">
        <v>383</v>
      </c>
      <c r="B304" s="50">
        <v>424</v>
      </c>
      <c r="C304" s="106">
        <f>COUNTIF($D$3:$D304,$D304)</f>
        <v>11</v>
      </c>
      <c r="D304" s="105" t="s">
        <v>96</v>
      </c>
      <c r="E304" s="91">
        <f t="shared" si="4"/>
        <v>46178</v>
      </c>
    </row>
    <row r="305" spans="1:5" ht="15.75">
      <c r="A305" s="5" t="s">
        <v>384</v>
      </c>
      <c r="B305" s="50">
        <v>424</v>
      </c>
      <c r="C305" s="106">
        <f>COUNTIF($D$3:$D305,$D305)</f>
        <v>12</v>
      </c>
      <c r="D305" s="105" t="s">
        <v>96</v>
      </c>
      <c r="E305" s="91">
        <f t="shared" si="4"/>
        <v>46181</v>
      </c>
    </row>
    <row r="306" spans="1:5" ht="15.75">
      <c r="A306" s="5" t="s">
        <v>385</v>
      </c>
      <c r="B306" s="50">
        <v>423</v>
      </c>
      <c r="C306" s="106">
        <f>COUNTIF($D$3:$D306,$D306)</f>
        <v>12</v>
      </c>
      <c r="D306" s="105" t="s">
        <v>84</v>
      </c>
      <c r="E306" s="91">
        <f t="shared" si="4"/>
        <v>46181</v>
      </c>
    </row>
    <row r="307" spans="1:5" ht="15.75">
      <c r="A307" s="5" t="s">
        <v>386</v>
      </c>
      <c r="B307" s="50">
        <v>421</v>
      </c>
      <c r="C307" s="106">
        <f>COUNTIF($D$3:$D307,$D307)</f>
        <v>10</v>
      </c>
      <c r="D307" s="105" t="s">
        <v>76</v>
      </c>
      <c r="E307" s="91">
        <f t="shared" si="4"/>
        <v>46176</v>
      </c>
    </row>
    <row r="308" spans="1:5" ht="15.75">
      <c r="A308" s="5" t="s">
        <v>387</v>
      </c>
      <c r="B308" s="50">
        <v>417</v>
      </c>
      <c r="C308" s="106">
        <f>COUNTIF($D$3:$D308,$D308)</f>
        <v>10</v>
      </c>
      <c r="D308" s="105" t="s">
        <v>109</v>
      </c>
      <c r="E308" s="91">
        <f t="shared" si="4"/>
        <v>46176</v>
      </c>
    </row>
    <row r="309" spans="1:5" ht="15.75">
      <c r="A309" s="5" t="s">
        <v>388</v>
      </c>
      <c r="B309" s="50">
        <v>417</v>
      </c>
      <c r="C309" s="106">
        <f>COUNTIF($D$3:$D309,$D309)</f>
        <v>11</v>
      </c>
      <c r="D309" s="105" t="s">
        <v>109</v>
      </c>
      <c r="E309" s="91">
        <f t="shared" si="4"/>
        <v>46178</v>
      </c>
    </row>
    <row r="310" spans="1:5" ht="15.75">
      <c r="A310" s="5" t="s">
        <v>389</v>
      </c>
      <c r="B310" s="50">
        <v>415</v>
      </c>
      <c r="C310" s="106">
        <f>COUNTIF($D$3:$D310,$D310)</f>
        <v>11</v>
      </c>
      <c r="D310" s="105" t="s">
        <v>90</v>
      </c>
      <c r="E310" s="91">
        <f t="shared" si="4"/>
        <v>46178</v>
      </c>
    </row>
    <row r="311" spans="1:5" ht="15.75">
      <c r="A311" s="5" t="s">
        <v>390</v>
      </c>
      <c r="B311" s="50">
        <v>415</v>
      </c>
      <c r="C311" s="106">
        <f>COUNTIF($D$3:$D311,$D311)</f>
        <v>12</v>
      </c>
      <c r="D311" s="105" t="s">
        <v>90</v>
      </c>
      <c r="E311" s="91">
        <f t="shared" si="4"/>
        <v>46181</v>
      </c>
    </row>
    <row r="312" spans="1:5" ht="15.75">
      <c r="A312" s="5" t="s">
        <v>391</v>
      </c>
      <c r="B312" s="50">
        <v>412</v>
      </c>
      <c r="C312" s="106">
        <f>COUNTIF($D$3:$D312,$D312)</f>
        <v>11</v>
      </c>
      <c r="D312" s="105" t="s">
        <v>71</v>
      </c>
      <c r="E312" s="91">
        <f t="shared" si="4"/>
        <v>46178</v>
      </c>
    </row>
    <row r="313" spans="1:5" ht="15.75">
      <c r="A313" s="5" t="s">
        <v>392</v>
      </c>
      <c r="B313" s="50">
        <v>412</v>
      </c>
      <c r="C313" s="106">
        <f>COUNTIF($D$3:$D313,$D313)</f>
        <v>12</v>
      </c>
      <c r="D313" s="105" t="s">
        <v>71</v>
      </c>
      <c r="E313" s="91">
        <f t="shared" si="4"/>
        <v>46181</v>
      </c>
    </row>
    <row r="314" spans="1:5" ht="15.75">
      <c r="A314" s="5" t="s">
        <v>393</v>
      </c>
      <c r="B314" s="50">
        <v>411</v>
      </c>
      <c r="C314" s="106">
        <f>COUNTIF($D$3:$D314,$D314)</f>
        <v>8</v>
      </c>
      <c r="D314" s="105" t="s">
        <v>55</v>
      </c>
      <c r="E314" s="91">
        <f t="shared" si="4"/>
        <v>46171</v>
      </c>
    </row>
    <row r="315" spans="1:5" ht="15.75">
      <c r="A315" s="5" t="s">
        <v>394</v>
      </c>
      <c r="B315" s="50">
        <v>411</v>
      </c>
      <c r="C315" s="106">
        <f>COUNTIF($D$3:$D315,$D315)</f>
        <v>9</v>
      </c>
      <c r="D315" s="105" t="s">
        <v>55</v>
      </c>
      <c r="E315" s="91">
        <f t="shared" si="4"/>
        <v>46174</v>
      </c>
    </row>
    <row r="316" spans="1:5" ht="15.75">
      <c r="A316" s="5" t="s">
        <v>395</v>
      </c>
      <c r="B316" s="50">
        <v>411</v>
      </c>
      <c r="C316" s="106">
        <f>COUNTIF($D$3:$D316,$D316)</f>
        <v>10</v>
      </c>
      <c r="D316" s="105" t="s">
        <v>55</v>
      </c>
      <c r="E316" s="91">
        <f t="shared" si="4"/>
        <v>46176</v>
      </c>
    </row>
    <row r="317" spans="1:5" ht="15.75">
      <c r="A317" s="5" t="s">
        <v>396</v>
      </c>
      <c r="B317" s="50">
        <v>409</v>
      </c>
      <c r="C317" s="106">
        <f>COUNTIF($D$3:$D317,$D317)</f>
        <v>11</v>
      </c>
      <c r="D317" s="105" t="s">
        <v>92</v>
      </c>
      <c r="E317" s="91">
        <f t="shared" si="4"/>
        <v>46178</v>
      </c>
    </row>
    <row r="318" spans="1:5" ht="15.75">
      <c r="A318" s="5" t="s">
        <v>397</v>
      </c>
      <c r="B318" s="50">
        <v>409</v>
      </c>
      <c r="C318" s="106">
        <f>COUNTIF($D$3:$D318,$D318)</f>
        <v>12</v>
      </c>
      <c r="D318" s="105" t="s">
        <v>92</v>
      </c>
      <c r="E318" s="91">
        <f t="shared" si="4"/>
        <v>46181</v>
      </c>
    </row>
    <row r="319" spans="1:5" ht="15.75">
      <c r="A319" s="5" t="s">
        <v>398</v>
      </c>
      <c r="B319" s="50">
        <v>405</v>
      </c>
      <c r="C319" s="106">
        <f>COUNTIF($D$3:$D319,$D319)</f>
        <v>11</v>
      </c>
      <c r="D319" s="105" t="s">
        <v>54</v>
      </c>
      <c r="E319" s="91">
        <f t="shared" si="4"/>
        <v>46178</v>
      </c>
    </row>
    <row r="320" spans="1:5" ht="15.75">
      <c r="A320" s="5" t="s">
        <v>399</v>
      </c>
      <c r="B320" s="50">
        <v>395</v>
      </c>
      <c r="C320" s="106">
        <f>COUNTIF($D$3:$D320,$D320)</f>
        <v>11</v>
      </c>
      <c r="D320" s="105" t="s">
        <v>85</v>
      </c>
      <c r="E320" s="91">
        <f t="shared" si="4"/>
        <v>46178</v>
      </c>
    </row>
    <row r="321" spans="1:5" ht="15.75">
      <c r="A321" s="5" t="s">
        <v>400</v>
      </c>
      <c r="B321" s="50">
        <v>395</v>
      </c>
      <c r="C321" s="106">
        <f>COUNTIF($D$3:$D321,$D321)</f>
        <v>12</v>
      </c>
      <c r="D321" s="105" t="s">
        <v>85</v>
      </c>
      <c r="E321" s="91">
        <f t="shared" si="4"/>
        <v>46181</v>
      </c>
    </row>
    <row r="322" spans="1:5" ht="15.75">
      <c r="A322" s="5" t="s">
        <v>401</v>
      </c>
      <c r="B322" s="50">
        <v>394</v>
      </c>
      <c r="C322" s="106">
        <f>COUNTIF($D$3:$D322,$D322)</f>
        <v>12</v>
      </c>
      <c r="D322" s="105" t="s">
        <v>54</v>
      </c>
      <c r="E322" s="91">
        <f t="shared" si="4"/>
        <v>46181</v>
      </c>
    </row>
    <row r="323" spans="1:5" ht="15.75">
      <c r="A323" s="5" t="s">
        <v>402</v>
      </c>
      <c r="B323" s="50">
        <v>393</v>
      </c>
      <c r="C323" s="106">
        <f>COUNTIF($D$3:$D323,$D323)</f>
        <v>11</v>
      </c>
      <c r="D323" s="105" t="s">
        <v>94</v>
      </c>
      <c r="E323" s="91">
        <f t="shared" si="4"/>
        <v>46178</v>
      </c>
    </row>
    <row r="324" spans="1:5" ht="15.75">
      <c r="A324" s="5" t="s">
        <v>403</v>
      </c>
      <c r="B324" s="50">
        <v>393</v>
      </c>
      <c r="C324" s="106">
        <f>COUNTIF($D$3:$D324,$D324)</f>
        <v>12</v>
      </c>
      <c r="D324" s="105" t="s">
        <v>94</v>
      </c>
      <c r="E324" s="91">
        <f t="shared" ref="E324:E358" si="5">_xlfn.XLOOKUP(C324,$G$3:$G$15,$H$3:$H$15)</f>
        <v>46181</v>
      </c>
    </row>
    <row r="325" spans="1:5" ht="15.75">
      <c r="A325" s="5" t="s">
        <v>404</v>
      </c>
      <c r="B325" s="50">
        <v>393</v>
      </c>
      <c r="C325" s="106">
        <f>COUNTIF($D$3:$D325,$D325)</f>
        <v>13</v>
      </c>
      <c r="D325" s="105" t="s">
        <v>94</v>
      </c>
      <c r="E325" s="91">
        <f t="shared" si="5"/>
        <v>46183</v>
      </c>
    </row>
    <row r="326" spans="1:5" ht="15.75">
      <c r="A326" s="5" t="s">
        <v>405</v>
      </c>
      <c r="B326" s="50">
        <v>392</v>
      </c>
      <c r="C326" s="106">
        <f>COUNTIF($D$3:$D326,$D326)</f>
        <v>5</v>
      </c>
      <c r="D326" s="105" t="s">
        <v>99</v>
      </c>
      <c r="E326" s="91">
        <f t="shared" si="5"/>
        <v>46164</v>
      </c>
    </row>
    <row r="327" spans="1:5" ht="15.75">
      <c r="A327" s="5" t="s">
        <v>406</v>
      </c>
      <c r="B327" s="50">
        <v>392</v>
      </c>
      <c r="C327" s="106">
        <f>COUNTIF($D$3:$D327,$D327)</f>
        <v>6</v>
      </c>
      <c r="D327" s="105" t="s">
        <v>99</v>
      </c>
      <c r="E327" s="91">
        <f t="shared" si="5"/>
        <v>46167</v>
      </c>
    </row>
    <row r="328" spans="1:5" ht="15.75">
      <c r="A328" s="5" t="s">
        <v>407</v>
      </c>
      <c r="B328" s="50">
        <v>389</v>
      </c>
      <c r="C328" s="106">
        <f>COUNTIF($D$3:$D328,$D328)</f>
        <v>11</v>
      </c>
      <c r="D328" s="105" t="s">
        <v>60</v>
      </c>
      <c r="E328" s="91">
        <f t="shared" si="5"/>
        <v>46178</v>
      </c>
    </row>
    <row r="329" spans="1:5" ht="15.75">
      <c r="A329" s="5" t="s">
        <v>408</v>
      </c>
      <c r="B329" s="50">
        <v>389</v>
      </c>
      <c r="C329" s="106">
        <f>COUNTIF($D$3:$D329,$D329)</f>
        <v>12</v>
      </c>
      <c r="D329" s="105" t="s">
        <v>60</v>
      </c>
      <c r="E329" s="91">
        <f t="shared" si="5"/>
        <v>46181</v>
      </c>
    </row>
    <row r="330" spans="1:5" ht="15.75">
      <c r="A330" s="5" t="s">
        <v>409</v>
      </c>
      <c r="B330" s="50">
        <v>386</v>
      </c>
      <c r="C330" s="106">
        <f>COUNTIF($D$3:$D330,$D330)</f>
        <v>11</v>
      </c>
      <c r="D330" s="105" t="s">
        <v>66</v>
      </c>
      <c r="E330" s="91">
        <f t="shared" si="5"/>
        <v>46178</v>
      </c>
    </row>
    <row r="331" spans="1:5" ht="15.75">
      <c r="A331" s="5" t="s">
        <v>410</v>
      </c>
      <c r="B331" s="50">
        <v>386</v>
      </c>
      <c r="C331" s="106">
        <f>COUNTIF($D$3:$D331,$D331)</f>
        <v>12</v>
      </c>
      <c r="D331" s="105" t="s">
        <v>66</v>
      </c>
      <c r="E331" s="91">
        <f t="shared" si="5"/>
        <v>46181</v>
      </c>
    </row>
    <row r="332" spans="1:5" ht="15.75">
      <c r="A332" s="5" t="s">
        <v>411</v>
      </c>
      <c r="B332" s="50">
        <v>380</v>
      </c>
      <c r="C332" s="106">
        <f>COUNTIF($D$3:$D332,$D332)</f>
        <v>11</v>
      </c>
      <c r="D332" s="105" t="s">
        <v>67</v>
      </c>
      <c r="E332" s="91">
        <f t="shared" si="5"/>
        <v>46178</v>
      </c>
    </row>
    <row r="333" spans="1:5" ht="15.75">
      <c r="A333" s="5" t="s">
        <v>412</v>
      </c>
      <c r="B333" s="50">
        <v>380</v>
      </c>
      <c r="C333" s="106">
        <f>COUNTIF($D$3:$D333,$D333)</f>
        <v>12</v>
      </c>
      <c r="D333" s="105" t="s">
        <v>67</v>
      </c>
      <c r="E333" s="91">
        <f t="shared" si="5"/>
        <v>46181</v>
      </c>
    </row>
    <row r="334" spans="1:5" ht="15.75">
      <c r="A334" s="5" t="s">
        <v>413</v>
      </c>
      <c r="B334" s="50">
        <v>380</v>
      </c>
      <c r="C334" s="106">
        <f>COUNTIF($D$3:$D334,$D334)</f>
        <v>13</v>
      </c>
      <c r="D334" s="105" t="s">
        <v>67</v>
      </c>
      <c r="E334" s="91">
        <f t="shared" si="5"/>
        <v>46183</v>
      </c>
    </row>
    <row r="335" spans="1:5" ht="15.75">
      <c r="A335" s="5" t="s">
        <v>414</v>
      </c>
      <c r="B335" s="50">
        <v>375</v>
      </c>
      <c r="C335" s="106">
        <f>COUNTIF($D$3:$D335,$D335)</f>
        <v>12</v>
      </c>
      <c r="D335" s="105" t="s">
        <v>109</v>
      </c>
      <c r="E335" s="91">
        <f t="shared" si="5"/>
        <v>46181</v>
      </c>
    </row>
    <row r="336" spans="1:5" ht="15.75">
      <c r="A336" s="5" t="s">
        <v>415</v>
      </c>
      <c r="B336" s="50">
        <v>374</v>
      </c>
      <c r="C336" s="106">
        <f>COUNTIF($D$3:$D336,$D336)</f>
        <v>9</v>
      </c>
      <c r="D336" s="105" t="s">
        <v>88</v>
      </c>
      <c r="E336" s="91">
        <f t="shared" si="5"/>
        <v>46174</v>
      </c>
    </row>
    <row r="337" spans="1:5" ht="15.75">
      <c r="A337" s="5" t="s">
        <v>416</v>
      </c>
      <c r="B337" s="50">
        <v>374</v>
      </c>
      <c r="C337" s="106">
        <f>COUNTIF($D$3:$D337,$D337)</f>
        <v>10</v>
      </c>
      <c r="D337" s="105" t="s">
        <v>88</v>
      </c>
      <c r="E337" s="91">
        <f t="shared" si="5"/>
        <v>46176</v>
      </c>
    </row>
    <row r="338" spans="1:5" ht="15.75">
      <c r="A338" s="5" t="s">
        <v>417</v>
      </c>
      <c r="B338" s="50">
        <v>372</v>
      </c>
      <c r="C338" s="106">
        <f>COUNTIF($D$3:$D338,$D338)</f>
        <v>7</v>
      </c>
      <c r="D338" s="105" t="s">
        <v>99</v>
      </c>
      <c r="E338" s="91">
        <f t="shared" si="5"/>
        <v>46169</v>
      </c>
    </row>
    <row r="339" spans="1:5" ht="15.75">
      <c r="A339" s="5" t="s">
        <v>418</v>
      </c>
      <c r="B339" s="50">
        <v>372</v>
      </c>
      <c r="C339" s="106">
        <f>COUNTIF($D$3:$D339,$D339)</f>
        <v>8</v>
      </c>
      <c r="D339" s="105" t="s">
        <v>99</v>
      </c>
      <c r="E339" s="91">
        <f t="shared" si="5"/>
        <v>46171</v>
      </c>
    </row>
    <row r="340" spans="1:5" ht="15.75">
      <c r="A340" s="5" t="s">
        <v>419</v>
      </c>
      <c r="B340" s="50">
        <v>372</v>
      </c>
      <c r="C340" s="106">
        <f>COUNTIF($D$3:$D340,$D340)</f>
        <v>9</v>
      </c>
      <c r="D340" s="105" t="s">
        <v>99</v>
      </c>
      <c r="E340" s="91">
        <f t="shared" si="5"/>
        <v>46174</v>
      </c>
    </row>
    <row r="341" spans="1:5" ht="15.75">
      <c r="A341" s="5" t="s">
        <v>420</v>
      </c>
      <c r="B341" s="50">
        <v>369</v>
      </c>
      <c r="C341" s="106">
        <f>COUNTIF($D$3:$D341,$D341)</f>
        <v>11</v>
      </c>
      <c r="D341" s="105" t="s">
        <v>88</v>
      </c>
      <c r="E341" s="91">
        <f t="shared" si="5"/>
        <v>46178</v>
      </c>
    </row>
    <row r="342" spans="1:5" ht="15.75">
      <c r="A342" s="5" t="s">
        <v>421</v>
      </c>
      <c r="B342" s="50">
        <v>369</v>
      </c>
      <c r="C342" s="106">
        <f>COUNTIF($D$3:$D342,$D342)</f>
        <v>12</v>
      </c>
      <c r="D342" s="105" t="s">
        <v>88</v>
      </c>
      <c r="E342" s="91">
        <f t="shared" si="5"/>
        <v>46181</v>
      </c>
    </row>
    <row r="343" spans="1:5" ht="15.75">
      <c r="A343" s="5" t="s">
        <v>422</v>
      </c>
      <c r="B343" s="50">
        <v>363</v>
      </c>
      <c r="C343" s="106">
        <f>COUNTIF($D$3:$D343,$D343)</f>
        <v>10</v>
      </c>
      <c r="D343" s="105" t="s">
        <v>99</v>
      </c>
      <c r="E343" s="91">
        <f t="shared" si="5"/>
        <v>46176</v>
      </c>
    </row>
    <row r="344" spans="1:5" ht="15.75">
      <c r="A344" s="5" t="s">
        <v>423</v>
      </c>
      <c r="B344" s="50">
        <v>363</v>
      </c>
      <c r="C344" s="106">
        <f>COUNTIF($D$3:$D344,$D344)</f>
        <v>11</v>
      </c>
      <c r="D344" s="105" t="s">
        <v>99</v>
      </c>
      <c r="E344" s="91">
        <f t="shared" si="5"/>
        <v>46178</v>
      </c>
    </row>
    <row r="345" spans="1:5" ht="15.75">
      <c r="A345" s="5" t="s">
        <v>424</v>
      </c>
      <c r="B345" s="50">
        <v>359</v>
      </c>
      <c r="C345" s="106">
        <f>COUNTIF($D$3:$D345,$D345)</f>
        <v>11</v>
      </c>
      <c r="D345" s="105" t="s">
        <v>107</v>
      </c>
      <c r="E345" s="91">
        <f t="shared" si="5"/>
        <v>46178</v>
      </c>
    </row>
    <row r="346" spans="1:5" ht="15.75">
      <c r="A346" s="5" t="s">
        <v>425</v>
      </c>
      <c r="B346" s="50">
        <v>359</v>
      </c>
      <c r="C346" s="106">
        <f>COUNTIF($D$3:$D346,$D346)</f>
        <v>12</v>
      </c>
      <c r="D346" s="105" t="s">
        <v>107</v>
      </c>
      <c r="E346" s="91">
        <f t="shared" si="5"/>
        <v>46181</v>
      </c>
    </row>
    <row r="347" spans="1:5" ht="15.75">
      <c r="A347" s="5" t="s">
        <v>426</v>
      </c>
      <c r="B347" s="50">
        <v>359</v>
      </c>
      <c r="C347" s="106">
        <f>COUNTIF($D$3:$D347,$D347)</f>
        <v>13</v>
      </c>
      <c r="D347" s="105" t="s">
        <v>107</v>
      </c>
      <c r="E347" s="91">
        <f t="shared" si="5"/>
        <v>46183</v>
      </c>
    </row>
    <row r="348" spans="1:5" ht="15.75">
      <c r="A348" s="5" t="s">
        <v>427</v>
      </c>
      <c r="B348" s="50">
        <v>349</v>
      </c>
      <c r="C348" s="106">
        <f>COUNTIF($D$3:$D348,$D348)</f>
        <v>11</v>
      </c>
      <c r="D348" s="105" t="s">
        <v>76</v>
      </c>
      <c r="E348" s="91">
        <f t="shared" si="5"/>
        <v>46178</v>
      </c>
    </row>
    <row r="349" spans="1:5" ht="15.75">
      <c r="A349" s="5" t="s">
        <v>428</v>
      </c>
      <c r="B349" s="50">
        <v>349</v>
      </c>
      <c r="C349" s="106">
        <f>COUNTIF($D$3:$D349,$D349)</f>
        <v>12</v>
      </c>
      <c r="D349" s="105" t="s">
        <v>76</v>
      </c>
      <c r="E349" s="91">
        <f t="shared" si="5"/>
        <v>46181</v>
      </c>
    </row>
    <row r="350" spans="1:5" ht="15.75">
      <c r="A350" s="5" t="s">
        <v>429</v>
      </c>
      <c r="B350" s="50">
        <v>348</v>
      </c>
      <c r="C350" s="106">
        <f>COUNTIF($D$3:$D350,$D350)</f>
        <v>12</v>
      </c>
      <c r="D350" s="105" t="s">
        <v>98</v>
      </c>
      <c r="E350" s="91">
        <f t="shared" si="5"/>
        <v>46181</v>
      </c>
    </row>
    <row r="351" spans="1:5" ht="15.75">
      <c r="A351" s="5" t="s">
        <v>430</v>
      </c>
      <c r="B351" s="50">
        <v>344</v>
      </c>
      <c r="C351" s="106">
        <f>COUNTIF($D$3:$D351,$D351)</f>
        <v>12</v>
      </c>
      <c r="D351" s="105" t="s">
        <v>99</v>
      </c>
      <c r="E351" s="91">
        <f t="shared" si="5"/>
        <v>46181</v>
      </c>
    </row>
    <row r="352" spans="1:5" ht="15.75">
      <c r="A352" s="5" t="s">
        <v>431</v>
      </c>
      <c r="B352" s="50">
        <v>344</v>
      </c>
      <c r="C352" s="106">
        <f>COUNTIF($D$3:$D352,$D352)</f>
        <v>13</v>
      </c>
      <c r="D352" s="105" t="s">
        <v>99</v>
      </c>
      <c r="E352" s="91">
        <f t="shared" si="5"/>
        <v>46183</v>
      </c>
    </row>
    <row r="353" spans="1:5" ht="15.75">
      <c r="A353" s="5" t="s">
        <v>432</v>
      </c>
      <c r="B353" s="50">
        <v>338</v>
      </c>
      <c r="C353" s="106">
        <f>COUNTIF($D$3:$D353,$D353)</f>
        <v>11</v>
      </c>
      <c r="D353" s="105" t="s">
        <v>69</v>
      </c>
      <c r="E353" s="91">
        <f t="shared" si="5"/>
        <v>46178</v>
      </c>
    </row>
    <row r="354" spans="1:5" ht="15.75">
      <c r="A354" s="5" t="s">
        <v>433</v>
      </c>
      <c r="B354" s="50">
        <v>338</v>
      </c>
      <c r="C354" s="106">
        <f>COUNTIF($D$3:$D354,$D354)</f>
        <v>12</v>
      </c>
      <c r="D354" s="105" t="s">
        <v>69</v>
      </c>
      <c r="E354" s="91">
        <f t="shared" si="5"/>
        <v>46181</v>
      </c>
    </row>
    <row r="355" spans="1:5" ht="15.75">
      <c r="A355" s="5" t="s">
        <v>434</v>
      </c>
      <c r="B355" s="50">
        <v>336</v>
      </c>
      <c r="C355" s="106">
        <f>COUNTIF($D$3:$D355,$D355)</f>
        <v>12</v>
      </c>
      <c r="D355" s="105" t="s">
        <v>82</v>
      </c>
      <c r="E355" s="91">
        <f t="shared" si="5"/>
        <v>46181</v>
      </c>
    </row>
    <row r="356" spans="1:5" ht="15.75">
      <c r="A356" s="5" t="s">
        <v>435</v>
      </c>
      <c r="B356" s="50">
        <v>336</v>
      </c>
      <c r="C356" s="106">
        <f>COUNTIF($D$3:$D356,$D356)</f>
        <v>13</v>
      </c>
      <c r="D356" s="105" t="s">
        <v>82</v>
      </c>
      <c r="E356" s="91">
        <f t="shared" si="5"/>
        <v>46183</v>
      </c>
    </row>
    <row r="357" spans="1:5" ht="15.75">
      <c r="A357" s="5" t="s">
        <v>436</v>
      </c>
      <c r="B357" s="50">
        <v>333</v>
      </c>
      <c r="C357" s="106">
        <f>COUNTIF($D$3:$D357,$D357)</f>
        <v>11</v>
      </c>
      <c r="D357" s="105" t="s">
        <v>55</v>
      </c>
      <c r="E357" s="91">
        <f t="shared" si="5"/>
        <v>46178</v>
      </c>
    </row>
    <row r="358" spans="1:5" ht="15.75">
      <c r="A358" s="5" t="s">
        <v>437</v>
      </c>
      <c r="B358" s="50">
        <v>333</v>
      </c>
      <c r="C358" s="106">
        <f>COUNTIF($D$3:$D358,$D358)</f>
        <v>12</v>
      </c>
      <c r="D358" s="105" t="s">
        <v>55</v>
      </c>
      <c r="E358" s="91">
        <f t="shared" si="5"/>
        <v>46181</v>
      </c>
    </row>
  </sheetData>
  <autoFilter ref="A2:D358" xr:uid="{CD10687B-DC1B-4C10-9A2B-8C44D9191820}"/>
  <sortState xmlns:xlrd2="http://schemas.microsoft.com/office/spreadsheetml/2017/richdata2" ref="M3:M358">
    <sortCondition ref="M3:M358"/>
  </sortState>
  <conditionalFormatting sqref="B3:B358">
    <cfRule type="cellIs" dxfId="111" priority="1" operator="equal">
      <formula>"BAJA"</formula>
    </cfRule>
    <cfRule type="cellIs" dxfId="110" priority="2" operator="equal">
      <formula>"MEDIA"</formula>
    </cfRule>
    <cfRule type="cellIs" dxfId="109" priority="3" operator="equal">
      <formula>"ALTA"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687B-DC1B-4C10-9A2B-8C44D9191820}">
  <dimension ref="A2:P358"/>
  <sheetViews>
    <sheetView topLeftCell="C1" workbookViewId="0">
      <selection activeCell="G34" sqref="C34:G34"/>
    </sheetView>
  </sheetViews>
  <sheetFormatPr baseColWidth="10" defaultColWidth="11.375" defaultRowHeight="14.25"/>
  <cols>
    <col min="1" max="1" width="14.375" bestFit="1" customWidth="1"/>
    <col min="2" max="2" width="14.375" customWidth="1"/>
    <col min="3" max="3" width="102" bestFit="1" customWidth="1"/>
    <col min="5" max="5" width="7.125" customWidth="1"/>
    <col min="6" max="6" width="10.75" customWidth="1"/>
    <col min="7" max="7" width="28" bestFit="1" customWidth="1"/>
    <col min="10" max="11" width="28" bestFit="1" customWidth="1"/>
    <col min="13" max="13" width="28" bestFit="1" customWidth="1"/>
  </cols>
  <sheetData>
    <row r="2" spans="1:16" ht="25.5">
      <c r="A2" s="1" t="s">
        <v>48</v>
      </c>
      <c r="B2" s="1" t="s">
        <v>438</v>
      </c>
      <c r="C2" s="1" t="s">
        <v>439</v>
      </c>
      <c r="D2" s="3" t="s">
        <v>49</v>
      </c>
      <c r="E2" s="104"/>
      <c r="F2" s="4" t="s">
        <v>50</v>
      </c>
      <c r="G2" s="3" t="s">
        <v>51</v>
      </c>
      <c r="O2" s="4" t="s">
        <v>50</v>
      </c>
      <c r="P2" s="4" t="s">
        <v>52</v>
      </c>
    </row>
    <row r="3" spans="1:16" ht="15.75">
      <c r="A3" s="5" t="s">
        <v>440</v>
      </c>
      <c r="B3" s="140">
        <v>800025221</v>
      </c>
      <c r="C3" s="5" t="s">
        <v>441</v>
      </c>
      <c r="D3" s="50">
        <v>859</v>
      </c>
      <c r="E3" s="106">
        <f>COUNTIF($F$3:$F3,$F3)</f>
        <v>1</v>
      </c>
      <c r="F3" s="100" t="s">
        <v>442</v>
      </c>
      <c r="G3" s="91">
        <f>_xlfn.XLOOKUP(E3,$I$3:$I$17,$J$3:$J$17)</f>
        <v>46154</v>
      </c>
      <c r="I3">
        <v>1</v>
      </c>
      <c r="J3" s="91">
        <v>46154</v>
      </c>
      <c r="K3" s="91">
        <v>46153</v>
      </c>
      <c r="M3" s="91"/>
      <c r="O3" t="s">
        <v>443</v>
      </c>
      <c r="P3" t="s">
        <v>443</v>
      </c>
    </row>
    <row r="4" spans="1:16" ht="15.75">
      <c r="A4" s="5" t="s">
        <v>444</v>
      </c>
      <c r="B4" s="140">
        <v>800031724</v>
      </c>
      <c r="C4" s="5" t="s">
        <v>445</v>
      </c>
      <c r="D4" s="50">
        <v>513</v>
      </c>
      <c r="E4" s="106">
        <f>COUNTIF($F$3:$F4,$F4)</f>
        <v>1</v>
      </c>
      <c r="F4" s="100" t="s">
        <v>446</v>
      </c>
      <c r="G4" s="91">
        <f t="shared" ref="G4:G67" si="0">_xlfn.XLOOKUP(E4,$I$3:$I$17,$J$3:$J$17)</f>
        <v>46154</v>
      </c>
      <c r="I4">
        <v>2</v>
      </c>
      <c r="J4" s="91">
        <v>46155</v>
      </c>
      <c r="K4" s="91">
        <v>46154</v>
      </c>
      <c r="M4" s="91"/>
      <c r="O4" t="s">
        <v>447</v>
      </c>
      <c r="P4" t="s">
        <v>443</v>
      </c>
    </row>
    <row r="5" spans="1:16" ht="15.75">
      <c r="A5" s="5" t="s">
        <v>448</v>
      </c>
      <c r="B5" s="140">
        <v>800044320</v>
      </c>
      <c r="C5" s="5" t="s">
        <v>449</v>
      </c>
      <c r="D5" s="50">
        <v>863</v>
      </c>
      <c r="E5" s="106">
        <f>COUNTIF($F$3:$F5,$F5)</f>
        <v>1</v>
      </c>
      <c r="F5" s="100" t="s">
        <v>450</v>
      </c>
      <c r="G5" s="91">
        <f t="shared" si="0"/>
        <v>46154</v>
      </c>
      <c r="I5">
        <v>3</v>
      </c>
      <c r="J5" s="91">
        <v>46156</v>
      </c>
      <c r="K5" s="91">
        <v>46155</v>
      </c>
      <c r="M5" s="91"/>
      <c r="O5" t="s">
        <v>451</v>
      </c>
      <c r="P5" t="s">
        <v>443</v>
      </c>
    </row>
    <row r="6" spans="1:16" ht="15.75">
      <c r="A6" s="5" t="s">
        <v>452</v>
      </c>
      <c r="B6" s="140">
        <v>800130625</v>
      </c>
      <c r="C6" s="5" t="s">
        <v>453</v>
      </c>
      <c r="D6" s="50">
        <v>583</v>
      </c>
      <c r="E6" s="106">
        <f>COUNTIF($F$3:$F6,$F6)</f>
        <v>1</v>
      </c>
      <c r="F6" s="100" t="s">
        <v>451</v>
      </c>
      <c r="G6" s="91">
        <f t="shared" si="0"/>
        <v>46154</v>
      </c>
      <c r="I6">
        <v>4</v>
      </c>
      <c r="J6" s="91">
        <v>46157</v>
      </c>
      <c r="K6" s="91">
        <v>46156</v>
      </c>
      <c r="M6" s="91"/>
      <c r="O6" t="s">
        <v>454</v>
      </c>
      <c r="P6" t="s">
        <v>447</v>
      </c>
    </row>
    <row r="7" spans="1:16" ht="15.75">
      <c r="A7" s="5" t="s">
        <v>455</v>
      </c>
      <c r="B7" s="140">
        <v>800130625</v>
      </c>
      <c r="C7" s="5" t="s">
        <v>453</v>
      </c>
      <c r="D7" s="50">
        <v>583</v>
      </c>
      <c r="E7" s="106">
        <f>COUNTIF($F$3:$F7,$F7)</f>
        <v>2</v>
      </c>
      <c r="F7" s="100" t="s">
        <v>451</v>
      </c>
      <c r="G7" s="91">
        <f t="shared" si="0"/>
        <v>46155</v>
      </c>
      <c r="I7">
        <v>5</v>
      </c>
      <c r="J7" s="91">
        <v>46161</v>
      </c>
      <c r="K7" s="91">
        <v>46157</v>
      </c>
      <c r="M7" s="91"/>
      <c r="O7" t="s">
        <v>456</v>
      </c>
      <c r="P7" t="s">
        <v>447</v>
      </c>
    </row>
    <row r="8" spans="1:16" ht="15.75">
      <c r="A8" s="5" t="s">
        <v>457</v>
      </c>
      <c r="B8" s="140">
        <v>800130625</v>
      </c>
      <c r="C8" s="5" t="s">
        <v>453</v>
      </c>
      <c r="D8" s="50">
        <v>583</v>
      </c>
      <c r="E8" s="106">
        <f>COUNTIF($F$3:$F8,$F8)</f>
        <v>3</v>
      </c>
      <c r="F8" s="100" t="s">
        <v>451</v>
      </c>
      <c r="G8" s="91">
        <f t="shared" si="0"/>
        <v>46156</v>
      </c>
      <c r="I8">
        <v>6</v>
      </c>
      <c r="J8" s="91">
        <v>46162</v>
      </c>
      <c r="K8" s="91">
        <v>46161</v>
      </c>
      <c r="M8" s="91"/>
      <c r="O8" t="s">
        <v>442</v>
      </c>
      <c r="P8" t="s">
        <v>447</v>
      </c>
    </row>
    <row r="9" spans="1:16" ht="15.75">
      <c r="A9" s="5" t="s">
        <v>458</v>
      </c>
      <c r="B9" s="140">
        <v>800139704</v>
      </c>
      <c r="C9" s="5" t="s">
        <v>459</v>
      </c>
      <c r="D9" s="50">
        <v>769</v>
      </c>
      <c r="E9" s="106">
        <f>COUNTIF($F$3:$F9,$F9)</f>
        <v>2</v>
      </c>
      <c r="F9" s="100" t="s">
        <v>442</v>
      </c>
      <c r="G9" s="91">
        <f t="shared" si="0"/>
        <v>46155</v>
      </c>
      <c r="I9">
        <v>7</v>
      </c>
      <c r="J9" s="91">
        <v>46163</v>
      </c>
      <c r="K9" s="91">
        <v>46162</v>
      </c>
      <c r="M9" s="91"/>
      <c r="O9" t="s">
        <v>460</v>
      </c>
      <c r="P9" t="s">
        <v>451</v>
      </c>
    </row>
    <row r="10" spans="1:16" ht="15.75">
      <c r="A10" s="5" t="s">
        <v>461</v>
      </c>
      <c r="B10" s="140">
        <v>800152970</v>
      </c>
      <c r="C10" s="5" t="s">
        <v>462</v>
      </c>
      <c r="D10" s="50">
        <v>511</v>
      </c>
      <c r="E10" s="106">
        <f>COUNTIF($F$3:$F10,$F10)</f>
        <v>3</v>
      </c>
      <c r="F10" s="100" t="s">
        <v>442</v>
      </c>
      <c r="G10" s="91">
        <f t="shared" si="0"/>
        <v>46156</v>
      </c>
      <c r="I10">
        <v>8</v>
      </c>
      <c r="J10" s="91">
        <v>46167</v>
      </c>
      <c r="K10" s="91">
        <v>46163</v>
      </c>
      <c r="M10" s="91"/>
      <c r="O10" t="s">
        <v>463</v>
      </c>
      <c r="P10" t="s">
        <v>451</v>
      </c>
    </row>
    <row r="11" spans="1:16" ht="15.75">
      <c r="A11" s="5" t="s">
        <v>464</v>
      </c>
      <c r="B11" s="140">
        <v>800154347</v>
      </c>
      <c r="C11" s="5" t="s">
        <v>465</v>
      </c>
      <c r="D11" s="50">
        <v>337</v>
      </c>
      <c r="E11" s="106">
        <f>COUNTIF($F$3:$F11,$F11)</f>
        <v>1</v>
      </c>
      <c r="F11" s="100" t="s">
        <v>456</v>
      </c>
      <c r="G11" s="91">
        <f t="shared" si="0"/>
        <v>46154</v>
      </c>
      <c r="I11">
        <v>9</v>
      </c>
      <c r="J11" s="91">
        <v>46168</v>
      </c>
      <c r="K11" s="91">
        <v>46167</v>
      </c>
      <c r="M11" s="91"/>
      <c r="O11" t="s">
        <v>446</v>
      </c>
      <c r="P11" t="s">
        <v>451</v>
      </c>
    </row>
    <row r="12" spans="1:16" ht="15.75">
      <c r="A12" s="5" t="s">
        <v>466</v>
      </c>
      <c r="B12" s="140">
        <v>800154347</v>
      </c>
      <c r="C12" s="5" t="s">
        <v>465</v>
      </c>
      <c r="D12" s="50">
        <v>337</v>
      </c>
      <c r="E12" s="106">
        <f>COUNTIF($F$3:$F12,$F12)</f>
        <v>2</v>
      </c>
      <c r="F12" s="100" t="s">
        <v>456</v>
      </c>
      <c r="G12" s="91">
        <f t="shared" si="0"/>
        <v>46155</v>
      </c>
      <c r="I12">
        <v>10</v>
      </c>
      <c r="J12" s="91">
        <v>46169</v>
      </c>
      <c r="K12" s="91">
        <v>46168</v>
      </c>
      <c r="M12" s="91"/>
      <c r="O12" t="s">
        <v>467</v>
      </c>
      <c r="P12" t="s">
        <v>454</v>
      </c>
    </row>
    <row r="13" spans="1:16" ht="15.75">
      <c r="A13" s="5" t="s">
        <v>468</v>
      </c>
      <c r="B13" s="140">
        <v>800154347</v>
      </c>
      <c r="C13" s="5" t="s">
        <v>465</v>
      </c>
      <c r="D13" s="50">
        <v>337</v>
      </c>
      <c r="E13" s="106">
        <f>COUNTIF($F$3:$F13,$F13)</f>
        <v>3</v>
      </c>
      <c r="F13" s="100" t="s">
        <v>456</v>
      </c>
      <c r="G13" s="91">
        <f t="shared" si="0"/>
        <v>46156</v>
      </c>
      <c r="I13">
        <v>11</v>
      </c>
      <c r="J13" s="91">
        <v>46170</v>
      </c>
      <c r="K13" s="91">
        <v>46169</v>
      </c>
      <c r="M13" s="91"/>
      <c r="O13" t="s">
        <v>450</v>
      </c>
      <c r="P13" t="s">
        <v>454</v>
      </c>
    </row>
    <row r="14" spans="1:16" ht="15.75">
      <c r="A14" s="5" t="s">
        <v>469</v>
      </c>
      <c r="B14" s="140">
        <v>800155000</v>
      </c>
      <c r="C14" s="5" t="s">
        <v>470</v>
      </c>
      <c r="D14" s="50">
        <v>849</v>
      </c>
      <c r="E14" s="106">
        <f>COUNTIF($F$3:$F14,$F14)</f>
        <v>1</v>
      </c>
      <c r="F14" s="100" t="s">
        <v>460</v>
      </c>
      <c r="G14" s="91">
        <f t="shared" si="0"/>
        <v>46154</v>
      </c>
      <c r="J14" s="91"/>
      <c r="K14" s="91">
        <v>46170</v>
      </c>
      <c r="M14" s="91"/>
      <c r="O14" t="s">
        <v>471</v>
      </c>
      <c r="P14" t="s">
        <v>454</v>
      </c>
    </row>
    <row r="15" spans="1:16" ht="15.75">
      <c r="A15" s="5" t="s">
        <v>472</v>
      </c>
      <c r="B15" s="140">
        <v>800174123</v>
      </c>
      <c r="C15" s="5" t="s">
        <v>473</v>
      </c>
      <c r="D15" s="50">
        <v>846</v>
      </c>
      <c r="E15" s="106">
        <f>COUNTIF($F$3:$F15,$F15)</f>
        <v>1</v>
      </c>
      <c r="F15" s="100" t="s">
        <v>447</v>
      </c>
      <c r="G15" s="91">
        <f t="shared" si="0"/>
        <v>46154</v>
      </c>
      <c r="J15" s="91"/>
      <c r="K15" s="91"/>
      <c r="M15" s="91"/>
      <c r="O15" t="s">
        <v>474</v>
      </c>
      <c r="P15" t="s">
        <v>456</v>
      </c>
    </row>
    <row r="16" spans="1:16" ht="15.75">
      <c r="A16" s="5" t="s">
        <v>475</v>
      </c>
      <c r="B16" s="140">
        <v>800174123</v>
      </c>
      <c r="C16" s="5" t="s">
        <v>473</v>
      </c>
      <c r="D16" s="50">
        <v>846</v>
      </c>
      <c r="E16" s="106">
        <f>COUNTIF($F$3:$F16,$F16)</f>
        <v>2</v>
      </c>
      <c r="F16" s="100" t="s">
        <v>447</v>
      </c>
      <c r="G16" s="91">
        <f t="shared" si="0"/>
        <v>46155</v>
      </c>
      <c r="J16" s="91"/>
      <c r="K16" s="91"/>
      <c r="M16" s="91"/>
    </row>
    <row r="17" spans="1:13" ht="15.75">
      <c r="A17" s="5" t="s">
        <v>476</v>
      </c>
      <c r="B17" s="140">
        <v>800191101</v>
      </c>
      <c r="C17" s="5" t="s">
        <v>477</v>
      </c>
      <c r="D17" s="50">
        <v>459</v>
      </c>
      <c r="E17" s="106">
        <f>COUNTIF($F$3:$F17,$F17)</f>
        <v>1</v>
      </c>
      <c r="F17" s="100" t="s">
        <v>443</v>
      </c>
      <c r="G17" s="91">
        <f t="shared" si="0"/>
        <v>46154</v>
      </c>
      <c r="J17" s="91"/>
      <c r="K17" s="91"/>
      <c r="M17" s="91"/>
    </row>
    <row r="18" spans="1:13" ht="15.75">
      <c r="A18" s="5" t="s">
        <v>478</v>
      </c>
      <c r="B18" s="140">
        <v>800194627</v>
      </c>
      <c r="C18" s="5" t="s">
        <v>479</v>
      </c>
      <c r="D18" s="50">
        <v>811</v>
      </c>
      <c r="E18" s="106">
        <f>COUNTIF($F$3:$F18,$F18)</f>
        <v>1</v>
      </c>
      <c r="F18" s="100" t="s">
        <v>463</v>
      </c>
      <c r="G18" s="91">
        <f t="shared" si="0"/>
        <v>46154</v>
      </c>
      <c r="J18" s="91"/>
    </row>
    <row r="19" spans="1:13" ht="15.75">
      <c r="A19" s="5" t="s">
        <v>480</v>
      </c>
      <c r="B19" s="140">
        <v>802007798</v>
      </c>
      <c r="C19" s="5" t="s">
        <v>481</v>
      </c>
      <c r="D19" s="50">
        <v>489</v>
      </c>
      <c r="E19" s="106">
        <f>COUNTIF($F$3:$F19,$F19)</f>
        <v>4</v>
      </c>
      <c r="F19" s="100" t="s">
        <v>451</v>
      </c>
      <c r="G19" s="91">
        <f t="shared" si="0"/>
        <v>46157</v>
      </c>
      <c r="J19" s="91"/>
    </row>
    <row r="20" spans="1:13" ht="15.75">
      <c r="A20" s="5" t="s">
        <v>482</v>
      </c>
      <c r="B20" s="140">
        <v>802007798</v>
      </c>
      <c r="C20" s="5" t="s">
        <v>481</v>
      </c>
      <c r="D20" s="50">
        <v>489</v>
      </c>
      <c r="E20" s="106">
        <f>COUNTIF($F$3:$F20,$F20)</f>
        <v>5</v>
      </c>
      <c r="F20" s="100" t="s">
        <v>451</v>
      </c>
      <c r="G20" s="91">
        <f t="shared" si="0"/>
        <v>46161</v>
      </c>
      <c r="J20" s="91"/>
    </row>
    <row r="21" spans="1:13" ht="15.75">
      <c r="A21" s="5" t="s">
        <v>483</v>
      </c>
      <c r="B21" s="140">
        <v>804005751</v>
      </c>
      <c r="C21" s="5" t="s">
        <v>484</v>
      </c>
      <c r="D21" s="50">
        <v>740</v>
      </c>
      <c r="E21" s="106">
        <f>COUNTIF($F$3:$F21,$F21)</f>
        <v>2</v>
      </c>
      <c r="F21" s="100" t="s">
        <v>450</v>
      </c>
      <c r="G21" s="91">
        <f t="shared" si="0"/>
        <v>46155</v>
      </c>
      <c r="J21" s="91"/>
    </row>
    <row r="22" spans="1:13" ht="15.75">
      <c r="A22" s="5" t="s">
        <v>485</v>
      </c>
      <c r="B22" s="140">
        <v>804008273</v>
      </c>
      <c r="C22" s="5" t="s">
        <v>486</v>
      </c>
      <c r="D22" s="50">
        <v>742</v>
      </c>
      <c r="E22" s="106">
        <f>COUNTIF($F$3:$F22,$F22)</f>
        <v>3</v>
      </c>
      <c r="F22" s="100" t="s">
        <v>450</v>
      </c>
      <c r="G22" s="91">
        <f t="shared" si="0"/>
        <v>46156</v>
      </c>
    </row>
    <row r="23" spans="1:13" ht="15.75">
      <c r="A23" s="5" t="s">
        <v>487</v>
      </c>
      <c r="B23" s="140">
        <v>804009658</v>
      </c>
      <c r="C23" s="5" t="s">
        <v>488</v>
      </c>
      <c r="D23" s="50">
        <v>756</v>
      </c>
      <c r="E23" s="106">
        <f>COUNTIF($F$3:$F23,$F23)</f>
        <v>1</v>
      </c>
      <c r="F23" s="100" t="s">
        <v>474</v>
      </c>
      <c r="G23" s="91">
        <f t="shared" si="0"/>
        <v>46154</v>
      </c>
    </row>
    <row r="24" spans="1:13" ht="15.75">
      <c r="A24" s="5" t="s">
        <v>489</v>
      </c>
      <c r="B24" s="140">
        <v>804012398</v>
      </c>
      <c r="C24" s="5" t="s">
        <v>490</v>
      </c>
      <c r="D24" s="50">
        <v>775</v>
      </c>
      <c r="E24" s="106">
        <f>COUNTIF($F$3:$F24,$F24)</f>
        <v>1</v>
      </c>
      <c r="F24" s="100" t="s">
        <v>471</v>
      </c>
      <c r="G24" s="91">
        <f t="shared" si="0"/>
        <v>46154</v>
      </c>
    </row>
    <row r="25" spans="1:13" ht="15.75">
      <c r="A25" s="5" t="s">
        <v>491</v>
      </c>
      <c r="B25" s="140">
        <v>804014637</v>
      </c>
      <c r="C25" s="5" t="s">
        <v>492</v>
      </c>
      <c r="D25" s="50">
        <v>774</v>
      </c>
      <c r="E25" s="106">
        <f>COUNTIF($F$3:$F25,$F25)</f>
        <v>1</v>
      </c>
      <c r="F25" s="100" t="s">
        <v>454</v>
      </c>
      <c r="G25" s="91">
        <f t="shared" si="0"/>
        <v>46154</v>
      </c>
    </row>
    <row r="26" spans="1:13" ht="15.75">
      <c r="A26" s="5" t="s">
        <v>493</v>
      </c>
      <c r="B26" s="140">
        <v>804014835</v>
      </c>
      <c r="C26" s="5" t="s">
        <v>494</v>
      </c>
      <c r="D26" s="50">
        <v>773</v>
      </c>
      <c r="E26" s="106">
        <f>COUNTIF($F$3:$F26,$F26)</f>
        <v>2</v>
      </c>
      <c r="F26" s="100" t="s">
        <v>454</v>
      </c>
      <c r="G26" s="91">
        <f t="shared" si="0"/>
        <v>46155</v>
      </c>
    </row>
    <row r="27" spans="1:13" ht="15.75">
      <c r="A27" s="5" t="s">
        <v>495</v>
      </c>
      <c r="B27" s="140">
        <v>804015007</v>
      </c>
      <c r="C27" s="5" t="s">
        <v>496</v>
      </c>
      <c r="D27" s="50">
        <v>772</v>
      </c>
      <c r="E27" s="106">
        <f>COUNTIF($F$3:$F27,$F27)</f>
        <v>3</v>
      </c>
      <c r="F27" s="100" t="s">
        <v>454</v>
      </c>
      <c r="G27" s="91">
        <f t="shared" si="0"/>
        <v>46156</v>
      </c>
    </row>
    <row r="28" spans="1:13" ht="15.75">
      <c r="A28" s="5" t="s">
        <v>497</v>
      </c>
      <c r="B28" s="140">
        <v>806006753</v>
      </c>
      <c r="C28" s="5" t="s">
        <v>498</v>
      </c>
      <c r="D28" s="50">
        <v>858</v>
      </c>
      <c r="E28" s="106">
        <f>COUNTIF($F$3:$F28,$F28)</f>
        <v>4</v>
      </c>
      <c r="F28" s="100" t="s">
        <v>450</v>
      </c>
      <c r="G28" s="91">
        <f t="shared" si="0"/>
        <v>46157</v>
      </c>
    </row>
    <row r="29" spans="1:13" ht="15.75">
      <c r="A29" s="5" t="s">
        <v>499</v>
      </c>
      <c r="B29" s="140">
        <v>806007303</v>
      </c>
      <c r="C29" s="5" t="s">
        <v>500</v>
      </c>
      <c r="D29" s="50">
        <v>812</v>
      </c>
      <c r="E29" s="106">
        <f>COUNTIF($F$3:$F29,$F29)</f>
        <v>2</v>
      </c>
      <c r="F29" s="100" t="s">
        <v>471</v>
      </c>
      <c r="G29" s="91">
        <f t="shared" si="0"/>
        <v>46155</v>
      </c>
    </row>
    <row r="30" spans="1:13" ht="15.75">
      <c r="A30" s="5" t="s">
        <v>501</v>
      </c>
      <c r="B30" s="140">
        <v>806007809</v>
      </c>
      <c r="C30" s="5" t="s">
        <v>502</v>
      </c>
      <c r="D30" s="50">
        <v>807</v>
      </c>
      <c r="E30" s="106">
        <f>COUNTIF($F$3:$F30,$F30)</f>
        <v>4</v>
      </c>
      <c r="F30" s="100" t="s">
        <v>442</v>
      </c>
      <c r="G30" s="91">
        <f t="shared" si="0"/>
        <v>46157</v>
      </c>
    </row>
    <row r="31" spans="1:13" ht="15.75">
      <c r="A31" s="5" t="s">
        <v>503</v>
      </c>
      <c r="B31" s="140">
        <v>806011087</v>
      </c>
      <c r="C31" s="5" t="s">
        <v>504</v>
      </c>
      <c r="D31" s="50">
        <v>764</v>
      </c>
      <c r="E31" s="106">
        <f>COUNTIF($F$3:$F31,$F31)</f>
        <v>2</v>
      </c>
      <c r="F31" s="100" t="s">
        <v>474</v>
      </c>
      <c r="G31" s="91">
        <f t="shared" si="0"/>
        <v>46155</v>
      </c>
    </row>
    <row r="32" spans="1:13" ht="15.75">
      <c r="A32" s="5" t="s">
        <v>505</v>
      </c>
      <c r="B32" s="140">
        <v>806013598</v>
      </c>
      <c r="C32" s="5" t="s">
        <v>506</v>
      </c>
      <c r="D32" s="50">
        <v>765</v>
      </c>
      <c r="E32" s="106">
        <f>COUNTIF($F$3:$F32,$F32)</f>
        <v>2</v>
      </c>
      <c r="F32" s="100" t="s">
        <v>443</v>
      </c>
      <c r="G32" s="91">
        <f t="shared" si="0"/>
        <v>46155</v>
      </c>
    </row>
    <row r="33" spans="1:7" ht="15.75">
      <c r="A33" s="5" t="s">
        <v>507</v>
      </c>
      <c r="B33" s="140">
        <v>806013598</v>
      </c>
      <c r="C33" s="5" t="s">
        <v>506</v>
      </c>
      <c r="D33" s="50">
        <v>765</v>
      </c>
      <c r="E33" s="106">
        <f>COUNTIF($F$3:$F33,$F33)</f>
        <v>3</v>
      </c>
      <c r="F33" s="100" t="s">
        <v>443</v>
      </c>
      <c r="G33" s="91">
        <f t="shared" si="0"/>
        <v>46156</v>
      </c>
    </row>
    <row r="34" spans="1:7" ht="15.75">
      <c r="A34" s="5" t="s">
        <v>508</v>
      </c>
      <c r="B34" s="140">
        <v>806013598</v>
      </c>
      <c r="C34" s="5" t="s">
        <v>506</v>
      </c>
      <c r="D34" s="50">
        <v>765</v>
      </c>
      <c r="E34" s="106">
        <f>COUNTIF($F$3:$F34,$F34)</f>
        <v>4</v>
      </c>
      <c r="F34" s="100" t="s">
        <v>443</v>
      </c>
      <c r="G34" s="91" t="e">
        <f>_xlfn.XLOOKUP(E34,$L$3:$L$17,$M$3:$M$17)</f>
        <v>#N/A</v>
      </c>
    </row>
    <row r="35" spans="1:7" ht="15.75">
      <c r="A35" s="5" t="s">
        <v>509</v>
      </c>
      <c r="B35" s="140">
        <v>806013609</v>
      </c>
      <c r="C35" s="5" t="s">
        <v>510</v>
      </c>
      <c r="D35" s="50">
        <v>786</v>
      </c>
      <c r="E35" s="106">
        <f>COUNTIF($F$3:$F35,$F35)</f>
        <v>3</v>
      </c>
      <c r="F35" s="100" t="s">
        <v>471</v>
      </c>
      <c r="G35" s="91">
        <f t="shared" si="0"/>
        <v>46156</v>
      </c>
    </row>
    <row r="36" spans="1:7" ht="15.75">
      <c r="A36" s="5" t="s">
        <v>511</v>
      </c>
      <c r="B36" s="140">
        <v>809000383</v>
      </c>
      <c r="C36" s="5" t="s">
        <v>512</v>
      </c>
      <c r="D36" s="50">
        <v>453</v>
      </c>
      <c r="E36" s="106">
        <f>COUNTIF($F$3:$F36,$F36)</f>
        <v>1</v>
      </c>
      <c r="F36" s="100" t="s">
        <v>467</v>
      </c>
      <c r="G36" s="91">
        <f t="shared" si="0"/>
        <v>46154</v>
      </c>
    </row>
    <row r="37" spans="1:7" ht="15.75">
      <c r="A37" s="5" t="s">
        <v>513</v>
      </c>
      <c r="B37" s="140">
        <v>809001086</v>
      </c>
      <c r="C37" s="5" t="s">
        <v>514</v>
      </c>
      <c r="D37" s="50">
        <v>472</v>
      </c>
      <c r="E37" s="106">
        <f>COUNTIF($F$3:$F37,$F37)</f>
        <v>5</v>
      </c>
      <c r="F37" s="100" t="s">
        <v>450</v>
      </c>
      <c r="G37" s="91">
        <f t="shared" si="0"/>
        <v>46161</v>
      </c>
    </row>
    <row r="38" spans="1:7" ht="15.75">
      <c r="A38" s="5" t="s">
        <v>515</v>
      </c>
      <c r="B38" s="140">
        <v>809001086</v>
      </c>
      <c r="C38" s="5" t="s">
        <v>514</v>
      </c>
      <c r="D38" s="50">
        <v>472</v>
      </c>
      <c r="E38" s="106">
        <f>COUNTIF($F$3:$F38,$F38)</f>
        <v>6</v>
      </c>
      <c r="F38" s="100" t="s">
        <v>450</v>
      </c>
      <c r="G38" s="91">
        <f t="shared" si="0"/>
        <v>46162</v>
      </c>
    </row>
    <row r="39" spans="1:7" ht="15.75">
      <c r="A39" s="5" t="s">
        <v>516</v>
      </c>
      <c r="B39" s="140">
        <v>809002097</v>
      </c>
      <c r="C39" s="5" t="s">
        <v>517</v>
      </c>
      <c r="D39" s="50">
        <v>792</v>
      </c>
      <c r="E39" s="106">
        <f>COUNTIF($F$3:$F39,$F39)</f>
        <v>2</v>
      </c>
      <c r="F39" s="100" t="s">
        <v>446</v>
      </c>
      <c r="G39" s="91">
        <f t="shared" si="0"/>
        <v>46155</v>
      </c>
    </row>
    <row r="40" spans="1:7" ht="15.75">
      <c r="A40" s="5" t="s">
        <v>518</v>
      </c>
      <c r="B40" s="140">
        <v>809005452</v>
      </c>
      <c r="C40" s="5" t="s">
        <v>519</v>
      </c>
      <c r="D40" s="50">
        <v>448</v>
      </c>
      <c r="E40" s="106">
        <f>COUNTIF($F$3:$F40,$F40)</f>
        <v>2</v>
      </c>
      <c r="F40" s="100" t="s">
        <v>467</v>
      </c>
      <c r="G40" s="91">
        <f t="shared" si="0"/>
        <v>46155</v>
      </c>
    </row>
    <row r="41" spans="1:7" ht="15.75">
      <c r="A41" s="5" t="s">
        <v>520</v>
      </c>
      <c r="B41" s="140">
        <v>810000912</v>
      </c>
      <c r="C41" s="5" t="s">
        <v>521</v>
      </c>
      <c r="D41" s="50">
        <v>498</v>
      </c>
      <c r="E41" s="106">
        <f>COUNTIF($F$3:$F41,$F41)</f>
        <v>3</v>
      </c>
      <c r="F41" s="100" t="s">
        <v>467</v>
      </c>
      <c r="G41" s="91">
        <f t="shared" si="0"/>
        <v>46156</v>
      </c>
    </row>
    <row r="42" spans="1:7" ht="15.75">
      <c r="A42" s="5" t="s">
        <v>522</v>
      </c>
      <c r="B42" s="140">
        <v>810001159</v>
      </c>
      <c r="C42" s="5" t="s">
        <v>523</v>
      </c>
      <c r="D42" s="50">
        <v>810</v>
      </c>
      <c r="E42" s="106">
        <f>COUNTIF($F$3:$F42,$F42)</f>
        <v>3</v>
      </c>
      <c r="F42" s="100" t="s">
        <v>446</v>
      </c>
      <c r="G42" s="91">
        <f t="shared" si="0"/>
        <v>46156</v>
      </c>
    </row>
    <row r="43" spans="1:7" ht="15.75">
      <c r="A43" s="5" t="s">
        <v>524</v>
      </c>
      <c r="B43" s="140">
        <v>812001868</v>
      </c>
      <c r="C43" s="5" t="s">
        <v>525</v>
      </c>
      <c r="D43" s="50">
        <v>778</v>
      </c>
      <c r="E43" s="106">
        <f>COUNTIF($F$3:$F43,$F43)</f>
        <v>4</v>
      </c>
      <c r="F43" s="100" t="s">
        <v>471</v>
      </c>
      <c r="G43" s="91">
        <f t="shared" si="0"/>
        <v>46157</v>
      </c>
    </row>
    <row r="44" spans="1:7" ht="15.75">
      <c r="A44" s="5" t="s">
        <v>526</v>
      </c>
      <c r="B44" s="140">
        <v>812003455</v>
      </c>
      <c r="C44" s="5" t="s">
        <v>527</v>
      </c>
      <c r="D44" s="50">
        <v>777</v>
      </c>
      <c r="E44" s="106">
        <f>COUNTIF($F$3:$F44,$F44)</f>
        <v>5</v>
      </c>
      <c r="F44" s="100" t="s">
        <v>471</v>
      </c>
      <c r="G44" s="91">
        <f t="shared" si="0"/>
        <v>46161</v>
      </c>
    </row>
    <row r="45" spans="1:7" ht="15.75">
      <c r="A45" s="5" t="s">
        <v>528</v>
      </c>
      <c r="B45" s="140">
        <v>812003817</v>
      </c>
      <c r="C45" s="5" t="s">
        <v>529</v>
      </c>
      <c r="D45" s="50">
        <v>730</v>
      </c>
      <c r="E45" s="106">
        <f>COUNTIF($F$3:$F45,$F45)</f>
        <v>7</v>
      </c>
      <c r="F45" s="100" t="s">
        <v>450</v>
      </c>
      <c r="G45" s="91">
        <f t="shared" si="0"/>
        <v>46163</v>
      </c>
    </row>
    <row r="46" spans="1:7" ht="15.75">
      <c r="A46" s="5" t="s">
        <v>530</v>
      </c>
      <c r="B46" s="140">
        <v>813003431</v>
      </c>
      <c r="C46" s="5" t="s">
        <v>531</v>
      </c>
      <c r="D46" s="50">
        <v>770</v>
      </c>
      <c r="E46" s="106">
        <f>COUNTIF($F$3:$F46,$F46)</f>
        <v>4</v>
      </c>
      <c r="F46" s="100" t="s">
        <v>446</v>
      </c>
      <c r="G46" s="91">
        <f t="shared" si="0"/>
        <v>46157</v>
      </c>
    </row>
    <row r="47" spans="1:7" ht="15.75">
      <c r="A47" s="5" t="s">
        <v>532</v>
      </c>
      <c r="B47" s="140">
        <v>813010024</v>
      </c>
      <c r="C47" s="5" t="s">
        <v>533</v>
      </c>
      <c r="D47" s="50">
        <v>660</v>
      </c>
      <c r="E47" s="106">
        <f>COUNTIF($F$3:$F47,$F47)</f>
        <v>5</v>
      </c>
      <c r="F47" s="100" t="s">
        <v>446</v>
      </c>
      <c r="G47" s="91">
        <f t="shared" si="0"/>
        <v>46161</v>
      </c>
    </row>
    <row r="48" spans="1:7" ht="15.75">
      <c r="A48" s="5" t="s">
        <v>534</v>
      </c>
      <c r="B48" s="140">
        <v>813010472</v>
      </c>
      <c r="C48" s="5" t="s">
        <v>535</v>
      </c>
      <c r="D48" s="50">
        <v>708</v>
      </c>
      <c r="E48" s="106">
        <f>COUNTIF($F$3:$F48,$F48)</f>
        <v>6</v>
      </c>
      <c r="F48" s="100" t="s">
        <v>446</v>
      </c>
      <c r="G48" s="91">
        <f t="shared" si="0"/>
        <v>46162</v>
      </c>
    </row>
    <row r="49" spans="1:7" ht="15.75">
      <c r="A49" s="5" t="s">
        <v>536</v>
      </c>
      <c r="B49" s="140">
        <v>813011027</v>
      </c>
      <c r="C49" s="5" t="s">
        <v>537</v>
      </c>
      <c r="D49" s="50">
        <v>391</v>
      </c>
      <c r="E49" s="106">
        <f>COUNTIF($F$3:$F49,$F49)</f>
        <v>5</v>
      </c>
      <c r="F49" s="100" t="s">
        <v>443</v>
      </c>
      <c r="G49" s="91">
        <f t="shared" si="0"/>
        <v>46161</v>
      </c>
    </row>
    <row r="50" spans="1:7" ht="15.75">
      <c r="A50" s="5" t="s">
        <v>538</v>
      </c>
      <c r="B50" s="140">
        <v>813011027</v>
      </c>
      <c r="C50" s="5" t="s">
        <v>537</v>
      </c>
      <c r="D50" s="50">
        <v>391</v>
      </c>
      <c r="E50" s="106">
        <f>COUNTIF($F$3:$F50,$F50)</f>
        <v>6</v>
      </c>
      <c r="F50" s="100" t="s">
        <v>443</v>
      </c>
      <c r="G50" s="91">
        <f t="shared" si="0"/>
        <v>46162</v>
      </c>
    </row>
    <row r="51" spans="1:7" ht="15.75">
      <c r="A51" s="5" t="s">
        <v>539</v>
      </c>
      <c r="B51" s="140">
        <v>813011465</v>
      </c>
      <c r="C51" s="5" t="s">
        <v>540</v>
      </c>
      <c r="D51" s="50">
        <v>847</v>
      </c>
      <c r="E51" s="106">
        <f>COUNTIF($F$3:$F51,$F51)</f>
        <v>2</v>
      </c>
      <c r="F51" s="100" t="s">
        <v>463</v>
      </c>
      <c r="G51" s="91">
        <f t="shared" si="0"/>
        <v>46155</v>
      </c>
    </row>
    <row r="52" spans="1:7" ht="15.75">
      <c r="A52" s="5" t="s">
        <v>541</v>
      </c>
      <c r="B52" s="140">
        <v>813011566</v>
      </c>
      <c r="C52" s="5" t="s">
        <v>542</v>
      </c>
      <c r="D52" s="50">
        <v>833</v>
      </c>
      <c r="E52" s="106">
        <f>COUNTIF($F$3:$F52,$F52)</f>
        <v>3</v>
      </c>
      <c r="F52" s="100" t="s">
        <v>463</v>
      </c>
      <c r="G52" s="91">
        <f t="shared" si="0"/>
        <v>46156</v>
      </c>
    </row>
    <row r="53" spans="1:7" ht="15.75">
      <c r="A53" s="5" t="s">
        <v>543</v>
      </c>
      <c r="B53" s="140">
        <v>813011706</v>
      </c>
      <c r="C53" s="5" t="s">
        <v>544</v>
      </c>
      <c r="D53" s="50">
        <v>385</v>
      </c>
      <c r="E53" s="106">
        <f>COUNTIF($F$3:$F53,$F53)</f>
        <v>7</v>
      </c>
      <c r="F53" s="100" t="s">
        <v>443</v>
      </c>
      <c r="G53" s="91" t="e">
        <f>_xlfn.XLOOKUP(E53,$L$3:$L$17,$M$3:$M$17)</f>
        <v>#N/A</v>
      </c>
    </row>
    <row r="54" spans="1:7" ht="15.75">
      <c r="A54" s="5" t="s">
        <v>545</v>
      </c>
      <c r="B54" s="140">
        <v>813011706</v>
      </c>
      <c r="C54" s="5" t="s">
        <v>544</v>
      </c>
      <c r="D54" s="50">
        <v>385</v>
      </c>
      <c r="E54" s="106">
        <f>COUNTIF($F$3:$F54,$F54)</f>
        <v>8</v>
      </c>
      <c r="F54" s="100" t="s">
        <v>443</v>
      </c>
      <c r="G54" s="91">
        <f t="shared" si="0"/>
        <v>46167</v>
      </c>
    </row>
    <row r="55" spans="1:7" ht="15.75">
      <c r="A55" s="5" t="s">
        <v>546</v>
      </c>
      <c r="B55" s="140">
        <v>814002021</v>
      </c>
      <c r="C55" s="5" t="s">
        <v>547</v>
      </c>
      <c r="D55" s="50">
        <v>836</v>
      </c>
      <c r="E55" s="106">
        <f>COUNTIF($F$3:$F55,$F55)</f>
        <v>6</v>
      </c>
      <c r="F55" s="100" t="s">
        <v>471</v>
      </c>
      <c r="G55" s="91">
        <f t="shared" si="0"/>
        <v>46162</v>
      </c>
    </row>
    <row r="56" spans="1:7" ht="15.75">
      <c r="A56" s="5" t="s">
        <v>548</v>
      </c>
      <c r="B56" s="140">
        <v>814006625</v>
      </c>
      <c r="C56" s="5" t="s">
        <v>549</v>
      </c>
      <c r="D56" s="50">
        <v>839</v>
      </c>
      <c r="E56" s="106">
        <f>COUNTIF($F$3:$F56,$F56)</f>
        <v>4</v>
      </c>
      <c r="F56" s="100" t="s">
        <v>456</v>
      </c>
      <c r="G56" s="91" t="e">
        <f>_xlfn.XLOOKUP(E56,$L$3:$L$17,$M$3:$M$17)</f>
        <v>#N/A</v>
      </c>
    </row>
    <row r="57" spans="1:7" ht="15.75">
      <c r="A57" s="5" t="s">
        <v>550</v>
      </c>
      <c r="B57" s="140">
        <v>814006625</v>
      </c>
      <c r="C57" s="5" t="s">
        <v>549</v>
      </c>
      <c r="D57" s="50">
        <v>839</v>
      </c>
      <c r="E57" s="106">
        <f>COUNTIF($F$3:$F57,$F57)</f>
        <v>5</v>
      </c>
      <c r="F57" s="100" t="s">
        <v>456</v>
      </c>
      <c r="G57" s="91">
        <f t="shared" si="0"/>
        <v>46161</v>
      </c>
    </row>
    <row r="58" spans="1:7" ht="15.75">
      <c r="A58" s="5" t="s">
        <v>551</v>
      </c>
      <c r="B58" s="140">
        <v>819000626</v>
      </c>
      <c r="C58" s="5" t="s">
        <v>552</v>
      </c>
      <c r="D58" s="50">
        <v>703</v>
      </c>
      <c r="E58" s="106">
        <f>COUNTIF($F$3:$F58,$F58)</f>
        <v>6</v>
      </c>
      <c r="F58" s="100" t="s">
        <v>451</v>
      </c>
      <c r="G58" s="91">
        <f t="shared" si="0"/>
        <v>46162</v>
      </c>
    </row>
    <row r="59" spans="1:7" ht="15.75">
      <c r="A59" s="5" t="s">
        <v>553</v>
      </c>
      <c r="B59" s="140">
        <v>819000626</v>
      </c>
      <c r="C59" s="5" t="s">
        <v>552</v>
      </c>
      <c r="D59" s="50">
        <v>703</v>
      </c>
      <c r="E59" s="106">
        <f>COUNTIF($F$3:$F59,$F59)</f>
        <v>7</v>
      </c>
      <c r="F59" s="100" t="s">
        <v>451</v>
      </c>
      <c r="G59" s="91">
        <f t="shared" si="0"/>
        <v>46163</v>
      </c>
    </row>
    <row r="60" spans="1:7" ht="15.75">
      <c r="A60" s="5" t="s">
        <v>554</v>
      </c>
      <c r="B60" s="140">
        <v>819000626</v>
      </c>
      <c r="C60" s="5" t="s">
        <v>552</v>
      </c>
      <c r="D60" s="50">
        <v>703</v>
      </c>
      <c r="E60" s="106">
        <f>COUNTIF($F$3:$F60,$F60)</f>
        <v>8</v>
      </c>
      <c r="F60" s="100" t="s">
        <v>451</v>
      </c>
      <c r="G60" s="91">
        <f t="shared" si="0"/>
        <v>46167</v>
      </c>
    </row>
    <row r="61" spans="1:7" ht="15.75">
      <c r="A61" s="5" t="s">
        <v>555</v>
      </c>
      <c r="B61" s="140">
        <v>819001107</v>
      </c>
      <c r="C61" s="5" t="s">
        <v>556</v>
      </c>
      <c r="D61" s="50">
        <v>831</v>
      </c>
      <c r="E61" s="106">
        <f>COUNTIF($F$3:$F61,$F61)</f>
        <v>3</v>
      </c>
      <c r="F61" s="100" t="s">
        <v>447</v>
      </c>
      <c r="G61" s="91">
        <f t="shared" si="0"/>
        <v>46156</v>
      </c>
    </row>
    <row r="62" spans="1:7" ht="15.75">
      <c r="A62" s="5" t="s">
        <v>557</v>
      </c>
      <c r="B62" s="140">
        <v>819001107</v>
      </c>
      <c r="C62" s="5" t="s">
        <v>556</v>
      </c>
      <c r="D62" s="50">
        <v>831</v>
      </c>
      <c r="E62" s="106">
        <f>COUNTIF($F$3:$F62,$F62)</f>
        <v>4</v>
      </c>
      <c r="F62" s="100" t="s">
        <v>447</v>
      </c>
      <c r="G62" s="91">
        <f t="shared" si="0"/>
        <v>46157</v>
      </c>
    </row>
    <row r="63" spans="1:7" ht="15.75">
      <c r="A63" s="5" t="s">
        <v>558</v>
      </c>
      <c r="B63" s="140">
        <v>819001107</v>
      </c>
      <c r="C63" s="5" t="s">
        <v>556</v>
      </c>
      <c r="D63" s="50">
        <v>831</v>
      </c>
      <c r="E63" s="106">
        <f>COUNTIF($F$3:$F63,$F63)</f>
        <v>5</v>
      </c>
      <c r="F63" s="100" t="s">
        <v>447</v>
      </c>
      <c r="G63" s="91">
        <f t="shared" si="0"/>
        <v>46161</v>
      </c>
    </row>
    <row r="64" spans="1:7" ht="15.75">
      <c r="A64" s="5" t="s">
        <v>559</v>
      </c>
      <c r="B64" s="140">
        <v>819001235</v>
      </c>
      <c r="C64" s="5" t="s">
        <v>560</v>
      </c>
      <c r="D64" s="50">
        <v>636</v>
      </c>
      <c r="E64" s="106">
        <f>COUNTIF($F$3:$F64,$F64)</f>
        <v>4</v>
      </c>
      <c r="F64" s="100" t="s">
        <v>467</v>
      </c>
      <c r="G64" s="91">
        <f t="shared" si="0"/>
        <v>46157</v>
      </c>
    </row>
    <row r="65" spans="1:7" ht="15.75">
      <c r="A65" s="5" t="s">
        <v>561</v>
      </c>
      <c r="B65" s="140">
        <v>819001269</v>
      </c>
      <c r="C65" s="5" t="s">
        <v>562</v>
      </c>
      <c r="D65" s="50">
        <v>843</v>
      </c>
      <c r="E65" s="106">
        <f>COUNTIF($F$3:$F65,$F65)</f>
        <v>6</v>
      </c>
      <c r="F65" s="100" t="s">
        <v>447</v>
      </c>
      <c r="G65" s="91">
        <f t="shared" si="0"/>
        <v>46162</v>
      </c>
    </row>
    <row r="66" spans="1:7" ht="15.75">
      <c r="A66" s="5" t="s">
        <v>563</v>
      </c>
      <c r="B66" s="140">
        <v>819001269</v>
      </c>
      <c r="C66" s="5" t="s">
        <v>562</v>
      </c>
      <c r="D66" s="50">
        <v>843</v>
      </c>
      <c r="E66" s="106">
        <f>COUNTIF($F$3:$F66,$F66)</f>
        <v>7</v>
      </c>
      <c r="F66" s="100" t="s">
        <v>447</v>
      </c>
      <c r="G66" s="91">
        <f t="shared" si="0"/>
        <v>46163</v>
      </c>
    </row>
    <row r="67" spans="1:7" ht="15.75">
      <c r="A67" s="5" t="s">
        <v>564</v>
      </c>
      <c r="B67" s="140">
        <v>819001269</v>
      </c>
      <c r="C67" s="5" t="s">
        <v>562</v>
      </c>
      <c r="D67" s="50">
        <v>843</v>
      </c>
      <c r="E67" s="106">
        <f>COUNTIF($F$3:$F67,$F67)</f>
        <v>8</v>
      </c>
      <c r="F67" s="100" t="s">
        <v>447</v>
      </c>
      <c r="G67" s="91">
        <f t="shared" si="0"/>
        <v>46167</v>
      </c>
    </row>
    <row r="68" spans="1:7" ht="15.75">
      <c r="A68" s="5" t="s">
        <v>565</v>
      </c>
      <c r="B68" s="140">
        <v>819001302</v>
      </c>
      <c r="C68" s="5" t="s">
        <v>566</v>
      </c>
      <c r="D68" s="50">
        <v>842</v>
      </c>
      <c r="E68" s="106">
        <f>COUNTIF($F$3:$F68,$F68)</f>
        <v>9</v>
      </c>
      <c r="F68" s="100" t="s">
        <v>447</v>
      </c>
      <c r="G68" s="91">
        <f t="shared" ref="G68:G131" si="1">_xlfn.XLOOKUP(E68,$I$3:$I$17,$J$3:$J$17)</f>
        <v>46168</v>
      </c>
    </row>
    <row r="69" spans="1:7" ht="15.75">
      <c r="A69" s="5" t="s">
        <v>567</v>
      </c>
      <c r="B69" s="140">
        <v>819001302</v>
      </c>
      <c r="C69" s="5" t="s">
        <v>566</v>
      </c>
      <c r="D69" s="50">
        <v>842</v>
      </c>
      <c r="E69" s="106">
        <f>COUNTIF($F$3:$F69,$F69)</f>
        <v>10</v>
      </c>
      <c r="F69" s="100" t="s">
        <v>447</v>
      </c>
      <c r="G69" s="91">
        <f t="shared" si="1"/>
        <v>46169</v>
      </c>
    </row>
    <row r="70" spans="1:7" ht="15.75">
      <c r="A70" s="5" t="s">
        <v>568</v>
      </c>
      <c r="B70" s="140">
        <v>819001309</v>
      </c>
      <c r="C70" s="5" t="s">
        <v>569</v>
      </c>
      <c r="D70" s="50">
        <v>438</v>
      </c>
      <c r="E70" s="106">
        <f>COUNTIF($F$3:$F70,$F70)</f>
        <v>5</v>
      </c>
      <c r="F70" s="100" t="s">
        <v>467</v>
      </c>
      <c r="G70" s="91">
        <f t="shared" si="1"/>
        <v>46161</v>
      </c>
    </row>
    <row r="71" spans="1:7" ht="15.75">
      <c r="A71" s="5" t="s">
        <v>570</v>
      </c>
      <c r="B71" s="140">
        <v>819001363</v>
      </c>
      <c r="C71" s="5" t="s">
        <v>571</v>
      </c>
      <c r="D71" s="50">
        <v>476</v>
      </c>
      <c r="E71" s="106">
        <f>COUNTIF($F$3:$F71,$F71)</f>
        <v>9</v>
      </c>
      <c r="F71" s="100" t="s">
        <v>451</v>
      </c>
      <c r="G71" s="91">
        <f t="shared" si="1"/>
        <v>46168</v>
      </c>
    </row>
    <row r="72" spans="1:7" ht="15.75">
      <c r="A72" s="5" t="s">
        <v>572</v>
      </c>
      <c r="B72" s="140">
        <v>819001363</v>
      </c>
      <c r="C72" s="5" t="s">
        <v>571</v>
      </c>
      <c r="D72" s="50">
        <v>476</v>
      </c>
      <c r="E72" s="106">
        <f>COUNTIF($F$3:$F72,$F72)</f>
        <v>10</v>
      </c>
      <c r="F72" s="100" t="s">
        <v>451</v>
      </c>
      <c r="G72" s="91">
        <f t="shared" si="1"/>
        <v>46169</v>
      </c>
    </row>
    <row r="73" spans="1:7" ht="15.75">
      <c r="A73" s="5" t="s">
        <v>573</v>
      </c>
      <c r="B73" s="140">
        <v>819001712</v>
      </c>
      <c r="C73" s="5" t="s">
        <v>574</v>
      </c>
      <c r="D73" s="50">
        <v>383</v>
      </c>
      <c r="E73" s="106">
        <f>COUNTIF($F$3:$F73,$F73)</f>
        <v>4</v>
      </c>
      <c r="F73" s="100" t="s">
        <v>454</v>
      </c>
      <c r="G73" s="91" t="e">
        <f>_xlfn.XLOOKUP(E73,$L$3:$L$17,$M$3:$M$17)</f>
        <v>#N/A</v>
      </c>
    </row>
    <row r="74" spans="1:7" ht="15.75">
      <c r="A74" s="5" t="s">
        <v>575</v>
      </c>
      <c r="B74" s="140">
        <v>819001712</v>
      </c>
      <c r="C74" s="5" t="s">
        <v>574</v>
      </c>
      <c r="D74" s="50">
        <v>383</v>
      </c>
      <c r="E74" s="106">
        <f>COUNTIF($F$3:$F74,$F74)</f>
        <v>5</v>
      </c>
      <c r="F74" s="100" t="s">
        <v>454</v>
      </c>
      <c r="G74" s="91">
        <f t="shared" si="1"/>
        <v>46161</v>
      </c>
    </row>
    <row r="75" spans="1:7" ht="15.75">
      <c r="A75" s="5" t="s">
        <v>576</v>
      </c>
      <c r="B75" s="140">
        <v>819001712</v>
      </c>
      <c r="C75" s="5" t="s">
        <v>574</v>
      </c>
      <c r="D75" s="50">
        <v>383</v>
      </c>
      <c r="E75" s="106">
        <f>COUNTIF($F$3:$F75,$F75)</f>
        <v>6</v>
      </c>
      <c r="F75" s="100" t="s">
        <v>454</v>
      </c>
      <c r="G75" s="91">
        <f t="shared" si="1"/>
        <v>46162</v>
      </c>
    </row>
    <row r="76" spans="1:7" ht="15.75">
      <c r="A76" s="5" t="s">
        <v>577</v>
      </c>
      <c r="B76" s="140">
        <v>819002025</v>
      </c>
      <c r="C76" s="5" t="s">
        <v>578</v>
      </c>
      <c r="D76" s="50">
        <v>357</v>
      </c>
      <c r="E76" s="106">
        <f>COUNTIF($F$3:$F76,$F76)</f>
        <v>11</v>
      </c>
      <c r="F76" s="100" t="s">
        <v>451</v>
      </c>
      <c r="G76" s="91">
        <f t="shared" si="1"/>
        <v>46170</v>
      </c>
    </row>
    <row r="77" spans="1:7" ht="15.75">
      <c r="A77" s="5" t="s">
        <v>579</v>
      </c>
      <c r="B77" s="140">
        <v>819002025</v>
      </c>
      <c r="C77" s="5" t="s">
        <v>578</v>
      </c>
      <c r="D77" s="50">
        <v>357</v>
      </c>
      <c r="E77" s="106">
        <f>COUNTIF($F$3:$F77,$F77)</f>
        <v>12</v>
      </c>
      <c r="F77" s="100" t="s">
        <v>451</v>
      </c>
      <c r="G77" s="91" t="e">
        <f t="shared" si="1"/>
        <v>#N/A</v>
      </c>
    </row>
    <row r="78" spans="1:7" ht="15.75">
      <c r="A78" s="5" t="s">
        <v>580</v>
      </c>
      <c r="B78" s="140">
        <v>819002025</v>
      </c>
      <c r="C78" s="5" t="s">
        <v>578</v>
      </c>
      <c r="D78" s="50">
        <v>357</v>
      </c>
      <c r="E78" s="106">
        <f>COUNTIF($F$3:$F78,$F78)</f>
        <v>13</v>
      </c>
      <c r="F78" s="100" t="s">
        <v>451</v>
      </c>
      <c r="G78" s="91" t="e">
        <f t="shared" si="1"/>
        <v>#N/A</v>
      </c>
    </row>
    <row r="79" spans="1:7" ht="15.75">
      <c r="A79" s="5" t="s">
        <v>581</v>
      </c>
      <c r="B79" s="140">
        <v>819002534</v>
      </c>
      <c r="C79" s="5" t="s">
        <v>582</v>
      </c>
      <c r="D79" s="50">
        <v>844</v>
      </c>
      <c r="E79" s="106">
        <f>COUNTIF($F$3:$F79,$F79)</f>
        <v>11</v>
      </c>
      <c r="F79" s="100" t="s">
        <v>447</v>
      </c>
      <c r="G79" s="91" t="e">
        <f t="shared" ref="G79:G81" si="2">_xlfn.XLOOKUP(E79,$L$3:$L$17,$M$3:$M$17)</f>
        <v>#N/A</v>
      </c>
    </row>
    <row r="80" spans="1:7" ht="15.75">
      <c r="A80" s="5" t="s">
        <v>583</v>
      </c>
      <c r="B80" s="140">
        <v>819002534</v>
      </c>
      <c r="C80" s="5" t="s">
        <v>582</v>
      </c>
      <c r="D80" s="50">
        <v>844</v>
      </c>
      <c r="E80" s="106">
        <f>COUNTIF($F$3:$F80,$F80)</f>
        <v>12</v>
      </c>
      <c r="F80" s="100" t="s">
        <v>447</v>
      </c>
      <c r="G80" s="91" t="e">
        <f t="shared" si="2"/>
        <v>#N/A</v>
      </c>
    </row>
    <row r="81" spans="1:7" ht="15.75">
      <c r="A81" s="5" t="s">
        <v>584</v>
      </c>
      <c r="B81" s="140">
        <v>819003462</v>
      </c>
      <c r="C81" s="5" t="s">
        <v>585</v>
      </c>
      <c r="D81" s="50">
        <v>605</v>
      </c>
      <c r="E81" s="106">
        <f>COUNTIF($F$3:$F81,$F81)</f>
        <v>6</v>
      </c>
      <c r="F81" s="100" t="s">
        <v>467</v>
      </c>
      <c r="G81" s="91" t="e">
        <f t="shared" si="2"/>
        <v>#N/A</v>
      </c>
    </row>
    <row r="82" spans="1:7" ht="15.75">
      <c r="A82" s="5" t="s">
        <v>586</v>
      </c>
      <c r="B82" s="140">
        <v>819003599</v>
      </c>
      <c r="C82" s="5" t="s">
        <v>587</v>
      </c>
      <c r="D82" s="50">
        <v>727</v>
      </c>
      <c r="E82" s="106">
        <f>COUNTIF($F$3:$F82,$F82)</f>
        <v>7</v>
      </c>
      <c r="F82" s="100" t="s">
        <v>467</v>
      </c>
      <c r="G82" s="91">
        <f t="shared" si="1"/>
        <v>46163</v>
      </c>
    </row>
    <row r="83" spans="1:7" ht="15.75">
      <c r="A83" s="5" t="s">
        <v>588</v>
      </c>
      <c r="B83" s="140">
        <v>819003618</v>
      </c>
      <c r="C83" s="5" t="s">
        <v>589</v>
      </c>
      <c r="D83" s="50">
        <v>664</v>
      </c>
      <c r="E83" s="106">
        <f>COUNTIF($F$3:$F83,$F83)</f>
        <v>14</v>
      </c>
      <c r="F83" s="100" t="s">
        <v>451</v>
      </c>
      <c r="G83" s="91" t="e">
        <f>_xlfn.XLOOKUP(E83,$L$3:$L$17,$M$3:$M$17)</f>
        <v>#N/A</v>
      </c>
    </row>
    <row r="84" spans="1:7" ht="15.75">
      <c r="A84" s="5" t="s">
        <v>590</v>
      </c>
      <c r="B84" s="140">
        <v>819003618</v>
      </c>
      <c r="C84" s="5" t="s">
        <v>589</v>
      </c>
      <c r="D84" s="50">
        <v>664</v>
      </c>
      <c r="E84" s="106">
        <f>COUNTIF($F$3:$F84,$F84)</f>
        <v>15</v>
      </c>
      <c r="F84" s="100" t="s">
        <v>451</v>
      </c>
      <c r="G84" s="91" t="e">
        <f t="shared" si="1"/>
        <v>#N/A</v>
      </c>
    </row>
    <row r="85" spans="1:7" ht="15.75">
      <c r="A85" s="5" t="s">
        <v>591</v>
      </c>
      <c r="B85" s="140">
        <v>819004070</v>
      </c>
      <c r="C85" s="5" t="s">
        <v>592</v>
      </c>
      <c r="D85" s="50">
        <v>455</v>
      </c>
      <c r="E85" s="106">
        <f>COUNTIF($F$3:$F85,$F85)</f>
        <v>7</v>
      </c>
      <c r="F85" s="100" t="s">
        <v>454</v>
      </c>
      <c r="G85" s="91">
        <f t="shared" si="1"/>
        <v>46163</v>
      </c>
    </row>
    <row r="86" spans="1:7" ht="15.75">
      <c r="A86" s="5" t="s">
        <v>593</v>
      </c>
      <c r="B86" s="140">
        <v>819004070</v>
      </c>
      <c r="C86" s="5" t="s">
        <v>592</v>
      </c>
      <c r="D86" s="50">
        <v>455</v>
      </c>
      <c r="E86" s="106">
        <f>COUNTIF($F$3:$F86,$F86)</f>
        <v>8</v>
      </c>
      <c r="F86" s="100" t="s">
        <v>454</v>
      </c>
      <c r="G86" s="91">
        <f t="shared" si="1"/>
        <v>46167</v>
      </c>
    </row>
    <row r="87" spans="1:7" ht="15.75">
      <c r="A87" s="5" t="s">
        <v>594</v>
      </c>
      <c r="B87" s="140">
        <v>819004070</v>
      </c>
      <c r="C87" s="5" t="s">
        <v>592</v>
      </c>
      <c r="D87" s="50">
        <v>455</v>
      </c>
      <c r="E87" s="106">
        <f>COUNTIF($F$3:$F87,$F87)</f>
        <v>9</v>
      </c>
      <c r="F87" s="100" t="s">
        <v>454</v>
      </c>
      <c r="G87" s="91">
        <f t="shared" si="1"/>
        <v>46168</v>
      </c>
    </row>
    <row r="88" spans="1:7" ht="15.75">
      <c r="A88" s="5" t="s">
        <v>595</v>
      </c>
      <c r="B88" s="140">
        <v>819004280</v>
      </c>
      <c r="C88" s="5" t="s">
        <v>596</v>
      </c>
      <c r="D88" s="50">
        <v>414</v>
      </c>
      <c r="E88" s="106">
        <f>COUNTIF($F$3:$F88,$F88)</f>
        <v>10</v>
      </c>
      <c r="F88" s="100" t="s">
        <v>454</v>
      </c>
      <c r="G88" s="91">
        <f t="shared" si="1"/>
        <v>46169</v>
      </c>
    </row>
    <row r="89" spans="1:7" ht="15.75">
      <c r="A89" s="5" t="s">
        <v>597</v>
      </c>
      <c r="B89" s="140">
        <v>819004280</v>
      </c>
      <c r="C89" s="5" t="s">
        <v>596</v>
      </c>
      <c r="D89" s="50">
        <v>414</v>
      </c>
      <c r="E89" s="106">
        <f>COUNTIF($F$3:$F89,$F89)</f>
        <v>11</v>
      </c>
      <c r="F89" s="100" t="s">
        <v>454</v>
      </c>
      <c r="G89" s="91">
        <f t="shared" si="1"/>
        <v>46170</v>
      </c>
    </row>
    <row r="90" spans="1:7" ht="15.75">
      <c r="A90" s="5" t="s">
        <v>598</v>
      </c>
      <c r="B90" s="140">
        <v>819004503</v>
      </c>
      <c r="C90" s="5" t="s">
        <v>599</v>
      </c>
      <c r="D90" s="50">
        <v>820</v>
      </c>
      <c r="E90" s="106">
        <f>COUNTIF($F$3:$F90,$F90)</f>
        <v>12</v>
      </c>
      <c r="F90" s="100" t="s">
        <v>454</v>
      </c>
      <c r="G90" s="91" t="e">
        <f t="shared" si="1"/>
        <v>#N/A</v>
      </c>
    </row>
    <row r="91" spans="1:7" ht="15.75">
      <c r="A91" s="5" t="s">
        <v>600</v>
      </c>
      <c r="B91" s="140">
        <v>819004503</v>
      </c>
      <c r="C91" s="5" t="s">
        <v>599</v>
      </c>
      <c r="D91" s="50">
        <v>820</v>
      </c>
      <c r="E91" s="106">
        <f>COUNTIF($F$3:$F91,$F91)</f>
        <v>13</v>
      </c>
      <c r="F91" s="100" t="s">
        <v>454</v>
      </c>
      <c r="G91" s="91" t="e">
        <f t="shared" si="1"/>
        <v>#N/A</v>
      </c>
    </row>
    <row r="92" spans="1:7" ht="15.75">
      <c r="A92" s="5" t="s">
        <v>601</v>
      </c>
      <c r="B92" s="140">
        <v>820002608</v>
      </c>
      <c r="C92" s="5" t="s">
        <v>602</v>
      </c>
      <c r="D92" s="50">
        <v>631</v>
      </c>
      <c r="E92" s="106">
        <f>COUNTIF($F$3:$F92,$F92)</f>
        <v>2</v>
      </c>
      <c r="F92" s="100" t="s">
        <v>460</v>
      </c>
      <c r="G92" s="91">
        <f t="shared" si="1"/>
        <v>46155</v>
      </c>
    </row>
    <row r="93" spans="1:7" ht="15.75">
      <c r="A93" s="5" t="s">
        <v>603</v>
      </c>
      <c r="B93" s="140">
        <v>820002657</v>
      </c>
      <c r="C93" s="5" t="s">
        <v>604</v>
      </c>
      <c r="D93" s="50">
        <v>821</v>
      </c>
      <c r="E93" s="106">
        <f>COUNTIF($F$3:$F93,$F93)</f>
        <v>3</v>
      </c>
      <c r="F93" s="100" t="s">
        <v>474</v>
      </c>
      <c r="G93" s="91">
        <f t="shared" si="1"/>
        <v>46156</v>
      </c>
    </row>
    <row r="94" spans="1:7" ht="15.75">
      <c r="A94" s="5" t="s">
        <v>605</v>
      </c>
      <c r="B94" s="140">
        <v>820002715</v>
      </c>
      <c r="C94" s="5" t="s">
        <v>606</v>
      </c>
      <c r="D94" s="50">
        <v>736</v>
      </c>
      <c r="E94" s="106">
        <f>COUNTIF($F$3:$F94,$F94)</f>
        <v>3</v>
      </c>
      <c r="F94" s="100" t="s">
        <v>460</v>
      </c>
      <c r="G94" s="91">
        <f t="shared" si="1"/>
        <v>46156</v>
      </c>
    </row>
    <row r="95" spans="1:7" ht="15.75">
      <c r="A95" s="5" t="s">
        <v>607</v>
      </c>
      <c r="B95" s="140">
        <v>820002854</v>
      </c>
      <c r="C95" s="5" t="s">
        <v>608</v>
      </c>
      <c r="D95" s="50">
        <v>816</v>
      </c>
      <c r="E95" s="106">
        <f>COUNTIF($F$3:$F95,$F95)</f>
        <v>14</v>
      </c>
      <c r="F95" s="100" t="s">
        <v>454</v>
      </c>
      <c r="G95" s="91" t="e">
        <f t="shared" si="1"/>
        <v>#N/A</v>
      </c>
    </row>
    <row r="96" spans="1:7" ht="15.75">
      <c r="A96" s="5" t="s">
        <v>609</v>
      </c>
      <c r="B96" s="140">
        <v>820003284</v>
      </c>
      <c r="C96" s="5" t="s">
        <v>610</v>
      </c>
      <c r="D96" s="50">
        <v>341</v>
      </c>
      <c r="E96" s="106">
        <f>COUNTIF($F$3:$F96,$F96)</f>
        <v>4</v>
      </c>
      <c r="F96" s="100" t="s">
        <v>463</v>
      </c>
      <c r="G96" s="91">
        <f t="shared" si="1"/>
        <v>46157</v>
      </c>
    </row>
    <row r="97" spans="1:7" ht="15.75">
      <c r="A97" s="5" t="s">
        <v>611</v>
      </c>
      <c r="B97" s="140">
        <v>820003337</v>
      </c>
      <c r="C97" s="5" t="s">
        <v>612</v>
      </c>
      <c r="D97" s="50">
        <v>551</v>
      </c>
      <c r="E97" s="106">
        <f>COUNTIF($F$3:$F97,$F97)</f>
        <v>5</v>
      </c>
      <c r="F97" s="100" t="s">
        <v>442</v>
      </c>
      <c r="G97" s="91">
        <f t="shared" si="1"/>
        <v>46161</v>
      </c>
    </row>
    <row r="98" spans="1:7" ht="15.75">
      <c r="A98" s="5" t="s">
        <v>613</v>
      </c>
      <c r="B98" s="140">
        <v>820003352</v>
      </c>
      <c r="C98" s="5" t="s">
        <v>614</v>
      </c>
      <c r="D98" s="50">
        <v>819</v>
      </c>
      <c r="E98" s="106">
        <f>COUNTIF($F$3:$F98,$F98)</f>
        <v>15</v>
      </c>
      <c r="F98" s="100" t="s">
        <v>454</v>
      </c>
      <c r="G98" s="91" t="e">
        <f t="shared" si="1"/>
        <v>#N/A</v>
      </c>
    </row>
    <row r="99" spans="1:7" ht="15.75">
      <c r="A99" s="5" t="s">
        <v>615</v>
      </c>
      <c r="B99" s="140">
        <v>820003357</v>
      </c>
      <c r="C99" s="5" t="s">
        <v>616</v>
      </c>
      <c r="D99" s="50">
        <v>741</v>
      </c>
      <c r="E99" s="106">
        <f>COUNTIF($F$3:$F99,$F99)</f>
        <v>4</v>
      </c>
      <c r="F99" s="100" t="s">
        <v>460</v>
      </c>
      <c r="G99" s="91">
        <f t="shared" si="1"/>
        <v>46157</v>
      </c>
    </row>
    <row r="100" spans="1:7" ht="15.75">
      <c r="A100" s="5" t="s">
        <v>617</v>
      </c>
      <c r="B100" s="140">
        <v>820003388</v>
      </c>
      <c r="C100" s="5" t="s">
        <v>618</v>
      </c>
      <c r="D100" s="50">
        <v>454</v>
      </c>
      <c r="E100" s="106">
        <f>COUNTIF($F$3:$F100,$F100)</f>
        <v>5</v>
      </c>
      <c r="F100" s="100" t="s">
        <v>463</v>
      </c>
      <c r="G100" s="91">
        <f t="shared" si="1"/>
        <v>46161</v>
      </c>
    </row>
    <row r="101" spans="1:7" ht="15.75">
      <c r="A101" s="5" t="s">
        <v>619</v>
      </c>
      <c r="B101" s="140">
        <v>820003401</v>
      </c>
      <c r="C101" s="5" t="s">
        <v>620</v>
      </c>
      <c r="D101" s="50">
        <v>797</v>
      </c>
      <c r="E101" s="106">
        <f>COUNTIF($F$3:$F101,$F101)</f>
        <v>5</v>
      </c>
      <c r="F101" s="100" t="s">
        <v>460</v>
      </c>
      <c r="G101" s="91">
        <f t="shared" si="1"/>
        <v>46161</v>
      </c>
    </row>
    <row r="102" spans="1:7" ht="15.75">
      <c r="A102" s="5" t="s">
        <v>621</v>
      </c>
      <c r="B102" s="140">
        <v>820003404</v>
      </c>
      <c r="C102" s="5" t="s">
        <v>622</v>
      </c>
      <c r="D102" s="50">
        <v>428</v>
      </c>
      <c r="E102" s="106">
        <f>COUNTIF($F$3:$F102,$F102)</f>
        <v>6</v>
      </c>
      <c r="F102" s="100" t="s">
        <v>463</v>
      </c>
      <c r="G102" s="91">
        <f t="shared" si="1"/>
        <v>46162</v>
      </c>
    </row>
    <row r="103" spans="1:7" ht="15.75">
      <c r="A103" s="5" t="s">
        <v>623</v>
      </c>
      <c r="B103" s="140">
        <v>820003411</v>
      </c>
      <c r="C103" s="5" t="s">
        <v>624</v>
      </c>
      <c r="D103" s="50">
        <v>413</v>
      </c>
      <c r="E103" s="106">
        <f>COUNTIF($F$3:$F103,$F103)</f>
        <v>7</v>
      </c>
      <c r="F103" s="100" t="s">
        <v>463</v>
      </c>
      <c r="G103" s="91">
        <f t="shared" si="1"/>
        <v>46163</v>
      </c>
    </row>
    <row r="104" spans="1:7" ht="15.75">
      <c r="A104" s="5" t="s">
        <v>625</v>
      </c>
      <c r="B104" s="140">
        <v>820003431</v>
      </c>
      <c r="C104" s="5" t="s">
        <v>626</v>
      </c>
      <c r="D104" s="50">
        <v>813</v>
      </c>
      <c r="E104" s="106">
        <f>COUNTIF($F$3:$F104,$F104)</f>
        <v>8</v>
      </c>
      <c r="F104" s="100" t="s">
        <v>463</v>
      </c>
      <c r="G104" s="91">
        <f t="shared" si="1"/>
        <v>46167</v>
      </c>
    </row>
    <row r="105" spans="1:7" ht="15.75">
      <c r="A105" s="5" t="s">
        <v>627</v>
      </c>
      <c r="B105" s="140">
        <v>820003435</v>
      </c>
      <c r="C105" s="5" t="s">
        <v>628</v>
      </c>
      <c r="D105" s="50">
        <v>798</v>
      </c>
      <c r="E105" s="106">
        <f>COUNTIF($F$3:$F105,$F105)</f>
        <v>6</v>
      </c>
      <c r="F105" s="100" t="s">
        <v>442</v>
      </c>
      <c r="G105" s="91">
        <f t="shared" si="1"/>
        <v>46162</v>
      </c>
    </row>
    <row r="106" spans="1:7" ht="15.75">
      <c r="A106" s="5" t="s">
        <v>629</v>
      </c>
      <c r="B106" s="140">
        <v>820003516</v>
      </c>
      <c r="C106" s="5" t="s">
        <v>630</v>
      </c>
      <c r="D106" s="50">
        <v>732</v>
      </c>
      <c r="E106" s="106">
        <f>COUNTIF($F$3:$F106,$F106)</f>
        <v>6</v>
      </c>
      <c r="F106" s="100" t="s">
        <v>460</v>
      </c>
      <c r="G106" s="91">
        <f t="shared" si="1"/>
        <v>46162</v>
      </c>
    </row>
    <row r="107" spans="1:7" ht="15.75">
      <c r="A107" s="5" t="s">
        <v>631</v>
      </c>
      <c r="B107" s="140">
        <v>820003524</v>
      </c>
      <c r="C107" s="5" t="s">
        <v>632</v>
      </c>
      <c r="D107" s="50">
        <v>815</v>
      </c>
      <c r="E107" s="106">
        <f>COUNTIF($F$3:$F107,$F107)</f>
        <v>9</v>
      </c>
      <c r="F107" s="100" t="s">
        <v>463</v>
      </c>
      <c r="G107" s="91">
        <f t="shared" si="1"/>
        <v>46168</v>
      </c>
    </row>
    <row r="108" spans="1:7" ht="15.75">
      <c r="A108" s="5" t="s">
        <v>633</v>
      </c>
      <c r="B108" s="140">
        <v>820003558</v>
      </c>
      <c r="C108" s="5" t="s">
        <v>634</v>
      </c>
      <c r="D108" s="50">
        <v>626</v>
      </c>
      <c r="E108" s="106">
        <f>COUNTIF($F$3:$F108,$F108)</f>
        <v>7</v>
      </c>
      <c r="F108" s="100" t="s">
        <v>460</v>
      </c>
      <c r="G108" s="91">
        <f t="shared" si="1"/>
        <v>46163</v>
      </c>
    </row>
    <row r="109" spans="1:7" ht="15.75">
      <c r="A109" s="5" t="s">
        <v>635</v>
      </c>
      <c r="B109" s="140">
        <v>820003571</v>
      </c>
      <c r="C109" s="5" t="s">
        <v>636</v>
      </c>
      <c r="D109" s="50">
        <v>550</v>
      </c>
      <c r="E109" s="106">
        <f>COUNTIF($F$3:$F109,$F109)</f>
        <v>10</v>
      </c>
      <c r="F109" s="100" t="s">
        <v>463</v>
      </c>
      <c r="G109" s="91">
        <f t="shared" si="1"/>
        <v>46169</v>
      </c>
    </row>
    <row r="110" spans="1:7" ht="15.75">
      <c r="A110" s="5" t="s">
        <v>637</v>
      </c>
      <c r="B110" s="140">
        <v>820003787</v>
      </c>
      <c r="C110" s="5" t="s">
        <v>638</v>
      </c>
      <c r="D110" s="50">
        <v>373</v>
      </c>
      <c r="E110" s="106">
        <f>COUNTIF($F$3:$F110,$F110)</f>
        <v>11</v>
      </c>
      <c r="F110" s="100" t="s">
        <v>463</v>
      </c>
      <c r="G110" s="91">
        <f t="shared" si="1"/>
        <v>46170</v>
      </c>
    </row>
    <row r="111" spans="1:7" ht="15.75">
      <c r="A111" s="5" t="s">
        <v>639</v>
      </c>
      <c r="B111" s="140">
        <v>821003143</v>
      </c>
      <c r="C111" s="5" t="s">
        <v>640</v>
      </c>
      <c r="D111" s="50">
        <v>734</v>
      </c>
      <c r="E111" s="106">
        <f>COUNTIF($F$3:$F111,$F111)</f>
        <v>8</v>
      </c>
      <c r="F111" s="100" t="s">
        <v>460</v>
      </c>
      <c r="G111" s="91">
        <f t="shared" si="1"/>
        <v>46167</v>
      </c>
    </row>
    <row r="112" spans="1:7" ht="15.75">
      <c r="A112" s="5" t="s">
        <v>641</v>
      </c>
      <c r="B112" s="140">
        <v>823000624</v>
      </c>
      <c r="C112" s="5" t="s">
        <v>642</v>
      </c>
      <c r="D112" s="50">
        <v>788</v>
      </c>
      <c r="E112" s="106">
        <f>COUNTIF($F$3:$F112,$F112)</f>
        <v>7</v>
      </c>
      <c r="F112" s="100" t="s">
        <v>471</v>
      </c>
      <c r="G112" s="91">
        <f t="shared" si="1"/>
        <v>46163</v>
      </c>
    </row>
    <row r="113" spans="1:7" ht="15.75">
      <c r="A113" s="5" t="s">
        <v>643</v>
      </c>
      <c r="B113" s="140">
        <v>823000878</v>
      </c>
      <c r="C113" s="5" t="s">
        <v>644</v>
      </c>
      <c r="D113" s="50">
        <v>789</v>
      </c>
      <c r="E113" s="106">
        <f>COUNTIF($F$3:$F113,$F113)</f>
        <v>4</v>
      </c>
      <c r="F113" s="100" t="s">
        <v>474</v>
      </c>
      <c r="G113" s="91">
        <f t="shared" si="1"/>
        <v>46157</v>
      </c>
    </row>
    <row r="114" spans="1:7" ht="15.75">
      <c r="A114" s="5" t="s">
        <v>645</v>
      </c>
      <c r="B114" s="140">
        <v>823001999</v>
      </c>
      <c r="C114" s="5" t="s">
        <v>646</v>
      </c>
      <c r="D114" s="50">
        <v>791</v>
      </c>
      <c r="E114" s="106">
        <f>COUNTIF($F$3:$F114,$F114)</f>
        <v>8</v>
      </c>
      <c r="F114" s="100" t="s">
        <v>471</v>
      </c>
      <c r="G114" s="91">
        <f t="shared" si="1"/>
        <v>46167</v>
      </c>
    </row>
    <row r="115" spans="1:7" ht="15.75">
      <c r="A115" s="5" t="s">
        <v>647</v>
      </c>
      <c r="B115" s="140">
        <v>823002149</v>
      </c>
      <c r="C115" s="5" t="s">
        <v>648</v>
      </c>
      <c r="D115" s="50">
        <v>767</v>
      </c>
      <c r="E115" s="106">
        <f>COUNTIF($F$3:$F115,$F115)</f>
        <v>5</v>
      </c>
      <c r="F115" s="100" t="s">
        <v>474</v>
      </c>
      <c r="G115" s="91">
        <f t="shared" si="1"/>
        <v>46161</v>
      </c>
    </row>
    <row r="116" spans="1:7" ht="15.75">
      <c r="A116" s="5" t="s">
        <v>649</v>
      </c>
      <c r="B116" s="140">
        <v>823003985</v>
      </c>
      <c r="C116" s="5" t="s">
        <v>650</v>
      </c>
      <c r="D116" s="50">
        <v>766</v>
      </c>
      <c r="E116" s="106">
        <f>COUNTIF($F$3:$F116,$F116)</f>
        <v>12</v>
      </c>
      <c r="F116" s="100" t="s">
        <v>463</v>
      </c>
      <c r="G116" s="91" t="e">
        <f t="shared" si="1"/>
        <v>#N/A</v>
      </c>
    </row>
    <row r="117" spans="1:7" ht="15.75">
      <c r="A117" s="5" t="s">
        <v>651</v>
      </c>
      <c r="B117" s="140">
        <v>823003985</v>
      </c>
      <c r="C117" s="5" t="s">
        <v>650</v>
      </c>
      <c r="D117" s="50">
        <v>766</v>
      </c>
      <c r="E117" s="106">
        <f>COUNTIF($F$3:$F117,$F117)</f>
        <v>13</v>
      </c>
      <c r="F117" s="100" t="s">
        <v>463</v>
      </c>
      <c r="G117" s="91" t="e">
        <f t="shared" si="1"/>
        <v>#N/A</v>
      </c>
    </row>
    <row r="118" spans="1:7" ht="15.75">
      <c r="A118" s="5" t="s">
        <v>652</v>
      </c>
      <c r="B118" s="140">
        <v>825000140</v>
      </c>
      <c r="C118" s="5" t="s">
        <v>653</v>
      </c>
      <c r="D118" s="50">
        <v>752</v>
      </c>
      <c r="E118" s="106">
        <f>COUNTIF($F$3:$F118,$F118)</f>
        <v>8</v>
      </c>
      <c r="F118" s="100" t="s">
        <v>450</v>
      </c>
      <c r="G118" s="91">
        <f t="shared" si="1"/>
        <v>46167</v>
      </c>
    </row>
    <row r="119" spans="1:7" ht="15.75">
      <c r="A119" s="5" t="s">
        <v>654</v>
      </c>
      <c r="B119" s="140">
        <v>826001918</v>
      </c>
      <c r="C119" s="5" t="s">
        <v>655</v>
      </c>
      <c r="D119" s="50">
        <v>651</v>
      </c>
      <c r="E119" s="106">
        <f>COUNTIF($F$3:$F119,$F119)</f>
        <v>9</v>
      </c>
      <c r="F119" s="100" t="s">
        <v>460</v>
      </c>
      <c r="G119" s="91">
        <f t="shared" si="1"/>
        <v>46168</v>
      </c>
    </row>
    <row r="120" spans="1:7" ht="15.75">
      <c r="A120" s="5" t="s">
        <v>656</v>
      </c>
      <c r="B120" s="140">
        <v>826002031</v>
      </c>
      <c r="C120" s="5" t="s">
        <v>657</v>
      </c>
      <c r="D120" s="50">
        <v>718</v>
      </c>
      <c r="E120" s="106">
        <f>COUNTIF($F$3:$F120,$F120)</f>
        <v>10</v>
      </c>
      <c r="F120" s="100" t="s">
        <v>460</v>
      </c>
      <c r="G120" s="91">
        <f t="shared" si="1"/>
        <v>46169</v>
      </c>
    </row>
    <row r="121" spans="1:7" ht="15.75">
      <c r="A121" s="5" t="s">
        <v>658</v>
      </c>
      <c r="B121" s="140">
        <v>826002601</v>
      </c>
      <c r="C121" s="5" t="s">
        <v>659</v>
      </c>
      <c r="D121" s="50">
        <v>457</v>
      </c>
      <c r="E121" s="106">
        <f>COUNTIF($F$3:$F121,$F121)</f>
        <v>9</v>
      </c>
      <c r="F121" s="100" t="s">
        <v>443</v>
      </c>
      <c r="G121" s="91">
        <f t="shared" si="1"/>
        <v>46168</v>
      </c>
    </row>
    <row r="122" spans="1:7" ht="15.75">
      <c r="A122" s="5" t="s">
        <v>660</v>
      </c>
      <c r="B122" s="140">
        <v>826002609</v>
      </c>
      <c r="C122" s="5" t="s">
        <v>661</v>
      </c>
      <c r="D122" s="50">
        <v>615</v>
      </c>
      <c r="E122" s="106">
        <f>COUNTIF($F$3:$F122,$F122)</f>
        <v>11</v>
      </c>
      <c r="F122" s="100" t="s">
        <v>460</v>
      </c>
      <c r="G122" s="91">
        <f t="shared" si="1"/>
        <v>46170</v>
      </c>
    </row>
    <row r="123" spans="1:7" ht="15.75">
      <c r="A123" s="5" t="s">
        <v>662</v>
      </c>
      <c r="B123" s="140">
        <v>826002693</v>
      </c>
      <c r="C123" s="5" t="s">
        <v>663</v>
      </c>
      <c r="D123" s="50">
        <v>729</v>
      </c>
      <c r="E123" s="106">
        <f>COUNTIF($F$3:$F123,$F123)</f>
        <v>12</v>
      </c>
      <c r="F123" s="100" t="s">
        <v>460</v>
      </c>
      <c r="G123" s="91" t="e">
        <f t="shared" si="1"/>
        <v>#N/A</v>
      </c>
    </row>
    <row r="124" spans="1:7" ht="15.75">
      <c r="A124" s="5" t="s">
        <v>664</v>
      </c>
      <c r="B124" s="140">
        <v>826002765</v>
      </c>
      <c r="C124" s="5" t="s">
        <v>665</v>
      </c>
      <c r="D124" s="50">
        <v>702</v>
      </c>
      <c r="E124" s="106">
        <f>COUNTIF($F$3:$F124,$F124)</f>
        <v>13</v>
      </c>
      <c r="F124" s="100" t="s">
        <v>460</v>
      </c>
      <c r="G124" s="91" t="e">
        <f t="shared" si="1"/>
        <v>#N/A</v>
      </c>
    </row>
    <row r="125" spans="1:7" ht="15.75">
      <c r="A125" s="5" t="s">
        <v>666</v>
      </c>
      <c r="B125" s="140">
        <v>826002852</v>
      </c>
      <c r="C125" s="5" t="s">
        <v>667</v>
      </c>
      <c r="D125" s="50">
        <v>616</v>
      </c>
      <c r="E125" s="106">
        <f>COUNTIF($F$3:$F125,$F125)</f>
        <v>14</v>
      </c>
      <c r="F125" s="100" t="s">
        <v>460</v>
      </c>
      <c r="G125" s="91" t="e">
        <f t="shared" si="1"/>
        <v>#N/A</v>
      </c>
    </row>
    <row r="126" spans="1:7" ht="15.75">
      <c r="A126" s="5" t="s">
        <v>668</v>
      </c>
      <c r="B126" s="140">
        <v>826002862</v>
      </c>
      <c r="C126" s="5" t="s">
        <v>669</v>
      </c>
      <c r="D126" s="50">
        <v>724</v>
      </c>
      <c r="E126" s="106">
        <f>COUNTIF($F$3:$F126,$F126)</f>
        <v>9</v>
      </c>
      <c r="F126" s="100" t="s">
        <v>450</v>
      </c>
      <c r="G126" s="91">
        <f t="shared" si="1"/>
        <v>46168</v>
      </c>
    </row>
    <row r="127" spans="1:7" ht="15.75">
      <c r="A127" s="5" t="s">
        <v>670</v>
      </c>
      <c r="B127" s="140">
        <v>826002930</v>
      </c>
      <c r="C127" s="5" t="s">
        <v>671</v>
      </c>
      <c r="D127" s="50">
        <v>447</v>
      </c>
      <c r="E127" s="106">
        <f>COUNTIF($F$3:$F127,$F127)</f>
        <v>14</v>
      </c>
      <c r="F127" s="100" t="s">
        <v>463</v>
      </c>
      <c r="G127" s="91" t="e">
        <f t="shared" si="1"/>
        <v>#N/A</v>
      </c>
    </row>
    <row r="128" spans="1:7" ht="15.75">
      <c r="A128" s="5" t="s">
        <v>672</v>
      </c>
      <c r="B128" s="140">
        <v>832001465</v>
      </c>
      <c r="C128" s="5" t="s">
        <v>673</v>
      </c>
      <c r="D128" s="50">
        <v>558</v>
      </c>
      <c r="E128" s="106">
        <f>COUNTIF($F$3:$F128,$F128)</f>
        <v>15</v>
      </c>
      <c r="F128" s="100" t="s">
        <v>463</v>
      </c>
      <c r="G128" s="91" t="e">
        <f t="shared" si="1"/>
        <v>#N/A</v>
      </c>
    </row>
    <row r="129" spans="1:7" ht="15.75">
      <c r="A129" s="5" t="s">
        <v>674</v>
      </c>
      <c r="B129" s="140">
        <v>832001794</v>
      </c>
      <c r="C129" s="5" t="s">
        <v>675</v>
      </c>
      <c r="D129" s="50">
        <v>750</v>
      </c>
      <c r="E129" s="106">
        <f>COUNTIF($F$3:$F129,$F129)</f>
        <v>13</v>
      </c>
      <c r="F129" s="100" t="s">
        <v>447</v>
      </c>
      <c r="G129" s="91" t="e">
        <f t="shared" si="1"/>
        <v>#N/A</v>
      </c>
    </row>
    <row r="130" spans="1:7" ht="15.75">
      <c r="A130" s="5" t="s">
        <v>676</v>
      </c>
      <c r="B130" s="140">
        <v>838000096</v>
      </c>
      <c r="C130" s="5" t="s">
        <v>677</v>
      </c>
      <c r="D130" s="50">
        <v>793</v>
      </c>
      <c r="E130" s="106">
        <f>COUNTIF($F$3:$F130,$F130)</f>
        <v>6</v>
      </c>
      <c r="F130" s="100" t="s">
        <v>474</v>
      </c>
      <c r="G130" s="91">
        <f t="shared" si="1"/>
        <v>46162</v>
      </c>
    </row>
    <row r="131" spans="1:7" ht="15.75">
      <c r="A131" s="5" t="s">
        <v>678</v>
      </c>
      <c r="B131" s="140">
        <v>846000253</v>
      </c>
      <c r="C131" s="5" t="s">
        <v>679</v>
      </c>
      <c r="D131" s="50">
        <v>794</v>
      </c>
      <c r="E131" s="106">
        <f>COUNTIF($F$3:$F131,$F131)</f>
        <v>6</v>
      </c>
      <c r="F131" s="100" t="s">
        <v>456</v>
      </c>
      <c r="G131" s="91">
        <f t="shared" si="1"/>
        <v>46162</v>
      </c>
    </row>
    <row r="132" spans="1:7" ht="15.75">
      <c r="A132" s="5" t="s">
        <v>680</v>
      </c>
      <c r="B132" s="140">
        <v>846000253</v>
      </c>
      <c r="C132" s="5" t="s">
        <v>679</v>
      </c>
      <c r="D132" s="50">
        <v>794</v>
      </c>
      <c r="E132" s="106">
        <f>COUNTIF($F$3:$F132,$F132)</f>
        <v>7</v>
      </c>
      <c r="F132" s="100" t="s">
        <v>456</v>
      </c>
      <c r="G132" s="91">
        <f t="shared" ref="G132:G190" si="3">_xlfn.XLOOKUP(E132,$I$3:$I$17,$J$3:$J$17)</f>
        <v>46163</v>
      </c>
    </row>
    <row r="133" spans="1:7" ht="15.75">
      <c r="A133" s="5" t="s">
        <v>681</v>
      </c>
      <c r="B133" s="140">
        <v>860035447</v>
      </c>
      <c r="C133" s="5" t="s">
        <v>682</v>
      </c>
      <c r="D133" s="50">
        <v>684</v>
      </c>
      <c r="E133" s="106">
        <f>COUNTIF($F$3:$F133,$F133)</f>
        <v>15</v>
      </c>
      <c r="F133" s="100" t="s">
        <v>460</v>
      </c>
      <c r="G133" s="91" t="e">
        <f t="shared" si="3"/>
        <v>#N/A</v>
      </c>
    </row>
    <row r="134" spans="1:7" ht="15.75">
      <c r="A134" s="5" t="s">
        <v>683</v>
      </c>
      <c r="B134" s="140">
        <v>890202066</v>
      </c>
      <c r="C134" s="5" t="s">
        <v>684</v>
      </c>
      <c r="D134" s="50">
        <v>855</v>
      </c>
      <c r="E134" s="106">
        <f>COUNTIF($F$3:$F134,$F134)</f>
        <v>10</v>
      </c>
      <c r="F134" s="100" t="s">
        <v>450</v>
      </c>
      <c r="G134" s="91">
        <f t="shared" si="3"/>
        <v>46169</v>
      </c>
    </row>
    <row r="135" spans="1:7" ht="15.75">
      <c r="A135" s="5" t="s">
        <v>685</v>
      </c>
      <c r="B135" s="140">
        <v>890204789</v>
      </c>
      <c r="C135" s="5" t="s">
        <v>686</v>
      </c>
      <c r="D135" s="50">
        <v>848</v>
      </c>
      <c r="E135" s="106">
        <f>COUNTIF($F$3:$F135,$F135)</f>
        <v>8</v>
      </c>
      <c r="F135" s="100" t="s">
        <v>456</v>
      </c>
      <c r="G135" s="91">
        <f t="shared" si="3"/>
        <v>46167</v>
      </c>
    </row>
    <row r="136" spans="1:7" ht="15.75">
      <c r="A136" s="5" t="s">
        <v>687</v>
      </c>
      <c r="B136" s="140">
        <v>890204789</v>
      </c>
      <c r="C136" s="5" t="s">
        <v>686</v>
      </c>
      <c r="D136" s="50">
        <v>848</v>
      </c>
      <c r="E136" s="106">
        <f>COUNTIF($F$3:$F136,$F136)</f>
        <v>9</v>
      </c>
      <c r="F136" s="100" t="s">
        <v>456</v>
      </c>
      <c r="G136" s="91">
        <f t="shared" si="3"/>
        <v>46168</v>
      </c>
    </row>
    <row r="137" spans="1:7" ht="15.75">
      <c r="A137" s="5" t="s">
        <v>688</v>
      </c>
      <c r="B137" s="140">
        <v>890205655</v>
      </c>
      <c r="C137" s="5" t="s">
        <v>689</v>
      </c>
      <c r="D137" s="50">
        <v>851</v>
      </c>
      <c r="E137" s="106">
        <f>COUNTIF($F$3:$F137,$F137)</f>
        <v>11</v>
      </c>
      <c r="F137" s="100" t="s">
        <v>450</v>
      </c>
      <c r="G137" s="91">
        <f t="shared" si="3"/>
        <v>46170</v>
      </c>
    </row>
    <row r="138" spans="1:7" ht="15.75">
      <c r="A138" s="5" t="s">
        <v>690</v>
      </c>
      <c r="B138" s="140">
        <v>890210222</v>
      </c>
      <c r="C138" s="5" t="s">
        <v>691</v>
      </c>
      <c r="D138" s="50">
        <v>809</v>
      </c>
      <c r="E138" s="106">
        <f>COUNTIF($F$3:$F138,$F138)</f>
        <v>7</v>
      </c>
      <c r="F138" s="100" t="s">
        <v>442</v>
      </c>
      <c r="G138" s="91">
        <f t="shared" si="3"/>
        <v>46163</v>
      </c>
    </row>
    <row r="139" spans="1:7" ht="15.75">
      <c r="A139" s="5" t="s">
        <v>692</v>
      </c>
      <c r="B139" s="140">
        <v>890307040</v>
      </c>
      <c r="C139" s="5" t="s">
        <v>693</v>
      </c>
      <c r="D139" s="50">
        <v>840</v>
      </c>
      <c r="E139" s="106">
        <f>COUNTIF($F$3:$F139,$F139)</f>
        <v>12</v>
      </c>
      <c r="F139" s="100" t="s">
        <v>450</v>
      </c>
      <c r="G139" s="91" t="e">
        <f t="shared" si="3"/>
        <v>#N/A</v>
      </c>
    </row>
    <row r="140" spans="1:7" ht="15.75">
      <c r="A140" s="5" t="s">
        <v>694</v>
      </c>
      <c r="B140" s="140">
        <v>890700694</v>
      </c>
      <c r="C140" s="5" t="s">
        <v>695</v>
      </c>
      <c r="D140" s="50">
        <v>706</v>
      </c>
      <c r="E140" s="106">
        <f>COUNTIF($F$3:$F140,$F140)</f>
        <v>7</v>
      </c>
      <c r="F140" s="100" t="s">
        <v>446</v>
      </c>
      <c r="G140" s="91">
        <f t="shared" si="3"/>
        <v>46163</v>
      </c>
    </row>
    <row r="141" spans="1:7" ht="15.75">
      <c r="A141" s="5" t="s">
        <v>696</v>
      </c>
      <c r="B141" s="140">
        <v>890701353</v>
      </c>
      <c r="C141" s="5" t="s">
        <v>697</v>
      </c>
      <c r="D141" s="50">
        <v>452</v>
      </c>
      <c r="E141" s="106">
        <f>COUNTIF($F$3:$F141,$F141)</f>
        <v>10</v>
      </c>
      <c r="F141" s="100" t="s">
        <v>443</v>
      </c>
      <c r="G141" s="91">
        <f t="shared" si="3"/>
        <v>46169</v>
      </c>
    </row>
    <row r="142" spans="1:7" ht="15.75">
      <c r="A142" s="5" t="s">
        <v>698</v>
      </c>
      <c r="B142" s="140">
        <v>890701353</v>
      </c>
      <c r="C142" s="5" t="s">
        <v>697</v>
      </c>
      <c r="D142" s="50">
        <v>452</v>
      </c>
      <c r="E142" s="106">
        <f>COUNTIF($F$3:$F142,$F142)</f>
        <v>11</v>
      </c>
      <c r="F142" s="100" t="s">
        <v>443</v>
      </c>
      <c r="G142" s="91">
        <f t="shared" si="3"/>
        <v>46170</v>
      </c>
    </row>
    <row r="143" spans="1:7" ht="15.75">
      <c r="A143" s="5" t="s">
        <v>699</v>
      </c>
      <c r="B143" s="140">
        <v>890701459</v>
      </c>
      <c r="C143" s="5" t="s">
        <v>700</v>
      </c>
      <c r="D143" s="50">
        <v>506</v>
      </c>
      <c r="E143" s="106">
        <f>COUNTIF($F$3:$F143,$F143)</f>
        <v>8</v>
      </c>
      <c r="F143" s="100" t="s">
        <v>467</v>
      </c>
      <c r="G143" s="91">
        <f t="shared" si="3"/>
        <v>46167</v>
      </c>
    </row>
    <row r="144" spans="1:7" ht="15.75">
      <c r="A144" s="5" t="s">
        <v>701</v>
      </c>
      <c r="B144" s="140">
        <v>890701543</v>
      </c>
      <c r="C144" s="5" t="s">
        <v>702</v>
      </c>
      <c r="D144" s="50">
        <v>668</v>
      </c>
      <c r="E144" s="106">
        <f>COUNTIF($F$3:$F144,$F144)</f>
        <v>8</v>
      </c>
      <c r="F144" s="100" t="s">
        <v>446</v>
      </c>
      <c r="G144" s="91">
        <f t="shared" si="3"/>
        <v>46167</v>
      </c>
    </row>
    <row r="145" spans="1:7" ht="15.75">
      <c r="A145" s="5" t="s">
        <v>703</v>
      </c>
      <c r="B145" s="140">
        <v>890701922</v>
      </c>
      <c r="C145" s="5" t="s">
        <v>704</v>
      </c>
      <c r="D145" s="50">
        <v>721</v>
      </c>
      <c r="E145" s="106">
        <f>COUNTIF($F$3:$F145,$F145)</f>
        <v>9</v>
      </c>
      <c r="F145" s="100" t="s">
        <v>446</v>
      </c>
      <c r="G145" s="91">
        <f t="shared" si="3"/>
        <v>46168</v>
      </c>
    </row>
    <row r="146" spans="1:7" ht="15.75">
      <c r="A146" s="5" t="s">
        <v>705</v>
      </c>
      <c r="B146" s="140">
        <v>890702190</v>
      </c>
      <c r="C146" s="5" t="s">
        <v>706</v>
      </c>
      <c r="D146" s="50">
        <v>474</v>
      </c>
      <c r="E146" s="106">
        <f>COUNTIF($F$3:$F146,$F146)</f>
        <v>12</v>
      </c>
      <c r="F146" s="100" t="s">
        <v>443</v>
      </c>
      <c r="G146" s="91" t="e">
        <f t="shared" si="3"/>
        <v>#N/A</v>
      </c>
    </row>
    <row r="147" spans="1:7" ht="15.75">
      <c r="A147" s="5" t="s">
        <v>707</v>
      </c>
      <c r="B147" s="140">
        <v>890702190</v>
      </c>
      <c r="C147" s="5" t="s">
        <v>706</v>
      </c>
      <c r="D147" s="50">
        <v>474</v>
      </c>
      <c r="E147" s="106">
        <f>COUNTIF($F$3:$F147,$F147)</f>
        <v>13</v>
      </c>
      <c r="F147" s="100" t="s">
        <v>443</v>
      </c>
      <c r="G147" s="91" t="e">
        <f t="shared" si="3"/>
        <v>#N/A</v>
      </c>
    </row>
    <row r="148" spans="1:7" ht="15.75">
      <c r="A148" s="5" t="s">
        <v>708</v>
      </c>
      <c r="B148" s="140">
        <v>890702241</v>
      </c>
      <c r="C148" s="5" t="s">
        <v>709</v>
      </c>
      <c r="D148" s="50">
        <v>339</v>
      </c>
      <c r="E148" s="106">
        <f>COUNTIF($F$3:$F148,$F148)</f>
        <v>9</v>
      </c>
      <c r="F148" s="100" t="s">
        <v>467</v>
      </c>
      <c r="G148" s="91">
        <f t="shared" si="3"/>
        <v>46168</v>
      </c>
    </row>
    <row r="149" spans="1:7" ht="15.75">
      <c r="A149" s="5" t="s">
        <v>710</v>
      </c>
      <c r="B149" s="140">
        <v>890801274</v>
      </c>
      <c r="C149" s="5" t="s">
        <v>711</v>
      </c>
      <c r="D149" s="50">
        <v>757</v>
      </c>
      <c r="E149" s="106">
        <f>COUNTIF($F$3:$F149,$F149)</f>
        <v>10</v>
      </c>
      <c r="F149" s="100" t="s">
        <v>446</v>
      </c>
      <c r="G149" s="91">
        <f t="shared" si="3"/>
        <v>46169</v>
      </c>
    </row>
    <row r="150" spans="1:7" ht="15.75">
      <c r="A150" s="5" t="s">
        <v>712</v>
      </c>
      <c r="B150" s="140">
        <v>890801562</v>
      </c>
      <c r="C150" s="5" t="s">
        <v>713</v>
      </c>
      <c r="D150" s="50">
        <v>737</v>
      </c>
      <c r="E150" s="106">
        <f>COUNTIF($F$3:$F150,$F150)</f>
        <v>11</v>
      </c>
      <c r="F150" s="100" t="s">
        <v>446</v>
      </c>
      <c r="G150" s="91">
        <f t="shared" si="3"/>
        <v>46170</v>
      </c>
    </row>
    <row r="151" spans="1:7" ht="15.75">
      <c r="A151" s="5" t="s">
        <v>714</v>
      </c>
      <c r="B151" s="140">
        <v>890801699</v>
      </c>
      <c r="C151" s="5" t="s">
        <v>715</v>
      </c>
      <c r="D151" s="50">
        <v>699</v>
      </c>
      <c r="E151" s="106">
        <f>COUNTIF($F$3:$F151,$F151)</f>
        <v>12</v>
      </c>
      <c r="F151" s="100" t="s">
        <v>446</v>
      </c>
      <c r="G151" s="91" t="e">
        <f t="shared" si="3"/>
        <v>#N/A</v>
      </c>
    </row>
    <row r="152" spans="1:7" ht="15.75">
      <c r="A152" s="5" t="s">
        <v>716</v>
      </c>
      <c r="B152" s="140">
        <v>890801989</v>
      </c>
      <c r="C152" s="5" t="s">
        <v>717</v>
      </c>
      <c r="D152" s="50">
        <v>555</v>
      </c>
      <c r="E152" s="106">
        <f>COUNTIF($F$3:$F152,$F152)</f>
        <v>13</v>
      </c>
      <c r="F152" s="100" t="s">
        <v>446</v>
      </c>
      <c r="G152" s="91" t="e">
        <f t="shared" si="3"/>
        <v>#N/A</v>
      </c>
    </row>
    <row r="153" spans="1:7" ht="15.75">
      <c r="A153" s="5" t="s">
        <v>718</v>
      </c>
      <c r="B153" s="140">
        <v>890805203</v>
      </c>
      <c r="C153" s="5" t="s">
        <v>719</v>
      </c>
      <c r="D153" s="50">
        <v>515</v>
      </c>
      <c r="E153" s="106">
        <f>COUNTIF($F$3:$F153,$F153)</f>
        <v>14</v>
      </c>
      <c r="F153" s="100" t="s">
        <v>446</v>
      </c>
      <c r="G153" s="91" t="e">
        <f t="shared" si="3"/>
        <v>#N/A</v>
      </c>
    </row>
    <row r="154" spans="1:7" ht="15.75">
      <c r="A154" s="5" t="s">
        <v>720</v>
      </c>
      <c r="B154" s="140">
        <v>890980512</v>
      </c>
      <c r="C154" s="5" t="s">
        <v>721</v>
      </c>
      <c r="D154" s="50">
        <v>787</v>
      </c>
      <c r="E154" s="106">
        <f>COUNTIF($F$3:$F154,$F154)</f>
        <v>8</v>
      </c>
      <c r="F154" s="100" t="s">
        <v>442</v>
      </c>
      <c r="G154" s="91">
        <f t="shared" si="3"/>
        <v>46167</v>
      </c>
    </row>
    <row r="155" spans="1:7" ht="15.75">
      <c r="A155" s="5" t="s">
        <v>722</v>
      </c>
      <c r="B155" s="140">
        <v>891000499</v>
      </c>
      <c r="C155" s="5" t="s">
        <v>723</v>
      </c>
      <c r="D155" s="50">
        <v>762</v>
      </c>
      <c r="E155" s="106">
        <f>COUNTIF($F$3:$F155,$F155)</f>
        <v>7</v>
      </c>
      <c r="F155" s="100" t="s">
        <v>474</v>
      </c>
      <c r="G155" s="91">
        <f t="shared" si="3"/>
        <v>46163</v>
      </c>
    </row>
    <row r="156" spans="1:7" ht="15.75">
      <c r="A156" s="5" t="s">
        <v>724</v>
      </c>
      <c r="B156" s="140">
        <v>891103889</v>
      </c>
      <c r="C156" s="5" t="s">
        <v>725</v>
      </c>
      <c r="D156" s="50">
        <v>390</v>
      </c>
      <c r="E156" s="106">
        <f>COUNTIF($F$3:$F156,$F156)</f>
        <v>14</v>
      </c>
      <c r="F156" s="100" t="s">
        <v>443</v>
      </c>
      <c r="G156" s="91" t="e">
        <f t="shared" si="3"/>
        <v>#N/A</v>
      </c>
    </row>
    <row r="157" spans="1:7" ht="15.75">
      <c r="A157" s="5" t="s">
        <v>726</v>
      </c>
      <c r="B157" s="140">
        <v>891103889</v>
      </c>
      <c r="C157" s="5" t="s">
        <v>725</v>
      </c>
      <c r="D157" s="50">
        <v>390</v>
      </c>
      <c r="E157" s="106">
        <f>COUNTIF($F$3:$F157,$F157)</f>
        <v>15</v>
      </c>
      <c r="F157" s="100" t="s">
        <v>443</v>
      </c>
      <c r="G157" s="91" t="e">
        <f t="shared" si="3"/>
        <v>#N/A</v>
      </c>
    </row>
    <row r="158" spans="1:7" ht="15.75">
      <c r="A158" s="5" t="s">
        <v>727</v>
      </c>
      <c r="B158" s="140">
        <v>891180039</v>
      </c>
      <c r="C158" s="5" t="s">
        <v>728</v>
      </c>
      <c r="D158" s="50">
        <v>716</v>
      </c>
      <c r="E158" s="106">
        <f>COUNTIF($F$3:$F158,$F158)</f>
        <v>15</v>
      </c>
      <c r="F158" s="100" t="s">
        <v>446</v>
      </c>
      <c r="G158" s="91" t="e">
        <f t="shared" si="3"/>
        <v>#N/A</v>
      </c>
    </row>
    <row r="159" spans="1:7" ht="15.75">
      <c r="A159" s="5" t="s">
        <v>729</v>
      </c>
      <c r="B159" s="140">
        <v>891180198</v>
      </c>
      <c r="C159" s="5" t="s">
        <v>730</v>
      </c>
      <c r="D159" s="50">
        <v>477</v>
      </c>
      <c r="E159" s="106">
        <f>COUNTIF($F$3:$F159,$F159)</f>
        <v>10</v>
      </c>
      <c r="F159" s="100" t="s">
        <v>467</v>
      </c>
      <c r="G159" s="91">
        <f t="shared" si="3"/>
        <v>46169</v>
      </c>
    </row>
    <row r="160" spans="1:7" ht="15.75">
      <c r="A160" s="5" t="s">
        <v>731</v>
      </c>
      <c r="B160" s="140">
        <v>891180198</v>
      </c>
      <c r="C160" s="5" t="s">
        <v>730</v>
      </c>
      <c r="D160" s="50">
        <v>477</v>
      </c>
      <c r="E160" s="106">
        <f>COUNTIF($F$3:$F160,$F160)</f>
        <v>11</v>
      </c>
      <c r="F160" s="100" t="s">
        <v>467</v>
      </c>
      <c r="G160" s="91">
        <f t="shared" si="3"/>
        <v>46170</v>
      </c>
    </row>
    <row r="161" spans="1:7" ht="15.75">
      <c r="A161" s="5" t="s">
        <v>732</v>
      </c>
      <c r="B161" s="140">
        <v>891180238</v>
      </c>
      <c r="C161" s="5" t="s">
        <v>733</v>
      </c>
      <c r="D161" s="50">
        <v>379</v>
      </c>
      <c r="E161" s="106">
        <f>COUNTIF($F$3:$F161,$F161)</f>
        <v>12</v>
      </c>
      <c r="F161" s="100" t="s">
        <v>467</v>
      </c>
      <c r="G161" s="91" t="e">
        <f t="shared" si="3"/>
        <v>#N/A</v>
      </c>
    </row>
    <row r="162" spans="1:7" ht="15.75">
      <c r="A162" s="5" t="s">
        <v>734</v>
      </c>
      <c r="B162" s="140">
        <v>891380046</v>
      </c>
      <c r="C162" s="5" t="s">
        <v>735</v>
      </c>
      <c r="D162" s="50">
        <v>759</v>
      </c>
      <c r="E162" s="106">
        <f>COUNTIF($F$3:$F162,$F162)</f>
        <v>8</v>
      </c>
      <c r="F162" s="100" t="s">
        <v>474</v>
      </c>
      <c r="G162" s="91">
        <f t="shared" si="3"/>
        <v>46167</v>
      </c>
    </row>
    <row r="163" spans="1:7" ht="15.75">
      <c r="A163" s="5" t="s">
        <v>736</v>
      </c>
      <c r="B163" s="140">
        <v>891380070</v>
      </c>
      <c r="C163" s="5" t="s">
        <v>737</v>
      </c>
      <c r="D163" s="50">
        <v>743</v>
      </c>
      <c r="E163" s="106">
        <f>COUNTIF($F$3:$F163,$F163)</f>
        <v>10</v>
      </c>
      <c r="F163" s="100" t="s">
        <v>456</v>
      </c>
      <c r="G163" s="91">
        <f t="shared" si="3"/>
        <v>46169</v>
      </c>
    </row>
    <row r="164" spans="1:7" ht="15.75">
      <c r="A164" s="5" t="s">
        <v>738</v>
      </c>
      <c r="B164" s="140">
        <v>891380070</v>
      </c>
      <c r="C164" s="5" t="s">
        <v>737</v>
      </c>
      <c r="D164" s="50">
        <v>743</v>
      </c>
      <c r="E164" s="106">
        <f>COUNTIF($F$3:$F164,$F164)</f>
        <v>11</v>
      </c>
      <c r="F164" s="100" t="s">
        <v>456</v>
      </c>
      <c r="G164" s="91">
        <f t="shared" si="3"/>
        <v>46170</v>
      </c>
    </row>
    <row r="165" spans="1:7" ht="15.75">
      <c r="A165" s="5" t="s">
        <v>739</v>
      </c>
      <c r="B165" s="140">
        <v>891401777</v>
      </c>
      <c r="C165" s="5" t="s">
        <v>740</v>
      </c>
      <c r="D165" s="50">
        <v>485</v>
      </c>
      <c r="E165" s="106">
        <f>COUNTIF($F$3:$F165,$F165)</f>
        <v>13</v>
      </c>
      <c r="F165" s="100" t="s">
        <v>467</v>
      </c>
      <c r="G165" s="91" t="e">
        <f t="shared" si="3"/>
        <v>#N/A</v>
      </c>
    </row>
    <row r="166" spans="1:7" ht="15.75">
      <c r="A166" s="5" t="s">
        <v>741</v>
      </c>
      <c r="B166" s="140">
        <v>891409025</v>
      </c>
      <c r="C166" s="5" t="s">
        <v>742</v>
      </c>
      <c r="D166" s="50">
        <v>364</v>
      </c>
      <c r="E166" s="106">
        <f>COUNTIF($F$3:$F166,$F166)</f>
        <v>14</v>
      </c>
      <c r="F166" s="100" t="s">
        <v>447</v>
      </c>
      <c r="G166" s="91" t="e">
        <f t="shared" si="3"/>
        <v>#N/A</v>
      </c>
    </row>
    <row r="167" spans="1:7" ht="15.75">
      <c r="A167" s="5" t="s">
        <v>743</v>
      </c>
      <c r="B167" s="140">
        <v>891409025</v>
      </c>
      <c r="C167" s="5" t="s">
        <v>742</v>
      </c>
      <c r="D167" s="50">
        <v>364</v>
      </c>
      <c r="E167" s="106">
        <f>COUNTIF($F$3:$F167,$F167)</f>
        <v>15</v>
      </c>
      <c r="F167" s="100" t="s">
        <v>447</v>
      </c>
      <c r="G167" s="91" t="e">
        <f t="shared" si="3"/>
        <v>#N/A</v>
      </c>
    </row>
    <row r="168" spans="1:7" ht="15.75">
      <c r="A168" s="5" t="s">
        <v>744</v>
      </c>
      <c r="B168" s="140">
        <v>891410661</v>
      </c>
      <c r="C168" s="5" t="s">
        <v>745</v>
      </c>
      <c r="D168" s="50">
        <v>493</v>
      </c>
      <c r="E168" s="106">
        <f>COUNTIF($F$3:$F168,$F168)</f>
        <v>14</v>
      </c>
      <c r="F168" s="100" t="s">
        <v>467</v>
      </c>
      <c r="G168" s="91" t="e">
        <f t="shared" si="3"/>
        <v>#N/A</v>
      </c>
    </row>
    <row r="169" spans="1:7" ht="15.75">
      <c r="A169" s="5" t="s">
        <v>746</v>
      </c>
      <c r="B169" s="140">
        <v>891480036</v>
      </c>
      <c r="C169" s="5" t="s">
        <v>747</v>
      </c>
      <c r="D169" s="50">
        <v>507</v>
      </c>
      <c r="E169" s="106">
        <f>COUNTIF($F$3:$F169,$F169)</f>
        <v>15</v>
      </c>
      <c r="F169" s="100" t="s">
        <v>467</v>
      </c>
      <c r="G169" s="91" t="e">
        <f t="shared" si="3"/>
        <v>#N/A</v>
      </c>
    </row>
    <row r="170" spans="1:7" ht="15.75">
      <c r="A170" s="5" t="s">
        <v>748</v>
      </c>
      <c r="B170" s="140">
        <v>891680064</v>
      </c>
      <c r="C170" s="5" t="s">
        <v>749</v>
      </c>
      <c r="D170" s="50">
        <v>744</v>
      </c>
      <c r="E170" s="106">
        <f>COUNTIF($F$3:$F170,$F170)</f>
        <v>9</v>
      </c>
      <c r="F170" s="100" t="s">
        <v>442</v>
      </c>
      <c r="G170" s="91">
        <f t="shared" si="3"/>
        <v>46168</v>
      </c>
    </row>
    <row r="171" spans="1:7" ht="15.75">
      <c r="A171" s="5" t="s">
        <v>750</v>
      </c>
      <c r="B171" s="140">
        <v>891680064</v>
      </c>
      <c r="C171" s="5" t="s">
        <v>749</v>
      </c>
      <c r="D171" s="50">
        <v>744</v>
      </c>
      <c r="E171" s="106">
        <f>COUNTIF($F$3:$F171,$F171)</f>
        <v>10</v>
      </c>
      <c r="F171" s="100" t="s">
        <v>442</v>
      </c>
      <c r="G171" s="91">
        <f t="shared" si="3"/>
        <v>46169</v>
      </c>
    </row>
    <row r="172" spans="1:7" ht="15.75">
      <c r="A172" s="5" t="s">
        <v>751</v>
      </c>
      <c r="B172" s="140">
        <v>891680064</v>
      </c>
      <c r="C172" s="5" t="s">
        <v>749</v>
      </c>
      <c r="D172" s="50">
        <v>744</v>
      </c>
      <c r="E172" s="106">
        <f>COUNTIF($F$3:$F172,$F172)</f>
        <v>11</v>
      </c>
      <c r="F172" s="100" t="s">
        <v>442</v>
      </c>
      <c r="G172" s="91">
        <f t="shared" si="3"/>
        <v>46170</v>
      </c>
    </row>
    <row r="173" spans="1:7" ht="15.75">
      <c r="A173" s="5" t="s">
        <v>752</v>
      </c>
      <c r="B173" s="140">
        <v>891780008</v>
      </c>
      <c r="C173" s="5" t="s">
        <v>753</v>
      </c>
      <c r="D173" s="50">
        <v>371</v>
      </c>
      <c r="E173" s="106">
        <f>COUNTIF($F$3:$F173,$F173)</f>
        <v>9</v>
      </c>
      <c r="F173" s="100" t="s">
        <v>471</v>
      </c>
      <c r="G173" s="91">
        <f t="shared" si="3"/>
        <v>46168</v>
      </c>
    </row>
    <row r="174" spans="1:7" ht="15.75">
      <c r="A174" s="5" t="s">
        <v>754</v>
      </c>
      <c r="B174" s="140">
        <v>891780008</v>
      </c>
      <c r="C174" s="5" t="s">
        <v>753</v>
      </c>
      <c r="D174" s="50">
        <v>371</v>
      </c>
      <c r="E174" s="106">
        <f>COUNTIF($F$3:$F174,$F174)</f>
        <v>10</v>
      </c>
      <c r="F174" s="100" t="s">
        <v>471</v>
      </c>
      <c r="G174" s="91">
        <f t="shared" si="3"/>
        <v>46169</v>
      </c>
    </row>
    <row r="175" spans="1:7" ht="15.75">
      <c r="A175" s="5" t="s">
        <v>755</v>
      </c>
      <c r="B175" s="140">
        <v>891780008</v>
      </c>
      <c r="C175" s="5" t="s">
        <v>753</v>
      </c>
      <c r="D175" s="50">
        <v>371</v>
      </c>
      <c r="E175" s="106">
        <f>COUNTIF($F$3:$F175,$F175)</f>
        <v>11</v>
      </c>
      <c r="F175" s="100" t="s">
        <v>471</v>
      </c>
      <c r="G175" s="91">
        <f t="shared" si="3"/>
        <v>46170</v>
      </c>
    </row>
    <row r="176" spans="1:7" ht="15.75">
      <c r="A176" s="5" t="s">
        <v>756</v>
      </c>
      <c r="B176" s="140">
        <v>891800857</v>
      </c>
      <c r="C176" s="5" t="s">
        <v>757</v>
      </c>
      <c r="D176" s="50">
        <v>825</v>
      </c>
      <c r="E176" s="106">
        <f>COUNTIF($F$3:$F176,$F176)</f>
        <v>13</v>
      </c>
      <c r="F176" s="100" t="s">
        <v>450</v>
      </c>
      <c r="G176" s="91" t="e">
        <f t="shared" si="3"/>
        <v>#N/A</v>
      </c>
    </row>
    <row r="177" spans="1:7" ht="15.75">
      <c r="A177" s="5" t="s">
        <v>758</v>
      </c>
      <c r="B177" s="140">
        <v>891901101</v>
      </c>
      <c r="C177" s="5" t="s">
        <v>759</v>
      </c>
      <c r="D177" s="50">
        <v>803</v>
      </c>
      <c r="E177" s="106">
        <f>COUNTIF($F$3:$F177,$F177)</f>
        <v>12</v>
      </c>
      <c r="F177" s="100" t="s">
        <v>442</v>
      </c>
      <c r="G177" s="91" t="e">
        <f t="shared" si="3"/>
        <v>#N/A</v>
      </c>
    </row>
    <row r="178" spans="1:7" ht="15.75">
      <c r="A178" s="5" t="s">
        <v>760</v>
      </c>
      <c r="B178" s="140">
        <v>900000410</v>
      </c>
      <c r="C178" s="5" t="s">
        <v>761</v>
      </c>
      <c r="D178" s="50">
        <v>838</v>
      </c>
      <c r="E178" s="106">
        <f>COUNTIF($F$3:$F178,$F178)</f>
        <v>12</v>
      </c>
      <c r="F178" s="100" t="s">
        <v>456</v>
      </c>
      <c r="G178" s="91" t="e">
        <f t="shared" si="3"/>
        <v>#N/A</v>
      </c>
    </row>
    <row r="179" spans="1:7" ht="15.75">
      <c r="A179" s="5" t="s">
        <v>762</v>
      </c>
      <c r="B179" s="140">
        <v>900000410</v>
      </c>
      <c r="C179" s="5" t="s">
        <v>761</v>
      </c>
      <c r="D179" s="50">
        <v>838</v>
      </c>
      <c r="E179" s="106">
        <f>COUNTIF($F$3:$F179,$F179)</f>
        <v>13</v>
      </c>
      <c r="F179" s="100" t="s">
        <v>456</v>
      </c>
      <c r="G179" s="91" t="e">
        <f t="shared" si="3"/>
        <v>#N/A</v>
      </c>
    </row>
    <row r="180" spans="1:7" ht="15.75">
      <c r="A180" s="5" t="s">
        <v>763</v>
      </c>
      <c r="B180" s="140">
        <v>900004916</v>
      </c>
      <c r="C180" s="5" t="s">
        <v>764</v>
      </c>
      <c r="D180" s="50">
        <v>800</v>
      </c>
      <c r="E180" s="106">
        <f>COUNTIF($F$3:$F180,$F180)</f>
        <v>12</v>
      </c>
      <c r="F180" s="100" t="s">
        <v>471</v>
      </c>
      <c r="G180" s="91" t="e">
        <f t="shared" si="3"/>
        <v>#N/A</v>
      </c>
    </row>
    <row r="181" spans="1:7" ht="15.75">
      <c r="A181" s="5" t="s">
        <v>765</v>
      </c>
      <c r="B181" s="140">
        <v>900005067</v>
      </c>
      <c r="C181" s="5" t="s">
        <v>766</v>
      </c>
      <c r="D181" s="50">
        <v>801</v>
      </c>
      <c r="E181" s="106">
        <f>COUNTIF($F$3:$F181,$F181)</f>
        <v>14</v>
      </c>
      <c r="F181" s="100" t="s">
        <v>450</v>
      </c>
      <c r="G181" s="91" t="e">
        <f t="shared" si="3"/>
        <v>#N/A</v>
      </c>
    </row>
    <row r="182" spans="1:7" ht="15.75">
      <c r="A182" s="5" t="s">
        <v>767</v>
      </c>
      <c r="B182" s="140">
        <v>900063533</v>
      </c>
      <c r="C182" s="5" t="s">
        <v>768</v>
      </c>
      <c r="D182" s="50">
        <v>835</v>
      </c>
      <c r="E182" s="106">
        <f>COUNTIF($F$3:$F182,$F182)</f>
        <v>13</v>
      </c>
      <c r="F182" s="100" t="s">
        <v>471</v>
      </c>
      <c r="G182" s="91" t="e">
        <f t="shared" si="3"/>
        <v>#N/A</v>
      </c>
    </row>
    <row r="183" spans="1:7" ht="15.75">
      <c r="A183" s="5" t="s">
        <v>769</v>
      </c>
      <c r="B183" s="140">
        <v>900066347</v>
      </c>
      <c r="C183" s="5" t="s">
        <v>770</v>
      </c>
      <c r="D183" s="50">
        <v>837</v>
      </c>
      <c r="E183" s="106">
        <f>COUNTIF($F$3:$F183,$F183)</f>
        <v>15</v>
      </c>
      <c r="F183" s="100" t="s">
        <v>450</v>
      </c>
      <c r="G183" s="91" t="e">
        <f t="shared" si="3"/>
        <v>#N/A</v>
      </c>
    </row>
    <row r="184" spans="1:7" ht="15.75">
      <c r="A184" s="5" t="s">
        <v>771</v>
      </c>
      <c r="B184" s="140">
        <v>900126794</v>
      </c>
      <c r="C184" s="5" t="s">
        <v>772</v>
      </c>
      <c r="D184" s="50">
        <v>783</v>
      </c>
      <c r="E184" s="106">
        <f>COUNTIF($F$3:$F184,$F184)</f>
        <v>13</v>
      </c>
      <c r="F184" s="100" t="s">
        <v>442</v>
      </c>
      <c r="G184" s="91" t="e">
        <f t="shared" si="3"/>
        <v>#N/A</v>
      </c>
    </row>
    <row r="185" spans="1:7" ht="15.75">
      <c r="A185" s="5" t="s">
        <v>773</v>
      </c>
      <c r="B185" s="140">
        <v>900131684</v>
      </c>
      <c r="C185" s="5" t="s">
        <v>774</v>
      </c>
      <c r="D185" s="50">
        <v>782</v>
      </c>
      <c r="E185" s="106">
        <f>COUNTIF($F$3:$F185,$F185)</f>
        <v>14</v>
      </c>
      <c r="F185" s="100" t="s">
        <v>471</v>
      </c>
      <c r="G185" s="91" t="e">
        <f t="shared" si="3"/>
        <v>#N/A</v>
      </c>
    </row>
    <row r="186" spans="1:7" ht="15.75">
      <c r="A186" s="5" t="s">
        <v>775</v>
      </c>
      <c r="B186" s="140">
        <v>900145604</v>
      </c>
      <c r="C186" s="5" t="s">
        <v>776</v>
      </c>
      <c r="D186" s="50">
        <v>768</v>
      </c>
      <c r="E186" s="106">
        <f>COUNTIF($F$3:$F186,$F186)</f>
        <v>14</v>
      </c>
      <c r="F186" s="100" t="s">
        <v>456</v>
      </c>
      <c r="G186" s="91" t="e">
        <f t="shared" si="3"/>
        <v>#N/A</v>
      </c>
    </row>
    <row r="187" spans="1:7" ht="15.75">
      <c r="A187" s="5" t="s">
        <v>777</v>
      </c>
      <c r="B187" s="140">
        <v>900145604</v>
      </c>
      <c r="C187" s="5" t="s">
        <v>776</v>
      </c>
      <c r="D187" s="50">
        <v>768</v>
      </c>
      <c r="E187" s="106">
        <f>COUNTIF($F$3:$F187,$F187)</f>
        <v>15</v>
      </c>
      <c r="F187" s="100" t="s">
        <v>456</v>
      </c>
      <c r="G187" s="91" t="e">
        <f t="shared" si="3"/>
        <v>#N/A</v>
      </c>
    </row>
    <row r="188" spans="1:7" ht="15.75">
      <c r="A188" s="5" t="s">
        <v>778</v>
      </c>
      <c r="B188" s="140">
        <v>900193766</v>
      </c>
      <c r="C188" s="5" t="s">
        <v>779</v>
      </c>
      <c r="D188" s="50">
        <v>733</v>
      </c>
      <c r="E188" s="106">
        <f>COUNTIF($F$3:$F188,$F188)</f>
        <v>14</v>
      </c>
      <c r="F188" s="100" t="s">
        <v>442</v>
      </c>
      <c r="G188" s="91" t="e">
        <f t="shared" si="3"/>
        <v>#N/A</v>
      </c>
    </row>
    <row r="189" spans="1:7" ht="15.75">
      <c r="A189" s="5" t="s">
        <v>780</v>
      </c>
      <c r="B189" s="140">
        <v>900193766</v>
      </c>
      <c r="C189" s="5" t="s">
        <v>779</v>
      </c>
      <c r="D189" s="50">
        <v>733</v>
      </c>
      <c r="E189" s="106">
        <f>COUNTIF($F$3:$F189,$F189)</f>
        <v>15</v>
      </c>
      <c r="F189" s="100" t="s">
        <v>442</v>
      </c>
      <c r="G189" s="91" t="e">
        <f t="shared" si="3"/>
        <v>#N/A</v>
      </c>
    </row>
    <row r="190" spans="1:7" ht="15.75">
      <c r="A190" s="5" t="s">
        <v>781</v>
      </c>
      <c r="B190" s="140">
        <v>900205773</v>
      </c>
      <c r="C190" s="5" t="s">
        <v>782</v>
      </c>
      <c r="D190" s="50">
        <v>781</v>
      </c>
      <c r="E190" s="106">
        <f>COUNTIF($F$3:$F190,$F190)</f>
        <v>15</v>
      </c>
      <c r="F190" s="100" t="s">
        <v>471</v>
      </c>
      <c r="G190" s="91" t="e">
        <f t="shared" si="3"/>
        <v>#N/A</v>
      </c>
    </row>
    <row r="191" spans="1:7">
      <c r="G191" s="91"/>
    </row>
    <row r="192" spans="1:7">
      <c r="G192" s="91"/>
    </row>
    <row r="193" spans="7:7">
      <c r="G193" s="91"/>
    </row>
    <row r="194" spans="7:7">
      <c r="G194" s="91"/>
    </row>
    <row r="195" spans="7:7">
      <c r="G195" s="91"/>
    </row>
    <row r="196" spans="7:7">
      <c r="G196" s="91"/>
    </row>
    <row r="197" spans="7:7">
      <c r="G197" s="91"/>
    </row>
    <row r="198" spans="7:7">
      <c r="G198" s="91"/>
    </row>
    <row r="199" spans="7:7">
      <c r="G199" s="91"/>
    </row>
    <row r="200" spans="7:7">
      <c r="G200" s="91"/>
    </row>
    <row r="201" spans="7:7">
      <c r="G201" s="91"/>
    </row>
    <row r="202" spans="7:7">
      <c r="G202" s="91"/>
    </row>
    <row r="203" spans="7:7">
      <c r="G203" s="91"/>
    </row>
    <row r="204" spans="7:7">
      <c r="G204" s="91"/>
    </row>
    <row r="205" spans="7:7">
      <c r="G205" s="91"/>
    </row>
    <row r="206" spans="7:7">
      <c r="G206" s="91"/>
    </row>
    <row r="207" spans="7:7">
      <c r="G207" s="91"/>
    </row>
    <row r="208" spans="7:7">
      <c r="G208" s="91"/>
    </row>
    <row r="209" spans="7:7">
      <c r="G209" s="91"/>
    </row>
    <row r="210" spans="7:7">
      <c r="G210" s="91"/>
    </row>
    <row r="211" spans="7:7">
      <c r="G211" s="91"/>
    </row>
    <row r="212" spans="7:7">
      <c r="G212" s="91"/>
    </row>
    <row r="213" spans="7:7">
      <c r="G213" s="91"/>
    </row>
    <row r="214" spans="7:7">
      <c r="G214" s="91"/>
    </row>
    <row r="215" spans="7:7">
      <c r="G215" s="91"/>
    </row>
    <row r="216" spans="7:7">
      <c r="G216" s="91"/>
    </row>
    <row r="217" spans="7:7">
      <c r="G217" s="91"/>
    </row>
    <row r="218" spans="7:7">
      <c r="G218" s="91"/>
    </row>
    <row r="219" spans="7:7">
      <c r="G219" s="91"/>
    </row>
    <row r="220" spans="7:7">
      <c r="G220" s="91"/>
    </row>
    <row r="221" spans="7:7">
      <c r="G221" s="91"/>
    </row>
    <row r="222" spans="7:7">
      <c r="G222" s="91"/>
    </row>
    <row r="223" spans="7:7">
      <c r="G223" s="91"/>
    </row>
    <row r="224" spans="7:7">
      <c r="G224" s="91"/>
    </row>
    <row r="225" spans="7:7">
      <c r="G225" s="91"/>
    </row>
    <row r="226" spans="7:7">
      <c r="G226" s="91"/>
    </row>
    <row r="227" spans="7:7">
      <c r="G227" s="91"/>
    </row>
    <row r="228" spans="7:7">
      <c r="G228" s="91"/>
    </row>
    <row r="229" spans="7:7">
      <c r="G229" s="91"/>
    </row>
    <row r="230" spans="7:7">
      <c r="G230" s="91"/>
    </row>
    <row r="231" spans="7:7">
      <c r="G231" s="91"/>
    </row>
    <row r="232" spans="7:7">
      <c r="G232" s="91"/>
    </row>
    <row r="233" spans="7:7">
      <c r="G233" s="91"/>
    </row>
    <row r="234" spans="7:7">
      <c r="G234" s="91"/>
    </row>
    <row r="235" spans="7:7">
      <c r="G235" s="91"/>
    </row>
    <row r="236" spans="7:7">
      <c r="G236" s="91"/>
    </row>
    <row r="237" spans="7:7">
      <c r="G237" s="91"/>
    </row>
    <row r="238" spans="7:7">
      <c r="G238" s="91"/>
    </row>
    <row r="239" spans="7:7">
      <c r="G239" s="91"/>
    </row>
    <row r="240" spans="7:7">
      <c r="G240" s="91"/>
    </row>
    <row r="241" spans="7:7">
      <c r="G241" s="91"/>
    </row>
    <row r="242" spans="7:7">
      <c r="G242" s="91"/>
    </row>
    <row r="243" spans="7:7">
      <c r="G243" s="91"/>
    </row>
    <row r="244" spans="7:7">
      <c r="G244" s="91"/>
    </row>
    <row r="245" spans="7:7">
      <c r="G245" s="91"/>
    </row>
    <row r="246" spans="7:7">
      <c r="G246" s="91"/>
    </row>
    <row r="247" spans="7:7">
      <c r="G247" s="91"/>
    </row>
    <row r="248" spans="7:7">
      <c r="G248" s="91"/>
    </row>
    <row r="249" spans="7:7">
      <c r="G249" s="91"/>
    </row>
    <row r="250" spans="7:7">
      <c r="G250" s="91"/>
    </row>
    <row r="251" spans="7:7">
      <c r="G251" s="91"/>
    </row>
    <row r="252" spans="7:7">
      <c r="G252" s="91"/>
    </row>
    <row r="253" spans="7:7">
      <c r="G253" s="91"/>
    </row>
    <row r="254" spans="7:7">
      <c r="G254" s="91"/>
    </row>
    <row r="255" spans="7:7">
      <c r="G255" s="91"/>
    </row>
    <row r="256" spans="7:7">
      <c r="G256" s="91"/>
    </row>
    <row r="257" spans="7:7">
      <c r="G257" s="91"/>
    </row>
    <row r="258" spans="7:7">
      <c r="G258" s="91"/>
    </row>
    <row r="259" spans="7:7">
      <c r="G259" s="91"/>
    </row>
    <row r="260" spans="7:7">
      <c r="G260" s="91"/>
    </row>
    <row r="261" spans="7:7">
      <c r="G261" s="91"/>
    </row>
    <row r="262" spans="7:7">
      <c r="G262" s="91"/>
    </row>
    <row r="263" spans="7:7">
      <c r="G263" s="91"/>
    </row>
    <row r="264" spans="7:7">
      <c r="G264" s="91"/>
    </row>
    <row r="265" spans="7:7">
      <c r="G265" s="91"/>
    </row>
    <row r="266" spans="7:7">
      <c r="G266" s="91"/>
    </row>
    <row r="267" spans="7:7">
      <c r="G267" s="91"/>
    </row>
    <row r="268" spans="7:7">
      <c r="G268" s="91"/>
    </row>
    <row r="269" spans="7:7">
      <c r="G269" s="91"/>
    </row>
    <row r="270" spans="7:7">
      <c r="G270" s="91"/>
    </row>
    <row r="271" spans="7:7">
      <c r="G271" s="91"/>
    </row>
    <row r="272" spans="7:7">
      <c r="G272" s="91"/>
    </row>
    <row r="273" spans="7:7">
      <c r="G273" s="91"/>
    </row>
    <row r="274" spans="7:7">
      <c r="G274" s="91"/>
    </row>
    <row r="275" spans="7:7">
      <c r="G275" s="91"/>
    </row>
    <row r="276" spans="7:7">
      <c r="G276" s="91"/>
    </row>
    <row r="277" spans="7:7">
      <c r="G277" s="91"/>
    </row>
    <row r="278" spans="7:7">
      <c r="G278" s="91"/>
    </row>
    <row r="279" spans="7:7">
      <c r="G279" s="91"/>
    </row>
    <row r="280" spans="7:7">
      <c r="G280" s="91"/>
    </row>
    <row r="281" spans="7:7">
      <c r="G281" s="91"/>
    </row>
    <row r="282" spans="7:7">
      <c r="G282" s="91"/>
    </row>
    <row r="283" spans="7:7">
      <c r="G283" s="91"/>
    </row>
    <row r="284" spans="7:7">
      <c r="G284" s="91"/>
    </row>
    <row r="285" spans="7:7">
      <c r="G285" s="91"/>
    </row>
    <row r="286" spans="7:7">
      <c r="G286" s="91"/>
    </row>
    <row r="287" spans="7:7">
      <c r="G287" s="91"/>
    </row>
    <row r="288" spans="7:7">
      <c r="G288" s="91"/>
    </row>
    <row r="289" spans="7:7">
      <c r="G289" s="91"/>
    </row>
    <row r="290" spans="7:7">
      <c r="G290" s="91"/>
    </row>
    <row r="291" spans="7:7">
      <c r="G291" s="91"/>
    </row>
    <row r="292" spans="7:7">
      <c r="G292" s="91"/>
    </row>
    <row r="293" spans="7:7">
      <c r="G293" s="91"/>
    </row>
    <row r="294" spans="7:7">
      <c r="G294" s="91"/>
    </row>
    <row r="295" spans="7:7">
      <c r="G295" s="91"/>
    </row>
    <row r="296" spans="7:7">
      <c r="G296" s="91"/>
    </row>
    <row r="297" spans="7:7">
      <c r="G297" s="91"/>
    </row>
    <row r="298" spans="7:7">
      <c r="G298" s="91"/>
    </row>
    <row r="299" spans="7:7">
      <c r="G299" s="91"/>
    </row>
    <row r="300" spans="7:7">
      <c r="G300" s="91"/>
    </row>
    <row r="301" spans="7:7">
      <c r="G301" s="91"/>
    </row>
    <row r="302" spans="7:7">
      <c r="G302" s="91"/>
    </row>
    <row r="303" spans="7:7">
      <c r="G303" s="91"/>
    </row>
    <row r="304" spans="7:7">
      <c r="G304" s="91"/>
    </row>
    <row r="305" spans="7:7">
      <c r="G305" s="91"/>
    </row>
    <row r="306" spans="7:7">
      <c r="G306" s="91"/>
    </row>
    <row r="307" spans="7:7">
      <c r="G307" s="91"/>
    </row>
    <row r="308" spans="7:7">
      <c r="G308" s="91"/>
    </row>
    <row r="309" spans="7:7">
      <c r="G309" s="91"/>
    </row>
    <row r="310" spans="7:7">
      <c r="G310" s="91"/>
    </row>
    <row r="311" spans="7:7">
      <c r="G311" s="91"/>
    </row>
    <row r="312" spans="7:7">
      <c r="G312" s="91"/>
    </row>
    <row r="313" spans="7:7">
      <c r="G313" s="91"/>
    </row>
    <row r="314" spans="7:7">
      <c r="G314" s="91"/>
    </row>
    <row r="315" spans="7:7">
      <c r="G315" s="91"/>
    </row>
    <row r="316" spans="7:7">
      <c r="G316" s="91"/>
    </row>
    <row r="317" spans="7:7">
      <c r="G317" s="91"/>
    </row>
    <row r="318" spans="7:7">
      <c r="G318" s="91"/>
    </row>
    <row r="319" spans="7:7">
      <c r="G319" s="91"/>
    </row>
    <row r="320" spans="7:7">
      <c r="G320" s="91"/>
    </row>
    <row r="321" spans="7:7">
      <c r="G321" s="91"/>
    </row>
    <row r="322" spans="7:7">
      <c r="G322" s="91"/>
    </row>
    <row r="323" spans="7:7">
      <c r="G323" s="91"/>
    </row>
    <row r="324" spans="7:7">
      <c r="G324" s="91"/>
    </row>
    <row r="325" spans="7:7">
      <c r="G325" s="91"/>
    </row>
    <row r="326" spans="7:7">
      <c r="G326" s="91"/>
    </row>
    <row r="327" spans="7:7">
      <c r="G327" s="91"/>
    </row>
    <row r="328" spans="7:7">
      <c r="G328" s="91"/>
    </row>
    <row r="329" spans="7:7">
      <c r="G329" s="91"/>
    </row>
    <row r="330" spans="7:7">
      <c r="G330" s="91"/>
    </row>
    <row r="331" spans="7:7">
      <c r="G331" s="91"/>
    </row>
    <row r="332" spans="7:7">
      <c r="G332" s="91"/>
    </row>
    <row r="333" spans="7:7">
      <c r="G333" s="91"/>
    </row>
    <row r="334" spans="7:7">
      <c r="G334" s="91"/>
    </row>
    <row r="335" spans="7:7">
      <c r="G335" s="91"/>
    </row>
    <row r="336" spans="7:7">
      <c r="G336" s="91"/>
    </row>
    <row r="337" spans="7:7">
      <c r="G337" s="91"/>
    </row>
    <row r="338" spans="7:7">
      <c r="G338" s="91"/>
    </row>
    <row r="339" spans="7:7">
      <c r="G339" s="91"/>
    </row>
    <row r="340" spans="7:7">
      <c r="G340" s="91"/>
    </row>
    <row r="341" spans="7:7">
      <c r="G341" s="91"/>
    </row>
    <row r="342" spans="7:7">
      <c r="G342" s="91"/>
    </row>
    <row r="343" spans="7:7">
      <c r="G343" s="91"/>
    </row>
    <row r="344" spans="7:7">
      <c r="G344" s="91"/>
    </row>
    <row r="345" spans="7:7">
      <c r="G345" s="91"/>
    </row>
    <row r="346" spans="7:7">
      <c r="G346" s="91"/>
    </row>
    <row r="347" spans="7:7">
      <c r="G347" s="91"/>
    </row>
    <row r="348" spans="7:7">
      <c r="G348" s="91"/>
    </row>
    <row r="349" spans="7:7">
      <c r="G349" s="91"/>
    </row>
    <row r="350" spans="7:7">
      <c r="G350" s="91"/>
    </row>
    <row r="351" spans="7:7">
      <c r="G351" s="91"/>
    </row>
    <row r="352" spans="7:7">
      <c r="G352" s="91"/>
    </row>
    <row r="353" spans="7:7">
      <c r="G353" s="91"/>
    </row>
    <row r="354" spans="7:7">
      <c r="G354" s="91"/>
    </row>
    <row r="355" spans="7:7">
      <c r="G355" s="91"/>
    </row>
    <row r="356" spans="7:7">
      <c r="G356" s="91"/>
    </row>
    <row r="357" spans="7:7">
      <c r="G357" s="91"/>
    </row>
    <row r="358" spans="7:7">
      <c r="G358" s="91"/>
    </row>
  </sheetData>
  <autoFilter ref="A2:F190" xr:uid="{CD10687B-DC1B-4C10-9A2B-8C44D9191820}">
    <sortState xmlns:xlrd2="http://schemas.microsoft.com/office/spreadsheetml/2017/richdata2" ref="A3:F190">
      <sortCondition ref="B2:B190"/>
    </sortState>
  </autoFilter>
  <sortState xmlns:xlrd2="http://schemas.microsoft.com/office/spreadsheetml/2017/richdata2" ref="O3:O15">
    <sortCondition ref="O3:O15"/>
  </sortState>
  <conditionalFormatting sqref="D3:D190">
    <cfRule type="cellIs" dxfId="108" priority="1" operator="equal">
      <formula>"BAJA"</formula>
    </cfRule>
    <cfRule type="cellIs" dxfId="107" priority="2" operator="equal">
      <formula>"MEDIA"</formula>
    </cfRule>
    <cfRule type="cellIs" dxfId="106" priority="3" operator="equal">
      <formula>"ALTA"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2B157-74CE-4A37-B254-AAFF19AB1B4C}">
  <sheetPr>
    <tabColor rgb="FF00B0F0"/>
  </sheetPr>
  <dimension ref="A1:E37"/>
  <sheetViews>
    <sheetView workbookViewId="0"/>
  </sheetViews>
  <sheetFormatPr baseColWidth="10" defaultColWidth="11.375" defaultRowHeight="14.25"/>
  <sheetData>
    <row r="1" spans="1:5">
      <c r="A1" t="s">
        <v>783</v>
      </c>
      <c r="B1" t="s">
        <v>784</v>
      </c>
    </row>
    <row r="2" spans="1:5">
      <c r="A2" t="s">
        <v>785</v>
      </c>
      <c r="B2">
        <v>330</v>
      </c>
    </row>
    <row r="3" spans="1:5">
      <c r="A3" s="14" t="s">
        <v>786</v>
      </c>
      <c r="B3">
        <v>46</v>
      </c>
      <c r="C3" t="s">
        <v>787</v>
      </c>
      <c r="E3" s="13">
        <v>46084</v>
      </c>
    </row>
    <row r="4" spans="1:5">
      <c r="A4" s="14" t="s">
        <v>788</v>
      </c>
      <c r="B4">
        <v>33</v>
      </c>
      <c r="C4" t="s">
        <v>787</v>
      </c>
      <c r="E4" s="13">
        <v>46085</v>
      </c>
    </row>
    <row r="5" spans="1:5">
      <c r="A5" s="14" t="s">
        <v>789</v>
      </c>
      <c r="B5">
        <v>31</v>
      </c>
      <c r="C5" t="s">
        <v>787</v>
      </c>
      <c r="E5" s="13">
        <v>46086</v>
      </c>
    </row>
    <row r="6" spans="1:5">
      <c r="A6" s="14" t="s">
        <v>790</v>
      </c>
      <c r="B6">
        <v>25</v>
      </c>
      <c r="C6" t="s">
        <v>787</v>
      </c>
      <c r="E6" s="13">
        <v>46087</v>
      </c>
    </row>
    <row r="7" spans="1:5">
      <c r="A7" s="14" t="s">
        <v>791</v>
      </c>
      <c r="B7">
        <v>18</v>
      </c>
      <c r="C7" t="s">
        <v>787</v>
      </c>
      <c r="E7" s="13">
        <v>46090</v>
      </c>
    </row>
    <row r="8" spans="1:5">
      <c r="A8" s="14" t="s">
        <v>792</v>
      </c>
      <c r="B8">
        <v>17</v>
      </c>
      <c r="C8" t="s">
        <v>787</v>
      </c>
      <c r="E8" s="13">
        <v>46092</v>
      </c>
    </row>
    <row r="9" spans="1:5">
      <c r="A9" s="14" t="s">
        <v>793</v>
      </c>
      <c r="B9">
        <v>15</v>
      </c>
      <c r="C9" t="s">
        <v>787</v>
      </c>
      <c r="E9" s="13">
        <v>46093</v>
      </c>
    </row>
    <row r="10" spans="1:5">
      <c r="A10" s="14" t="s">
        <v>794</v>
      </c>
      <c r="B10">
        <v>14</v>
      </c>
      <c r="C10" t="s">
        <v>787</v>
      </c>
      <c r="E10" s="13">
        <v>46094</v>
      </c>
    </row>
    <row r="11" spans="1:5">
      <c r="A11" s="14" t="s">
        <v>795</v>
      </c>
      <c r="B11">
        <v>13</v>
      </c>
      <c r="C11" t="s">
        <v>787</v>
      </c>
      <c r="E11" s="13">
        <v>46097</v>
      </c>
    </row>
    <row r="12" spans="1:5">
      <c r="A12" t="s">
        <v>796</v>
      </c>
      <c r="B12">
        <v>13</v>
      </c>
      <c r="C12" t="s">
        <v>797</v>
      </c>
      <c r="E12" s="13">
        <v>46098</v>
      </c>
    </row>
    <row r="13" spans="1:5">
      <c r="A13" t="s">
        <v>798</v>
      </c>
      <c r="B13">
        <v>13</v>
      </c>
      <c r="C13" t="s">
        <v>797</v>
      </c>
      <c r="E13" s="13">
        <v>46099</v>
      </c>
    </row>
    <row r="14" spans="1:5">
      <c r="A14" t="s">
        <v>799</v>
      </c>
      <c r="B14">
        <v>12</v>
      </c>
      <c r="C14" t="s">
        <v>797</v>
      </c>
      <c r="E14" s="13">
        <v>46101</v>
      </c>
    </row>
    <row r="15" spans="1:5">
      <c r="A15" t="s">
        <v>800</v>
      </c>
      <c r="B15">
        <v>11</v>
      </c>
      <c r="C15" t="s">
        <v>797</v>
      </c>
      <c r="E15" s="13">
        <v>46097</v>
      </c>
    </row>
    <row r="16" spans="1:5">
      <c r="A16" t="s">
        <v>801</v>
      </c>
      <c r="B16">
        <v>10</v>
      </c>
      <c r="C16" t="s">
        <v>797</v>
      </c>
      <c r="E16" s="13">
        <v>46105</v>
      </c>
    </row>
    <row r="17" spans="1:5">
      <c r="A17" t="s">
        <v>802</v>
      </c>
      <c r="B17">
        <v>9</v>
      </c>
      <c r="C17" t="s">
        <v>797</v>
      </c>
      <c r="E17" s="13">
        <v>46106</v>
      </c>
    </row>
    <row r="18" spans="1:5">
      <c r="A18" t="s">
        <v>803</v>
      </c>
      <c r="B18">
        <v>7</v>
      </c>
      <c r="C18" t="s">
        <v>804</v>
      </c>
      <c r="E18" s="13">
        <v>46107</v>
      </c>
    </row>
    <row r="19" spans="1:5">
      <c r="A19" t="s">
        <v>805</v>
      </c>
      <c r="B19">
        <v>6</v>
      </c>
      <c r="C19" t="s">
        <v>804</v>
      </c>
      <c r="E19" s="13">
        <v>46108</v>
      </c>
    </row>
    <row r="20" spans="1:5">
      <c r="A20" t="s">
        <v>806</v>
      </c>
      <c r="B20">
        <v>6</v>
      </c>
      <c r="C20" t="s">
        <v>804</v>
      </c>
      <c r="E20" s="13">
        <v>46118</v>
      </c>
    </row>
    <row r="21" spans="1:5">
      <c r="A21" t="s">
        <v>807</v>
      </c>
      <c r="B21">
        <v>5</v>
      </c>
      <c r="C21" t="s">
        <v>804</v>
      </c>
      <c r="E21" s="13">
        <v>46119</v>
      </c>
    </row>
    <row r="22" spans="1:5">
      <c r="A22" t="s">
        <v>808</v>
      </c>
      <c r="B22">
        <v>4</v>
      </c>
      <c r="C22" t="s">
        <v>804</v>
      </c>
      <c r="E22" s="13">
        <v>46120</v>
      </c>
    </row>
    <row r="23" spans="1:5">
      <c r="A23" t="s">
        <v>809</v>
      </c>
      <c r="B23">
        <v>4</v>
      </c>
      <c r="C23" t="s">
        <v>804</v>
      </c>
      <c r="E23" s="13">
        <v>46121</v>
      </c>
    </row>
    <row r="24" spans="1:5">
      <c r="A24" t="s">
        <v>810</v>
      </c>
      <c r="B24">
        <v>3</v>
      </c>
      <c r="C24" t="s">
        <v>804</v>
      </c>
      <c r="E24" s="13">
        <v>46122</v>
      </c>
    </row>
    <row r="25" spans="1:5">
      <c r="A25" t="s">
        <v>811</v>
      </c>
      <c r="B25">
        <v>2</v>
      </c>
      <c r="C25" t="s">
        <v>804</v>
      </c>
      <c r="E25" s="13">
        <v>46125</v>
      </c>
    </row>
    <row r="26" spans="1:5">
      <c r="A26" t="s">
        <v>812</v>
      </c>
      <c r="B26">
        <v>2</v>
      </c>
      <c r="C26" t="s">
        <v>804</v>
      </c>
      <c r="E26" s="13">
        <v>46126</v>
      </c>
    </row>
    <row r="27" spans="1:5">
      <c r="A27" t="s">
        <v>813</v>
      </c>
      <c r="B27">
        <v>1</v>
      </c>
      <c r="C27" t="s">
        <v>814</v>
      </c>
      <c r="E27" s="13">
        <v>46127</v>
      </c>
    </row>
    <row r="28" spans="1:5">
      <c r="A28" t="s">
        <v>815</v>
      </c>
      <c r="B28">
        <v>1</v>
      </c>
      <c r="C28" t="s">
        <v>814</v>
      </c>
      <c r="E28" s="13">
        <v>46128</v>
      </c>
    </row>
    <row r="29" spans="1:5">
      <c r="A29" t="s">
        <v>816</v>
      </c>
      <c r="B29">
        <v>1</v>
      </c>
      <c r="C29" t="s">
        <v>814</v>
      </c>
      <c r="E29" s="13">
        <v>46129</v>
      </c>
    </row>
    <row r="30" spans="1:5">
      <c r="A30" t="s">
        <v>817</v>
      </c>
      <c r="B30">
        <v>1</v>
      </c>
      <c r="C30" t="s">
        <v>814</v>
      </c>
      <c r="E30" s="13">
        <v>46132</v>
      </c>
    </row>
    <row r="31" spans="1:5">
      <c r="A31" t="s">
        <v>818</v>
      </c>
      <c r="B31">
        <v>1</v>
      </c>
      <c r="C31" t="s">
        <v>814</v>
      </c>
    </row>
    <row r="32" spans="1:5">
      <c r="A32" t="s">
        <v>819</v>
      </c>
      <c r="B32">
        <v>1</v>
      </c>
      <c r="C32" t="s">
        <v>814</v>
      </c>
    </row>
    <row r="33" spans="1:3">
      <c r="A33" t="s">
        <v>820</v>
      </c>
      <c r="B33">
        <v>1</v>
      </c>
      <c r="C33" t="s">
        <v>814</v>
      </c>
    </row>
    <row r="34" spans="1:3">
      <c r="A34" t="s">
        <v>821</v>
      </c>
      <c r="B34">
        <v>1</v>
      </c>
      <c r="C34" t="s">
        <v>814</v>
      </c>
    </row>
    <row r="35" spans="1:3">
      <c r="A35" t="s">
        <v>822</v>
      </c>
      <c r="B35">
        <v>1</v>
      </c>
      <c r="C35" t="s">
        <v>814</v>
      </c>
    </row>
    <row r="36" spans="1:3">
      <c r="A36" t="s">
        <v>823</v>
      </c>
      <c r="B36">
        <v>1</v>
      </c>
      <c r="C36" t="s">
        <v>814</v>
      </c>
    </row>
    <row r="37" spans="1:3">
      <c r="A37" t="s">
        <v>824</v>
      </c>
      <c r="B37">
        <v>1</v>
      </c>
      <c r="C37" t="s">
        <v>814</v>
      </c>
    </row>
  </sheetData>
  <autoFilter ref="A1:B1" xr:uid="{68E2B157-74CE-4A37-B254-AAFF19AB1B4C}">
    <sortState xmlns:xlrd2="http://schemas.microsoft.com/office/spreadsheetml/2017/richdata2" ref="A2:B37">
      <sortCondition descending="1" ref="B1"/>
    </sortState>
  </autoFilter>
  <dataValidations count="1">
    <dataValidation type="date" allowBlank="1" showInputMessage="1" showErrorMessage="1" sqref="E3:E30" xr:uid="{2CBDF5A9-A2AA-48E5-8EDE-253DECA5F265}">
      <formula1>46082</formula1>
      <formula2>46387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ECED7-3472-4BE0-BF24-0EC2E49A8D92}">
  <sheetPr filterMode="1">
    <tabColor rgb="FF00B0F0"/>
  </sheetPr>
  <dimension ref="A1:BN1402"/>
  <sheetViews>
    <sheetView showGridLines="0" tabSelected="1" topLeftCell="H1" zoomScale="85" zoomScaleNormal="85" workbookViewId="0">
      <pane ySplit="3" topLeftCell="A4" activePane="bottomLeft" state="frozen"/>
      <selection activeCell="M1" sqref="M1"/>
      <selection pane="bottomLeft" activeCell="E1370" sqref="E1370"/>
    </sheetView>
  </sheetViews>
  <sheetFormatPr baseColWidth="10" defaultColWidth="11.375" defaultRowHeight="15" customHeight="1" outlineLevelCol="1"/>
  <cols>
    <col min="1" max="1" width="14.375" bestFit="1" customWidth="1"/>
    <col min="2" max="3" width="25.75" customWidth="1"/>
    <col min="4" max="4" width="15.125" bestFit="1" customWidth="1"/>
    <col min="5" max="5" width="16.625" style="9" customWidth="1"/>
    <col min="6" max="6" width="57.25" customWidth="1"/>
    <col min="7" max="8" width="13.375" customWidth="1"/>
    <col min="9" max="9" width="22.25" bestFit="1" customWidth="1"/>
    <col min="10" max="10" width="16.125" bestFit="1" customWidth="1"/>
    <col min="11" max="11" width="13.125" customWidth="1"/>
    <col min="12" max="12" width="11.375" bestFit="1" customWidth="1"/>
    <col min="13" max="13" width="11.375" customWidth="1"/>
    <col min="14" max="14" width="16.875" bestFit="1" customWidth="1"/>
    <col min="15" max="16" width="10.75" customWidth="1"/>
    <col min="17" max="17" width="25.75" customWidth="1"/>
    <col min="18" max="18" width="10.75" customWidth="1"/>
    <col min="19" max="19" width="25.75" customWidth="1"/>
    <col min="20" max="20" width="11" customWidth="1"/>
    <col min="21" max="21" width="25.75" customWidth="1"/>
    <col min="22" max="22" width="11" customWidth="1"/>
    <col min="23" max="23" width="25.75" customWidth="1"/>
    <col min="24" max="24" width="27.875" bestFit="1" customWidth="1"/>
    <col min="27" max="27" width="30" customWidth="1"/>
    <col min="28" max="28" width="35" customWidth="1"/>
    <col min="30" max="30" width="15.25" customWidth="1"/>
    <col min="32" max="34" width="14.125" customWidth="1"/>
    <col min="35" max="35" width="13.875" customWidth="1"/>
    <col min="37" max="37" width="14.125" customWidth="1"/>
    <col min="38" max="40" width="16.625" customWidth="1"/>
    <col min="41" max="42" width="10.75" hidden="1" customWidth="1" outlineLevel="1"/>
    <col min="43" max="43" width="25.75" hidden="1" customWidth="1" outlineLevel="1"/>
    <col min="44" max="44" width="10.75" hidden="1" customWidth="1" outlineLevel="1"/>
    <col min="45" max="45" width="25.75" hidden="1" customWidth="1" outlineLevel="1"/>
    <col min="46" max="46" width="11" hidden="1" customWidth="1" outlineLevel="1"/>
    <col min="47" max="47" width="25.75" hidden="1" customWidth="1" outlineLevel="1"/>
    <col min="48" max="48" width="11" hidden="1" customWidth="1" outlineLevel="1"/>
    <col min="49" max="49" width="25.75" hidden="1" customWidth="1" outlineLevel="1"/>
    <col min="50" max="50" width="27.875" style="13" hidden="1" customWidth="1" outlineLevel="1"/>
    <col min="51" max="52" width="11.375" hidden="1" customWidth="1" outlineLevel="1"/>
    <col min="53" max="53" width="13.125" hidden="1" customWidth="1" outlineLevel="1"/>
    <col min="54" max="54" width="11.375" hidden="1" customWidth="1" outlineLevel="1"/>
    <col min="55" max="55" width="17.125" hidden="1" customWidth="1" outlineLevel="1"/>
    <col min="56" max="56" width="11.375" hidden="1" customWidth="1" outlineLevel="1"/>
    <col min="57" max="59" width="14.125" hidden="1" customWidth="1" outlineLevel="1"/>
    <col min="60" max="60" width="13.875" hidden="1" customWidth="1" outlineLevel="1"/>
    <col min="61" max="61" width="11.375" hidden="1" customWidth="1" outlineLevel="1"/>
    <col min="62" max="62" width="14.125" hidden="1" customWidth="1" outlineLevel="1"/>
    <col min="63" max="65" width="16.625" hidden="1" customWidth="1" outlineLevel="1"/>
    <col min="66" max="66" width="11.375" collapsed="1"/>
  </cols>
  <sheetData>
    <row r="1" spans="1:65" ht="15" customHeight="1">
      <c r="O1" s="201" t="s">
        <v>825</v>
      </c>
      <c r="P1" s="201"/>
      <c r="Q1" s="201"/>
      <c r="R1" s="201"/>
      <c r="S1" s="201"/>
      <c r="T1" s="201"/>
      <c r="U1" s="201"/>
      <c r="V1" s="201"/>
      <c r="W1" s="201"/>
      <c r="X1" s="13"/>
      <c r="Y1" s="208" t="s">
        <v>826</v>
      </c>
      <c r="Z1" s="208"/>
      <c r="AA1" s="208"/>
      <c r="AB1" s="203" t="s">
        <v>827</v>
      </c>
      <c r="AC1" s="203"/>
      <c r="AD1" s="203"/>
      <c r="AE1" s="203"/>
      <c r="AF1" s="203"/>
      <c r="AG1" s="46"/>
      <c r="AH1" s="46"/>
      <c r="AI1" s="204" t="s">
        <v>828</v>
      </c>
      <c r="AJ1" s="204"/>
      <c r="AK1" s="204"/>
      <c r="AO1" s="207" t="s">
        <v>829</v>
      </c>
      <c r="AP1" s="207"/>
      <c r="AQ1" s="207"/>
      <c r="AR1" s="207"/>
      <c r="AS1" s="207"/>
      <c r="AT1" s="207"/>
      <c r="AU1" s="207"/>
      <c r="AV1" s="207"/>
      <c r="AW1" s="207"/>
      <c r="AY1" s="205" t="s">
        <v>830</v>
      </c>
      <c r="AZ1" s="205"/>
      <c r="BA1" s="206" t="s">
        <v>831</v>
      </c>
      <c r="BB1" s="206"/>
      <c r="BC1" s="206"/>
      <c r="BD1" s="206"/>
      <c r="BE1" s="206"/>
      <c r="BF1" s="95"/>
      <c r="BG1" s="95"/>
      <c r="BH1" s="202" t="s">
        <v>832</v>
      </c>
      <c r="BI1" s="202"/>
      <c r="BJ1" s="202"/>
    </row>
    <row r="2" spans="1:65" ht="63.75">
      <c r="A2" s="1" t="s">
        <v>48</v>
      </c>
      <c r="B2" s="2" t="s">
        <v>833</v>
      </c>
      <c r="C2" s="2" t="s">
        <v>834</v>
      </c>
      <c r="D2" s="2" t="s">
        <v>835</v>
      </c>
      <c r="E2" s="2" t="s">
        <v>438</v>
      </c>
      <c r="F2" s="2" t="s">
        <v>439</v>
      </c>
      <c r="G2" s="2" t="s">
        <v>836</v>
      </c>
      <c r="H2" s="2" t="s">
        <v>837</v>
      </c>
      <c r="I2" s="2" t="s">
        <v>838</v>
      </c>
      <c r="J2" s="3" t="s">
        <v>839</v>
      </c>
      <c r="K2" s="3" t="s">
        <v>840</v>
      </c>
      <c r="L2" s="3" t="s">
        <v>841</v>
      </c>
      <c r="M2" s="3" t="s">
        <v>49</v>
      </c>
      <c r="N2" s="139" t="s">
        <v>842</v>
      </c>
      <c r="O2" s="137" t="s">
        <v>50</v>
      </c>
      <c r="P2" s="137" t="s">
        <v>843</v>
      </c>
      <c r="Q2" s="137" t="s">
        <v>844</v>
      </c>
      <c r="R2" s="137" t="s">
        <v>845</v>
      </c>
      <c r="S2" s="137" t="s">
        <v>846</v>
      </c>
      <c r="T2" s="137" t="s">
        <v>52</v>
      </c>
      <c r="U2" s="137" t="s">
        <v>847</v>
      </c>
      <c r="V2" s="137" t="s">
        <v>848</v>
      </c>
      <c r="W2" s="137" t="s">
        <v>849</v>
      </c>
      <c r="X2" s="16" t="s">
        <v>850</v>
      </c>
      <c r="Y2" s="45" t="s">
        <v>851</v>
      </c>
      <c r="Z2" s="45" t="s">
        <v>852</v>
      </c>
      <c r="AA2" s="45" t="s">
        <v>853</v>
      </c>
      <c r="AB2" s="46" t="s">
        <v>854</v>
      </c>
      <c r="AC2" s="46" t="s">
        <v>855</v>
      </c>
      <c r="AD2" s="46" t="s">
        <v>856</v>
      </c>
      <c r="AE2" s="46" t="s">
        <v>855</v>
      </c>
      <c r="AF2" s="46" t="s">
        <v>857</v>
      </c>
      <c r="AG2" s="46" t="s">
        <v>858</v>
      </c>
      <c r="AH2" s="46" t="s">
        <v>859</v>
      </c>
      <c r="AI2" s="47" t="s">
        <v>860</v>
      </c>
      <c r="AJ2" s="47" t="s">
        <v>861</v>
      </c>
      <c r="AK2" s="47" t="s">
        <v>862</v>
      </c>
      <c r="AL2" s="15" t="s">
        <v>863</v>
      </c>
      <c r="AM2" s="15" t="s">
        <v>864</v>
      </c>
      <c r="AN2" s="15" t="s">
        <v>865</v>
      </c>
      <c r="AO2" s="138" t="s">
        <v>50</v>
      </c>
      <c r="AP2" s="138" t="s">
        <v>843</v>
      </c>
      <c r="AQ2" s="138" t="s">
        <v>844</v>
      </c>
      <c r="AR2" s="138" t="s">
        <v>845</v>
      </c>
      <c r="AS2" s="138" t="s">
        <v>846</v>
      </c>
      <c r="AT2" s="138" t="s">
        <v>52</v>
      </c>
      <c r="AU2" s="138" t="s">
        <v>847</v>
      </c>
      <c r="AV2" s="138" t="s">
        <v>848</v>
      </c>
      <c r="AW2" s="138" t="s">
        <v>849</v>
      </c>
      <c r="AX2" s="97" t="s">
        <v>866</v>
      </c>
      <c r="AY2" s="94" t="s">
        <v>851</v>
      </c>
      <c r="AZ2" s="94" t="s">
        <v>852</v>
      </c>
      <c r="BA2" s="95" t="s">
        <v>854</v>
      </c>
      <c r="BB2" s="95" t="s">
        <v>855</v>
      </c>
      <c r="BC2" s="95" t="s">
        <v>856</v>
      </c>
      <c r="BD2" s="95" t="s">
        <v>855</v>
      </c>
      <c r="BE2" s="95" t="s">
        <v>857</v>
      </c>
      <c r="BF2" s="95" t="s">
        <v>858</v>
      </c>
      <c r="BG2" s="95" t="s">
        <v>859</v>
      </c>
      <c r="BH2" s="96" t="s">
        <v>860</v>
      </c>
      <c r="BI2" s="96" t="s">
        <v>861</v>
      </c>
      <c r="BJ2" s="96" t="s">
        <v>862</v>
      </c>
      <c r="BK2" s="15" t="s">
        <v>863</v>
      </c>
      <c r="BL2" s="15" t="s">
        <v>864</v>
      </c>
      <c r="BM2" s="15" t="s">
        <v>865</v>
      </c>
    </row>
    <row r="3" spans="1:65" ht="19.899999999999999" hidden="1" customHeight="1">
      <c r="A3" s="5" t="s">
        <v>867</v>
      </c>
      <c r="B3" s="70" t="s">
        <v>790</v>
      </c>
      <c r="C3" s="19" t="s">
        <v>868</v>
      </c>
      <c r="D3" s="71" t="s">
        <v>869</v>
      </c>
      <c r="E3" s="71">
        <v>811020943</v>
      </c>
      <c r="F3" s="72" t="s">
        <v>870</v>
      </c>
      <c r="G3" s="6">
        <v>4</v>
      </c>
      <c r="H3" s="6">
        <v>6</v>
      </c>
      <c r="I3" s="7">
        <v>1319168728</v>
      </c>
      <c r="J3" s="8">
        <v>45499</v>
      </c>
      <c r="K3" s="6" t="s">
        <v>871</v>
      </c>
      <c r="L3" s="50" t="s">
        <v>872</v>
      </c>
      <c r="M3" s="50">
        <v>519</v>
      </c>
      <c r="N3" s="50"/>
      <c r="O3" s="50"/>
      <c r="P3" s="48" t="str">
        <f t="shared" ref="P3:P4" si="0">IF(O3="","",O3)</f>
        <v/>
      </c>
      <c r="Q3" t="str">
        <f>IFERROR(INDEX([2]Distribución!$B:$B,MATCH($P3,[2]Distribución!$A:$A,0),1),"")</f>
        <v/>
      </c>
      <c r="R3" s="48" t="str">
        <f t="shared" ref="R3:R4" si="1">IF(O3="","",O3)</f>
        <v/>
      </c>
      <c r="S3" t="str">
        <f>IFERROR(INDEX([2]Distribución!$C:$C,MATCH($R3,[2]Distribución!$A:$A,0),1),"")</f>
        <v/>
      </c>
      <c r="T3" s="48" t="s">
        <v>873</v>
      </c>
      <c r="U3" t="str">
        <f>IFERROR(INDEX([2]Distribución!$G:$G,MATCH($T3,[2]Distribución!F:F,0),1),"")</f>
        <v/>
      </c>
      <c r="V3" s="50" t="str">
        <f t="shared" ref="V3:V4" si="2">IFERROR(ROUNDUP(IF(O3="","",O3)/3,0),"")</f>
        <v/>
      </c>
      <c r="W3" t="str">
        <f>IFERROR(INDEX([2]Distribución!$J:$J,MATCH($V3,[2]Distribución!$I:$I,0),1),"")</f>
        <v/>
      </c>
      <c r="X3" s="151"/>
      <c r="Y3" s="93"/>
      <c r="Z3" s="92"/>
      <c r="AA3" s="92"/>
      <c r="AB3" s="93"/>
      <c r="AC3" s="92"/>
      <c r="AD3" s="93"/>
      <c r="AE3" s="92"/>
      <c r="AF3" s="92"/>
      <c r="AG3" s="109" t="str">
        <f>IF(AH3&lt;&gt;" ","",IF(OR(AB3="DEVUELTO",AB3="EN REVISIÓN"),AC3,IF(OR(AD3="DEVUELTO",AD3="EN REVISIÓN"),AE3," ")))</f>
        <v xml:space="preserve"> </v>
      </c>
      <c r="AH3" s="110" t="str">
        <f>IF(LEFT(AB3,21)="PARA SEGUNDA REVISION",AC3,IF(LEFT(AD3,21)="PARA SEGUNDA REVISION",AE3," "))</f>
        <v xml:space="preserve"> </v>
      </c>
      <c r="AI3" s="93"/>
      <c r="AJ3" s="92"/>
      <c r="AK3" s="93"/>
      <c r="AL3" s="68" t="str">
        <f>IF(Z3="","",Z3-X3)</f>
        <v/>
      </c>
      <c r="AM3" s="68" t="str">
        <f>IF(AE3="",IF(AC3="","",AC3-Z3),AE3-Z3)</f>
        <v/>
      </c>
      <c r="AN3" s="68" t="str">
        <f>IF(AJ3="","",AJ3-AC3)</f>
        <v/>
      </c>
      <c r="AO3" s="50"/>
      <c r="AP3" s="48" t="str">
        <f t="shared" ref="AP3:AP66" si="3">IF(AO3="","",AO3)</f>
        <v/>
      </c>
      <c r="AQ3" t="str">
        <f>IFERROR(INDEX(Distribución!$B:$B,MATCH($AP3,Distribución!$A:$A,0),1),"")</f>
        <v/>
      </c>
      <c r="AR3" s="48" t="str">
        <f t="shared" ref="AR3:AR66" si="4">IF(AO3="","",AO3)</f>
        <v/>
      </c>
      <c r="AS3" t="str">
        <f>IFERROR(INDEX(Distribución!$C:$C,MATCH($AR3,Distribución!$A:$A,0),1),"")</f>
        <v/>
      </c>
      <c r="AT3" s="48"/>
      <c r="AU3" t="str">
        <f>IFERROR(INDEX(Distribución!$G:$G,MATCH($AT3,Distribución!$F:$F,0),1),"")</f>
        <v/>
      </c>
      <c r="AV3" s="50" t="str">
        <f t="shared" ref="AV3:AV66" si="5">IFERROR(ROUNDUP(IF(AO3="","",AO3)/3,0),"")</f>
        <v/>
      </c>
      <c r="AW3" t="str">
        <f>IFERROR(INDEX(Distribución!$J:$J,MATCH($AV3,Distribución!$I:$I,0),1),"")</f>
        <v/>
      </c>
      <c r="AX3" s="91"/>
      <c r="AY3" s="93"/>
      <c r="AZ3" s="92"/>
      <c r="BA3" s="93"/>
      <c r="BB3" s="92"/>
      <c r="BC3" s="93"/>
      <c r="BD3" s="92"/>
      <c r="BE3" s="92"/>
      <c r="BF3" s="136" t="str">
        <f>IF(BG3&lt;&gt;" ","",IF(OR(BA3="DEVUELTO",BA3="EN REVISIÓN"),BB3,IF(OR(BC3="DEVUELTO",BC3="EN REVISIÓN"),BD3," ")))</f>
        <v xml:space="preserve"> </v>
      </c>
      <c r="BG3" s="110" t="str">
        <f>IF(LEFT(BA3,21)="PARA SEGUNDA REVISION",BB3,IF(LEFT(BC3,21)="PARA SEGUNDA REVISION",BD3," "))</f>
        <v xml:space="preserve"> </v>
      </c>
      <c r="BH3" s="93"/>
      <c r="BI3" s="68"/>
      <c r="BJ3" s="93"/>
      <c r="BK3" s="68" t="str">
        <f>IF(AZ3="","",AZ3-AX3)</f>
        <v/>
      </c>
      <c r="BL3" s="68" t="str">
        <f>IF(BD3="",IF(BB3="","",BB3-AZ3),BD3-AZ3)</f>
        <v/>
      </c>
      <c r="BM3" s="68" t="str">
        <f>IF(BI3="","",BI3-BB3)</f>
        <v/>
      </c>
    </row>
    <row r="4" spans="1:65" ht="19.899999999999999" hidden="1" customHeight="1">
      <c r="A4" s="5" t="s">
        <v>874</v>
      </c>
      <c r="B4" s="70" t="s">
        <v>811</v>
      </c>
      <c r="C4" s="19" t="s">
        <v>811</v>
      </c>
      <c r="D4" s="71" t="s">
        <v>869</v>
      </c>
      <c r="E4" s="71">
        <v>835000972</v>
      </c>
      <c r="F4" s="72" t="s">
        <v>875</v>
      </c>
      <c r="G4" s="6">
        <v>20</v>
      </c>
      <c r="H4" s="6">
        <v>6</v>
      </c>
      <c r="I4" s="7">
        <v>6344575718</v>
      </c>
      <c r="J4" s="8">
        <v>45499</v>
      </c>
      <c r="K4" s="6" t="s">
        <v>871</v>
      </c>
      <c r="L4" s="50" t="s">
        <v>876</v>
      </c>
      <c r="M4" s="50">
        <v>256</v>
      </c>
      <c r="N4" s="50"/>
      <c r="O4" s="50"/>
      <c r="P4" s="48" t="str">
        <f t="shared" si="0"/>
        <v/>
      </c>
      <c r="Q4" t="str">
        <f>IFERROR(INDEX([2]Distribución!$B:$B,MATCH($P4,[2]Distribución!$A:$A,0),1),"")</f>
        <v/>
      </c>
      <c r="R4" s="48" t="str">
        <f t="shared" si="1"/>
        <v/>
      </c>
      <c r="S4" t="str">
        <f>IFERROR(INDEX([2]Distribución!$C:$C,MATCH($R4,[2]Distribución!$A:$A,0),1),"")</f>
        <v/>
      </c>
      <c r="T4" s="48" t="s">
        <v>873</v>
      </c>
      <c r="U4" t="str">
        <f>IFERROR(INDEX([2]Distribución!$G:$G,MATCH($T4,[2]Distribución!F:F,0),1),"")</f>
        <v/>
      </c>
      <c r="V4" s="50" t="str">
        <f t="shared" si="2"/>
        <v/>
      </c>
      <c r="W4" t="str">
        <f>IFERROR(INDEX([2]Distribución!$J:$J,MATCH($V4,[2]Distribución!$I:$I,0),1),"")</f>
        <v/>
      </c>
      <c r="X4" s="151"/>
      <c r="Y4" s="93"/>
      <c r="Z4" s="92"/>
      <c r="AA4" s="92"/>
      <c r="AB4" s="93"/>
      <c r="AC4" s="92"/>
      <c r="AD4" s="93"/>
      <c r="AE4" s="92"/>
      <c r="AF4" s="92"/>
      <c r="AG4" s="109" t="str">
        <f t="shared" ref="AG4:AG67" si="6">IF(AH4&lt;&gt;" ","",IF(OR($AB4="DEVUELTO",$AB4="EN REVISIÓN"),$AC4,IF(OR($AD4="DEVUELTO",$AD4="EN REVISIÓN"),$AE4," ")))</f>
        <v xml:space="preserve"> </v>
      </c>
      <c r="AH4" s="110" t="str">
        <f t="shared" ref="AH4:AH67" si="7">IF(LEFT($AB4,21)="PARA SEGUNDA REVISION",$AC4,IF(LEFT($AD4,21)="PARA SEGUNDA REVISION",$AE4," "))</f>
        <v xml:space="preserve"> </v>
      </c>
      <c r="AI4" s="93"/>
      <c r="AJ4" s="92"/>
      <c r="AK4" s="93"/>
      <c r="AL4" s="68"/>
      <c r="AM4" s="68"/>
      <c r="AN4" s="68"/>
      <c r="AO4" s="50"/>
      <c r="AP4" s="48" t="str">
        <f t="shared" si="3"/>
        <v/>
      </c>
      <c r="AQ4" t="str">
        <f>IFERROR(INDEX(Distribución!$B:$B,MATCH($AP4,Distribución!$A:$A,0),1),"")</f>
        <v/>
      </c>
      <c r="AR4" s="48" t="str">
        <f t="shared" si="4"/>
        <v/>
      </c>
      <c r="AS4" t="str">
        <f>IFERROR(INDEX(Distribución!$C:$C,MATCH($AR4,Distribución!$A:$A,0),1),"")</f>
        <v/>
      </c>
      <c r="AT4" s="48"/>
      <c r="AU4" t="str">
        <f>IFERROR(INDEX(Distribución!$G:$G,MATCH($AT4,Distribución!$F:$F,0),1),"")</f>
        <v/>
      </c>
      <c r="AV4" s="50" t="str">
        <f t="shared" si="5"/>
        <v/>
      </c>
      <c r="AW4" t="str">
        <f>IFERROR(INDEX(Distribución!$J:$J,MATCH($AV4,Distribución!$I:$I,0),1),"")</f>
        <v/>
      </c>
      <c r="AX4" s="91"/>
      <c r="AY4" s="93"/>
      <c r="AZ4" s="92"/>
      <c r="BA4" s="93"/>
      <c r="BB4" s="92"/>
      <c r="BC4" s="93"/>
      <c r="BD4" s="92"/>
      <c r="BE4" s="92"/>
      <c r="BF4" s="136" t="str">
        <f t="shared" ref="BF4:BF67" si="8">IF(BG4&lt;&gt;" ","",IF(OR(BA4="DEVUELTO",BA4="EN REVISIÓN"),BB4,IF(OR(BC4="DEVUELTO",BC4="EN REVISIÓN"),BD4," ")))</f>
        <v xml:space="preserve"> </v>
      </c>
      <c r="BG4" s="110" t="str">
        <f t="shared" ref="BG4:BG67" si="9">IF(LEFT(BA4,21)="PARA SEGUNDA REVISION",BB4,IF(LEFT(BC4,21)="PARA SEGUNDA REVISION",BD4," "))</f>
        <v xml:space="preserve"> </v>
      </c>
      <c r="BH4" s="93"/>
      <c r="BI4" s="68"/>
      <c r="BJ4" s="93"/>
      <c r="BK4" s="68"/>
      <c r="BL4" s="68"/>
      <c r="BM4" s="68"/>
    </row>
    <row r="5" spans="1:65" ht="19.899999999999999" hidden="1" customHeight="1">
      <c r="A5" s="5" t="s">
        <v>469</v>
      </c>
      <c r="B5" s="70" t="s">
        <v>811</v>
      </c>
      <c r="C5" s="19" t="s">
        <v>811</v>
      </c>
      <c r="D5" s="71" t="s">
        <v>869</v>
      </c>
      <c r="E5" s="71">
        <v>800155000</v>
      </c>
      <c r="F5" s="72" t="s">
        <v>470</v>
      </c>
      <c r="G5" s="6">
        <v>15</v>
      </c>
      <c r="H5" s="6">
        <v>6</v>
      </c>
      <c r="I5" s="7">
        <v>4828746904.7999992</v>
      </c>
      <c r="J5" s="8">
        <v>45499</v>
      </c>
      <c r="K5" s="6" t="s">
        <v>871</v>
      </c>
      <c r="L5" s="50" t="s">
        <v>872</v>
      </c>
      <c r="M5" s="50">
        <v>849</v>
      </c>
      <c r="N5" s="108" t="s">
        <v>877</v>
      </c>
      <c r="O5" s="100" t="s">
        <v>460</v>
      </c>
      <c r="P5" s="48" t="str">
        <f t="shared" ref="P5:P36" si="10">IF(O5="","",O5)</f>
        <v>07a</v>
      </c>
      <c r="Q5" t="str">
        <f>IFERROR(INDEX([2]Distribución!$B:$B,MATCH($P5,[2]Distribución!$A:$A,0),1),"")</f>
        <v>Elizabeth Collazos</v>
      </c>
      <c r="R5" s="48" t="str">
        <f t="shared" ref="R5:R68" si="11">IF(O5="","",O5)</f>
        <v>07a</v>
      </c>
      <c r="S5" t="str">
        <f>IFERROR(INDEX([2]Distribución!$C:$C,MATCH($R5,[2]Distribución!$A:$A,0),1),"")</f>
        <v>Angie Lorena Higuera Acosta</v>
      </c>
      <c r="T5" s="48" t="s">
        <v>451</v>
      </c>
      <c r="U5" t="str">
        <f>IFERROR(INDEX([2]Distribución!$G:$G,MATCH($T5,[2]Distribución!F:F,0),1),"")</f>
        <v>Elizabeth Zarta Amezquita</v>
      </c>
      <c r="V5" s="50" t="str">
        <f t="shared" ref="V5:V68" si="12">IFERROR(ROUNDUP(IF(O5="","",O5)/3,0),"")</f>
        <v/>
      </c>
      <c r="W5" t="str">
        <f>IFERROR(INDEX([2]Distribución!$J:$J,MATCH($V5,[2]Distribución!$I:$I,0),1),"")</f>
        <v/>
      </c>
      <c r="X5" s="141">
        <v>46154</v>
      </c>
      <c r="Y5" s="93" t="s">
        <v>878</v>
      </c>
      <c r="Z5" s="92">
        <v>46164</v>
      </c>
      <c r="AA5" s="92" t="s">
        <v>879</v>
      </c>
      <c r="AB5" s="93"/>
      <c r="AC5" s="92"/>
      <c r="AD5" s="93"/>
      <c r="AE5" s="92"/>
      <c r="AF5" s="92"/>
      <c r="AG5" s="109" t="str">
        <f t="shared" si="6"/>
        <v xml:space="preserve"> </v>
      </c>
      <c r="AH5" s="110" t="str">
        <f t="shared" si="7"/>
        <v xml:space="preserve"> </v>
      </c>
      <c r="AI5" s="93"/>
      <c r="AJ5" s="92"/>
      <c r="AK5" s="93"/>
      <c r="AL5" s="68"/>
      <c r="AM5" s="68"/>
      <c r="AN5" s="68"/>
      <c r="AO5" s="50"/>
      <c r="AP5" s="48" t="str">
        <f t="shared" si="3"/>
        <v/>
      </c>
      <c r="AQ5" t="str">
        <f>IFERROR(INDEX(Distribución!$B:$B,MATCH($AP5,Distribución!$A:$A,0),1),"")</f>
        <v/>
      </c>
      <c r="AR5" s="48" t="str">
        <f t="shared" si="4"/>
        <v/>
      </c>
      <c r="AS5" t="str">
        <f>IFERROR(INDEX(Distribución!$C:$C,MATCH($AR5,Distribución!$A:$A,0),1),"")</f>
        <v/>
      </c>
      <c r="AT5" s="48"/>
      <c r="AU5" t="str">
        <f>IFERROR(INDEX(Distribución!$G:$G,MATCH($AT5,Distribución!$F:$F,0),1),"")</f>
        <v/>
      </c>
      <c r="AV5" s="50" t="str">
        <f t="shared" si="5"/>
        <v/>
      </c>
      <c r="AW5" t="str">
        <f>IFERROR(INDEX(Distribución!$J:$J,MATCH($AV5,Distribución!$I:$I,0),1),"")</f>
        <v/>
      </c>
      <c r="AX5" s="91"/>
      <c r="AY5" s="93"/>
      <c r="AZ5" s="92"/>
      <c r="BA5" s="93"/>
      <c r="BB5" s="92"/>
      <c r="BC5" s="93"/>
      <c r="BD5" s="92"/>
      <c r="BE5" s="92"/>
      <c r="BF5" s="136" t="str">
        <f t="shared" si="8"/>
        <v xml:space="preserve"> </v>
      </c>
      <c r="BG5" s="110" t="str">
        <f t="shared" si="9"/>
        <v xml:space="preserve"> </v>
      </c>
      <c r="BH5" s="93"/>
      <c r="BI5" s="68"/>
      <c r="BJ5" s="93"/>
      <c r="BK5" s="68"/>
      <c r="BL5" s="68"/>
      <c r="BM5" s="68"/>
    </row>
    <row r="6" spans="1:65" ht="19.899999999999999" hidden="1" customHeight="1">
      <c r="A6" s="5" t="s">
        <v>880</v>
      </c>
      <c r="B6" s="70" t="s">
        <v>805</v>
      </c>
      <c r="C6" s="19" t="s">
        <v>881</v>
      </c>
      <c r="D6" s="71" t="s">
        <v>869</v>
      </c>
      <c r="E6" s="71">
        <v>900065515</v>
      </c>
      <c r="F6" s="72" t="s">
        <v>882</v>
      </c>
      <c r="G6" s="6">
        <v>10</v>
      </c>
      <c r="H6" s="6">
        <v>6</v>
      </c>
      <c r="I6" s="7">
        <v>3603580000</v>
      </c>
      <c r="J6" s="8">
        <v>45499</v>
      </c>
      <c r="K6" s="6" t="s">
        <v>871</v>
      </c>
      <c r="L6" s="50" t="s">
        <v>876</v>
      </c>
      <c r="M6" s="50">
        <v>291</v>
      </c>
      <c r="N6" s="50"/>
      <c r="O6" s="50"/>
      <c r="P6" s="48" t="str">
        <f t="shared" si="10"/>
        <v/>
      </c>
      <c r="Q6" t="str">
        <f>IFERROR(INDEX([2]Distribución!$B:$B,MATCH($P6,[2]Distribución!$A:$A,0),1),"")</f>
        <v/>
      </c>
      <c r="R6" s="48" t="str">
        <f t="shared" si="11"/>
        <v/>
      </c>
      <c r="S6" t="str">
        <f>IFERROR(INDEX([2]Distribución!$C:$C,MATCH($R6,[2]Distribución!$A:$A,0),1),"")</f>
        <v/>
      </c>
      <c r="T6" s="48" t="s">
        <v>873</v>
      </c>
      <c r="U6" t="str">
        <f>IFERROR(INDEX([2]Distribución!$G:$G,MATCH($T6,[2]Distribución!F:F,0),1),"")</f>
        <v/>
      </c>
      <c r="V6" s="50" t="str">
        <f t="shared" si="12"/>
        <v/>
      </c>
      <c r="W6" t="str">
        <f>IFERROR(INDEX([2]Distribución!$J:$J,MATCH($V6,[2]Distribución!$I:$I,0),1),"")</f>
        <v/>
      </c>
      <c r="X6" s="151"/>
      <c r="Y6" s="93"/>
      <c r="Z6" s="92"/>
      <c r="AA6" s="92"/>
      <c r="AB6" s="93"/>
      <c r="AC6" s="92"/>
      <c r="AD6" s="93"/>
      <c r="AE6" s="92"/>
      <c r="AF6" s="92"/>
      <c r="AG6" s="109" t="str">
        <f t="shared" si="6"/>
        <v xml:space="preserve"> </v>
      </c>
      <c r="AH6" s="110" t="str">
        <f t="shared" si="7"/>
        <v xml:space="preserve"> </v>
      </c>
      <c r="AI6" s="93"/>
      <c r="AJ6" s="92"/>
      <c r="AK6" s="93"/>
      <c r="AL6" s="68"/>
      <c r="AM6" s="68"/>
      <c r="AN6" s="68"/>
      <c r="AO6" s="50"/>
      <c r="AP6" s="48" t="str">
        <f t="shared" si="3"/>
        <v/>
      </c>
      <c r="AQ6" t="str">
        <f>IFERROR(INDEX(Distribución!$B:$B,MATCH($AP6,Distribución!$A:$A,0),1),"")</f>
        <v/>
      </c>
      <c r="AR6" s="48" t="str">
        <f t="shared" si="4"/>
        <v/>
      </c>
      <c r="AS6" t="str">
        <f>IFERROR(INDEX(Distribución!$C:$C,MATCH($AR6,Distribución!$A:$A,0),1),"")</f>
        <v/>
      </c>
      <c r="AT6" s="48"/>
      <c r="AU6" t="str">
        <f>IFERROR(INDEX(Distribución!$G:$G,MATCH($AT6,Distribución!$F:$F,0),1),"")</f>
        <v/>
      </c>
      <c r="AV6" s="50" t="str">
        <f t="shared" si="5"/>
        <v/>
      </c>
      <c r="AW6" t="str">
        <f>IFERROR(INDEX(Distribución!$J:$J,MATCH($AV6,Distribución!$I:$I,0),1),"")</f>
        <v/>
      </c>
      <c r="AX6" s="91"/>
      <c r="AY6" s="93"/>
      <c r="AZ6" s="92"/>
      <c r="BA6" s="93"/>
      <c r="BB6" s="92"/>
      <c r="BC6" s="93"/>
      <c r="BD6" s="92"/>
      <c r="BE6" s="92"/>
      <c r="BF6" s="136" t="str">
        <f t="shared" si="8"/>
        <v xml:space="preserve"> </v>
      </c>
      <c r="BG6" s="110" t="str">
        <f t="shared" si="9"/>
        <v xml:space="preserve"> </v>
      </c>
      <c r="BH6" s="93"/>
      <c r="BI6" s="68"/>
      <c r="BJ6" s="93"/>
      <c r="BK6" s="68"/>
      <c r="BL6" s="68"/>
      <c r="BM6" s="68"/>
    </row>
    <row r="7" spans="1:65" ht="19.899999999999999" hidden="1" customHeight="1">
      <c r="A7" s="5" t="s">
        <v>315</v>
      </c>
      <c r="B7" s="70" t="s">
        <v>805</v>
      </c>
      <c r="C7" s="19" t="s">
        <v>883</v>
      </c>
      <c r="D7" s="71" t="s">
        <v>869</v>
      </c>
      <c r="E7" s="71">
        <v>890802036</v>
      </c>
      <c r="F7" s="72" t="s">
        <v>884</v>
      </c>
      <c r="G7" s="6">
        <v>7</v>
      </c>
      <c r="H7" s="6">
        <v>4</v>
      </c>
      <c r="I7" s="7">
        <v>1682518600</v>
      </c>
      <c r="J7" s="8">
        <v>45499</v>
      </c>
      <c r="K7" s="6" t="s">
        <v>871</v>
      </c>
      <c r="L7" s="50" t="s">
        <v>872</v>
      </c>
      <c r="M7" s="50">
        <v>533</v>
      </c>
      <c r="N7" s="107" t="str">
        <f>_xlfn.XLOOKUP($A7,'[3]InfoBase PGN 2024'!$A:$A,'[3]InfoBase PGN 2024'!N:N,"")</f>
        <v>Seg. Territorial</v>
      </c>
      <c r="O7" s="105" t="str">
        <f>_xlfn.XLOOKUP($A7,'[3]InfoBase PGN 2024'!$A:$A,'[3]InfoBase PGN 2024'!O:O,"")</f>
        <v>28b</v>
      </c>
      <c r="P7" s="48" t="str">
        <f t="shared" si="10"/>
        <v>28b</v>
      </c>
      <c r="Q7" t="str">
        <f>IFERROR(INDEX([2]Distribución!$B:$B,MATCH($P7,[2]Distribución!$A:$A,0),1),"")</f>
        <v>Yolanda Alayon Marín</v>
      </c>
      <c r="R7" s="48" t="str">
        <f t="shared" si="11"/>
        <v>28b</v>
      </c>
      <c r="S7" t="str">
        <f>IFERROR(INDEX([2]Distribución!$C:$C,MATCH($R7,[2]Distribución!$A:$A,0),1),"")</f>
        <v xml:space="preserve"> </v>
      </c>
      <c r="T7" s="48" t="s">
        <v>64</v>
      </c>
      <c r="U7" t="str">
        <f>IFERROR(INDEX([2]Distribución!$G:$G,MATCH($T7,[2]Distribución!F:F,0),1),"")</f>
        <v>Laura Melissa Barreto de la Hoz</v>
      </c>
      <c r="V7" s="50" t="str">
        <f t="shared" si="12"/>
        <v/>
      </c>
      <c r="W7" t="str">
        <f>IFERROR(INDEX([2]Distribución!$J:$J,MATCH($V7,[2]Distribución!$I:$I,0),1),"")</f>
        <v/>
      </c>
      <c r="X7" s="151">
        <v>46167</v>
      </c>
      <c r="Y7" s="93"/>
      <c r="Z7" s="92"/>
      <c r="AA7" s="92"/>
      <c r="AB7" s="93"/>
      <c r="AC7" s="92"/>
      <c r="AD7" s="93"/>
      <c r="AE7" s="92"/>
      <c r="AF7" s="92"/>
      <c r="AG7" s="109" t="str">
        <f t="shared" si="6"/>
        <v xml:space="preserve"> </v>
      </c>
      <c r="AH7" s="110" t="str">
        <f t="shared" si="7"/>
        <v xml:space="preserve"> </v>
      </c>
      <c r="AI7" s="93"/>
      <c r="AJ7" s="92"/>
      <c r="AK7" s="93"/>
      <c r="AL7" s="68"/>
      <c r="AM7" s="68"/>
      <c r="AN7" s="68"/>
      <c r="AO7" s="50"/>
      <c r="AP7" s="48" t="str">
        <f t="shared" si="3"/>
        <v/>
      </c>
      <c r="AQ7" t="str">
        <f>IFERROR(INDEX(Distribución!$B:$B,MATCH($AP7,Distribución!$A:$A,0),1),"")</f>
        <v/>
      </c>
      <c r="AR7" s="48" t="str">
        <f t="shared" si="4"/>
        <v/>
      </c>
      <c r="AS7" t="str">
        <f>IFERROR(INDEX(Distribución!$C:$C,MATCH($AR7,Distribución!$A:$A,0),1),"")</f>
        <v/>
      </c>
      <c r="AT7" s="48"/>
      <c r="AU7" t="str">
        <f>IFERROR(INDEX(Distribución!$G:$G,MATCH($AT7,Distribución!$F:$F,0),1),"")</f>
        <v/>
      </c>
      <c r="AV7" s="50" t="str">
        <f t="shared" si="5"/>
        <v/>
      </c>
      <c r="AW7" t="str">
        <f>IFERROR(INDEX(Distribución!$J:$J,MATCH($AV7,Distribución!$I:$I,0),1),"")</f>
        <v/>
      </c>
      <c r="AX7" s="91"/>
      <c r="AY7" s="93"/>
      <c r="AZ7" s="92"/>
      <c r="BA7" s="93"/>
      <c r="BB7" s="92"/>
      <c r="BC7" s="93"/>
      <c r="BD7" s="92"/>
      <c r="BE7" s="92"/>
      <c r="BF7" s="136" t="str">
        <f t="shared" si="8"/>
        <v xml:space="preserve"> </v>
      </c>
      <c r="BG7" s="110" t="str">
        <f t="shared" si="9"/>
        <v xml:space="preserve"> </v>
      </c>
      <c r="BH7" s="93"/>
      <c r="BI7" s="68"/>
      <c r="BJ7" s="93"/>
      <c r="BK7" s="68"/>
      <c r="BL7" s="68"/>
      <c r="BM7" s="68"/>
    </row>
    <row r="8" spans="1:65" ht="19.899999999999999" hidden="1" customHeight="1">
      <c r="A8" s="5" t="s">
        <v>329</v>
      </c>
      <c r="B8" s="70" t="s">
        <v>805</v>
      </c>
      <c r="C8" s="19" t="s">
        <v>885</v>
      </c>
      <c r="D8" s="71" t="s">
        <v>869</v>
      </c>
      <c r="E8" s="71">
        <v>890801944</v>
      </c>
      <c r="F8" s="72" t="s">
        <v>886</v>
      </c>
      <c r="G8" s="6">
        <v>5</v>
      </c>
      <c r="H8" s="6">
        <v>5</v>
      </c>
      <c r="I8" s="7">
        <v>1501799000</v>
      </c>
      <c r="J8" s="8">
        <v>45499</v>
      </c>
      <c r="K8" s="6" t="s">
        <v>871</v>
      </c>
      <c r="L8" s="50" t="s">
        <v>872</v>
      </c>
      <c r="M8" s="50">
        <v>514</v>
      </c>
      <c r="N8" s="107" t="str">
        <f>_xlfn.XLOOKUP($A8,'[3]InfoBase PGN 2024'!$A:$A,'[3]InfoBase PGN 2024'!N:N,"")</f>
        <v>Seg. Territorial</v>
      </c>
      <c r="O8" s="105" t="str">
        <f>_xlfn.XLOOKUP($A8,'[3]InfoBase PGN 2024'!$A:$A,'[3]InfoBase PGN 2024'!O:O,"")</f>
        <v>28b</v>
      </c>
      <c r="P8" s="48" t="str">
        <f t="shared" si="10"/>
        <v>28b</v>
      </c>
      <c r="Q8" t="str">
        <f>IFERROR(INDEX([2]Distribución!$B:$B,MATCH($P8,[2]Distribución!$A:$A,0),1),"")</f>
        <v>Yolanda Alayon Marín</v>
      </c>
      <c r="R8" s="48" t="str">
        <f t="shared" si="11"/>
        <v>28b</v>
      </c>
      <c r="S8" t="str">
        <f>IFERROR(INDEX([2]Distribución!$C:$C,MATCH($R8,[2]Distribución!$A:$A,0),1),"")</f>
        <v xml:space="preserve"> </v>
      </c>
      <c r="T8" s="48" t="s">
        <v>64</v>
      </c>
      <c r="U8" t="str">
        <f>IFERROR(INDEX([2]Distribución!$G:$G,MATCH($T8,[2]Distribución!F:F,0),1),"")</f>
        <v>Laura Melissa Barreto de la Hoz</v>
      </c>
      <c r="V8" s="50" t="str">
        <f t="shared" si="12"/>
        <v/>
      </c>
      <c r="W8" t="str">
        <f>IFERROR(INDEX([2]Distribución!$J:$J,MATCH($V8,[2]Distribución!$I:$I,0),1),"")</f>
        <v/>
      </c>
      <c r="X8" s="151">
        <v>46171</v>
      </c>
      <c r="Y8" s="93"/>
      <c r="Z8" s="92"/>
      <c r="AA8" s="92"/>
      <c r="AB8" s="93"/>
      <c r="AC8" s="92"/>
      <c r="AD8" s="93"/>
      <c r="AE8" s="92"/>
      <c r="AF8" s="92"/>
      <c r="AG8" s="109" t="str">
        <f t="shared" si="6"/>
        <v xml:space="preserve"> </v>
      </c>
      <c r="AH8" s="110" t="str">
        <f t="shared" si="7"/>
        <v xml:space="preserve"> </v>
      </c>
      <c r="AI8" s="93"/>
      <c r="AJ8" s="92"/>
      <c r="AK8" s="93"/>
      <c r="AL8" s="68"/>
      <c r="AM8" s="68"/>
      <c r="AN8" s="68"/>
      <c r="AO8" s="50"/>
      <c r="AP8" s="48" t="str">
        <f t="shared" si="3"/>
        <v/>
      </c>
      <c r="AQ8" t="str">
        <f>IFERROR(INDEX(Distribución!$B:$B,MATCH($AP8,Distribución!$A:$A,0),1),"")</f>
        <v/>
      </c>
      <c r="AR8" s="48" t="str">
        <f t="shared" si="4"/>
        <v/>
      </c>
      <c r="AS8" t="str">
        <f>IFERROR(INDEX(Distribución!$C:$C,MATCH($AR8,Distribución!$A:$A,0),1),"")</f>
        <v/>
      </c>
      <c r="AT8" s="48"/>
      <c r="AU8" t="str">
        <f>IFERROR(INDEX(Distribución!$G:$G,MATCH($AT8,Distribución!$F:$F,0),1),"")</f>
        <v/>
      </c>
      <c r="AV8" s="50" t="str">
        <f t="shared" si="5"/>
        <v/>
      </c>
      <c r="AW8" t="str">
        <f>IFERROR(INDEX(Distribución!$J:$J,MATCH($AV8,Distribución!$I:$I,0),1),"")</f>
        <v/>
      </c>
      <c r="AX8" s="91"/>
      <c r="AY8" s="93"/>
      <c r="AZ8" s="92"/>
      <c r="BA8" s="93"/>
      <c r="BB8" s="92"/>
      <c r="BC8" s="93"/>
      <c r="BD8" s="92"/>
      <c r="BE8" s="92"/>
      <c r="BF8" s="136" t="str">
        <f t="shared" si="8"/>
        <v xml:space="preserve"> </v>
      </c>
      <c r="BG8" s="110" t="str">
        <f t="shared" si="9"/>
        <v xml:space="preserve"> </v>
      </c>
      <c r="BH8" s="93"/>
      <c r="BI8" s="68"/>
      <c r="BJ8" s="93"/>
      <c r="BK8" s="68"/>
      <c r="BL8" s="68"/>
      <c r="BM8" s="68"/>
    </row>
    <row r="9" spans="1:65" ht="19.899999999999999" hidden="1" customHeight="1">
      <c r="A9" s="5" t="s">
        <v>306</v>
      </c>
      <c r="B9" s="70" t="s">
        <v>805</v>
      </c>
      <c r="C9" s="19" t="s">
        <v>887</v>
      </c>
      <c r="D9" s="71" t="s">
        <v>869</v>
      </c>
      <c r="E9" s="71">
        <v>890805260</v>
      </c>
      <c r="F9" s="72" t="s">
        <v>888</v>
      </c>
      <c r="G9" s="6">
        <v>2</v>
      </c>
      <c r="H9" s="6">
        <v>4</v>
      </c>
      <c r="I9" s="7">
        <v>480719600</v>
      </c>
      <c r="J9" s="8">
        <v>45499</v>
      </c>
      <c r="K9" s="6" t="s">
        <v>871</v>
      </c>
      <c r="L9" s="50" t="s">
        <v>872</v>
      </c>
      <c r="M9" s="50">
        <v>541</v>
      </c>
      <c r="N9" s="107" t="str">
        <f>_xlfn.XLOOKUP($A9,'[3]InfoBase PGN 2024'!$A:$A,'[3]InfoBase PGN 2024'!N:N,"")</f>
        <v>Seg. Territorial</v>
      </c>
      <c r="O9" s="105" t="str">
        <f>_xlfn.XLOOKUP($A9,'[3]InfoBase PGN 2024'!$A:$A,'[3]InfoBase PGN 2024'!O:O,"")</f>
        <v>07b</v>
      </c>
      <c r="P9" s="48" t="str">
        <f t="shared" si="10"/>
        <v>07b</v>
      </c>
      <c r="Q9" t="str">
        <f>IFERROR(INDEX([2]Distribución!$B:$B,MATCH($P9,[2]Distribución!$A:$A,0),1),"")</f>
        <v>Cristian Javier Zamorano Gómez</v>
      </c>
      <c r="R9" s="48" t="str">
        <f t="shared" si="11"/>
        <v>07b</v>
      </c>
      <c r="S9" t="str">
        <f>IFERROR(INDEX([2]Distribución!$C:$C,MATCH($R9,[2]Distribución!$A:$A,0),1),"")</f>
        <v xml:space="preserve"> </v>
      </c>
      <c r="T9" s="48" t="s">
        <v>64</v>
      </c>
      <c r="U9" t="str">
        <f>IFERROR(INDEX([2]Distribución!$G:$G,MATCH($T9,[2]Distribución!F:F,0),1),"")</f>
        <v>Laura Melissa Barreto de la Hoz</v>
      </c>
      <c r="V9" s="50" t="str">
        <f t="shared" si="12"/>
        <v/>
      </c>
      <c r="W9" t="str">
        <f>IFERROR(INDEX([2]Distribución!$J:$J,MATCH($V9,[2]Distribución!$I:$I,0),1),"")</f>
        <v/>
      </c>
      <c r="X9" s="151">
        <v>46171</v>
      </c>
      <c r="Y9" s="93"/>
      <c r="Z9" s="92"/>
      <c r="AA9" s="92"/>
      <c r="AB9" s="93"/>
      <c r="AC9" s="92"/>
      <c r="AD9" s="93"/>
      <c r="AE9" s="92"/>
      <c r="AF9" s="92"/>
      <c r="AG9" s="109" t="str">
        <f t="shared" si="6"/>
        <v xml:space="preserve"> </v>
      </c>
      <c r="AH9" s="110" t="str">
        <f t="shared" si="7"/>
        <v xml:space="preserve"> </v>
      </c>
      <c r="AI9" s="93"/>
      <c r="AJ9" s="92"/>
      <c r="AK9" s="93"/>
      <c r="AL9" s="68"/>
      <c r="AM9" s="68"/>
      <c r="AN9" s="68"/>
      <c r="AO9" s="50"/>
      <c r="AP9" s="48" t="str">
        <f t="shared" si="3"/>
        <v/>
      </c>
      <c r="AQ9" t="str">
        <f>IFERROR(INDEX(Distribución!$B:$B,MATCH($AP9,Distribución!$A:$A,0),1),"")</f>
        <v/>
      </c>
      <c r="AR9" s="48" t="str">
        <f t="shared" si="4"/>
        <v/>
      </c>
      <c r="AS9" t="str">
        <f>IFERROR(INDEX(Distribución!$C:$C,MATCH($AR9,Distribución!$A:$A,0),1),"")</f>
        <v/>
      </c>
      <c r="AT9" s="48"/>
      <c r="AU9" t="str">
        <f>IFERROR(INDEX(Distribución!$G:$G,MATCH($AT9,Distribución!$F:$F,0),1),"")</f>
        <v/>
      </c>
      <c r="AV9" s="50" t="str">
        <f t="shared" si="5"/>
        <v/>
      </c>
      <c r="AW9" t="str">
        <f>IFERROR(INDEX(Distribución!$J:$J,MATCH($AV9,Distribución!$I:$I,0),1),"")</f>
        <v/>
      </c>
      <c r="AX9" s="91"/>
      <c r="AY9" s="93"/>
      <c r="AZ9" s="92"/>
      <c r="BA9" s="93"/>
      <c r="BB9" s="92"/>
      <c r="BC9" s="93"/>
      <c r="BD9" s="92"/>
      <c r="BE9" s="92"/>
      <c r="BF9" s="136" t="str">
        <f t="shared" si="8"/>
        <v xml:space="preserve"> </v>
      </c>
      <c r="BG9" s="110" t="str">
        <f t="shared" si="9"/>
        <v xml:space="preserve"> </v>
      </c>
      <c r="BH9" s="93"/>
      <c r="BI9" s="68"/>
      <c r="BJ9" s="93"/>
      <c r="BK9" s="68"/>
      <c r="BL9" s="68"/>
      <c r="BM9" s="68"/>
    </row>
    <row r="10" spans="1:65" ht="19.899999999999999" hidden="1" customHeight="1">
      <c r="A10" s="5" t="s">
        <v>712</v>
      </c>
      <c r="B10" s="70" t="s">
        <v>805</v>
      </c>
      <c r="C10" s="19" t="s">
        <v>889</v>
      </c>
      <c r="D10" s="71" t="s">
        <v>869</v>
      </c>
      <c r="E10" s="71">
        <v>890801562</v>
      </c>
      <c r="F10" s="72" t="s">
        <v>713</v>
      </c>
      <c r="G10" s="6">
        <v>5</v>
      </c>
      <c r="H10" s="6">
        <v>4</v>
      </c>
      <c r="I10" s="7">
        <v>1201799000</v>
      </c>
      <c r="J10" s="8">
        <v>45499</v>
      </c>
      <c r="K10" s="6" t="s">
        <v>871</v>
      </c>
      <c r="L10" s="50" t="s">
        <v>872</v>
      </c>
      <c r="M10" s="50">
        <v>737</v>
      </c>
      <c r="N10" s="108" t="s">
        <v>877</v>
      </c>
      <c r="O10" s="100" t="s">
        <v>446</v>
      </c>
      <c r="P10" s="48" t="str">
        <f t="shared" si="10"/>
        <v>09a</v>
      </c>
      <c r="Q10" t="str">
        <f>IFERROR(INDEX([2]Distribución!$B:$B,MATCH($P10,[2]Distribución!$A:$A,0),1),"")</f>
        <v>Maria Claudia Guarin Escobar</v>
      </c>
      <c r="R10" s="48" t="str">
        <f t="shared" si="11"/>
        <v>09a</v>
      </c>
      <c r="S10" t="str">
        <f>IFERROR(INDEX([2]Distribución!$C:$C,MATCH($R10,[2]Distribución!$A:$A,0),1),"")</f>
        <v>Jose Fernando Pulido</v>
      </c>
      <c r="T10" s="48" t="s">
        <v>451</v>
      </c>
      <c r="U10" t="str">
        <f>IFERROR(INDEX([2]Distribución!$G:$G,MATCH($T10,[2]Distribución!F:F,0),1),"")</f>
        <v>Elizabeth Zarta Amezquita</v>
      </c>
      <c r="V10" s="50" t="str">
        <f t="shared" si="12"/>
        <v/>
      </c>
      <c r="W10" t="str">
        <f>IFERROR(INDEX([2]Distribución!$J:$J,MATCH($V10,[2]Distribución!$I:$I,0),1),"")</f>
        <v/>
      </c>
      <c r="X10" s="141">
        <v>46161</v>
      </c>
      <c r="Y10" s="93" t="s">
        <v>878</v>
      </c>
      <c r="Z10" s="92">
        <v>46161</v>
      </c>
      <c r="AA10" s="68" t="s">
        <v>890</v>
      </c>
      <c r="AB10" s="93"/>
      <c r="AC10" s="92"/>
      <c r="AD10" s="93"/>
      <c r="AE10" s="92"/>
      <c r="AF10" s="92"/>
      <c r="AG10" s="109" t="str">
        <f t="shared" si="6"/>
        <v xml:space="preserve"> </v>
      </c>
      <c r="AH10" s="110" t="str">
        <f t="shared" si="7"/>
        <v xml:space="preserve"> </v>
      </c>
      <c r="AI10" s="93"/>
      <c r="AJ10" s="92"/>
      <c r="AK10" s="93"/>
      <c r="AL10" s="68"/>
      <c r="AM10" s="68"/>
      <c r="AN10" s="68"/>
      <c r="AO10" s="50"/>
      <c r="AP10" s="48" t="str">
        <f t="shared" si="3"/>
        <v/>
      </c>
      <c r="AQ10" t="str">
        <f>IFERROR(INDEX(Distribución!$B:$B,MATCH($AP10,Distribución!$A:$A,0),1),"")</f>
        <v/>
      </c>
      <c r="AR10" s="48" t="str">
        <f t="shared" si="4"/>
        <v/>
      </c>
      <c r="AS10" t="str">
        <f>IFERROR(INDEX(Distribución!$C:$C,MATCH($AR10,Distribución!$A:$A,0),1),"")</f>
        <v/>
      </c>
      <c r="AT10" s="48"/>
      <c r="AU10" t="str">
        <f>IFERROR(INDEX(Distribución!$G:$G,MATCH($AT10,Distribución!$F:$F,0),1),"")</f>
        <v/>
      </c>
      <c r="AV10" s="50" t="str">
        <f t="shared" si="5"/>
        <v/>
      </c>
      <c r="AW10" t="str">
        <f>IFERROR(INDEX(Distribución!$J:$J,MATCH($AV10,Distribución!$I:$I,0),1),"")</f>
        <v/>
      </c>
      <c r="AX10" s="91"/>
      <c r="AY10" s="93"/>
      <c r="AZ10" s="92"/>
      <c r="BA10" s="93"/>
      <c r="BB10" s="92"/>
      <c r="BC10" s="93"/>
      <c r="BD10" s="92"/>
      <c r="BE10" s="92"/>
      <c r="BF10" s="136" t="str">
        <f t="shared" si="8"/>
        <v xml:space="preserve"> </v>
      </c>
      <c r="BG10" s="110" t="str">
        <f t="shared" si="9"/>
        <v xml:space="preserve"> </v>
      </c>
      <c r="BH10" s="93"/>
      <c r="BI10" s="68"/>
      <c r="BJ10" s="93"/>
      <c r="BK10" s="68"/>
      <c r="BL10" s="68"/>
      <c r="BM10" s="68"/>
    </row>
    <row r="11" spans="1:65" ht="19.899999999999999" hidden="1" customHeight="1">
      <c r="A11" s="5" t="s">
        <v>285</v>
      </c>
      <c r="B11" s="70" t="s">
        <v>805</v>
      </c>
      <c r="C11" s="19" t="s">
        <v>891</v>
      </c>
      <c r="D11" s="71" t="s">
        <v>869</v>
      </c>
      <c r="E11" s="71">
        <v>800044967</v>
      </c>
      <c r="F11" s="72" t="s">
        <v>892</v>
      </c>
      <c r="G11" s="6">
        <v>10</v>
      </c>
      <c r="H11" s="6">
        <v>4</v>
      </c>
      <c r="I11" s="7">
        <v>1716757036.0000002</v>
      </c>
      <c r="J11" s="8">
        <v>45499</v>
      </c>
      <c r="K11" s="6" t="s">
        <v>871</v>
      </c>
      <c r="L11" s="50" t="s">
        <v>872</v>
      </c>
      <c r="M11" s="50">
        <v>565</v>
      </c>
      <c r="N11" s="107" t="s">
        <v>893</v>
      </c>
      <c r="O11" s="105" t="s">
        <v>109</v>
      </c>
      <c r="P11" s="48" t="str">
        <f t="shared" si="10"/>
        <v>28b</v>
      </c>
      <c r="Q11" t="str">
        <f>IFERROR(INDEX([2]Distribución!$B:$B,MATCH($P11,[2]Distribución!$A:$A,0),1),"")</f>
        <v>Yolanda Alayon Marín</v>
      </c>
      <c r="R11" s="48" t="str">
        <f t="shared" si="11"/>
        <v>28b</v>
      </c>
      <c r="S11" t="str">
        <f>IFERROR(INDEX([2]Distribución!$C:$C,MATCH($R11,[2]Distribución!$A:$A,0),1),"")</f>
        <v xml:space="preserve"> </v>
      </c>
      <c r="T11" s="48" t="s">
        <v>64</v>
      </c>
      <c r="U11" t="str">
        <f>IFERROR(INDEX([2]Distribución!$G:$G,MATCH($T11,[2]Distribución!F:F,0),1),"")</f>
        <v>Laura Melissa Barreto de la Hoz</v>
      </c>
      <c r="V11" s="50" t="str">
        <f t="shared" si="12"/>
        <v/>
      </c>
      <c r="W11" t="str">
        <f>IFERROR(INDEX([2]Distribución!$J:$J,MATCH($V11,[2]Distribución!$I:$I,0),1),"")</f>
        <v/>
      </c>
      <c r="X11" s="141">
        <v>46162</v>
      </c>
      <c r="Y11" s="93" t="s">
        <v>894</v>
      </c>
      <c r="Z11" s="92">
        <v>46170</v>
      </c>
      <c r="AA11" s="92" t="s">
        <v>895</v>
      </c>
      <c r="AB11" s="93" t="s">
        <v>896</v>
      </c>
      <c r="AC11" s="92">
        <v>46168</v>
      </c>
      <c r="AD11" s="93" t="s">
        <v>897</v>
      </c>
      <c r="AE11" s="92">
        <v>46170</v>
      </c>
      <c r="AF11" s="92"/>
      <c r="AG11" s="109" t="str">
        <f t="shared" si="6"/>
        <v/>
      </c>
      <c r="AH11" s="110">
        <f t="shared" si="7"/>
        <v>46170</v>
      </c>
      <c r="AI11" s="93"/>
      <c r="AJ11" s="92"/>
      <c r="AK11" s="93"/>
      <c r="AL11" s="68"/>
      <c r="AM11" s="68"/>
      <c r="AN11" s="68"/>
      <c r="AO11" s="50"/>
      <c r="AP11" s="48" t="str">
        <f t="shared" si="3"/>
        <v/>
      </c>
      <c r="AQ11" t="str">
        <f>IFERROR(INDEX(Distribución!$B:$B,MATCH($AP11,Distribución!$A:$A,0),1),"")</f>
        <v/>
      </c>
      <c r="AR11" s="48" t="str">
        <f t="shared" si="4"/>
        <v/>
      </c>
      <c r="AS11" t="str">
        <f>IFERROR(INDEX(Distribución!$C:$C,MATCH($AR11,Distribución!$A:$A,0),1),"")</f>
        <v/>
      </c>
      <c r="AT11" s="48"/>
      <c r="AU11" t="str">
        <f>IFERROR(INDEX(Distribución!$G:$G,MATCH($AT11,Distribución!$F:$F,0),1),"")</f>
        <v/>
      </c>
      <c r="AV11" s="50" t="str">
        <f t="shared" si="5"/>
        <v/>
      </c>
      <c r="AW11" t="str">
        <f>IFERROR(INDEX(Distribución!$J:$J,MATCH($AV11,Distribución!$I:$I,0),1),"")</f>
        <v/>
      </c>
      <c r="AX11" s="91"/>
      <c r="AY11" s="93"/>
      <c r="AZ11" s="92"/>
      <c r="BA11" s="93"/>
      <c r="BB11" s="92"/>
      <c r="BC11" s="93"/>
      <c r="BD11" s="92"/>
      <c r="BE11" s="92"/>
      <c r="BF11" s="136" t="str">
        <f t="shared" si="8"/>
        <v xml:space="preserve"> </v>
      </c>
      <c r="BG11" s="110" t="str">
        <f t="shared" si="9"/>
        <v xml:space="preserve"> </v>
      </c>
      <c r="BH11" s="93"/>
      <c r="BI11" s="68"/>
      <c r="BJ11" s="93"/>
      <c r="BK11" s="68"/>
      <c r="BL11" s="68"/>
      <c r="BM11" s="68"/>
    </row>
    <row r="12" spans="1:65" s="181" customFormat="1" ht="19.899999999999999" hidden="1" customHeight="1">
      <c r="A12" s="170" t="s">
        <v>434</v>
      </c>
      <c r="B12" s="171" t="s">
        <v>812</v>
      </c>
      <c r="C12" s="172" t="s">
        <v>898</v>
      </c>
      <c r="D12" s="173" t="s">
        <v>869</v>
      </c>
      <c r="E12" s="173">
        <v>808003500</v>
      </c>
      <c r="F12" s="174" t="s">
        <v>899</v>
      </c>
      <c r="G12" s="175">
        <v>5</v>
      </c>
      <c r="H12" s="175">
        <v>7</v>
      </c>
      <c r="I12" s="176">
        <v>2135844750</v>
      </c>
      <c r="J12" s="177">
        <v>45499</v>
      </c>
      <c r="K12" s="175" t="s">
        <v>871</v>
      </c>
      <c r="L12" s="178" t="s">
        <v>872</v>
      </c>
      <c r="M12" s="178">
        <v>336</v>
      </c>
      <c r="N12" s="179" t="s">
        <v>877</v>
      </c>
      <c r="O12" s="178" t="s">
        <v>451</v>
      </c>
      <c r="P12" s="180" t="str">
        <f t="shared" si="10"/>
        <v>03a</v>
      </c>
      <c r="Q12" s="181" t="str">
        <f>IFERROR(INDEX([2]Distribución!$B:$B,MATCH($P12,[2]Distribución!$A:$A,0),1),"")</f>
        <v>Carlos Fernando Hurtado Martinez</v>
      </c>
      <c r="R12" s="180" t="str">
        <f t="shared" si="11"/>
        <v>03a</v>
      </c>
      <c r="S12" s="181" t="str">
        <f>IFERROR(INDEX([2]Distribución!$C:$C,MATCH($R12,[2]Distribución!$A:$A,0),1),"")</f>
        <v>Alix María Peñata Arenas</v>
      </c>
      <c r="T12" s="180" t="s">
        <v>443</v>
      </c>
      <c r="U12" s="181" t="str">
        <f>IFERROR(INDEX([2]Distribución!$G:$G,MATCH($T12,[2]Distribución!F:F,0),1),"")</f>
        <v>Carlos Eduardo Chavez Rojas</v>
      </c>
      <c r="V12" s="178" t="str">
        <f t="shared" si="12"/>
        <v/>
      </c>
      <c r="W12" s="181" t="str">
        <f>IFERROR(INDEX([2]Distribución!$J:$J,MATCH($V12,[2]Distribución!$I:$I,0),1),"")</f>
        <v/>
      </c>
      <c r="X12" s="182">
        <v>46168</v>
      </c>
      <c r="Y12" s="183" t="s">
        <v>878</v>
      </c>
      <c r="Z12" s="184">
        <v>46169</v>
      </c>
      <c r="AA12" s="184" t="s">
        <v>879</v>
      </c>
      <c r="AB12" s="183" t="s">
        <v>900</v>
      </c>
      <c r="AC12" s="184"/>
      <c r="AD12" s="183"/>
      <c r="AE12" s="184"/>
      <c r="AF12" s="184"/>
      <c r="AG12" s="185">
        <f t="shared" si="6"/>
        <v>0</v>
      </c>
      <c r="AH12" s="186" t="str">
        <f t="shared" si="7"/>
        <v xml:space="preserve"> </v>
      </c>
      <c r="AI12" s="183"/>
      <c r="AJ12" s="184"/>
      <c r="AK12" s="183"/>
      <c r="AL12" s="183"/>
      <c r="AM12" s="183"/>
      <c r="AN12" s="183"/>
      <c r="AO12" s="50"/>
      <c r="AP12" s="48" t="str">
        <f t="shared" si="3"/>
        <v/>
      </c>
      <c r="AQ12" t="str">
        <f>IFERROR(INDEX(Distribución!$B:$B,MATCH($AP12,Distribución!$A:$A,0),1),"")</f>
        <v/>
      </c>
      <c r="AR12" s="48" t="str">
        <f t="shared" si="4"/>
        <v/>
      </c>
      <c r="AS12" t="str">
        <f>IFERROR(INDEX(Distribución!$C:$C,MATCH($AR12,Distribución!$A:$A,0),1),"")</f>
        <v/>
      </c>
      <c r="AT12" s="48"/>
      <c r="AU12" t="str">
        <f>IFERROR(INDEX(Distribución!$G:$G,MATCH($AT12,Distribución!$F:$F,0),1),"")</f>
        <v/>
      </c>
      <c r="AV12" s="50" t="str">
        <f t="shared" si="5"/>
        <v/>
      </c>
      <c r="AW12" t="str">
        <f>IFERROR(INDEX(Distribución!$J:$J,MATCH($AV12,Distribución!$I:$I,0),1),"")</f>
        <v/>
      </c>
      <c r="AX12" s="91"/>
      <c r="AY12" s="93"/>
      <c r="AZ12" s="92"/>
      <c r="BA12" s="93"/>
      <c r="BB12" s="92"/>
      <c r="BC12" s="93"/>
      <c r="BD12" s="92"/>
      <c r="BE12" s="92"/>
      <c r="BF12" s="136" t="str">
        <f t="shared" si="8"/>
        <v xml:space="preserve"> </v>
      </c>
      <c r="BG12" s="110" t="str">
        <f t="shared" si="9"/>
        <v xml:space="preserve"> </v>
      </c>
      <c r="BH12" s="93"/>
      <c r="BI12" s="68"/>
      <c r="BJ12" s="93"/>
      <c r="BK12" s="68"/>
      <c r="BL12" s="68"/>
      <c r="BM12" s="68"/>
    </row>
    <row r="13" spans="1:65" ht="19.899999999999999" hidden="1" customHeight="1">
      <c r="A13" s="5" t="s">
        <v>391</v>
      </c>
      <c r="B13" s="70" t="s">
        <v>812</v>
      </c>
      <c r="C13" s="19" t="s">
        <v>901</v>
      </c>
      <c r="D13" s="71" t="s">
        <v>869</v>
      </c>
      <c r="E13" s="71">
        <v>860020283</v>
      </c>
      <c r="F13" s="72" t="s">
        <v>902</v>
      </c>
      <c r="G13" s="6">
        <v>2</v>
      </c>
      <c r="H13" s="6">
        <v>7</v>
      </c>
      <c r="I13" s="7">
        <v>854337900</v>
      </c>
      <c r="J13" s="8">
        <v>45499</v>
      </c>
      <c r="K13" s="6" t="s">
        <v>871</v>
      </c>
      <c r="L13" s="50" t="s">
        <v>872</v>
      </c>
      <c r="M13" s="50">
        <v>412</v>
      </c>
      <c r="N13" s="108" t="s">
        <v>877</v>
      </c>
      <c r="O13" s="100" t="s">
        <v>467</v>
      </c>
      <c r="P13" s="48" t="str">
        <f t="shared" si="10"/>
        <v>10a</v>
      </c>
      <c r="Q13" t="str">
        <f>IFERROR(INDEX([2]Distribución!$B:$B,MATCH($P13,[2]Distribución!$A:$A,0),1),"")</f>
        <v>Gina Katherine Jimenez Contreras</v>
      </c>
      <c r="R13" s="48" t="str">
        <f t="shared" si="11"/>
        <v>10a</v>
      </c>
      <c r="S13" t="str">
        <f>IFERROR(INDEX([2]Distribución!$C:$C,MATCH($R13,[2]Distribución!$A:$A,0),1),"")</f>
        <v>Maria Teresa Martín Cárdenas</v>
      </c>
      <c r="T13" s="48" t="s">
        <v>454</v>
      </c>
      <c r="U13" t="str">
        <f>IFERROR(INDEX([2]Distribución!$G:$G,MATCH($T13,[2]Distribución!F:F,0),1),"")</f>
        <v>Juli Paola Neira Bautista</v>
      </c>
      <c r="V13" s="50" t="str">
        <f t="shared" si="12"/>
        <v/>
      </c>
      <c r="W13" t="str">
        <f>IFERROR(INDEX([2]Distribución!$J:$J,MATCH($V13,[2]Distribución!$I:$I,0),1),"")</f>
        <v/>
      </c>
      <c r="X13" s="141">
        <v>46162</v>
      </c>
      <c r="Y13" s="93" t="s">
        <v>878</v>
      </c>
      <c r="Z13" s="92">
        <v>46162</v>
      </c>
      <c r="AA13" s="92" t="s">
        <v>879</v>
      </c>
      <c r="AB13" s="93"/>
      <c r="AC13" s="92"/>
      <c r="AD13" s="93"/>
      <c r="AE13" s="92"/>
      <c r="AF13" s="92"/>
      <c r="AG13" s="109" t="str">
        <f t="shared" si="6"/>
        <v xml:space="preserve"> </v>
      </c>
      <c r="AH13" s="110" t="str">
        <f t="shared" si="7"/>
        <v xml:space="preserve"> </v>
      </c>
      <c r="AI13" s="93"/>
      <c r="AJ13" s="92"/>
      <c r="AK13" s="93"/>
      <c r="AL13" s="68"/>
      <c r="AM13" s="68"/>
      <c r="AN13" s="68"/>
      <c r="AO13" s="50"/>
      <c r="AP13" s="48" t="str">
        <f t="shared" si="3"/>
        <v/>
      </c>
      <c r="AQ13" t="str">
        <f>IFERROR(INDEX(Distribución!$B:$B,MATCH($AP13,Distribución!$A:$A,0),1),"")</f>
        <v/>
      </c>
      <c r="AR13" s="48" t="str">
        <f t="shared" si="4"/>
        <v/>
      </c>
      <c r="AS13" t="str">
        <f>IFERROR(INDEX(Distribución!$C:$C,MATCH($AR13,Distribución!$A:$A,0),1),"")</f>
        <v/>
      </c>
      <c r="AT13" s="48"/>
      <c r="AU13" t="str">
        <f>IFERROR(INDEX(Distribución!$G:$G,MATCH($AT13,Distribución!$F:$F,0),1),"")</f>
        <v/>
      </c>
      <c r="AV13" s="50" t="str">
        <f t="shared" si="5"/>
        <v/>
      </c>
      <c r="AW13" t="str">
        <f>IFERROR(INDEX(Distribución!$J:$J,MATCH($AV13,Distribución!$I:$I,0),1),"")</f>
        <v/>
      </c>
      <c r="AX13" s="91"/>
      <c r="AY13" s="93"/>
      <c r="AZ13" s="92"/>
      <c r="BA13" s="93"/>
      <c r="BB13" s="92"/>
      <c r="BC13" s="93"/>
      <c r="BD13" s="92"/>
      <c r="BE13" s="92"/>
      <c r="BF13" s="136" t="str">
        <f t="shared" si="8"/>
        <v xml:space="preserve"> </v>
      </c>
      <c r="BG13" s="110" t="str">
        <f t="shared" si="9"/>
        <v xml:space="preserve"> </v>
      </c>
      <c r="BH13" s="93"/>
      <c r="BI13" s="68"/>
      <c r="BJ13" s="93"/>
      <c r="BK13" s="68"/>
      <c r="BL13" s="68"/>
      <c r="BM13" s="68"/>
    </row>
    <row r="14" spans="1:65" ht="19.899999999999999" hidden="1" customHeight="1">
      <c r="A14" s="5" t="s">
        <v>365</v>
      </c>
      <c r="B14" s="70" t="s">
        <v>812</v>
      </c>
      <c r="C14" s="19" t="s">
        <v>903</v>
      </c>
      <c r="D14" s="71" t="s">
        <v>869</v>
      </c>
      <c r="E14" s="71">
        <v>890680031</v>
      </c>
      <c r="F14" s="72" t="s">
        <v>904</v>
      </c>
      <c r="G14" s="6">
        <v>2</v>
      </c>
      <c r="H14" s="6">
        <v>7</v>
      </c>
      <c r="I14" s="7">
        <v>854337900</v>
      </c>
      <c r="J14" s="8">
        <v>45499</v>
      </c>
      <c r="K14" s="6" t="s">
        <v>871</v>
      </c>
      <c r="L14" s="50" t="s">
        <v>872</v>
      </c>
      <c r="M14" s="50">
        <v>451</v>
      </c>
      <c r="N14" s="106"/>
      <c r="O14" s="50"/>
      <c r="P14" s="48" t="str">
        <f t="shared" si="10"/>
        <v/>
      </c>
      <c r="Q14" t="str">
        <f>IFERROR(INDEX([2]Distribución!$B:$B,MATCH($P14,[2]Distribución!$A:$A,0),1),"")</f>
        <v/>
      </c>
      <c r="R14" s="48" t="str">
        <f t="shared" si="11"/>
        <v/>
      </c>
      <c r="S14" t="str">
        <f>IFERROR(INDEX([2]Distribución!$C:$C,MATCH($R14,[2]Distribución!$A:$A,0),1),"")</f>
        <v/>
      </c>
      <c r="T14" s="48"/>
      <c r="U14" t="str">
        <f>IFERROR(INDEX([2]Distribución!$G:$G,MATCH($T14,[2]Distribución!F:F,0),1),"")</f>
        <v/>
      </c>
      <c r="V14" s="50" t="str">
        <f t="shared" si="12"/>
        <v/>
      </c>
      <c r="W14" t="str">
        <f>IFERROR(INDEX([2]Distribución!$J:$J,MATCH($V14,[2]Distribución!$I:$I,0),1),"")</f>
        <v/>
      </c>
      <c r="X14" s="151"/>
      <c r="Y14" s="93"/>
      <c r="Z14" s="92"/>
      <c r="AA14" s="92"/>
      <c r="AB14" s="93"/>
      <c r="AC14" s="92"/>
      <c r="AD14" s="93"/>
      <c r="AE14" s="92"/>
      <c r="AF14" s="92"/>
      <c r="AG14" s="109" t="str">
        <f t="shared" si="6"/>
        <v xml:space="preserve"> </v>
      </c>
      <c r="AH14" s="110" t="str">
        <f t="shared" si="7"/>
        <v xml:space="preserve"> </v>
      </c>
      <c r="AI14" s="93"/>
      <c r="AJ14" s="92"/>
      <c r="AK14" s="93"/>
      <c r="AL14" s="68"/>
      <c r="AM14" s="68"/>
      <c r="AN14" s="68"/>
      <c r="AO14" s="50"/>
      <c r="AP14" s="48" t="str">
        <f t="shared" si="3"/>
        <v/>
      </c>
      <c r="AQ14" t="str">
        <f>IFERROR(INDEX(Distribución!$B:$B,MATCH($AP14,Distribución!$A:$A,0),1),"")</f>
        <v/>
      </c>
      <c r="AR14" s="48" t="str">
        <f t="shared" si="4"/>
        <v/>
      </c>
      <c r="AS14" t="str">
        <f>IFERROR(INDEX(Distribución!$C:$C,MATCH($AR14,Distribución!$A:$A,0),1),"")</f>
        <v/>
      </c>
      <c r="AT14" s="48"/>
      <c r="AU14" t="str">
        <f>IFERROR(INDEX(Distribución!$G:$G,MATCH($AT14,Distribución!$F:$F,0),1),"")</f>
        <v/>
      </c>
      <c r="AV14" s="50" t="str">
        <f t="shared" si="5"/>
        <v/>
      </c>
      <c r="AW14" t="str">
        <f>IFERROR(INDEX(Distribución!$J:$J,MATCH($AV14,Distribución!$I:$I,0),1),"")</f>
        <v/>
      </c>
      <c r="AX14" s="91"/>
      <c r="AY14" s="93"/>
      <c r="AZ14" s="92"/>
      <c r="BA14" s="93"/>
      <c r="BB14" s="92"/>
      <c r="BC14" s="93"/>
      <c r="BD14" s="92"/>
      <c r="BE14" s="92"/>
      <c r="BF14" s="136" t="str">
        <f t="shared" si="8"/>
        <v xml:space="preserve"> </v>
      </c>
      <c r="BG14" s="110" t="str">
        <f t="shared" si="9"/>
        <v xml:space="preserve"> </v>
      </c>
      <c r="BH14" s="93"/>
      <c r="BI14" s="68"/>
      <c r="BJ14" s="93"/>
      <c r="BK14" s="68"/>
      <c r="BL14" s="68"/>
      <c r="BM14" s="68"/>
    </row>
    <row r="15" spans="1:65" ht="19.899999999999999" hidden="1" customHeight="1">
      <c r="A15" s="5" t="s">
        <v>337</v>
      </c>
      <c r="B15" s="70" t="s">
        <v>812</v>
      </c>
      <c r="C15" s="19" t="s">
        <v>905</v>
      </c>
      <c r="D15" s="71" t="s">
        <v>869</v>
      </c>
      <c r="E15" s="71">
        <v>892001990</v>
      </c>
      <c r="F15" s="72" t="s">
        <v>906</v>
      </c>
      <c r="G15" s="6">
        <v>4</v>
      </c>
      <c r="H15" s="6">
        <v>7</v>
      </c>
      <c r="I15" s="7">
        <v>1708675800</v>
      </c>
      <c r="J15" s="8">
        <v>45499</v>
      </c>
      <c r="K15" s="6" t="s">
        <v>871</v>
      </c>
      <c r="L15" s="50" t="s">
        <v>872</v>
      </c>
      <c r="M15" s="50">
        <v>501</v>
      </c>
      <c r="N15" s="108" t="s">
        <v>877</v>
      </c>
      <c r="O15" s="100" t="s">
        <v>454</v>
      </c>
      <c r="P15" s="48" t="str">
        <f t="shared" si="10"/>
        <v>04a</v>
      </c>
      <c r="Q15" t="str">
        <f>IFERROR(INDEX([2]Distribución!$B:$B,MATCH($P15,[2]Distribución!$A:$A,0),1),"")</f>
        <v>Omaima Fraija Chebib</v>
      </c>
      <c r="R15" s="48" t="str">
        <f t="shared" si="11"/>
        <v>04a</v>
      </c>
      <c r="S15" t="str">
        <f>IFERROR(INDEX([2]Distribución!$C:$C,MATCH($R15,[2]Distribución!$A:$A,0),1),"")</f>
        <v>Edward Enrique Baldrich</v>
      </c>
      <c r="T15" s="48" t="s">
        <v>447</v>
      </c>
      <c r="U15" t="str">
        <f>IFERROR(INDEX([2]Distribución!$G:$G,MATCH($T15,[2]Distribución!F:F,0),1),"")</f>
        <v>Yohe Davila Morales</v>
      </c>
      <c r="V15" s="50" t="str">
        <f t="shared" si="12"/>
        <v/>
      </c>
      <c r="W15" t="str">
        <f>IFERROR(INDEX([2]Distribución!$J:$J,MATCH($V15,[2]Distribución!$I:$I,0),1),"")</f>
        <v/>
      </c>
      <c r="X15" s="141">
        <v>46168</v>
      </c>
      <c r="Y15" s="93"/>
      <c r="Z15" s="92"/>
      <c r="AA15" s="92"/>
      <c r="AB15" s="93"/>
      <c r="AC15" s="92"/>
      <c r="AD15" s="93"/>
      <c r="AE15" s="92"/>
      <c r="AF15" s="92"/>
      <c r="AG15" s="109" t="str">
        <f t="shared" si="6"/>
        <v xml:space="preserve"> </v>
      </c>
      <c r="AH15" s="110" t="str">
        <f t="shared" si="7"/>
        <v xml:space="preserve"> </v>
      </c>
      <c r="AI15" s="93"/>
      <c r="AJ15" s="92"/>
      <c r="AK15" s="93"/>
      <c r="AL15" s="68"/>
      <c r="AM15" s="68"/>
      <c r="AN15" s="68"/>
      <c r="AO15" s="50"/>
      <c r="AP15" s="48" t="str">
        <f t="shared" si="3"/>
        <v/>
      </c>
      <c r="AQ15" t="str">
        <f>IFERROR(INDEX(Distribución!$B:$B,MATCH($AP15,Distribución!$A:$A,0),1),"")</f>
        <v/>
      </c>
      <c r="AR15" s="48" t="str">
        <f t="shared" si="4"/>
        <v/>
      </c>
      <c r="AS15" t="str">
        <f>IFERROR(INDEX(Distribución!$C:$C,MATCH($AR15,Distribución!$A:$A,0),1),"")</f>
        <v/>
      </c>
      <c r="AT15" s="48"/>
      <c r="AU15" t="str">
        <f>IFERROR(INDEX(Distribución!$G:$G,MATCH($AT15,Distribución!$F:$F,0),1),"")</f>
        <v/>
      </c>
      <c r="AV15" s="50" t="str">
        <f t="shared" si="5"/>
        <v/>
      </c>
      <c r="AW15" t="str">
        <f>IFERROR(INDEX(Distribución!$J:$J,MATCH($AV15,Distribución!$I:$I,0),1),"")</f>
        <v/>
      </c>
      <c r="AX15" s="91"/>
      <c r="AY15" s="93"/>
      <c r="AZ15" s="92"/>
      <c r="BA15" s="93"/>
      <c r="BB15" s="92"/>
      <c r="BC15" s="93"/>
      <c r="BD15" s="92"/>
      <c r="BE15" s="92"/>
      <c r="BF15" s="136" t="str">
        <f t="shared" si="8"/>
        <v xml:space="preserve"> </v>
      </c>
      <c r="BG15" s="110" t="str">
        <f t="shared" si="9"/>
        <v xml:space="preserve"> </v>
      </c>
      <c r="BH15" s="93"/>
      <c r="BI15" s="68"/>
      <c r="BJ15" s="93"/>
      <c r="BK15" s="68"/>
      <c r="BL15" s="68"/>
      <c r="BM15" s="68"/>
    </row>
    <row r="16" spans="1:65" ht="19.899999999999999" hidden="1" customHeight="1">
      <c r="A16" s="5" t="s">
        <v>907</v>
      </c>
      <c r="B16" s="70" t="s">
        <v>812</v>
      </c>
      <c r="C16" s="19" t="s">
        <v>908</v>
      </c>
      <c r="D16" s="71" t="s">
        <v>869</v>
      </c>
      <c r="E16" s="71">
        <v>860023999</v>
      </c>
      <c r="F16" s="72" t="s">
        <v>909</v>
      </c>
      <c r="G16" s="6">
        <v>2</v>
      </c>
      <c r="H16" s="6">
        <v>7</v>
      </c>
      <c r="I16" s="7">
        <v>854337900</v>
      </c>
      <c r="J16" s="8">
        <v>45499</v>
      </c>
      <c r="K16" s="6" t="s">
        <v>871</v>
      </c>
      <c r="L16" s="50" t="s">
        <v>910</v>
      </c>
      <c r="M16" s="50">
        <v>94</v>
      </c>
      <c r="N16" s="106"/>
      <c r="O16" s="50"/>
      <c r="P16" s="48" t="str">
        <f t="shared" si="10"/>
        <v/>
      </c>
      <c r="Q16" t="str">
        <f>IFERROR(INDEX([2]Distribución!$B:$B,MATCH($P16,[2]Distribución!$A:$A,0),1),"")</f>
        <v/>
      </c>
      <c r="R16" s="48" t="str">
        <f t="shared" si="11"/>
        <v/>
      </c>
      <c r="S16" t="str">
        <f>IFERROR(INDEX([2]Distribución!$C:$C,MATCH($R16,[2]Distribución!$A:$A,0),1),"")</f>
        <v/>
      </c>
      <c r="T16" s="48" t="s">
        <v>873</v>
      </c>
      <c r="U16" t="str">
        <f>IFERROR(INDEX([2]Distribución!$G:$G,MATCH($T16,[2]Distribución!F:F,0),1),"")</f>
        <v/>
      </c>
      <c r="V16" s="50" t="str">
        <f t="shared" si="12"/>
        <v/>
      </c>
      <c r="W16" t="str">
        <f>IFERROR(INDEX([2]Distribución!$J:$J,MATCH($V16,[2]Distribución!$I:$I,0),1),"")</f>
        <v/>
      </c>
      <c r="X16" s="151"/>
      <c r="Y16" s="93"/>
      <c r="Z16" s="92"/>
      <c r="AA16" s="92"/>
      <c r="AB16" s="93"/>
      <c r="AC16" s="92"/>
      <c r="AD16" s="93"/>
      <c r="AE16" s="92"/>
      <c r="AF16" s="92"/>
      <c r="AG16" s="109" t="str">
        <f t="shared" si="6"/>
        <v xml:space="preserve"> </v>
      </c>
      <c r="AH16" s="110" t="str">
        <f t="shared" si="7"/>
        <v xml:space="preserve"> </v>
      </c>
      <c r="AI16" s="93"/>
      <c r="AJ16" s="92"/>
      <c r="AK16" s="93"/>
      <c r="AL16" s="68"/>
      <c r="AM16" s="68"/>
      <c r="AN16" s="68"/>
      <c r="AO16" s="50"/>
      <c r="AP16" s="48" t="str">
        <f t="shared" si="3"/>
        <v/>
      </c>
      <c r="AQ16" t="str">
        <f>IFERROR(INDEX(Distribución!$B:$B,MATCH($AP16,Distribución!$A:$A,0),1),"")</f>
        <v/>
      </c>
      <c r="AR16" s="48" t="str">
        <f t="shared" si="4"/>
        <v/>
      </c>
      <c r="AS16" t="str">
        <f>IFERROR(INDEX(Distribución!$C:$C,MATCH($AR16,Distribución!$A:$A,0),1),"")</f>
        <v/>
      </c>
      <c r="AT16" s="48"/>
      <c r="AU16" t="str">
        <f>IFERROR(INDEX(Distribución!$G:$G,MATCH($AT16,Distribución!$F:$F,0),1),"")</f>
        <v/>
      </c>
      <c r="AV16" s="50" t="str">
        <f t="shared" si="5"/>
        <v/>
      </c>
      <c r="AW16" t="str">
        <f>IFERROR(INDEX(Distribución!$J:$J,MATCH($AV16,Distribución!$I:$I,0),1),"")</f>
        <v/>
      </c>
      <c r="AX16" s="91"/>
      <c r="AY16" s="93"/>
      <c r="AZ16" s="92"/>
      <c r="BA16" s="93"/>
      <c r="BB16" s="92"/>
      <c r="BC16" s="93"/>
      <c r="BD16" s="92"/>
      <c r="BE16" s="92"/>
      <c r="BF16" s="136" t="str">
        <f t="shared" si="8"/>
        <v xml:space="preserve"> </v>
      </c>
      <c r="BG16" s="110" t="str">
        <f t="shared" si="9"/>
        <v xml:space="preserve"> </v>
      </c>
      <c r="BH16" s="93"/>
      <c r="BI16" s="68"/>
      <c r="BJ16" s="93"/>
      <c r="BK16" s="68"/>
      <c r="BL16" s="68"/>
      <c r="BM16" s="68"/>
    </row>
    <row r="17" spans="1:65" ht="19.899999999999999" hidden="1" customHeight="1">
      <c r="A17" s="5" t="s">
        <v>911</v>
      </c>
      <c r="B17" s="70" t="s">
        <v>812</v>
      </c>
      <c r="C17" s="19" t="s">
        <v>912</v>
      </c>
      <c r="D17" s="71" t="s">
        <v>869</v>
      </c>
      <c r="E17" s="71">
        <v>899999151</v>
      </c>
      <c r="F17" s="72" t="s">
        <v>913</v>
      </c>
      <c r="G17" s="6">
        <v>2</v>
      </c>
      <c r="H17" s="6">
        <v>7</v>
      </c>
      <c r="I17" s="7">
        <v>854337900</v>
      </c>
      <c r="J17" s="8">
        <v>45499</v>
      </c>
      <c r="K17" s="6" t="s">
        <v>871</v>
      </c>
      <c r="L17" s="50" t="s">
        <v>876</v>
      </c>
      <c r="M17" s="50">
        <v>171</v>
      </c>
      <c r="N17" s="106"/>
      <c r="O17" s="50"/>
      <c r="P17" s="48" t="str">
        <f t="shared" si="10"/>
        <v/>
      </c>
      <c r="Q17" t="str">
        <f>IFERROR(INDEX([2]Distribución!$B:$B,MATCH($P17,[2]Distribución!$A:$A,0),1),"")</f>
        <v/>
      </c>
      <c r="R17" s="48" t="str">
        <f t="shared" si="11"/>
        <v/>
      </c>
      <c r="S17" t="str">
        <f>IFERROR(INDEX([2]Distribución!$C:$C,MATCH($R17,[2]Distribución!$A:$A,0),1),"")</f>
        <v/>
      </c>
      <c r="T17" s="48" t="s">
        <v>873</v>
      </c>
      <c r="U17" t="str">
        <f>IFERROR(INDEX([2]Distribución!$G:$G,MATCH($T17,[2]Distribución!F:F,0),1),"")</f>
        <v/>
      </c>
      <c r="V17" s="50" t="str">
        <f t="shared" si="12"/>
        <v/>
      </c>
      <c r="W17" t="str">
        <f>IFERROR(INDEX([2]Distribución!$J:$J,MATCH($V17,[2]Distribución!$I:$I,0),1),"")</f>
        <v/>
      </c>
      <c r="X17" s="151"/>
      <c r="Y17" s="93"/>
      <c r="Z17" s="92"/>
      <c r="AA17" s="92"/>
      <c r="AB17" s="93"/>
      <c r="AC17" s="92"/>
      <c r="AD17" s="93"/>
      <c r="AE17" s="92"/>
      <c r="AF17" s="92"/>
      <c r="AG17" s="109" t="str">
        <f t="shared" si="6"/>
        <v xml:space="preserve"> </v>
      </c>
      <c r="AH17" s="110" t="str">
        <f t="shared" si="7"/>
        <v xml:space="preserve"> </v>
      </c>
      <c r="AI17" s="93"/>
      <c r="AJ17" s="92"/>
      <c r="AK17" s="93"/>
      <c r="AL17" s="68"/>
      <c r="AM17" s="68"/>
      <c r="AN17" s="68"/>
      <c r="AO17" s="50"/>
      <c r="AP17" s="48" t="str">
        <f t="shared" si="3"/>
        <v/>
      </c>
      <c r="AQ17" t="str">
        <f>IFERROR(INDEX(Distribución!$B:$B,MATCH($AP17,Distribución!$A:$A,0),1),"")</f>
        <v/>
      </c>
      <c r="AR17" s="48" t="str">
        <f t="shared" si="4"/>
        <v/>
      </c>
      <c r="AS17" t="str">
        <f>IFERROR(INDEX(Distribución!$C:$C,MATCH($AR17,Distribución!$A:$A,0),1),"")</f>
        <v/>
      </c>
      <c r="AT17" s="48"/>
      <c r="AU17" t="str">
        <f>IFERROR(INDEX(Distribución!$G:$G,MATCH($AT17,Distribución!$F:$F,0),1),"")</f>
        <v/>
      </c>
      <c r="AV17" s="50" t="str">
        <f t="shared" si="5"/>
        <v/>
      </c>
      <c r="AW17" t="str">
        <f>IFERROR(INDEX(Distribución!$J:$J,MATCH($AV17,Distribución!$I:$I,0),1),"")</f>
        <v/>
      </c>
      <c r="AX17" s="91"/>
      <c r="AY17" s="93"/>
      <c r="AZ17" s="92"/>
      <c r="BA17" s="93"/>
      <c r="BB17" s="92"/>
      <c r="BC17" s="93"/>
      <c r="BD17" s="92"/>
      <c r="BE17" s="92"/>
      <c r="BF17" s="136" t="str">
        <f t="shared" si="8"/>
        <v xml:space="preserve"> </v>
      </c>
      <c r="BG17" s="110" t="str">
        <f t="shared" si="9"/>
        <v xml:space="preserve"> </v>
      </c>
      <c r="BH17" s="93"/>
      <c r="BI17" s="68"/>
      <c r="BJ17" s="93"/>
      <c r="BK17" s="68"/>
      <c r="BL17" s="68"/>
      <c r="BM17" s="68"/>
    </row>
    <row r="18" spans="1:65" ht="19.899999999999999" hidden="1" customHeight="1">
      <c r="A18" s="5" t="s">
        <v>187</v>
      </c>
      <c r="B18" s="70" t="s">
        <v>812</v>
      </c>
      <c r="C18" s="19" t="s">
        <v>914</v>
      </c>
      <c r="D18" s="71" t="s">
        <v>869</v>
      </c>
      <c r="E18" s="71">
        <v>900129296</v>
      </c>
      <c r="F18" s="72" t="s">
        <v>915</v>
      </c>
      <c r="G18" s="6">
        <v>2</v>
      </c>
      <c r="H18" s="6">
        <v>7</v>
      </c>
      <c r="I18" s="7">
        <v>854337900</v>
      </c>
      <c r="J18" s="8">
        <v>45499</v>
      </c>
      <c r="K18" s="6" t="s">
        <v>871</v>
      </c>
      <c r="L18" s="50" t="s">
        <v>872</v>
      </c>
      <c r="M18" s="50">
        <v>665</v>
      </c>
      <c r="N18" s="108" t="s">
        <v>877</v>
      </c>
      <c r="O18" s="100" t="s">
        <v>442</v>
      </c>
      <c r="P18" s="48" t="str">
        <f t="shared" si="10"/>
        <v>06a</v>
      </c>
      <c r="Q18" t="str">
        <f>IFERROR(INDEX([2]Distribución!$B:$B,MATCH($P18,[2]Distribución!$A:$A,0),1),"")</f>
        <v>Sindy Masiglas</v>
      </c>
      <c r="R18" s="48" t="str">
        <f t="shared" si="11"/>
        <v>06a</v>
      </c>
      <c r="S18" t="str">
        <f>IFERROR(INDEX([2]Distribución!$C:$C,MATCH($R18,[2]Distribución!$A:$A,0),1),"")</f>
        <v>Emed Pava Monroy</v>
      </c>
      <c r="T18" s="48" t="s">
        <v>447</v>
      </c>
      <c r="U18" t="str">
        <f>IFERROR(INDEX([2]Distribución!$G:$G,MATCH($T18,[2]Distribución!F:F,0),1),"")</f>
        <v>Yohe Davila Morales</v>
      </c>
      <c r="V18" s="50" t="str">
        <f t="shared" si="12"/>
        <v/>
      </c>
      <c r="W18" t="str">
        <f>IFERROR(INDEX([2]Distribución!$J:$J,MATCH($V18,[2]Distribución!$I:$I,0),1),"")</f>
        <v/>
      </c>
      <c r="X18" s="141">
        <v>46162</v>
      </c>
      <c r="Y18" s="93" t="s">
        <v>878</v>
      </c>
      <c r="Z18" s="92">
        <v>46163</v>
      </c>
      <c r="AA18" s="92" t="s">
        <v>879</v>
      </c>
      <c r="AB18" s="93" t="s">
        <v>896</v>
      </c>
      <c r="AC18" s="92">
        <v>46170</v>
      </c>
      <c r="AD18" s="93"/>
      <c r="AE18" s="92"/>
      <c r="AF18" s="92"/>
      <c r="AG18" s="109">
        <f t="shared" si="6"/>
        <v>46170</v>
      </c>
      <c r="AH18" s="110" t="str">
        <f t="shared" si="7"/>
        <v xml:space="preserve"> </v>
      </c>
      <c r="AI18" s="93"/>
      <c r="AJ18" s="92"/>
      <c r="AK18" s="93"/>
      <c r="AL18" s="68"/>
      <c r="AM18" s="68"/>
      <c r="AN18" s="68"/>
      <c r="AO18" s="50"/>
      <c r="AP18" s="48" t="str">
        <f t="shared" si="3"/>
        <v/>
      </c>
      <c r="AQ18" t="str">
        <f>IFERROR(INDEX(Distribución!$B:$B,MATCH($AP18,Distribución!$A:$A,0),1),"")</f>
        <v/>
      </c>
      <c r="AR18" s="48" t="str">
        <f t="shared" si="4"/>
        <v/>
      </c>
      <c r="AS18" t="str">
        <f>IFERROR(INDEX(Distribución!$C:$C,MATCH($AR18,Distribución!$A:$A,0),1),"")</f>
        <v/>
      </c>
      <c r="AT18" s="48"/>
      <c r="AU18" t="str">
        <f>IFERROR(INDEX(Distribución!$G:$G,MATCH($AT18,Distribución!$F:$F,0),1),"")</f>
        <v/>
      </c>
      <c r="AV18" s="50" t="str">
        <f t="shared" si="5"/>
        <v/>
      </c>
      <c r="AW18" t="str">
        <f>IFERROR(INDEX(Distribución!$J:$J,MATCH($AV18,Distribución!$I:$I,0),1),"")</f>
        <v/>
      </c>
      <c r="AX18" s="91"/>
      <c r="AY18" s="93"/>
      <c r="AZ18" s="92"/>
      <c r="BA18" s="93"/>
      <c r="BB18" s="92"/>
      <c r="BC18" s="93"/>
      <c r="BD18" s="92"/>
      <c r="BE18" s="92"/>
      <c r="BF18" s="136" t="str">
        <f t="shared" si="8"/>
        <v xml:space="preserve"> </v>
      </c>
      <c r="BG18" s="110" t="str">
        <f t="shared" si="9"/>
        <v xml:space="preserve"> </v>
      </c>
      <c r="BH18" s="93"/>
      <c r="BI18" s="68"/>
      <c r="BJ18" s="93"/>
      <c r="BK18" s="68"/>
      <c r="BL18" s="68"/>
      <c r="BM18" s="68"/>
    </row>
    <row r="19" spans="1:65" ht="19.899999999999999" hidden="1" customHeight="1">
      <c r="A19" s="5" t="s">
        <v>209</v>
      </c>
      <c r="B19" s="70" t="s">
        <v>812</v>
      </c>
      <c r="C19" s="19" t="s">
        <v>916</v>
      </c>
      <c r="D19" s="71" t="s">
        <v>869</v>
      </c>
      <c r="E19" s="71">
        <v>800099860</v>
      </c>
      <c r="F19" s="72" t="s">
        <v>917</v>
      </c>
      <c r="G19" s="6">
        <v>2</v>
      </c>
      <c r="H19" s="6">
        <v>7</v>
      </c>
      <c r="I19" s="7">
        <v>854337900</v>
      </c>
      <c r="J19" s="8">
        <v>45499</v>
      </c>
      <c r="K19" s="6" t="s">
        <v>871</v>
      </c>
      <c r="L19" s="50" t="s">
        <v>872</v>
      </c>
      <c r="M19" s="50">
        <v>632</v>
      </c>
      <c r="N19" s="107" t="s">
        <v>893</v>
      </c>
      <c r="O19" s="105" t="s">
        <v>71</v>
      </c>
      <c r="P19" s="48" t="str">
        <f t="shared" si="10"/>
        <v>08b</v>
      </c>
      <c r="Q19" t="str">
        <f>IFERROR(INDEX([2]Distribución!$B:$B,MATCH($P19,[2]Distribución!$A:$A,0),1),"")</f>
        <v>Diana Patricia Gómez Arbeláez</v>
      </c>
      <c r="R19" s="48" t="str">
        <f t="shared" si="11"/>
        <v>08b</v>
      </c>
      <c r="S19" t="str">
        <f>IFERROR(INDEX([2]Distribución!$C:$C,MATCH($R19,[2]Distribución!$A:$A,0),1),"")</f>
        <v xml:space="preserve"> </v>
      </c>
      <c r="T19" s="48" t="s">
        <v>71</v>
      </c>
      <c r="U19" t="str">
        <f>IFERROR(INDEX([2]Distribución!$G:$G,MATCH($T19,[2]Distribución!F:F,0),1),"")</f>
        <v>Stephany Mishell Martinez Mera</v>
      </c>
      <c r="V19" s="50" t="str">
        <f t="shared" si="12"/>
        <v/>
      </c>
      <c r="W19" t="str">
        <f>IFERROR(INDEX([2]Distribución!$J:$J,MATCH($V19,[2]Distribución!$I:$I,0),1),"")</f>
        <v/>
      </c>
      <c r="X19" s="141">
        <v>46157</v>
      </c>
      <c r="Y19" s="93" t="s">
        <v>878</v>
      </c>
      <c r="Z19" s="92">
        <v>46161</v>
      </c>
      <c r="AA19" s="92" t="s">
        <v>879</v>
      </c>
      <c r="AB19" s="93"/>
      <c r="AC19" s="92"/>
      <c r="AD19" s="93"/>
      <c r="AE19" s="92"/>
      <c r="AF19" s="92"/>
      <c r="AG19" s="109" t="str">
        <f t="shared" si="6"/>
        <v xml:space="preserve"> </v>
      </c>
      <c r="AH19" s="110" t="str">
        <f t="shared" si="7"/>
        <v xml:space="preserve"> </v>
      </c>
      <c r="AI19" s="93"/>
      <c r="AJ19" s="92"/>
      <c r="AK19" s="93"/>
      <c r="AL19" s="68"/>
      <c r="AM19" s="68"/>
      <c r="AN19" s="68"/>
      <c r="AO19" s="50"/>
      <c r="AP19" s="48" t="str">
        <f t="shared" si="3"/>
        <v/>
      </c>
      <c r="AQ19" t="str">
        <f>IFERROR(INDEX(Distribución!$B:$B,MATCH($AP19,Distribución!$A:$A,0),1),"")</f>
        <v/>
      </c>
      <c r="AR19" s="48" t="str">
        <f t="shared" si="4"/>
        <v/>
      </c>
      <c r="AS19" t="str">
        <f>IFERROR(INDEX(Distribución!$C:$C,MATCH($AR19,Distribución!$A:$A,0),1),"")</f>
        <v/>
      </c>
      <c r="AT19" s="48"/>
      <c r="AU19" t="str">
        <f>IFERROR(INDEX(Distribución!$G:$G,MATCH($AT19,Distribución!$F:$F,0),1),"")</f>
        <v/>
      </c>
      <c r="AV19" s="50" t="str">
        <f t="shared" si="5"/>
        <v/>
      </c>
      <c r="AW19" t="str">
        <f>IFERROR(INDEX(Distribución!$J:$J,MATCH($AV19,Distribución!$I:$I,0),1),"")</f>
        <v/>
      </c>
      <c r="AX19" s="91"/>
      <c r="AY19" s="93"/>
      <c r="AZ19" s="92"/>
      <c r="BA19" s="93"/>
      <c r="BB19" s="92"/>
      <c r="BC19" s="93"/>
      <c r="BD19" s="92"/>
      <c r="BE19" s="92"/>
      <c r="BF19" s="136" t="str">
        <f t="shared" si="8"/>
        <v xml:space="preserve"> </v>
      </c>
      <c r="BG19" s="110" t="str">
        <f t="shared" si="9"/>
        <v xml:space="preserve"> </v>
      </c>
      <c r="BH19" s="93"/>
      <c r="BI19" s="68"/>
      <c r="BJ19" s="93"/>
      <c r="BK19" s="68"/>
      <c r="BL19" s="68"/>
      <c r="BM19" s="68"/>
    </row>
    <row r="20" spans="1:65" ht="19.899999999999999" hidden="1" customHeight="1">
      <c r="A20" s="5" t="s">
        <v>918</v>
      </c>
      <c r="B20" s="70" t="s">
        <v>788</v>
      </c>
      <c r="C20" s="19" t="s">
        <v>919</v>
      </c>
      <c r="D20" s="71" t="s">
        <v>869</v>
      </c>
      <c r="E20" s="71">
        <v>891201410</v>
      </c>
      <c r="F20" s="72" t="s">
        <v>920</v>
      </c>
      <c r="G20" s="6">
        <v>5</v>
      </c>
      <c r="H20" s="6">
        <v>6</v>
      </c>
      <c r="I20" s="7">
        <v>1686070778</v>
      </c>
      <c r="J20" s="8">
        <v>45499</v>
      </c>
      <c r="K20" s="6" t="s">
        <v>871</v>
      </c>
      <c r="L20" s="50" t="s">
        <v>872</v>
      </c>
      <c r="M20" s="50">
        <v>366</v>
      </c>
      <c r="N20" s="107" t="s">
        <v>893</v>
      </c>
      <c r="O20" s="105" t="s">
        <v>71</v>
      </c>
      <c r="P20" s="48" t="str">
        <f t="shared" si="10"/>
        <v>08b</v>
      </c>
      <c r="Q20" t="str">
        <f>IFERROR(INDEX([2]Distribución!$B:$B,MATCH($P20,[2]Distribución!$A:$A,0),1),"")</f>
        <v>Diana Patricia Gómez Arbeláez</v>
      </c>
      <c r="R20" s="48" t="str">
        <f t="shared" si="11"/>
        <v>08b</v>
      </c>
      <c r="S20" t="str">
        <f>IFERROR(INDEX([2]Distribución!$C:$C,MATCH($R20,[2]Distribución!$A:$A,0),1),"")</f>
        <v xml:space="preserve"> </v>
      </c>
      <c r="T20" s="48" t="s">
        <v>71</v>
      </c>
      <c r="U20" t="str">
        <f>IFERROR(INDEX([2]Distribución!$G:$G,MATCH($T20,[2]Distribución!F:F,0),1),"")</f>
        <v>Stephany Mishell Martinez Mera</v>
      </c>
      <c r="V20" s="50" t="str">
        <f t="shared" si="12"/>
        <v/>
      </c>
      <c r="W20" t="str">
        <f>IFERROR(INDEX([2]Distribución!$J:$J,MATCH($V20,[2]Distribución!$I:$I,0),1),"")</f>
        <v/>
      </c>
      <c r="X20" s="151">
        <v>46167</v>
      </c>
      <c r="Y20" s="93" t="s">
        <v>878</v>
      </c>
      <c r="Z20" s="92">
        <v>46169</v>
      </c>
      <c r="AA20" s="92" t="s">
        <v>879</v>
      </c>
      <c r="AB20" s="93"/>
      <c r="AC20" s="92"/>
      <c r="AD20" s="93"/>
      <c r="AE20" s="92"/>
      <c r="AF20" s="92"/>
      <c r="AG20" s="109" t="str">
        <f t="shared" si="6"/>
        <v xml:space="preserve"> </v>
      </c>
      <c r="AH20" s="110" t="str">
        <f t="shared" si="7"/>
        <v xml:space="preserve"> </v>
      </c>
      <c r="AI20" s="93"/>
      <c r="AJ20" s="92"/>
      <c r="AK20" s="93"/>
      <c r="AL20" s="68"/>
      <c r="AM20" s="68"/>
      <c r="AN20" s="68"/>
      <c r="AO20" s="50"/>
      <c r="AP20" s="48" t="str">
        <f t="shared" si="3"/>
        <v/>
      </c>
      <c r="AQ20" t="str">
        <f>IFERROR(INDEX(Distribución!$B:$B,MATCH($AP20,Distribución!$A:$A,0),1),"")</f>
        <v/>
      </c>
      <c r="AR20" s="48" t="str">
        <f t="shared" si="4"/>
        <v/>
      </c>
      <c r="AS20" t="str">
        <f>IFERROR(INDEX(Distribución!$C:$C,MATCH($AR20,Distribución!$A:$A,0),1),"")</f>
        <v/>
      </c>
      <c r="AT20" s="48"/>
      <c r="AU20" t="str">
        <f>IFERROR(INDEX(Distribución!$G:$G,MATCH($AT20,Distribución!$F:$F,0),1),"")</f>
        <v/>
      </c>
      <c r="AV20" s="50" t="str">
        <f t="shared" si="5"/>
        <v/>
      </c>
      <c r="AW20" t="str">
        <f>IFERROR(INDEX(Distribución!$J:$J,MATCH($AV20,Distribución!$I:$I,0),1),"")</f>
        <v/>
      </c>
      <c r="AX20" s="91"/>
      <c r="AY20" s="93"/>
      <c r="AZ20" s="92"/>
      <c r="BA20" s="93"/>
      <c r="BB20" s="92"/>
      <c r="BC20" s="93"/>
      <c r="BD20" s="92"/>
      <c r="BE20" s="92"/>
      <c r="BF20" s="136" t="str">
        <f t="shared" si="8"/>
        <v xml:space="preserve"> </v>
      </c>
      <c r="BG20" s="110" t="str">
        <f t="shared" si="9"/>
        <v xml:space="preserve"> </v>
      </c>
      <c r="BH20" s="93"/>
      <c r="BI20" s="68"/>
      <c r="BJ20" s="93"/>
      <c r="BK20" s="68"/>
      <c r="BL20" s="68"/>
      <c r="BM20" s="68"/>
    </row>
    <row r="21" spans="1:65" ht="19.899999999999999" hidden="1" customHeight="1">
      <c r="A21" s="5" t="s">
        <v>232</v>
      </c>
      <c r="B21" s="70" t="s">
        <v>788</v>
      </c>
      <c r="C21" s="19" t="s">
        <v>921</v>
      </c>
      <c r="D21" s="71" t="s">
        <v>869</v>
      </c>
      <c r="E21" s="71">
        <v>814006654</v>
      </c>
      <c r="F21" s="72" t="s">
        <v>922</v>
      </c>
      <c r="G21" s="6">
        <v>6</v>
      </c>
      <c r="H21" s="6">
        <v>6</v>
      </c>
      <c r="I21" s="7">
        <v>2023284933</v>
      </c>
      <c r="J21" s="8">
        <v>45499</v>
      </c>
      <c r="K21" s="6" t="s">
        <v>871</v>
      </c>
      <c r="L21" s="50" t="s">
        <v>872</v>
      </c>
      <c r="M21" s="50">
        <v>607</v>
      </c>
      <c r="N21" s="107" t="s">
        <v>893</v>
      </c>
      <c r="O21" s="105" t="s">
        <v>67</v>
      </c>
      <c r="P21" s="48" t="str">
        <f t="shared" si="10"/>
        <v>06b</v>
      </c>
      <c r="Q21" t="str">
        <f>IFERROR(INDEX([2]Distribución!$B:$B,MATCH($P21,[2]Distribución!$A:$A,0),1),"")</f>
        <v>Claudia Nathalie Maya Calvache</v>
      </c>
      <c r="R21" s="48" t="str">
        <f t="shared" si="11"/>
        <v>06b</v>
      </c>
      <c r="S21" t="str">
        <f>IFERROR(INDEX([2]Distribución!$C:$C,MATCH($R21,[2]Distribución!$A:$A,0),1),"")</f>
        <v xml:space="preserve"> </v>
      </c>
      <c r="T21" s="48" t="s">
        <v>59</v>
      </c>
      <c r="U21" t="str">
        <f>IFERROR(INDEX([2]Distribución!$G:$G,MATCH($T21,[2]Distribución!F:F,0),1),"")</f>
        <v>Nayibi Alexandra Paz</v>
      </c>
      <c r="V21" s="50" t="str">
        <f t="shared" si="12"/>
        <v/>
      </c>
      <c r="W21" t="str">
        <f>IFERROR(INDEX([2]Distribución!$J:$J,MATCH($V21,[2]Distribución!$I:$I,0),1),"")</f>
        <v/>
      </c>
      <c r="X21" s="141">
        <v>46153</v>
      </c>
      <c r="Y21" s="93" t="s">
        <v>878</v>
      </c>
      <c r="Z21" s="92">
        <v>46166</v>
      </c>
      <c r="AA21" s="92" t="s">
        <v>895</v>
      </c>
      <c r="AB21" s="93" t="s">
        <v>897</v>
      </c>
      <c r="AC21" s="92">
        <v>46167</v>
      </c>
      <c r="AD21" s="93" t="s">
        <v>896</v>
      </c>
      <c r="AE21" s="92"/>
      <c r="AF21" s="92"/>
      <c r="AG21" s="109" t="str">
        <f t="shared" si="6"/>
        <v/>
      </c>
      <c r="AH21" s="110">
        <f t="shared" si="7"/>
        <v>46167</v>
      </c>
      <c r="AI21" s="93"/>
      <c r="AJ21" s="92"/>
      <c r="AK21" s="93"/>
      <c r="AL21" s="68"/>
      <c r="AM21" s="68"/>
      <c r="AN21" s="68"/>
      <c r="AO21" s="50"/>
      <c r="AP21" s="48" t="str">
        <f t="shared" si="3"/>
        <v/>
      </c>
      <c r="AQ21" t="str">
        <f>IFERROR(INDEX(Distribución!$B:$B,MATCH($AP21,Distribución!$A:$A,0),1),"")</f>
        <v/>
      </c>
      <c r="AR21" s="48" t="str">
        <f t="shared" si="4"/>
        <v/>
      </c>
      <c r="AS21" t="str">
        <f>IFERROR(INDEX(Distribución!$C:$C,MATCH($AR21,Distribución!$A:$A,0),1),"")</f>
        <v/>
      </c>
      <c r="AT21" s="48"/>
      <c r="AU21" t="str">
        <f>IFERROR(INDEX(Distribución!$G:$G,MATCH($AT21,Distribución!$F:$F,0),1),"")</f>
        <v/>
      </c>
      <c r="AV21" s="50" t="str">
        <f t="shared" si="5"/>
        <v/>
      </c>
      <c r="AW21" t="str">
        <f>IFERROR(INDEX(Distribución!$J:$J,MATCH($AV21,Distribución!$I:$I,0),1),"")</f>
        <v/>
      </c>
      <c r="AX21" s="91"/>
      <c r="AY21" s="93"/>
      <c r="AZ21" s="92"/>
      <c r="BA21" s="93"/>
      <c r="BB21" s="92"/>
      <c r="BC21" s="93"/>
      <c r="BD21" s="92"/>
      <c r="BE21" s="92"/>
      <c r="BF21" s="136" t="str">
        <f t="shared" si="8"/>
        <v xml:space="preserve"> </v>
      </c>
      <c r="BG21" s="110" t="str">
        <f t="shared" si="9"/>
        <v xml:space="preserve"> </v>
      </c>
      <c r="BH21" s="93"/>
      <c r="BI21" s="68"/>
      <c r="BJ21" s="93"/>
      <c r="BK21" s="68"/>
      <c r="BL21" s="68"/>
      <c r="BM21" s="68"/>
    </row>
    <row r="22" spans="1:65" ht="19.899999999999999" hidden="1" customHeight="1">
      <c r="A22" s="5" t="s">
        <v>923</v>
      </c>
      <c r="B22" s="70" t="s">
        <v>788</v>
      </c>
      <c r="C22" s="19" t="s">
        <v>924</v>
      </c>
      <c r="D22" s="71" t="s">
        <v>869</v>
      </c>
      <c r="E22" s="71">
        <v>900108282</v>
      </c>
      <c r="F22" s="72" t="s">
        <v>925</v>
      </c>
      <c r="G22" s="6">
        <v>4</v>
      </c>
      <c r="H22" s="6">
        <v>6</v>
      </c>
      <c r="I22" s="7">
        <v>1348856622</v>
      </c>
      <c r="J22" s="8">
        <v>45499</v>
      </c>
      <c r="K22" s="6" t="s">
        <v>871</v>
      </c>
      <c r="L22" s="50" t="s">
        <v>876</v>
      </c>
      <c r="M22" s="50">
        <v>275</v>
      </c>
      <c r="N22" s="106"/>
      <c r="O22" s="50"/>
      <c r="P22" s="48" t="str">
        <f t="shared" si="10"/>
        <v/>
      </c>
      <c r="Q22" t="str">
        <f>IFERROR(INDEX([2]Distribución!$B:$B,MATCH($P22,[2]Distribución!$A:$A,0),1),"")</f>
        <v/>
      </c>
      <c r="R22" s="48" t="str">
        <f t="shared" si="11"/>
        <v/>
      </c>
      <c r="S22" t="str">
        <f>IFERROR(INDEX([2]Distribución!$C:$C,MATCH($R22,[2]Distribución!$A:$A,0),1),"")</f>
        <v/>
      </c>
      <c r="T22" s="48" t="s">
        <v>873</v>
      </c>
      <c r="U22" t="str">
        <f>IFERROR(INDEX([2]Distribución!$G:$G,MATCH($T22,[2]Distribución!F:F,0),1),"")</f>
        <v/>
      </c>
      <c r="V22" s="50" t="str">
        <f t="shared" si="12"/>
        <v/>
      </c>
      <c r="W22" t="str">
        <f>IFERROR(INDEX([2]Distribución!$J:$J,MATCH($V22,[2]Distribución!$I:$I,0),1),"")</f>
        <v/>
      </c>
      <c r="X22" s="151"/>
      <c r="Y22" s="93"/>
      <c r="Z22" s="92"/>
      <c r="AA22" s="92"/>
      <c r="AB22" s="93"/>
      <c r="AC22" s="92"/>
      <c r="AD22" s="93"/>
      <c r="AE22" s="92"/>
      <c r="AF22" s="92"/>
      <c r="AG22" s="109" t="str">
        <f t="shared" si="6"/>
        <v xml:space="preserve"> </v>
      </c>
      <c r="AH22" s="110" t="str">
        <f t="shared" si="7"/>
        <v xml:space="preserve"> </v>
      </c>
      <c r="AI22" s="93"/>
      <c r="AJ22" s="92"/>
      <c r="AK22" s="93"/>
      <c r="AL22" s="68"/>
      <c r="AM22" s="68"/>
      <c r="AN22" s="68"/>
      <c r="AO22" s="50"/>
      <c r="AP22" s="48" t="str">
        <f t="shared" si="3"/>
        <v/>
      </c>
      <c r="AQ22" t="str">
        <f>IFERROR(INDEX(Distribución!$B:$B,MATCH($AP22,Distribución!$A:$A,0),1),"")</f>
        <v/>
      </c>
      <c r="AR22" s="48" t="str">
        <f t="shared" si="4"/>
        <v/>
      </c>
      <c r="AS22" t="str">
        <f>IFERROR(INDEX(Distribución!$C:$C,MATCH($AR22,Distribución!$A:$A,0),1),"")</f>
        <v/>
      </c>
      <c r="AT22" s="48"/>
      <c r="AU22" t="str">
        <f>IFERROR(INDEX(Distribución!$G:$G,MATCH($AT22,Distribución!$F:$F,0),1),"")</f>
        <v/>
      </c>
      <c r="AV22" s="50" t="str">
        <f t="shared" si="5"/>
        <v/>
      </c>
      <c r="AW22" t="str">
        <f>IFERROR(INDEX(Distribución!$J:$J,MATCH($AV22,Distribución!$I:$I,0),1),"")</f>
        <v/>
      </c>
      <c r="AX22" s="91"/>
      <c r="AY22" s="93"/>
      <c r="AZ22" s="92"/>
      <c r="BA22" s="93"/>
      <c r="BB22" s="92"/>
      <c r="BC22" s="93"/>
      <c r="BD22" s="92"/>
      <c r="BE22" s="92"/>
      <c r="BF22" s="136" t="str">
        <f t="shared" si="8"/>
        <v xml:space="preserve"> </v>
      </c>
      <c r="BG22" s="110" t="str">
        <f t="shared" si="9"/>
        <v xml:space="preserve"> </v>
      </c>
      <c r="BH22" s="93"/>
      <c r="BI22" s="68"/>
      <c r="BJ22" s="93"/>
      <c r="BK22" s="68"/>
      <c r="BL22" s="68"/>
      <c r="BM22" s="68"/>
    </row>
    <row r="23" spans="1:65" ht="19.899999999999999" hidden="1" customHeight="1">
      <c r="A23" s="5" t="s">
        <v>926</v>
      </c>
      <c r="B23" s="70" t="s">
        <v>788</v>
      </c>
      <c r="C23" s="19" t="s">
        <v>927</v>
      </c>
      <c r="D23" s="71" t="s">
        <v>869</v>
      </c>
      <c r="E23" s="71">
        <v>900192544</v>
      </c>
      <c r="F23" s="72" t="s">
        <v>928</v>
      </c>
      <c r="G23" s="6">
        <v>4</v>
      </c>
      <c r="H23" s="6">
        <v>6</v>
      </c>
      <c r="I23" s="7">
        <v>1348856622</v>
      </c>
      <c r="J23" s="8">
        <v>45499</v>
      </c>
      <c r="K23" s="6" t="s">
        <v>871</v>
      </c>
      <c r="L23" s="50" t="s">
        <v>872</v>
      </c>
      <c r="M23" s="50">
        <v>546</v>
      </c>
      <c r="N23" s="107" t="s">
        <v>893</v>
      </c>
      <c r="O23" s="105" t="s">
        <v>71</v>
      </c>
      <c r="P23" s="48" t="str">
        <f t="shared" si="10"/>
        <v>08b</v>
      </c>
      <c r="Q23" t="str">
        <f>IFERROR(INDEX([2]Distribución!$B:$B,MATCH($P23,[2]Distribución!$A:$A,0),1),"")</f>
        <v>Diana Patricia Gómez Arbeláez</v>
      </c>
      <c r="R23" s="48" t="str">
        <f t="shared" si="11"/>
        <v>08b</v>
      </c>
      <c r="S23" t="str">
        <f>IFERROR(INDEX([2]Distribución!$C:$C,MATCH($R23,[2]Distribución!$A:$A,0),1),"")</f>
        <v xml:space="preserve"> </v>
      </c>
      <c r="T23" s="48" t="s">
        <v>71</v>
      </c>
      <c r="U23" t="str">
        <f>IFERROR(INDEX([2]Distribución!$G:$G,MATCH($T23,[2]Distribución!F:F,0),1),"")</f>
        <v>Stephany Mishell Martinez Mera</v>
      </c>
      <c r="V23" s="50" t="str">
        <f t="shared" si="12"/>
        <v/>
      </c>
      <c r="W23" t="str">
        <f>IFERROR(INDEX([2]Distribución!$J:$J,MATCH($V23,[2]Distribución!$I:$I,0),1),"")</f>
        <v/>
      </c>
      <c r="X23" s="151">
        <v>46169</v>
      </c>
      <c r="Y23" s="93"/>
      <c r="Z23" s="92"/>
      <c r="AA23" s="92"/>
      <c r="AB23" s="93"/>
      <c r="AC23" s="92"/>
      <c r="AD23" s="93"/>
      <c r="AE23" s="92"/>
      <c r="AF23" s="92"/>
      <c r="AG23" s="109" t="str">
        <f t="shared" si="6"/>
        <v xml:space="preserve"> </v>
      </c>
      <c r="AH23" s="110" t="str">
        <f t="shared" si="7"/>
        <v xml:space="preserve"> </v>
      </c>
      <c r="AI23" s="93"/>
      <c r="AJ23" s="92"/>
      <c r="AK23" s="93"/>
      <c r="AL23" s="68"/>
      <c r="AM23" s="68"/>
      <c r="AN23" s="68"/>
      <c r="AO23" s="50"/>
      <c r="AP23" s="48" t="str">
        <f t="shared" si="3"/>
        <v/>
      </c>
      <c r="AQ23" t="str">
        <f>IFERROR(INDEX(Distribución!$B:$B,MATCH($AP23,Distribución!$A:$A,0),1),"")</f>
        <v/>
      </c>
      <c r="AR23" s="48" t="str">
        <f t="shared" si="4"/>
        <v/>
      </c>
      <c r="AS23" t="str">
        <f>IFERROR(INDEX(Distribución!$C:$C,MATCH($AR23,Distribución!$A:$A,0),1),"")</f>
        <v/>
      </c>
      <c r="AT23" s="48"/>
      <c r="AU23" t="str">
        <f>IFERROR(INDEX(Distribución!$G:$G,MATCH($AT23,Distribución!$F:$F,0),1),"")</f>
        <v/>
      </c>
      <c r="AV23" s="50" t="str">
        <f t="shared" si="5"/>
        <v/>
      </c>
      <c r="AW23" t="str">
        <f>IFERROR(INDEX(Distribución!$J:$J,MATCH($AV23,Distribución!$I:$I,0),1),"")</f>
        <v/>
      </c>
      <c r="AX23" s="91"/>
      <c r="AY23" s="93"/>
      <c r="AZ23" s="92"/>
      <c r="BA23" s="93"/>
      <c r="BB23" s="92"/>
      <c r="BC23" s="93"/>
      <c r="BD23" s="92"/>
      <c r="BE23" s="92"/>
      <c r="BF23" s="136" t="str">
        <f t="shared" si="8"/>
        <v xml:space="preserve"> </v>
      </c>
      <c r="BG23" s="110" t="str">
        <f t="shared" si="9"/>
        <v xml:space="preserve"> </v>
      </c>
      <c r="BH23" s="93"/>
      <c r="BI23" s="68"/>
      <c r="BJ23" s="93"/>
      <c r="BK23" s="68"/>
      <c r="BL23" s="68"/>
      <c r="BM23" s="68"/>
    </row>
    <row r="24" spans="1:65" ht="19.899999999999999" hidden="1" customHeight="1">
      <c r="A24" s="5" t="s">
        <v>929</v>
      </c>
      <c r="B24" s="70" t="s">
        <v>788</v>
      </c>
      <c r="C24" s="19" t="s">
        <v>930</v>
      </c>
      <c r="D24" s="71" t="s">
        <v>869</v>
      </c>
      <c r="E24" s="71">
        <v>814001677</v>
      </c>
      <c r="F24" s="72" t="s">
        <v>931</v>
      </c>
      <c r="G24" s="6">
        <v>2</v>
      </c>
      <c r="H24" s="6">
        <v>6</v>
      </c>
      <c r="I24" s="7">
        <v>674428311</v>
      </c>
      <c r="J24" s="8">
        <v>45499</v>
      </c>
      <c r="K24" s="6" t="s">
        <v>871</v>
      </c>
      <c r="L24" s="50" t="s">
        <v>876</v>
      </c>
      <c r="M24" s="50">
        <v>290</v>
      </c>
      <c r="N24" s="106"/>
      <c r="O24" s="50"/>
      <c r="P24" s="48" t="str">
        <f t="shared" si="10"/>
        <v/>
      </c>
      <c r="Q24" t="str">
        <f>IFERROR(INDEX([2]Distribución!$B:$B,MATCH($P24,[2]Distribución!$A:$A,0),1),"")</f>
        <v/>
      </c>
      <c r="R24" s="48" t="str">
        <f t="shared" si="11"/>
        <v/>
      </c>
      <c r="S24" t="str">
        <f>IFERROR(INDEX([2]Distribución!$C:$C,MATCH($R24,[2]Distribución!$A:$A,0),1),"")</f>
        <v/>
      </c>
      <c r="T24" s="48" t="s">
        <v>873</v>
      </c>
      <c r="U24" t="str">
        <f>IFERROR(INDEX([2]Distribución!$G:$G,MATCH($T24,[2]Distribución!F:F,0),1),"")</f>
        <v/>
      </c>
      <c r="V24" s="50" t="str">
        <f t="shared" si="12"/>
        <v/>
      </c>
      <c r="W24" t="str">
        <f>IFERROR(INDEX([2]Distribución!$J:$J,MATCH($V24,[2]Distribución!$I:$I,0),1),"")</f>
        <v/>
      </c>
      <c r="X24" s="151"/>
      <c r="Y24" s="93"/>
      <c r="Z24" s="92"/>
      <c r="AA24" s="92"/>
      <c r="AB24" s="93"/>
      <c r="AC24" s="92"/>
      <c r="AD24" s="93"/>
      <c r="AE24" s="92"/>
      <c r="AF24" s="92"/>
      <c r="AG24" s="109" t="str">
        <f t="shared" si="6"/>
        <v xml:space="preserve"> </v>
      </c>
      <c r="AH24" s="110" t="str">
        <f t="shared" si="7"/>
        <v xml:space="preserve"> </v>
      </c>
      <c r="AI24" s="93"/>
      <c r="AJ24" s="92"/>
      <c r="AK24" s="93"/>
      <c r="AL24" s="68"/>
      <c r="AM24" s="68"/>
      <c r="AN24" s="68"/>
      <c r="AO24" s="50"/>
      <c r="AP24" s="48" t="str">
        <f t="shared" si="3"/>
        <v/>
      </c>
      <c r="AQ24" t="str">
        <f>IFERROR(INDEX(Distribución!$B:$B,MATCH($AP24,Distribución!$A:$A,0),1),"")</f>
        <v/>
      </c>
      <c r="AR24" s="48" t="str">
        <f t="shared" si="4"/>
        <v/>
      </c>
      <c r="AS24" t="str">
        <f>IFERROR(INDEX(Distribución!$C:$C,MATCH($AR24,Distribución!$A:$A,0),1),"")</f>
        <v/>
      </c>
      <c r="AT24" s="48"/>
      <c r="AU24" t="str">
        <f>IFERROR(INDEX(Distribución!$G:$G,MATCH($AT24,Distribución!$F:$F,0),1),"")</f>
        <v/>
      </c>
      <c r="AV24" s="50" t="str">
        <f t="shared" si="5"/>
        <v/>
      </c>
      <c r="AW24" t="str">
        <f>IFERROR(INDEX(Distribución!$J:$J,MATCH($AV24,Distribución!$I:$I,0),1),"")</f>
        <v/>
      </c>
      <c r="AX24" s="91"/>
      <c r="AY24" s="93"/>
      <c r="AZ24" s="92"/>
      <c r="BA24" s="93"/>
      <c r="BB24" s="92"/>
      <c r="BC24" s="93"/>
      <c r="BD24" s="92"/>
      <c r="BE24" s="92"/>
      <c r="BF24" s="136" t="str">
        <f t="shared" si="8"/>
        <v xml:space="preserve"> </v>
      </c>
      <c r="BG24" s="110" t="str">
        <f t="shared" si="9"/>
        <v xml:space="preserve"> </v>
      </c>
      <c r="BH24" s="93"/>
      <c r="BI24" s="68"/>
      <c r="BJ24" s="93"/>
      <c r="BK24" s="68"/>
      <c r="BL24" s="68"/>
      <c r="BM24" s="68"/>
    </row>
    <row r="25" spans="1:65" ht="19.899999999999999" hidden="1" customHeight="1">
      <c r="A25" s="5" t="s">
        <v>373</v>
      </c>
      <c r="B25" s="70" t="s">
        <v>788</v>
      </c>
      <c r="C25" s="19" t="s">
        <v>932</v>
      </c>
      <c r="D25" s="71" t="s">
        <v>869</v>
      </c>
      <c r="E25" s="71">
        <v>891200248</v>
      </c>
      <c r="F25" s="72" t="s">
        <v>933</v>
      </c>
      <c r="G25" s="6">
        <v>6</v>
      </c>
      <c r="H25" s="6">
        <v>6</v>
      </c>
      <c r="I25" s="7">
        <v>2023284933</v>
      </c>
      <c r="J25" s="8">
        <v>45499</v>
      </c>
      <c r="K25" s="6" t="s">
        <v>871</v>
      </c>
      <c r="L25" s="50" t="s">
        <v>872</v>
      </c>
      <c r="M25" s="50">
        <v>437</v>
      </c>
      <c r="N25" s="107" t="str">
        <f>_xlfn.XLOOKUP($A25,'[3]InfoBase PGN 2024'!$A:$A,'[3]InfoBase PGN 2024'!N:N,"")</f>
        <v>Seg. Territorial</v>
      </c>
      <c r="O25" s="105" t="s">
        <v>84</v>
      </c>
      <c r="P25" s="48" t="str">
        <f t="shared" si="10"/>
        <v>23b</v>
      </c>
      <c r="Q25" t="str">
        <f>IFERROR(INDEX([2]Distribución!$B:$B,MATCH($P25,[2]Distribución!$A:$A,0),1),"")</f>
        <v>Martha Montaño Buritica</v>
      </c>
      <c r="R25" s="48" t="str">
        <f t="shared" si="11"/>
        <v>23b</v>
      </c>
      <c r="S25" t="str">
        <f>IFERROR(INDEX([2]Distribución!$C:$C,MATCH($R25,[2]Distribución!$A:$A,0),1),"")</f>
        <v xml:space="preserve"> </v>
      </c>
      <c r="T25" s="48" t="s">
        <v>74</v>
      </c>
      <c r="U25" t="str">
        <f>IFERROR(INDEX([2]Distribución!$G:$G,MATCH($T25,[2]Distribución!F:F,0),1),"")</f>
        <v>Enith Pilar Muñoz Diaz</v>
      </c>
      <c r="V25" s="50" t="str">
        <f t="shared" si="12"/>
        <v/>
      </c>
      <c r="W25" t="str">
        <f>IFERROR(INDEX([2]Distribución!$J:$J,MATCH($V25,[2]Distribución!$I:$I,0),1),"")</f>
        <v/>
      </c>
      <c r="X25" s="151">
        <v>46169</v>
      </c>
      <c r="Y25" s="93"/>
      <c r="Z25" s="92"/>
      <c r="AA25" s="92"/>
      <c r="AB25" s="93"/>
      <c r="AC25" s="92"/>
      <c r="AD25" s="93"/>
      <c r="AE25" s="92"/>
      <c r="AF25" s="92"/>
      <c r="AG25" s="109" t="str">
        <f t="shared" si="6"/>
        <v xml:space="preserve"> </v>
      </c>
      <c r="AH25" s="110" t="str">
        <f t="shared" si="7"/>
        <v xml:space="preserve"> </v>
      </c>
      <c r="AI25" s="93"/>
      <c r="AJ25" s="92"/>
      <c r="AK25" s="93"/>
      <c r="AL25" s="68"/>
      <c r="AM25" s="68"/>
      <c r="AN25" s="68"/>
      <c r="AO25" s="50"/>
      <c r="AP25" s="48" t="str">
        <f t="shared" si="3"/>
        <v/>
      </c>
      <c r="AQ25" t="str">
        <f>IFERROR(INDEX(Distribución!$B:$B,MATCH($AP25,Distribución!$A:$A,0),1),"")</f>
        <v/>
      </c>
      <c r="AR25" s="48" t="str">
        <f t="shared" si="4"/>
        <v/>
      </c>
      <c r="AS25" t="str">
        <f>IFERROR(INDEX(Distribución!$C:$C,MATCH($AR25,Distribución!$A:$A,0),1),"")</f>
        <v/>
      </c>
      <c r="AT25" s="48"/>
      <c r="AU25" t="str">
        <f>IFERROR(INDEX(Distribución!$G:$G,MATCH($AT25,Distribución!$F:$F,0),1),"")</f>
        <v/>
      </c>
      <c r="AV25" s="50" t="str">
        <f t="shared" si="5"/>
        <v/>
      </c>
      <c r="AW25" t="str">
        <f>IFERROR(INDEX(Distribución!$J:$J,MATCH($AV25,Distribución!$I:$I,0),1),"")</f>
        <v/>
      </c>
      <c r="AX25" s="91"/>
      <c r="AY25" s="93"/>
      <c r="AZ25" s="92"/>
      <c r="BA25" s="93"/>
      <c r="BB25" s="92"/>
      <c r="BC25" s="93"/>
      <c r="BD25" s="92"/>
      <c r="BE25" s="92"/>
      <c r="BF25" s="136" t="str">
        <f t="shared" si="8"/>
        <v xml:space="preserve"> </v>
      </c>
      <c r="BG25" s="110" t="str">
        <f t="shared" si="9"/>
        <v xml:space="preserve"> </v>
      </c>
      <c r="BH25" s="93"/>
      <c r="BI25" s="68"/>
      <c r="BJ25" s="93"/>
      <c r="BK25" s="68"/>
      <c r="BL25" s="68"/>
      <c r="BM25" s="68"/>
    </row>
    <row r="26" spans="1:65" ht="19.899999999999999" hidden="1" customHeight="1">
      <c r="A26" s="5" t="s">
        <v>53</v>
      </c>
      <c r="B26" s="70" t="s">
        <v>788</v>
      </c>
      <c r="C26" s="19" t="s">
        <v>934</v>
      </c>
      <c r="D26" s="71" t="s">
        <v>869</v>
      </c>
      <c r="E26" s="71">
        <v>900142999</v>
      </c>
      <c r="F26" s="72" t="s">
        <v>935</v>
      </c>
      <c r="G26" s="6">
        <v>3</v>
      </c>
      <c r="H26" s="6">
        <v>6</v>
      </c>
      <c r="I26" s="7">
        <v>1011642467</v>
      </c>
      <c r="J26" s="8">
        <v>45499</v>
      </c>
      <c r="K26" s="6" t="s">
        <v>871</v>
      </c>
      <c r="L26" s="50" t="s">
        <v>872</v>
      </c>
      <c r="M26" s="50">
        <v>862</v>
      </c>
      <c r="N26" s="107" t="s">
        <v>893</v>
      </c>
      <c r="O26" s="105" t="s">
        <v>54</v>
      </c>
      <c r="P26" s="48" t="str">
        <f t="shared" si="10"/>
        <v>04b</v>
      </c>
      <c r="Q26" t="str">
        <f>IFERROR(INDEX([2]Distribución!$B:$B,MATCH($P26,[2]Distribución!$A:$A,0),1),"")</f>
        <v>Carolina Garzón Yepes</v>
      </c>
      <c r="R26" s="48" t="str">
        <f t="shared" si="11"/>
        <v>04b</v>
      </c>
      <c r="S26" t="str">
        <f>IFERROR(INDEX([2]Distribución!$C:$C,MATCH($R26,[2]Distribución!$A:$A,0),1),"")</f>
        <v xml:space="preserve"> </v>
      </c>
      <c r="T26" s="48" t="s">
        <v>59</v>
      </c>
      <c r="U26" t="str">
        <f>IFERROR(INDEX([2]Distribución!$G:$G,MATCH($T26,[2]Distribución!F:F,0),1),"")</f>
        <v>Nayibi Alexandra Paz</v>
      </c>
      <c r="V26" s="50" t="str">
        <f t="shared" si="12"/>
        <v/>
      </c>
      <c r="W26" t="str">
        <f>IFERROR(INDEX([2]Distribución!$J:$J,MATCH($V26,[2]Distribución!$I:$I,0),1),"")</f>
        <v/>
      </c>
      <c r="X26" s="141">
        <v>46153</v>
      </c>
      <c r="Y26" s="93" t="s">
        <v>878</v>
      </c>
      <c r="Z26" s="92">
        <v>46157</v>
      </c>
      <c r="AA26" s="92" t="s">
        <v>879</v>
      </c>
      <c r="AB26" s="93" t="s">
        <v>897</v>
      </c>
      <c r="AC26" s="92">
        <v>46161</v>
      </c>
      <c r="AD26" s="93" t="s">
        <v>896</v>
      </c>
      <c r="AE26" s="92"/>
      <c r="AF26" s="92"/>
      <c r="AG26" s="109" t="str">
        <f t="shared" si="6"/>
        <v/>
      </c>
      <c r="AH26" s="110">
        <f t="shared" si="7"/>
        <v>46161</v>
      </c>
      <c r="AI26" s="93"/>
      <c r="AJ26" s="92"/>
      <c r="AK26" s="93"/>
      <c r="AL26" s="68"/>
      <c r="AM26" s="68"/>
      <c r="AN26" s="68"/>
      <c r="AO26" s="50"/>
      <c r="AP26" s="48" t="str">
        <f t="shared" si="3"/>
        <v/>
      </c>
      <c r="AQ26" t="str">
        <f>IFERROR(INDEX(Distribución!$B:$B,MATCH($AP26,Distribución!$A:$A,0),1),"")</f>
        <v/>
      </c>
      <c r="AR26" s="48" t="str">
        <f t="shared" si="4"/>
        <v/>
      </c>
      <c r="AS26" t="str">
        <f>IFERROR(INDEX(Distribución!$C:$C,MATCH($AR26,Distribución!$A:$A,0),1),"")</f>
        <v/>
      </c>
      <c r="AT26" s="48"/>
      <c r="AU26" t="str">
        <f>IFERROR(INDEX(Distribución!$G:$G,MATCH($AT26,Distribución!$F:$F,0),1),"")</f>
        <v/>
      </c>
      <c r="AV26" s="50" t="str">
        <f t="shared" si="5"/>
        <v/>
      </c>
      <c r="AW26" t="str">
        <f>IFERROR(INDEX(Distribución!$J:$J,MATCH($AV26,Distribución!$I:$I,0),1),"")</f>
        <v/>
      </c>
      <c r="AX26" s="91"/>
      <c r="AY26" s="93"/>
      <c r="AZ26" s="92"/>
      <c r="BA26" s="93"/>
      <c r="BB26" s="92"/>
      <c r="BC26" s="93"/>
      <c r="BD26" s="92"/>
      <c r="BE26" s="92"/>
      <c r="BF26" s="136" t="str">
        <f t="shared" si="8"/>
        <v xml:space="preserve"> </v>
      </c>
      <c r="BG26" s="110" t="str">
        <f t="shared" si="9"/>
        <v xml:space="preserve"> </v>
      </c>
      <c r="BH26" s="93"/>
      <c r="BI26" s="68"/>
      <c r="BJ26" s="93"/>
      <c r="BK26" s="68"/>
      <c r="BL26" s="68"/>
      <c r="BM26" s="68"/>
    </row>
    <row r="27" spans="1:65" ht="19.899999999999999" hidden="1" customHeight="1">
      <c r="A27" s="5" t="s">
        <v>182</v>
      </c>
      <c r="B27" s="70" t="s">
        <v>788</v>
      </c>
      <c r="C27" s="19" t="s">
        <v>936</v>
      </c>
      <c r="D27" s="71" t="s">
        <v>869</v>
      </c>
      <c r="E27" s="71">
        <v>900122524</v>
      </c>
      <c r="F27" s="72" t="s">
        <v>937</v>
      </c>
      <c r="G27" s="6">
        <v>3</v>
      </c>
      <c r="H27" s="6">
        <v>6</v>
      </c>
      <c r="I27" s="7">
        <v>1011642467</v>
      </c>
      <c r="J27" s="8">
        <v>45499</v>
      </c>
      <c r="K27" s="6" t="s">
        <v>871</v>
      </c>
      <c r="L27" s="50" t="s">
        <v>872</v>
      </c>
      <c r="M27" s="50">
        <v>687</v>
      </c>
      <c r="N27" s="107" t="s">
        <v>893</v>
      </c>
      <c r="O27" s="105" t="s">
        <v>54</v>
      </c>
      <c r="P27" s="48" t="str">
        <f t="shared" si="10"/>
        <v>04b</v>
      </c>
      <c r="Q27" t="str">
        <f>IFERROR(INDEX([2]Distribución!$B:$B,MATCH($P27,[2]Distribución!$A:$A,0),1),"")</f>
        <v>Carolina Garzón Yepes</v>
      </c>
      <c r="R27" s="48" t="str">
        <f t="shared" si="11"/>
        <v>04b</v>
      </c>
      <c r="S27" t="str">
        <f>IFERROR(INDEX([2]Distribución!$C:$C,MATCH($R27,[2]Distribución!$A:$A,0),1),"")</f>
        <v xml:space="preserve"> </v>
      </c>
      <c r="T27" s="48" t="s">
        <v>59</v>
      </c>
      <c r="U27" t="str">
        <f>IFERROR(INDEX([2]Distribución!$G:$G,MATCH($T27,[2]Distribución!F:F,0),1),"")</f>
        <v>Nayibi Alexandra Paz</v>
      </c>
      <c r="V27" s="50" t="str">
        <f t="shared" si="12"/>
        <v/>
      </c>
      <c r="W27" t="str">
        <f>IFERROR(INDEX([2]Distribución!$J:$J,MATCH($V27,[2]Distribución!$I:$I,0),1),"")</f>
        <v/>
      </c>
      <c r="X27" s="141">
        <v>46164</v>
      </c>
      <c r="Y27" s="93"/>
      <c r="Z27" s="92"/>
      <c r="AA27" s="92"/>
      <c r="AB27" s="93"/>
      <c r="AC27" s="92"/>
      <c r="AD27" s="93"/>
      <c r="AE27" s="92"/>
      <c r="AF27" s="92"/>
      <c r="AG27" s="109" t="str">
        <f t="shared" si="6"/>
        <v xml:space="preserve"> </v>
      </c>
      <c r="AH27" s="110" t="str">
        <f t="shared" si="7"/>
        <v xml:space="preserve"> </v>
      </c>
      <c r="AI27" s="93"/>
      <c r="AJ27" s="92"/>
      <c r="AK27" s="93"/>
      <c r="AL27" s="68"/>
      <c r="AM27" s="68"/>
      <c r="AN27" s="68"/>
      <c r="AO27" s="50"/>
      <c r="AP27" s="48" t="str">
        <f t="shared" si="3"/>
        <v/>
      </c>
      <c r="AQ27" t="str">
        <f>IFERROR(INDEX(Distribución!$B:$B,MATCH($AP27,Distribución!$A:$A,0),1),"")</f>
        <v/>
      </c>
      <c r="AR27" s="48" t="str">
        <f t="shared" si="4"/>
        <v/>
      </c>
      <c r="AS27" t="str">
        <f>IFERROR(INDEX(Distribución!$C:$C,MATCH($AR27,Distribución!$A:$A,0),1),"")</f>
        <v/>
      </c>
      <c r="AT27" s="48"/>
      <c r="AU27" t="str">
        <f>IFERROR(INDEX(Distribución!$G:$G,MATCH($AT27,Distribución!$F:$F,0),1),"")</f>
        <v/>
      </c>
      <c r="AV27" s="50" t="str">
        <f t="shared" si="5"/>
        <v/>
      </c>
      <c r="AW27" t="str">
        <f>IFERROR(INDEX(Distribución!$J:$J,MATCH($AV27,Distribución!$I:$I,0),1),"")</f>
        <v/>
      </c>
      <c r="AX27" s="91"/>
      <c r="AY27" s="93"/>
      <c r="AZ27" s="92"/>
      <c r="BA27" s="93"/>
      <c r="BB27" s="92"/>
      <c r="BC27" s="93"/>
      <c r="BD27" s="92"/>
      <c r="BE27" s="92"/>
      <c r="BF27" s="136" t="str">
        <f t="shared" si="8"/>
        <v xml:space="preserve"> </v>
      </c>
      <c r="BG27" s="110" t="str">
        <f t="shared" si="9"/>
        <v xml:space="preserve"> </v>
      </c>
      <c r="BH27" s="93"/>
      <c r="BI27" s="68"/>
      <c r="BJ27" s="93"/>
      <c r="BK27" s="68"/>
      <c r="BL27" s="68"/>
      <c r="BM27" s="68"/>
    </row>
    <row r="28" spans="1:65" ht="19.899999999999999" hidden="1" customHeight="1">
      <c r="A28" s="5" t="s">
        <v>938</v>
      </c>
      <c r="B28" s="70" t="s">
        <v>809</v>
      </c>
      <c r="C28" s="19" t="s">
        <v>939</v>
      </c>
      <c r="D28" s="71" t="s">
        <v>869</v>
      </c>
      <c r="E28" s="71">
        <v>815001140</v>
      </c>
      <c r="F28" s="72" t="s">
        <v>940</v>
      </c>
      <c r="G28" s="6">
        <v>16</v>
      </c>
      <c r="H28" s="6">
        <v>6</v>
      </c>
      <c r="I28" s="7">
        <v>5156136989.7999992</v>
      </c>
      <c r="J28" s="8">
        <v>45499</v>
      </c>
      <c r="K28" s="6" t="s">
        <v>871</v>
      </c>
      <c r="L28" s="50" t="s">
        <v>872</v>
      </c>
      <c r="M28" s="50">
        <v>612</v>
      </c>
      <c r="N28" s="106"/>
      <c r="O28" s="50"/>
      <c r="P28" s="48" t="str">
        <f t="shared" si="10"/>
        <v/>
      </c>
      <c r="Q28" t="str">
        <f>IFERROR(INDEX([2]Distribución!$B:$B,MATCH($P28,[2]Distribución!$A:$A,0),1),"")</f>
        <v/>
      </c>
      <c r="R28" s="48" t="str">
        <f t="shared" si="11"/>
        <v/>
      </c>
      <c r="S28" t="str">
        <f>IFERROR(INDEX([2]Distribución!$C:$C,MATCH($R28,[2]Distribución!$A:$A,0),1),"")</f>
        <v/>
      </c>
      <c r="T28" s="48" t="s">
        <v>873</v>
      </c>
      <c r="U28" t="str">
        <f>IFERROR(INDEX([2]Distribución!$G:$G,MATCH($T28,[2]Distribución!F:F,0),1),"")</f>
        <v/>
      </c>
      <c r="V28" s="50" t="str">
        <f t="shared" si="12"/>
        <v/>
      </c>
      <c r="W28" t="str">
        <f>IFERROR(INDEX([2]Distribución!$J:$J,MATCH($V28,[2]Distribución!$I:$I,0),1),"")</f>
        <v/>
      </c>
      <c r="X28" s="151"/>
      <c r="Y28" s="93"/>
      <c r="Z28" s="92"/>
      <c r="AA28" s="92"/>
      <c r="AB28" s="93"/>
      <c r="AC28" s="92"/>
      <c r="AD28" s="93"/>
      <c r="AE28" s="92"/>
      <c r="AF28" s="92"/>
      <c r="AG28" s="109" t="str">
        <f t="shared" si="6"/>
        <v xml:space="preserve"> </v>
      </c>
      <c r="AH28" s="110" t="str">
        <f t="shared" si="7"/>
        <v xml:space="preserve"> </v>
      </c>
      <c r="AI28" s="93"/>
      <c r="AJ28" s="92"/>
      <c r="AK28" s="93"/>
      <c r="AL28" s="68"/>
      <c r="AM28" s="68"/>
      <c r="AN28" s="68"/>
      <c r="AO28" s="50"/>
      <c r="AP28" s="48" t="str">
        <f t="shared" si="3"/>
        <v/>
      </c>
      <c r="AQ28" t="str">
        <f>IFERROR(INDEX(Distribución!$B:$B,MATCH($AP28,Distribución!$A:$A,0),1),"")</f>
        <v/>
      </c>
      <c r="AR28" s="48" t="str">
        <f t="shared" si="4"/>
        <v/>
      </c>
      <c r="AS28" t="str">
        <f>IFERROR(INDEX(Distribución!$C:$C,MATCH($AR28,Distribución!$A:$A,0),1),"")</f>
        <v/>
      </c>
      <c r="AT28" s="48"/>
      <c r="AU28" t="str">
        <f>IFERROR(INDEX(Distribución!$G:$G,MATCH($AT28,Distribución!$F:$F,0),1),"")</f>
        <v/>
      </c>
      <c r="AV28" s="50" t="str">
        <f t="shared" si="5"/>
        <v/>
      </c>
      <c r="AW28" t="str">
        <f>IFERROR(INDEX(Distribución!$J:$J,MATCH($AV28,Distribución!$I:$I,0),1),"")</f>
        <v/>
      </c>
      <c r="AX28" s="91"/>
      <c r="AY28" s="93"/>
      <c r="AZ28" s="92"/>
      <c r="BA28" s="93"/>
      <c r="BB28" s="92"/>
      <c r="BC28" s="93"/>
      <c r="BD28" s="92"/>
      <c r="BE28" s="92"/>
      <c r="BF28" s="136" t="str">
        <f t="shared" si="8"/>
        <v xml:space="preserve"> </v>
      </c>
      <c r="BG28" s="110" t="str">
        <f t="shared" si="9"/>
        <v xml:space="preserve"> </v>
      </c>
      <c r="BH28" s="93"/>
      <c r="BI28" s="68"/>
      <c r="BJ28" s="93"/>
      <c r="BK28" s="68"/>
      <c r="BL28" s="68"/>
      <c r="BM28" s="68"/>
    </row>
    <row r="29" spans="1:65" ht="19.899999999999999" hidden="1" customHeight="1">
      <c r="A29" s="5" t="s">
        <v>941</v>
      </c>
      <c r="B29" s="70" t="s">
        <v>809</v>
      </c>
      <c r="C29" s="19" t="s">
        <v>942</v>
      </c>
      <c r="D29" s="71" t="s">
        <v>869</v>
      </c>
      <c r="E29" s="71">
        <v>821000831</v>
      </c>
      <c r="F29" s="72" t="s">
        <v>943</v>
      </c>
      <c r="G29" s="6">
        <v>22</v>
      </c>
      <c r="H29" s="6">
        <v>6</v>
      </c>
      <c r="I29" s="7">
        <v>7095602745</v>
      </c>
      <c r="J29" s="8">
        <v>45499</v>
      </c>
      <c r="K29" s="6" t="s">
        <v>871</v>
      </c>
      <c r="L29" s="50" t="s">
        <v>872</v>
      </c>
      <c r="M29" s="50">
        <v>456</v>
      </c>
      <c r="N29" s="106"/>
      <c r="O29" s="50"/>
      <c r="P29" s="48" t="str">
        <f t="shared" si="10"/>
        <v/>
      </c>
      <c r="Q29" t="str">
        <f>IFERROR(INDEX([2]Distribución!$B:$B,MATCH($P29,[2]Distribución!$A:$A,0),1),"")</f>
        <v/>
      </c>
      <c r="R29" s="48" t="str">
        <f t="shared" si="11"/>
        <v/>
      </c>
      <c r="S29" t="str">
        <f>IFERROR(INDEX([2]Distribución!$C:$C,MATCH($R29,[2]Distribución!$A:$A,0),1),"")</f>
        <v/>
      </c>
      <c r="T29" s="48" t="s">
        <v>873</v>
      </c>
      <c r="U29" t="str">
        <f>IFERROR(INDEX([2]Distribución!$G:$G,MATCH($T29,[2]Distribución!F:F,0),1),"")</f>
        <v/>
      </c>
      <c r="V29" s="50" t="str">
        <f t="shared" si="12"/>
        <v/>
      </c>
      <c r="W29" t="str">
        <f>IFERROR(INDEX([2]Distribución!$J:$J,MATCH($V29,[2]Distribución!$I:$I,0),1),"")</f>
        <v/>
      </c>
      <c r="X29" s="151"/>
      <c r="Y29" s="93"/>
      <c r="Z29" s="92"/>
      <c r="AA29" s="92"/>
      <c r="AB29" s="93"/>
      <c r="AC29" s="92"/>
      <c r="AD29" s="93"/>
      <c r="AE29" s="92"/>
      <c r="AF29" s="92"/>
      <c r="AG29" s="109" t="str">
        <f t="shared" si="6"/>
        <v xml:space="preserve"> </v>
      </c>
      <c r="AH29" s="110" t="str">
        <f t="shared" si="7"/>
        <v xml:space="preserve"> </v>
      </c>
      <c r="AI29" s="93"/>
      <c r="AJ29" s="92"/>
      <c r="AK29" s="93"/>
      <c r="AL29" s="68"/>
      <c r="AM29" s="68"/>
      <c r="AN29" s="68"/>
      <c r="AO29" s="50"/>
      <c r="AP29" s="48" t="str">
        <f t="shared" si="3"/>
        <v/>
      </c>
      <c r="AQ29" t="str">
        <f>IFERROR(INDEX(Distribución!$B:$B,MATCH($AP29,Distribución!$A:$A,0),1),"")</f>
        <v/>
      </c>
      <c r="AR29" s="48" t="str">
        <f t="shared" si="4"/>
        <v/>
      </c>
      <c r="AS29" t="str">
        <f>IFERROR(INDEX(Distribución!$C:$C,MATCH($AR29,Distribución!$A:$A,0),1),"")</f>
        <v/>
      </c>
      <c r="AT29" s="48"/>
      <c r="AU29" t="str">
        <f>IFERROR(INDEX(Distribución!$G:$G,MATCH($AT29,Distribución!$F:$F,0),1),"")</f>
        <v/>
      </c>
      <c r="AV29" s="50" t="str">
        <f t="shared" si="5"/>
        <v/>
      </c>
      <c r="AW29" t="str">
        <f>IFERROR(INDEX(Distribución!$J:$J,MATCH($AV29,Distribución!$I:$I,0),1),"")</f>
        <v/>
      </c>
      <c r="AX29" s="91"/>
      <c r="AY29" s="93"/>
      <c r="AZ29" s="92"/>
      <c r="BA29" s="93"/>
      <c r="BB29" s="92"/>
      <c r="BC29" s="93"/>
      <c r="BD29" s="92"/>
      <c r="BE29" s="92"/>
      <c r="BF29" s="136" t="str">
        <f t="shared" si="8"/>
        <v xml:space="preserve"> </v>
      </c>
      <c r="BG29" s="110" t="str">
        <f t="shared" si="9"/>
        <v xml:space="preserve"> </v>
      </c>
      <c r="BH29" s="93"/>
      <c r="BI29" s="68"/>
      <c r="BJ29" s="93"/>
      <c r="BK29" s="68"/>
      <c r="BL29" s="68"/>
      <c r="BM29" s="68"/>
    </row>
    <row r="30" spans="1:65" ht="19.899999999999999" hidden="1" customHeight="1">
      <c r="A30" s="5" t="s">
        <v>944</v>
      </c>
      <c r="B30" s="70" t="s">
        <v>788</v>
      </c>
      <c r="C30" s="19" t="s">
        <v>802</v>
      </c>
      <c r="D30" s="71" t="s">
        <v>869</v>
      </c>
      <c r="E30" s="71">
        <v>814006908</v>
      </c>
      <c r="F30" s="72" t="s">
        <v>945</v>
      </c>
      <c r="G30" s="6">
        <v>6</v>
      </c>
      <c r="H30" s="6">
        <v>6</v>
      </c>
      <c r="I30" s="7">
        <v>2023284933</v>
      </c>
      <c r="J30" s="8">
        <v>45499</v>
      </c>
      <c r="K30" s="6" t="s">
        <v>871</v>
      </c>
      <c r="L30" s="50" t="s">
        <v>876</v>
      </c>
      <c r="M30" s="50">
        <v>247</v>
      </c>
      <c r="N30" s="106"/>
      <c r="O30" s="50"/>
      <c r="P30" s="48" t="str">
        <f t="shared" si="10"/>
        <v/>
      </c>
      <c r="Q30" t="str">
        <f>IFERROR(INDEX([2]Distribución!$B:$B,MATCH($P30,[2]Distribución!$A:$A,0),1),"")</f>
        <v/>
      </c>
      <c r="R30" s="48" t="str">
        <f t="shared" si="11"/>
        <v/>
      </c>
      <c r="S30" t="str">
        <f>IFERROR(INDEX([2]Distribución!$C:$C,MATCH($R30,[2]Distribución!$A:$A,0),1),"")</f>
        <v/>
      </c>
      <c r="T30" s="48" t="s">
        <v>873</v>
      </c>
      <c r="U30" t="str">
        <f>IFERROR(INDEX([2]Distribución!$G:$G,MATCH($T30,[2]Distribución!F:F,0),1),"")</f>
        <v/>
      </c>
      <c r="V30" s="50" t="str">
        <f t="shared" si="12"/>
        <v/>
      </c>
      <c r="W30" t="str">
        <f>IFERROR(INDEX([2]Distribución!$J:$J,MATCH($V30,[2]Distribución!$I:$I,0),1),"")</f>
        <v/>
      </c>
      <c r="X30" s="151"/>
      <c r="Y30" s="93"/>
      <c r="Z30" s="92"/>
      <c r="AA30" s="92"/>
      <c r="AB30" s="93"/>
      <c r="AC30" s="92"/>
      <c r="AD30" s="93"/>
      <c r="AE30" s="92"/>
      <c r="AF30" s="92"/>
      <c r="AG30" s="109" t="str">
        <f t="shared" si="6"/>
        <v xml:space="preserve"> </v>
      </c>
      <c r="AH30" s="110" t="str">
        <f t="shared" si="7"/>
        <v xml:space="preserve"> </v>
      </c>
      <c r="AI30" s="93"/>
      <c r="AJ30" s="92"/>
      <c r="AK30" s="93"/>
      <c r="AL30" s="68"/>
      <c r="AM30" s="68"/>
      <c r="AN30" s="68"/>
      <c r="AO30" s="50"/>
      <c r="AP30" s="48" t="str">
        <f t="shared" si="3"/>
        <v/>
      </c>
      <c r="AQ30" t="str">
        <f>IFERROR(INDEX(Distribución!$B:$B,MATCH($AP30,Distribución!$A:$A,0),1),"")</f>
        <v/>
      </c>
      <c r="AR30" s="48" t="str">
        <f t="shared" si="4"/>
        <v/>
      </c>
      <c r="AS30" t="str">
        <f>IFERROR(INDEX(Distribución!$C:$C,MATCH($AR30,Distribución!$A:$A,0),1),"")</f>
        <v/>
      </c>
      <c r="AT30" s="48"/>
      <c r="AU30" t="str">
        <f>IFERROR(INDEX(Distribución!$G:$G,MATCH($AT30,Distribución!$F:$F,0),1),"")</f>
        <v/>
      </c>
      <c r="AV30" s="50" t="str">
        <f t="shared" si="5"/>
        <v/>
      </c>
      <c r="AW30" t="str">
        <f>IFERROR(INDEX(Distribución!$J:$J,MATCH($AV30,Distribución!$I:$I,0),1),"")</f>
        <v/>
      </c>
      <c r="AX30" s="91"/>
      <c r="AY30" s="93"/>
      <c r="AZ30" s="92"/>
      <c r="BA30" s="93"/>
      <c r="BB30" s="92"/>
      <c r="BC30" s="93"/>
      <c r="BD30" s="92"/>
      <c r="BE30" s="92"/>
      <c r="BF30" s="136" t="str">
        <f t="shared" si="8"/>
        <v xml:space="preserve"> </v>
      </c>
      <c r="BG30" s="110" t="str">
        <f t="shared" si="9"/>
        <v xml:space="preserve"> </v>
      </c>
      <c r="BH30" s="93"/>
      <c r="BI30" s="68"/>
      <c r="BJ30" s="93"/>
      <c r="BK30" s="68"/>
      <c r="BL30" s="68"/>
      <c r="BM30" s="68"/>
    </row>
    <row r="31" spans="1:65" ht="19.899999999999999" hidden="1" customHeight="1">
      <c r="A31" s="5" t="s">
        <v>771</v>
      </c>
      <c r="B31" s="70" t="s">
        <v>788</v>
      </c>
      <c r="C31" s="19" t="s">
        <v>946</v>
      </c>
      <c r="D31" s="71" t="s">
        <v>869</v>
      </c>
      <c r="E31" s="71">
        <v>900126794</v>
      </c>
      <c r="F31" s="72" t="s">
        <v>772</v>
      </c>
      <c r="G31" s="6">
        <v>3</v>
      </c>
      <c r="H31" s="6">
        <v>6</v>
      </c>
      <c r="I31" s="7">
        <v>1011642467</v>
      </c>
      <c r="J31" s="8">
        <v>45499</v>
      </c>
      <c r="K31" s="6" t="s">
        <v>871</v>
      </c>
      <c r="L31" s="50" t="s">
        <v>872</v>
      </c>
      <c r="M31" s="50">
        <v>783</v>
      </c>
      <c r="N31" s="107" t="s">
        <v>893</v>
      </c>
      <c r="O31" s="105" t="s">
        <v>71</v>
      </c>
      <c r="P31" s="48" t="str">
        <f t="shared" si="10"/>
        <v>08b</v>
      </c>
      <c r="Q31" t="str">
        <f>IFERROR(INDEX([2]Distribución!$B:$B,MATCH($P31,[2]Distribución!$A:$A,0),1),"")</f>
        <v>Diana Patricia Gómez Arbeláez</v>
      </c>
      <c r="R31" s="48" t="str">
        <f t="shared" si="11"/>
        <v>08b</v>
      </c>
      <c r="S31" t="str">
        <f>IFERROR(INDEX([2]Distribución!$C:$C,MATCH($R31,[2]Distribución!$A:$A,0),1),"")</f>
        <v xml:space="preserve"> </v>
      </c>
      <c r="T31" s="48" t="s">
        <v>71</v>
      </c>
      <c r="U31" t="str">
        <f>IFERROR(INDEX([2]Distribución!$G:$G,MATCH($T31,[2]Distribución!F:F,0),1),"")</f>
        <v>Stephany Mishell Martinez Mera</v>
      </c>
      <c r="V31" s="50" t="str">
        <f t="shared" si="12"/>
        <v/>
      </c>
      <c r="W31" t="str">
        <f>IFERROR(INDEX([2]Distribución!$J:$J,MATCH($V31,[2]Distribución!$I:$I,0),1),"")</f>
        <v/>
      </c>
      <c r="X31" s="151">
        <v>46171</v>
      </c>
      <c r="Y31" s="93"/>
      <c r="Z31" s="92"/>
      <c r="AA31" s="92"/>
      <c r="AB31" s="93"/>
      <c r="AC31" s="92"/>
      <c r="AD31" s="93"/>
      <c r="AE31" s="92"/>
      <c r="AF31" s="92"/>
      <c r="AG31" s="109" t="str">
        <f t="shared" si="6"/>
        <v xml:space="preserve"> </v>
      </c>
      <c r="AH31" s="110" t="str">
        <f t="shared" si="7"/>
        <v xml:space="preserve"> </v>
      </c>
      <c r="AI31" s="93"/>
      <c r="AJ31" s="92"/>
      <c r="AK31" s="93"/>
      <c r="AL31" s="68"/>
      <c r="AM31" s="68"/>
      <c r="AN31" s="68"/>
      <c r="AO31" s="50"/>
      <c r="AP31" s="48" t="str">
        <f t="shared" si="3"/>
        <v/>
      </c>
      <c r="AQ31" t="str">
        <f>IFERROR(INDEX(Distribución!$B:$B,MATCH($AP31,Distribución!$A:$A,0),1),"")</f>
        <v/>
      </c>
      <c r="AR31" s="48" t="str">
        <f t="shared" si="4"/>
        <v/>
      </c>
      <c r="AS31" t="str">
        <f>IFERROR(INDEX(Distribución!$C:$C,MATCH($AR31,Distribución!$A:$A,0),1),"")</f>
        <v/>
      </c>
      <c r="AT31" s="48"/>
      <c r="AU31" t="str">
        <f>IFERROR(INDEX(Distribución!$G:$G,MATCH($AT31,Distribución!$F:$F,0),1),"")</f>
        <v/>
      </c>
      <c r="AV31" s="50" t="str">
        <f t="shared" si="5"/>
        <v/>
      </c>
      <c r="AW31" t="str">
        <f>IFERROR(INDEX(Distribución!$J:$J,MATCH($AV31,Distribución!$I:$I,0),1),"")</f>
        <v/>
      </c>
      <c r="AX31" s="91"/>
      <c r="AY31" s="93"/>
      <c r="AZ31" s="92"/>
      <c r="BA31" s="93"/>
      <c r="BB31" s="92"/>
      <c r="BC31" s="93"/>
      <c r="BD31" s="92"/>
      <c r="BE31" s="92"/>
      <c r="BF31" s="136" t="str">
        <f t="shared" si="8"/>
        <v xml:space="preserve"> </v>
      </c>
      <c r="BG31" s="110" t="str">
        <f t="shared" si="9"/>
        <v xml:space="preserve"> </v>
      </c>
      <c r="BH31" s="93"/>
      <c r="BI31" s="68"/>
      <c r="BJ31" s="93"/>
      <c r="BK31" s="68"/>
      <c r="BL31" s="68"/>
      <c r="BM31" s="68"/>
    </row>
    <row r="32" spans="1:65" ht="19.899999999999999" hidden="1" customHeight="1">
      <c r="A32" s="5" t="s">
        <v>947</v>
      </c>
      <c r="B32" s="70" t="s">
        <v>788</v>
      </c>
      <c r="C32" s="19" t="s">
        <v>948</v>
      </c>
      <c r="D32" s="71" t="s">
        <v>869</v>
      </c>
      <c r="E32" s="71">
        <v>900127211</v>
      </c>
      <c r="F32" s="72" t="s">
        <v>949</v>
      </c>
      <c r="G32" s="6">
        <v>5</v>
      </c>
      <c r="H32" s="6">
        <v>6</v>
      </c>
      <c r="I32" s="7">
        <v>1686070778</v>
      </c>
      <c r="J32" s="8">
        <v>45499</v>
      </c>
      <c r="K32" s="6" t="s">
        <v>871</v>
      </c>
      <c r="L32" s="50" t="s">
        <v>876</v>
      </c>
      <c r="M32" s="50">
        <v>207</v>
      </c>
      <c r="N32" s="106"/>
      <c r="O32" s="50"/>
      <c r="P32" s="48" t="str">
        <f t="shared" si="10"/>
        <v/>
      </c>
      <c r="Q32" t="str">
        <f>IFERROR(INDEX([2]Distribución!$B:$B,MATCH($P32,[2]Distribución!$A:$A,0),1),"")</f>
        <v/>
      </c>
      <c r="R32" s="48" t="str">
        <f t="shared" si="11"/>
        <v/>
      </c>
      <c r="S32" t="str">
        <f>IFERROR(INDEX([2]Distribución!$C:$C,MATCH($R32,[2]Distribución!$A:$A,0),1),"")</f>
        <v/>
      </c>
      <c r="T32" s="48" t="s">
        <v>873</v>
      </c>
      <c r="U32" t="str">
        <f>IFERROR(INDEX([2]Distribución!$G:$G,MATCH($T32,[2]Distribución!F:F,0),1),"")</f>
        <v/>
      </c>
      <c r="V32" s="50" t="str">
        <f t="shared" si="12"/>
        <v/>
      </c>
      <c r="W32" t="str">
        <f>IFERROR(INDEX([2]Distribución!$J:$J,MATCH($V32,[2]Distribución!$I:$I,0),1),"")</f>
        <v/>
      </c>
      <c r="X32" s="151"/>
      <c r="Y32" s="93"/>
      <c r="Z32" s="92"/>
      <c r="AA32" s="92"/>
      <c r="AB32" s="93"/>
      <c r="AC32" s="92"/>
      <c r="AD32" s="93"/>
      <c r="AE32" s="92"/>
      <c r="AF32" s="92"/>
      <c r="AG32" s="109" t="str">
        <f t="shared" si="6"/>
        <v xml:space="preserve"> </v>
      </c>
      <c r="AH32" s="110" t="str">
        <f t="shared" si="7"/>
        <v xml:space="preserve"> </v>
      </c>
      <c r="AI32" s="93"/>
      <c r="AJ32" s="92"/>
      <c r="AK32" s="93"/>
      <c r="AL32" s="68"/>
      <c r="AM32" s="68"/>
      <c r="AN32" s="68"/>
      <c r="AO32" s="50"/>
      <c r="AP32" s="48" t="str">
        <f t="shared" si="3"/>
        <v/>
      </c>
      <c r="AQ32" t="str">
        <f>IFERROR(INDEX(Distribución!$B:$B,MATCH($AP32,Distribución!$A:$A,0),1),"")</f>
        <v/>
      </c>
      <c r="AR32" s="48" t="str">
        <f t="shared" si="4"/>
        <v/>
      </c>
      <c r="AS32" t="str">
        <f>IFERROR(INDEX(Distribución!$C:$C,MATCH($AR32,Distribución!$A:$A,0),1),"")</f>
        <v/>
      </c>
      <c r="AT32" s="48"/>
      <c r="AU32" t="str">
        <f>IFERROR(INDEX(Distribución!$G:$G,MATCH($AT32,Distribución!$F:$F,0),1),"")</f>
        <v/>
      </c>
      <c r="AV32" s="50" t="str">
        <f t="shared" si="5"/>
        <v/>
      </c>
      <c r="AW32" t="str">
        <f>IFERROR(INDEX(Distribución!$J:$J,MATCH($AV32,Distribución!$I:$I,0),1),"")</f>
        <v/>
      </c>
      <c r="AX32" s="91"/>
      <c r="AY32" s="93"/>
      <c r="AZ32" s="92"/>
      <c r="BA32" s="93"/>
      <c r="BB32" s="92"/>
      <c r="BC32" s="93"/>
      <c r="BD32" s="92"/>
      <c r="BE32" s="92"/>
      <c r="BF32" s="136" t="str">
        <f t="shared" si="8"/>
        <v xml:space="preserve"> </v>
      </c>
      <c r="BG32" s="110" t="str">
        <f t="shared" si="9"/>
        <v xml:space="preserve"> </v>
      </c>
      <c r="BH32" s="93"/>
      <c r="BI32" s="68"/>
      <c r="BJ32" s="93"/>
      <c r="BK32" s="68"/>
      <c r="BL32" s="68"/>
      <c r="BM32" s="68"/>
    </row>
    <row r="33" spans="1:65" ht="19.899999999999999" hidden="1" customHeight="1">
      <c r="A33" s="5" t="s">
        <v>950</v>
      </c>
      <c r="B33" s="70" t="s">
        <v>788</v>
      </c>
      <c r="C33" s="19" t="s">
        <v>951</v>
      </c>
      <c r="D33" s="71" t="s">
        <v>869</v>
      </c>
      <c r="E33" s="71">
        <v>900125582</v>
      </c>
      <c r="F33" s="72" t="s">
        <v>952</v>
      </c>
      <c r="G33" s="6">
        <v>3</v>
      </c>
      <c r="H33" s="6">
        <v>6</v>
      </c>
      <c r="I33" s="7">
        <v>1011642467</v>
      </c>
      <c r="J33" s="8">
        <v>45499</v>
      </c>
      <c r="K33" s="6" t="s">
        <v>871</v>
      </c>
      <c r="L33" s="50" t="s">
        <v>876</v>
      </c>
      <c r="M33" s="50">
        <v>310</v>
      </c>
      <c r="N33" s="106"/>
      <c r="O33" s="50"/>
      <c r="P33" s="48" t="str">
        <f t="shared" si="10"/>
        <v/>
      </c>
      <c r="Q33" t="str">
        <f>IFERROR(INDEX([2]Distribución!$B:$B,MATCH($P33,[2]Distribución!$A:$A,0),1),"")</f>
        <v/>
      </c>
      <c r="R33" s="48" t="str">
        <f t="shared" si="11"/>
        <v/>
      </c>
      <c r="S33" t="str">
        <f>IFERROR(INDEX([2]Distribución!$C:$C,MATCH($R33,[2]Distribución!$A:$A,0),1),"")</f>
        <v/>
      </c>
      <c r="T33" s="48" t="s">
        <v>873</v>
      </c>
      <c r="U33" t="str">
        <f>IFERROR(INDEX([2]Distribución!$G:$G,MATCH($T33,[2]Distribución!F:F,0),1),"")</f>
        <v/>
      </c>
      <c r="V33" s="50" t="str">
        <f t="shared" si="12"/>
        <v/>
      </c>
      <c r="W33" t="str">
        <f>IFERROR(INDEX([2]Distribución!$J:$J,MATCH($V33,[2]Distribución!$I:$I,0),1),"")</f>
        <v/>
      </c>
      <c r="X33" s="151"/>
      <c r="Y33" s="93"/>
      <c r="Z33" s="92"/>
      <c r="AA33" s="92"/>
      <c r="AB33" s="93"/>
      <c r="AC33" s="92"/>
      <c r="AD33" s="93"/>
      <c r="AE33" s="92"/>
      <c r="AF33" s="92"/>
      <c r="AG33" s="109" t="str">
        <f t="shared" si="6"/>
        <v xml:space="preserve"> </v>
      </c>
      <c r="AH33" s="110" t="str">
        <f t="shared" si="7"/>
        <v xml:space="preserve"> </v>
      </c>
      <c r="AI33" s="93"/>
      <c r="AJ33" s="92"/>
      <c r="AK33" s="93"/>
      <c r="AL33" s="68"/>
      <c r="AM33" s="68"/>
      <c r="AN33" s="68"/>
      <c r="AO33" s="50"/>
      <c r="AP33" s="48" t="str">
        <f t="shared" si="3"/>
        <v/>
      </c>
      <c r="AQ33" t="str">
        <f>IFERROR(INDEX(Distribución!$B:$B,MATCH($AP33,Distribución!$A:$A,0),1),"")</f>
        <v/>
      </c>
      <c r="AR33" s="48" t="str">
        <f t="shared" si="4"/>
        <v/>
      </c>
      <c r="AS33" t="str">
        <f>IFERROR(INDEX(Distribución!$C:$C,MATCH($AR33,Distribución!$A:$A,0),1),"")</f>
        <v/>
      </c>
      <c r="AT33" s="48"/>
      <c r="AU33" t="str">
        <f>IFERROR(INDEX(Distribución!$G:$G,MATCH($AT33,Distribución!$F:$F,0),1),"")</f>
        <v/>
      </c>
      <c r="AV33" s="50" t="str">
        <f t="shared" si="5"/>
        <v/>
      </c>
      <c r="AW33" t="str">
        <f>IFERROR(INDEX(Distribución!$J:$J,MATCH($AV33,Distribución!$I:$I,0),1),"")</f>
        <v/>
      </c>
      <c r="AX33" s="91"/>
      <c r="AY33" s="93"/>
      <c r="AZ33" s="92"/>
      <c r="BA33" s="93"/>
      <c r="BB33" s="92"/>
      <c r="BC33" s="93"/>
      <c r="BD33" s="92"/>
      <c r="BE33" s="92"/>
      <c r="BF33" s="136" t="str">
        <f t="shared" si="8"/>
        <v xml:space="preserve"> </v>
      </c>
      <c r="BG33" s="110" t="str">
        <f t="shared" si="9"/>
        <v xml:space="preserve"> </v>
      </c>
      <c r="BH33" s="93"/>
      <c r="BI33" s="68"/>
      <c r="BJ33" s="93"/>
      <c r="BK33" s="68"/>
      <c r="BL33" s="68"/>
      <c r="BM33" s="68"/>
    </row>
    <row r="34" spans="1:65" ht="19.899999999999999" hidden="1" customHeight="1">
      <c r="A34" s="5" t="s">
        <v>953</v>
      </c>
      <c r="B34" s="70" t="s">
        <v>812</v>
      </c>
      <c r="C34" s="19" t="s">
        <v>954</v>
      </c>
      <c r="D34" s="71" t="s">
        <v>869</v>
      </c>
      <c r="E34" s="71">
        <v>832001411</v>
      </c>
      <c r="F34" s="72" t="s">
        <v>955</v>
      </c>
      <c r="G34" s="6">
        <v>2</v>
      </c>
      <c r="H34" s="6">
        <v>7</v>
      </c>
      <c r="I34" s="7">
        <v>854337900</v>
      </c>
      <c r="J34" s="8">
        <v>45499</v>
      </c>
      <c r="K34" s="6" t="s">
        <v>871</v>
      </c>
      <c r="L34" s="50" t="s">
        <v>876</v>
      </c>
      <c r="M34" s="50">
        <v>309</v>
      </c>
      <c r="N34" s="106"/>
      <c r="O34" s="50"/>
      <c r="P34" s="48" t="str">
        <f t="shared" si="10"/>
        <v/>
      </c>
      <c r="Q34" t="str">
        <f>IFERROR(INDEX([2]Distribución!$B:$B,MATCH($P34,[2]Distribución!$A:$A,0),1),"")</f>
        <v/>
      </c>
      <c r="R34" s="48" t="str">
        <f t="shared" si="11"/>
        <v/>
      </c>
      <c r="S34" t="str">
        <f>IFERROR(INDEX([2]Distribución!$C:$C,MATCH($R34,[2]Distribución!$A:$A,0),1),"")</f>
        <v/>
      </c>
      <c r="T34" s="48" t="s">
        <v>873</v>
      </c>
      <c r="U34" t="str">
        <f>IFERROR(INDEX([2]Distribución!$G:$G,MATCH($T34,[2]Distribución!F:F,0),1),"")</f>
        <v/>
      </c>
      <c r="V34" s="50" t="str">
        <f t="shared" si="12"/>
        <v/>
      </c>
      <c r="W34" t="str">
        <f>IFERROR(INDEX([2]Distribución!$J:$J,MATCH($V34,[2]Distribución!$I:$I,0),1),"")</f>
        <v/>
      </c>
      <c r="X34" s="151"/>
      <c r="Y34" s="93"/>
      <c r="Z34" s="92"/>
      <c r="AA34" s="92"/>
      <c r="AB34" s="93"/>
      <c r="AC34" s="92"/>
      <c r="AD34" s="93"/>
      <c r="AE34" s="92"/>
      <c r="AF34" s="92"/>
      <c r="AG34" s="109" t="str">
        <f t="shared" si="6"/>
        <v xml:space="preserve"> </v>
      </c>
      <c r="AH34" s="110" t="str">
        <f t="shared" si="7"/>
        <v xml:space="preserve"> </v>
      </c>
      <c r="AI34" s="93"/>
      <c r="AJ34" s="92"/>
      <c r="AK34" s="93"/>
      <c r="AL34" s="68"/>
      <c r="AM34" s="68"/>
      <c r="AN34" s="68"/>
      <c r="AO34" s="50"/>
      <c r="AP34" s="48" t="str">
        <f t="shared" si="3"/>
        <v/>
      </c>
      <c r="AQ34" t="str">
        <f>IFERROR(INDEX(Distribución!$B:$B,MATCH($AP34,Distribución!$A:$A,0),1),"")</f>
        <v/>
      </c>
      <c r="AR34" s="48" t="str">
        <f t="shared" si="4"/>
        <v/>
      </c>
      <c r="AS34" t="str">
        <f>IFERROR(INDEX(Distribución!$C:$C,MATCH($AR34,Distribución!$A:$A,0),1),"")</f>
        <v/>
      </c>
      <c r="AT34" s="48"/>
      <c r="AU34" t="str">
        <f>IFERROR(INDEX(Distribución!$G:$G,MATCH($AT34,Distribución!$F:$F,0),1),"")</f>
        <v/>
      </c>
      <c r="AV34" s="50" t="str">
        <f t="shared" si="5"/>
        <v/>
      </c>
      <c r="AW34" t="str">
        <f>IFERROR(INDEX(Distribución!$J:$J,MATCH($AV34,Distribución!$I:$I,0),1),"")</f>
        <v/>
      </c>
      <c r="AX34" s="91"/>
      <c r="AY34" s="93"/>
      <c r="AZ34" s="92"/>
      <c r="BA34" s="93"/>
      <c r="BB34" s="92"/>
      <c r="BC34" s="93"/>
      <c r="BD34" s="92"/>
      <c r="BE34" s="92"/>
      <c r="BF34" s="136" t="str">
        <f t="shared" si="8"/>
        <v xml:space="preserve"> </v>
      </c>
      <c r="BG34" s="110" t="str">
        <f t="shared" si="9"/>
        <v xml:space="preserve"> </v>
      </c>
      <c r="BH34" s="93"/>
      <c r="BI34" s="68"/>
      <c r="BJ34" s="93"/>
      <c r="BK34" s="68"/>
      <c r="BL34" s="68"/>
      <c r="BM34" s="68"/>
    </row>
    <row r="35" spans="1:65" ht="19.899999999999999" hidden="1" customHeight="1">
      <c r="A35" s="5" t="s">
        <v>87</v>
      </c>
      <c r="B35" s="70" t="s">
        <v>812</v>
      </c>
      <c r="C35" s="19" t="s">
        <v>956</v>
      </c>
      <c r="D35" s="71" t="s">
        <v>869</v>
      </c>
      <c r="E35" s="71">
        <v>890680032</v>
      </c>
      <c r="F35" s="72" t="s">
        <v>957</v>
      </c>
      <c r="G35" s="6">
        <v>4</v>
      </c>
      <c r="H35" s="6">
        <v>7</v>
      </c>
      <c r="I35" s="7">
        <v>1708675800</v>
      </c>
      <c r="J35" s="8">
        <v>45499</v>
      </c>
      <c r="K35" s="6" t="s">
        <v>871</v>
      </c>
      <c r="L35" s="50" t="s">
        <v>872</v>
      </c>
      <c r="M35" s="50">
        <v>830</v>
      </c>
      <c r="N35" s="107" t="s">
        <v>893</v>
      </c>
      <c r="O35" s="105" t="s">
        <v>59</v>
      </c>
      <c r="P35" s="48" t="str">
        <f t="shared" si="10"/>
        <v>11b</v>
      </c>
      <c r="Q35" t="str">
        <f>IFERROR(INDEX([2]Distribución!$B:$B,MATCH($P35,[2]Distribución!$A:$A,0),1),"")</f>
        <v>German Rodríguez Luna</v>
      </c>
      <c r="R35" s="48" t="str">
        <f t="shared" si="11"/>
        <v>11b</v>
      </c>
      <c r="S35" t="str">
        <f>IFERROR(INDEX([2]Distribución!$C:$C,MATCH($R35,[2]Distribución!$A:$A,0),1),"")</f>
        <v xml:space="preserve"> </v>
      </c>
      <c r="T35" s="48" t="s">
        <v>54</v>
      </c>
      <c r="U35" t="str">
        <f>IFERROR(INDEX([2]Distribución!$G:$G,MATCH($T35,[2]Distribución!F:F,0),1),"")</f>
        <v>David Steban Moreno Soler</v>
      </c>
      <c r="V35" s="50" t="str">
        <f t="shared" si="12"/>
        <v/>
      </c>
      <c r="W35" t="str">
        <f>IFERROR(INDEX([2]Distribución!$J:$J,MATCH($V35,[2]Distribución!$I:$I,0),1),"")</f>
        <v/>
      </c>
      <c r="X35" s="141">
        <v>46155</v>
      </c>
      <c r="Y35" s="93" t="s">
        <v>878</v>
      </c>
      <c r="Z35" s="92">
        <v>46163</v>
      </c>
      <c r="AA35" s="92" t="s">
        <v>879</v>
      </c>
      <c r="AB35" s="93" t="s">
        <v>896</v>
      </c>
      <c r="AC35" s="92">
        <v>46164</v>
      </c>
      <c r="AD35" s="93"/>
      <c r="AE35" s="92"/>
      <c r="AF35" s="92"/>
      <c r="AG35" s="109">
        <f t="shared" si="6"/>
        <v>46164</v>
      </c>
      <c r="AH35" s="110" t="str">
        <f t="shared" si="7"/>
        <v xml:space="preserve"> </v>
      </c>
      <c r="AI35" s="93"/>
      <c r="AJ35" s="92"/>
      <c r="AK35" s="93"/>
      <c r="AL35" s="68"/>
      <c r="AM35" s="68"/>
      <c r="AN35" s="68"/>
      <c r="AO35" s="50"/>
      <c r="AP35" s="48" t="str">
        <f t="shared" si="3"/>
        <v/>
      </c>
      <c r="AQ35" t="str">
        <f>IFERROR(INDEX(Distribución!$B:$B,MATCH($AP35,Distribución!$A:$A,0),1),"")</f>
        <v/>
      </c>
      <c r="AR35" s="48" t="str">
        <f t="shared" si="4"/>
        <v/>
      </c>
      <c r="AS35" t="str">
        <f>IFERROR(INDEX(Distribución!$C:$C,MATCH($AR35,Distribución!$A:$A,0),1),"")</f>
        <v/>
      </c>
      <c r="AT35" s="48"/>
      <c r="AU35" t="str">
        <f>IFERROR(INDEX(Distribución!$G:$G,MATCH($AT35,Distribución!$F:$F,0),1),"")</f>
        <v/>
      </c>
      <c r="AV35" s="50" t="str">
        <f t="shared" si="5"/>
        <v/>
      </c>
      <c r="AW35" t="str">
        <f>IFERROR(INDEX(Distribución!$J:$J,MATCH($AV35,Distribución!$I:$I,0),1),"")</f>
        <v/>
      </c>
      <c r="AX35" s="91"/>
      <c r="AY35" s="93"/>
      <c r="AZ35" s="92"/>
      <c r="BA35" s="93"/>
      <c r="BB35" s="92"/>
      <c r="BC35" s="93"/>
      <c r="BD35" s="92"/>
      <c r="BE35" s="92"/>
      <c r="BF35" s="136" t="str">
        <f t="shared" si="8"/>
        <v xml:space="preserve"> </v>
      </c>
      <c r="BG35" s="110" t="str">
        <f t="shared" si="9"/>
        <v xml:space="preserve"> </v>
      </c>
      <c r="BH35" s="93"/>
      <c r="BI35" s="68"/>
      <c r="BJ35" s="93"/>
      <c r="BK35" s="68"/>
      <c r="BL35" s="68"/>
      <c r="BM35" s="68"/>
    </row>
    <row r="36" spans="1:65" ht="19.899999999999999" hidden="1" customHeight="1">
      <c r="A36" s="5" t="s">
        <v>958</v>
      </c>
      <c r="B36" s="70" t="s">
        <v>793</v>
      </c>
      <c r="C36" s="19" t="s">
        <v>959</v>
      </c>
      <c r="D36" s="71" t="s">
        <v>869</v>
      </c>
      <c r="E36" s="71">
        <v>817000999</v>
      </c>
      <c r="F36" s="72" t="s">
        <v>960</v>
      </c>
      <c r="G36" s="6">
        <v>9</v>
      </c>
      <c r="H36" s="6">
        <v>6</v>
      </c>
      <c r="I36" s="7">
        <v>3034927400</v>
      </c>
      <c r="J36" s="8">
        <v>45499</v>
      </c>
      <c r="K36" s="6" t="s">
        <v>871</v>
      </c>
      <c r="L36" s="50" t="s">
        <v>872</v>
      </c>
      <c r="M36" s="50">
        <v>641</v>
      </c>
      <c r="N36" s="106"/>
      <c r="O36" s="50"/>
      <c r="P36" s="48" t="str">
        <f t="shared" si="10"/>
        <v/>
      </c>
      <c r="Q36" t="str">
        <f>IFERROR(INDEX([2]Distribución!$B:$B,MATCH($P36,[2]Distribución!$A:$A,0),1),"")</f>
        <v/>
      </c>
      <c r="R36" s="48" t="str">
        <f t="shared" si="11"/>
        <v/>
      </c>
      <c r="S36" t="str">
        <f>IFERROR(INDEX([2]Distribución!$C:$C,MATCH($R36,[2]Distribución!$A:$A,0),1),"")</f>
        <v/>
      </c>
      <c r="T36" s="48" t="s">
        <v>873</v>
      </c>
      <c r="U36" t="str">
        <f>IFERROR(INDEX([2]Distribución!$G:$G,MATCH($T36,[2]Distribución!F:F,0),1),"")</f>
        <v/>
      </c>
      <c r="V36" s="50" t="str">
        <f t="shared" si="12"/>
        <v/>
      </c>
      <c r="W36" t="str">
        <f>IFERROR(INDEX([2]Distribución!$J:$J,MATCH($V36,[2]Distribución!$I:$I,0),1),"")</f>
        <v/>
      </c>
      <c r="X36" s="151"/>
      <c r="Y36" s="93"/>
      <c r="Z36" s="92"/>
      <c r="AA36" s="92"/>
      <c r="AB36" s="93"/>
      <c r="AC36" s="92"/>
      <c r="AD36" s="93"/>
      <c r="AE36" s="92"/>
      <c r="AF36" s="92"/>
      <c r="AG36" s="109" t="str">
        <f t="shared" si="6"/>
        <v xml:space="preserve"> </v>
      </c>
      <c r="AH36" s="110" t="str">
        <f t="shared" si="7"/>
        <v xml:space="preserve"> </v>
      </c>
      <c r="AI36" s="93"/>
      <c r="AJ36" s="92"/>
      <c r="AK36" s="93"/>
      <c r="AL36" s="68"/>
      <c r="AM36" s="68"/>
      <c r="AN36" s="68"/>
      <c r="AO36" s="50"/>
      <c r="AP36" s="48" t="str">
        <f t="shared" si="3"/>
        <v/>
      </c>
      <c r="AQ36" t="str">
        <f>IFERROR(INDEX(Distribución!$B:$B,MATCH($AP36,Distribución!$A:$A,0),1),"")</f>
        <v/>
      </c>
      <c r="AR36" s="48" t="str">
        <f t="shared" si="4"/>
        <v/>
      </c>
      <c r="AS36" t="str">
        <f>IFERROR(INDEX(Distribución!$C:$C,MATCH($AR36,Distribución!$A:$A,0),1),"")</f>
        <v/>
      </c>
      <c r="AT36" s="48"/>
      <c r="AU36" t="str">
        <f>IFERROR(INDEX(Distribución!$G:$G,MATCH($AT36,Distribución!$F:$F,0),1),"")</f>
        <v/>
      </c>
      <c r="AV36" s="50" t="str">
        <f t="shared" si="5"/>
        <v/>
      </c>
      <c r="AW36" t="str">
        <f>IFERROR(INDEX(Distribución!$J:$J,MATCH($AV36,Distribución!$I:$I,0),1),"")</f>
        <v/>
      </c>
      <c r="AX36" s="91"/>
      <c r="AY36" s="93"/>
      <c r="AZ36" s="92"/>
      <c r="BA36" s="93"/>
      <c r="BB36" s="92"/>
      <c r="BC36" s="93"/>
      <c r="BD36" s="92"/>
      <c r="BE36" s="92"/>
      <c r="BF36" s="136" t="str">
        <f t="shared" si="8"/>
        <v xml:space="preserve"> </v>
      </c>
      <c r="BG36" s="110" t="str">
        <f t="shared" si="9"/>
        <v xml:space="preserve"> </v>
      </c>
      <c r="BH36" s="93"/>
      <c r="BI36" s="68"/>
      <c r="BJ36" s="93"/>
      <c r="BK36" s="68"/>
      <c r="BL36" s="68"/>
      <c r="BM36" s="68"/>
    </row>
    <row r="37" spans="1:65" ht="19.899999999999999" hidden="1" customHeight="1">
      <c r="A37" s="5" t="s">
        <v>448</v>
      </c>
      <c r="B37" s="70" t="s">
        <v>790</v>
      </c>
      <c r="C37" s="19" t="s">
        <v>961</v>
      </c>
      <c r="D37" s="71" t="s">
        <v>962</v>
      </c>
      <c r="E37" s="71">
        <v>800044320</v>
      </c>
      <c r="F37" s="72" t="s">
        <v>449</v>
      </c>
      <c r="G37" s="6">
        <v>4</v>
      </c>
      <c r="H37" s="6">
        <v>5</v>
      </c>
      <c r="I37" s="7">
        <v>1167739200</v>
      </c>
      <c r="J37" s="8">
        <v>45504</v>
      </c>
      <c r="K37" s="6" t="s">
        <v>963</v>
      </c>
      <c r="L37" s="50" t="s">
        <v>872</v>
      </c>
      <c r="M37" s="50">
        <v>863</v>
      </c>
      <c r="N37" s="108" t="s">
        <v>877</v>
      </c>
      <c r="O37" s="100" t="s">
        <v>450</v>
      </c>
      <c r="P37" s="48" t="str">
        <f t="shared" ref="P37:P68" si="13">IF(O37="","",O37)</f>
        <v>11a</v>
      </c>
      <c r="Q37" t="str">
        <f>IFERROR(INDEX([2]Distribución!$B:$B,MATCH($P37,[2]Distribución!$A:$A,0),1),"")</f>
        <v>Daniela Cruz Niño</v>
      </c>
      <c r="R37" s="48" t="str">
        <f t="shared" si="11"/>
        <v>11a</v>
      </c>
      <c r="S37" t="str">
        <f>IFERROR(INDEX([2]Distribución!$C:$C,MATCH($R37,[2]Distribución!$A:$A,0),1),"")</f>
        <v>Edgar Eduardo Vega Cuervo</v>
      </c>
      <c r="T37" s="48" t="s">
        <v>454</v>
      </c>
      <c r="U37" t="str">
        <f>IFERROR(INDEX([2]Distribución!$G:$G,MATCH($T37,[2]Distribución!F:F,0),1),"")</f>
        <v>Juli Paola Neira Bautista</v>
      </c>
      <c r="V37" s="50" t="str">
        <f t="shared" si="12"/>
        <v/>
      </c>
      <c r="W37" t="str">
        <f>IFERROR(INDEX([2]Distribución!$J:$J,MATCH($V37,[2]Distribución!$I:$I,0),1),"")</f>
        <v/>
      </c>
      <c r="X37" s="141">
        <v>46154</v>
      </c>
      <c r="Y37" s="93" t="s">
        <v>878</v>
      </c>
      <c r="Z37" s="92">
        <v>46155</v>
      </c>
      <c r="AA37" s="68" t="s">
        <v>890</v>
      </c>
      <c r="AB37" s="93" t="s">
        <v>897</v>
      </c>
      <c r="AC37" s="92">
        <v>46162</v>
      </c>
      <c r="AD37" s="93"/>
      <c r="AE37" s="92"/>
      <c r="AF37" s="92"/>
      <c r="AG37" s="109" t="str">
        <f t="shared" si="6"/>
        <v/>
      </c>
      <c r="AH37" s="110">
        <f t="shared" si="7"/>
        <v>46162</v>
      </c>
      <c r="AI37" s="93"/>
      <c r="AJ37" s="92"/>
      <c r="AK37" s="93"/>
      <c r="AL37" s="68"/>
      <c r="AM37" s="68"/>
      <c r="AN37" s="68"/>
      <c r="AO37" s="50"/>
      <c r="AP37" s="48" t="str">
        <f t="shared" si="3"/>
        <v/>
      </c>
      <c r="AQ37" t="str">
        <f>IFERROR(INDEX(Distribución!$B:$B,MATCH($AP37,Distribución!$A:$A,0),1),"")</f>
        <v/>
      </c>
      <c r="AR37" s="48" t="str">
        <f t="shared" si="4"/>
        <v/>
      </c>
      <c r="AS37" t="str">
        <f>IFERROR(INDEX(Distribución!$C:$C,MATCH($AR37,Distribución!$A:$A,0),1),"")</f>
        <v/>
      </c>
      <c r="AT37" s="48"/>
      <c r="AU37" t="str">
        <f>IFERROR(INDEX(Distribución!$G:$G,MATCH($AT37,Distribución!$F:$F,0),1),"")</f>
        <v/>
      </c>
      <c r="AV37" s="50" t="str">
        <f t="shared" si="5"/>
        <v/>
      </c>
      <c r="AW37" t="str">
        <f>IFERROR(INDEX(Distribución!$J:$J,MATCH($AV37,Distribución!$I:$I,0),1),"")</f>
        <v/>
      </c>
      <c r="AX37" s="91"/>
      <c r="AY37" s="93"/>
      <c r="AZ37" s="92"/>
      <c r="BA37" s="93"/>
      <c r="BB37" s="92"/>
      <c r="BC37" s="93"/>
      <c r="BD37" s="92"/>
      <c r="BE37" s="92"/>
      <c r="BF37" s="136" t="str">
        <f t="shared" si="8"/>
        <v xml:space="preserve"> </v>
      </c>
      <c r="BG37" s="110" t="str">
        <f t="shared" si="9"/>
        <v xml:space="preserve"> </v>
      </c>
      <c r="BH37" s="93"/>
      <c r="BI37" s="68"/>
      <c r="BJ37" s="93"/>
      <c r="BK37" s="68"/>
      <c r="BL37" s="68"/>
      <c r="BM37" s="68"/>
    </row>
    <row r="38" spans="1:65" ht="19.899999999999999" hidden="1" customHeight="1">
      <c r="A38" s="5" t="s">
        <v>964</v>
      </c>
      <c r="B38" s="70" t="s">
        <v>790</v>
      </c>
      <c r="C38" s="19" t="s">
        <v>965</v>
      </c>
      <c r="D38" s="71" t="s">
        <v>962</v>
      </c>
      <c r="E38" s="71">
        <v>800165050</v>
      </c>
      <c r="F38" s="72" t="s">
        <v>966</v>
      </c>
      <c r="G38" s="6">
        <v>3</v>
      </c>
      <c r="H38" s="6">
        <v>5</v>
      </c>
      <c r="I38" s="7">
        <v>876073550</v>
      </c>
      <c r="J38" s="8">
        <v>45503</v>
      </c>
      <c r="K38" s="6" t="s">
        <v>963</v>
      </c>
      <c r="L38" s="50" t="s">
        <v>876</v>
      </c>
      <c r="M38" s="50">
        <v>300</v>
      </c>
      <c r="N38" s="106"/>
      <c r="O38" s="50"/>
      <c r="P38" s="48" t="str">
        <f t="shared" si="13"/>
        <v/>
      </c>
      <c r="Q38" t="str">
        <f>IFERROR(INDEX([2]Distribución!$B:$B,MATCH($P38,[2]Distribución!$A:$A,0),1),"")</f>
        <v/>
      </c>
      <c r="R38" s="48" t="str">
        <f t="shared" si="11"/>
        <v/>
      </c>
      <c r="S38" t="str">
        <f>IFERROR(INDEX([2]Distribución!$C:$C,MATCH($R38,[2]Distribución!$A:$A,0),1),"")</f>
        <v/>
      </c>
      <c r="T38" s="48" t="s">
        <v>873</v>
      </c>
      <c r="U38" t="str">
        <f>IFERROR(INDEX([2]Distribución!$G:$G,MATCH($T38,[2]Distribución!F:F,0),1),"")</f>
        <v/>
      </c>
      <c r="V38" s="50" t="str">
        <f t="shared" si="12"/>
        <v/>
      </c>
      <c r="W38" t="str">
        <f>IFERROR(INDEX([2]Distribución!$J:$J,MATCH($V38,[2]Distribución!$I:$I,0),1),"")</f>
        <v/>
      </c>
      <c r="X38" s="151"/>
      <c r="Y38" s="93"/>
      <c r="Z38" s="92"/>
      <c r="AA38" s="92"/>
      <c r="AB38" s="93"/>
      <c r="AC38" s="92"/>
      <c r="AD38" s="93"/>
      <c r="AE38" s="92"/>
      <c r="AF38" s="92"/>
      <c r="AG38" s="109" t="str">
        <f t="shared" si="6"/>
        <v xml:space="preserve"> </v>
      </c>
      <c r="AH38" s="110" t="str">
        <f t="shared" si="7"/>
        <v xml:space="preserve"> </v>
      </c>
      <c r="AI38" s="93"/>
      <c r="AJ38" s="92"/>
      <c r="AK38" s="93"/>
      <c r="AL38" s="68"/>
      <c r="AM38" s="68"/>
      <c r="AN38" s="68"/>
      <c r="AO38" s="50"/>
      <c r="AP38" s="48" t="str">
        <f t="shared" si="3"/>
        <v/>
      </c>
      <c r="AQ38" t="str">
        <f>IFERROR(INDEX(Distribución!$B:$B,MATCH($AP38,Distribución!$A:$A,0),1),"")</f>
        <v/>
      </c>
      <c r="AR38" s="48" t="str">
        <f t="shared" si="4"/>
        <v/>
      </c>
      <c r="AS38" t="str">
        <f>IFERROR(INDEX(Distribución!$C:$C,MATCH($AR38,Distribución!$A:$A,0),1),"")</f>
        <v/>
      </c>
      <c r="AT38" s="48"/>
      <c r="AU38" t="str">
        <f>IFERROR(INDEX(Distribución!$G:$G,MATCH($AT38,Distribución!$F:$F,0),1),"")</f>
        <v/>
      </c>
      <c r="AV38" s="50" t="str">
        <f t="shared" si="5"/>
        <v/>
      </c>
      <c r="AW38" t="str">
        <f>IFERROR(INDEX(Distribución!$J:$J,MATCH($AV38,Distribución!$I:$I,0),1),"")</f>
        <v/>
      </c>
      <c r="AX38" s="91"/>
      <c r="AY38" s="93"/>
      <c r="AZ38" s="92"/>
      <c r="BA38" s="93"/>
      <c r="BB38" s="92"/>
      <c r="BC38" s="93"/>
      <c r="BD38" s="92"/>
      <c r="BE38" s="92"/>
      <c r="BF38" s="136" t="str">
        <f t="shared" si="8"/>
        <v xml:space="preserve"> </v>
      </c>
      <c r="BG38" s="110" t="str">
        <f t="shared" si="9"/>
        <v xml:space="preserve"> </v>
      </c>
      <c r="BH38" s="93"/>
      <c r="BI38" s="68"/>
      <c r="BJ38" s="93"/>
      <c r="BK38" s="68"/>
      <c r="BL38" s="68"/>
      <c r="BM38" s="68"/>
    </row>
    <row r="39" spans="1:65" ht="19.899999999999999" hidden="1" customHeight="1">
      <c r="A39" s="5" t="s">
        <v>967</v>
      </c>
      <c r="B39" s="70" t="s">
        <v>790</v>
      </c>
      <c r="C39" s="19" t="s">
        <v>968</v>
      </c>
      <c r="D39" s="71" t="s">
        <v>962</v>
      </c>
      <c r="E39" s="71">
        <v>800227877</v>
      </c>
      <c r="F39" s="72" t="s">
        <v>969</v>
      </c>
      <c r="G39" s="6">
        <v>8</v>
      </c>
      <c r="H39" s="6">
        <v>5</v>
      </c>
      <c r="I39" s="7">
        <v>2402840400</v>
      </c>
      <c r="J39" s="8">
        <v>45504</v>
      </c>
      <c r="K39" s="6" t="s">
        <v>963</v>
      </c>
      <c r="L39" s="50" t="s">
        <v>872</v>
      </c>
      <c r="M39" s="50">
        <v>420</v>
      </c>
      <c r="N39" s="106"/>
      <c r="O39" s="50"/>
      <c r="P39" s="48" t="str">
        <f t="shared" si="13"/>
        <v/>
      </c>
      <c r="Q39" t="str">
        <f>IFERROR(INDEX([2]Distribución!$B:$B,MATCH($P39,[2]Distribución!$A:$A,0),1),"")</f>
        <v/>
      </c>
      <c r="R39" s="48" t="str">
        <f t="shared" si="11"/>
        <v/>
      </c>
      <c r="S39" t="str">
        <f>IFERROR(INDEX([2]Distribución!$C:$C,MATCH($R39,[2]Distribución!$A:$A,0),1),"")</f>
        <v/>
      </c>
      <c r="T39" s="48" t="s">
        <v>873</v>
      </c>
      <c r="U39" t="str">
        <f>IFERROR(INDEX([2]Distribución!$G:$G,MATCH($T39,[2]Distribución!F:F,0),1),"")</f>
        <v/>
      </c>
      <c r="V39" s="50" t="str">
        <f t="shared" si="12"/>
        <v/>
      </c>
      <c r="W39" t="str">
        <f>IFERROR(INDEX([2]Distribución!$J:$J,MATCH($V39,[2]Distribución!$I:$I,0),1),"")</f>
        <v/>
      </c>
      <c r="X39" s="151"/>
      <c r="Y39" s="93"/>
      <c r="Z39" s="92"/>
      <c r="AA39" s="92"/>
      <c r="AB39" s="93"/>
      <c r="AC39" s="92"/>
      <c r="AD39" s="93"/>
      <c r="AE39" s="92"/>
      <c r="AF39" s="92"/>
      <c r="AG39" s="109" t="str">
        <f t="shared" si="6"/>
        <v xml:space="preserve"> </v>
      </c>
      <c r="AH39" s="110" t="str">
        <f t="shared" si="7"/>
        <v xml:space="preserve"> </v>
      </c>
      <c r="AI39" s="93"/>
      <c r="AJ39" s="92"/>
      <c r="AK39" s="93"/>
      <c r="AL39" s="68"/>
      <c r="AM39" s="68"/>
      <c r="AN39" s="68"/>
      <c r="AO39" s="50"/>
      <c r="AP39" s="48" t="str">
        <f t="shared" si="3"/>
        <v/>
      </c>
      <c r="AQ39" t="str">
        <f>IFERROR(INDEX(Distribución!$B:$B,MATCH($AP39,Distribución!$A:$A,0),1),"")</f>
        <v/>
      </c>
      <c r="AR39" s="48" t="str">
        <f t="shared" si="4"/>
        <v/>
      </c>
      <c r="AS39" t="str">
        <f>IFERROR(INDEX(Distribución!$C:$C,MATCH($AR39,Distribución!$A:$A,0),1),"")</f>
        <v/>
      </c>
      <c r="AT39" s="48"/>
      <c r="AU39" t="str">
        <f>IFERROR(INDEX(Distribución!$G:$G,MATCH($AT39,Distribución!$F:$F,0),1),"")</f>
        <v/>
      </c>
      <c r="AV39" s="50" t="str">
        <f t="shared" si="5"/>
        <v/>
      </c>
      <c r="AW39" t="str">
        <f>IFERROR(INDEX(Distribución!$J:$J,MATCH($AV39,Distribución!$I:$I,0),1),"")</f>
        <v/>
      </c>
      <c r="AX39" s="91"/>
      <c r="AY39" s="93"/>
      <c r="AZ39" s="92"/>
      <c r="BA39" s="93"/>
      <c r="BB39" s="92"/>
      <c r="BC39" s="93"/>
      <c r="BD39" s="92"/>
      <c r="BE39" s="92"/>
      <c r="BF39" s="136" t="str">
        <f t="shared" si="8"/>
        <v xml:space="preserve"> </v>
      </c>
      <c r="BG39" s="110" t="str">
        <f t="shared" si="9"/>
        <v xml:space="preserve"> </v>
      </c>
      <c r="BH39" s="93"/>
      <c r="BI39" s="68"/>
      <c r="BJ39" s="93"/>
      <c r="BK39" s="68"/>
      <c r="BL39" s="68"/>
      <c r="BM39" s="68"/>
    </row>
    <row r="40" spans="1:65" ht="19.899999999999999" hidden="1" customHeight="1">
      <c r="A40" s="5" t="s">
        <v>970</v>
      </c>
      <c r="B40" s="70" t="s">
        <v>790</v>
      </c>
      <c r="C40" s="19" t="s">
        <v>971</v>
      </c>
      <c r="D40" s="71" t="s">
        <v>962</v>
      </c>
      <c r="E40" s="71">
        <v>890980997</v>
      </c>
      <c r="F40" s="72" t="s">
        <v>972</v>
      </c>
      <c r="G40" s="6">
        <v>4</v>
      </c>
      <c r="H40" s="6">
        <v>5</v>
      </c>
      <c r="I40" s="7">
        <v>1167739200</v>
      </c>
      <c r="J40" s="8">
        <v>45504</v>
      </c>
      <c r="K40" s="6" t="s">
        <v>963</v>
      </c>
      <c r="L40" s="50" t="s">
        <v>876</v>
      </c>
      <c r="M40" s="50">
        <v>243</v>
      </c>
      <c r="N40" s="106"/>
      <c r="O40" s="50"/>
      <c r="P40" s="48" t="str">
        <f t="shared" si="13"/>
        <v/>
      </c>
      <c r="Q40" t="str">
        <f>IFERROR(INDEX([2]Distribución!$B:$B,MATCH($P40,[2]Distribución!$A:$A,0),1),"")</f>
        <v/>
      </c>
      <c r="R40" s="48" t="str">
        <f t="shared" si="11"/>
        <v/>
      </c>
      <c r="S40" t="str">
        <f>IFERROR(INDEX([2]Distribución!$C:$C,MATCH($R40,[2]Distribución!$A:$A,0),1),"")</f>
        <v/>
      </c>
      <c r="T40" s="48" t="s">
        <v>873</v>
      </c>
      <c r="U40" t="str">
        <f>IFERROR(INDEX([2]Distribución!$G:$G,MATCH($T40,[2]Distribución!F:F,0),1),"")</f>
        <v/>
      </c>
      <c r="V40" s="50" t="str">
        <f t="shared" si="12"/>
        <v/>
      </c>
      <c r="W40" t="str">
        <f>IFERROR(INDEX([2]Distribución!$J:$J,MATCH($V40,[2]Distribución!$I:$I,0),1),"")</f>
        <v/>
      </c>
      <c r="X40" s="151"/>
      <c r="Y40" s="93"/>
      <c r="Z40" s="92"/>
      <c r="AA40" s="92"/>
      <c r="AB40" s="93"/>
      <c r="AC40" s="92"/>
      <c r="AD40" s="93"/>
      <c r="AE40" s="92"/>
      <c r="AF40" s="92"/>
      <c r="AG40" s="109" t="str">
        <f t="shared" si="6"/>
        <v xml:space="preserve"> </v>
      </c>
      <c r="AH40" s="110" t="str">
        <f t="shared" si="7"/>
        <v xml:space="preserve"> </v>
      </c>
      <c r="AI40" s="93"/>
      <c r="AJ40" s="92"/>
      <c r="AK40" s="93"/>
      <c r="AL40" s="68"/>
      <c r="AM40" s="68"/>
      <c r="AN40" s="68"/>
      <c r="AO40" s="50"/>
      <c r="AP40" s="48" t="str">
        <f t="shared" si="3"/>
        <v/>
      </c>
      <c r="AQ40" t="str">
        <f>IFERROR(INDEX(Distribución!$B:$B,MATCH($AP40,Distribución!$A:$A,0),1),"")</f>
        <v/>
      </c>
      <c r="AR40" s="48" t="str">
        <f t="shared" si="4"/>
        <v/>
      </c>
      <c r="AS40" t="str">
        <f>IFERROR(INDEX(Distribución!$C:$C,MATCH($AR40,Distribución!$A:$A,0),1),"")</f>
        <v/>
      </c>
      <c r="AT40" s="48"/>
      <c r="AU40" t="str">
        <f>IFERROR(INDEX(Distribución!$G:$G,MATCH($AT40,Distribución!$F:$F,0),1),"")</f>
        <v/>
      </c>
      <c r="AV40" s="50" t="str">
        <f t="shared" si="5"/>
        <v/>
      </c>
      <c r="AW40" t="str">
        <f>IFERROR(INDEX(Distribución!$J:$J,MATCH($AV40,Distribución!$I:$I,0),1),"")</f>
        <v/>
      </c>
      <c r="AX40" s="91"/>
      <c r="AY40" s="93"/>
      <c r="AZ40" s="92"/>
      <c r="BA40" s="93"/>
      <c r="BB40" s="92"/>
      <c r="BC40" s="93"/>
      <c r="BD40" s="92"/>
      <c r="BE40" s="92"/>
      <c r="BF40" s="136" t="str">
        <f t="shared" si="8"/>
        <v xml:space="preserve"> </v>
      </c>
      <c r="BG40" s="110" t="str">
        <f t="shared" si="9"/>
        <v xml:space="preserve"> </v>
      </c>
      <c r="BH40" s="93"/>
      <c r="BI40" s="68"/>
      <c r="BJ40" s="93"/>
      <c r="BK40" s="68"/>
      <c r="BL40" s="68"/>
      <c r="BM40" s="68"/>
    </row>
    <row r="41" spans="1:65" ht="19.899999999999999" hidden="1" customHeight="1">
      <c r="A41" s="5" t="s">
        <v>973</v>
      </c>
      <c r="B41" s="70" t="s">
        <v>790</v>
      </c>
      <c r="C41" s="19" t="s">
        <v>974</v>
      </c>
      <c r="D41" s="71" t="s">
        <v>962</v>
      </c>
      <c r="E41" s="71">
        <v>890982138</v>
      </c>
      <c r="F41" s="72" t="s">
        <v>975</v>
      </c>
      <c r="G41" s="6">
        <v>3</v>
      </c>
      <c r="H41" s="6">
        <v>5</v>
      </c>
      <c r="I41" s="7">
        <v>873024900</v>
      </c>
      <c r="J41" s="8">
        <v>45503</v>
      </c>
      <c r="K41" s="6" t="s">
        <v>963</v>
      </c>
      <c r="L41" s="50" t="s">
        <v>876</v>
      </c>
      <c r="M41" s="50">
        <v>261</v>
      </c>
      <c r="N41" s="106"/>
      <c r="O41" s="50"/>
      <c r="P41" s="48" t="str">
        <f t="shared" si="13"/>
        <v/>
      </c>
      <c r="Q41" t="str">
        <f>IFERROR(INDEX([2]Distribución!$B:$B,MATCH($P41,[2]Distribución!$A:$A,0),1),"")</f>
        <v/>
      </c>
      <c r="R41" s="48" t="str">
        <f t="shared" si="11"/>
        <v/>
      </c>
      <c r="S41" t="str">
        <f>IFERROR(INDEX([2]Distribución!$C:$C,MATCH($R41,[2]Distribución!$A:$A,0),1),"")</f>
        <v/>
      </c>
      <c r="T41" s="48" t="s">
        <v>873</v>
      </c>
      <c r="U41" t="str">
        <f>IFERROR(INDEX([2]Distribución!$G:$G,MATCH($T41,[2]Distribución!F:F,0),1),"")</f>
        <v/>
      </c>
      <c r="V41" s="50" t="str">
        <f t="shared" si="12"/>
        <v/>
      </c>
      <c r="W41" t="str">
        <f>IFERROR(INDEX([2]Distribución!$J:$J,MATCH($V41,[2]Distribución!$I:$I,0),1),"")</f>
        <v/>
      </c>
      <c r="X41" s="151"/>
      <c r="Y41" s="93"/>
      <c r="Z41" s="92"/>
      <c r="AA41" s="92"/>
      <c r="AB41" s="93"/>
      <c r="AC41" s="92"/>
      <c r="AD41" s="93"/>
      <c r="AE41" s="92"/>
      <c r="AF41" s="92"/>
      <c r="AG41" s="109" t="str">
        <f t="shared" si="6"/>
        <v xml:space="preserve"> </v>
      </c>
      <c r="AH41" s="110" t="str">
        <f t="shared" si="7"/>
        <v xml:space="preserve"> </v>
      </c>
      <c r="AI41" s="93"/>
      <c r="AJ41" s="92"/>
      <c r="AK41" s="93"/>
      <c r="AL41" s="68"/>
      <c r="AM41" s="68"/>
      <c r="AN41" s="68"/>
      <c r="AO41" s="50"/>
      <c r="AP41" s="48" t="str">
        <f t="shared" si="3"/>
        <v/>
      </c>
      <c r="AQ41" t="str">
        <f>IFERROR(INDEX(Distribución!$B:$B,MATCH($AP41,Distribución!$A:$A,0),1),"")</f>
        <v/>
      </c>
      <c r="AR41" s="48" t="str">
        <f t="shared" si="4"/>
        <v/>
      </c>
      <c r="AS41" t="str">
        <f>IFERROR(INDEX(Distribución!$C:$C,MATCH($AR41,Distribución!$A:$A,0),1),"")</f>
        <v/>
      </c>
      <c r="AT41" s="48"/>
      <c r="AU41" t="str">
        <f>IFERROR(INDEX(Distribución!$G:$G,MATCH($AT41,Distribución!$F:$F,0),1),"")</f>
        <v/>
      </c>
      <c r="AV41" s="50" t="str">
        <f t="shared" si="5"/>
        <v/>
      </c>
      <c r="AW41" t="str">
        <f>IFERROR(INDEX(Distribución!$J:$J,MATCH($AV41,Distribución!$I:$I,0),1),"")</f>
        <v/>
      </c>
      <c r="AX41" s="91"/>
      <c r="AY41" s="93"/>
      <c r="AZ41" s="92"/>
      <c r="BA41" s="93"/>
      <c r="BB41" s="92"/>
      <c r="BC41" s="93"/>
      <c r="BD41" s="92"/>
      <c r="BE41" s="92"/>
      <c r="BF41" s="136" t="str">
        <f t="shared" si="8"/>
        <v xml:space="preserve"> </v>
      </c>
      <c r="BG41" s="110" t="str">
        <f t="shared" si="9"/>
        <v xml:space="preserve"> </v>
      </c>
      <c r="BH41" s="93"/>
      <c r="BI41" s="68"/>
      <c r="BJ41" s="93"/>
      <c r="BK41" s="68"/>
      <c r="BL41" s="68"/>
      <c r="BM41" s="68"/>
    </row>
    <row r="42" spans="1:65" ht="19.899999999999999" hidden="1" customHeight="1">
      <c r="A42" s="5" t="s">
        <v>976</v>
      </c>
      <c r="B42" s="70" t="s">
        <v>790</v>
      </c>
      <c r="C42" s="19" t="s">
        <v>977</v>
      </c>
      <c r="D42" s="71" t="s">
        <v>962</v>
      </c>
      <c r="E42" s="71">
        <v>890984696</v>
      </c>
      <c r="F42" s="72" t="s">
        <v>978</v>
      </c>
      <c r="G42" s="6">
        <v>4</v>
      </c>
      <c r="H42" s="6">
        <v>5</v>
      </c>
      <c r="I42" s="7">
        <v>1200439200</v>
      </c>
      <c r="J42" s="8">
        <v>45504</v>
      </c>
      <c r="K42" s="6" t="s">
        <v>963</v>
      </c>
      <c r="L42" s="50" t="s">
        <v>876</v>
      </c>
      <c r="M42" s="50">
        <v>299</v>
      </c>
      <c r="N42" s="106"/>
      <c r="O42" s="50"/>
      <c r="P42" s="48" t="str">
        <f t="shared" si="13"/>
        <v/>
      </c>
      <c r="Q42" t="str">
        <f>IFERROR(INDEX([2]Distribución!$B:$B,MATCH($P42,[2]Distribución!$A:$A,0),1),"")</f>
        <v/>
      </c>
      <c r="R42" s="48" t="str">
        <f t="shared" si="11"/>
        <v/>
      </c>
      <c r="S42" t="str">
        <f>IFERROR(INDEX([2]Distribución!$C:$C,MATCH($R42,[2]Distribución!$A:$A,0),1),"")</f>
        <v/>
      </c>
      <c r="T42" s="48" t="s">
        <v>873</v>
      </c>
      <c r="U42" t="str">
        <f>IFERROR(INDEX([2]Distribución!$G:$G,MATCH($T42,[2]Distribución!F:F,0),1),"")</f>
        <v/>
      </c>
      <c r="V42" s="50" t="str">
        <f t="shared" si="12"/>
        <v/>
      </c>
      <c r="W42" t="str">
        <f>IFERROR(INDEX([2]Distribución!$J:$J,MATCH($V42,[2]Distribución!$I:$I,0),1),"")</f>
        <v/>
      </c>
      <c r="X42" s="151"/>
      <c r="Y42" s="93"/>
      <c r="Z42" s="92"/>
      <c r="AA42" s="92"/>
      <c r="AB42" s="93"/>
      <c r="AC42" s="92"/>
      <c r="AD42" s="93"/>
      <c r="AE42" s="92"/>
      <c r="AF42" s="92"/>
      <c r="AG42" s="109" t="str">
        <f t="shared" si="6"/>
        <v xml:space="preserve"> </v>
      </c>
      <c r="AH42" s="110" t="str">
        <f t="shared" si="7"/>
        <v xml:space="preserve"> </v>
      </c>
      <c r="AI42" s="93"/>
      <c r="AJ42" s="92"/>
      <c r="AK42" s="93"/>
      <c r="AL42" s="68"/>
      <c r="AM42" s="68"/>
      <c r="AN42" s="68"/>
      <c r="AO42" s="50"/>
      <c r="AP42" s="48" t="str">
        <f t="shared" si="3"/>
        <v/>
      </c>
      <c r="AQ42" t="str">
        <f>IFERROR(INDEX(Distribución!$B:$B,MATCH($AP42,Distribución!$A:$A,0),1),"")</f>
        <v/>
      </c>
      <c r="AR42" s="48" t="str">
        <f t="shared" si="4"/>
        <v/>
      </c>
      <c r="AS42" t="str">
        <f>IFERROR(INDEX(Distribución!$C:$C,MATCH($AR42,Distribución!$A:$A,0),1),"")</f>
        <v/>
      </c>
      <c r="AT42" s="48"/>
      <c r="AU42" t="str">
        <f>IFERROR(INDEX(Distribución!$G:$G,MATCH($AT42,Distribución!$F:$F,0),1),"")</f>
        <v/>
      </c>
      <c r="AV42" s="50" t="str">
        <f t="shared" si="5"/>
        <v/>
      </c>
      <c r="AW42" t="str">
        <f>IFERROR(INDEX(Distribución!$J:$J,MATCH($AV42,Distribución!$I:$I,0),1),"")</f>
        <v/>
      </c>
      <c r="AX42" s="91"/>
      <c r="AY42" s="93"/>
      <c r="AZ42" s="92"/>
      <c r="BA42" s="93"/>
      <c r="BB42" s="92"/>
      <c r="BC42" s="93"/>
      <c r="BD42" s="92"/>
      <c r="BE42" s="92"/>
      <c r="BF42" s="136" t="str">
        <f t="shared" si="8"/>
        <v xml:space="preserve"> </v>
      </c>
      <c r="BG42" s="110" t="str">
        <f t="shared" si="9"/>
        <v xml:space="preserve"> </v>
      </c>
      <c r="BH42" s="93"/>
      <c r="BI42" s="68"/>
      <c r="BJ42" s="93"/>
      <c r="BK42" s="68"/>
      <c r="BL42" s="68"/>
      <c r="BM42" s="68"/>
    </row>
    <row r="43" spans="1:65" ht="19.899999999999999" hidden="1" customHeight="1">
      <c r="A43" s="5" t="s">
        <v>979</v>
      </c>
      <c r="B43" s="70" t="s">
        <v>790</v>
      </c>
      <c r="C43" s="19" t="s">
        <v>980</v>
      </c>
      <c r="D43" s="71" t="s">
        <v>962</v>
      </c>
      <c r="E43" s="71">
        <v>890985660</v>
      </c>
      <c r="F43" s="72" t="s">
        <v>981</v>
      </c>
      <c r="G43" s="6">
        <v>7</v>
      </c>
      <c r="H43" s="6">
        <v>5</v>
      </c>
      <c r="I43" s="7">
        <v>1911371050</v>
      </c>
      <c r="J43" s="8">
        <v>45503</v>
      </c>
      <c r="K43" s="6" t="s">
        <v>963</v>
      </c>
      <c r="L43" s="50" t="s">
        <v>876</v>
      </c>
      <c r="M43" s="50">
        <v>249</v>
      </c>
      <c r="N43" s="106"/>
      <c r="O43" s="50"/>
      <c r="P43" s="48" t="str">
        <f t="shared" si="13"/>
        <v/>
      </c>
      <c r="Q43" t="str">
        <f>IFERROR(INDEX([2]Distribución!$B:$B,MATCH($P43,[2]Distribución!$A:$A,0),1),"")</f>
        <v/>
      </c>
      <c r="R43" s="48" t="str">
        <f t="shared" si="11"/>
        <v/>
      </c>
      <c r="S43" t="str">
        <f>IFERROR(INDEX([2]Distribución!$C:$C,MATCH($R43,[2]Distribución!$A:$A,0),1),"")</f>
        <v/>
      </c>
      <c r="T43" s="48" t="s">
        <v>873</v>
      </c>
      <c r="U43" t="str">
        <f>IFERROR(INDEX([2]Distribución!$G:$G,MATCH($T43,[2]Distribución!F:F,0),1),"")</f>
        <v/>
      </c>
      <c r="V43" s="50" t="str">
        <f t="shared" si="12"/>
        <v/>
      </c>
      <c r="W43" t="str">
        <f>IFERROR(INDEX([2]Distribución!$J:$J,MATCH($V43,[2]Distribución!$I:$I,0),1),"")</f>
        <v/>
      </c>
      <c r="X43" s="151"/>
      <c r="Y43" s="93"/>
      <c r="Z43" s="92"/>
      <c r="AA43" s="92"/>
      <c r="AB43" s="93"/>
      <c r="AC43" s="92"/>
      <c r="AD43" s="93"/>
      <c r="AE43" s="92"/>
      <c r="AF43" s="92"/>
      <c r="AG43" s="109" t="str">
        <f t="shared" si="6"/>
        <v xml:space="preserve"> </v>
      </c>
      <c r="AH43" s="110" t="str">
        <f t="shared" si="7"/>
        <v xml:space="preserve"> </v>
      </c>
      <c r="AI43" s="93"/>
      <c r="AJ43" s="92"/>
      <c r="AK43" s="93"/>
      <c r="AL43" s="68"/>
      <c r="AM43" s="68"/>
      <c r="AN43" s="68"/>
      <c r="AO43" s="50"/>
      <c r="AP43" s="48" t="str">
        <f t="shared" si="3"/>
        <v/>
      </c>
      <c r="AQ43" t="str">
        <f>IFERROR(INDEX(Distribución!$B:$B,MATCH($AP43,Distribución!$A:$A,0),1),"")</f>
        <v/>
      </c>
      <c r="AR43" s="48" t="str">
        <f t="shared" si="4"/>
        <v/>
      </c>
      <c r="AS43" t="str">
        <f>IFERROR(INDEX(Distribución!$C:$C,MATCH($AR43,Distribución!$A:$A,0),1),"")</f>
        <v/>
      </c>
      <c r="AT43" s="48"/>
      <c r="AU43" t="str">
        <f>IFERROR(INDEX(Distribución!$G:$G,MATCH($AT43,Distribución!$F:$F,0),1),"")</f>
        <v/>
      </c>
      <c r="AV43" s="50" t="str">
        <f t="shared" si="5"/>
        <v/>
      </c>
      <c r="AW43" t="str">
        <f>IFERROR(INDEX(Distribución!$J:$J,MATCH($AV43,Distribución!$I:$I,0),1),"")</f>
        <v/>
      </c>
      <c r="AX43" s="91"/>
      <c r="AY43" s="93"/>
      <c r="AZ43" s="92"/>
      <c r="BA43" s="93"/>
      <c r="BB43" s="92"/>
      <c r="BC43" s="93"/>
      <c r="BD43" s="92"/>
      <c r="BE43" s="92"/>
      <c r="BF43" s="136" t="str">
        <f t="shared" si="8"/>
        <v xml:space="preserve"> </v>
      </c>
      <c r="BG43" s="110" t="str">
        <f t="shared" si="9"/>
        <v xml:space="preserve"> </v>
      </c>
      <c r="BH43" s="93"/>
      <c r="BI43" s="68"/>
      <c r="BJ43" s="93"/>
      <c r="BK43" s="68"/>
      <c r="BL43" s="68"/>
      <c r="BM43" s="68"/>
    </row>
    <row r="44" spans="1:65" ht="19.899999999999999" hidden="1" customHeight="1">
      <c r="A44" s="5" t="s">
        <v>982</v>
      </c>
      <c r="B44" s="70" t="s">
        <v>790</v>
      </c>
      <c r="C44" s="19" t="s">
        <v>983</v>
      </c>
      <c r="D44" s="71" t="s">
        <v>962</v>
      </c>
      <c r="E44" s="71">
        <v>890985810</v>
      </c>
      <c r="F44" s="72" t="s">
        <v>984</v>
      </c>
      <c r="G44" s="6">
        <v>4</v>
      </c>
      <c r="H44" s="6">
        <v>5</v>
      </c>
      <c r="I44" s="7">
        <v>1201093200</v>
      </c>
      <c r="J44" s="8">
        <v>45503</v>
      </c>
      <c r="K44" s="6" t="s">
        <v>963</v>
      </c>
      <c r="L44" s="50" t="s">
        <v>876</v>
      </c>
      <c r="M44" s="50">
        <v>208</v>
      </c>
      <c r="N44" s="106"/>
      <c r="O44" s="50"/>
      <c r="P44" s="48" t="str">
        <f t="shared" si="13"/>
        <v/>
      </c>
      <c r="Q44" t="str">
        <f>IFERROR(INDEX([2]Distribución!$B:$B,MATCH($P44,[2]Distribución!$A:$A,0),1),"")</f>
        <v/>
      </c>
      <c r="R44" s="48" t="str">
        <f t="shared" si="11"/>
        <v/>
      </c>
      <c r="S44" t="str">
        <f>IFERROR(INDEX([2]Distribución!$C:$C,MATCH($R44,[2]Distribución!$A:$A,0),1),"")</f>
        <v/>
      </c>
      <c r="T44" s="48" t="s">
        <v>873</v>
      </c>
      <c r="U44" t="str">
        <f>IFERROR(INDEX([2]Distribución!$G:$G,MATCH($T44,[2]Distribución!F:F,0),1),"")</f>
        <v/>
      </c>
      <c r="V44" s="50" t="str">
        <f t="shared" si="12"/>
        <v/>
      </c>
      <c r="W44" t="str">
        <f>IFERROR(INDEX([2]Distribución!$J:$J,MATCH($V44,[2]Distribución!$I:$I,0),1),"")</f>
        <v/>
      </c>
      <c r="X44" s="151"/>
      <c r="Y44" s="93"/>
      <c r="Z44" s="92"/>
      <c r="AA44" s="92"/>
      <c r="AB44" s="93"/>
      <c r="AC44" s="92"/>
      <c r="AD44" s="93"/>
      <c r="AE44" s="92"/>
      <c r="AF44" s="92"/>
      <c r="AG44" s="109" t="str">
        <f t="shared" si="6"/>
        <v xml:space="preserve"> </v>
      </c>
      <c r="AH44" s="110" t="str">
        <f t="shared" si="7"/>
        <v xml:space="preserve"> </v>
      </c>
      <c r="AI44" s="93"/>
      <c r="AJ44" s="92"/>
      <c r="AK44" s="93"/>
      <c r="AL44" s="68"/>
      <c r="AM44" s="68"/>
      <c r="AN44" s="68"/>
      <c r="AO44" s="50"/>
      <c r="AP44" s="48" t="str">
        <f t="shared" si="3"/>
        <v/>
      </c>
      <c r="AQ44" t="str">
        <f>IFERROR(INDEX(Distribución!$B:$B,MATCH($AP44,Distribución!$A:$A,0),1),"")</f>
        <v/>
      </c>
      <c r="AR44" s="48" t="str">
        <f t="shared" si="4"/>
        <v/>
      </c>
      <c r="AS44" t="str">
        <f>IFERROR(INDEX(Distribución!$C:$C,MATCH($AR44,Distribución!$A:$A,0),1),"")</f>
        <v/>
      </c>
      <c r="AT44" s="48"/>
      <c r="AU44" t="str">
        <f>IFERROR(INDEX(Distribución!$G:$G,MATCH($AT44,Distribución!$F:$F,0),1),"")</f>
        <v/>
      </c>
      <c r="AV44" s="50" t="str">
        <f t="shared" si="5"/>
        <v/>
      </c>
      <c r="AW44" t="str">
        <f>IFERROR(INDEX(Distribución!$J:$J,MATCH($AV44,Distribución!$I:$I,0),1),"")</f>
        <v/>
      </c>
      <c r="AX44" s="91"/>
      <c r="AY44" s="93"/>
      <c r="AZ44" s="92"/>
      <c r="BA44" s="93"/>
      <c r="BB44" s="92"/>
      <c r="BC44" s="93"/>
      <c r="BD44" s="92"/>
      <c r="BE44" s="92"/>
      <c r="BF44" s="136" t="str">
        <f t="shared" si="8"/>
        <v xml:space="preserve"> </v>
      </c>
      <c r="BG44" s="110" t="str">
        <f t="shared" si="9"/>
        <v xml:space="preserve"> </v>
      </c>
      <c r="BH44" s="93"/>
      <c r="BI44" s="68"/>
      <c r="BJ44" s="93"/>
      <c r="BK44" s="68"/>
      <c r="BL44" s="68"/>
      <c r="BM44" s="68"/>
    </row>
    <row r="45" spans="1:65" ht="19.899999999999999" hidden="1" customHeight="1">
      <c r="A45" s="5" t="s">
        <v>427</v>
      </c>
      <c r="B45" s="70" t="s">
        <v>790</v>
      </c>
      <c r="C45" s="19" t="s">
        <v>985</v>
      </c>
      <c r="D45" s="71" t="s">
        <v>962</v>
      </c>
      <c r="E45" s="71">
        <v>891982129</v>
      </c>
      <c r="F45" s="72" t="s">
        <v>986</v>
      </c>
      <c r="G45" s="6">
        <v>4</v>
      </c>
      <c r="H45" s="6">
        <v>5</v>
      </c>
      <c r="I45" s="7">
        <v>1201420200</v>
      </c>
      <c r="J45" s="8">
        <v>45504</v>
      </c>
      <c r="K45" s="6" t="s">
        <v>963</v>
      </c>
      <c r="L45" s="50" t="s">
        <v>872</v>
      </c>
      <c r="M45" s="50">
        <v>349</v>
      </c>
      <c r="N45" s="106"/>
      <c r="O45" s="50"/>
      <c r="P45" s="48" t="str">
        <f t="shared" si="13"/>
        <v/>
      </c>
      <c r="Q45" t="str">
        <f>IFERROR(INDEX([2]Distribución!$B:$B,MATCH($P45,[2]Distribución!$A:$A,0),1),"")</f>
        <v/>
      </c>
      <c r="R45" s="48" t="str">
        <f t="shared" si="11"/>
        <v/>
      </c>
      <c r="S45" t="str">
        <f>IFERROR(INDEX([2]Distribución!$C:$C,MATCH($R45,[2]Distribución!$A:$A,0),1),"")</f>
        <v/>
      </c>
      <c r="T45" s="48"/>
      <c r="U45" t="str">
        <f>IFERROR(INDEX([2]Distribución!$G:$G,MATCH($T45,[2]Distribución!F:F,0),1),"")</f>
        <v/>
      </c>
      <c r="V45" s="50" t="str">
        <f t="shared" si="12"/>
        <v/>
      </c>
      <c r="W45" t="str">
        <f>IFERROR(INDEX([2]Distribución!$J:$J,MATCH($V45,[2]Distribución!$I:$I,0),1),"")</f>
        <v/>
      </c>
      <c r="X45" s="151"/>
      <c r="Y45" s="93"/>
      <c r="Z45" s="92"/>
      <c r="AA45" s="92"/>
      <c r="AB45" s="93"/>
      <c r="AC45" s="92"/>
      <c r="AD45" s="93"/>
      <c r="AE45" s="92"/>
      <c r="AF45" s="143"/>
      <c r="AG45" s="109" t="str">
        <f t="shared" si="6"/>
        <v xml:space="preserve"> </v>
      </c>
      <c r="AH45" s="110" t="str">
        <f t="shared" si="7"/>
        <v xml:space="preserve"> </v>
      </c>
      <c r="AI45" s="93"/>
      <c r="AJ45" s="92"/>
      <c r="AK45" s="93"/>
      <c r="AL45" s="68"/>
      <c r="AM45" s="68"/>
      <c r="AN45" s="68"/>
      <c r="AO45" s="50"/>
      <c r="AP45" s="48" t="str">
        <f t="shared" si="3"/>
        <v/>
      </c>
      <c r="AQ45" t="str">
        <f>IFERROR(INDEX(Distribución!$B:$B,MATCH($AP45,Distribución!$A:$A,0),1),"")</f>
        <v/>
      </c>
      <c r="AR45" s="48" t="str">
        <f t="shared" si="4"/>
        <v/>
      </c>
      <c r="AS45" t="str">
        <f>IFERROR(INDEX(Distribución!$C:$C,MATCH($AR45,Distribución!$A:$A,0),1),"")</f>
        <v/>
      </c>
      <c r="AT45" s="48"/>
      <c r="AU45" t="str">
        <f>IFERROR(INDEX(Distribución!$G:$G,MATCH($AT45,Distribución!$F:$F,0),1),"")</f>
        <v/>
      </c>
      <c r="AV45" s="50" t="str">
        <f t="shared" si="5"/>
        <v/>
      </c>
      <c r="AW45" t="str">
        <f>IFERROR(INDEX(Distribución!$J:$J,MATCH($AV45,Distribución!$I:$I,0),1),"")</f>
        <v/>
      </c>
      <c r="AX45" s="91"/>
      <c r="AY45" s="93"/>
      <c r="AZ45" s="92"/>
      <c r="BA45" s="93"/>
      <c r="BB45" s="92"/>
      <c r="BC45" s="93"/>
      <c r="BD45" s="92"/>
      <c r="BE45" s="92"/>
      <c r="BF45" s="136" t="str">
        <f t="shared" si="8"/>
        <v xml:space="preserve"> </v>
      </c>
      <c r="BG45" s="110" t="str">
        <f t="shared" si="9"/>
        <v xml:space="preserve"> </v>
      </c>
      <c r="BH45" s="93"/>
      <c r="BI45" s="68"/>
      <c r="BJ45" s="93"/>
      <c r="BK45" s="68"/>
      <c r="BL45" s="68"/>
      <c r="BM45" s="68"/>
    </row>
    <row r="46" spans="1:65" ht="19.899999999999999" hidden="1" customHeight="1">
      <c r="A46" s="5" t="s">
        <v>987</v>
      </c>
      <c r="B46" s="70" t="s">
        <v>815</v>
      </c>
      <c r="C46" s="19" t="s">
        <v>988</v>
      </c>
      <c r="D46" s="71" t="s">
        <v>962</v>
      </c>
      <c r="E46" s="71">
        <v>901440000</v>
      </c>
      <c r="F46" s="72" t="s">
        <v>989</v>
      </c>
      <c r="G46" s="6">
        <v>10</v>
      </c>
      <c r="H46" s="6">
        <v>3</v>
      </c>
      <c r="I46" s="7">
        <v>1524475000</v>
      </c>
      <c r="J46" s="8">
        <v>45503</v>
      </c>
      <c r="K46" s="6" t="s">
        <v>963</v>
      </c>
      <c r="L46" s="50" t="s">
        <v>872</v>
      </c>
      <c r="M46" s="50">
        <v>442</v>
      </c>
      <c r="N46" s="106"/>
      <c r="O46" s="50"/>
      <c r="P46" s="48" t="str">
        <f t="shared" si="13"/>
        <v/>
      </c>
      <c r="Q46" t="str">
        <f>IFERROR(INDEX([2]Distribución!$B:$B,MATCH($P46,[2]Distribución!$A:$A,0),1),"")</f>
        <v/>
      </c>
      <c r="R46" s="48" t="str">
        <f t="shared" si="11"/>
        <v/>
      </c>
      <c r="S46" t="str">
        <f>IFERROR(INDEX([2]Distribución!$C:$C,MATCH($R46,[2]Distribución!$A:$A,0),1),"")</f>
        <v/>
      </c>
      <c r="T46" s="48" t="s">
        <v>873</v>
      </c>
      <c r="U46" t="str">
        <f>IFERROR(INDEX([2]Distribución!$G:$G,MATCH($T46,[2]Distribución!F:F,0),1),"")</f>
        <v/>
      </c>
      <c r="V46" s="50" t="str">
        <f t="shared" si="12"/>
        <v/>
      </c>
      <c r="W46" t="str">
        <f>IFERROR(INDEX([2]Distribución!$J:$J,MATCH($V46,[2]Distribución!$I:$I,0),1),"")</f>
        <v/>
      </c>
      <c r="X46" s="151"/>
      <c r="Y46" s="93"/>
      <c r="Z46" s="92"/>
      <c r="AA46" s="92"/>
      <c r="AB46" s="93"/>
      <c r="AC46" s="92"/>
      <c r="AD46" s="93"/>
      <c r="AE46" s="92"/>
      <c r="AF46" s="92"/>
      <c r="AG46" s="109" t="str">
        <f t="shared" si="6"/>
        <v xml:space="preserve"> </v>
      </c>
      <c r="AH46" s="110" t="str">
        <f t="shared" si="7"/>
        <v xml:space="preserve"> </v>
      </c>
      <c r="AI46" s="93"/>
      <c r="AJ46" s="92"/>
      <c r="AK46" s="93"/>
      <c r="AL46" s="68"/>
      <c r="AM46" s="68"/>
      <c r="AN46" s="68"/>
      <c r="AO46" s="50"/>
      <c r="AP46" s="48" t="str">
        <f t="shared" si="3"/>
        <v/>
      </c>
      <c r="AQ46" t="str">
        <f>IFERROR(INDEX(Distribución!$B:$B,MATCH($AP46,Distribución!$A:$A,0),1),"")</f>
        <v/>
      </c>
      <c r="AR46" s="48" t="str">
        <f t="shared" si="4"/>
        <v/>
      </c>
      <c r="AS46" t="str">
        <f>IFERROR(INDEX(Distribución!$C:$C,MATCH($AR46,Distribución!$A:$A,0),1),"")</f>
        <v/>
      </c>
      <c r="AT46" s="48"/>
      <c r="AU46" t="str">
        <f>IFERROR(INDEX(Distribución!$G:$G,MATCH($AT46,Distribución!$F:$F,0),1),"")</f>
        <v/>
      </c>
      <c r="AV46" s="50" t="str">
        <f t="shared" si="5"/>
        <v/>
      </c>
      <c r="AW46" t="str">
        <f>IFERROR(INDEX(Distribución!$J:$J,MATCH($AV46,Distribución!$I:$I,0),1),"")</f>
        <v/>
      </c>
      <c r="AX46" s="91"/>
      <c r="AY46" s="93"/>
      <c r="AZ46" s="92"/>
      <c r="BA46" s="93"/>
      <c r="BB46" s="92"/>
      <c r="BC46" s="93"/>
      <c r="BD46" s="92"/>
      <c r="BE46" s="92"/>
      <c r="BF46" s="136" t="str">
        <f t="shared" si="8"/>
        <v xml:space="preserve"> </v>
      </c>
      <c r="BG46" s="110" t="str">
        <f t="shared" si="9"/>
        <v xml:space="preserve"> </v>
      </c>
      <c r="BH46" s="93"/>
      <c r="BI46" s="68"/>
      <c r="BJ46" s="93"/>
      <c r="BK46" s="68"/>
      <c r="BL46" s="68"/>
      <c r="BM46" s="68"/>
    </row>
    <row r="47" spans="1:65" ht="19.899999999999999" hidden="1" customHeight="1">
      <c r="A47" s="5" t="s">
        <v>990</v>
      </c>
      <c r="B47" s="70" t="s">
        <v>792</v>
      </c>
      <c r="C47" s="19" t="s">
        <v>991</v>
      </c>
      <c r="D47" s="71" t="s">
        <v>962</v>
      </c>
      <c r="E47" s="71">
        <v>806006414</v>
      </c>
      <c r="F47" s="72" t="s">
        <v>992</v>
      </c>
      <c r="G47" s="6">
        <v>3</v>
      </c>
      <c r="H47" s="6">
        <v>5</v>
      </c>
      <c r="I47" s="7">
        <v>810404400</v>
      </c>
      <c r="J47" s="8">
        <v>45504</v>
      </c>
      <c r="K47" s="6" t="s">
        <v>963</v>
      </c>
      <c r="L47" s="50" t="s">
        <v>910</v>
      </c>
      <c r="M47" s="50">
        <v>6</v>
      </c>
      <c r="N47" s="106"/>
      <c r="O47" s="50"/>
      <c r="P47" s="48" t="str">
        <f t="shared" si="13"/>
        <v/>
      </c>
      <c r="Q47" t="str">
        <f>IFERROR(INDEX([2]Distribución!$B:$B,MATCH($P47,[2]Distribución!$A:$A,0),1),"")</f>
        <v/>
      </c>
      <c r="R47" s="48" t="str">
        <f t="shared" si="11"/>
        <v/>
      </c>
      <c r="S47" t="str">
        <f>IFERROR(INDEX([2]Distribución!$C:$C,MATCH($R47,[2]Distribución!$A:$A,0),1),"")</f>
        <v/>
      </c>
      <c r="T47" s="48" t="s">
        <v>873</v>
      </c>
      <c r="U47" t="str">
        <f>IFERROR(INDEX([2]Distribución!$G:$G,MATCH($T47,[2]Distribución!F:F,0),1),"")</f>
        <v/>
      </c>
      <c r="V47" s="50" t="str">
        <f t="shared" si="12"/>
        <v/>
      </c>
      <c r="W47" t="str">
        <f>IFERROR(INDEX([2]Distribución!$J:$J,MATCH($V47,[2]Distribución!$I:$I,0),1),"")</f>
        <v/>
      </c>
      <c r="X47" s="151"/>
      <c r="Y47" s="93"/>
      <c r="Z47" s="92"/>
      <c r="AA47" s="92"/>
      <c r="AB47" s="93"/>
      <c r="AC47" s="92"/>
      <c r="AD47" s="93"/>
      <c r="AE47" s="92"/>
      <c r="AF47" s="92"/>
      <c r="AG47" s="109" t="str">
        <f t="shared" si="6"/>
        <v xml:space="preserve"> </v>
      </c>
      <c r="AH47" s="110" t="str">
        <f t="shared" si="7"/>
        <v xml:space="preserve"> </v>
      </c>
      <c r="AI47" s="93"/>
      <c r="AJ47" s="92"/>
      <c r="AK47" s="93"/>
      <c r="AL47" s="68"/>
      <c r="AM47" s="68"/>
      <c r="AN47" s="68"/>
      <c r="AO47" s="50"/>
      <c r="AP47" s="48" t="str">
        <f t="shared" si="3"/>
        <v/>
      </c>
      <c r="AQ47" t="str">
        <f>IFERROR(INDEX(Distribución!$B:$B,MATCH($AP47,Distribución!$A:$A,0),1),"")</f>
        <v/>
      </c>
      <c r="AR47" s="48" t="str">
        <f t="shared" si="4"/>
        <v/>
      </c>
      <c r="AS47" t="str">
        <f>IFERROR(INDEX(Distribución!$C:$C,MATCH($AR47,Distribución!$A:$A,0),1),"")</f>
        <v/>
      </c>
      <c r="AT47" s="48"/>
      <c r="AU47" t="str">
        <f>IFERROR(INDEX(Distribución!$G:$G,MATCH($AT47,Distribución!$F:$F,0),1),"")</f>
        <v/>
      </c>
      <c r="AV47" s="50" t="str">
        <f t="shared" si="5"/>
        <v/>
      </c>
      <c r="AW47" t="str">
        <f>IFERROR(INDEX(Distribución!$J:$J,MATCH($AV47,Distribución!$I:$I,0),1),"")</f>
        <v/>
      </c>
      <c r="AX47" s="91"/>
      <c r="AY47" s="93"/>
      <c r="AZ47" s="92"/>
      <c r="BA47" s="93"/>
      <c r="BB47" s="92"/>
      <c r="BC47" s="93"/>
      <c r="BD47" s="92"/>
      <c r="BE47" s="92"/>
      <c r="BF47" s="136" t="str">
        <f t="shared" si="8"/>
        <v xml:space="preserve"> </v>
      </c>
      <c r="BG47" s="110" t="str">
        <f t="shared" si="9"/>
        <v xml:space="preserve"> </v>
      </c>
      <c r="BH47" s="93"/>
      <c r="BI47" s="68"/>
      <c r="BJ47" s="93"/>
      <c r="BK47" s="68"/>
      <c r="BL47" s="68"/>
      <c r="BM47" s="68"/>
    </row>
    <row r="48" spans="1:65" ht="19.899999999999999" hidden="1" customHeight="1">
      <c r="A48" s="5" t="s">
        <v>993</v>
      </c>
      <c r="B48" s="70" t="s">
        <v>792</v>
      </c>
      <c r="C48" s="19" t="s">
        <v>994</v>
      </c>
      <c r="D48" s="71" t="s">
        <v>962</v>
      </c>
      <c r="E48" s="71">
        <v>806006914</v>
      </c>
      <c r="F48" s="72" t="s">
        <v>995</v>
      </c>
      <c r="G48" s="6">
        <v>2</v>
      </c>
      <c r="H48" s="6">
        <v>5</v>
      </c>
      <c r="I48" s="7">
        <v>540269600</v>
      </c>
      <c r="J48" s="8">
        <v>45504</v>
      </c>
      <c r="K48" s="6" t="s">
        <v>963</v>
      </c>
      <c r="L48" s="50" t="s">
        <v>872</v>
      </c>
      <c r="M48" s="50">
        <v>408</v>
      </c>
      <c r="N48" s="106"/>
      <c r="O48" s="50"/>
      <c r="P48" s="48" t="str">
        <f t="shared" si="13"/>
        <v/>
      </c>
      <c r="Q48" t="str">
        <f>IFERROR(INDEX([2]Distribución!$B:$B,MATCH($P48,[2]Distribución!$A:$A,0),1),"")</f>
        <v/>
      </c>
      <c r="R48" s="48" t="str">
        <f t="shared" si="11"/>
        <v/>
      </c>
      <c r="S48" t="str">
        <f>IFERROR(INDEX([2]Distribución!$C:$C,MATCH($R48,[2]Distribución!$A:$A,0),1),"")</f>
        <v/>
      </c>
      <c r="T48" s="48" t="s">
        <v>873</v>
      </c>
      <c r="U48" t="str">
        <f>IFERROR(INDEX([2]Distribución!$G:$G,MATCH($T48,[2]Distribución!F:F,0),1),"")</f>
        <v/>
      </c>
      <c r="V48" s="50" t="str">
        <f t="shared" si="12"/>
        <v/>
      </c>
      <c r="W48" t="str">
        <f>IFERROR(INDEX([2]Distribución!$J:$J,MATCH($V48,[2]Distribución!$I:$I,0),1),"")</f>
        <v/>
      </c>
      <c r="X48" s="151"/>
      <c r="Y48" s="93"/>
      <c r="Z48" s="92"/>
      <c r="AA48" s="92"/>
      <c r="AB48" s="93"/>
      <c r="AC48" s="92"/>
      <c r="AD48" s="93"/>
      <c r="AE48" s="92"/>
      <c r="AF48" s="92"/>
      <c r="AG48" s="109" t="str">
        <f t="shared" si="6"/>
        <v xml:space="preserve"> </v>
      </c>
      <c r="AH48" s="110" t="str">
        <f t="shared" si="7"/>
        <v xml:space="preserve"> </v>
      </c>
      <c r="AI48" s="93"/>
      <c r="AJ48" s="92"/>
      <c r="AK48" s="93"/>
      <c r="AL48" s="68"/>
      <c r="AM48" s="68"/>
      <c r="AN48" s="68"/>
      <c r="AO48" s="50"/>
      <c r="AP48" s="48" t="str">
        <f t="shared" si="3"/>
        <v/>
      </c>
      <c r="AQ48" t="str">
        <f>IFERROR(INDEX(Distribución!$B:$B,MATCH($AP48,Distribución!$A:$A,0),1),"")</f>
        <v/>
      </c>
      <c r="AR48" s="48" t="str">
        <f t="shared" si="4"/>
        <v/>
      </c>
      <c r="AS48" t="str">
        <f>IFERROR(INDEX(Distribución!$C:$C,MATCH($AR48,Distribución!$A:$A,0),1),"")</f>
        <v/>
      </c>
      <c r="AT48" s="48"/>
      <c r="AU48" t="str">
        <f>IFERROR(INDEX(Distribución!$G:$G,MATCH($AT48,Distribución!$F:$F,0),1),"")</f>
        <v/>
      </c>
      <c r="AV48" s="50" t="str">
        <f t="shared" si="5"/>
        <v/>
      </c>
      <c r="AW48" t="str">
        <f>IFERROR(INDEX(Distribución!$J:$J,MATCH($AV48,Distribución!$I:$I,0),1),"")</f>
        <v/>
      </c>
      <c r="AX48" s="91"/>
      <c r="AY48" s="93"/>
      <c r="AZ48" s="92"/>
      <c r="BA48" s="93"/>
      <c r="BB48" s="92"/>
      <c r="BC48" s="93"/>
      <c r="BD48" s="92"/>
      <c r="BE48" s="92"/>
      <c r="BF48" s="136" t="str">
        <f t="shared" si="8"/>
        <v xml:space="preserve"> </v>
      </c>
      <c r="BG48" s="110" t="str">
        <f t="shared" si="9"/>
        <v xml:space="preserve"> </v>
      </c>
      <c r="BH48" s="93"/>
      <c r="BI48" s="68"/>
      <c r="BJ48" s="93"/>
      <c r="BK48" s="68"/>
      <c r="BL48" s="68"/>
      <c r="BM48" s="68"/>
    </row>
    <row r="49" spans="1:65" ht="19.899999999999999" hidden="1" customHeight="1">
      <c r="A49" s="5" t="s">
        <v>996</v>
      </c>
      <c r="B49" s="70" t="s">
        <v>792</v>
      </c>
      <c r="C49" s="19" t="s">
        <v>997</v>
      </c>
      <c r="D49" s="71" t="s">
        <v>962</v>
      </c>
      <c r="E49" s="71">
        <v>806007002</v>
      </c>
      <c r="F49" s="72" t="s">
        <v>998</v>
      </c>
      <c r="G49" s="6">
        <v>2</v>
      </c>
      <c r="H49" s="6">
        <v>6</v>
      </c>
      <c r="I49" s="7">
        <v>648179600</v>
      </c>
      <c r="J49" s="8">
        <v>45504</v>
      </c>
      <c r="K49" s="6" t="s">
        <v>963</v>
      </c>
      <c r="L49" s="50" t="s">
        <v>910</v>
      </c>
      <c r="M49" s="50">
        <v>149</v>
      </c>
      <c r="N49" s="106"/>
      <c r="O49" s="50"/>
      <c r="P49" s="48" t="str">
        <f t="shared" si="13"/>
        <v/>
      </c>
      <c r="Q49" t="str">
        <f>IFERROR(INDEX([2]Distribución!$B:$B,MATCH($P49,[2]Distribución!$A:$A,0),1),"")</f>
        <v/>
      </c>
      <c r="R49" s="48" t="str">
        <f t="shared" si="11"/>
        <v/>
      </c>
      <c r="S49" t="str">
        <f>IFERROR(INDEX([2]Distribución!$C:$C,MATCH($R49,[2]Distribución!$A:$A,0),1),"")</f>
        <v/>
      </c>
      <c r="T49" s="48" t="s">
        <v>873</v>
      </c>
      <c r="U49" t="str">
        <f>IFERROR(INDEX([2]Distribución!$G:$G,MATCH($T49,[2]Distribución!F:F,0),1),"")</f>
        <v/>
      </c>
      <c r="V49" s="50" t="str">
        <f t="shared" si="12"/>
        <v/>
      </c>
      <c r="W49" t="str">
        <f>IFERROR(INDEX([2]Distribución!$J:$J,MATCH($V49,[2]Distribución!$I:$I,0),1),"")</f>
        <v/>
      </c>
      <c r="X49" s="151"/>
      <c r="Y49" s="93"/>
      <c r="Z49" s="92"/>
      <c r="AA49" s="92"/>
      <c r="AB49" s="93"/>
      <c r="AC49" s="92"/>
      <c r="AD49" s="93"/>
      <c r="AE49" s="92"/>
      <c r="AF49" s="92"/>
      <c r="AG49" s="109" t="str">
        <f t="shared" si="6"/>
        <v xml:space="preserve"> </v>
      </c>
      <c r="AH49" s="110" t="str">
        <f t="shared" si="7"/>
        <v xml:space="preserve"> </v>
      </c>
      <c r="AI49" s="93"/>
      <c r="AJ49" s="92"/>
      <c r="AK49" s="93"/>
      <c r="AL49" s="68"/>
      <c r="AM49" s="68"/>
      <c r="AN49" s="68"/>
      <c r="AO49" s="50"/>
      <c r="AP49" s="48" t="str">
        <f t="shared" si="3"/>
        <v/>
      </c>
      <c r="AQ49" t="str">
        <f>IFERROR(INDEX(Distribución!$B:$B,MATCH($AP49,Distribución!$A:$A,0),1),"")</f>
        <v/>
      </c>
      <c r="AR49" s="48" t="str">
        <f t="shared" si="4"/>
        <v/>
      </c>
      <c r="AS49" t="str">
        <f>IFERROR(INDEX(Distribución!$C:$C,MATCH($AR49,Distribución!$A:$A,0),1),"")</f>
        <v/>
      </c>
      <c r="AT49" s="48"/>
      <c r="AU49" t="str">
        <f>IFERROR(INDEX(Distribución!$G:$G,MATCH($AT49,Distribución!$F:$F,0),1),"")</f>
        <v/>
      </c>
      <c r="AV49" s="50" t="str">
        <f t="shared" si="5"/>
        <v/>
      </c>
      <c r="AW49" t="str">
        <f>IFERROR(INDEX(Distribución!$J:$J,MATCH($AV49,Distribución!$I:$I,0),1),"")</f>
        <v/>
      </c>
      <c r="AX49" s="91"/>
      <c r="AY49" s="93"/>
      <c r="AZ49" s="92"/>
      <c r="BA49" s="93"/>
      <c r="BB49" s="92"/>
      <c r="BC49" s="93"/>
      <c r="BD49" s="92"/>
      <c r="BE49" s="92"/>
      <c r="BF49" s="136" t="str">
        <f t="shared" si="8"/>
        <v xml:space="preserve"> </v>
      </c>
      <c r="BG49" s="110" t="str">
        <f t="shared" si="9"/>
        <v xml:space="preserve"> </v>
      </c>
      <c r="BH49" s="93"/>
      <c r="BI49" s="68"/>
      <c r="BJ49" s="93"/>
      <c r="BK49" s="68"/>
      <c r="BL49" s="68"/>
      <c r="BM49" s="68"/>
    </row>
    <row r="50" spans="1:65" ht="19.899999999999999" hidden="1" customHeight="1">
      <c r="A50" s="5" t="s">
        <v>999</v>
      </c>
      <c r="B50" s="70" t="s">
        <v>792</v>
      </c>
      <c r="C50" s="19" t="s">
        <v>1000</v>
      </c>
      <c r="D50" s="71" t="s">
        <v>962</v>
      </c>
      <c r="E50" s="71">
        <v>806007161</v>
      </c>
      <c r="F50" s="72" t="s">
        <v>1001</v>
      </c>
      <c r="G50" s="6">
        <v>3</v>
      </c>
      <c r="H50" s="6">
        <v>6</v>
      </c>
      <c r="I50" s="7">
        <v>972269400</v>
      </c>
      <c r="J50" s="8">
        <v>45504</v>
      </c>
      <c r="K50" s="6" t="s">
        <v>963</v>
      </c>
      <c r="L50" s="50" t="s">
        <v>872</v>
      </c>
      <c r="M50" s="50">
        <v>376</v>
      </c>
      <c r="N50" s="106"/>
      <c r="O50" s="50"/>
      <c r="P50" s="48" t="str">
        <f t="shared" si="13"/>
        <v/>
      </c>
      <c r="Q50" t="str">
        <f>IFERROR(INDEX([2]Distribución!$B:$B,MATCH($P50,[2]Distribución!$A:$A,0),1),"")</f>
        <v/>
      </c>
      <c r="R50" s="48" t="str">
        <f t="shared" si="11"/>
        <v/>
      </c>
      <c r="S50" t="str">
        <f>IFERROR(INDEX([2]Distribución!$C:$C,MATCH($R50,[2]Distribución!$A:$A,0),1),"")</f>
        <v/>
      </c>
      <c r="T50" s="48" t="s">
        <v>873</v>
      </c>
      <c r="U50" t="str">
        <f>IFERROR(INDEX([2]Distribución!$G:$G,MATCH($T50,[2]Distribución!F:F,0),1),"")</f>
        <v/>
      </c>
      <c r="V50" s="50" t="str">
        <f t="shared" si="12"/>
        <v/>
      </c>
      <c r="W50" t="str">
        <f>IFERROR(INDEX([2]Distribución!$J:$J,MATCH($V50,[2]Distribución!$I:$I,0),1),"")</f>
        <v/>
      </c>
      <c r="X50" s="151"/>
      <c r="Y50" s="93"/>
      <c r="Z50" s="92"/>
      <c r="AA50" s="92"/>
      <c r="AB50" s="93"/>
      <c r="AC50" s="92"/>
      <c r="AD50" s="93"/>
      <c r="AE50" s="92"/>
      <c r="AF50" s="92"/>
      <c r="AG50" s="109" t="str">
        <f t="shared" si="6"/>
        <v xml:space="preserve"> </v>
      </c>
      <c r="AH50" s="110" t="str">
        <f t="shared" si="7"/>
        <v xml:space="preserve"> </v>
      </c>
      <c r="AI50" s="93"/>
      <c r="AJ50" s="92"/>
      <c r="AK50" s="93"/>
      <c r="AL50" s="68"/>
      <c r="AM50" s="68"/>
      <c r="AN50" s="68"/>
      <c r="AO50" s="50"/>
      <c r="AP50" s="48" t="str">
        <f t="shared" si="3"/>
        <v/>
      </c>
      <c r="AQ50" t="str">
        <f>IFERROR(INDEX(Distribución!$B:$B,MATCH($AP50,Distribución!$A:$A,0),1),"")</f>
        <v/>
      </c>
      <c r="AR50" s="48" t="str">
        <f t="shared" si="4"/>
        <v/>
      </c>
      <c r="AS50" t="str">
        <f>IFERROR(INDEX(Distribución!$C:$C,MATCH($AR50,Distribución!$A:$A,0),1),"")</f>
        <v/>
      </c>
      <c r="AT50" s="48"/>
      <c r="AU50" t="str">
        <f>IFERROR(INDEX(Distribución!$G:$G,MATCH($AT50,Distribución!$F:$F,0),1),"")</f>
        <v/>
      </c>
      <c r="AV50" s="50" t="str">
        <f t="shared" si="5"/>
        <v/>
      </c>
      <c r="AW50" t="str">
        <f>IFERROR(INDEX(Distribución!$J:$J,MATCH($AV50,Distribución!$I:$I,0),1),"")</f>
        <v/>
      </c>
      <c r="AX50" s="91"/>
      <c r="AY50" s="93"/>
      <c r="AZ50" s="92"/>
      <c r="BA50" s="93"/>
      <c r="BB50" s="92"/>
      <c r="BC50" s="93"/>
      <c r="BD50" s="92"/>
      <c r="BE50" s="92"/>
      <c r="BF50" s="136" t="str">
        <f t="shared" si="8"/>
        <v xml:space="preserve"> </v>
      </c>
      <c r="BG50" s="110" t="str">
        <f t="shared" si="9"/>
        <v xml:space="preserve"> </v>
      </c>
      <c r="BH50" s="93"/>
      <c r="BI50" s="68"/>
      <c r="BJ50" s="93"/>
      <c r="BK50" s="68"/>
      <c r="BL50" s="68"/>
      <c r="BM50" s="68"/>
    </row>
    <row r="51" spans="1:65" ht="19.899999999999999" hidden="1" customHeight="1">
      <c r="A51" s="5" t="s">
        <v>1002</v>
      </c>
      <c r="B51" s="70" t="s">
        <v>792</v>
      </c>
      <c r="C51" s="19" t="s">
        <v>1003</v>
      </c>
      <c r="D51" s="71" t="s">
        <v>962</v>
      </c>
      <c r="E51" s="71">
        <v>806007801</v>
      </c>
      <c r="F51" s="72" t="s">
        <v>1004</v>
      </c>
      <c r="G51" s="6">
        <v>5</v>
      </c>
      <c r="H51" s="6">
        <v>4</v>
      </c>
      <c r="I51" s="7">
        <v>1080899000</v>
      </c>
      <c r="J51" s="8">
        <v>45504</v>
      </c>
      <c r="K51" s="6" t="s">
        <v>963</v>
      </c>
      <c r="L51" s="50" t="s">
        <v>872</v>
      </c>
      <c r="M51" s="50">
        <v>368</v>
      </c>
      <c r="N51" s="106"/>
      <c r="O51" s="50"/>
      <c r="P51" s="48" t="str">
        <f t="shared" si="13"/>
        <v/>
      </c>
      <c r="Q51" t="str">
        <f>IFERROR(INDEX([2]Distribución!$B:$B,MATCH($P51,[2]Distribución!$A:$A,0),1),"")</f>
        <v/>
      </c>
      <c r="R51" s="48" t="str">
        <f t="shared" si="11"/>
        <v/>
      </c>
      <c r="S51" t="str">
        <f>IFERROR(INDEX([2]Distribución!$C:$C,MATCH($R51,[2]Distribución!$A:$A,0),1),"")</f>
        <v/>
      </c>
      <c r="T51" s="48" t="s">
        <v>873</v>
      </c>
      <c r="U51" t="str">
        <f>IFERROR(INDEX([2]Distribución!$G:$G,MATCH($T51,[2]Distribución!F:F,0),1),"")</f>
        <v/>
      </c>
      <c r="V51" s="50" t="str">
        <f t="shared" si="12"/>
        <v/>
      </c>
      <c r="W51" t="str">
        <f>IFERROR(INDEX([2]Distribución!$J:$J,MATCH($V51,[2]Distribución!$I:$I,0),1),"")</f>
        <v/>
      </c>
      <c r="X51" s="151"/>
      <c r="Y51" s="93"/>
      <c r="Z51" s="92"/>
      <c r="AA51" s="92"/>
      <c r="AB51" s="93"/>
      <c r="AC51" s="92"/>
      <c r="AD51" s="93"/>
      <c r="AE51" s="92"/>
      <c r="AF51" s="92"/>
      <c r="AG51" s="109" t="str">
        <f t="shared" si="6"/>
        <v xml:space="preserve"> </v>
      </c>
      <c r="AH51" s="110" t="str">
        <f t="shared" si="7"/>
        <v xml:space="preserve"> </v>
      </c>
      <c r="AI51" s="93"/>
      <c r="AJ51" s="92"/>
      <c r="AK51" s="93"/>
      <c r="AL51" s="68"/>
      <c r="AM51" s="68"/>
      <c r="AN51" s="68"/>
      <c r="AO51" s="50"/>
      <c r="AP51" s="48" t="str">
        <f t="shared" si="3"/>
        <v/>
      </c>
      <c r="AQ51" t="str">
        <f>IFERROR(INDEX(Distribución!$B:$B,MATCH($AP51,Distribución!$A:$A,0),1),"")</f>
        <v/>
      </c>
      <c r="AR51" s="48" t="str">
        <f t="shared" si="4"/>
        <v/>
      </c>
      <c r="AS51" t="str">
        <f>IFERROR(INDEX(Distribución!$C:$C,MATCH($AR51,Distribución!$A:$A,0),1),"")</f>
        <v/>
      </c>
      <c r="AT51" s="48"/>
      <c r="AU51" t="str">
        <f>IFERROR(INDEX(Distribución!$G:$G,MATCH($AT51,Distribución!$F:$F,0),1),"")</f>
        <v/>
      </c>
      <c r="AV51" s="50" t="str">
        <f t="shared" si="5"/>
        <v/>
      </c>
      <c r="AW51" t="str">
        <f>IFERROR(INDEX(Distribución!$J:$J,MATCH($AV51,Distribución!$I:$I,0),1),"")</f>
        <v/>
      </c>
      <c r="AX51" s="91"/>
      <c r="AY51" s="93"/>
      <c r="AZ51" s="92"/>
      <c r="BA51" s="93"/>
      <c r="BB51" s="92"/>
      <c r="BC51" s="93"/>
      <c r="BD51" s="92"/>
      <c r="BE51" s="92"/>
      <c r="BF51" s="136" t="str">
        <f t="shared" si="8"/>
        <v xml:space="preserve"> </v>
      </c>
      <c r="BG51" s="110" t="str">
        <f t="shared" si="9"/>
        <v xml:space="preserve"> </v>
      </c>
      <c r="BH51" s="93"/>
      <c r="BI51" s="68"/>
      <c r="BJ51" s="93"/>
      <c r="BK51" s="68"/>
      <c r="BL51" s="68"/>
      <c r="BM51" s="68"/>
    </row>
    <row r="52" spans="1:65" ht="19.899999999999999" hidden="1" customHeight="1">
      <c r="A52" s="5" t="s">
        <v>501</v>
      </c>
      <c r="B52" s="70" t="s">
        <v>792</v>
      </c>
      <c r="C52" s="19" t="s">
        <v>1005</v>
      </c>
      <c r="D52" s="71" t="s">
        <v>962</v>
      </c>
      <c r="E52" s="71">
        <v>806007809</v>
      </c>
      <c r="F52" s="72" t="s">
        <v>502</v>
      </c>
      <c r="G52" s="6">
        <v>2</v>
      </c>
      <c r="H52" s="6">
        <v>5</v>
      </c>
      <c r="I52" s="7">
        <v>540269600</v>
      </c>
      <c r="J52" s="8">
        <v>45504</v>
      </c>
      <c r="K52" s="6" t="s">
        <v>963</v>
      </c>
      <c r="L52" s="50" t="s">
        <v>872</v>
      </c>
      <c r="M52" s="50">
        <v>807</v>
      </c>
      <c r="N52" s="108" t="s">
        <v>877</v>
      </c>
      <c r="O52" s="100" t="s">
        <v>442</v>
      </c>
      <c r="P52" s="48" t="str">
        <f t="shared" si="13"/>
        <v>06a</v>
      </c>
      <c r="Q52" t="str">
        <f>IFERROR(INDEX([2]Distribución!$B:$B,MATCH($P52,[2]Distribución!$A:$A,0),1),"")</f>
        <v>Sindy Masiglas</v>
      </c>
      <c r="R52" s="48" t="str">
        <f t="shared" si="11"/>
        <v>06a</v>
      </c>
      <c r="S52" t="str">
        <f>IFERROR(INDEX([2]Distribución!$C:$C,MATCH($R52,[2]Distribución!$A:$A,0),1),"")</f>
        <v>Emed Pava Monroy</v>
      </c>
      <c r="T52" s="48" t="s">
        <v>447</v>
      </c>
      <c r="U52" t="str">
        <f>IFERROR(INDEX([2]Distribución!$G:$G,MATCH($T52,[2]Distribución!F:F,0),1),"")</f>
        <v>Yohe Davila Morales</v>
      </c>
      <c r="V52" s="50" t="str">
        <f t="shared" si="12"/>
        <v/>
      </c>
      <c r="W52" t="str">
        <f>IFERROR(INDEX([2]Distribución!$J:$J,MATCH($V52,[2]Distribución!$I:$I,0),1),"")</f>
        <v/>
      </c>
      <c r="X52" s="141">
        <v>46156</v>
      </c>
      <c r="Y52" s="93" t="s">
        <v>878</v>
      </c>
      <c r="Z52" s="92">
        <v>46156</v>
      </c>
      <c r="AA52" s="68" t="s">
        <v>890</v>
      </c>
      <c r="AB52" s="93" t="s">
        <v>897</v>
      </c>
      <c r="AC52" s="92">
        <v>46168</v>
      </c>
      <c r="AD52" s="93"/>
      <c r="AE52" s="92"/>
      <c r="AF52" s="92"/>
      <c r="AG52" s="109" t="str">
        <f t="shared" si="6"/>
        <v/>
      </c>
      <c r="AH52" s="110">
        <f t="shared" si="7"/>
        <v>46168</v>
      </c>
      <c r="AI52" s="93"/>
      <c r="AJ52" s="92"/>
      <c r="AK52" s="93"/>
      <c r="AL52" s="68"/>
      <c r="AM52" s="68"/>
      <c r="AN52" s="68"/>
      <c r="AO52" s="50"/>
      <c r="AP52" s="48" t="str">
        <f t="shared" si="3"/>
        <v/>
      </c>
      <c r="AQ52" t="str">
        <f>IFERROR(INDEX(Distribución!$B:$B,MATCH($AP52,Distribución!$A:$A,0),1),"")</f>
        <v/>
      </c>
      <c r="AR52" s="48" t="str">
        <f t="shared" si="4"/>
        <v/>
      </c>
      <c r="AS52" t="str">
        <f>IFERROR(INDEX(Distribución!$C:$C,MATCH($AR52,Distribución!$A:$A,0),1),"")</f>
        <v/>
      </c>
      <c r="AT52" s="48"/>
      <c r="AU52" t="str">
        <f>IFERROR(INDEX(Distribución!$G:$G,MATCH($AT52,Distribución!$F:$F,0),1),"")</f>
        <v/>
      </c>
      <c r="AV52" s="50" t="str">
        <f t="shared" si="5"/>
        <v/>
      </c>
      <c r="AW52" t="str">
        <f>IFERROR(INDEX(Distribución!$J:$J,MATCH($AV52,Distribución!$I:$I,0),1),"")</f>
        <v/>
      </c>
      <c r="AX52" s="91"/>
      <c r="AY52" s="93"/>
      <c r="AZ52" s="92"/>
      <c r="BA52" s="93"/>
      <c r="BB52" s="92"/>
      <c r="BC52" s="93"/>
      <c r="BD52" s="92"/>
      <c r="BE52" s="92"/>
      <c r="BF52" s="136" t="str">
        <f t="shared" si="8"/>
        <v xml:space="preserve"> </v>
      </c>
      <c r="BG52" s="110" t="str">
        <f t="shared" si="9"/>
        <v xml:space="preserve"> </v>
      </c>
      <c r="BH52" s="93"/>
      <c r="BI52" s="68"/>
      <c r="BJ52" s="93"/>
      <c r="BK52" s="68"/>
      <c r="BL52" s="68"/>
      <c r="BM52" s="68"/>
    </row>
    <row r="53" spans="1:65" ht="19.899999999999999" hidden="1" customHeight="1">
      <c r="A53" s="5" t="s">
        <v>1006</v>
      </c>
      <c r="B53" s="70" t="s">
        <v>792</v>
      </c>
      <c r="C53" s="19" t="s">
        <v>1007</v>
      </c>
      <c r="D53" s="71" t="s">
        <v>962</v>
      </c>
      <c r="E53" s="71">
        <v>806007813</v>
      </c>
      <c r="F53" s="72" t="s">
        <v>1008</v>
      </c>
      <c r="G53" s="6">
        <v>5</v>
      </c>
      <c r="H53" s="6">
        <v>6</v>
      </c>
      <c r="I53" s="7">
        <v>1620449000</v>
      </c>
      <c r="J53" s="8">
        <v>45504</v>
      </c>
      <c r="K53" s="6" t="s">
        <v>963</v>
      </c>
      <c r="L53" s="50" t="s">
        <v>872</v>
      </c>
      <c r="M53" s="50">
        <v>429</v>
      </c>
      <c r="N53" s="106"/>
      <c r="O53" s="50"/>
      <c r="P53" s="48" t="str">
        <f t="shared" si="13"/>
        <v/>
      </c>
      <c r="Q53" t="str">
        <f>IFERROR(INDEX([2]Distribución!$B:$B,MATCH($P53,[2]Distribución!$A:$A,0),1),"")</f>
        <v/>
      </c>
      <c r="R53" s="48" t="str">
        <f t="shared" si="11"/>
        <v/>
      </c>
      <c r="S53" t="str">
        <f>IFERROR(INDEX([2]Distribución!$C:$C,MATCH($R53,[2]Distribución!$A:$A,0),1),"")</f>
        <v/>
      </c>
      <c r="T53" s="48" t="s">
        <v>873</v>
      </c>
      <c r="U53" t="str">
        <f>IFERROR(INDEX([2]Distribución!$G:$G,MATCH($T53,[2]Distribución!F:F,0),1),"")</f>
        <v/>
      </c>
      <c r="V53" s="50" t="str">
        <f t="shared" si="12"/>
        <v/>
      </c>
      <c r="W53" t="str">
        <f>IFERROR(INDEX([2]Distribución!$J:$J,MATCH($V53,[2]Distribución!$I:$I,0),1),"")</f>
        <v/>
      </c>
      <c r="X53" s="151"/>
      <c r="Y53" s="93"/>
      <c r="Z53" s="92"/>
      <c r="AA53" s="92"/>
      <c r="AB53" s="93"/>
      <c r="AC53" s="92"/>
      <c r="AD53" s="93"/>
      <c r="AE53" s="92"/>
      <c r="AF53" s="92"/>
      <c r="AG53" s="109" t="str">
        <f t="shared" si="6"/>
        <v xml:space="preserve"> </v>
      </c>
      <c r="AH53" s="110" t="str">
        <f t="shared" si="7"/>
        <v xml:space="preserve"> </v>
      </c>
      <c r="AI53" s="93"/>
      <c r="AJ53" s="92"/>
      <c r="AK53" s="93"/>
      <c r="AL53" s="68"/>
      <c r="AM53" s="68"/>
      <c r="AN53" s="68"/>
      <c r="AO53" s="50"/>
      <c r="AP53" s="48" t="str">
        <f t="shared" si="3"/>
        <v/>
      </c>
      <c r="AQ53" t="str">
        <f>IFERROR(INDEX(Distribución!$B:$B,MATCH($AP53,Distribución!$A:$A,0),1),"")</f>
        <v/>
      </c>
      <c r="AR53" s="48" t="str">
        <f t="shared" si="4"/>
        <v/>
      </c>
      <c r="AS53" t="str">
        <f>IFERROR(INDEX(Distribución!$C:$C,MATCH($AR53,Distribución!$A:$A,0),1),"")</f>
        <v/>
      </c>
      <c r="AT53" s="48"/>
      <c r="AU53" t="str">
        <f>IFERROR(INDEX(Distribución!$G:$G,MATCH($AT53,Distribución!$F:$F,0),1),"")</f>
        <v/>
      </c>
      <c r="AV53" s="50" t="str">
        <f t="shared" si="5"/>
        <v/>
      </c>
      <c r="AW53" t="str">
        <f>IFERROR(INDEX(Distribución!$J:$J,MATCH($AV53,Distribución!$I:$I,0),1),"")</f>
        <v/>
      </c>
      <c r="AX53" s="91"/>
      <c r="AY53" s="93"/>
      <c r="AZ53" s="92"/>
      <c r="BA53" s="93"/>
      <c r="BB53" s="92"/>
      <c r="BC53" s="93"/>
      <c r="BD53" s="92"/>
      <c r="BE53" s="92"/>
      <c r="BF53" s="136" t="str">
        <f t="shared" si="8"/>
        <v xml:space="preserve"> </v>
      </c>
      <c r="BG53" s="110" t="str">
        <f t="shared" si="9"/>
        <v xml:space="preserve"> </v>
      </c>
      <c r="BH53" s="93"/>
      <c r="BI53" s="68"/>
      <c r="BJ53" s="93"/>
      <c r="BK53" s="68"/>
      <c r="BL53" s="68"/>
      <c r="BM53" s="68"/>
    </row>
    <row r="54" spans="1:65" ht="19.899999999999999" hidden="1" customHeight="1">
      <c r="A54" s="5" t="s">
        <v>1009</v>
      </c>
      <c r="B54" s="70" t="s">
        <v>792</v>
      </c>
      <c r="C54" s="19" t="s">
        <v>1010</v>
      </c>
      <c r="D54" s="71" t="s">
        <v>962</v>
      </c>
      <c r="E54" s="71">
        <v>806010788</v>
      </c>
      <c r="F54" s="72" t="s">
        <v>1011</v>
      </c>
      <c r="G54" s="6">
        <v>4</v>
      </c>
      <c r="H54" s="6">
        <v>4</v>
      </c>
      <c r="I54" s="7">
        <v>899599200</v>
      </c>
      <c r="J54" s="8">
        <v>45504</v>
      </c>
      <c r="K54" s="6" t="s">
        <v>963</v>
      </c>
      <c r="L54" s="50" t="s">
        <v>876</v>
      </c>
      <c r="M54" s="50">
        <v>239</v>
      </c>
      <c r="N54" s="106"/>
      <c r="O54" s="50"/>
      <c r="P54" s="48" t="str">
        <f t="shared" si="13"/>
        <v/>
      </c>
      <c r="Q54" t="str">
        <f>IFERROR(INDEX([2]Distribución!$B:$B,MATCH($P54,[2]Distribución!$A:$A,0),1),"")</f>
        <v/>
      </c>
      <c r="R54" s="48" t="str">
        <f t="shared" si="11"/>
        <v/>
      </c>
      <c r="S54" t="str">
        <f>IFERROR(INDEX([2]Distribución!$C:$C,MATCH($R54,[2]Distribución!$A:$A,0),1),"")</f>
        <v/>
      </c>
      <c r="T54" s="48" t="s">
        <v>873</v>
      </c>
      <c r="U54" t="str">
        <f>IFERROR(INDEX([2]Distribución!$G:$G,MATCH($T54,[2]Distribución!F:F,0),1),"")</f>
        <v/>
      </c>
      <c r="V54" s="50" t="str">
        <f t="shared" si="12"/>
        <v/>
      </c>
      <c r="W54" t="str">
        <f>IFERROR(INDEX([2]Distribución!$J:$J,MATCH($V54,[2]Distribución!$I:$I,0),1),"")</f>
        <v/>
      </c>
      <c r="X54" s="151"/>
      <c r="Y54" s="93"/>
      <c r="Z54" s="92"/>
      <c r="AA54" s="92"/>
      <c r="AB54" s="93"/>
      <c r="AC54" s="92"/>
      <c r="AD54" s="93"/>
      <c r="AE54" s="92"/>
      <c r="AF54" s="92"/>
      <c r="AG54" s="109" t="str">
        <f t="shared" si="6"/>
        <v xml:space="preserve"> </v>
      </c>
      <c r="AH54" s="110" t="str">
        <f t="shared" si="7"/>
        <v xml:space="preserve"> </v>
      </c>
      <c r="AI54" s="93"/>
      <c r="AJ54" s="92"/>
      <c r="AK54" s="93"/>
      <c r="AL54" s="68"/>
      <c r="AM54" s="68"/>
      <c r="AN54" s="68"/>
      <c r="AO54" s="50"/>
      <c r="AP54" s="48" t="str">
        <f t="shared" si="3"/>
        <v/>
      </c>
      <c r="AQ54" t="str">
        <f>IFERROR(INDEX(Distribución!$B:$B,MATCH($AP54,Distribución!$A:$A,0),1),"")</f>
        <v/>
      </c>
      <c r="AR54" s="48" t="str">
        <f t="shared" si="4"/>
        <v/>
      </c>
      <c r="AS54" t="str">
        <f>IFERROR(INDEX(Distribución!$C:$C,MATCH($AR54,Distribución!$A:$A,0),1),"")</f>
        <v/>
      </c>
      <c r="AT54" s="48"/>
      <c r="AU54" t="str">
        <f>IFERROR(INDEX(Distribución!$G:$G,MATCH($AT54,Distribución!$F:$F,0),1),"")</f>
        <v/>
      </c>
      <c r="AV54" s="50" t="str">
        <f t="shared" si="5"/>
        <v/>
      </c>
      <c r="AW54" t="str">
        <f>IFERROR(INDEX(Distribución!$J:$J,MATCH($AV54,Distribución!$I:$I,0),1),"")</f>
        <v/>
      </c>
      <c r="AX54" s="91"/>
      <c r="AY54" s="93"/>
      <c r="AZ54" s="92"/>
      <c r="BA54" s="93"/>
      <c r="BB54" s="92"/>
      <c r="BC54" s="93"/>
      <c r="BD54" s="92"/>
      <c r="BE54" s="92"/>
      <c r="BF54" s="136" t="str">
        <f t="shared" si="8"/>
        <v xml:space="preserve"> </v>
      </c>
      <c r="BG54" s="110" t="str">
        <f t="shared" si="9"/>
        <v xml:space="preserve"> </v>
      </c>
      <c r="BH54" s="93"/>
      <c r="BI54" s="68"/>
      <c r="BJ54" s="93"/>
      <c r="BK54" s="68"/>
      <c r="BL54" s="68"/>
      <c r="BM54" s="68"/>
    </row>
    <row r="55" spans="1:65" ht="19.899999999999999" hidden="1" customHeight="1">
      <c r="A55" s="5" t="s">
        <v>1012</v>
      </c>
      <c r="B55" s="70" t="s">
        <v>792</v>
      </c>
      <c r="C55" s="19" t="s">
        <v>802</v>
      </c>
      <c r="D55" s="71" t="s">
        <v>962</v>
      </c>
      <c r="E55" s="71">
        <v>806012905</v>
      </c>
      <c r="F55" s="72" t="s">
        <v>1013</v>
      </c>
      <c r="G55" s="6">
        <v>2</v>
      </c>
      <c r="H55" s="6">
        <v>4</v>
      </c>
      <c r="I55" s="7">
        <v>432359600</v>
      </c>
      <c r="J55" s="8">
        <v>45504</v>
      </c>
      <c r="K55" s="6" t="s">
        <v>963</v>
      </c>
      <c r="L55" s="50" t="s">
        <v>876</v>
      </c>
      <c r="M55" s="50">
        <v>167</v>
      </c>
      <c r="N55" s="106"/>
      <c r="O55" s="50"/>
      <c r="P55" s="48" t="str">
        <f t="shared" si="13"/>
        <v/>
      </c>
      <c r="Q55" t="str">
        <f>IFERROR(INDEX([2]Distribución!$B:$B,MATCH($P55,[2]Distribución!$A:$A,0),1),"")</f>
        <v/>
      </c>
      <c r="R55" s="48" t="str">
        <f t="shared" si="11"/>
        <v/>
      </c>
      <c r="S55" t="str">
        <f>IFERROR(INDEX([2]Distribución!$C:$C,MATCH($R55,[2]Distribución!$A:$A,0),1),"")</f>
        <v/>
      </c>
      <c r="T55" s="48" t="s">
        <v>873</v>
      </c>
      <c r="U55" t="str">
        <f>IFERROR(INDEX([2]Distribución!$G:$G,MATCH($T55,[2]Distribución!F:F,0),1),"")</f>
        <v/>
      </c>
      <c r="V55" s="50" t="str">
        <f t="shared" si="12"/>
        <v/>
      </c>
      <c r="W55" t="str">
        <f>IFERROR(INDEX([2]Distribución!$J:$J,MATCH($V55,[2]Distribución!$I:$I,0),1),"")</f>
        <v/>
      </c>
      <c r="X55" s="151"/>
      <c r="Y55" s="93"/>
      <c r="Z55" s="92"/>
      <c r="AA55" s="92"/>
      <c r="AB55" s="93"/>
      <c r="AC55" s="92"/>
      <c r="AD55" s="93"/>
      <c r="AE55" s="92"/>
      <c r="AF55" s="92"/>
      <c r="AG55" s="109" t="str">
        <f t="shared" si="6"/>
        <v xml:space="preserve"> </v>
      </c>
      <c r="AH55" s="110" t="str">
        <f t="shared" si="7"/>
        <v xml:space="preserve"> </v>
      </c>
      <c r="AI55" s="93"/>
      <c r="AJ55" s="92"/>
      <c r="AK55" s="93"/>
      <c r="AL55" s="68"/>
      <c r="AM55" s="68"/>
      <c r="AN55" s="68"/>
      <c r="AO55" s="50"/>
      <c r="AP55" s="48" t="str">
        <f t="shared" si="3"/>
        <v/>
      </c>
      <c r="AQ55" t="str">
        <f>IFERROR(INDEX(Distribución!$B:$B,MATCH($AP55,Distribución!$A:$A,0),1),"")</f>
        <v/>
      </c>
      <c r="AR55" s="48" t="str">
        <f t="shared" si="4"/>
        <v/>
      </c>
      <c r="AS55" t="str">
        <f>IFERROR(INDEX(Distribución!$C:$C,MATCH($AR55,Distribución!$A:$A,0),1),"")</f>
        <v/>
      </c>
      <c r="AT55" s="48"/>
      <c r="AU55" t="str">
        <f>IFERROR(INDEX(Distribución!$G:$G,MATCH($AT55,Distribución!$F:$F,0),1),"")</f>
        <v/>
      </c>
      <c r="AV55" s="50" t="str">
        <f t="shared" si="5"/>
        <v/>
      </c>
      <c r="AW55" t="str">
        <f>IFERROR(INDEX(Distribución!$J:$J,MATCH($AV55,Distribución!$I:$I,0),1),"")</f>
        <v/>
      </c>
      <c r="AX55" s="91"/>
      <c r="AY55" s="93"/>
      <c r="AZ55" s="92"/>
      <c r="BA55" s="93"/>
      <c r="BB55" s="92"/>
      <c r="BC55" s="93"/>
      <c r="BD55" s="92"/>
      <c r="BE55" s="92"/>
      <c r="BF55" s="136" t="str">
        <f t="shared" si="8"/>
        <v xml:space="preserve"> </v>
      </c>
      <c r="BG55" s="110" t="str">
        <f t="shared" si="9"/>
        <v xml:space="preserve"> </v>
      </c>
      <c r="BH55" s="93"/>
      <c r="BI55" s="68"/>
      <c r="BJ55" s="93"/>
      <c r="BK55" s="68"/>
      <c r="BL55" s="68"/>
      <c r="BM55" s="68"/>
    </row>
    <row r="56" spans="1:65" ht="19.899999999999999" hidden="1" customHeight="1">
      <c r="A56" s="5" t="s">
        <v>505</v>
      </c>
      <c r="B56" s="70" t="s">
        <v>792</v>
      </c>
      <c r="C56" s="19" t="s">
        <v>1014</v>
      </c>
      <c r="D56" s="71" t="s">
        <v>962</v>
      </c>
      <c r="E56" s="71">
        <v>806013598</v>
      </c>
      <c r="F56" s="72" t="s">
        <v>506</v>
      </c>
      <c r="G56" s="6">
        <v>7</v>
      </c>
      <c r="H56" s="6">
        <v>5</v>
      </c>
      <c r="I56" s="7">
        <v>1940538600</v>
      </c>
      <c r="J56" s="8">
        <v>45504</v>
      </c>
      <c r="K56" s="6" t="s">
        <v>963</v>
      </c>
      <c r="L56" s="50" t="s">
        <v>872</v>
      </c>
      <c r="M56" s="50">
        <v>765</v>
      </c>
      <c r="N56" s="108" t="s">
        <v>877</v>
      </c>
      <c r="O56" s="100" t="s">
        <v>443</v>
      </c>
      <c r="P56" s="48" t="str">
        <f t="shared" si="13"/>
        <v>01a</v>
      </c>
      <c r="Q56" t="str">
        <f>IFERROR(INDEX([2]Distribución!$B:$B,MATCH($P56,[2]Distribución!$A:$A,0),1),"")</f>
        <v>Heidy Lorena Pereira Triana</v>
      </c>
      <c r="R56" s="48" t="str">
        <f t="shared" si="11"/>
        <v>01a</v>
      </c>
      <c r="S56" t="str">
        <f>IFERROR(INDEX([2]Distribución!$C:$C,MATCH($R56,[2]Distribución!$A:$A,0),1),"")</f>
        <v>Jose Teatino Ávila</v>
      </c>
      <c r="T56" s="48" t="s">
        <v>443</v>
      </c>
      <c r="U56" t="str">
        <f>IFERROR(INDEX([2]Distribución!$G:$G,MATCH($T56,[2]Distribución!F:F,0),1),"")</f>
        <v>Carlos Eduardo Chavez Rojas</v>
      </c>
      <c r="V56" s="50" t="str">
        <f t="shared" si="12"/>
        <v/>
      </c>
      <c r="W56" t="str">
        <f>IFERROR(INDEX([2]Distribución!$J:$J,MATCH($V56,[2]Distribución!$I:$I,0),1),"")</f>
        <v/>
      </c>
      <c r="X56" s="141">
        <v>46154</v>
      </c>
      <c r="Y56" s="93" t="s">
        <v>878</v>
      </c>
      <c r="Z56" s="92">
        <v>46155</v>
      </c>
      <c r="AA56" s="68" t="s">
        <v>890</v>
      </c>
      <c r="AB56" s="93" t="s">
        <v>1015</v>
      </c>
      <c r="AC56" s="92">
        <v>46168</v>
      </c>
      <c r="AD56" s="93"/>
      <c r="AE56" s="92"/>
      <c r="AF56" s="92"/>
      <c r="AG56" s="109" t="str">
        <f t="shared" si="6"/>
        <v/>
      </c>
      <c r="AH56" s="110">
        <f t="shared" si="7"/>
        <v>46168</v>
      </c>
      <c r="AI56" s="93"/>
      <c r="AJ56" s="92"/>
      <c r="AK56" s="93"/>
      <c r="AL56" s="68"/>
      <c r="AM56" s="68"/>
      <c r="AN56" s="68"/>
      <c r="AO56" s="50"/>
      <c r="AP56" s="48" t="str">
        <f t="shared" si="3"/>
        <v/>
      </c>
      <c r="AQ56" t="str">
        <f>IFERROR(INDEX(Distribución!$B:$B,MATCH($AP56,Distribución!$A:$A,0),1),"")</f>
        <v/>
      </c>
      <c r="AR56" s="48" t="str">
        <f t="shared" si="4"/>
        <v/>
      </c>
      <c r="AS56" t="str">
        <f>IFERROR(INDEX(Distribución!$C:$C,MATCH($AR56,Distribución!$A:$A,0),1),"")</f>
        <v/>
      </c>
      <c r="AT56" s="48"/>
      <c r="AU56" t="str">
        <f>IFERROR(INDEX(Distribución!$G:$G,MATCH($AT56,Distribución!$F:$F,0),1),"")</f>
        <v/>
      </c>
      <c r="AV56" s="50" t="str">
        <f t="shared" si="5"/>
        <v/>
      </c>
      <c r="AW56" t="str">
        <f>IFERROR(INDEX(Distribución!$J:$J,MATCH($AV56,Distribución!$I:$I,0),1),"")</f>
        <v/>
      </c>
      <c r="AX56" s="91"/>
      <c r="AY56" s="93"/>
      <c r="AZ56" s="92"/>
      <c r="BA56" s="93"/>
      <c r="BB56" s="92"/>
      <c r="BC56" s="93"/>
      <c r="BD56" s="92"/>
      <c r="BE56" s="92"/>
      <c r="BF56" s="136" t="str">
        <f t="shared" si="8"/>
        <v xml:space="preserve"> </v>
      </c>
      <c r="BG56" s="110" t="str">
        <f t="shared" si="9"/>
        <v xml:space="preserve"> </v>
      </c>
      <c r="BH56" s="93"/>
      <c r="BI56" s="68"/>
      <c r="BJ56" s="93"/>
      <c r="BK56" s="68"/>
      <c r="BL56" s="68"/>
      <c r="BM56" s="68"/>
    </row>
    <row r="57" spans="1:65" ht="19.899999999999999" hidden="1" customHeight="1">
      <c r="A57" s="5" t="s">
        <v>1016</v>
      </c>
      <c r="B57" s="70" t="s">
        <v>792</v>
      </c>
      <c r="C57" s="19" t="s">
        <v>1017</v>
      </c>
      <c r="D57" s="71" t="s">
        <v>962</v>
      </c>
      <c r="E57" s="71">
        <v>806014499</v>
      </c>
      <c r="F57" s="72" t="s">
        <v>1018</v>
      </c>
      <c r="G57" s="6">
        <v>3</v>
      </c>
      <c r="H57" s="6">
        <v>6</v>
      </c>
      <c r="I57" s="7">
        <v>972269400</v>
      </c>
      <c r="J57" s="8">
        <v>45504</v>
      </c>
      <c r="K57" s="6" t="s">
        <v>963</v>
      </c>
      <c r="L57" s="50" t="s">
        <v>872</v>
      </c>
      <c r="M57" s="50">
        <v>416</v>
      </c>
      <c r="N57" s="106"/>
      <c r="O57" s="50"/>
      <c r="P57" s="48" t="str">
        <f t="shared" si="13"/>
        <v/>
      </c>
      <c r="Q57" t="str">
        <f>IFERROR(INDEX([2]Distribución!$B:$B,MATCH($P57,[2]Distribución!$A:$A,0),1),"")</f>
        <v/>
      </c>
      <c r="R57" s="48" t="str">
        <f t="shared" si="11"/>
        <v/>
      </c>
      <c r="S57" t="str">
        <f>IFERROR(INDEX([2]Distribución!$C:$C,MATCH($R57,[2]Distribución!$A:$A,0),1),"")</f>
        <v/>
      </c>
      <c r="T57" s="48" t="s">
        <v>873</v>
      </c>
      <c r="U57" t="str">
        <f>IFERROR(INDEX([2]Distribución!$G:$G,MATCH($T57,[2]Distribución!F:F,0),1),"")</f>
        <v/>
      </c>
      <c r="V57" s="50" t="str">
        <f t="shared" si="12"/>
        <v/>
      </c>
      <c r="W57" t="str">
        <f>IFERROR(INDEX([2]Distribución!$J:$J,MATCH($V57,[2]Distribución!$I:$I,0),1),"")</f>
        <v/>
      </c>
      <c r="X57" s="151"/>
      <c r="Y57" s="93"/>
      <c r="Z57" s="92"/>
      <c r="AA57" s="92"/>
      <c r="AB57" s="93"/>
      <c r="AC57" s="92"/>
      <c r="AD57" s="93"/>
      <c r="AE57" s="92"/>
      <c r="AF57" s="92"/>
      <c r="AG57" s="109" t="str">
        <f t="shared" si="6"/>
        <v xml:space="preserve"> </v>
      </c>
      <c r="AH57" s="110" t="str">
        <f t="shared" si="7"/>
        <v xml:space="preserve"> </v>
      </c>
      <c r="AI57" s="93"/>
      <c r="AJ57" s="92"/>
      <c r="AK57" s="93"/>
      <c r="AL57" s="68"/>
      <c r="AM57" s="68"/>
      <c r="AN57" s="68"/>
      <c r="AO57" s="50"/>
      <c r="AP57" s="48" t="str">
        <f t="shared" si="3"/>
        <v/>
      </c>
      <c r="AQ57" t="str">
        <f>IFERROR(INDEX(Distribución!$B:$B,MATCH($AP57,Distribución!$A:$A,0),1),"")</f>
        <v/>
      </c>
      <c r="AR57" s="48" t="str">
        <f t="shared" si="4"/>
        <v/>
      </c>
      <c r="AS57" t="str">
        <f>IFERROR(INDEX(Distribución!$C:$C,MATCH($AR57,Distribución!$A:$A,0),1),"")</f>
        <v/>
      </c>
      <c r="AT57" s="48"/>
      <c r="AU57" t="str">
        <f>IFERROR(INDEX(Distribución!$G:$G,MATCH($AT57,Distribución!$F:$F,0),1),"")</f>
        <v/>
      </c>
      <c r="AV57" s="50" t="str">
        <f t="shared" si="5"/>
        <v/>
      </c>
      <c r="AW57" t="str">
        <f>IFERROR(INDEX(Distribución!$J:$J,MATCH($AV57,Distribución!$I:$I,0),1),"")</f>
        <v/>
      </c>
      <c r="AX57" s="91"/>
      <c r="AY57" s="93"/>
      <c r="AZ57" s="92"/>
      <c r="BA57" s="93"/>
      <c r="BB57" s="92"/>
      <c r="BC57" s="93"/>
      <c r="BD57" s="92"/>
      <c r="BE57" s="92"/>
      <c r="BF57" s="136" t="str">
        <f t="shared" si="8"/>
        <v xml:space="preserve"> </v>
      </c>
      <c r="BG57" s="110" t="str">
        <f t="shared" si="9"/>
        <v xml:space="preserve"> </v>
      </c>
      <c r="BH57" s="93"/>
      <c r="BI57" s="68"/>
      <c r="BJ57" s="93"/>
      <c r="BK57" s="68"/>
      <c r="BL57" s="68"/>
      <c r="BM57" s="68"/>
    </row>
    <row r="58" spans="1:65" ht="19.899999999999999" hidden="1" customHeight="1">
      <c r="A58" s="5" t="s">
        <v>1019</v>
      </c>
      <c r="B58" s="70" t="s">
        <v>792</v>
      </c>
      <c r="C58" s="19" t="s">
        <v>1020</v>
      </c>
      <c r="D58" s="71" t="s">
        <v>962</v>
      </c>
      <c r="E58" s="71">
        <v>829000940</v>
      </c>
      <c r="F58" s="72" t="s">
        <v>1021</v>
      </c>
      <c r="G58" s="6">
        <v>3</v>
      </c>
      <c r="H58" s="6">
        <v>3</v>
      </c>
      <c r="I58" s="7">
        <v>506294400</v>
      </c>
      <c r="J58" s="8">
        <v>45504</v>
      </c>
      <c r="K58" s="6" t="s">
        <v>963</v>
      </c>
      <c r="L58" s="50" t="s">
        <v>876</v>
      </c>
      <c r="M58" s="50">
        <v>321</v>
      </c>
      <c r="N58" s="106"/>
      <c r="O58" s="50"/>
      <c r="P58" s="48" t="str">
        <f t="shared" si="13"/>
        <v/>
      </c>
      <c r="Q58" t="str">
        <f>IFERROR(INDEX([2]Distribución!$B:$B,MATCH($P58,[2]Distribución!$A:$A,0),1),"")</f>
        <v/>
      </c>
      <c r="R58" s="48" t="str">
        <f t="shared" si="11"/>
        <v/>
      </c>
      <c r="S58" t="str">
        <f>IFERROR(INDEX([2]Distribución!$C:$C,MATCH($R58,[2]Distribución!$A:$A,0),1),"")</f>
        <v/>
      </c>
      <c r="T58" s="48" t="s">
        <v>873</v>
      </c>
      <c r="U58" t="str">
        <f>IFERROR(INDEX([2]Distribución!$G:$G,MATCH($T58,[2]Distribución!F:F,0),1),"")</f>
        <v/>
      </c>
      <c r="V58" s="50" t="str">
        <f t="shared" si="12"/>
        <v/>
      </c>
      <c r="W58" t="str">
        <f>IFERROR(INDEX([2]Distribución!$J:$J,MATCH($V58,[2]Distribución!$I:$I,0),1),"")</f>
        <v/>
      </c>
      <c r="X58" s="151"/>
      <c r="Y58" s="93"/>
      <c r="Z58" s="92"/>
      <c r="AA58" s="92"/>
      <c r="AB58" s="93"/>
      <c r="AC58" s="92"/>
      <c r="AD58" s="93"/>
      <c r="AE58" s="92"/>
      <c r="AF58" s="92"/>
      <c r="AG58" s="109" t="str">
        <f t="shared" si="6"/>
        <v xml:space="preserve"> </v>
      </c>
      <c r="AH58" s="110" t="str">
        <f t="shared" si="7"/>
        <v xml:space="preserve"> </v>
      </c>
      <c r="AI58" s="93"/>
      <c r="AJ58" s="92"/>
      <c r="AK58" s="93"/>
      <c r="AL58" s="68"/>
      <c r="AM58" s="68"/>
      <c r="AN58" s="68"/>
      <c r="AO58" s="50"/>
      <c r="AP58" s="48" t="str">
        <f t="shared" si="3"/>
        <v/>
      </c>
      <c r="AQ58" t="str">
        <f>IFERROR(INDEX(Distribución!$B:$B,MATCH($AP58,Distribución!$A:$A,0),1),"")</f>
        <v/>
      </c>
      <c r="AR58" s="48" t="str">
        <f t="shared" si="4"/>
        <v/>
      </c>
      <c r="AS58" t="str">
        <f>IFERROR(INDEX(Distribución!$C:$C,MATCH($AR58,Distribución!$A:$A,0),1),"")</f>
        <v/>
      </c>
      <c r="AT58" s="48"/>
      <c r="AU58" t="str">
        <f>IFERROR(INDEX(Distribución!$G:$G,MATCH($AT58,Distribución!$F:$F,0),1),"")</f>
        <v/>
      </c>
      <c r="AV58" s="50" t="str">
        <f t="shared" si="5"/>
        <v/>
      </c>
      <c r="AW58" t="str">
        <f>IFERROR(INDEX(Distribución!$J:$J,MATCH($AV58,Distribución!$I:$I,0),1),"")</f>
        <v/>
      </c>
      <c r="AX58" s="91"/>
      <c r="AY58" s="93"/>
      <c r="AZ58" s="92"/>
      <c r="BA58" s="93"/>
      <c r="BB58" s="92"/>
      <c r="BC58" s="93"/>
      <c r="BD58" s="92"/>
      <c r="BE58" s="92"/>
      <c r="BF58" s="136" t="str">
        <f t="shared" si="8"/>
        <v xml:space="preserve"> </v>
      </c>
      <c r="BG58" s="110" t="str">
        <f t="shared" si="9"/>
        <v xml:space="preserve"> </v>
      </c>
      <c r="BH58" s="93"/>
      <c r="BI58" s="68"/>
      <c r="BJ58" s="93"/>
      <c r="BK58" s="68"/>
      <c r="BL58" s="68"/>
      <c r="BM58" s="68"/>
    </row>
    <row r="59" spans="1:65" ht="19.899999999999999" hidden="1" customHeight="1">
      <c r="A59" s="5" t="s">
        <v>1022</v>
      </c>
      <c r="B59" s="70" t="s">
        <v>792</v>
      </c>
      <c r="C59" s="19" t="s">
        <v>1023</v>
      </c>
      <c r="D59" s="71" t="s">
        <v>962</v>
      </c>
      <c r="E59" s="71">
        <v>829001256</v>
      </c>
      <c r="F59" s="72" t="s">
        <v>1024</v>
      </c>
      <c r="G59" s="6">
        <v>5</v>
      </c>
      <c r="H59" s="6">
        <v>5</v>
      </c>
      <c r="I59" s="7">
        <v>1405174000</v>
      </c>
      <c r="J59" s="8">
        <v>45504</v>
      </c>
      <c r="K59" s="6" t="s">
        <v>963</v>
      </c>
      <c r="L59" s="50" t="s">
        <v>872</v>
      </c>
      <c r="M59" s="50">
        <v>432</v>
      </c>
      <c r="N59" s="106"/>
      <c r="O59" s="50"/>
      <c r="P59" s="48" t="str">
        <f t="shared" si="13"/>
        <v/>
      </c>
      <c r="Q59" t="str">
        <f>IFERROR(INDEX([2]Distribución!$B:$B,MATCH($P59,[2]Distribución!$A:$A,0),1),"")</f>
        <v/>
      </c>
      <c r="R59" s="48" t="str">
        <f t="shared" si="11"/>
        <v/>
      </c>
      <c r="S59" t="str">
        <f>IFERROR(INDEX([2]Distribución!$C:$C,MATCH($R59,[2]Distribución!$A:$A,0),1),"")</f>
        <v/>
      </c>
      <c r="T59" s="48" t="s">
        <v>873</v>
      </c>
      <c r="U59" t="str">
        <f>IFERROR(INDEX([2]Distribución!$G:$G,MATCH($T59,[2]Distribución!F:F,0),1),"")</f>
        <v/>
      </c>
      <c r="V59" s="50" t="str">
        <f t="shared" si="12"/>
        <v/>
      </c>
      <c r="W59" t="str">
        <f>IFERROR(INDEX([2]Distribución!$J:$J,MATCH($V59,[2]Distribución!$I:$I,0),1),"")</f>
        <v/>
      </c>
      <c r="X59" s="151"/>
      <c r="Y59" s="93"/>
      <c r="Z59" s="92"/>
      <c r="AA59" s="92"/>
      <c r="AB59" s="93"/>
      <c r="AC59" s="92"/>
      <c r="AD59" s="93"/>
      <c r="AE59" s="92"/>
      <c r="AF59" s="92"/>
      <c r="AG59" s="109" t="str">
        <f t="shared" si="6"/>
        <v xml:space="preserve"> </v>
      </c>
      <c r="AH59" s="110" t="str">
        <f t="shared" si="7"/>
        <v xml:space="preserve"> </v>
      </c>
      <c r="AI59" s="93"/>
      <c r="AJ59" s="92"/>
      <c r="AK59" s="93"/>
      <c r="AL59" s="68"/>
      <c r="AM59" s="68"/>
      <c r="AN59" s="68"/>
      <c r="AO59" s="50"/>
      <c r="AP59" s="48" t="str">
        <f t="shared" si="3"/>
        <v/>
      </c>
      <c r="AQ59" t="str">
        <f>IFERROR(INDEX(Distribución!$B:$B,MATCH($AP59,Distribución!$A:$A,0),1),"")</f>
        <v/>
      </c>
      <c r="AR59" s="48" t="str">
        <f t="shared" si="4"/>
        <v/>
      </c>
      <c r="AS59" t="str">
        <f>IFERROR(INDEX(Distribución!$C:$C,MATCH($AR59,Distribución!$A:$A,0),1),"")</f>
        <v/>
      </c>
      <c r="AT59" s="48"/>
      <c r="AU59" t="str">
        <f>IFERROR(INDEX(Distribución!$G:$G,MATCH($AT59,Distribución!$F:$F,0),1),"")</f>
        <v/>
      </c>
      <c r="AV59" s="50" t="str">
        <f t="shared" si="5"/>
        <v/>
      </c>
      <c r="AW59" t="str">
        <f>IFERROR(INDEX(Distribución!$J:$J,MATCH($AV59,Distribución!$I:$I,0),1),"")</f>
        <v/>
      </c>
      <c r="AX59" s="91"/>
      <c r="AY59" s="93"/>
      <c r="AZ59" s="92"/>
      <c r="BA59" s="93"/>
      <c r="BB59" s="92"/>
      <c r="BC59" s="93"/>
      <c r="BD59" s="92"/>
      <c r="BE59" s="92"/>
      <c r="BF59" s="136" t="str">
        <f t="shared" si="8"/>
        <v xml:space="preserve"> </v>
      </c>
      <c r="BG59" s="110" t="str">
        <f t="shared" si="9"/>
        <v xml:space="preserve"> </v>
      </c>
      <c r="BH59" s="93"/>
      <c r="BI59" s="68"/>
      <c r="BJ59" s="93"/>
      <c r="BK59" s="68"/>
      <c r="BL59" s="68"/>
      <c r="BM59" s="68"/>
    </row>
    <row r="60" spans="1:65" ht="19.899999999999999" hidden="1" customHeight="1">
      <c r="A60" s="5" t="s">
        <v>1025</v>
      </c>
      <c r="B60" s="70" t="s">
        <v>792</v>
      </c>
      <c r="C60" s="19" t="s">
        <v>1026</v>
      </c>
      <c r="D60" s="71" t="s">
        <v>962</v>
      </c>
      <c r="E60" s="71">
        <v>829001887</v>
      </c>
      <c r="F60" s="72" t="s">
        <v>1027</v>
      </c>
      <c r="G60" s="6">
        <v>2</v>
      </c>
      <c r="H60" s="6">
        <v>2</v>
      </c>
      <c r="I60" s="7">
        <v>216539600</v>
      </c>
      <c r="J60" s="8">
        <v>45504</v>
      </c>
      <c r="K60" s="6" t="s">
        <v>963</v>
      </c>
      <c r="L60" s="50" t="s">
        <v>872</v>
      </c>
      <c r="M60" s="50">
        <v>370</v>
      </c>
      <c r="N60" s="106"/>
      <c r="O60" s="50"/>
      <c r="P60" s="48" t="str">
        <f t="shared" si="13"/>
        <v/>
      </c>
      <c r="Q60" t="str">
        <f>IFERROR(INDEX([2]Distribución!$B:$B,MATCH($P60,[2]Distribución!$A:$A,0),1),"")</f>
        <v/>
      </c>
      <c r="R60" s="48" t="str">
        <f t="shared" si="11"/>
        <v/>
      </c>
      <c r="S60" t="str">
        <f>IFERROR(INDEX([2]Distribución!$C:$C,MATCH($R60,[2]Distribución!$A:$A,0),1),"")</f>
        <v/>
      </c>
      <c r="T60" s="48" t="s">
        <v>873</v>
      </c>
      <c r="U60" t="str">
        <f>IFERROR(INDEX([2]Distribución!$G:$G,MATCH($T60,[2]Distribución!F:F,0),1),"")</f>
        <v/>
      </c>
      <c r="V60" s="50" t="str">
        <f t="shared" si="12"/>
        <v/>
      </c>
      <c r="W60" t="str">
        <f>IFERROR(INDEX([2]Distribución!$J:$J,MATCH($V60,[2]Distribución!$I:$I,0),1),"")</f>
        <v/>
      </c>
      <c r="X60" s="151"/>
      <c r="Y60" s="93"/>
      <c r="Z60" s="92"/>
      <c r="AA60" s="92"/>
      <c r="AB60" s="93"/>
      <c r="AC60" s="92"/>
      <c r="AD60" s="93"/>
      <c r="AE60" s="92"/>
      <c r="AF60" s="92"/>
      <c r="AG60" s="109" t="str">
        <f t="shared" si="6"/>
        <v xml:space="preserve"> </v>
      </c>
      <c r="AH60" s="110" t="str">
        <f t="shared" si="7"/>
        <v xml:space="preserve"> </v>
      </c>
      <c r="AI60" s="93"/>
      <c r="AJ60" s="92"/>
      <c r="AK60" s="93"/>
      <c r="AL60" s="68"/>
      <c r="AM60" s="68"/>
      <c r="AN60" s="68"/>
      <c r="AO60" s="50"/>
      <c r="AP60" s="48" t="str">
        <f t="shared" si="3"/>
        <v/>
      </c>
      <c r="AQ60" t="str">
        <f>IFERROR(INDEX(Distribución!$B:$B,MATCH($AP60,Distribución!$A:$A,0),1),"")</f>
        <v/>
      </c>
      <c r="AR60" s="48" t="str">
        <f t="shared" si="4"/>
        <v/>
      </c>
      <c r="AS60" t="str">
        <f>IFERROR(INDEX(Distribución!$C:$C,MATCH($AR60,Distribución!$A:$A,0),1),"")</f>
        <v/>
      </c>
      <c r="AT60" s="48"/>
      <c r="AU60" t="str">
        <f>IFERROR(INDEX(Distribución!$G:$G,MATCH($AT60,Distribución!$F:$F,0),1),"")</f>
        <v/>
      </c>
      <c r="AV60" s="50" t="str">
        <f t="shared" si="5"/>
        <v/>
      </c>
      <c r="AW60" t="str">
        <f>IFERROR(INDEX(Distribución!$J:$J,MATCH($AV60,Distribución!$I:$I,0),1),"")</f>
        <v/>
      </c>
      <c r="AX60" s="91"/>
      <c r="AY60" s="93"/>
      <c r="AZ60" s="92"/>
      <c r="BA60" s="93"/>
      <c r="BB60" s="92"/>
      <c r="BC60" s="93"/>
      <c r="BD60" s="92"/>
      <c r="BE60" s="92"/>
      <c r="BF60" s="136" t="str">
        <f t="shared" si="8"/>
        <v xml:space="preserve"> </v>
      </c>
      <c r="BG60" s="110" t="str">
        <f t="shared" si="9"/>
        <v xml:space="preserve"> </v>
      </c>
      <c r="BH60" s="93"/>
      <c r="BI60" s="68"/>
      <c r="BJ60" s="93"/>
      <c r="BK60" s="68"/>
      <c r="BL60" s="68"/>
      <c r="BM60" s="68"/>
    </row>
    <row r="61" spans="1:65" ht="19.899999999999999" hidden="1" customHeight="1">
      <c r="A61" s="5" t="s">
        <v>1028</v>
      </c>
      <c r="B61" s="70" t="s">
        <v>792</v>
      </c>
      <c r="C61" s="19" t="s">
        <v>1029</v>
      </c>
      <c r="D61" s="71" t="s">
        <v>962</v>
      </c>
      <c r="E61" s="71">
        <v>900196366</v>
      </c>
      <c r="F61" s="72" t="s">
        <v>1030</v>
      </c>
      <c r="G61" s="6">
        <v>1</v>
      </c>
      <c r="H61" s="6">
        <v>4</v>
      </c>
      <c r="I61" s="7">
        <v>222981400</v>
      </c>
      <c r="J61" s="8">
        <v>45504</v>
      </c>
      <c r="K61" s="6" t="s">
        <v>963</v>
      </c>
      <c r="L61" s="50" t="s">
        <v>910</v>
      </c>
      <c r="M61" s="50">
        <v>53</v>
      </c>
      <c r="N61" s="106"/>
      <c r="O61" s="50"/>
      <c r="P61" s="48" t="str">
        <f t="shared" si="13"/>
        <v/>
      </c>
      <c r="Q61" t="str">
        <f>IFERROR(INDEX([2]Distribución!$B:$B,MATCH($P61,[2]Distribución!$A:$A,0),1),"")</f>
        <v/>
      </c>
      <c r="R61" s="48" t="str">
        <f t="shared" si="11"/>
        <v/>
      </c>
      <c r="S61" t="str">
        <f>IFERROR(INDEX([2]Distribución!$C:$C,MATCH($R61,[2]Distribución!$A:$A,0),1),"")</f>
        <v/>
      </c>
      <c r="T61" s="48" t="s">
        <v>873</v>
      </c>
      <c r="U61" t="str">
        <f>IFERROR(INDEX([2]Distribución!$G:$G,MATCH($T61,[2]Distribución!F:F,0),1),"")</f>
        <v/>
      </c>
      <c r="V61" s="50" t="str">
        <f t="shared" si="12"/>
        <v/>
      </c>
      <c r="W61" t="str">
        <f>IFERROR(INDEX([2]Distribución!$J:$J,MATCH($V61,[2]Distribución!$I:$I,0),1),"")</f>
        <v/>
      </c>
      <c r="X61" s="151"/>
      <c r="Y61" s="93"/>
      <c r="Z61" s="92"/>
      <c r="AA61" s="92"/>
      <c r="AB61" s="93"/>
      <c r="AC61" s="92"/>
      <c r="AD61" s="93"/>
      <c r="AE61" s="92"/>
      <c r="AF61" s="92"/>
      <c r="AG61" s="109" t="str">
        <f t="shared" si="6"/>
        <v xml:space="preserve"> </v>
      </c>
      <c r="AH61" s="110" t="str">
        <f t="shared" si="7"/>
        <v xml:space="preserve"> </v>
      </c>
      <c r="AI61" s="93"/>
      <c r="AJ61" s="92"/>
      <c r="AK61" s="93"/>
      <c r="AL61" s="68"/>
      <c r="AM61" s="68"/>
      <c r="AN61" s="68"/>
      <c r="AO61" s="50"/>
      <c r="AP61" s="48" t="str">
        <f t="shared" si="3"/>
        <v/>
      </c>
      <c r="AQ61" t="str">
        <f>IFERROR(INDEX(Distribución!$B:$B,MATCH($AP61,Distribución!$A:$A,0),1),"")</f>
        <v/>
      </c>
      <c r="AR61" s="48" t="str">
        <f t="shared" si="4"/>
        <v/>
      </c>
      <c r="AS61" t="str">
        <f>IFERROR(INDEX(Distribución!$C:$C,MATCH($AR61,Distribución!$A:$A,0),1),"")</f>
        <v/>
      </c>
      <c r="AT61" s="48"/>
      <c r="AU61" t="str">
        <f>IFERROR(INDEX(Distribución!$G:$G,MATCH($AT61,Distribución!$F:$F,0),1),"")</f>
        <v/>
      </c>
      <c r="AV61" s="50" t="str">
        <f t="shared" si="5"/>
        <v/>
      </c>
      <c r="AW61" t="str">
        <f>IFERROR(INDEX(Distribución!$J:$J,MATCH($AV61,Distribución!$I:$I,0),1),"")</f>
        <v/>
      </c>
      <c r="AX61" s="91"/>
      <c r="AY61" s="93"/>
      <c r="AZ61" s="92"/>
      <c r="BA61" s="93"/>
      <c r="BB61" s="92"/>
      <c r="BC61" s="93"/>
      <c r="BD61" s="92"/>
      <c r="BE61" s="92"/>
      <c r="BF61" s="136" t="str">
        <f t="shared" si="8"/>
        <v xml:space="preserve"> </v>
      </c>
      <c r="BG61" s="110" t="str">
        <f t="shared" si="9"/>
        <v xml:space="preserve"> </v>
      </c>
      <c r="BH61" s="93"/>
      <c r="BI61" s="68"/>
      <c r="BJ61" s="93"/>
      <c r="BK61" s="68"/>
      <c r="BL61" s="68"/>
      <c r="BM61" s="68"/>
    </row>
    <row r="62" spans="1:65" ht="19.899999999999999" hidden="1" customHeight="1">
      <c r="A62" s="5" t="s">
        <v>369</v>
      </c>
      <c r="B62" s="70" t="s">
        <v>808</v>
      </c>
      <c r="C62" s="19" t="s">
        <v>1031</v>
      </c>
      <c r="D62" s="71" t="s">
        <v>962</v>
      </c>
      <c r="E62" s="71">
        <v>844001287</v>
      </c>
      <c r="F62" s="72" t="s">
        <v>1032</v>
      </c>
      <c r="G62" s="6">
        <v>9</v>
      </c>
      <c r="H62" s="6">
        <v>2.2999999999999998</v>
      </c>
      <c r="I62" s="7">
        <v>885733505</v>
      </c>
      <c r="J62" s="8">
        <v>45504</v>
      </c>
      <c r="K62" s="6" t="s">
        <v>963</v>
      </c>
      <c r="L62" s="50" t="s">
        <v>872</v>
      </c>
      <c r="M62" s="50">
        <v>443</v>
      </c>
      <c r="N62" s="106"/>
      <c r="O62" s="50"/>
      <c r="P62" s="48" t="str">
        <f t="shared" si="13"/>
        <v/>
      </c>
      <c r="Q62" t="str">
        <f>IFERROR(INDEX([2]Distribución!$B:$B,MATCH($P62,[2]Distribución!$A:$A,0),1),"")</f>
        <v/>
      </c>
      <c r="R62" s="48" t="str">
        <f t="shared" si="11"/>
        <v/>
      </c>
      <c r="S62" t="str">
        <f>IFERROR(INDEX([2]Distribución!$C:$C,MATCH($R62,[2]Distribución!$A:$A,0),1),"")</f>
        <v/>
      </c>
      <c r="T62" s="48"/>
      <c r="U62" t="str">
        <f>IFERROR(INDEX([2]Distribución!$G:$G,MATCH($T62,[2]Distribución!F:F,0),1),"")</f>
        <v/>
      </c>
      <c r="V62" s="50" t="str">
        <f t="shared" si="12"/>
        <v/>
      </c>
      <c r="W62" t="str">
        <f>IFERROR(INDEX([2]Distribución!$J:$J,MATCH($V62,[2]Distribución!$I:$I,0),1),"")</f>
        <v/>
      </c>
      <c r="X62" s="151"/>
      <c r="Y62" s="93"/>
      <c r="Z62" s="92"/>
      <c r="AA62" s="92"/>
      <c r="AB62" s="93"/>
      <c r="AC62" s="92"/>
      <c r="AD62" s="93"/>
      <c r="AE62" s="92"/>
      <c r="AF62" s="92"/>
      <c r="AG62" s="109" t="str">
        <f t="shared" si="6"/>
        <v xml:space="preserve"> </v>
      </c>
      <c r="AH62" s="110" t="str">
        <f t="shared" si="7"/>
        <v xml:space="preserve"> </v>
      </c>
      <c r="AI62" s="93"/>
      <c r="AJ62" s="92"/>
      <c r="AK62" s="93"/>
      <c r="AL62" s="68"/>
      <c r="AM62" s="68"/>
      <c r="AN62" s="68"/>
      <c r="AO62" s="50"/>
      <c r="AP62" s="48" t="str">
        <f t="shared" si="3"/>
        <v/>
      </c>
      <c r="AQ62" t="str">
        <f>IFERROR(INDEX(Distribución!$B:$B,MATCH($AP62,Distribución!$A:$A,0),1),"")</f>
        <v/>
      </c>
      <c r="AR62" s="48" t="str">
        <f t="shared" si="4"/>
        <v/>
      </c>
      <c r="AS62" t="str">
        <f>IFERROR(INDEX(Distribución!$C:$C,MATCH($AR62,Distribución!$A:$A,0),1),"")</f>
        <v/>
      </c>
      <c r="AT62" s="48"/>
      <c r="AU62" t="str">
        <f>IFERROR(INDEX(Distribución!$G:$G,MATCH($AT62,Distribución!$F:$F,0),1),"")</f>
        <v/>
      </c>
      <c r="AV62" s="50" t="str">
        <f t="shared" si="5"/>
        <v/>
      </c>
      <c r="AW62" t="str">
        <f>IFERROR(INDEX(Distribución!$J:$J,MATCH($AV62,Distribución!$I:$I,0),1),"")</f>
        <v/>
      </c>
      <c r="AX62" s="91"/>
      <c r="AY62" s="93"/>
      <c r="AZ62" s="92"/>
      <c r="BA62" s="93"/>
      <c r="BB62" s="92"/>
      <c r="BC62" s="93"/>
      <c r="BD62" s="92"/>
      <c r="BE62" s="92"/>
      <c r="BF62" s="136" t="str">
        <f t="shared" si="8"/>
        <v xml:space="preserve"> </v>
      </c>
      <c r="BG62" s="110" t="str">
        <f t="shared" si="9"/>
        <v xml:space="preserve"> </v>
      </c>
      <c r="BH62" s="93"/>
      <c r="BI62" s="68"/>
      <c r="BJ62" s="93"/>
      <c r="BK62" s="68"/>
      <c r="BL62" s="68"/>
      <c r="BM62" s="68"/>
    </row>
    <row r="63" spans="1:65" ht="19.899999999999999" hidden="1" customHeight="1">
      <c r="A63" s="5" t="s">
        <v>1033</v>
      </c>
      <c r="B63" s="70" t="s">
        <v>794</v>
      </c>
      <c r="C63" s="19" t="s">
        <v>1034</v>
      </c>
      <c r="D63" s="71" t="s">
        <v>962</v>
      </c>
      <c r="E63" s="71">
        <v>800026173</v>
      </c>
      <c r="F63" s="72" t="s">
        <v>1035</v>
      </c>
      <c r="G63" s="6">
        <v>3</v>
      </c>
      <c r="H63" s="6">
        <v>5</v>
      </c>
      <c r="I63" s="7">
        <v>863531850</v>
      </c>
      <c r="J63" s="8">
        <v>45503</v>
      </c>
      <c r="K63" s="6" t="s">
        <v>963</v>
      </c>
      <c r="L63" s="50" t="s">
        <v>876</v>
      </c>
      <c r="M63" s="50">
        <v>279</v>
      </c>
      <c r="N63" s="106"/>
      <c r="O63" s="50"/>
      <c r="P63" s="48" t="str">
        <f t="shared" si="13"/>
        <v/>
      </c>
      <c r="Q63" t="str">
        <f>IFERROR(INDEX([2]Distribución!$B:$B,MATCH($P63,[2]Distribución!$A:$A,0),1),"")</f>
        <v/>
      </c>
      <c r="R63" s="48" t="str">
        <f t="shared" si="11"/>
        <v/>
      </c>
      <c r="S63" t="str">
        <f>IFERROR(INDEX([2]Distribución!$C:$C,MATCH($R63,[2]Distribución!$A:$A,0),1),"")</f>
        <v/>
      </c>
      <c r="T63" s="48" t="s">
        <v>873</v>
      </c>
      <c r="U63" t="str">
        <f>IFERROR(INDEX([2]Distribución!$G:$G,MATCH($T63,[2]Distribución!F:F,0),1),"")</f>
        <v/>
      </c>
      <c r="V63" s="50" t="str">
        <f t="shared" si="12"/>
        <v/>
      </c>
      <c r="W63" t="str">
        <f>IFERROR(INDEX([2]Distribución!$J:$J,MATCH($V63,[2]Distribución!$I:$I,0),1),"")</f>
        <v/>
      </c>
      <c r="X63" s="151"/>
      <c r="Y63" s="93"/>
      <c r="Z63" s="92"/>
      <c r="AA63" s="92"/>
      <c r="AB63" s="93"/>
      <c r="AC63" s="92"/>
      <c r="AD63" s="93"/>
      <c r="AE63" s="92"/>
      <c r="AF63" s="92"/>
      <c r="AG63" s="109" t="str">
        <f t="shared" si="6"/>
        <v xml:space="preserve"> </v>
      </c>
      <c r="AH63" s="110" t="str">
        <f t="shared" si="7"/>
        <v xml:space="preserve"> </v>
      </c>
      <c r="AI63" s="93"/>
      <c r="AJ63" s="92"/>
      <c r="AK63" s="93"/>
      <c r="AL63" s="68"/>
      <c r="AM63" s="68"/>
      <c r="AN63" s="68"/>
      <c r="AO63" s="50"/>
      <c r="AP63" s="48" t="str">
        <f t="shared" si="3"/>
        <v/>
      </c>
      <c r="AQ63" t="str">
        <f>IFERROR(INDEX(Distribución!$B:$B,MATCH($AP63,Distribución!$A:$A,0),1),"")</f>
        <v/>
      </c>
      <c r="AR63" s="48" t="str">
        <f t="shared" si="4"/>
        <v/>
      </c>
      <c r="AS63" t="str">
        <f>IFERROR(INDEX(Distribución!$C:$C,MATCH($AR63,Distribución!$A:$A,0),1),"")</f>
        <v/>
      </c>
      <c r="AT63" s="48"/>
      <c r="AU63" t="str">
        <f>IFERROR(INDEX(Distribución!$G:$G,MATCH($AT63,Distribución!$F:$F,0),1),"")</f>
        <v/>
      </c>
      <c r="AV63" s="50" t="str">
        <f t="shared" si="5"/>
        <v/>
      </c>
      <c r="AW63" t="str">
        <f>IFERROR(INDEX(Distribución!$J:$J,MATCH($AV63,Distribución!$I:$I,0),1),"")</f>
        <v/>
      </c>
      <c r="AX63" s="91"/>
      <c r="AY63" s="93"/>
      <c r="AZ63" s="92"/>
      <c r="BA63" s="93"/>
      <c r="BB63" s="92"/>
      <c r="BC63" s="93"/>
      <c r="BD63" s="92"/>
      <c r="BE63" s="92"/>
      <c r="BF63" s="136" t="str">
        <f t="shared" si="8"/>
        <v xml:space="preserve"> </v>
      </c>
      <c r="BG63" s="110" t="str">
        <f t="shared" si="9"/>
        <v xml:space="preserve"> </v>
      </c>
      <c r="BH63" s="93"/>
      <c r="BI63" s="68"/>
      <c r="BJ63" s="93"/>
      <c r="BK63" s="68"/>
      <c r="BL63" s="68"/>
      <c r="BM63" s="68"/>
    </row>
    <row r="64" spans="1:65" ht="19.899999999999999" hidden="1" customHeight="1">
      <c r="A64" s="5" t="s">
        <v>1036</v>
      </c>
      <c r="B64" s="70" t="s">
        <v>794</v>
      </c>
      <c r="C64" s="19" t="s">
        <v>1037</v>
      </c>
      <c r="D64" s="71" t="s">
        <v>962</v>
      </c>
      <c r="E64" s="71">
        <v>800119945</v>
      </c>
      <c r="F64" s="72" t="s">
        <v>1038</v>
      </c>
      <c r="G64" s="6">
        <v>4</v>
      </c>
      <c r="H64" s="6">
        <v>5</v>
      </c>
      <c r="I64" s="7">
        <v>1151375800</v>
      </c>
      <c r="J64" s="8">
        <v>45516</v>
      </c>
      <c r="K64" s="6" t="s">
        <v>963</v>
      </c>
      <c r="L64" s="50" t="s">
        <v>876</v>
      </c>
      <c r="M64" s="50">
        <v>248</v>
      </c>
      <c r="N64" s="106"/>
      <c r="O64" s="50"/>
      <c r="P64" s="48" t="str">
        <f t="shared" si="13"/>
        <v/>
      </c>
      <c r="Q64" t="str">
        <f>IFERROR(INDEX([2]Distribución!$B:$B,MATCH($P64,[2]Distribución!$A:$A,0),1),"")</f>
        <v/>
      </c>
      <c r="R64" s="48" t="str">
        <f t="shared" si="11"/>
        <v/>
      </c>
      <c r="S64" t="str">
        <f>IFERROR(INDEX([2]Distribución!$C:$C,MATCH($R64,[2]Distribución!$A:$A,0),1),"")</f>
        <v/>
      </c>
      <c r="T64" s="48" t="s">
        <v>873</v>
      </c>
      <c r="U64" t="str">
        <f>IFERROR(INDEX([2]Distribución!$G:$G,MATCH($T64,[2]Distribución!F:F,0),1),"")</f>
        <v/>
      </c>
      <c r="V64" s="50" t="str">
        <f t="shared" si="12"/>
        <v/>
      </c>
      <c r="W64" t="str">
        <f>IFERROR(INDEX([2]Distribución!$J:$J,MATCH($V64,[2]Distribución!$I:$I,0),1),"")</f>
        <v/>
      </c>
      <c r="X64" s="151"/>
      <c r="Y64" s="93"/>
      <c r="Z64" s="92"/>
      <c r="AA64" s="92"/>
      <c r="AB64" s="93"/>
      <c r="AC64" s="92"/>
      <c r="AD64" s="93"/>
      <c r="AE64" s="92"/>
      <c r="AF64" s="92"/>
      <c r="AG64" s="109" t="str">
        <f t="shared" si="6"/>
        <v xml:space="preserve"> </v>
      </c>
      <c r="AH64" s="110" t="str">
        <f t="shared" si="7"/>
        <v xml:space="preserve"> </v>
      </c>
      <c r="AI64" s="93"/>
      <c r="AJ64" s="92"/>
      <c r="AK64" s="93"/>
      <c r="AL64" s="68"/>
      <c r="AM64" s="68"/>
      <c r="AN64" s="68"/>
      <c r="AO64" s="50"/>
      <c r="AP64" s="48" t="str">
        <f t="shared" si="3"/>
        <v/>
      </c>
      <c r="AQ64" t="str">
        <f>IFERROR(INDEX(Distribución!$B:$B,MATCH($AP64,Distribución!$A:$A,0),1),"")</f>
        <v/>
      </c>
      <c r="AR64" s="48" t="str">
        <f t="shared" si="4"/>
        <v/>
      </c>
      <c r="AS64" t="str">
        <f>IFERROR(INDEX(Distribución!$C:$C,MATCH($AR64,Distribución!$A:$A,0),1),"")</f>
        <v/>
      </c>
      <c r="AT64" s="48"/>
      <c r="AU64" t="str">
        <f>IFERROR(INDEX(Distribución!$G:$G,MATCH($AT64,Distribución!$F:$F,0),1),"")</f>
        <v/>
      </c>
      <c r="AV64" s="50" t="str">
        <f t="shared" si="5"/>
        <v/>
      </c>
      <c r="AW64" t="str">
        <f>IFERROR(INDEX(Distribución!$J:$J,MATCH($AV64,Distribución!$I:$I,0),1),"")</f>
        <v/>
      </c>
      <c r="AX64" s="91"/>
      <c r="AY64" s="93"/>
      <c r="AZ64" s="92"/>
      <c r="BA64" s="93"/>
      <c r="BB64" s="92"/>
      <c r="BC64" s="93"/>
      <c r="BD64" s="92"/>
      <c r="BE64" s="92"/>
      <c r="BF64" s="136" t="str">
        <f t="shared" si="8"/>
        <v xml:space="preserve"> </v>
      </c>
      <c r="BG64" s="110" t="str">
        <f t="shared" si="9"/>
        <v xml:space="preserve"> </v>
      </c>
      <c r="BH64" s="93"/>
      <c r="BI64" s="68"/>
      <c r="BJ64" s="93"/>
      <c r="BK64" s="68"/>
      <c r="BL64" s="68"/>
      <c r="BM64" s="68"/>
    </row>
    <row r="65" spans="1:65" ht="19.899999999999999" hidden="1" customHeight="1">
      <c r="A65" s="5" t="s">
        <v>1039</v>
      </c>
      <c r="B65" s="70" t="s">
        <v>794</v>
      </c>
      <c r="C65" s="19" t="s">
        <v>1040</v>
      </c>
      <c r="D65" s="71" t="s">
        <v>962</v>
      </c>
      <c r="E65" s="71">
        <v>800150497</v>
      </c>
      <c r="F65" s="72" t="s">
        <v>1041</v>
      </c>
      <c r="G65" s="6">
        <v>5</v>
      </c>
      <c r="H65" s="6">
        <v>5</v>
      </c>
      <c r="I65" s="7">
        <v>1459674000</v>
      </c>
      <c r="J65" s="8">
        <v>45504</v>
      </c>
      <c r="K65" s="6" t="s">
        <v>963</v>
      </c>
      <c r="L65" s="50" t="s">
        <v>872</v>
      </c>
      <c r="M65" s="50">
        <v>573</v>
      </c>
      <c r="N65" s="106"/>
      <c r="O65" s="50"/>
      <c r="P65" s="48" t="str">
        <f t="shared" si="13"/>
        <v/>
      </c>
      <c r="Q65" t="str">
        <f>IFERROR(INDEX([2]Distribución!$B:$B,MATCH($P65,[2]Distribución!$A:$A,0),1),"")</f>
        <v/>
      </c>
      <c r="R65" s="48" t="str">
        <f t="shared" si="11"/>
        <v/>
      </c>
      <c r="S65" t="str">
        <f>IFERROR(INDEX([2]Distribución!$C:$C,MATCH($R65,[2]Distribución!$A:$A,0),1),"")</f>
        <v/>
      </c>
      <c r="T65" s="48" t="s">
        <v>873</v>
      </c>
      <c r="U65" t="str">
        <f>IFERROR(INDEX([2]Distribución!$G:$G,MATCH($T65,[2]Distribución!F:F,0),1),"")</f>
        <v/>
      </c>
      <c r="V65" s="50" t="str">
        <f t="shared" si="12"/>
        <v/>
      </c>
      <c r="W65" t="str">
        <f>IFERROR(INDEX([2]Distribución!$J:$J,MATCH($V65,[2]Distribución!$I:$I,0),1),"")</f>
        <v/>
      </c>
      <c r="X65" s="151"/>
      <c r="Y65" s="93"/>
      <c r="Z65" s="92"/>
      <c r="AA65" s="92"/>
      <c r="AB65" s="93"/>
      <c r="AC65" s="92"/>
      <c r="AD65" s="93"/>
      <c r="AE65" s="92"/>
      <c r="AF65" s="92"/>
      <c r="AG65" s="109" t="str">
        <f t="shared" si="6"/>
        <v xml:space="preserve"> </v>
      </c>
      <c r="AH65" s="110" t="str">
        <f t="shared" si="7"/>
        <v xml:space="preserve"> </v>
      </c>
      <c r="AI65" s="93"/>
      <c r="AJ65" s="92"/>
      <c r="AK65" s="93"/>
      <c r="AL65" s="68"/>
      <c r="AM65" s="68"/>
      <c r="AN65" s="68"/>
      <c r="AO65" s="50"/>
      <c r="AP65" s="48" t="str">
        <f t="shared" si="3"/>
        <v/>
      </c>
      <c r="AQ65" t="str">
        <f>IFERROR(INDEX(Distribución!$B:$B,MATCH($AP65,Distribución!$A:$A,0),1),"")</f>
        <v/>
      </c>
      <c r="AR65" s="48" t="str">
        <f t="shared" si="4"/>
        <v/>
      </c>
      <c r="AS65" t="str">
        <f>IFERROR(INDEX(Distribución!$C:$C,MATCH($AR65,Distribución!$A:$A,0),1),"")</f>
        <v/>
      </c>
      <c r="AT65" s="48"/>
      <c r="AU65" t="str">
        <f>IFERROR(INDEX(Distribución!$G:$G,MATCH($AT65,Distribución!$F:$F,0),1),"")</f>
        <v/>
      </c>
      <c r="AV65" s="50" t="str">
        <f t="shared" si="5"/>
        <v/>
      </c>
      <c r="AW65" t="str">
        <f>IFERROR(INDEX(Distribución!$J:$J,MATCH($AV65,Distribución!$I:$I,0),1),"")</f>
        <v/>
      </c>
      <c r="AX65" s="91"/>
      <c r="AY65" s="93"/>
      <c r="AZ65" s="92"/>
      <c r="BA65" s="93"/>
      <c r="BB65" s="92"/>
      <c r="BC65" s="93"/>
      <c r="BD65" s="92"/>
      <c r="BE65" s="92"/>
      <c r="BF65" s="136" t="str">
        <f t="shared" si="8"/>
        <v xml:space="preserve"> </v>
      </c>
      <c r="BG65" s="110" t="str">
        <f t="shared" si="9"/>
        <v xml:space="preserve"> </v>
      </c>
      <c r="BH65" s="93"/>
      <c r="BI65" s="68"/>
      <c r="BJ65" s="93"/>
      <c r="BK65" s="68"/>
      <c r="BL65" s="68"/>
      <c r="BM65" s="68"/>
    </row>
    <row r="66" spans="1:65" ht="19.899999999999999" hidden="1" customHeight="1">
      <c r="A66" s="5" t="s">
        <v>1042</v>
      </c>
      <c r="B66" s="70" t="s">
        <v>794</v>
      </c>
      <c r="C66" s="19" t="s">
        <v>1043</v>
      </c>
      <c r="D66" s="71" t="s">
        <v>962</v>
      </c>
      <c r="E66" s="71">
        <v>824000442</v>
      </c>
      <c r="F66" s="72" t="s">
        <v>1044</v>
      </c>
      <c r="G66" s="6">
        <v>4</v>
      </c>
      <c r="H66" s="6">
        <v>5</v>
      </c>
      <c r="I66" s="7">
        <v>1151375800</v>
      </c>
      <c r="J66" s="8">
        <v>45503</v>
      </c>
      <c r="K66" s="6" t="s">
        <v>963</v>
      </c>
      <c r="L66" s="50" t="s">
        <v>876</v>
      </c>
      <c r="M66" s="50">
        <v>295</v>
      </c>
      <c r="N66" s="106"/>
      <c r="O66" s="50"/>
      <c r="P66" s="48" t="str">
        <f t="shared" si="13"/>
        <v/>
      </c>
      <c r="Q66" t="str">
        <f>IFERROR(INDEX([2]Distribución!$B:$B,MATCH($P66,[2]Distribución!$A:$A,0),1),"")</f>
        <v/>
      </c>
      <c r="R66" s="48" t="str">
        <f t="shared" si="11"/>
        <v/>
      </c>
      <c r="S66" t="str">
        <f>IFERROR(INDEX([2]Distribución!$C:$C,MATCH($R66,[2]Distribución!$A:$A,0),1),"")</f>
        <v/>
      </c>
      <c r="T66" s="48" t="s">
        <v>873</v>
      </c>
      <c r="U66" t="str">
        <f>IFERROR(INDEX([2]Distribución!$G:$G,MATCH($T66,[2]Distribución!F:F,0),1),"")</f>
        <v/>
      </c>
      <c r="V66" s="50" t="str">
        <f t="shared" si="12"/>
        <v/>
      </c>
      <c r="W66" t="str">
        <f>IFERROR(INDEX([2]Distribución!$J:$J,MATCH($V66,[2]Distribución!$I:$I,0),1),"")</f>
        <v/>
      </c>
      <c r="X66" s="151"/>
      <c r="Y66" s="93"/>
      <c r="Z66" s="92"/>
      <c r="AA66" s="92"/>
      <c r="AB66" s="93"/>
      <c r="AC66" s="92"/>
      <c r="AD66" s="93"/>
      <c r="AE66" s="92"/>
      <c r="AF66" s="92"/>
      <c r="AG66" s="109" t="str">
        <f t="shared" si="6"/>
        <v xml:space="preserve"> </v>
      </c>
      <c r="AH66" s="110" t="str">
        <f t="shared" si="7"/>
        <v xml:space="preserve"> </v>
      </c>
      <c r="AI66" s="93"/>
      <c r="AJ66" s="92"/>
      <c r="AK66" s="93"/>
      <c r="AL66" s="68"/>
      <c r="AM66" s="68"/>
      <c r="AN66" s="68"/>
      <c r="AO66" s="50"/>
      <c r="AP66" s="48" t="str">
        <f t="shared" si="3"/>
        <v/>
      </c>
      <c r="AQ66" t="str">
        <f>IFERROR(INDEX(Distribución!$B:$B,MATCH($AP66,Distribución!$A:$A,0),1),"")</f>
        <v/>
      </c>
      <c r="AR66" s="48" t="str">
        <f t="shared" si="4"/>
        <v/>
      </c>
      <c r="AS66" t="str">
        <f>IFERROR(INDEX(Distribución!$C:$C,MATCH($AR66,Distribución!$A:$A,0),1),"")</f>
        <v/>
      </c>
      <c r="AT66" s="48"/>
      <c r="AU66" t="str">
        <f>IFERROR(INDEX(Distribución!$G:$G,MATCH($AT66,Distribución!$F:$F,0),1),"")</f>
        <v/>
      </c>
      <c r="AV66" s="50" t="str">
        <f t="shared" si="5"/>
        <v/>
      </c>
      <c r="AW66" t="str">
        <f>IFERROR(INDEX(Distribución!$J:$J,MATCH($AV66,Distribución!$I:$I,0),1),"")</f>
        <v/>
      </c>
      <c r="AX66" s="91"/>
      <c r="AY66" s="93"/>
      <c r="AZ66" s="92"/>
      <c r="BA66" s="93"/>
      <c r="BB66" s="92"/>
      <c r="BC66" s="93"/>
      <c r="BD66" s="92"/>
      <c r="BE66" s="92"/>
      <c r="BF66" s="136" t="str">
        <f t="shared" si="8"/>
        <v xml:space="preserve"> </v>
      </c>
      <c r="BG66" s="110" t="str">
        <f t="shared" si="9"/>
        <v xml:space="preserve"> </v>
      </c>
      <c r="BH66" s="93"/>
      <c r="BI66" s="68"/>
      <c r="BJ66" s="93"/>
      <c r="BK66" s="68"/>
      <c r="BL66" s="68"/>
      <c r="BM66" s="68"/>
    </row>
    <row r="67" spans="1:65" ht="19.899999999999999" hidden="1" customHeight="1">
      <c r="A67" s="5" t="s">
        <v>1045</v>
      </c>
      <c r="B67" s="70" t="s">
        <v>794</v>
      </c>
      <c r="C67" s="19" t="s">
        <v>1046</v>
      </c>
      <c r="D67" s="71" t="s">
        <v>962</v>
      </c>
      <c r="E67" s="71">
        <v>824000204</v>
      </c>
      <c r="F67" s="72" t="s">
        <v>1047</v>
      </c>
      <c r="G67" s="6">
        <v>5</v>
      </c>
      <c r="H67" s="6">
        <v>3</v>
      </c>
      <c r="I67" s="7">
        <v>843824000</v>
      </c>
      <c r="J67" s="8">
        <v>45503</v>
      </c>
      <c r="K67" s="6" t="s">
        <v>963</v>
      </c>
      <c r="L67" s="50" t="s">
        <v>876</v>
      </c>
      <c r="M67" s="50">
        <v>224</v>
      </c>
      <c r="N67" s="106"/>
      <c r="O67" s="50"/>
      <c r="P67" s="48" t="str">
        <f t="shared" si="13"/>
        <v/>
      </c>
      <c r="Q67" t="str">
        <f>IFERROR(INDEX([2]Distribución!$B:$B,MATCH($P67,[2]Distribución!$A:$A,0),1),"")</f>
        <v/>
      </c>
      <c r="R67" s="48" t="str">
        <f t="shared" si="11"/>
        <v/>
      </c>
      <c r="S67" t="str">
        <f>IFERROR(INDEX([2]Distribución!$C:$C,MATCH($R67,[2]Distribución!$A:$A,0),1),"")</f>
        <v/>
      </c>
      <c r="T67" s="48" t="s">
        <v>873</v>
      </c>
      <c r="U67" t="str">
        <f>IFERROR(INDEX([2]Distribución!$G:$G,MATCH($T67,[2]Distribución!F:F,0),1),"")</f>
        <v/>
      </c>
      <c r="V67" s="50" t="str">
        <f t="shared" si="12"/>
        <v/>
      </c>
      <c r="W67" t="str">
        <f>IFERROR(INDEX([2]Distribución!$J:$J,MATCH($V67,[2]Distribución!$I:$I,0),1),"")</f>
        <v/>
      </c>
      <c r="X67" s="151"/>
      <c r="Y67" s="93"/>
      <c r="Z67" s="92"/>
      <c r="AA67" s="92"/>
      <c r="AB67" s="93"/>
      <c r="AC67" s="92"/>
      <c r="AD67" s="93"/>
      <c r="AE67" s="92"/>
      <c r="AF67" s="92"/>
      <c r="AG67" s="109" t="str">
        <f t="shared" si="6"/>
        <v xml:space="preserve"> </v>
      </c>
      <c r="AH67" s="110" t="str">
        <f t="shared" si="7"/>
        <v xml:space="preserve"> </v>
      </c>
      <c r="AI67" s="93"/>
      <c r="AJ67" s="92"/>
      <c r="AK67" s="93"/>
      <c r="AL67" s="68"/>
      <c r="AM67" s="68"/>
      <c r="AN67" s="68"/>
      <c r="AO67" s="50"/>
      <c r="AP67" s="48" t="str">
        <f t="shared" ref="AP67:AP130" si="14">IF(AO67="","",AO67)</f>
        <v/>
      </c>
      <c r="AQ67" t="str">
        <f>IFERROR(INDEX(Distribución!$B:$B,MATCH($AP67,Distribución!$A:$A,0),1),"")</f>
        <v/>
      </c>
      <c r="AR67" s="48" t="str">
        <f t="shared" ref="AR67:AR130" si="15">IF(AO67="","",AO67)</f>
        <v/>
      </c>
      <c r="AS67" t="str">
        <f>IFERROR(INDEX(Distribución!$C:$C,MATCH($AR67,Distribución!$A:$A,0),1),"")</f>
        <v/>
      </c>
      <c r="AT67" s="48"/>
      <c r="AU67" t="str">
        <f>IFERROR(INDEX(Distribución!$G:$G,MATCH($AT67,Distribución!$F:$F,0),1),"")</f>
        <v/>
      </c>
      <c r="AV67" s="50" t="str">
        <f t="shared" ref="AV67:AV130" si="16">IFERROR(ROUNDUP(IF(AO67="","",AO67)/3,0),"")</f>
        <v/>
      </c>
      <c r="AW67" t="str">
        <f>IFERROR(INDEX(Distribución!$J:$J,MATCH($AV67,Distribución!$I:$I,0),1),"")</f>
        <v/>
      </c>
      <c r="AX67" s="91"/>
      <c r="AY67" s="93"/>
      <c r="AZ67" s="92"/>
      <c r="BA67" s="93"/>
      <c r="BB67" s="92"/>
      <c r="BC67" s="93"/>
      <c r="BD67" s="92"/>
      <c r="BE67" s="92"/>
      <c r="BF67" s="136" t="str">
        <f t="shared" si="8"/>
        <v xml:space="preserve"> </v>
      </c>
      <c r="BG67" s="110" t="str">
        <f t="shared" si="9"/>
        <v xml:space="preserve"> </v>
      </c>
      <c r="BH67" s="93"/>
      <c r="BI67" s="68"/>
      <c r="BJ67" s="93"/>
      <c r="BK67" s="68"/>
      <c r="BL67" s="68"/>
      <c r="BM67" s="68"/>
    </row>
    <row r="68" spans="1:65" ht="19.899999999999999" hidden="1" customHeight="1">
      <c r="A68" s="5" t="s">
        <v>424</v>
      </c>
      <c r="B68" s="70" t="s">
        <v>794</v>
      </c>
      <c r="C68" s="19" t="s">
        <v>1048</v>
      </c>
      <c r="D68" s="71" t="s">
        <v>962</v>
      </c>
      <c r="E68" s="71">
        <v>824000425</v>
      </c>
      <c r="F68" s="72" t="s">
        <v>689</v>
      </c>
      <c r="G68" s="6">
        <v>5</v>
      </c>
      <c r="H68" s="6">
        <v>5</v>
      </c>
      <c r="I68" s="7">
        <v>1459674000</v>
      </c>
      <c r="J68" s="8">
        <v>45503</v>
      </c>
      <c r="K68" s="6" t="s">
        <v>963</v>
      </c>
      <c r="L68" s="50" t="s">
        <v>872</v>
      </c>
      <c r="M68" s="50">
        <v>359</v>
      </c>
      <c r="N68" s="106"/>
      <c r="O68" s="50"/>
      <c r="P68" s="48" t="str">
        <f t="shared" si="13"/>
        <v/>
      </c>
      <c r="Q68" t="str">
        <f>IFERROR(INDEX([2]Distribución!$B:$B,MATCH($P68,[2]Distribución!$A:$A,0),1),"")</f>
        <v/>
      </c>
      <c r="R68" s="48" t="str">
        <f t="shared" si="11"/>
        <v/>
      </c>
      <c r="S68" t="str">
        <f>IFERROR(INDEX([2]Distribución!$C:$C,MATCH($R68,[2]Distribución!$A:$A,0),1),"")</f>
        <v/>
      </c>
      <c r="T68" s="48"/>
      <c r="U68" t="str">
        <f>IFERROR(INDEX([2]Distribución!$G:$G,MATCH($T68,[2]Distribución!F:F,0),1),"")</f>
        <v/>
      </c>
      <c r="V68" s="50" t="str">
        <f t="shared" si="12"/>
        <v/>
      </c>
      <c r="W68" t="str">
        <f>IFERROR(INDEX([2]Distribución!$J:$J,MATCH($V68,[2]Distribución!$I:$I,0),1),"")</f>
        <v/>
      </c>
      <c r="X68" s="151"/>
      <c r="Y68" s="93"/>
      <c r="Z68" s="92"/>
      <c r="AA68" s="92"/>
      <c r="AB68" s="93"/>
      <c r="AC68" s="92"/>
      <c r="AD68" s="93"/>
      <c r="AE68" s="92"/>
      <c r="AF68" s="92"/>
      <c r="AG68" s="109" t="str">
        <f t="shared" ref="AG68:AG131" si="17">IF(AH68&lt;&gt;" ","",IF(OR($AB68="DEVUELTO",$AB68="EN REVISIÓN"),$AC68,IF(OR($AD68="DEVUELTO",$AD68="EN REVISIÓN"),$AE68," ")))</f>
        <v xml:space="preserve"> </v>
      </c>
      <c r="AH68" s="110" t="str">
        <f t="shared" ref="AH68:AH131" si="18">IF(LEFT($AB68,21)="PARA SEGUNDA REVISION",$AC68,IF(LEFT($AD68,21)="PARA SEGUNDA REVISION",$AE68," "))</f>
        <v xml:space="preserve"> </v>
      </c>
      <c r="AI68" s="93"/>
      <c r="AJ68" s="92"/>
      <c r="AK68" s="93"/>
      <c r="AL68" s="68"/>
      <c r="AM68" s="68"/>
      <c r="AN68" s="68"/>
      <c r="AO68" s="50"/>
      <c r="AP68" s="48" t="str">
        <f t="shared" si="14"/>
        <v/>
      </c>
      <c r="AQ68" t="str">
        <f>IFERROR(INDEX(Distribución!$B:$B,MATCH($AP68,Distribución!$A:$A,0),1),"")</f>
        <v/>
      </c>
      <c r="AR68" s="48" t="str">
        <f t="shared" si="15"/>
        <v/>
      </c>
      <c r="AS68" t="str">
        <f>IFERROR(INDEX(Distribución!$C:$C,MATCH($AR68,Distribución!$A:$A,0),1),"")</f>
        <v/>
      </c>
      <c r="AT68" s="48"/>
      <c r="AU68" t="str">
        <f>IFERROR(INDEX(Distribución!$G:$G,MATCH($AT68,Distribución!$F:$F,0),1),"")</f>
        <v/>
      </c>
      <c r="AV68" s="50" t="str">
        <f t="shared" si="16"/>
        <v/>
      </c>
      <c r="AW68" t="str">
        <f>IFERROR(INDEX(Distribución!$J:$J,MATCH($AV68,Distribución!$I:$I,0),1),"")</f>
        <v/>
      </c>
      <c r="AX68" s="91"/>
      <c r="AY68" s="93"/>
      <c r="AZ68" s="92"/>
      <c r="BA68" s="93"/>
      <c r="BB68" s="92"/>
      <c r="BC68" s="93"/>
      <c r="BD68" s="92"/>
      <c r="BE68" s="92"/>
      <c r="BF68" s="136" t="str">
        <f t="shared" ref="BF68:BF131" si="19">IF(BG68&lt;&gt;" ","",IF(OR(BA68="DEVUELTO",BA68="EN REVISIÓN"),BB68,IF(OR(BC68="DEVUELTO",BC68="EN REVISIÓN"),BD68," ")))</f>
        <v xml:space="preserve"> </v>
      </c>
      <c r="BG68" s="110" t="str">
        <f t="shared" ref="BG68:BG131" si="20">IF(LEFT(BA68,21)="PARA SEGUNDA REVISION",BB68,IF(LEFT(BC68,21)="PARA SEGUNDA REVISION",BD68," "))</f>
        <v xml:space="preserve"> </v>
      </c>
      <c r="BH68" s="93"/>
      <c r="BI68" s="68"/>
      <c r="BJ68" s="93"/>
      <c r="BK68" s="68"/>
      <c r="BL68" s="68"/>
      <c r="BM68" s="68"/>
    </row>
    <row r="69" spans="1:65" ht="19.899999999999999" hidden="1" customHeight="1">
      <c r="A69" s="5" t="s">
        <v>1049</v>
      </c>
      <c r="B69" s="70" t="s">
        <v>794</v>
      </c>
      <c r="C69" s="19" t="s">
        <v>1050</v>
      </c>
      <c r="D69" s="71" t="s">
        <v>962</v>
      </c>
      <c r="E69" s="71">
        <v>824000426</v>
      </c>
      <c r="F69" s="72" t="s">
        <v>1051</v>
      </c>
      <c r="G69" s="6">
        <v>6</v>
      </c>
      <c r="H69" s="6">
        <v>5</v>
      </c>
      <c r="I69" s="7">
        <v>1727063700</v>
      </c>
      <c r="J69" s="8">
        <v>45503</v>
      </c>
      <c r="K69" s="6" t="s">
        <v>963</v>
      </c>
      <c r="L69" s="50" t="s">
        <v>876</v>
      </c>
      <c r="M69" s="50">
        <v>278</v>
      </c>
      <c r="N69" s="106"/>
      <c r="O69" s="50"/>
      <c r="P69" s="48" t="str">
        <f t="shared" ref="P69:P85" si="21">IF(O69="","",O69)</f>
        <v/>
      </c>
      <c r="Q69" t="str">
        <f>IFERROR(INDEX([2]Distribución!$B:$B,MATCH($P69,[2]Distribución!$A:$A,0),1),"")</f>
        <v/>
      </c>
      <c r="R69" s="48" t="str">
        <f t="shared" ref="R69:R132" si="22">IF(O69="","",O69)</f>
        <v/>
      </c>
      <c r="S69" t="str">
        <f>IFERROR(INDEX([2]Distribución!$C:$C,MATCH($R69,[2]Distribución!$A:$A,0),1),"")</f>
        <v/>
      </c>
      <c r="T69" s="48" t="s">
        <v>873</v>
      </c>
      <c r="U69" t="str">
        <f>IFERROR(INDEX([2]Distribución!$G:$G,MATCH($T69,[2]Distribución!F:F,0),1),"")</f>
        <v/>
      </c>
      <c r="V69" s="50" t="str">
        <f t="shared" ref="V69:V132" si="23">IFERROR(ROUNDUP(IF(O69="","",O69)/3,0),"")</f>
        <v/>
      </c>
      <c r="W69" t="str">
        <f>IFERROR(INDEX([2]Distribución!$J:$J,MATCH($V69,[2]Distribución!$I:$I,0),1),"")</f>
        <v/>
      </c>
      <c r="X69" s="151"/>
      <c r="Y69" s="93"/>
      <c r="Z69" s="92"/>
      <c r="AA69" s="92"/>
      <c r="AB69" s="93"/>
      <c r="AC69" s="92"/>
      <c r="AD69" s="93"/>
      <c r="AE69" s="92"/>
      <c r="AF69" s="92"/>
      <c r="AG69" s="109" t="str">
        <f t="shared" si="17"/>
        <v xml:space="preserve"> </v>
      </c>
      <c r="AH69" s="110" t="str">
        <f t="shared" si="18"/>
        <v xml:space="preserve"> </v>
      </c>
      <c r="AI69" s="93"/>
      <c r="AJ69" s="92"/>
      <c r="AK69" s="93"/>
      <c r="AL69" s="68"/>
      <c r="AM69" s="68"/>
      <c r="AN69" s="68"/>
      <c r="AO69" s="50"/>
      <c r="AP69" s="48" t="str">
        <f t="shared" si="14"/>
        <v/>
      </c>
      <c r="AQ69" t="str">
        <f>IFERROR(INDEX(Distribución!$B:$B,MATCH($AP69,Distribución!$A:$A,0),1),"")</f>
        <v/>
      </c>
      <c r="AR69" s="48" t="str">
        <f t="shared" si="15"/>
        <v/>
      </c>
      <c r="AS69" t="str">
        <f>IFERROR(INDEX(Distribución!$C:$C,MATCH($AR69,Distribución!$A:$A,0),1),"")</f>
        <v/>
      </c>
      <c r="AT69" s="48"/>
      <c r="AU69" t="str">
        <f>IFERROR(INDEX(Distribución!$G:$G,MATCH($AT69,Distribución!$F:$F,0),1),"")</f>
        <v/>
      </c>
      <c r="AV69" s="50" t="str">
        <f t="shared" si="16"/>
        <v/>
      </c>
      <c r="AW69" t="str">
        <f>IFERROR(INDEX(Distribución!$J:$J,MATCH($AV69,Distribución!$I:$I,0),1),"")</f>
        <v/>
      </c>
      <c r="AX69" s="91"/>
      <c r="AY69" s="93"/>
      <c r="AZ69" s="92"/>
      <c r="BA69" s="93"/>
      <c r="BB69" s="92"/>
      <c r="BC69" s="93"/>
      <c r="BD69" s="92"/>
      <c r="BE69" s="92"/>
      <c r="BF69" s="136" t="str">
        <f t="shared" si="19"/>
        <v xml:space="preserve"> </v>
      </c>
      <c r="BG69" s="110" t="str">
        <f t="shared" si="20"/>
        <v xml:space="preserve"> </v>
      </c>
      <c r="BH69" s="93"/>
      <c r="BI69" s="68"/>
      <c r="BJ69" s="93"/>
      <c r="BK69" s="68"/>
      <c r="BL69" s="68"/>
      <c r="BM69" s="68"/>
    </row>
    <row r="70" spans="1:65" ht="19.899999999999999" hidden="1" customHeight="1">
      <c r="A70" s="5" t="s">
        <v>203</v>
      </c>
      <c r="B70" s="70" t="s">
        <v>794</v>
      </c>
      <c r="C70" s="19" t="s">
        <v>1052</v>
      </c>
      <c r="D70" s="71" t="s">
        <v>962</v>
      </c>
      <c r="E70" s="71">
        <v>824000450</v>
      </c>
      <c r="F70" s="72" t="s">
        <v>1053</v>
      </c>
      <c r="G70" s="6">
        <v>6</v>
      </c>
      <c r="H70" s="6">
        <v>5</v>
      </c>
      <c r="I70" s="7">
        <v>1727063700</v>
      </c>
      <c r="J70" s="8">
        <v>45503</v>
      </c>
      <c r="K70" s="6" t="s">
        <v>963</v>
      </c>
      <c r="L70" s="50" t="s">
        <v>872</v>
      </c>
      <c r="M70" s="50">
        <v>646</v>
      </c>
      <c r="N70" s="107" t="s">
        <v>893</v>
      </c>
      <c r="O70" s="105" t="s">
        <v>107</v>
      </c>
      <c r="P70" s="48" t="str">
        <f t="shared" si="21"/>
        <v>27b</v>
      </c>
      <c r="Q70" t="str">
        <f>IFERROR(INDEX([2]Distribución!$B:$B,MATCH($P70,[2]Distribución!$A:$A,0),1),"")</f>
        <v>Susana Margarita Herrera</v>
      </c>
      <c r="R70" s="48" t="str">
        <f t="shared" si="22"/>
        <v>27b</v>
      </c>
      <c r="S70" t="str">
        <f>IFERROR(INDEX([2]Distribución!$C:$C,MATCH($R70,[2]Distribución!$A:$A,0),1),"")</f>
        <v xml:space="preserve"> </v>
      </c>
      <c r="T70" s="48" t="s">
        <v>69</v>
      </c>
      <c r="U70" t="str">
        <f>IFERROR(INDEX([2]Distribución!$G:$G,MATCH($T70,[2]Distribución!F:F,0),1),"")</f>
        <v>Sandra Milena Diaz Alvarez</v>
      </c>
      <c r="V70" s="50" t="str">
        <f t="shared" si="23"/>
        <v/>
      </c>
      <c r="W70" t="str">
        <f>IFERROR(INDEX([2]Distribución!$J:$J,MATCH($V70,[2]Distribución!$I:$I,0),1),"")</f>
        <v/>
      </c>
      <c r="X70" s="141">
        <v>46162</v>
      </c>
      <c r="Y70" s="93"/>
      <c r="Z70" s="92"/>
      <c r="AA70" s="92"/>
      <c r="AB70" s="93"/>
      <c r="AC70" s="92"/>
      <c r="AD70" s="93"/>
      <c r="AE70" s="92"/>
      <c r="AF70" s="92"/>
      <c r="AG70" s="109" t="str">
        <f t="shared" si="17"/>
        <v xml:space="preserve"> </v>
      </c>
      <c r="AH70" s="110" t="str">
        <f t="shared" si="18"/>
        <v xml:space="preserve"> </v>
      </c>
      <c r="AI70" s="93"/>
      <c r="AJ70" s="92"/>
      <c r="AK70" s="93"/>
      <c r="AL70" s="68"/>
      <c r="AM70" s="68"/>
      <c r="AN70" s="68"/>
      <c r="AO70" s="50"/>
      <c r="AP70" s="48" t="str">
        <f t="shared" si="14"/>
        <v/>
      </c>
      <c r="AQ70" t="str">
        <f>IFERROR(INDEX(Distribución!$B:$B,MATCH($AP70,Distribución!$A:$A,0),1),"")</f>
        <v/>
      </c>
      <c r="AR70" s="48" t="str">
        <f t="shared" si="15"/>
        <v/>
      </c>
      <c r="AS70" t="str">
        <f>IFERROR(INDEX(Distribución!$C:$C,MATCH($AR70,Distribución!$A:$A,0),1),"")</f>
        <v/>
      </c>
      <c r="AT70" s="48"/>
      <c r="AU70" t="str">
        <f>IFERROR(INDEX(Distribución!$G:$G,MATCH($AT70,Distribución!$F:$F,0),1),"")</f>
        <v/>
      </c>
      <c r="AV70" s="50" t="str">
        <f t="shared" si="16"/>
        <v/>
      </c>
      <c r="AW70" t="str">
        <f>IFERROR(INDEX(Distribución!$J:$J,MATCH($AV70,Distribución!$I:$I,0),1),"")</f>
        <v/>
      </c>
      <c r="AX70" s="91"/>
      <c r="AY70" s="93"/>
      <c r="AZ70" s="92"/>
      <c r="BA70" s="93"/>
      <c r="BB70" s="92"/>
      <c r="BC70" s="93"/>
      <c r="BD70" s="92"/>
      <c r="BE70" s="92"/>
      <c r="BF70" s="136" t="str">
        <f t="shared" si="19"/>
        <v xml:space="preserve"> </v>
      </c>
      <c r="BG70" s="110" t="str">
        <f t="shared" si="20"/>
        <v xml:space="preserve"> </v>
      </c>
      <c r="BH70" s="93"/>
      <c r="BI70" s="68"/>
      <c r="BJ70" s="93"/>
      <c r="BK70" s="68"/>
      <c r="BL70" s="68"/>
      <c r="BM70" s="68"/>
    </row>
    <row r="71" spans="1:65" ht="19.899999999999999" hidden="1" customHeight="1">
      <c r="A71" s="5" t="s">
        <v>1054</v>
      </c>
      <c r="B71" s="70" t="s">
        <v>794</v>
      </c>
      <c r="C71" s="19" t="s">
        <v>1055</v>
      </c>
      <c r="D71" s="71" t="s">
        <v>962</v>
      </c>
      <c r="E71" s="71">
        <v>824000462</v>
      </c>
      <c r="F71" s="72" t="s">
        <v>1056</v>
      </c>
      <c r="G71" s="6">
        <v>3</v>
      </c>
      <c r="H71" s="6">
        <v>5</v>
      </c>
      <c r="I71" s="7">
        <v>843104400</v>
      </c>
      <c r="J71" s="8">
        <v>45503</v>
      </c>
      <c r="K71" s="6" t="s">
        <v>963</v>
      </c>
      <c r="L71" s="50" t="s">
        <v>872</v>
      </c>
      <c r="M71" s="50">
        <v>446</v>
      </c>
      <c r="N71" s="106"/>
      <c r="O71" s="50"/>
      <c r="P71" s="48" t="str">
        <f t="shared" si="21"/>
        <v/>
      </c>
      <c r="Q71" t="str">
        <f>IFERROR(INDEX([2]Distribución!$B:$B,MATCH($P71,[2]Distribución!$A:$A,0),1),"")</f>
        <v/>
      </c>
      <c r="R71" s="48" t="str">
        <f t="shared" si="22"/>
        <v/>
      </c>
      <c r="S71" t="str">
        <f>IFERROR(INDEX([2]Distribución!$C:$C,MATCH($R71,[2]Distribución!$A:$A,0),1),"")</f>
        <v/>
      </c>
      <c r="T71" s="48" t="s">
        <v>873</v>
      </c>
      <c r="U71" t="str">
        <f>IFERROR(INDEX([2]Distribución!$G:$G,MATCH($T71,[2]Distribución!F:F,0),1),"")</f>
        <v/>
      </c>
      <c r="V71" s="50" t="str">
        <f t="shared" si="23"/>
        <v/>
      </c>
      <c r="W71" t="str">
        <f>IFERROR(INDEX([2]Distribución!$J:$J,MATCH($V71,[2]Distribución!$I:$I,0),1),"")</f>
        <v/>
      </c>
      <c r="X71" s="151"/>
      <c r="Y71" s="93"/>
      <c r="Z71" s="92"/>
      <c r="AA71" s="92"/>
      <c r="AB71" s="93"/>
      <c r="AC71" s="92"/>
      <c r="AD71" s="93"/>
      <c r="AE71" s="92"/>
      <c r="AF71" s="92"/>
      <c r="AG71" s="109" t="str">
        <f t="shared" si="17"/>
        <v xml:space="preserve"> </v>
      </c>
      <c r="AH71" s="110" t="str">
        <f t="shared" si="18"/>
        <v xml:space="preserve"> </v>
      </c>
      <c r="AI71" s="93"/>
      <c r="AJ71" s="92"/>
      <c r="AK71" s="93"/>
      <c r="AL71" s="68"/>
      <c r="AM71" s="68"/>
      <c r="AN71" s="68"/>
      <c r="AO71" s="50"/>
      <c r="AP71" s="48" t="str">
        <f t="shared" si="14"/>
        <v/>
      </c>
      <c r="AQ71" t="str">
        <f>IFERROR(INDEX(Distribución!$B:$B,MATCH($AP71,Distribución!$A:$A,0),1),"")</f>
        <v/>
      </c>
      <c r="AR71" s="48" t="str">
        <f t="shared" si="15"/>
        <v/>
      </c>
      <c r="AS71" t="str">
        <f>IFERROR(INDEX(Distribución!$C:$C,MATCH($AR71,Distribución!$A:$A,0),1),"")</f>
        <v/>
      </c>
      <c r="AT71" s="48"/>
      <c r="AU71" t="str">
        <f>IFERROR(INDEX(Distribución!$G:$G,MATCH($AT71,Distribución!$F:$F,0),1),"")</f>
        <v/>
      </c>
      <c r="AV71" s="50" t="str">
        <f t="shared" si="16"/>
        <v/>
      </c>
      <c r="AW71" t="str">
        <f>IFERROR(INDEX(Distribución!$J:$J,MATCH($AV71,Distribución!$I:$I,0),1),"")</f>
        <v/>
      </c>
      <c r="AX71" s="91"/>
      <c r="AY71" s="93"/>
      <c r="AZ71" s="92"/>
      <c r="BA71" s="93"/>
      <c r="BB71" s="92"/>
      <c r="BC71" s="93"/>
      <c r="BD71" s="92"/>
      <c r="BE71" s="92"/>
      <c r="BF71" s="136" t="str">
        <f t="shared" si="19"/>
        <v xml:space="preserve"> </v>
      </c>
      <c r="BG71" s="110" t="str">
        <f t="shared" si="20"/>
        <v xml:space="preserve"> </v>
      </c>
      <c r="BH71" s="93"/>
      <c r="BI71" s="68"/>
      <c r="BJ71" s="93"/>
      <c r="BK71" s="68"/>
      <c r="BL71" s="68"/>
      <c r="BM71" s="68"/>
    </row>
    <row r="72" spans="1:65" ht="19.899999999999999" hidden="1" customHeight="1">
      <c r="A72" s="5" t="s">
        <v>367</v>
      </c>
      <c r="B72" s="70" t="s">
        <v>794</v>
      </c>
      <c r="C72" s="19" t="s">
        <v>1057</v>
      </c>
      <c r="D72" s="71" t="s">
        <v>962</v>
      </c>
      <c r="E72" s="71">
        <v>824000469</v>
      </c>
      <c r="F72" s="72" t="s">
        <v>1058</v>
      </c>
      <c r="G72" s="6">
        <v>5</v>
      </c>
      <c r="H72" s="6">
        <v>5</v>
      </c>
      <c r="I72" s="7">
        <v>1459674000</v>
      </c>
      <c r="J72" s="8">
        <v>45503</v>
      </c>
      <c r="K72" s="6" t="s">
        <v>963</v>
      </c>
      <c r="L72" s="50" t="s">
        <v>872</v>
      </c>
      <c r="M72" s="50">
        <v>449</v>
      </c>
      <c r="N72" s="106"/>
      <c r="O72" s="50"/>
      <c r="P72" s="48" t="str">
        <f t="shared" si="21"/>
        <v/>
      </c>
      <c r="Q72" t="str">
        <f>IFERROR(INDEX([2]Distribución!$B:$B,MATCH($P72,[2]Distribución!$A:$A,0),1),"")</f>
        <v/>
      </c>
      <c r="R72" s="48" t="str">
        <f t="shared" si="22"/>
        <v/>
      </c>
      <c r="S72" t="str">
        <f>IFERROR(INDEX([2]Distribución!$C:$C,MATCH($R72,[2]Distribución!$A:$A,0),1),"")</f>
        <v/>
      </c>
      <c r="T72" s="48"/>
      <c r="U72" t="str">
        <f>IFERROR(INDEX([2]Distribución!$G:$G,MATCH($T72,[2]Distribución!F:F,0),1),"")</f>
        <v/>
      </c>
      <c r="V72" s="50" t="str">
        <f t="shared" si="23"/>
        <v/>
      </c>
      <c r="W72" t="str">
        <f>IFERROR(INDEX([2]Distribución!$J:$J,MATCH($V72,[2]Distribución!$I:$I,0),1),"")</f>
        <v/>
      </c>
      <c r="X72" s="151"/>
      <c r="Y72" s="93" t="s">
        <v>894</v>
      </c>
      <c r="Z72" s="92"/>
      <c r="AA72" s="92" t="s">
        <v>879</v>
      </c>
      <c r="AB72" s="93" t="s">
        <v>897</v>
      </c>
      <c r="AC72" s="92">
        <v>46168</v>
      </c>
      <c r="AD72" s="93"/>
      <c r="AE72" s="92"/>
      <c r="AF72" s="92"/>
      <c r="AG72" s="109" t="str">
        <f t="shared" si="17"/>
        <v/>
      </c>
      <c r="AH72" s="110">
        <f t="shared" si="18"/>
        <v>46168</v>
      </c>
      <c r="AI72" s="93"/>
      <c r="AJ72" s="92"/>
      <c r="AK72" s="93"/>
      <c r="AL72" s="68"/>
      <c r="AM72" s="68"/>
      <c r="AN72" s="68"/>
      <c r="AO72" s="50"/>
      <c r="AP72" s="48" t="str">
        <f t="shared" si="14"/>
        <v/>
      </c>
      <c r="AQ72" t="str">
        <f>IFERROR(INDEX(Distribución!$B:$B,MATCH($AP72,Distribución!$A:$A,0),1),"")</f>
        <v/>
      </c>
      <c r="AR72" s="48" t="str">
        <f t="shared" si="15"/>
        <v/>
      </c>
      <c r="AS72" t="str">
        <f>IFERROR(INDEX(Distribución!$C:$C,MATCH($AR72,Distribución!$A:$A,0),1),"")</f>
        <v/>
      </c>
      <c r="AT72" s="48"/>
      <c r="AU72" t="str">
        <f>IFERROR(INDEX(Distribución!$G:$G,MATCH($AT72,Distribución!$F:$F,0),1),"")</f>
        <v/>
      </c>
      <c r="AV72" s="50" t="str">
        <f t="shared" si="16"/>
        <v/>
      </c>
      <c r="AW72" t="str">
        <f>IFERROR(INDEX(Distribución!$J:$J,MATCH($AV72,Distribución!$I:$I,0),1),"")</f>
        <v/>
      </c>
      <c r="AX72" s="91"/>
      <c r="AY72" s="93"/>
      <c r="AZ72" s="92"/>
      <c r="BA72" s="93"/>
      <c r="BB72" s="92"/>
      <c r="BC72" s="93"/>
      <c r="BD72" s="92"/>
      <c r="BE72" s="92"/>
      <c r="BF72" s="136" t="str">
        <f t="shared" si="19"/>
        <v xml:space="preserve"> </v>
      </c>
      <c r="BG72" s="110" t="str">
        <f t="shared" si="20"/>
        <v xml:space="preserve"> </v>
      </c>
      <c r="BH72" s="93"/>
      <c r="BI72" s="68"/>
      <c r="BJ72" s="93"/>
      <c r="BK72" s="68"/>
      <c r="BL72" s="68"/>
      <c r="BM72" s="68"/>
    </row>
    <row r="73" spans="1:65" ht="19.899999999999999" hidden="1" customHeight="1">
      <c r="A73" s="5" t="s">
        <v>169</v>
      </c>
      <c r="B73" s="70" t="s">
        <v>794</v>
      </c>
      <c r="C73" s="19" t="s">
        <v>1059</v>
      </c>
      <c r="D73" s="71" t="s">
        <v>962</v>
      </c>
      <c r="E73" s="71">
        <v>824000543</v>
      </c>
      <c r="F73" s="72" t="s">
        <v>1060</v>
      </c>
      <c r="G73" s="6">
        <v>7</v>
      </c>
      <c r="H73" s="6">
        <v>5</v>
      </c>
      <c r="I73" s="7">
        <v>2043543600</v>
      </c>
      <c r="J73" s="8">
        <v>45503</v>
      </c>
      <c r="K73" s="6" t="s">
        <v>963</v>
      </c>
      <c r="L73" s="50" t="s">
        <v>872</v>
      </c>
      <c r="M73" s="50">
        <v>695</v>
      </c>
      <c r="N73" s="107" t="s">
        <v>893</v>
      </c>
      <c r="O73" s="105" t="s">
        <v>107</v>
      </c>
      <c r="P73" s="48" t="str">
        <f t="shared" si="21"/>
        <v>27b</v>
      </c>
      <c r="Q73" t="str">
        <f>IFERROR(INDEX([2]Distribución!$B:$B,MATCH($P73,[2]Distribución!$A:$A,0),1),"")</f>
        <v>Susana Margarita Herrera</v>
      </c>
      <c r="R73" s="48" t="str">
        <f t="shared" si="22"/>
        <v>27b</v>
      </c>
      <c r="S73" t="str">
        <f>IFERROR(INDEX([2]Distribución!$C:$C,MATCH($R73,[2]Distribución!$A:$A,0),1),"")</f>
        <v xml:space="preserve"> </v>
      </c>
      <c r="T73" s="48" t="s">
        <v>69</v>
      </c>
      <c r="U73" t="str">
        <f>IFERROR(INDEX([2]Distribución!$G:$G,MATCH($T73,[2]Distribución!F:F,0),1),"")</f>
        <v>Sandra Milena Diaz Alvarez</v>
      </c>
      <c r="V73" s="50" t="str">
        <f t="shared" si="23"/>
        <v/>
      </c>
      <c r="W73" t="str">
        <f>IFERROR(INDEX([2]Distribución!$J:$J,MATCH($V73,[2]Distribución!$I:$I,0),1),"")</f>
        <v/>
      </c>
      <c r="X73" s="141">
        <v>46153</v>
      </c>
      <c r="Y73" s="93" t="s">
        <v>894</v>
      </c>
      <c r="Z73" s="92">
        <v>46163</v>
      </c>
      <c r="AA73" s="92" t="s">
        <v>879</v>
      </c>
      <c r="AB73" s="93" t="s">
        <v>900</v>
      </c>
      <c r="AC73" s="92">
        <v>46164</v>
      </c>
      <c r="AD73" s="93" t="s">
        <v>1015</v>
      </c>
      <c r="AE73" s="92"/>
      <c r="AF73" s="92"/>
      <c r="AG73" s="109" t="str">
        <f t="shared" si="17"/>
        <v/>
      </c>
      <c r="AH73" s="110">
        <f t="shared" si="18"/>
        <v>0</v>
      </c>
      <c r="AI73" s="93"/>
      <c r="AJ73" s="92"/>
      <c r="AK73" s="93"/>
      <c r="AL73" s="68"/>
      <c r="AM73" s="68"/>
      <c r="AN73" s="68"/>
      <c r="AO73" s="50"/>
      <c r="AP73" s="48" t="str">
        <f t="shared" si="14"/>
        <v/>
      </c>
      <c r="AQ73" t="str">
        <f>IFERROR(INDEX(Distribución!$B:$B,MATCH($AP73,Distribución!$A:$A,0),1),"")</f>
        <v/>
      </c>
      <c r="AR73" s="48" t="str">
        <f t="shared" si="15"/>
        <v/>
      </c>
      <c r="AS73" t="str">
        <f>IFERROR(INDEX(Distribución!$C:$C,MATCH($AR73,Distribución!$A:$A,0),1),"")</f>
        <v/>
      </c>
      <c r="AT73" s="48"/>
      <c r="AU73" t="str">
        <f>IFERROR(INDEX(Distribución!$G:$G,MATCH($AT73,Distribución!$F:$F,0),1),"")</f>
        <v/>
      </c>
      <c r="AV73" s="50" t="str">
        <f t="shared" si="16"/>
        <v/>
      </c>
      <c r="AW73" t="str">
        <f>IFERROR(INDEX(Distribución!$J:$J,MATCH($AV73,Distribución!$I:$I,0),1),"")</f>
        <v/>
      </c>
      <c r="AX73" s="91"/>
      <c r="AY73" s="93"/>
      <c r="AZ73" s="92"/>
      <c r="BA73" s="93"/>
      <c r="BB73" s="92"/>
      <c r="BC73" s="93"/>
      <c r="BD73" s="92"/>
      <c r="BE73" s="92"/>
      <c r="BF73" s="136" t="str">
        <f t="shared" si="19"/>
        <v xml:space="preserve"> </v>
      </c>
      <c r="BG73" s="110" t="str">
        <f t="shared" si="20"/>
        <v xml:space="preserve"> </v>
      </c>
      <c r="BH73" s="93"/>
      <c r="BI73" s="68"/>
      <c r="BJ73" s="93"/>
      <c r="BK73" s="68"/>
      <c r="BL73" s="68"/>
      <c r="BM73" s="68"/>
    </row>
    <row r="74" spans="1:65" ht="19.899999999999999" hidden="1" customHeight="1">
      <c r="A74" s="5" t="s">
        <v>1061</v>
      </c>
      <c r="B74" s="70" t="s">
        <v>794</v>
      </c>
      <c r="C74" s="19" t="s">
        <v>1062</v>
      </c>
      <c r="D74" s="71" t="s">
        <v>962</v>
      </c>
      <c r="E74" s="71">
        <v>824000586</v>
      </c>
      <c r="F74" s="72" t="s">
        <v>1063</v>
      </c>
      <c r="G74" s="6">
        <v>6</v>
      </c>
      <c r="H74" s="6">
        <v>5</v>
      </c>
      <c r="I74" s="7">
        <v>1693017950</v>
      </c>
      <c r="J74" s="8">
        <v>45503</v>
      </c>
      <c r="K74" s="6" t="s">
        <v>963</v>
      </c>
      <c r="L74" s="50" t="s">
        <v>876</v>
      </c>
      <c r="M74" s="50">
        <v>285</v>
      </c>
      <c r="N74" s="106"/>
      <c r="O74" s="50"/>
      <c r="P74" s="48" t="str">
        <f t="shared" si="21"/>
        <v/>
      </c>
      <c r="Q74" t="str">
        <f>IFERROR(INDEX([2]Distribución!$B:$B,MATCH($P74,[2]Distribución!$A:$A,0),1),"")</f>
        <v/>
      </c>
      <c r="R74" s="48" t="str">
        <f t="shared" si="22"/>
        <v/>
      </c>
      <c r="S74" t="str">
        <f>IFERROR(INDEX([2]Distribución!$C:$C,MATCH($R74,[2]Distribución!$A:$A,0),1),"")</f>
        <v/>
      </c>
      <c r="T74" s="48" t="s">
        <v>873</v>
      </c>
      <c r="U74" t="str">
        <f>IFERROR(INDEX([2]Distribución!$G:$G,MATCH($T74,[2]Distribución!F:F,0),1),"")</f>
        <v/>
      </c>
      <c r="V74" s="50" t="str">
        <f t="shared" si="23"/>
        <v/>
      </c>
      <c r="W74" t="str">
        <f>IFERROR(INDEX([2]Distribución!$J:$J,MATCH($V74,[2]Distribución!$I:$I,0),1),"")</f>
        <v/>
      </c>
      <c r="X74" s="151"/>
      <c r="Y74" s="93"/>
      <c r="Z74" s="92"/>
      <c r="AA74" s="92"/>
      <c r="AB74" s="93"/>
      <c r="AC74" s="92"/>
      <c r="AD74" s="93"/>
      <c r="AE74" s="92"/>
      <c r="AF74" s="92"/>
      <c r="AG74" s="109" t="str">
        <f t="shared" si="17"/>
        <v xml:space="preserve"> </v>
      </c>
      <c r="AH74" s="110" t="str">
        <f t="shared" si="18"/>
        <v xml:space="preserve"> </v>
      </c>
      <c r="AI74" s="93"/>
      <c r="AJ74" s="92"/>
      <c r="AK74" s="93"/>
      <c r="AL74" s="68"/>
      <c r="AM74" s="68"/>
      <c r="AN74" s="68"/>
      <c r="AO74" s="50"/>
      <c r="AP74" s="48" t="str">
        <f t="shared" si="14"/>
        <v/>
      </c>
      <c r="AQ74" t="str">
        <f>IFERROR(INDEX(Distribución!$B:$B,MATCH($AP74,Distribución!$A:$A,0),1),"")</f>
        <v/>
      </c>
      <c r="AR74" s="48" t="str">
        <f t="shared" si="15"/>
        <v/>
      </c>
      <c r="AS74" t="str">
        <f>IFERROR(INDEX(Distribución!$C:$C,MATCH($AR74,Distribución!$A:$A,0),1),"")</f>
        <v/>
      </c>
      <c r="AT74" s="48"/>
      <c r="AU74" t="str">
        <f>IFERROR(INDEX(Distribución!$G:$G,MATCH($AT74,Distribución!$F:$F,0),1),"")</f>
        <v/>
      </c>
      <c r="AV74" s="50" t="str">
        <f t="shared" si="16"/>
        <v/>
      </c>
      <c r="AW74" t="str">
        <f>IFERROR(INDEX(Distribución!$J:$J,MATCH($AV74,Distribución!$I:$I,0),1),"")</f>
        <v/>
      </c>
      <c r="AX74" s="91"/>
      <c r="AY74" s="93"/>
      <c r="AZ74" s="92"/>
      <c r="BA74" s="93"/>
      <c r="BB74" s="92"/>
      <c r="BC74" s="93"/>
      <c r="BD74" s="92"/>
      <c r="BE74" s="92"/>
      <c r="BF74" s="136" t="str">
        <f t="shared" si="19"/>
        <v xml:space="preserve"> </v>
      </c>
      <c r="BG74" s="110" t="str">
        <f t="shared" si="20"/>
        <v xml:space="preserve"> </v>
      </c>
      <c r="BH74" s="93"/>
      <c r="BI74" s="68"/>
      <c r="BJ74" s="93"/>
      <c r="BK74" s="68"/>
      <c r="BL74" s="68"/>
      <c r="BM74" s="68"/>
    </row>
    <row r="75" spans="1:65" ht="19.899999999999999" hidden="1" customHeight="1">
      <c r="A75" s="5" t="s">
        <v>253</v>
      </c>
      <c r="B75" s="70" t="s">
        <v>794</v>
      </c>
      <c r="C75" s="19" t="s">
        <v>1064</v>
      </c>
      <c r="D75" s="71" t="s">
        <v>962</v>
      </c>
      <c r="E75" s="71">
        <v>824000725</v>
      </c>
      <c r="F75" s="72" t="s">
        <v>1065</v>
      </c>
      <c r="G75" s="6">
        <v>30</v>
      </c>
      <c r="H75" s="6">
        <v>3</v>
      </c>
      <c r="I75" s="7">
        <v>5259144000</v>
      </c>
      <c r="J75" s="8">
        <v>45503</v>
      </c>
      <c r="K75" s="6" t="s">
        <v>963</v>
      </c>
      <c r="L75" s="50" t="s">
        <v>872</v>
      </c>
      <c r="M75" s="50">
        <v>590</v>
      </c>
      <c r="N75" s="107" t="s">
        <v>893</v>
      </c>
      <c r="O75" s="105" t="s">
        <v>94</v>
      </c>
      <c r="P75" s="48" t="str">
        <f t="shared" si="21"/>
        <v>20b</v>
      </c>
      <c r="Q75" t="str">
        <f>IFERROR(INDEX([2]Distribución!$B:$B,MATCH($P75,[2]Distribución!$A:$A,0),1),"")</f>
        <v>Maileth Yerines Mendoza Cataño</v>
      </c>
      <c r="R75" s="48" t="str">
        <f t="shared" si="22"/>
        <v>20b</v>
      </c>
      <c r="S75" t="str">
        <f>IFERROR(INDEX([2]Distribución!$C:$C,MATCH($R75,[2]Distribución!$A:$A,0),1),"")</f>
        <v xml:space="preserve"> </v>
      </c>
      <c r="T75" s="48" t="s">
        <v>69</v>
      </c>
      <c r="U75" t="str">
        <f>IFERROR(INDEX([2]Distribución!$G:$G,MATCH($T75,[2]Distribución!F:F,0),1),"")</f>
        <v>Sandra Milena Diaz Alvarez</v>
      </c>
      <c r="V75" s="50" t="str">
        <f t="shared" si="23"/>
        <v/>
      </c>
      <c r="W75" t="str">
        <f>IFERROR(INDEX([2]Distribución!$J:$J,MATCH($V75,[2]Distribución!$I:$I,0),1),"")</f>
        <v/>
      </c>
      <c r="X75" s="141">
        <v>46162</v>
      </c>
      <c r="Y75" s="93"/>
      <c r="Z75" s="92"/>
      <c r="AA75" s="92"/>
      <c r="AB75" s="93"/>
      <c r="AC75" s="92"/>
      <c r="AD75" s="93"/>
      <c r="AE75" s="92"/>
      <c r="AF75" s="92"/>
      <c r="AG75" s="109" t="str">
        <f t="shared" si="17"/>
        <v xml:space="preserve"> </v>
      </c>
      <c r="AH75" s="110" t="str">
        <f t="shared" si="18"/>
        <v xml:space="preserve"> </v>
      </c>
      <c r="AI75" s="93"/>
      <c r="AJ75" s="92"/>
      <c r="AK75" s="93"/>
      <c r="AL75" s="68"/>
      <c r="AM75" s="68"/>
      <c r="AN75" s="68"/>
      <c r="AO75" s="50"/>
      <c r="AP75" s="48" t="str">
        <f t="shared" si="14"/>
        <v/>
      </c>
      <c r="AQ75" t="str">
        <f>IFERROR(INDEX(Distribución!$B:$B,MATCH($AP75,Distribución!$A:$A,0),1),"")</f>
        <v/>
      </c>
      <c r="AR75" s="48" t="str">
        <f t="shared" si="15"/>
        <v/>
      </c>
      <c r="AS75" t="str">
        <f>IFERROR(INDEX(Distribución!$C:$C,MATCH($AR75,Distribución!$A:$A,0),1),"")</f>
        <v/>
      </c>
      <c r="AT75" s="48"/>
      <c r="AU75" t="str">
        <f>IFERROR(INDEX(Distribución!$G:$G,MATCH($AT75,Distribución!$F:$F,0),1),"")</f>
        <v/>
      </c>
      <c r="AV75" s="50" t="str">
        <f t="shared" si="16"/>
        <v/>
      </c>
      <c r="AW75" t="str">
        <f>IFERROR(INDEX(Distribución!$J:$J,MATCH($AV75,Distribución!$I:$I,0),1),"")</f>
        <v/>
      </c>
      <c r="AX75" s="91"/>
      <c r="AY75" s="93"/>
      <c r="AZ75" s="92"/>
      <c r="BA75" s="93"/>
      <c r="BB75" s="92"/>
      <c r="BC75" s="93"/>
      <c r="BD75" s="92"/>
      <c r="BE75" s="92"/>
      <c r="BF75" s="136" t="str">
        <f t="shared" si="19"/>
        <v xml:space="preserve"> </v>
      </c>
      <c r="BG75" s="110" t="str">
        <f t="shared" si="20"/>
        <v xml:space="preserve"> </v>
      </c>
      <c r="BH75" s="93"/>
      <c r="BI75" s="68"/>
      <c r="BJ75" s="93"/>
      <c r="BK75" s="68"/>
      <c r="BL75" s="68"/>
      <c r="BM75" s="68"/>
    </row>
    <row r="76" spans="1:65" ht="19.899999999999999" hidden="1" customHeight="1">
      <c r="A76" s="5" t="s">
        <v>1066</v>
      </c>
      <c r="B76" s="70" t="s">
        <v>794</v>
      </c>
      <c r="C76" s="19" t="s">
        <v>1067</v>
      </c>
      <c r="D76" s="71" t="s">
        <v>962</v>
      </c>
      <c r="E76" s="71">
        <v>824000785</v>
      </c>
      <c r="F76" s="72" t="s">
        <v>1068</v>
      </c>
      <c r="G76" s="6">
        <v>13</v>
      </c>
      <c r="H76" s="6">
        <v>5</v>
      </c>
      <c r="I76" s="7">
        <v>3741971350</v>
      </c>
      <c r="J76" s="8">
        <v>45504</v>
      </c>
      <c r="K76" s="6" t="s">
        <v>963</v>
      </c>
      <c r="L76" s="50" t="s">
        <v>876</v>
      </c>
      <c r="M76" s="50">
        <v>323</v>
      </c>
      <c r="N76" s="106"/>
      <c r="O76" s="50"/>
      <c r="P76" s="48" t="str">
        <f t="shared" si="21"/>
        <v/>
      </c>
      <c r="Q76" t="str">
        <f>IFERROR(INDEX([2]Distribución!$B:$B,MATCH($P76,[2]Distribución!$A:$A,0),1),"")</f>
        <v/>
      </c>
      <c r="R76" s="48" t="str">
        <f t="shared" si="22"/>
        <v/>
      </c>
      <c r="S76" t="str">
        <f>IFERROR(INDEX([2]Distribución!$C:$C,MATCH($R76,[2]Distribución!$A:$A,0),1),"")</f>
        <v/>
      </c>
      <c r="T76" s="48" t="s">
        <v>873</v>
      </c>
      <c r="U76" t="str">
        <f>IFERROR(INDEX([2]Distribución!$G:$G,MATCH($T76,[2]Distribución!F:F,0),1),"")</f>
        <v/>
      </c>
      <c r="V76" s="50" t="str">
        <f t="shared" si="23"/>
        <v/>
      </c>
      <c r="W76" t="str">
        <f>IFERROR(INDEX([2]Distribución!$J:$J,MATCH($V76,[2]Distribución!$I:$I,0),1),"")</f>
        <v/>
      </c>
      <c r="X76" s="151"/>
      <c r="Y76" s="93"/>
      <c r="Z76" s="92"/>
      <c r="AA76" s="92"/>
      <c r="AB76" s="93"/>
      <c r="AC76" s="92"/>
      <c r="AD76" s="93"/>
      <c r="AE76" s="92"/>
      <c r="AF76" s="92"/>
      <c r="AG76" s="109" t="str">
        <f t="shared" si="17"/>
        <v xml:space="preserve"> </v>
      </c>
      <c r="AH76" s="110" t="str">
        <f t="shared" si="18"/>
        <v xml:space="preserve"> </v>
      </c>
      <c r="AI76" s="93"/>
      <c r="AJ76" s="92"/>
      <c r="AK76" s="93"/>
      <c r="AL76" s="68"/>
      <c r="AM76" s="68"/>
      <c r="AN76" s="68"/>
      <c r="AO76" s="50"/>
      <c r="AP76" s="48" t="str">
        <f t="shared" si="14"/>
        <v/>
      </c>
      <c r="AQ76" t="str">
        <f>IFERROR(INDEX(Distribución!$B:$B,MATCH($AP76,Distribución!$A:$A,0),1),"")</f>
        <v/>
      </c>
      <c r="AR76" s="48" t="str">
        <f t="shared" si="15"/>
        <v/>
      </c>
      <c r="AS76" t="str">
        <f>IFERROR(INDEX(Distribución!$C:$C,MATCH($AR76,Distribución!$A:$A,0),1),"")</f>
        <v/>
      </c>
      <c r="AT76" s="48"/>
      <c r="AU76" t="str">
        <f>IFERROR(INDEX(Distribución!$G:$G,MATCH($AT76,Distribución!$F:$F,0),1),"")</f>
        <v/>
      </c>
      <c r="AV76" s="50" t="str">
        <f t="shared" si="16"/>
        <v/>
      </c>
      <c r="AW76" t="str">
        <f>IFERROR(INDEX(Distribución!$J:$J,MATCH($AV76,Distribución!$I:$I,0),1),"")</f>
        <v/>
      </c>
      <c r="AX76" s="91"/>
      <c r="AY76" s="93"/>
      <c r="AZ76" s="92"/>
      <c r="BA76" s="93"/>
      <c r="BB76" s="92"/>
      <c r="BC76" s="93"/>
      <c r="BD76" s="92"/>
      <c r="BE76" s="92"/>
      <c r="BF76" s="136" t="str">
        <f t="shared" si="19"/>
        <v xml:space="preserve"> </v>
      </c>
      <c r="BG76" s="110" t="str">
        <f t="shared" si="20"/>
        <v xml:space="preserve"> </v>
      </c>
      <c r="BH76" s="93"/>
      <c r="BI76" s="68"/>
      <c r="BJ76" s="93"/>
      <c r="BK76" s="68"/>
      <c r="BL76" s="68"/>
      <c r="BM76" s="68"/>
    </row>
    <row r="77" spans="1:65" ht="19.899999999999999" hidden="1" customHeight="1">
      <c r="A77" s="5" t="s">
        <v>1069</v>
      </c>
      <c r="B77" s="70" t="s">
        <v>794</v>
      </c>
      <c r="C77" s="19" t="s">
        <v>1070</v>
      </c>
      <c r="D77" s="71" t="s">
        <v>962</v>
      </c>
      <c r="E77" s="71">
        <v>824002672</v>
      </c>
      <c r="F77" s="72" t="s">
        <v>1071</v>
      </c>
      <c r="G77" s="6">
        <v>4</v>
      </c>
      <c r="H77" s="6">
        <v>4</v>
      </c>
      <c r="I77" s="7">
        <v>899599200</v>
      </c>
      <c r="J77" s="8">
        <v>45503</v>
      </c>
      <c r="K77" s="6" t="s">
        <v>963</v>
      </c>
      <c r="L77" s="50" t="s">
        <v>876</v>
      </c>
      <c r="M77" s="50">
        <v>253</v>
      </c>
      <c r="N77" s="106"/>
      <c r="O77" s="50"/>
      <c r="P77" s="48" t="str">
        <f t="shared" si="21"/>
        <v/>
      </c>
      <c r="Q77" t="str">
        <f>IFERROR(INDEX([2]Distribución!$B:$B,MATCH($P77,[2]Distribución!$A:$A,0),1),"")</f>
        <v/>
      </c>
      <c r="R77" s="48" t="str">
        <f t="shared" si="22"/>
        <v/>
      </c>
      <c r="S77" t="str">
        <f>IFERROR(INDEX([2]Distribución!$C:$C,MATCH($R77,[2]Distribución!$A:$A,0),1),"")</f>
        <v/>
      </c>
      <c r="T77" s="48" t="s">
        <v>873</v>
      </c>
      <c r="U77" t="str">
        <f>IFERROR(INDEX([2]Distribución!$G:$G,MATCH($T77,[2]Distribución!F:F,0),1),"")</f>
        <v/>
      </c>
      <c r="V77" s="50" t="str">
        <f t="shared" si="23"/>
        <v/>
      </c>
      <c r="W77" t="str">
        <f>IFERROR(INDEX([2]Distribución!$J:$J,MATCH($V77,[2]Distribución!$I:$I,0),1),"")</f>
        <v/>
      </c>
      <c r="X77" s="151"/>
      <c r="Y77" s="93"/>
      <c r="Z77" s="92"/>
      <c r="AA77" s="92"/>
      <c r="AB77" s="93"/>
      <c r="AC77" s="92"/>
      <c r="AD77" s="93"/>
      <c r="AE77" s="92"/>
      <c r="AF77" s="92"/>
      <c r="AG77" s="109" t="str">
        <f t="shared" si="17"/>
        <v xml:space="preserve"> </v>
      </c>
      <c r="AH77" s="110" t="str">
        <f t="shared" si="18"/>
        <v xml:space="preserve"> </v>
      </c>
      <c r="AI77" s="93"/>
      <c r="AJ77" s="92"/>
      <c r="AK77" s="93"/>
      <c r="AL77" s="68"/>
      <c r="AM77" s="68"/>
      <c r="AN77" s="68"/>
      <c r="AO77" s="50"/>
      <c r="AP77" s="48" t="str">
        <f t="shared" si="14"/>
        <v/>
      </c>
      <c r="AQ77" t="str">
        <f>IFERROR(INDEX(Distribución!$B:$B,MATCH($AP77,Distribución!$A:$A,0),1),"")</f>
        <v/>
      </c>
      <c r="AR77" s="48" t="str">
        <f t="shared" si="15"/>
        <v/>
      </c>
      <c r="AS77" t="str">
        <f>IFERROR(INDEX(Distribución!$C:$C,MATCH($AR77,Distribución!$A:$A,0),1),"")</f>
        <v/>
      </c>
      <c r="AT77" s="48"/>
      <c r="AU77" t="str">
        <f>IFERROR(INDEX(Distribución!$G:$G,MATCH($AT77,Distribución!$F:$F,0),1),"")</f>
        <v/>
      </c>
      <c r="AV77" s="50" t="str">
        <f t="shared" si="16"/>
        <v/>
      </c>
      <c r="AW77" t="str">
        <f>IFERROR(INDEX(Distribución!$J:$J,MATCH($AV77,Distribución!$I:$I,0),1),"")</f>
        <v/>
      </c>
      <c r="AX77" s="91"/>
      <c r="AY77" s="93"/>
      <c r="AZ77" s="92"/>
      <c r="BA77" s="93"/>
      <c r="BB77" s="92"/>
      <c r="BC77" s="93"/>
      <c r="BD77" s="92"/>
      <c r="BE77" s="92"/>
      <c r="BF77" s="136" t="str">
        <f t="shared" si="19"/>
        <v xml:space="preserve"> </v>
      </c>
      <c r="BG77" s="110" t="str">
        <f t="shared" si="20"/>
        <v xml:space="preserve"> </v>
      </c>
      <c r="BH77" s="93"/>
      <c r="BI77" s="68"/>
      <c r="BJ77" s="93"/>
      <c r="BK77" s="68"/>
      <c r="BL77" s="68"/>
      <c r="BM77" s="68"/>
    </row>
    <row r="78" spans="1:65" ht="19.899999999999999" hidden="1" customHeight="1">
      <c r="A78" s="5" t="s">
        <v>1072</v>
      </c>
      <c r="B78" s="70" t="s">
        <v>794</v>
      </c>
      <c r="C78" s="19" t="s">
        <v>1073</v>
      </c>
      <c r="D78" s="71" t="s">
        <v>962</v>
      </c>
      <c r="E78" s="71">
        <v>892300175</v>
      </c>
      <c r="F78" s="72" t="s">
        <v>1074</v>
      </c>
      <c r="G78" s="6">
        <v>5</v>
      </c>
      <c r="H78" s="6">
        <v>5</v>
      </c>
      <c r="I78" s="7">
        <v>1459674000</v>
      </c>
      <c r="J78" s="8">
        <v>45503</v>
      </c>
      <c r="K78" s="6" t="s">
        <v>963</v>
      </c>
      <c r="L78" s="50" t="s">
        <v>872</v>
      </c>
      <c r="M78" s="50">
        <v>350</v>
      </c>
      <c r="N78" s="106"/>
      <c r="O78" s="50"/>
      <c r="P78" s="48" t="str">
        <f t="shared" si="21"/>
        <v/>
      </c>
      <c r="Q78" t="str">
        <f>IFERROR(INDEX([2]Distribución!$B:$B,MATCH($P78,[2]Distribución!$A:$A,0),1),"")</f>
        <v/>
      </c>
      <c r="R78" s="48" t="str">
        <f t="shared" si="22"/>
        <v/>
      </c>
      <c r="S78" t="str">
        <f>IFERROR(INDEX([2]Distribución!$C:$C,MATCH($R78,[2]Distribución!$A:$A,0),1),"")</f>
        <v/>
      </c>
      <c r="T78" s="48" t="s">
        <v>873</v>
      </c>
      <c r="U78" t="str">
        <f>IFERROR(INDEX([2]Distribución!$G:$G,MATCH($T78,[2]Distribución!F:F,0),1),"")</f>
        <v/>
      </c>
      <c r="V78" s="50" t="str">
        <f t="shared" si="23"/>
        <v/>
      </c>
      <c r="W78" t="str">
        <f>IFERROR(INDEX([2]Distribución!$J:$J,MATCH($V78,[2]Distribución!$I:$I,0),1),"")</f>
        <v/>
      </c>
      <c r="X78" s="151"/>
      <c r="Y78" s="93"/>
      <c r="Z78" s="92"/>
      <c r="AA78" s="92"/>
      <c r="AB78" s="93"/>
      <c r="AC78" s="92"/>
      <c r="AD78" s="93"/>
      <c r="AE78" s="92"/>
      <c r="AF78" s="92"/>
      <c r="AG78" s="109" t="str">
        <f t="shared" si="17"/>
        <v xml:space="preserve"> </v>
      </c>
      <c r="AH78" s="110" t="str">
        <f t="shared" si="18"/>
        <v xml:space="preserve"> </v>
      </c>
      <c r="AI78" s="93"/>
      <c r="AJ78" s="92"/>
      <c r="AK78" s="93"/>
      <c r="AL78" s="68"/>
      <c r="AM78" s="68"/>
      <c r="AN78" s="68"/>
      <c r="AO78" s="50"/>
      <c r="AP78" s="48" t="str">
        <f t="shared" si="14"/>
        <v/>
      </c>
      <c r="AQ78" t="str">
        <f>IFERROR(INDEX(Distribución!$B:$B,MATCH($AP78,Distribución!$A:$A,0),1),"")</f>
        <v/>
      </c>
      <c r="AR78" s="48" t="str">
        <f t="shared" si="15"/>
        <v/>
      </c>
      <c r="AS78" t="str">
        <f>IFERROR(INDEX(Distribución!$C:$C,MATCH($AR78,Distribución!$A:$A,0),1),"")</f>
        <v/>
      </c>
      <c r="AT78" s="48"/>
      <c r="AU78" t="str">
        <f>IFERROR(INDEX(Distribución!$G:$G,MATCH($AT78,Distribución!$F:$F,0),1),"")</f>
        <v/>
      </c>
      <c r="AV78" s="50" t="str">
        <f t="shared" si="16"/>
        <v/>
      </c>
      <c r="AW78" t="str">
        <f>IFERROR(INDEX(Distribución!$J:$J,MATCH($AV78,Distribución!$I:$I,0),1),"")</f>
        <v/>
      </c>
      <c r="AX78" s="91"/>
      <c r="AY78" s="93"/>
      <c r="AZ78" s="92"/>
      <c r="BA78" s="93"/>
      <c r="BB78" s="92"/>
      <c r="BC78" s="93"/>
      <c r="BD78" s="92"/>
      <c r="BE78" s="92"/>
      <c r="BF78" s="136" t="str">
        <f t="shared" si="19"/>
        <v xml:space="preserve"> </v>
      </c>
      <c r="BG78" s="110" t="str">
        <f t="shared" si="20"/>
        <v xml:space="preserve"> </v>
      </c>
      <c r="BH78" s="93"/>
      <c r="BI78" s="68"/>
      <c r="BJ78" s="93"/>
      <c r="BK78" s="68"/>
      <c r="BL78" s="68"/>
      <c r="BM78" s="68"/>
    </row>
    <row r="79" spans="1:65" ht="19.899999999999999" hidden="1" customHeight="1">
      <c r="A79" s="5" t="s">
        <v>402</v>
      </c>
      <c r="B79" s="70" t="s">
        <v>794</v>
      </c>
      <c r="C79" s="19" t="s">
        <v>1075</v>
      </c>
      <c r="D79" s="71" t="s">
        <v>962</v>
      </c>
      <c r="E79" s="71">
        <v>892300179</v>
      </c>
      <c r="F79" s="72" t="s">
        <v>1076</v>
      </c>
      <c r="G79" s="6">
        <v>4</v>
      </c>
      <c r="H79" s="6">
        <v>4</v>
      </c>
      <c r="I79" s="7">
        <v>934479200</v>
      </c>
      <c r="J79" s="8">
        <v>45503</v>
      </c>
      <c r="K79" s="6" t="s">
        <v>963</v>
      </c>
      <c r="L79" s="50" t="s">
        <v>872</v>
      </c>
      <c r="M79" s="50">
        <v>393</v>
      </c>
      <c r="N79" s="106"/>
      <c r="O79" s="50"/>
      <c r="P79" s="48" t="str">
        <f t="shared" si="21"/>
        <v/>
      </c>
      <c r="Q79" t="str">
        <f>IFERROR(INDEX([2]Distribución!$B:$B,MATCH($P79,[2]Distribución!$A:$A,0),1),"")</f>
        <v/>
      </c>
      <c r="R79" s="48" t="str">
        <f t="shared" si="22"/>
        <v/>
      </c>
      <c r="S79" t="str">
        <f>IFERROR(INDEX([2]Distribución!$C:$C,MATCH($R79,[2]Distribución!$A:$A,0),1),"")</f>
        <v/>
      </c>
      <c r="T79" s="48"/>
      <c r="U79" t="str">
        <f>IFERROR(INDEX([2]Distribución!$G:$G,MATCH($T79,[2]Distribución!F:F,0),1),"")</f>
        <v/>
      </c>
      <c r="V79" s="50" t="str">
        <f t="shared" si="23"/>
        <v/>
      </c>
      <c r="W79" t="str">
        <f>IFERROR(INDEX([2]Distribución!$J:$J,MATCH($V79,[2]Distribución!$I:$I,0),1),"")</f>
        <v/>
      </c>
      <c r="X79" s="151"/>
      <c r="Y79" s="93"/>
      <c r="Z79" s="92"/>
      <c r="AA79" s="92"/>
      <c r="AB79" s="93"/>
      <c r="AC79" s="92"/>
      <c r="AD79" s="93"/>
      <c r="AE79" s="92"/>
      <c r="AF79" s="92"/>
      <c r="AG79" s="109" t="str">
        <f t="shared" si="17"/>
        <v xml:space="preserve"> </v>
      </c>
      <c r="AH79" s="110" t="str">
        <f t="shared" si="18"/>
        <v xml:space="preserve"> </v>
      </c>
      <c r="AI79" s="93"/>
      <c r="AJ79" s="92"/>
      <c r="AK79" s="93"/>
      <c r="AL79" s="68"/>
      <c r="AM79" s="68"/>
      <c r="AN79" s="68"/>
      <c r="AO79" s="50"/>
      <c r="AP79" s="48" t="str">
        <f t="shared" si="14"/>
        <v/>
      </c>
      <c r="AQ79" t="str">
        <f>IFERROR(INDEX(Distribución!$B:$B,MATCH($AP79,Distribución!$A:$A,0),1),"")</f>
        <v/>
      </c>
      <c r="AR79" s="48" t="str">
        <f t="shared" si="15"/>
        <v/>
      </c>
      <c r="AS79" t="str">
        <f>IFERROR(INDEX(Distribución!$C:$C,MATCH($AR79,Distribución!$A:$A,0),1),"")</f>
        <v/>
      </c>
      <c r="AT79" s="48"/>
      <c r="AU79" t="str">
        <f>IFERROR(INDEX(Distribución!$G:$G,MATCH($AT79,Distribución!$F:$F,0),1),"")</f>
        <v/>
      </c>
      <c r="AV79" s="50" t="str">
        <f t="shared" si="16"/>
        <v/>
      </c>
      <c r="AW79" t="str">
        <f>IFERROR(INDEX(Distribución!$J:$J,MATCH($AV79,Distribución!$I:$I,0),1),"")</f>
        <v/>
      </c>
      <c r="AX79" s="91"/>
      <c r="AY79" s="93"/>
      <c r="AZ79" s="92"/>
      <c r="BA79" s="93"/>
      <c r="BB79" s="92"/>
      <c r="BC79" s="93"/>
      <c r="BD79" s="92"/>
      <c r="BE79" s="92"/>
      <c r="BF79" s="136" t="str">
        <f t="shared" si="19"/>
        <v xml:space="preserve"> </v>
      </c>
      <c r="BG79" s="110" t="str">
        <f t="shared" si="20"/>
        <v xml:space="preserve"> </v>
      </c>
      <c r="BH79" s="93"/>
      <c r="BI79" s="68"/>
      <c r="BJ79" s="93"/>
      <c r="BK79" s="68"/>
      <c r="BL79" s="68"/>
      <c r="BM79" s="68"/>
    </row>
    <row r="80" spans="1:65" ht="19.899999999999999" hidden="1" customHeight="1">
      <c r="A80" s="5" t="s">
        <v>1077</v>
      </c>
      <c r="B80" s="70" t="s">
        <v>794</v>
      </c>
      <c r="C80" s="19" t="s">
        <v>1078</v>
      </c>
      <c r="D80" s="71" t="s">
        <v>962</v>
      </c>
      <c r="E80" s="71">
        <v>892300343</v>
      </c>
      <c r="F80" s="72" t="s">
        <v>1079</v>
      </c>
      <c r="G80" s="6">
        <v>4</v>
      </c>
      <c r="H80" s="6">
        <v>5</v>
      </c>
      <c r="I80" s="7">
        <v>1167739200</v>
      </c>
      <c r="J80" s="8">
        <v>45503</v>
      </c>
      <c r="K80" s="6" t="s">
        <v>963</v>
      </c>
      <c r="L80" s="50" t="s">
        <v>872</v>
      </c>
      <c r="M80" s="50">
        <v>463</v>
      </c>
      <c r="N80" s="107" t="s">
        <v>893</v>
      </c>
      <c r="O80" s="105" t="s">
        <v>66</v>
      </c>
      <c r="P80" s="48" t="str">
        <f t="shared" si="21"/>
        <v>12b</v>
      </c>
      <c r="Q80" t="str">
        <f>IFERROR(INDEX([2]Distribución!$B:$B,MATCH($P80,[2]Distribución!$A:$A,0),1),"")</f>
        <v xml:space="preserve">Jeisson Gabriel Santamaria Moreno </v>
      </c>
      <c r="R80" s="48" t="str">
        <f t="shared" si="22"/>
        <v>12b</v>
      </c>
      <c r="S80" t="str">
        <f>IFERROR(INDEX([2]Distribución!$C:$C,MATCH($R80,[2]Distribución!$A:$A,0),1),"")</f>
        <v xml:space="preserve"> </v>
      </c>
      <c r="T80" s="48" t="s">
        <v>60</v>
      </c>
      <c r="U80" t="str">
        <f>IFERROR(INDEX([2]Distribución!$G:$G,MATCH($T80,[2]Distribución!F:F,0),1),"")</f>
        <v>Rosana Alvarez Potes</v>
      </c>
      <c r="V80" s="50" t="str">
        <f t="shared" si="23"/>
        <v/>
      </c>
      <c r="W80" t="str">
        <f>IFERROR(INDEX([2]Distribución!$J:$J,MATCH($V80,[2]Distribución!$I:$I,0),1),"")</f>
        <v/>
      </c>
      <c r="X80" s="151">
        <v>46167</v>
      </c>
      <c r="Y80" s="93"/>
      <c r="Z80" s="92"/>
      <c r="AA80" s="92"/>
      <c r="AB80" s="93"/>
      <c r="AC80" s="92"/>
      <c r="AD80" s="93"/>
      <c r="AE80" s="92"/>
      <c r="AF80" s="92"/>
      <c r="AG80" s="109" t="str">
        <f t="shared" si="17"/>
        <v xml:space="preserve"> </v>
      </c>
      <c r="AH80" s="110" t="str">
        <f t="shared" si="18"/>
        <v xml:space="preserve"> </v>
      </c>
      <c r="AI80" s="93"/>
      <c r="AJ80" s="92"/>
      <c r="AK80" s="93"/>
      <c r="AL80" s="68"/>
      <c r="AM80" s="68"/>
      <c r="AN80" s="68"/>
      <c r="AO80" s="50"/>
      <c r="AP80" s="48" t="str">
        <f t="shared" si="14"/>
        <v/>
      </c>
      <c r="AQ80" t="str">
        <f>IFERROR(INDEX(Distribución!$B:$B,MATCH($AP80,Distribución!$A:$A,0),1),"")</f>
        <v/>
      </c>
      <c r="AR80" s="48" t="str">
        <f t="shared" si="15"/>
        <v/>
      </c>
      <c r="AS80" t="str">
        <f>IFERROR(INDEX(Distribución!$C:$C,MATCH($AR80,Distribución!$A:$A,0),1),"")</f>
        <v/>
      </c>
      <c r="AT80" s="48"/>
      <c r="AU80" t="str">
        <f>IFERROR(INDEX(Distribución!$G:$G,MATCH($AT80,Distribución!$F:$F,0),1),"")</f>
        <v/>
      </c>
      <c r="AV80" s="50" t="str">
        <f t="shared" si="16"/>
        <v/>
      </c>
      <c r="AW80" t="str">
        <f>IFERROR(INDEX(Distribución!$J:$J,MATCH($AV80,Distribución!$I:$I,0),1),"")</f>
        <v/>
      </c>
      <c r="AX80" s="91"/>
      <c r="AY80" s="93"/>
      <c r="AZ80" s="92"/>
      <c r="BA80" s="93"/>
      <c r="BB80" s="92"/>
      <c r="BC80" s="93"/>
      <c r="BD80" s="92"/>
      <c r="BE80" s="92"/>
      <c r="BF80" s="136" t="str">
        <f t="shared" si="19"/>
        <v xml:space="preserve"> </v>
      </c>
      <c r="BG80" s="110" t="str">
        <f t="shared" si="20"/>
        <v xml:space="preserve"> </v>
      </c>
      <c r="BH80" s="93"/>
      <c r="BI80" s="68"/>
      <c r="BJ80" s="93"/>
      <c r="BK80" s="68"/>
      <c r="BL80" s="68"/>
      <c r="BM80" s="68"/>
    </row>
    <row r="81" spans="1:65" ht="19.899999999999999" hidden="1" customHeight="1">
      <c r="A81" s="5" t="s">
        <v>379</v>
      </c>
      <c r="B81" s="70" t="s">
        <v>794</v>
      </c>
      <c r="C81" s="19" t="s">
        <v>1080</v>
      </c>
      <c r="D81" s="71" t="s">
        <v>962</v>
      </c>
      <c r="E81" s="71">
        <v>892300358</v>
      </c>
      <c r="F81" s="72" t="s">
        <v>1081</v>
      </c>
      <c r="G81" s="6">
        <v>11</v>
      </c>
      <c r="H81" s="6">
        <v>5</v>
      </c>
      <c r="I81" s="7">
        <v>3091382800</v>
      </c>
      <c r="J81" s="8">
        <v>45503</v>
      </c>
      <c r="K81" s="6" t="s">
        <v>963</v>
      </c>
      <c r="L81" s="50" t="s">
        <v>872</v>
      </c>
      <c r="M81" s="50">
        <v>426</v>
      </c>
      <c r="N81" s="107" t="str">
        <f>_xlfn.XLOOKUP($A81,'[3]InfoBase PGN 2024'!$A:$A,'[3]InfoBase PGN 2024'!N:N,"")</f>
        <v>Seg. Territorial</v>
      </c>
      <c r="O81" s="105" t="str">
        <f>_xlfn.XLOOKUP($A81,'[3]InfoBase PGN 2024'!$A:$A,'[3]InfoBase PGN 2024'!O:O,"")</f>
        <v>20b</v>
      </c>
      <c r="P81" s="48" t="str">
        <f t="shared" si="21"/>
        <v>20b</v>
      </c>
      <c r="Q81" t="str">
        <f>IFERROR(INDEX([2]Distribución!$B:$B,MATCH($P81,[2]Distribución!$A:$A,0),1),"")</f>
        <v>Maileth Yerines Mendoza Cataño</v>
      </c>
      <c r="R81" s="48" t="str">
        <f t="shared" si="22"/>
        <v>20b</v>
      </c>
      <c r="S81" t="str">
        <f>IFERROR(INDEX([2]Distribución!$C:$C,MATCH($R81,[2]Distribución!$A:$A,0),1),"")</f>
        <v xml:space="preserve"> </v>
      </c>
      <c r="T81" s="48" t="s">
        <v>69</v>
      </c>
      <c r="U81" t="str">
        <f>IFERROR(INDEX([2]Distribución!$G:$G,MATCH($T81,[2]Distribución!F:F,0),1),"")</f>
        <v>Sandra Milena Diaz Alvarez</v>
      </c>
      <c r="V81" s="50" t="str">
        <f t="shared" si="23"/>
        <v/>
      </c>
      <c r="W81" t="str">
        <f>IFERROR(INDEX([2]Distribución!$J:$J,MATCH($V81,[2]Distribución!$I:$I,0),1),"")</f>
        <v/>
      </c>
      <c r="X81" s="151">
        <v>46171</v>
      </c>
      <c r="Y81" s="93" t="s">
        <v>894</v>
      </c>
      <c r="Z81" s="92">
        <v>46165</v>
      </c>
      <c r="AA81" s="92" t="s">
        <v>879</v>
      </c>
      <c r="AB81" s="93" t="s">
        <v>900</v>
      </c>
      <c r="AC81" s="92">
        <v>46167</v>
      </c>
      <c r="AD81" s="93" t="s">
        <v>1015</v>
      </c>
      <c r="AE81" s="92"/>
      <c r="AF81" s="92"/>
      <c r="AG81" s="109" t="str">
        <f t="shared" si="17"/>
        <v/>
      </c>
      <c r="AH81" s="110">
        <f t="shared" si="18"/>
        <v>0</v>
      </c>
      <c r="AI81" s="93"/>
      <c r="AJ81" s="92"/>
      <c r="AK81" s="93"/>
      <c r="AL81" s="68"/>
      <c r="AM81" s="68"/>
      <c r="AN81" s="68"/>
      <c r="AO81" s="50"/>
      <c r="AP81" s="48" t="str">
        <f t="shared" si="14"/>
        <v/>
      </c>
      <c r="AQ81" t="str">
        <f>IFERROR(INDEX(Distribución!$B:$B,MATCH($AP81,Distribución!$A:$A,0),1),"")</f>
        <v/>
      </c>
      <c r="AR81" s="48" t="str">
        <f t="shared" si="15"/>
        <v/>
      </c>
      <c r="AS81" t="str">
        <f>IFERROR(INDEX(Distribución!$C:$C,MATCH($AR81,Distribución!$A:$A,0),1),"")</f>
        <v/>
      </c>
      <c r="AT81" s="48"/>
      <c r="AU81" t="str">
        <f>IFERROR(INDEX(Distribución!$G:$G,MATCH($AT81,Distribución!$F:$F,0),1),"")</f>
        <v/>
      </c>
      <c r="AV81" s="50" t="str">
        <f t="shared" si="16"/>
        <v/>
      </c>
      <c r="AW81" t="str">
        <f>IFERROR(INDEX(Distribución!$J:$J,MATCH($AV81,Distribución!$I:$I,0),1),"")</f>
        <v/>
      </c>
      <c r="AX81" s="91"/>
      <c r="AY81" s="93"/>
      <c r="AZ81" s="92"/>
      <c r="BA81" s="93"/>
      <c r="BB81" s="92"/>
      <c r="BC81" s="93"/>
      <c r="BD81" s="92"/>
      <c r="BE81" s="92"/>
      <c r="BF81" s="136" t="str">
        <f t="shared" si="19"/>
        <v xml:space="preserve"> </v>
      </c>
      <c r="BG81" s="110" t="str">
        <f t="shared" si="20"/>
        <v xml:space="preserve"> </v>
      </c>
      <c r="BH81" s="93"/>
      <c r="BI81" s="68"/>
      <c r="BJ81" s="93"/>
      <c r="BK81" s="68"/>
      <c r="BL81" s="68"/>
      <c r="BM81" s="68"/>
    </row>
    <row r="82" spans="1:65" ht="19.899999999999999" hidden="1" customHeight="1">
      <c r="A82" s="5" t="s">
        <v>113</v>
      </c>
      <c r="B82" s="70" t="s">
        <v>794</v>
      </c>
      <c r="C82" s="19" t="s">
        <v>1082</v>
      </c>
      <c r="D82" s="71" t="s">
        <v>962</v>
      </c>
      <c r="E82" s="71">
        <v>892300387</v>
      </c>
      <c r="F82" s="72" t="s">
        <v>1083</v>
      </c>
      <c r="G82" s="6">
        <v>3</v>
      </c>
      <c r="H82" s="6">
        <v>5</v>
      </c>
      <c r="I82" s="7">
        <v>875804400</v>
      </c>
      <c r="J82" s="8">
        <v>45503</v>
      </c>
      <c r="K82" s="6" t="s">
        <v>963</v>
      </c>
      <c r="L82" s="50" t="s">
        <v>872</v>
      </c>
      <c r="M82" s="50">
        <v>806</v>
      </c>
      <c r="N82" s="107" t="s">
        <v>893</v>
      </c>
      <c r="O82" s="105" t="s">
        <v>94</v>
      </c>
      <c r="P82" s="48" t="str">
        <f t="shared" si="21"/>
        <v>20b</v>
      </c>
      <c r="Q82" t="str">
        <f>IFERROR(INDEX([2]Distribución!$B:$B,MATCH($P82,[2]Distribución!$A:$A,0),1),"")</f>
        <v>Maileth Yerines Mendoza Cataño</v>
      </c>
      <c r="R82" s="48" t="str">
        <f t="shared" si="22"/>
        <v>20b</v>
      </c>
      <c r="S82" t="str">
        <f>IFERROR(INDEX([2]Distribución!$C:$C,MATCH($R82,[2]Distribución!$A:$A,0),1),"")</f>
        <v xml:space="preserve"> </v>
      </c>
      <c r="T82" s="48" t="s">
        <v>69</v>
      </c>
      <c r="U82" t="str">
        <f>IFERROR(INDEX([2]Distribución!$G:$G,MATCH($T82,[2]Distribución!F:F,0),1),"")</f>
        <v>Sandra Milena Diaz Alvarez</v>
      </c>
      <c r="V82" s="50" t="str">
        <f t="shared" si="23"/>
        <v/>
      </c>
      <c r="W82" t="str">
        <f>IFERROR(INDEX([2]Distribución!$J:$J,MATCH($V82,[2]Distribución!$I:$I,0),1),"")</f>
        <v/>
      </c>
      <c r="X82" s="141">
        <v>46153</v>
      </c>
      <c r="Y82" s="93"/>
      <c r="Z82" s="92"/>
      <c r="AA82" s="92"/>
      <c r="AB82" s="93"/>
      <c r="AC82" s="92"/>
      <c r="AD82" s="93"/>
      <c r="AE82" s="92"/>
      <c r="AF82" s="92"/>
      <c r="AG82" s="109" t="str">
        <f t="shared" si="17"/>
        <v xml:space="preserve"> </v>
      </c>
      <c r="AH82" s="110" t="str">
        <f t="shared" si="18"/>
        <v xml:space="preserve"> </v>
      </c>
      <c r="AI82" s="93"/>
      <c r="AJ82" s="92"/>
      <c r="AK82" s="93"/>
      <c r="AL82" s="68"/>
      <c r="AM82" s="68"/>
      <c r="AN82" s="68"/>
      <c r="AO82" s="50"/>
      <c r="AP82" s="48" t="str">
        <f t="shared" si="14"/>
        <v/>
      </c>
      <c r="AQ82" t="str">
        <f>IFERROR(INDEX(Distribución!$B:$B,MATCH($AP82,Distribución!$A:$A,0),1),"")</f>
        <v/>
      </c>
      <c r="AR82" s="48" t="str">
        <f t="shared" si="15"/>
        <v/>
      </c>
      <c r="AS82" t="str">
        <f>IFERROR(INDEX(Distribución!$C:$C,MATCH($AR82,Distribución!$A:$A,0),1),"")</f>
        <v/>
      </c>
      <c r="AT82" s="48"/>
      <c r="AU82" t="str">
        <f>IFERROR(INDEX(Distribución!$G:$G,MATCH($AT82,Distribución!$F:$F,0),1),"")</f>
        <v/>
      </c>
      <c r="AV82" s="50" t="str">
        <f t="shared" si="16"/>
        <v/>
      </c>
      <c r="AW82" t="str">
        <f>IFERROR(INDEX(Distribución!$J:$J,MATCH($AV82,Distribución!$I:$I,0),1),"")</f>
        <v/>
      </c>
      <c r="AX82" s="91"/>
      <c r="AY82" s="93"/>
      <c r="AZ82" s="92"/>
      <c r="BA82" s="93"/>
      <c r="BB82" s="92"/>
      <c r="BC82" s="93"/>
      <c r="BD82" s="92"/>
      <c r="BE82" s="92"/>
      <c r="BF82" s="136" t="str">
        <f t="shared" si="19"/>
        <v xml:space="preserve"> </v>
      </c>
      <c r="BG82" s="110" t="str">
        <f t="shared" si="20"/>
        <v xml:space="preserve"> </v>
      </c>
      <c r="BH82" s="93"/>
      <c r="BI82" s="68"/>
      <c r="BJ82" s="93"/>
      <c r="BK82" s="68"/>
      <c r="BL82" s="68"/>
      <c r="BM82" s="68"/>
    </row>
    <row r="83" spans="1:65" ht="19.899999999999999" hidden="1" customHeight="1">
      <c r="A83" s="5" t="s">
        <v>65</v>
      </c>
      <c r="B83" s="70" t="s">
        <v>812</v>
      </c>
      <c r="C83" s="19" t="s">
        <v>1084</v>
      </c>
      <c r="D83" s="71" t="s">
        <v>962</v>
      </c>
      <c r="E83" s="71">
        <v>800006850</v>
      </c>
      <c r="F83" s="72" t="s">
        <v>1085</v>
      </c>
      <c r="G83" s="6">
        <v>30</v>
      </c>
      <c r="H83" s="6">
        <v>5</v>
      </c>
      <c r="I83" s="7">
        <v>9208318500</v>
      </c>
      <c r="J83" s="8">
        <v>45503</v>
      </c>
      <c r="K83" s="6" t="s">
        <v>963</v>
      </c>
      <c r="L83" s="50" t="s">
        <v>872</v>
      </c>
      <c r="M83" s="50">
        <v>856</v>
      </c>
      <c r="N83" s="107" t="s">
        <v>893</v>
      </c>
      <c r="O83" s="105" t="s">
        <v>66</v>
      </c>
      <c r="P83" s="48" t="str">
        <f t="shared" si="21"/>
        <v>12b</v>
      </c>
      <c r="Q83" t="str">
        <f>IFERROR(INDEX([2]Distribución!$B:$B,MATCH($P83,[2]Distribución!$A:$A,0),1),"")</f>
        <v xml:space="preserve">Jeisson Gabriel Santamaria Moreno </v>
      </c>
      <c r="R83" s="48" t="str">
        <f t="shared" si="22"/>
        <v>12b</v>
      </c>
      <c r="S83" t="str">
        <f>IFERROR(INDEX([2]Distribución!$C:$C,MATCH($R83,[2]Distribución!$A:$A,0),1),"")</f>
        <v xml:space="preserve"> </v>
      </c>
      <c r="T83" s="48" t="s">
        <v>60</v>
      </c>
      <c r="U83" t="str">
        <f>IFERROR(INDEX([2]Distribución!$G:$G,MATCH($T83,[2]Distribución!F:F,0),1),"")</f>
        <v>Rosana Alvarez Potes</v>
      </c>
      <c r="V83" s="50" t="str">
        <f t="shared" si="23"/>
        <v/>
      </c>
      <c r="W83" t="str">
        <f>IFERROR(INDEX([2]Distribución!$J:$J,MATCH($V83,[2]Distribución!$I:$I,0),1),"")</f>
        <v/>
      </c>
      <c r="X83" s="141">
        <v>46153</v>
      </c>
      <c r="Y83" s="93" t="s">
        <v>878</v>
      </c>
      <c r="Z83" s="92">
        <v>46161</v>
      </c>
      <c r="AA83" s="68" t="s">
        <v>890</v>
      </c>
      <c r="AB83" s="93" t="s">
        <v>1015</v>
      </c>
      <c r="AC83" s="92">
        <v>46163</v>
      </c>
      <c r="AD83" s="93" t="s">
        <v>1015</v>
      </c>
      <c r="AE83" s="92"/>
      <c r="AF83" s="92"/>
      <c r="AG83" s="109" t="str">
        <f t="shared" si="17"/>
        <v/>
      </c>
      <c r="AH83" s="110">
        <f t="shared" si="18"/>
        <v>46163</v>
      </c>
      <c r="AI83" s="93"/>
      <c r="AJ83" s="92"/>
      <c r="AK83" s="93"/>
      <c r="AL83" s="68"/>
      <c r="AM83" s="68"/>
      <c r="AN83" s="68"/>
      <c r="AO83" s="50"/>
      <c r="AP83" s="48" t="str">
        <f t="shared" si="14"/>
        <v/>
      </c>
      <c r="AQ83" t="str">
        <f>IFERROR(INDEX(Distribución!$B:$B,MATCH($AP83,Distribución!$A:$A,0),1),"")</f>
        <v/>
      </c>
      <c r="AR83" s="48" t="str">
        <f t="shared" si="15"/>
        <v/>
      </c>
      <c r="AS83" t="str">
        <f>IFERROR(INDEX(Distribución!$C:$C,MATCH($AR83,Distribución!$A:$A,0),1),"")</f>
        <v/>
      </c>
      <c r="AT83" s="48"/>
      <c r="AU83" t="str">
        <f>IFERROR(INDEX(Distribución!$G:$G,MATCH($AT83,Distribución!$F:$F,0),1),"")</f>
        <v/>
      </c>
      <c r="AV83" s="50" t="str">
        <f t="shared" si="16"/>
        <v/>
      </c>
      <c r="AW83" t="str">
        <f>IFERROR(INDEX(Distribución!$J:$J,MATCH($AV83,Distribución!$I:$I,0),1),"")</f>
        <v/>
      </c>
      <c r="AX83" s="91"/>
      <c r="AY83" s="93"/>
      <c r="AZ83" s="92"/>
      <c r="BA83" s="93"/>
      <c r="BB83" s="92"/>
      <c r="BC83" s="93"/>
      <c r="BD83" s="92"/>
      <c r="BE83" s="92"/>
      <c r="BF83" s="136" t="str">
        <f t="shared" si="19"/>
        <v xml:space="preserve"> </v>
      </c>
      <c r="BG83" s="110" t="str">
        <f t="shared" si="20"/>
        <v xml:space="preserve"> </v>
      </c>
      <c r="BH83" s="93"/>
      <c r="BI83" s="68"/>
      <c r="BJ83" s="93"/>
      <c r="BK83" s="68"/>
      <c r="BL83" s="68"/>
      <c r="BM83" s="68"/>
    </row>
    <row r="84" spans="1:65" ht="19.899999999999999" hidden="1" customHeight="1">
      <c r="A84" s="5" t="s">
        <v>674</v>
      </c>
      <c r="B84" s="70" t="s">
        <v>812</v>
      </c>
      <c r="C84" s="19" t="s">
        <v>1084</v>
      </c>
      <c r="D84" s="71" t="s">
        <v>962</v>
      </c>
      <c r="E84" s="71">
        <v>832001794</v>
      </c>
      <c r="F84" s="72" t="s">
        <v>675</v>
      </c>
      <c r="G84" s="6">
        <v>30</v>
      </c>
      <c r="H84" s="6">
        <v>4</v>
      </c>
      <c r="I84" s="7">
        <v>7205394000</v>
      </c>
      <c r="J84" s="8">
        <v>45504</v>
      </c>
      <c r="K84" s="6" t="s">
        <v>963</v>
      </c>
      <c r="L84" s="50" t="s">
        <v>872</v>
      </c>
      <c r="M84" s="50">
        <v>750</v>
      </c>
      <c r="N84" s="108" t="s">
        <v>877</v>
      </c>
      <c r="O84" s="100" t="s">
        <v>442</v>
      </c>
      <c r="P84" s="48" t="str">
        <f t="shared" si="21"/>
        <v>06a</v>
      </c>
      <c r="Q84" t="str">
        <f>IFERROR(INDEX([2]Distribución!$B:$B,MATCH($P84,[2]Distribución!$A:$A,0),1),"")</f>
        <v>Sindy Masiglas</v>
      </c>
      <c r="R84" s="48" t="str">
        <f t="shared" si="22"/>
        <v>06a</v>
      </c>
      <c r="S84" t="str">
        <f>IFERROR(INDEX([2]Distribución!$C:$C,MATCH($R84,[2]Distribución!$A:$A,0),1),"")</f>
        <v>Emed Pava Monroy</v>
      </c>
      <c r="T84" s="48" t="s">
        <v>447</v>
      </c>
      <c r="U84" t="str">
        <f>IFERROR(INDEX([2]Distribución!$G:$G,MATCH($T84,[2]Distribución!F:F,0),1),"")</f>
        <v>Yohe Davila Morales</v>
      </c>
      <c r="V84" s="50" t="str">
        <f t="shared" si="23"/>
        <v/>
      </c>
      <c r="W84" t="str">
        <f>IFERROR(INDEX([2]Distribución!$J:$J,MATCH($V84,[2]Distribución!$I:$I,0),1),"")</f>
        <v/>
      </c>
      <c r="X84" s="141">
        <v>46163</v>
      </c>
      <c r="Y84" s="93"/>
      <c r="Z84" s="92"/>
      <c r="AA84" s="92"/>
      <c r="AB84" s="93"/>
      <c r="AC84" s="92"/>
      <c r="AD84" s="93"/>
      <c r="AE84" s="92"/>
      <c r="AF84" s="92"/>
      <c r="AG84" s="109" t="str">
        <f t="shared" si="17"/>
        <v xml:space="preserve"> </v>
      </c>
      <c r="AH84" s="110" t="str">
        <f t="shared" si="18"/>
        <v xml:space="preserve"> </v>
      </c>
      <c r="AI84" s="93"/>
      <c r="AJ84" s="92"/>
      <c r="AK84" s="93"/>
      <c r="AL84" s="68"/>
      <c r="AM84" s="68"/>
      <c r="AN84" s="68"/>
      <c r="AO84" s="50"/>
      <c r="AP84" s="48" t="str">
        <f t="shared" si="14"/>
        <v/>
      </c>
      <c r="AQ84" t="str">
        <f>IFERROR(INDEX(Distribución!$B:$B,MATCH($AP84,Distribución!$A:$A,0),1),"")</f>
        <v/>
      </c>
      <c r="AR84" s="48" t="str">
        <f t="shared" si="15"/>
        <v/>
      </c>
      <c r="AS84" t="str">
        <f>IFERROR(INDEX(Distribución!$C:$C,MATCH($AR84,Distribución!$A:$A,0),1),"")</f>
        <v/>
      </c>
      <c r="AT84" s="48"/>
      <c r="AU84" t="str">
        <f>IFERROR(INDEX(Distribución!$G:$G,MATCH($AT84,Distribución!$F:$F,0),1),"")</f>
        <v/>
      </c>
      <c r="AV84" s="50" t="str">
        <f t="shared" si="16"/>
        <v/>
      </c>
      <c r="AW84" t="str">
        <f>IFERROR(INDEX(Distribución!$J:$J,MATCH($AV84,Distribución!$I:$I,0),1),"")</f>
        <v/>
      </c>
      <c r="AX84" s="91"/>
      <c r="AY84" s="93"/>
      <c r="AZ84" s="92"/>
      <c r="BA84" s="93"/>
      <c r="BB84" s="92"/>
      <c r="BC84" s="93"/>
      <c r="BD84" s="92"/>
      <c r="BE84" s="92"/>
      <c r="BF84" s="136" t="str">
        <f t="shared" si="19"/>
        <v xml:space="preserve"> </v>
      </c>
      <c r="BG84" s="110" t="str">
        <f t="shared" si="20"/>
        <v xml:space="preserve"> </v>
      </c>
      <c r="BH84" s="93"/>
      <c r="BI84" s="68"/>
      <c r="BJ84" s="93"/>
      <c r="BK84" s="68"/>
      <c r="BL84" s="68"/>
      <c r="BM84" s="68"/>
    </row>
    <row r="85" spans="1:65" ht="19.899999999999999" hidden="1" customHeight="1">
      <c r="A85" s="5" t="s">
        <v>452</v>
      </c>
      <c r="B85" s="70" t="s">
        <v>789</v>
      </c>
      <c r="C85" s="19" t="s">
        <v>1086</v>
      </c>
      <c r="D85" s="71" t="s">
        <v>962</v>
      </c>
      <c r="E85" s="71">
        <v>800130625</v>
      </c>
      <c r="F85" s="72" t="s">
        <v>453</v>
      </c>
      <c r="G85" s="6">
        <v>12</v>
      </c>
      <c r="H85" s="6">
        <v>4</v>
      </c>
      <c r="I85" s="7">
        <v>2382324384</v>
      </c>
      <c r="J85" s="8">
        <v>45503</v>
      </c>
      <c r="K85" s="6" t="s">
        <v>963</v>
      </c>
      <c r="L85" s="50" t="s">
        <v>872</v>
      </c>
      <c r="M85" s="50">
        <v>583</v>
      </c>
      <c r="N85" s="106"/>
      <c r="O85" s="50"/>
      <c r="P85" s="48" t="str">
        <f t="shared" si="21"/>
        <v/>
      </c>
      <c r="Q85" t="str">
        <f>IFERROR(INDEX([2]Distribución!$B:$B,MATCH($P85,[2]Distribución!$A:$A,0),1),"")</f>
        <v/>
      </c>
      <c r="R85" s="48" t="str">
        <f t="shared" si="22"/>
        <v/>
      </c>
      <c r="S85" t="str">
        <f>IFERROR(INDEX([2]Distribución!$C:$C,MATCH($R85,[2]Distribución!$A:$A,0),1),"")</f>
        <v/>
      </c>
      <c r="T85" s="48"/>
      <c r="U85" t="str">
        <f>IFERROR(INDEX([2]Distribución!$G:$G,MATCH($T85,[2]Distribución!F:F,0),1),"")</f>
        <v/>
      </c>
      <c r="V85" s="50" t="str">
        <f t="shared" si="23"/>
        <v/>
      </c>
      <c r="W85" t="str">
        <f>IFERROR(INDEX([2]Distribución!$J:$J,MATCH($V85,[2]Distribución!$I:$I,0),1),"")</f>
        <v/>
      </c>
      <c r="X85" s="151"/>
      <c r="Y85" s="93"/>
      <c r="Z85" s="92"/>
      <c r="AA85" s="92"/>
      <c r="AB85" s="93"/>
      <c r="AC85" s="92"/>
      <c r="AD85" s="93"/>
      <c r="AE85" s="92"/>
      <c r="AF85" s="92"/>
      <c r="AG85" s="109" t="str">
        <f t="shared" si="17"/>
        <v xml:space="preserve"> </v>
      </c>
      <c r="AH85" s="110" t="str">
        <f t="shared" si="18"/>
        <v xml:space="preserve"> </v>
      </c>
      <c r="AI85" s="93"/>
      <c r="AJ85" s="92"/>
      <c r="AK85" s="93"/>
      <c r="AL85" s="68"/>
      <c r="AM85" s="68"/>
      <c r="AN85" s="68"/>
      <c r="AO85" s="50"/>
      <c r="AP85" s="48" t="str">
        <f t="shared" si="14"/>
        <v/>
      </c>
      <c r="AQ85" t="str">
        <f>IFERROR(INDEX(Distribución!$B:$B,MATCH($AP85,Distribución!$A:$A,0),1),"")</f>
        <v/>
      </c>
      <c r="AR85" s="48" t="str">
        <f t="shared" si="15"/>
        <v/>
      </c>
      <c r="AS85" t="str">
        <f>IFERROR(INDEX(Distribución!$C:$C,MATCH($AR85,Distribución!$A:$A,0),1),"")</f>
        <v/>
      </c>
      <c r="AT85" s="48"/>
      <c r="AU85" t="str">
        <f>IFERROR(INDEX(Distribución!$G:$G,MATCH($AT85,Distribución!$F:$F,0),1),"")</f>
        <v/>
      </c>
      <c r="AV85" s="50" t="str">
        <f t="shared" si="16"/>
        <v/>
      </c>
      <c r="AW85" t="str">
        <f>IFERROR(INDEX(Distribución!$J:$J,MATCH($AV85,Distribución!$I:$I,0),1),"")</f>
        <v/>
      </c>
      <c r="AX85" s="91"/>
      <c r="AY85" s="93"/>
      <c r="AZ85" s="92"/>
      <c r="BA85" s="93"/>
      <c r="BB85" s="92"/>
      <c r="BC85" s="93"/>
      <c r="BD85" s="92"/>
      <c r="BE85" s="92"/>
      <c r="BF85" s="136" t="str">
        <f t="shared" si="19"/>
        <v xml:space="preserve"> </v>
      </c>
      <c r="BG85" s="110" t="str">
        <f t="shared" si="20"/>
        <v xml:space="preserve"> </v>
      </c>
      <c r="BH85" s="93"/>
      <c r="BI85" s="68"/>
      <c r="BJ85" s="93"/>
      <c r="BK85" s="68"/>
      <c r="BL85" s="68"/>
      <c r="BM85" s="68"/>
    </row>
    <row r="86" spans="1:65" ht="19.899999999999999" hidden="1" customHeight="1">
      <c r="A86" s="5" t="s">
        <v>464</v>
      </c>
      <c r="B86" s="70" t="s">
        <v>789</v>
      </c>
      <c r="C86" s="19" t="s">
        <v>1087</v>
      </c>
      <c r="D86" s="71" t="s">
        <v>962</v>
      </c>
      <c r="E86" s="71">
        <v>800154347</v>
      </c>
      <c r="F86" s="72" t="s">
        <v>465</v>
      </c>
      <c r="G86" s="6">
        <v>4</v>
      </c>
      <c r="H86" s="6">
        <v>4</v>
      </c>
      <c r="I86" s="7">
        <v>794108128</v>
      </c>
      <c r="J86" s="8">
        <v>45503</v>
      </c>
      <c r="K86" s="6" t="s">
        <v>963</v>
      </c>
      <c r="L86" s="50" t="s">
        <v>872</v>
      </c>
      <c r="M86" s="50">
        <v>337</v>
      </c>
      <c r="N86" s="106"/>
      <c r="O86" s="50"/>
      <c r="P86" s="48"/>
      <c r="Q86" t="str">
        <f>IFERROR(INDEX([2]Distribución!$B:$B,MATCH($P86,[2]Distribución!$A:$A,0),1),"")</f>
        <v/>
      </c>
      <c r="R86" s="48" t="str">
        <f t="shared" si="22"/>
        <v/>
      </c>
      <c r="S86" t="str">
        <f>IFERROR(INDEX([2]Distribución!$C:$C,MATCH($R86,[2]Distribución!$A:$A,0),1),"")</f>
        <v/>
      </c>
      <c r="T86" s="48"/>
      <c r="U86" t="str">
        <f>IFERROR(INDEX([2]Distribución!$G:$G,MATCH($T86,[2]Distribución!F:F,0),1),"")</f>
        <v/>
      </c>
      <c r="V86" s="50" t="str">
        <f t="shared" si="23"/>
        <v/>
      </c>
      <c r="W86" t="str">
        <f>IFERROR(INDEX([2]Distribución!$J:$J,MATCH($V86,[2]Distribución!$I:$I,0),1),"")</f>
        <v/>
      </c>
      <c r="X86" s="151"/>
      <c r="Y86" s="93"/>
      <c r="Z86" s="92"/>
      <c r="AA86" s="92"/>
      <c r="AB86" s="93"/>
      <c r="AC86" s="92"/>
      <c r="AD86" s="93"/>
      <c r="AE86" s="92"/>
      <c r="AF86" s="92"/>
      <c r="AG86" s="109" t="str">
        <f t="shared" si="17"/>
        <v xml:space="preserve"> </v>
      </c>
      <c r="AH86" s="110" t="str">
        <f t="shared" si="18"/>
        <v xml:space="preserve"> </v>
      </c>
      <c r="AI86" s="93"/>
      <c r="AJ86" s="92"/>
      <c r="AK86" s="93"/>
      <c r="AL86" s="68"/>
      <c r="AM86" s="68"/>
      <c r="AN86" s="68"/>
      <c r="AO86" s="50"/>
      <c r="AP86" s="48" t="str">
        <f t="shared" si="14"/>
        <v/>
      </c>
      <c r="AQ86" t="str">
        <f>IFERROR(INDEX(Distribución!$B:$B,MATCH($AP86,Distribución!$A:$A,0),1),"")</f>
        <v/>
      </c>
      <c r="AR86" s="48" t="str">
        <f t="shared" si="15"/>
        <v/>
      </c>
      <c r="AS86" t="str">
        <f>IFERROR(INDEX(Distribución!$C:$C,MATCH($AR86,Distribución!$A:$A,0),1),"")</f>
        <v/>
      </c>
      <c r="AT86" s="48"/>
      <c r="AU86" t="str">
        <f>IFERROR(INDEX(Distribución!$G:$G,MATCH($AT86,Distribución!$F:$F,0),1),"")</f>
        <v/>
      </c>
      <c r="AV86" s="50" t="str">
        <f t="shared" si="16"/>
        <v/>
      </c>
      <c r="AW86" t="str">
        <f>IFERROR(INDEX(Distribución!$J:$J,MATCH($AV86,Distribución!$I:$I,0),1),"")</f>
        <v/>
      </c>
      <c r="AX86" s="91"/>
      <c r="AY86" s="93"/>
      <c r="AZ86" s="92"/>
      <c r="BA86" s="93"/>
      <c r="BB86" s="92"/>
      <c r="BC86" s="93"/>
      <c r="BD86" s="92"/>
      <c r="BE86" s="92"/>
      <c r="BF86" s="136" t="str">
        <f t="shared" si="19"/>
        <v xml:space="preserve"> </v>
      </c>
      <c r="BG86" s="110" t="str">
        <f t="shared" si="20"/>
        <v xml:space="preserve"> </v>
      </c>
      <c r="BH86" s="93"/>
      <c r="BI86" s="68"/>
      <c r="BJ86" s="93"/>
      <c r="BK86" s="68"/>
      <c r="BL86" s="68"/>
      <c r="BM86" s="68"/>
    </row>
    <row r="87" spans="1:65" ht="19.899999999999999" hidden="1" customHeight="1">
      <c r="A87" s="5" t="s">
        <v>551</v>
      </c>
      <c r="B87" s="70" t="s">
        <v>789</v>
      </c>
      <c r="C87" s="19" t="s">
        <v>1088</v>
      </c>
      <c r="D87" s="71" t="s">
        <v>962</v>
      </c>
      <c r="E87" s="71">
        <v>819000626</v>
      </c>
      <c r="F87" s="72" t="s">
        <v>552</v>
      </c>
      <c r="G87" s="6">
        <v>5</v>
      </c>
      <c r="H87" s="6">
        <v>4</v>
      </c>
      <c r="I87" s="7">
        <v>992635160</v>
      </c>
      <c r="J87" s="8">
        <v>45504</v>
      </c>
      <c r="K87" s="6" t="s">
        <v>963</v>
      </c>
      <c r="L87" s="50" t="s">
        <v>872</v>
      </c>
      <c r="M87" s="50">
        <v>703</v>
      </c>
      <c r="N87" s="108" t="s">
        <v>877</v>
      </c>
      <c r="O87" s="100" t="s">
        <v>451</v>
      </c>
      <c r="P87" s="48" t="str">
        <f t="shared" ref="P87:P99" si="24">IF(O87="","",O87)</f>
        <v>03a</v>
      </c>
      <c r="Q87" t="str">
        <f>IFERROR(INDEX([2]Distribución!$B:$B,MATCH($P87,[2]Distribución!$A:$A,0),1),"")</f>
        <v>Carlos Fernando Hurtado Martinez</v>
      </c>
      <c r="R87" s="48" t="str">
        <f t="shared" si="22"/>
        <v>03a</v>
      </c>
      <c r="S87" t="str">
        <f>IFERROR(INDEX([2]Distribución!$C:$C,MATCH($R87,[2]Distribución!$A:$A,0),1),"")</f>
        <v>Alix María Peñata Arenas</v>
      </c>
      <c r="T87" s="48" t="s">
        <v>443</v>
      </c>
      <c r="U87" t="str">
        <f>IFERROR(INDEX([2]Distribución!$G:$G,MATCH($T87,[2]Distribución!F:F,0),1),"")</f>
        <v>Carlos Eduardo Chavez Rojas</v>
      </c>
      <c r="V87" s="50" t="str">
        <f t="shared" si="23"/>
        <v/>
      </c>
      <c r="W87" t="str">
        <f>IFERROR(INDEX([2]Distribución!$J:$J,MATCH($V87,[2]Distribución!$I:$I,0),1),"")</f>
        <v/>
      </c>
      <c r="X87" s="141">
        <v>46154</v>
      </c>
      <c r="Y87" s="93" t="s">
        <v>878</v>
      </c>
      <c r="Z87" s="92">
        <v>46155</v>
      </c>
      <c r="AA87" s="68" t="s">
        <v>890</v>
      </c>
      <c r="AB87" s="93" t="s">
        <v>1015</v>
      </c>
      <c r="AC87" s="92">
        <v>46163</v>
      </c>
      <c r="AD87" s="93"/>
      <c r="AE87" s="92"/>
      <c r="AF87" s="92"/>
      <c r="AG87" s="109" t="str">
        <f t="shared" si="17"/>
        <v/>
      </c>
      <c r="AH87" s="110">
        <f t="shared" si="18"/>
        <v>46163</v>
      </c>
      <c r="AI87" s="93"/>
      <c r="AJ87" s="92"/>
      <c r="AK87" s="93"/>
      <c r="AL87" s="68"/>
      <c r="AM87" s="68"/>
      <c r="AN87" s="68"/>
      <c r="AO87" s="50"/>
      <c r="AP87" s="48" t="str">
        <f t="shared" si="14"/>
        <v/>
      </c>
      <c r="AQ87" t="str">
        <f>IFERROR(INDEX(Distribución!$B:$B,MATCH($AP87,Distribución!$A:$A,0),1),"")</f>
        <v/>
      </c>
      <c r="AR87" s="48" t="str">
        <f t="shared" si="15"/>
        <v/>
      </c>
      <c r="AS87" t="str">
        <f>IFERROR(INDEX(Distribución!$C:$C,MATCH($AR87,Distribución!$A:$A,0),1),"")</f>
        <v/>
      </c>
      <c r="AT87" s="48"/>
      <c r="AU87" t="str">
        <f>IFERROR(INDEX(Distribución!$G:$G,MATCH($AT87,Distribución!$F:$F,0),1),"")</f>
        <v/>
      </c>
      <c r="AV87" s="50" t="str">
        <f t="shared" si="16"/>
        <v/>
      </c>
      <c r="AW87" t="str">
        <f>IFERROR(INDEX(Distribución!$J:$J,MATCH($AV87,Distribución!$I:$I,0),1),"")</f>
        <v/>
      </c>
      <c r="AX87" s="91"/>
      <c r="AY87" s="93"/>
      <c r="AZ87" s="92"/>
      <c r="BA87" s="93"/>
      <c r="BB87" s="92"/>
      <c r="BC87" s="93"/>
      <c r="BD87" s="92"/>
      <c r="BE87" s="92"/>
      <c r="BF87" s="136" t="str">
        <f t="shared" si="19"/>
        <v xml:space="preserve"> </v>
      </c>
      <c r="BG87" s="110" t="str">
        <f t="shared" si="20"/>
        <v xml:space="preserve"> </v>
      </c>
      <c r="BH87" s="93"/>
      <c r="BI87" s="68"/>
      <c r="BJ87" s="93"/>
      <c r="BK87" s="68"/>
      <c r="BL87" s="68"/>
      <c r="BM87" s="68"/>
    </row>
    <row r="88" spans="1:65" ht="19.899999999999999" hidden="1" customHeight="1">
      <c r="A88" s="5" t="s">
        <v>1089</v>
      </c>
      <c r="B88" s="70" t="s">
        <v>789</v>
      </c>
      <c r="C88" s="19" t="s">
        <v>1090</v>
      </c>
      <c r="D88" s="71" t="s">
        <v>962</v>
      </c>
      <c r="E88" s="71">
        <v>819000736</v>
      </c>
      <c r="F88" s="72" t="s">
        <v>1091</v>
      </c>
      <c r="G88" s="6">
        <v>5</v>
      </c>
      <c r="H88" s="6">
        <v>4</v>
      </c>
      <c r="I88" s="7">
        <v>992635160</v>
      </c>
      <c r="J88" s="8">
        <v>45504</v>
      </c>
      <c r="K88" s="6" t="s">
        <v>963</v>
      </c>
      <c r="L88" s="50" t="s">
        <v>876</v>
      </c>
      <c r="M88" s="50">
        <v>270</v>
      </c>
      <c r="N88" s="106"/>
      <c r="O88" s="50"/>
      <c r="P88" s="48" t="str">
        <f t="shared" si="24"/>
        <v/>
      </c>
      <c r="Q88" t="str">
        <f>IFERROR(INDEX([2]Distribución!$B:$B,MATCH($P88,[2]Distribución!$A:$A,0),1),"")</f>
        <v/>
      </c>
      <c r="R88" s="48" t="str">
        <f t="shared" si="22"/>
        <v/>
      </c>
      <c r="S88" t="str">
        <f>IFERROR(INDEX([2]Distribución!$C:$C,MATCH($R88,[2]Distribución!$A:$A,0),1),"")</f>
        <v/>
      </c>
      <c r="T88" s="48" t="s">
        <v>873</v>
      </c>
      <c r="U88" t="str">
        <f>IFERROR(INDEX([2]Distribución!$G:$G,MATCH($T88,[2]Distribución!F:F,0),1),"")</f>
        <v/>
      </c>
      <c r="V88" s="50" t="str">
        <f t="shared" si="23"/>
        <v/>
      </c>
      <c r="W88" t="str">
        <f>IFERROR(INDEX([2]Distribución!$J:$J,MATCH($V88,[2]Distribución!$I:$I,0),1),"")</f>
        <v/>
      </c>
      <c r="X88" s="151"/>
      <c r="Y88" s="93"/>
      <c r="Z88" s="92"/>
      <c r="AA88" s="92"/>
      <c r="AB88" s="93"/>
      <c r="AC88" s="92"/>
      <c r="AD88" s="93"/>
      <c r="AE88" s="92"/>
      <c r="AF88" s="92"/>
      <c r="AG88" s="109" t="str">
        <f t="shared" si="17"/>
        <v xml:space="preserve"> </v>
      </c>
      <c r="AH88" s="110" t="str">
        <f t="shared" si="18"/>
        <v xml:space="preserve"> </v>
      </c>
      <c r="AI88" s="93"/>
      <c r="AJ88" s="92"/>
      <c r="AK88" s="93"/>
      <c r="AL88" s="68"/>
      <c r="AM88" s="68"/>
      <c r="AN88" s="68"/>
      <c r="AO88" s="50"/>
      <c r="AP88" s="48" t="str">
        <f t="shared" si="14"/>
        <v/>
      </c>
      <c r="AQ88" t="str">
        <f>IFERROR(INDEX(Distribución!$B:$B,MATCH($AP88,Distribución!$A:$A,0),1),"")</f>
        <v/>
      </c>
      <c r="AR88" s="48" t="str">
        <f t="shared" si="15"/>
        <v/>
      </c>
      <c r="AS88" t="str">
        <f>IFERROR(INDEX(Distribución!$C:$C,MATCH($AR88,Distribución!$A:$A,0),1),"")</f>
        <v/>
      </c>
      <c r="AT88" s="48"/>
      <c r="AU88" t="str">
        <f>IFERROR(INDEX(Distribución!$G:$G,MATCH($AT88,Distribución!$F:$F,0),1),"")</f>
        <v/>
      </c>
      <c r="AV88" s="50" t="str">
        <f t="shared" si="16"/>
        <v/>
      </c>
      <c r="AW88" t="str">
        <f>IFERROR(INDEX(Distribución!$J:$J,MATCH($AV88,Distribución!$I:$I,0),1),"")</f>
        <v/>
      </c>
      <c r="AX88" s="91"/>
      <c r="AY88" s="93"/>
      <c r="AZ88" s="92"/>
      <c r="BA88" s="93"/>
      <c r="BB88" s="92"/>
      <c r="BC88" s="93"/>
      <c r="BD88" s="92"/>
      <c r="BE88" s="92"/>
      <c r="BF88" s="136" t="str">
        <f t="shared" si="19"/>
        <v xml:space="preserve"> </v>
      </c>
      <c r="BG88" s="110" t="str">
        <f t="shared" si="20"/>
        <v xml:space="preserve"> </v>
      </c>
      <c r="BH88" s="93"/>
      <c r="BI88" s="68"/>
      <c r="BJ88" s="93"/>
      <c r="BK88" s="68"/>
      <c r="BL88" s="68"/>
      <c r="BM88" s="68"/>
    </row>
    <row r="89" spans="1:65" ht="19.899999999999999" hidden="1" customHeight="1">
      <c r="A89" s="5" t="s">
        <v>555</v>
      </c>
      <c r="B89" s="70" t="s">
        <v>789</v>
      </c>
      <c r="C89" s="19" t="s">
        <v>1092</v>
      </c>
      <c r="D89" s="71" t="s">
        <v>962</v>
      </c>
      <c r="E89" s="71">
        <v>819001107</v>
      </c>
      <c r="F89" s="72" t="s">
        <v>556</v>
      </c>
      <c r="G89" s="6">
        <v>4</v>
      </c>
      <c r="H89" s="6">
        <v>4</v>
      </c>
      <c r="I89" s="7">
        <v>794108128</v>
      </c>
      <c r="J89" s="8">
        <v>45503</v>
      </c>
      <c r="K89" s="6" t="s">
        <v>963</v>
      </c>
      <c r="L89" s="50" t="s">
        <v>872</v>
      </c>
      <c r="M89" s="50">
        <v>831</v>
      </c>
      <c r="N89" s="106"/>
      <c r="O89" s="50"/>
      <c r="P89" s="48" t="str">
        <f t="shared" si="24"/>
        <v/>
      </c>
      <c r="Q89" t="str">
        <f>IFERROR(INDEX([2]Distribución!$B:$B,MATCH($P89,[2]Distribución!$A:$A,0),1),"")</f>
        <v/>
      </c>
      <c r="R89" s="48" t="str">
        <f t="shared" si="22"/>
        <v/>
      </c>
      <c r="S89" t="str">
        <f>IFERROR(INDEX([2]Distribución!$C:$C,MATCH($R89,[2]Distribución!$A:$A,0),1),"")</f>
        <v/>
      </c>
      <c r="T89" s="48"/>
      <c r="U89" t="str">
        <f>IFERROR(INDEX([2]Distribución!$G:$G,MATCH($T89,[2]Distribución!F:F,0),1),"")</f>
        <v/>
      </c>
      <c r="V89" s="50" t="str">
        <f t="shared" si="23"/>
        <v/>
      </c>
      <c r="W89" t="str">
        <f>IFERROR(INDEX([2]Distribución!$J:$J,MATCH($V89,[2]Distribución!$I:$I,0),1),"")</f>
        <v/>
      </c>
      <c r="X89" s="151"/>
      <c r="Y89" s="93"/>
      <c r="Z89" s="92"/>
      <c r="AA89" s="92"/>
      <c r="AB89" s="93"/>
      <c r="AC89" s="92"/>
      <c r="AD89" s="93"/>
      <c r="AE89" s="92"/>
      <c r="AF89" s="92"/>
      <c r="AG89" s="109" t="str">
        <f t="shared" si="17"/>
        <v xml:space="preserve"> </v>
      </c>
      <c r="AH89" s="110" t="str">
        <f t="shared" si="18"/>
        <v xml:space="preserve"> </v>
      </c>
      <c r="AI89" s="93"/>
      <c r="AJ89" s="92"/>
      <c r="AK89" s="93"/>
      <c r="AL89" s="68"/>
      <c r="AM89" s="68"/>
      <c r="AN89" s="68"/>
      <c r="AO89" s="50"/>
      <c r="AP89" s="48" t="str">
        <f t="shared" si="14"/>
        <v/>
      </c>
      <c r="AQ89" t="str">
        <f>IFERROR(INDEX(Distribución!$B:$B,MATCH($AP89,Distribución!$A:$A,0),1),"")</f>
        <v/>
      </c>
      <c r="AR89" s="48" t="str">
        <f t="shared" si="15"/>
        <v/>
      </c>
      <c r="AS89" t="str">
        <f>IFERROR(INDEX(Distribución!$C:$C,MATCH($AR89,Distribución!$A:$A,0),1),"")</f>
        <v/>
      </c>
      <c r="AT89" s="48"/>
      <c r="AU89" t="str">
        <f>IFERROR(INDEX(Distribución!$G:$G,MATCH($AT89,Distribución!$F:$F,0),1),"")</f>
        <v/>
      </c>
      <c r="AV89" s="50" t="str">
        <f t="shared" si="16"/>
        <v/>
      </c>
      <c r="AW89" t="str">
        <f>IFERROR(INDEX(Distribución!$J:$J,MATCH($AV89,Distribución!$I:$I,0),1),"")</f>
        <v/>
      </c>
      <c r="AX89" s="91"/>
      <c r="AY89" s="93"/>
      <c r="AZ89" s="92"/>
      <c r="BA89" s="93"/>
      <c r="BB89" s="92"/>
      <c r="BC89" s="93"/>
      <c r="BD89" s="92"/>
      <c r="BE89" s="92"/>
      <c r="BF89" s="136" t="str">
        <f t="shared" si="19"/>
        <v xml:space="preserve"> </v>
      </c>
      <c r="BG89" s="110" t="str">
        <f t="shared" si="20"/>
        <v xml:space="preserve"> </v>
      </c>
      <c r="BH89" s="93"/>
      <c r="BI89" s="68"/>
      <c r="BJ89" s="93"/>
      <c r="BK89" s="68"/>
      <c r="BL89" s="68"/>
      <c r="BM89" s="68"/>
    </row>
    <row r="90" spans="1:65" ht="19.899999999999999" hidden="1" customHeight="1">
      <c r="A90" s="5" t="s">
        <v>559</v>
      </c>
      <c r="B90" s="70" t="s">
        <v>789</v>
      </c>
      <c r="C90" s="19" t="s">
        <v>1093</v>
      </c>
      <c r="D90" s="71" t="s">
        <v>962</v>
      </c>
      <c r="E90" s="71">
        <v>819001235</v>
      </c>
      <c r="F90" s="72" t="s">
        <v>560</v>
      </c>
      <c r="G90" s="6">
        <v>2</v>
      </c>
      <c r="H90" s="6">
        <v>4</v>
      </c>
      <c r="I90" s="7">
        <v>397054064</v>
      </c>
      <c r="J90" s="8">
        <v>45504</v>
      </c>
      <c r="K90" s="6" t="s">
        <v>963</v>
      </c>
      <c r="L90" s="50" t="s">
        <v>872</v>
      </c>
      <c r="M90" s="50">
        <v>636</v>
      </c>
      <c r="N90" s="108" t="s">
        <v>877</v>
      </c>
      <c r="O90" s="100" t="s">
        <v>467</v>
      </c>
      <c r="P90" s="48" t="str">
        <f t="shared" si="24"/>
        <v>10a</v>
      </c>
      <c r="Q90" t="str">
        <f>IFERROR(INDEX([2]Distribución!$B:$B,MATCH($P90,[2]Distribución!$A:$A,0),1),"")</f>
        <v>Gina Katherine Jimenez Contreras</v>
      </c>
      <c r="R90" s="48" t="str">
        <f t="shared" si="22"/>
        <v>10a</v>
      </c>
      <c r="S90" t="str">
        <f>IFERROR(INDEX([2]Distribución!$C:$C,MATCH($R90,[2]Distribución!$A:$A,0),1),"")</f>
        <v>Maria Teresa Martín Cárdenas</v>
      </c>
      <c r="T90" s="48" t="s">
        <v>454</v>
      </c>
      <c r="U90" t="str">
        <f>IFERROR(INDEX([2]Distribución!$G:$G,MATCH($T90,[2]Distribución!F:F,0),1),"")</f>
        <v>Juli Paola Neira Bautista</v>
      </c>
      <c r="V90" s="50" t="str">
        <f t="shared" si="23"/>
        <v/>
      </c>
      <c r="W90" t="str">
        <f>IFERROR(INDEX([2]Distribución!$J:$J,MATCH($V90,[2]Distribución!$I:$I,0),1),"")</f>
        <v/>
      </c>
      <c r="X90" s="141">
        <v>46155</v>
      </c>
      <c r="Y90" s="93" t="s">
        <v>878</v>
      </c>
      <c r="Z90" s="92">
        <v>46155</v>
      </c>
      <c r="AA90" s="68" t="s">
        <v>890</v>
      </c>
      <c r="AB90" s="93" t="s">
        <v>896</v>
      </c>
      <c r="AC90" s="92">
        <v>46168</v>
      </c>
      <c r="AD90" s="93" t="s">
        <v>897</v>
      </c>
      <c r="AE90" s="92">
        <v>46169</v>
      </c>
      <c r="AF90" s="92"/>
      <c r="AG90" s="109" t="str">
        <f t="shared" si="17"/>
        <v/>
      </c>
      <c r="AH90" s="110">
        <f t="shared" si="18"/>
        <v>46169</v>
      </c>
      <c r="AI90" s="93"/>
      <c r="AJ90" s="92"/>
      <c r="AK90" s="93"/>
      <c r="AL90" s="68"/>
      <c r="AM90" s="68"/>
      <c r="AN90" s="68"/>
      <c r="AO90" s="50"/>
      <c r="AP90" s="48" t="str">
        <f t="shared" si="14"/>
        <v/>
      </c>
      <c r="AQ90" t="str">
        <f>IFERROR(INDEX(Distribución!$B:$B,MATCH($AP90,Distribución!$A:$A,0),1),"")</f>
        <v/>
      </c>
      <c r="AR90" s="48" t="str">
        <f t="shared" si="15"/>
        <v/>
      </c>
      <c r="AS90" t="str">
        <f>IFERROR(INDEX(Distribución!$C:$C,MATCH($AR90,Distribución!$A:$A,0),1),"")</f>
        <v/>
      </c>
      <c r="AT90" s="48"/>
      <c r="AU90" t="str">
        <f>IFERROR(INDEX(Distribución!$G:$G,MATCH($AT90,Distribución!$F:$F,0),1),"")</f>
        <v/>
      </c>
      <c r="AV90" s="50" t="str">
        <f t="shared" si="16"/>
        <v/>
      </c>
      <c r="AW90" t="str">
        <f>IFERROR(INDEX(Distribución!$J:$J,MATCH($AV90,Distribución!$I:$I,0),1),"")</f>
        <v/>
      </c>
      <c r="AX90" s="91"/>
      <c r="AY90" s="93"/>
      <c r="AZ90" s="92"/>
      <c r="BA90" s="93"/>
      <c r="BB90" s="92"/>
      <c r="BC90" s="93"/>
      <c r="BD90" s="92"/>
      <c r="BE90" s="92"/>
      <c r="BF90" s="136" t="str">
        <f t="shared" si="19"/>
        <v xml:space="preserve"> </v>
      </c>
      <c r="BG90" s="110" t="str">
        <f t="shared" si="20"/>
        <v xml:space="preserve"> </v>
      </c>
      <c r="BH90" s="93"/>
      <c r="BI90" s="68"/>
      <c r="BJ90" s="93"/>
      <c r="BK90" s="68"/>
      <c r="BL90" s="68"/>
      <c r="BM90" s="68"/>
    </row>
    <row r="91" spans="1:65" ht="19.899999999999999" hidden="1" customHeight="1">
      <c r="A91" s="5" t="s">
        <v>561</v>
      </c>
      <c r="B91" s="70" t="s">
        <v>789</v>
      </c>
      <c r="C91" s="19" t="s">
        <v>1094</v>
      </c>
      <c r="D91" s="71" t="s">
        <v>962</v>
      </c>
      <c r="E91" s="71">
        <v>819001269</v>
      </c>
      <c r="F91" s="72" t="s">
        <v>562</v>
      </c>
      <c r="G91" s="6">
        <v>5</v>
      </c>
      <c r="H91" s="6">
        <v>4</v>
      </c>
      <c r="I91" s="7">
        <v>992635160</v>
      </c>
      <c r="J91" s="8">
        <v>45503</v>
      </c>
      <c r="K91" s="6" t="s">
        <v>963</v>
      </c>
      <c r="L91" s="50" t="s">
        <v>872</v>
      </c>
      <c r="M91" s="50">
        <v>843</v>
      </c>
      <c r="N91" s="108" t="s">
        <v>877</v>
      </c>
      <c r="O91" s="100" t="s">
        <v>447</v>
      </c>
      <c r="P91" s="48" t="str">
        <f t="shared" si="24"/>
        <v>02a</v>
      </c>
      <c r="Q91" t="str">
        <f>IFERROR(INDEX([2]Distribución!$B:$B,MATCH($P91,[2]Distribución!$A:$A,0),1),"")</f>
        <v>Monica Maria Peña Osorio</v>
      </c>
      <c r="R91" s="48" t="str">
        <f t="shared" si="22"/>
        <v>02a</v>
      </c>
      <c r="S91" t="str">
        <f>IFERROR(INDEX([2]Distribución!$C:$C,MATCH($R91,[2]Distribución!$A:$A,0),1),"")</f>
        <v>Oscar Vergara</v>
      </c>
      <c r="T91" s="48" t="s">
        <v>443</v>
      </c>
      <c r="U91" t="str">
        <f>IFERROR(INDEX([2]Distribución!$G:$G,MATCH($T91,[2]Distribución!F:F,0),1),"")</f>
        <v>Carlos Eduardo Chavez Rojas</v>
      </c>
      <c r="V91" s="50" t="str">
        <f t="shared" si="23"/>
        <v/>
      </c>
      <c r="W91" t="str">
        <f>IFERROR(INDEX([2]Distribución!$J:$J,MATCH($V91,[2]Distribución!$I:$I,0),1),"")</f>
        <v/>
      </c>
      <c r="X91" s="141">
        <v>46161</v>
      </c>
      <c r="Y91" s="93" t="s">
        <v>878</v>
      </c>
      <c r="Z91" s="92">
        <v>46161</v>
      </c>
      <c r="AA91" s="92" t="s">
        <v>879</v>
      </c>
      <c r="AB91" s="93" t="s">
        <v>900</v>
      </c>
      <c r="AC91" s="92"/>
      <c r="AD91" s="93"/>
      <c r="AE91" s="92"/>
      <c r="AF91" s="92"/>
      <c r="AG91" s="109">
        <f t="shared" si="17"/>
        <v>0</v>
      </c>
      <c r="AH91" s="110" t="str">
        <f t="shared" si="18"/>
        <v xml:space="preserve"> </v>
      </c>
      <c r="AI91" s="93"/>
      <c r="AJ91" s="92"/>
      <c r="AK91" s="93"/>
      <c r="AL91" s="68"/>
      <c r="AM91" s="68"/>
      <c r="AN91" s="68"/>
      <c r="AO91" s="50"/>
      <c r="AP91" s="48" t="str">
        <f t="shared" si="14"/>
        <v/>
      </c>
      <c r="AQ91" t="str">
        <f>IFERROR(INDEX(Distribución!$B:$B,MATCH($AP91,Distribución!$A:$A,0),1),"")</f>
        <v/>
      </c>
      <c r="AR91" s="48" t="str">
        <f t="shared" si="15"/>
        <v/>
      </c>
      <c r="AS91" t="str">
        <f>IFERROR(INDEX(Distribución!$C:$C,MATCH($AR91,Distribución!$A:$A,0),1),"")</f>
        <v/>
      </c>
      <c r="AT91" s="48"/>
      <c r="AU91" t="str">
        <f>IFERROR(INDEX(Distribución!$G:$G,MATCH($AT91,Distribución!$F:$F,0),1),"")</f>
        <v/>
      </c>
      <c r="AV91" s="50" t="str">
        <f t="shared" si="16"/>
        <v/>
      </c>
      <c r="AW91" t="str">
        <f>IFERROR(INDEX(Distribución!$J:$J,MATCH($AV91,Distribución!$I:$I,0),1),"")</f>
        <v/>
      </c>
      <c r="AX91" s="91"/>
      <c r="AY91" s="93"/>
      <c r="AZ91" s="92"/>
      <c r="BA91" s="93"/>
      <c r="BB91" s="92"/>
      <c r="BC91" s="93"/>
      <c r="BD91" s="92"/>
      <c r="BE91" s="92"/>
      <c r="BF91" s="136" t="str">
        <f t="shared" si="19"/>
        <v xml:space="preserve"> </v>
      </c>
      <c r="BG91" s="110" t="str">
        <f t="shared" si="20"/>
        <v xml:space="preserve"> </v>
      </c>
      <c r="BH91" s="93"/>
      <c r="BI91" s="68"/>
      <c r="BJ91" s="93"/>
      <c r="BK91" s="68"/>
      <c r="BL91" s="68"/>
      <c r="BM91" s="68"/>
    </row>
    <row r="92" spans="1:65" ht="19.899999999999999" hidden="1" customHeight="1">
      <c r="A92" s="5" t="s">
        <v>1095</v>
      </c>
      <c r="B92" s="70" t="s">
        <v>789</v>
      </c>
      <c r="C92" s="19" t="s">
        <v>1096</v>
      </c>
      <c r="D92" s="71" t="s">
        <v>962</v>
      </c>
      <c r="E92" s="71">
        <v>819001273</v>
      </c>
      <c r="F92" s="72" t="s">
        <v>1097</v>
      </c>
      <c r="G92" s="6">
        <v>3</v>
      </c>
      <c r="H92" s="6">
        <v>4</v>
      </c>
      <c r="I92" s="7">
        <v>595581096</v>
      </c>
      <c r="J92" s="8">
        <v>45504</v>
      </c>
      <c r="K92" s="6" t="s">
        <v>963</v>
      </c>
      <c r="L92" s="50" t="s">
        <v>910</v>
      </c>
      <c r="M92" s="50">
        <v>103</v>
      </c>
      <c r="N92" s="106"/>
      <c r="O92" s="50"/>
      <c r="P92" s="48" t="str">
        <f t="shared" si="24"/>
        <v/>
      </c>
      <c r="Q92" t="str">
        <f>IFERROR(INDEX([2]Distribución!$B:$B,MATCH($P92,[2]Distribución!$A:$A,0),1),"")</f>
        <v/>
      </c>
      <c r="R92" s="48" t="str">
        <f t="shared" si="22"/>
        <v/>
      </c>
      <c r="S92" t="str">
        <f>IFERROR(INDEX([2]Distribución!$C:$C,MATCH($R92,[2]Distribución!$A:$A,0),1),"")</f>
        <v/>
      </c>
      <c r="T92" s="48" t="s">
        <v>873</v>
      </c>
      <c r="U92" t="str">
        <f>IFERROR(INDEX([2]Distribución!$G:$G,MATCH($T92,[2]Distribución!F:F,0),1),"")</f>
        <v/>
      </c>
      <c r="V92" s="50" t="str">
        <f t="shared" si="23"/>
        <v/>
      </c>
      <c r="W92" t="str">
        <f>IFERROR(INDEX([2]Distribución!$J:$J,MATCH($V92,[2]Distribución!$I:$I,0),1),"")</f>
        <v/>
      </c>
      <c r="X92" s="151"/>
      <c r="Y92" s="93"/>
      <c r="Z92" s="92"/>
      <c r="AA92" s="92"/>
      <c r="AB92" s="93"/>
      <c r="AC92" s="92"/>
      <c r="AD92" s="93"/>
      <c r="AE92" s="92"/>
      <c r="AF92" s="92"/>
      <c r="AG92" s="109" t="str">
        <f t="shared" si="17"/>
        <v xml:space="preserve"> </v>
      </c>
      <c r="AH92" s="110" t="str">
        <f t="shared" si="18"/>
        <v xml:space="preserve"> </v>
      </c>
      <c r="AI92" s="93"/>
      <c r="AJ92" s="92"/>
      <c r="AK92" s="93"/>
      <c r="AL92" s="68"/>
      <c r="AM92" s="68"/>
      <c r="AN92" s="68"/>
      <c r="AO92" s="50"/>
      <c r="AP92" s="48" t="str">
        <f t="shared" si="14"/>
        <v/>
      </c>
      <c r="AQ92" t="str">
        <f>IFERROR(INDEX(Distribución!$B:$B,MATCH($AP92,Distribución!$A:$A,0),1),"")</f>
        <v/>
      </c>
      <c r="AR92" s="48" t="str">
        <f t="shared" si="15"/>
        <v/>
      </c>
      <c r="AS92" t="str">
        <f>IFERROR(INDEX(Distribución!$C:$C,MATCH($AR92,Distribución!$A:$A,0),1),"")</f>
        <v/>
      </c>
      <c r="AT92" s="48"/>
      <c r="AU92" t="str">
        <f>IFERROR(INDEX(Distribución!$G:$G,MATCH($AT92,Distribución!$F:$F,0),1),"")</f>
        <v/>
      </c>
      <c r="AV92" s="50" t="str">
        <f t="shared" si="16"/>
        <v/>
      </c>
      <c r="AW92" t="str">
        <f>IFERROR(INDEX(Distribución!$J:$J,MATCH($AV92,Distribución!$I:$I,0),1),"")</f>
        <v/>
      </c>
      <c r="AX92" s="91"/>
      <c r="AY92" s="93"/>
      <c r="AZ92" s="92"/>
      <c r="BA92" s="93"/>
      <c r="BB92" s="92"/>
      <c r="BC92" s="93"/>
      <c r="BD92" s="92"/>
      <c r="BE92" s="92"/>
      <c r="BF92" s="136" t="str">
        <f t="shared" si="19"/>
        <v xml:space="preserve"> </v>
      </c>
      <c r="BG92" s="110" t="str">
        <f t="shared" si="20"/>
        <v xml:space="preserve"> </v>
      </c>
      <c r="BH92" s="93"/>
      <c r="BI92" s="68"/>
      <c r="BJ92" s="93"/>
      <c r="BK92" s="68"/>
      <c r="BL92" s="68"/>
      <c r="BM92" s="68"/>
    </row>
    <row r="93" spans="1:65" ht="19.899999999999999" hidden="1" customHeight="1">
      <c r="A93" s="5" t="s">
        <v>1098</v>
      </c>
      <c r="B93" s="70" t="s">
        <v>789</v>
      </c>
      <c r="C93" s="19" t="s">
        <v>1099</v>
      </c>
      <c r="D93" s="71" t="s">
        <v>962</v>
      </c>
      <c r="E93" s="71">
        <v>819001274</v>
      </c>
      <c r="F93" s="72" t="s">
        <v>1100</v>
      </c>
      <c r="G93" s="6">
        <v>3</v>
      </c>
      <c r="H93" s="6">
        <v>4</v>
      </c>
      <c r="I93" s="7">
        <v>595581096</v>
      </c>
      <c r="J93" s="8">
        <v>45504</v>
      </c>
      <c r="K93" s="6" t="s">
        <v>963</v>
      </c>
      <c r="L93" s="50" t="s">
        <v>910</v>
      </c>
      <c r="M93" s="50">
        <v>1</v>
      </c>
      <c r="N93" s="106"/>
      <c r="O93" s="50"/>
      <c r="P93" s="48" t="str">
        <f t="shared" si="24"/>
        <v/>
      </c>
      <c r="Q93" t="str">
        <f>IFERROR(INDEX([2]Distribución!$B:$B,MATCH($P93,[2]Distribución!$A:$A,0),1),"")</f>
        <v/>
      </c>
      <c r="R93" s="48" t="str">
        <f t="shared" si="22"/>
        <v/>
      </c>
      <c r="S93" t="str">
        <f>IFERROR(INDEX([2]Distribución!$C:$C,MATCH($R93,[2]Distribución!$A:$A,0),1),"")</f>
        <v/>
      </c>
      <c r="T93" s="48" t="s">
        <v>873</v>
      </c>
      <c r="U93" t="str">
        <f>IFERROR(INDEX([2]Distribución!$G:$G,MATCH($T93,[2]Distribución!F:F,0),1),"")</f>
        <v/>
      </c>
      <c r="V93" s="50" t="str">
        <f t="shared" si="23"/>
        <v/>
      </c>
      <c r="W93" t="str">
        <f>IFERROR(INDEX([2]Distribución!$J:$J,MATCH($V93,[2]Distribución!$I:$I,0),1),"")</f>
        <v/>
      </c>
      <c r="X93" s="151"/>
      <c r="Y93" s="93"/>
      <c r="Z93" s="92"/>
      <c r="AA93" s="92"/>
      <c r="AB93" s="93"/>
      <c r="AC93" s="92"/>
      <c r="AD93" s="93"/>
      <c r="AE93" s="92"/>
      <c r="AF93" s="92"/>
      <c r="AG93" s="109" t="str">
        <f t="shared" si="17"/>
        <v xml:space="preserve"> </v>
      </c>
      <c r="AH93" s="110" t="str">
        <f t="shared" si="18"/>
        <v xml:space="preserve"> </v>
      </c>
      <c r="AI93" s="93"/>
      <c r="AJ93" s="92"/>
      <c r="AK93" s="93"/>
      <c r="AL93" s="68"/>
      <c r="AM93" s="68"/>
      <c r="AN93" s="68"/>
      <c r="AO93" s="50"/>
      <c r="AP93" s="48" t="str">
        <f t="shared" si="14"/>
        <v/>
      </c>
      <c r="AQ93" t="str">
        <f>IFERROR(INDEX(Distribución!$B:$B,MATCH($AP93,Distribución!$A:$A,0),1),"")</f>
        <v/>
      </c>
      <c r="AR93" s="48" t="str">
        <f t="shared" si="15"/>
        <v/>
      </c>
      <c r="AS93" t="str">
        <f>IFERROR(INDEX(Distribución!$C:$C,MATCH($AR93,Distribución!$A:$A,0),1),"")</f>
        <v/>
      </c>
      <c r="AT93" s="48"/>
      <c r="AU93" t="str">
        <f>IFERROR(INDEX(Distribución!$G:$G,MATCH($AT93,Distribución!$F:$F,0),1),"")</f>
        <v/>
      </c>
      <c r="AV93" s="50" t="str">
        <f t="shared" si="16"/>
        <v/>
      </c>
      <c r="AW93" t="str">
        <f>IFERROR(INDEX(Distribución!$J:$J,MATCH($AV93,Distribución!$I:$I,0),1),"")</f>
        <v/>
      </c>
      <c r="AX93" s="91"/>
      <c r="AY93" s="93"/>
      <c r="AZ93" s="92"/>
      <c r="BA93" s="93"/>
      <c r="BB93" s="92"/>
      <c r="BC93" s="93"/>
      <c r="BD93" s="92"/>
      <c r="BE93" s="92"/>
      <c r="BF93" s="136" t="str">
        <f t="shared" si="19"/>
        <v xml:space="preserve"> </v>
      </c>
      <c r="BG93" s="110" t="str">
        <f t="shared" si="20"/>
        <v xml:space="preserve"> </v>
      </c>
      <c r="BH93" s="93"/>
      <c r="BI93" s="68"/>
      <c r="BJ93" s="93"/>
      <c r="BK93" s="68"/>
      <c r="BL93" s="68"/>
      <c r="BM93" s="68"/>
    </row>
    <row r="94" spans="1:65" ht="19.899999999999999" hidden="1" customHeight="1">
      <c r="A94" s="5" t="s">
        <v>565</v>
      </c>
      <c r="B94" s="70" t="s">
        <v>789</v>
      </c>
      <c r="C94" s="19" t="s">
        <v>1101</v>
      </c>
      <c r="D94" s="71" t="s">
        <v>962</v>
      </c>
      <c r="E94" s="71">
        <v>819001302</v>
      </c>
      <c r="F94" s="72" t="s">
        <v>566</v>
      </c>
      <c r="G94" s="6">
        <v>5</v>
      </c>
      <c r="H94" s="6">
        <v>4</v>
      </c>
      <c r="I94" s="7">
        <v>992635160</v>
      </c>
      <c r="J94" s="8">
        <v>45504</v>
      </c>
      <c r="K94" s="6" t="s">
        <v>963</v>
      </c>
      <c r="L94" s="50" t="s">
        <v>872</v>
      </c>
      <c r="M94" s="50">
        <v>842</v>
      </c>
      <c r="N94" s="106"/>
      <c r="O94" s="50"/>
      <c r="P94" s="48" t="str">
        <f t="shared" si="24"/>
        <v/>
      </c>
      <c r="Q94" t="str">
        <f>IFERROR(INDEX([2]Distribución!$B:$B,MATCH($P94,[2]Distribución!$A:$A,0),1),"")</f>
        <v/>
      </c>
      <c r="R94" s="48" t="str">
        <f t="shared" si="22"/>
        <v/>
      </c>
      <c r="S94" t="str">
        <f>IFERROR(INDEX([2]Distribución!$C:$C,MATCH($R94,[2]Distribución!$A:$A,0),1),"")</f>
        <v/>
      </c>
      <c r="T94" s="48"/>
      <c r="U94" t="str">
        <f>IFERROR(INDEX([2]Distribución!$G:$G,MATCH($T94,[2]Distribución!F:F,0),1),"")</f>
        <v/>
      </c>
      <c r="V94" s="50" t="str">
        <f t="shared" si="23"/>
        <v/>
      </c>
      <c r="W94" t="str">
        <f>IFERROR(INDEX([2]Distribución!$J:$J,MATCH($V94,[2]Distribución!$I:$I,0),1),"")</f>
        <v/>
      </c>
      <c r="X94" s="151"/>
      <c r="Y94" s="93"/>
      <c r="Z94" s="92"/>
      <c r="AA94" s="92"/>
      <c r="AB94" s="93"/>
      <c r="AC94" s="92"/>
      <c r="AD94" s="93"/>
      <c r="AE94" s="92"/>
      <c r="AF94" s="92"/>
      <c r="AG94" s="109" t="str">
        <f t="shared" si="17"/>
        <v xml:space="preserve"> </v>
      </c>
      <c r="AH94" s="110" t="str">
        <f t="shared" si="18"/>
        <v xml:space="preserve"> </v>
      </c>
      <c r="AI94" s="93"/>
      <c r="AJ94" s="92"/>
      <c r="AK94" s="93"/>
      <c r="AL94" s="68"/>
      <c r="AM94" s="68"/>
      <c r="AN94" s="68"/>
      <c r="AO94" s="50"/>
      <c r="AP94" s="48" t="str">
        <f t="shared" si="14"/>
        <v/>
      </c>
      <c r="AQ94" t="str">
        <f>IFERROR(INDEX(Distribución!$B:$B,MATCH($AP94,Distribución!$A:$A,0),1),"")</f>
        <v/>
      </c>
      <c r="AR94" s="48" t="str">
        <f t="shared" si="15"/>
        <v/>
      </c>
      <c r="AS94" t="str">
        <f>IFERROR(INDEX(Distribución!$C:$C,MATCH($AR94,Distribución!$A:$A,0),1),"")</f>
        <v/>
      </c>
      <c r="AT94" s="48"/>
      <c r="AU94" t="str">
        <f>IFERROR(INDEX(Distribución!$G:$G,MATCH($AT94,Distribución!$F:$F,0),1),"")</f>
        <v/>
      </c>
      <c r="AV94" s="50" t="str">
        <f t="shared" si="16"/>
        <v/>
      </c>
      <c r="AW94" t="str">
        <f>IFERROR(INDEX(Distribución!$J:$J,MATCH($AV94,Distribución!$I:$I,0),1),"")</f>
        <v/>
      </c>
      <c r="AX94" s="91"/>
      <c r="AY94" s="93"/>
      <c r="AZ94" s="92"/>
      <c r="BA94" s="93"/>
      <c r="BB94" s="92"/>
      <c r="BC94" s="93"/>
      <c r="BD94" s="92"/>
      <c r="BE94" s="92"/>
      <c r="BF94" s="136" t="str">
        <f t="shared" si="19"/>
        <v xml:space="preserve"> </v>
      </c>
      <c r="BG94" s="110" t="str">
        <f t="shared" si="20"/>
        <v xml:space="preserve"> </v>
      </c>
      <c r="BH94" s="93"/>
      <c r="BI94" s="68"/>
      <c r="BJ94" s="93"/>
      <c r="BK94" s="68"/>
      <c r="BL94" s="68"/>
      <c r="BM94" s="68"/>
    </row>
    <row r="95" spans="1:65" ht="19.899999999999999" hidden="1" customHeight="1">
      <c r="A95" s="5" t="s">
        <v>1102</v>
      </c>
      <c r="B95" s="70" t="s">
        <v>789</v>
      </c>
      <c r="C95" s="19" t="s">
        <v>1103</v>
      </c>
      <c r="D95" s="71" t="s">
        <v>962</v>
      </c>
      <c r="E95" s="71">
        <v>819001307</v>
      </c>
      <c r="F95" s="72" t="s">
        <v>1104</v>
      </c>
      <c r="G95" s="6">
        <v>1</v>
      </c>
      <c r="H95" s="6">
        <v>4</v>
      </c>
      <c r="I95" s="7">
        <v>198527032</v>
      </c>
      <c r="J95" s="8">
        <v>45504</v>
      </c>
      <c r="K95" s="6" t="s">
        <v>963</v>
      </c>
      <c r="L95" s="50" t="s">
        <v>910</v>
      </c>
      <c r="M95" s="50">
        <v>14</v>
      </c>
      <c r="N95" s="106"/>
      <c r="O95" s="50"/>
      <c r="P95" s="48" t="str">
        <f t="shared" si="24"/>
        <v/>
      </c>
      <c r="Q95" t="str">
        <f>IFERROR(INDEX([2]Distribución!$B:$B,MATCH($P95,[2]Distribución!$A:$A,0),1),"")</f>
        <v/>
      </c>
      <c r="R95" s="48" t="str">
        <f t="shared" si="22"/>
        <v/>
      </c>
      <c r="S95" t="str">
        <f>IFERROR(INDEX([2]Distribución!$C:$C,MATCH($R95,[2]Distribución!$A:$A,0),1),"")</f>
        <v/>
      </c>
      <c r="T95" s="48" t="s">
        <v>873</v>
      </c>
      <c r="U95" t="str">
        <f>IFERROR(INDEX([2]Distribución!$G:$G,MATCH($T95,[2]Distribución!F:F,0),1),"")</f>
        <v/>
      </c>
      <c r="V95" s="50" t="str">
        <f t="shared" si="23"/>
        <v/>
      </c>
      <c r="W95" t="str">
        <f>IFERROR(INDEX([2]Distribución!$J:$J,MATCH($V95,[2]Distribución!$I:$I,0),1),"")</f>
        <v/>
      </c>
      <c r="X95" s="151"/>
      <c r="Y95" s="93"/>
      <c r="Z95" s="92"/>
      <c r="AA95" s="92"/>
      <c r="AB95" s="93"/>
      <c r="AC95" s="92"/>
      <c r="AD95" s="93"/>
      <c r="AE95" s="92"/>
      <c r="AF95" s="92"/>
      <c r="AG95" s="109" t="str">
        <f t="shared" si="17"/>
        <v xml:space="preserve"> </v>
      </c>
      <c r="AH95" s="110" t="str">
        <f t="shared" si="18"/>
        <v xml:space="preserve"> </v>
      </c>
      <c r="AI95" s="93"/>
      <c r="AJ95" s="92"/>
      <c r="AK95" s="93"/>
      <c r="AL95" s="68"/>
      <c r="AM95" s="68"/>
      <c r="AN95" s="68"/>
      <c r="AO95" s="50"/>
      <c r="AP95" s="48" t="str">
        <f t="shared" si="14"/>
        <v/>
      </c>
      <c r="AQ95" t="str">
        <f>IFERROR(INDEX(Distribución!$B:$B,MATCH($AP95,Distribución!$A:$A,0),1),"")</f>
        <v/>
      </c>
      <c r="AR95" s="48" t="str">
        <f t="shared" si="15"/>
        <v/>
      </c>
      <c r="AS95" t="str">
        <f>IFERROR(INDEX(Distribución!$C:$C,MATCH($AR95,Distribución!$A:$A,0),1),"")</f>
        <v/>
      </c>
      <c r="AT95" s="48"/>
      <c r="AU95" t="str">
        <f>IFERROR(INDEX(Distribución!$G:$G,MATCH($AT95,Distribución!$F:$F,0),1),"")</f>
        <v/>
      </c>
      <c r="AV95" s="50" t="str">
        <f t="shared" si="16"/>
        <v/>
      </c>
      <c r="AW95" t="str">
        <f>IFERROR(INDEX(Distribución!$J:$J,MATCH($AV95,Distribución!$I:$I,0),1),"")</f>
        <v/>
      </c>
      <c r="AX95" s="91"/>
      <c r="AY95" s="93"/>
      <c r="AZ95" s="92"/>
      <c r="BA95" s="93"/>
      <c r="BB95" s="92"/>
      <c r="BC95" s="93"/>
      <c r="BD95" s="92"/>
      <c r="BE95" s="92"/>
      <c r="BF95" s="136" t="str">
        <f t="shared" si="19"/>
        <v xml:space="preserve"> </v>
      </c>
      <c r="BG95" s="110" t="str">
        <f t="shared" si="20"/>
        <v xml:space="preserve"> </v>
      </c>
      <c r="BH95" s="93"/>
      <c r="BI95" s="68"/>
      <c r="BJ95" s="93"/>
      <c r="BK95" s="68"/>
      <c r="BL95" s="68"/>
      <c r="BM95" s="68"/>
    </row>
    <row r="96" spans="1:65" ht="19.899999999999999" hidden="1" customHeight="1">
      <c r="A96" s="5" t="s">
        <v>568</v>
      </c>
      <c r="B96" s="70" t="s">
        <v>789</v>
      </c>
      <c r="C96" s="19" t="s">
        <v>1105</v>
      </c>
      <c r="D96" s="71" t="s">
        <v>962</v>
      </c>
      <c r="E96" s="71">
        <v>819001309</v>
      </c>
      <c r="F96" s="72" t="s">
        <v>569</v>
      </c>
      <c r="G96" s="6">
        <v>8</v>
      </c>
      <c r="H96" s="6">
        <v>4</v>
      </c>
      <c r="I96" s="7">
        <v>1588216256</v>
      </c>
      <c r="J96" s="8">
        <v>45504</v>
      </c>
      <c r="K96" s="6" t="s">
        <v>963</v>
      </c>
      <c r="L96" s="50" t="s">
        <v>872</v>
      </c>
      <c r="M96" s="50">
        <v>438</v>
      </c>
      <c r="N96" s="107" t="s">
        <v>893</v>
      </c>
      <c r="O96" s="105" t="s">
        <v>66</v>
      </c>
      <c r="P96" s="48" t="str">
        <f t="shared" si="24"/>
        <v>12b</v>
      </c>
      <c r="Q96" t="str">
        <f>IFERROR(INDEX([2]Distribución!$B:$B,MATCH($P96,[2]Distribución!$A:$A,0),1),"")</f>
        <v xml:space="preserve">Jeisson Gabriel Santamaria Moreno </v>
      </c>
      <c r="R96" s="48" t="str">
        <f t="shared" si="22"/>
        <v>12b</v>
      </c>
      <c r="S96" t="str">
        <f>IFERROR(INDEX([2]Distribución!$C:$C,MATCH($R96,[2]Distribución!$A:$A,0),1),"")</f>
        <v xml:space="preserve"> </v>
      </c>
      <c r="T96" s="48" t="s">
        <v>60</v>
      </c>
      <c r="U96" t="str">
        <f>IFERROR(INDEX([2]Distribución!$G:$G,MATCH($T96,[2]Distribución!F:F,0),1),"")</f>
        <v>Rosana Alvarez Potes</v>
      </c>
      <c r="V96" s="50" t="str">
        <f t="shared" si="23"/>
        <v/>
      </c>
      <c r="W96" t="str">
        <f>IFERROR(INDEX([2]Distribución!$J:$J,MATCH($V96,[2]Distribución!$I:$I,0),1),"")</f>
        <v/>
      </c>
      <c r="X96" s="151">
        <v>46169</v>
      </c>
      <c r="Y96" s="93"/>
      <c r="Z96" s="92"/>
      <c r="AA96" s="92"/>
      <c r="AB96" s="93"/>
      <c r="AC96" s="92"/>
      <c r="AD96" s="93"/>
      <c r="AE96" s="92"/>
      <c r="AF96" s="92"/>
      <c r="AG96" s="109" t="str">
        <f t="shared" si="17"/>
        <v xml:space="preserve"> </v>
      </c>
      <c r="AH96" s="110" t="str">
        <f t="shared" si="18"/>
        <v xml:space="preserve"> </v>
      </c>
      <c r="AI96" s="93"/>
      <c r="AJ96" s="92"/>
      <c r="AK96" s="93"/>
      <c r="AL96" s="68"/>
      <c r="AM96" s="68"/>
      <c r="AN96" s="68"/>
      <c r="AO96" s="50"/>
      <c r="AP96" s="48" t="str">
        <f t="shared" si="14"/>
        <v/>
      </c>
      <c r="AQ96" t="str">
        <f>IFERROR(INDEX(Distribución!$B:$B,MATCH($AP96,Distribución!$A:$A,0),1),"")</f>
        <v/>
      </c>
      <c r="AR96" s="48" t="str">
        <f t="shared" si="15"/>
        <v/>
      </c>
      <c r="AS96" t="str">
        <f>IFERROR(INDEX(Distribución!$C:$C,MATCH($AR96,Distribución!$A:$A,0),1),"")</f>
        <v/>
      </c>
      <c r="AT96" s="48"/>
      <c r="AU96" t="str">
        <f>IFERROR(INDEX(Distribución!$G:$G,MATCH($AT96,Distribución!$F:$F,0),1),"")</f>
        <v/>
      </c>
      <c r="AV96" s="50" t="str">
        <f t="shared" si="16"/>
        <v/>
      </c>
      <c r="AW96" t="str">
        <f>IFERROR(INDEX(Distribución!$J:$J,MATCH($AV96,Distribución!$I:$I,0),1),"")</f>
        <v/>
      </c>
      <c r="AX96" s="91"/>
      <c r="AY96" s="93"/>
      <c r="AZ96" s="92"/>
      <c r="BA96" s="93"/>
      <c r="BB96" s="92"/>
      <c r="BC96" s="93"/>
      <c r="BD96" s="92"/>
      <c r="BE96" s="92"/>
      <c r="BF96" s="136" t="str">
        <f t="shared" si="19"/>
        <v xml:space="preserve"> </v>
      </c>
      <c r="BG96" s="110" t="str">
        <f t="shared" si="20"/>
        <v xml:space="preserve"> </v>
      </c>
      <c r="BH96" s="93"/>
      <c r="BI96" s="68"/>
      <c r="BJ96" s="93"/>
      <c r="BK96" s="68"/>
      <c r="BL96" s="68"/>
      <c r="BM96" s="68"/>
    </row>
    <row r="97" spans="1:65" ht="19.899999999999999" hidden="1" customHeight="1">
      <c r="A97" s="5" t="s">
        <v>1106</v>
      </c>
      <c r="B97" s="70" t="s">
        <v>789</v>
      </c>
      <c r="C97" s="19" t="s">
        <v>1107</v>
      </c>
      <c r="D97" s="71" t="s">
        <v>962</v>
      </c>
      <c r="E97" s="71">
        <v>819001345</v>
      </c>
      <c r="F97" s="72" t="s">
        <v>1108</v>
      </c>
      <c r="G97" s="6">
        <v>1</v>
      </c>
      <c r="H97" s="6">
        <v>4</v>
      </c>
      <c r="I97" s="7">
        <v>198527032</v>
      </c>
      <c r="J97" s="8">
        <v>45524</v>
      </c>
      <c r="K97" s="6" t="s">
        <v>963</v>
      </c>
      <c r="L97" s="50" t="s">
        <v>910</v>
      </c>
      <c r="M97" s="50">
        <v>92</v>
      </c>
      <c r="N97" s="106"/>
      <c r="O97" s="50"/>
      <c r="P97" s="48" t="str">
        <f t="shared" si="24"/>
        <v/>
      </c>
      <c r="Q97" t="str">
        <f>IFERROR(INDEX([2]Distribución!$B:$B,MATCH($P97,[2]Distribución!$A:$A,0),1),"")</f>
        <v/>
      </c>
      <c r="R97" s="48" t="str">
        <f t="shared" si="22"/>
        <v/>
      </c>
      <c r="S97" t="str">
        <f>IFERROR(INDEX([2]Distribución!$C:$C,MATCH($R97,[2]Distribución!$A:$A,0),1),"")</f>
        <v/>
      </c>
      <c r="T97" s="48" t="s">
        <v>873</v>
      </c>
      <c r="U97" t="str">
        <f>IFERROR(INDEX([2]Distribución!$G:$G,MATCH($T97,[2]Distribución!F:F,0),1),"")</f>
        <v/>
      </c>
      <c r="V97" s="50" t="str">
        <f t="shared" si="23"/>
        <v/>
      </c>
      <c r="W97" t="str">
        <f>IFERROR(INDEX([2]Distribución!$J:$J,MATCH($V97,[2]Distribución!$I:$I,0),1),"")</f>
        <v/>
      </c>
      <c r="X97" s="151"/>
      <c r="Y97" s="93"/>
      <c r="Z97" s="92"/>
      <c r="AA97" s="92"/>
      <c r="AB97" s="93"/>
      <c r="AC97" s="92"/>
      <c r="AD97" s="93"/>
      <c r="AE97" s="92"/>
      <c r="AF97" s="92"/>
      <c r="AG97" s="109" t="str">
        <f t="shared" si="17"/>
        <v xml:space="preserve"> </v>
      </c>
      <c r="AH97" s="110" t="str">
        <f t="shared" si="18"/>
        <v xml:space="preserve"> </v>
      </c>
      <c r="AI97" s="93"/>
      <c r="AJ97" s="92"/>
      <c r="AK97" s="93"/>
      <c r="AL97" s="68"/>
      <c r="AM97" s="68"/>
      <c r="AN97" s="68"/>
      <c r="AO97" s="50"/>
      <c r="AP97" s="48" t="str">
        <f t="shared" si="14"/>
        <v/>
      </c>
      <c r="AQ97" t="str">
        <f>IFERROR(INDEX(Distribución!$B:$B,MATCH($AP97,Distribución!$A:$A,0),1),"")</f>
        <v/>
      </c>
      <c r="AR97" s="48" t="str">
        <f t="shared" si="15"/>
        <v/>
      </c>
      <c r="AS97" t="str">
        <f>IFERROR(INDEX(Distribución!$C:$C,MATCH($AR97,Distribución!$A:$A,0),1),"")</f>
        <v/>
      </c>
      <c r="AT97" s="48"/>
      <c r="AU97" t="str">
        <f>IFERROR(INDEX(Distribución!$G:$G,MATCH($AT97,Distribución!$F:$F,0),1),"")</f>
        <v/>
      </c>
      <c r="AV97" s="50" t="str">
        <f t="shared" si="16"/>
        <v/>
      </c>
      <c r="AW97" t="str">
        <f>IFERROR(INDEX(Distribución!$J:$J,MATCH($AV97,Distribución!$I:$I,0),1),"")</f>
        <v/>
      </c>
      <c r="AX97" s="91"/>
      <c r="AY97" s="93"/>
      <c r="AZ97" s="92"/>
      <c r="BA97" s="93"/>
      <c r="BB97" s="92"/>
      <c r="BC97" s="93"/>
      <c r="BD97" s="92"/>
      <c r="BE97" s="92"/>
      <c r="BF97" s="136" t="str">
        <f t="shared" si="19"/>
        <v xml:space="preserve"> </v>
      </c>
      <c r="BG97" s="110" t="str">
        <f t="shared" si="20"/>
        <v xml:space="preserve"> </v>
      </c>
      <c r="BH97" s="93"/>
      <c r="BI97" s="68"/>
      <c r="BJ97" s="93"/>
      <c r="BK97" s="68"/>
      <c r="BL97" s="68"/>
      <c r="BM97" s="68"/>
    </row>
    <row r="98" spans="1:65" ht="19.899999999999999" hidden="1" customHeight="1">
      <c r="A98" s="5" t="s">
        <v>570</v>
      </c>
      <c r="B98" s="70" t="s">
        <v>789</v>
      </c>
      <c r="C98" s="19" t="s">
        <v>1109</v>
      </c>
      <c r="D98" s="71" t="s">
        <v>962</v>
      </c>
      <c r="E98" s="71">
        <v>819001363</v>
      </c>
      <c r="F98" s="72" t="s">
        <v>571</v>
      </c>
      <c r="G98" s="6">
        <v>5</v>
      </c>
      <c r="H98" s="6">
        <v>4</v>
      </c>
      <c r="I98" s="7">
        <v>992635160</v>
      </c>
      <c r="J98" s="8">
        <v>45504</v>
      </c>
      <c r="K98" s="6" t="s">
        <v>963</v>
      </c>
      <c r="L98" s="50" t="s">
        <v>872</v>
      </c>
      <c r="M98" s="50">
        <v>476</v>
      </c>
      <c r="N98" s="106"/>
      <c r="O98" s="50"/>
      <c r="P98" s="48" t="str">
        <f t="shared" si="24"/>
        <v/>
      </c>
      <c r="Q98" t="str">
        <f>IFERROR(INDEX([2]Distribución!$B:$B,MATCH($P98,[2]Distribución!$A:$A,0),1),"")</f>
        <v/>
      </c>
      <c r="R98" s="48" t="str">
        <f t="shared" si="22"/>
        <v/>
      </c>
      <c r="S98" t="str">
        <f>IFERROR(INDEX([2]Distribución!$C:$C,MATCH($R98,[2]Distribución!$A:$A,0),1),"")</f>
        <v/>
      </c>
      <c r="T98" s="48"/>
      <c r="U98" t="str">
        <f>IFERROR(INDEX([2]Distribución!$G:$G,MATCH($T98,[2]Distribución!F:F,0),1),"")</f>
        <v/>
      </c>
      <c r="V98" s="50" t="str">
        <f t="shared" si="23"/>
        <v/>
      </c>
      <c r="W98" t="str">
        <f>IFERROR(INDEX([2]Distribución!$J:$J,MATCH($V98,[2]Distribución!$I:$I,0),1),"")</f>
        <v/>
      </c>
      <c r="X98" s="151"/>
      <c r="Y98" s="93"/>
      <c r="Z98" s="92"/>
      <c r="AA98" s="92"/>
      <c r="AB98" s="93"/>
      <c r="AC98" s="92"/>
      <c r="AD98" s="93"/>
      <c r="AE98" s="92"/>
      <c r="AF98" s="92"/>
      <c r="AG98" s="109" t="str">
        <f t="shared" si="17"/>
        <v xml:space="preserve"> </v>
      </c>
      <c r="AH98" s="110" t="str">
        <f t="shared" si="18"/>
        <v xml:space="preserve"> </v>
      </c>
      <c r="AI98" s="93"/>
      <c r="AJ98" s="92"/>
      <c r="AK98" s="93"/>
      <c r="AL98" s="68"/>
      <c r="AM98" s="68"/>
      <c r="AN98" s="68"/>
      <c r="AO98" s="50"/>
      <c r="AP98" s="48" t="str">
        <f t="shared" si="14"/>
        <v/>
      </c>
      <c r="AQ98" t="str">
        <f>IFERROR(INDEX(Distribución!$B:$B,MATCH($AP98,Distribución!$A:$A,0),1),"")</f>
        <v/>
      </c>
      <c r="AR98" s="48" t="str">
        <f t="shared" si="15"/>
        <v/>
      </c>
      <c r="AS98" t="str">
        <f>IFERROR(INDEX(Distribución!$C:$C,MATCH($AR98,Distribución!$A:$A,0),1),"")</f>
        <v/>
      </c>
      <c r="AT98" s="48"/>
      <c r="AU98" t="str">
        <f>IFERROR(INDEX(Distribución!$G:$G,MATCH($AT98,Distribución!$F:$F,0),1),"")</f>
        <v/>
      </c>
      <c r="AV98" s="50" t="str">
        <f t="shared" si="16"/>
        <v/>
      </c>
      <c r="AW98" t="str">
        <f>IFERROR(INDEX(Distribución!$J:$J,MATCH($AV98,Distribución!$I:$I,0),1),"")</f>
        <v/>
      </c>
      <c r="AX98" s="91"/>
      <c r="AY98" s="93"/>
      <c r="AZ98" s="92"/>
      <c r="BA98" s="93"/>
      <c r="BB98" s="92"/>
      <c r="BC98" s="93"/>
      <c r="BD98" s="92"/>
      <c r="BE98" s="92"/>
      <c r="BF98" s="136" t="str">
        <f t="shared" si="19"/>
        <v xml:space="preserve"> </v>
      </c>
      <c r="BG98" s="110" t="str">
        <f t="shared" si="20"/>
        <v xml:space="preserve"> </v>
      </c>
      <c r="BH98" s="93"/>
      <c r="BI98" s="68"/>
      <c r="BJ98" s="93"/>
      <c r="BK98" s="68"/>
      <c r="BL98" s="68"/>
      <c r="BM98" s="68"/>
    </row>
    <row r="99" spans="1:65" ht="19.899999999999999" hidden="1" customHeight="1">
      <c r="A99" s="5" t="s">
        <v>1110</v>
      </c>
      <c r="B99" s="70" t="s">
        <v>789</v>
      </c>
      <c r="C99" s="19" t="s">
        <v>1111</v>
      </c>
      <c r="D99" s="71" t="s">
        <v>962</v>
      </c>
      <c r="E99" s="71">
        <v>819001483</v>
      </c>
      <c r="F99" s="72" t="s">
        <v>1112</v>
      </c>
      <c r="G99" s="6">
        <v>4</v>
      </c>
      <c r="H99" s="6">
        <v>4</v>
      </c>
      <c r="I99" s="7">
        <v>794108128</v>
      </c>
      <c r="J99" s="8">
        <v>45503</v>
      </c>
      <c r="K99" s="6" t="s">
        <v>963</v>
      </c>
      <c r="L99" s="50" t="s">
        <v>876</v>
      </c>
      <c r="M99" s="50">
        <v>164</v>
      </c>
      <c r="N99" s="106"/>
      <c r="O99" s="50"/>
      <c r="P99" s="48" t="str">
        <f t="shared" si="24"/>
        <v/>
      </c>
      <c r="Q99" t="str">
        <f>IFERROR(INDEX([2]Distribución!$B:$B,MATCH($P99,[2]Distribución!$A:$A,0),1),"")</f>
        <v/>
      </c>
      <c r="R99" s="48" t="str">
        <f t="shared" si="22"/>
        <v/>
      </c>
      <c r="S99" t="str">
        <f>IFERROR(INDEX([2]Distribución!$C:$C,MATCH($R99,[2]Distribución!$A:$A,0),1),"")</f>
        <v/>
      </c>
      <c r="T99" s="48" t="s">
        <v>873</v>
      </c>
      <c r="U99" t="str">
        <f>IFERROR(INDEX([2]Distribución!$G:$G,MATCH($T99,[2]Distribución!F:F,0),1),"")</f>
        <v/>
      </c>
      <c r="V99" s="50" t="str">
        <f t="shared" si="23"/>
        <v/>
      </c>
      <c r="W99" t="str">
        <f>IFERROR(INDEX([2]Distribución!$J:$J,MATCH($V99,[2]Distribución!$I:$I,0),1),"")</f>
        <v/>
      </c>
      <c r="X99" s="151"/>
      <c r="Y99" s="93"/>
      <c r="Z99" s="92"/>
      <c r="AA99" s="92"/>
      <c r="AB99" s="93"/>
      <c r="AC99" s="92"/>
      <c r="AD99" s="93"/>
      <c r="AE99" s="92"/>
      <c r="AF99" s="92"/>
      <c r="AG99" s="109" t="str">
        <f t="shared" si="17"/>
        <v xml:space="preserve"> </v>
      </c>
      <c r="AH99" s="110" t="str">
        <f t="shared" si="18"/>
        <v xml:space="preserve"> </v>
      </c>
      <c r="AI99" s="93"/>
      <c r="AJ99" s="92"/>
      <c r="AK99" s="93"/>
      <c r="AL99" s="68"/>
      <c r="AM99" s="68"/>
      <c r="AN99" s="68"/>
      <c r="AO99" s="50"/>
      <c r="AP99" s="48" t="str">
        <f t="shared" si="14"/>
        <v/>
      </c>
      <c r="AQ99" t="str">
        <f>IFERROR(INDEX(Distribución!$B:$B,MATCH($AP99,Distribución!$A:$A,0),1),"")</f>
        <v/>
      </c>
      <c r="AR99" s="48" t="str">
        <f t="shared" si="15"/>
        <v/>
      </c>
      <c r="AS99" t="str">
        <f>IFERROR(INDEX(Distribución!$C:$C,MATCH($AR99,Distribución!$A:$A,0),1),"")</f>
        <v/>
      </c>
      <c r="AT99" s="48"/>
      <c r="AU99" t="str">
        <f>IFERROR(INDEX(Distribución!$G:$G,MATCH($AT99,Distribución!$F:$F,0),1),"")</f>
        <v/>
      </c>
      <c r="AV99" s="50" t="str">
        <f t="shared" si="16"/>
        <v/>
      </c>
      <c r="AW99" t="str">
        <f>IFERROR(INDEX(Distribución!$J:$J,MATCH($AV99,Distribución!$I:$I,0),1),"")</f>
        <v/>
      </c>
      <c r="AX99" s="91"/>
      <c r="AY99" s="93"/>
      <c r="AZ99" s="92"/>
      <c r="BA99" s="93"/>
      <c r="BB99" s="92"/>
      <c r="BC99" s="93"/>
      <c r="BD99" s="92"/>
      <c r="BE99" s="92"/>
      <c r="BF99" s="136" t="str">
        <f t="shared" si="19"/>
        <v xml:space="preserve"> </v>
      </c>
      <c r="BG99" s="110" t="str">
        <f t="shared" si="20"/>
        <v xml:space="preserve"> </v>
      </c>
      <c r="BH99" s="93"/>
      <c r="BI99" s="68"/>
      <c r="BJ99" s="93"/>
      <c r="BK99" s="68"/>
      <c r="BL99" s="68"/>
      <c r="BM99" s="68"/>
    </row>
    <row r="100" spans="1:65" ht="19.899999999999999" hidden="1" customHeight="1">
      <c r="A100" s="5" t="s">
        <v>573</v>
      </c>
      <c r="B100" s="70" t="s">
        <v>789</v>
      </c>
      <c r="C100" s="19" t="s">
        <v>1113</v>
      </c>
      <c r="D100" s="71" t="s">
        <v>962</v>
      </c>
      <c r="E100" s="71">
        <v>819001712</v>
      </c>
      <c r="F100" s="72" t="s">
        <v>574</v>
      </c>
      <c r="G100" s="6">
        <v>7</v>
      </c>
      <c r="H100" s="6">
        <v>4</v>
      </c>
      <c r="I100" s="7">
        <v>1389689224</v>
      </c>
      <c r="J100" s="8">
        <v>45504</v>
      </c>
      <c r="K100" s="6" t="s">
        <v>963</v>
      </c>
      <c r="L100" s="50" t="s">
        <v>872</v>
      </c>
      <c r="M100" s="50">
        <v>383</v>
      </c>
      <c r="N100" s="106"/>
      <c r="O100" s="50"/>
      <c r="P100" s="48"/>
      <c r="Q100" t="str">
        <f>IFERROR(INDEX([2]Distribución!$B:$B,MATCH($P100,[2]Distribución!$A:$A,0),1),"")</f>
        <v/>
      </c>
      <c r="R100" s="48" t="str">
        <f t="shared" si="22"/>
        <v/>
      </c>
      <c r="S100" t="str">
        <f>IFERROR(INDEX([2]Distribución!$C:$C,MATCH($R100,[2]Distribución!$A:$A,0),1),"")</f>
        <v/>
      </c>
      <c r="T100" s="48"/>
      <c r="U100" t="str">
        <f>IFERROR(INDEX([2]Distribución!$G:$G,MATCH($T100,[2]Distribución!F:F,0),1),"")</f>
        <v/>
      </c>
      <c r="V100" s="50" t="str">
        <f t="shared" si="23"/>
        <v/>
      </c>
      <c r="W100" t="str">
        <f>IFERROR(INDEX([2]Distribución!$J:$J,MATCH($V100,[2]Distribución!$I:$I,0),1),"")</f>
        <v/>
      </c>
      <c r="X100" s="151"/>
      <c r="Y100" s="93"/>
      <c r="Z100" s="92"/>
      <c r="AA100" s="92"/>
      <c r="AB100" s="93"/>
      <c r="AC100" s="92"/>
      <c r="AD100" s="93"/>
      <c r="AE100" s="92"/>
      <c r="AF100" s="92"/>
      <c r="AG100" s="109" t="str">
        <f t="shared" si="17"/>
        <v xml:space="preserve"> </v>
      </c>
      <c r="AH100" s="110" t="str">
        <f t="shared" si="18"/>
        <v xml:space="preserve"> </v>
      </c>
      <c r="AI100" s="93"/>
      <c r="AJ100" s="92"/>
      <c r="AK100" s="93"/>
      <c r="AL100" s="68"/>
      <c r="AM100" s="68"/>
      <c r="AN100" s="68"/>
      <c r="AO100" s="50"/>
      <c r="AP100" s="48" t="str">
        <f t="shared" si="14"/>
        <v/>
      </c>
      <c r="AQ100" t="str">
        <f>IFERROR(INDEX(Distribución!$B:$B,MATCH($AP100,Distribución!$A:$A,0),1),"")</f>
        <v/>
      </c>
      <c r="AR100" s="48" t="str">
        <f t="shared" si="15"/>
        <v/>
      </c>
      <c r="AS100" t="str">
        <f>IFERROR(INDEX(Distribución!$C:$C,MATCH($AR100,Distribución!$A:$A,0),1),"")</f>
        <v/>
      </c>
      <c r="AT100" s="48"/>
      <c r="AU100" t="str">
        <f>IFERROR(INDEX(Distribución!$G:$G,MATCH($AT100,Distribución!$F:$F,0),1),"")</f>
        <v/>
      </c>
      <c r="AV100" s="50" t="str">
        <f t="shared" si="16"/>
        <v/>
      </c>
      <c r="AW100" t="str">
        <f>IFERROR(INDEX(Distribución!$J:$J,MATCH($AV100,Distribución!$I:$I,0),1),"")</f>
        <v/>
      </c>
      <c r="AX100" s="91"/>
      <c r="AY100" s="93"/>
      <c r="AZ100" s="92"/>
      <c r="BA100" s="93"/>
      <c r="BB100" s="92"/>
      <c r="BC100" s="93"/>
      <c r="BD100" s="92"/>
      <c r="BE100" s="92"/>
      <c r="BF100" s="136" t="str">
        <f t="shared" si="19"/>
        <v xml:space="preserve"> </v>
      </c>
      <c r="BG100" s="110" t="str">
        <f t="shared" si="20"/>
        <v xml:space="preserve"> </v>
      </c>
      <c r="BH100" s="93"/>
      <c r="BI100" s="68"/>
      <c r="BJ100" s="93"/>
      <c r="BK100" s="68"/>
      <c r="BL100" s="68"/>
      <c r="BM100" s="68"/>
    </row>
    <row r="101" spans="1:65" ht="19.899999999999999" hidden="1" customHeight="1">
      <c r="A101" s="5" t="s">
        <v>79</v>
      </c>
      <c r="B101" s="70" t="s">
        <v>789</v>
      </c>
      <c r="C101" s="19" t="s">
        <v>1114</v>
      </c>
      <c r="D101" s="71" t="s">
        <v>962</v>
      </c>
      <c r="E101" s="71">
        <v>819001796</v>
      </c>
      <c r="F101" s="72" t="s">
        <v>1115</v>
      </c>
      <c r="G101" s="6">
        <v>2</v>
      </c>
      <c r="H101" s="6">
        <v>4</v>
      </c>
      <c r="I101" s="7">
        <v>397054064</v>
      </c>
      <c r="J101" s="8">
        <v>45504</v>
      </c>
      <c r="K101" s="6" t="s">
        <v>963</v>
      </c>
      <c r="L101" s="50" t="s">
        <v>872</v>
      </c>
      <c r="M101" s="50">
        <v>841</v>
      </c>
      <c r="N101" s="107" t="s">
        <v>893</v>
      </c>
      <c r="O101" s="105" t="s">
        <v>64</v>
      </c>
      <c r="P101" s="48" t="str">
        <f>IF(O101="","",O101)</f>
        <v>05b</v>
      </c>
      <c r="Q101" t="str">
        <f>IFERROR(INDEX([2]Distribución!$B:$B,MATCH($P101,[2]Distribución!$A:$A,0),1),"")</f>
        <v>Celenia de la Rosa Chacón</v>
      </c>
      <c r="R101" s="48" t="str">
        <f t="shared" si="22"/>
        <v>05b</v>
      </c>
      <c r="S101" t="str">
        <f>IFERROR(INDEX([2]Distribución!$C:$C,MATCH($R101,[2]Distribución!$A:$A,0),1),"")</f>
        <v xml:space="preserve"> </v>
      </c>
      <c r="T101" s="48" t="s">
        <v>57</v>
      </c>
      <c r="U101" t="str">
        <f>IFERROR(INDEX([2]Distribución!$G:$G,MATCH($T101,[2]Distribución!F:F,0),1),"")</f>
        <v>Pedro Luis Araujo Alzate</v>
      </c>
      <c r="V101" s="50" t="str">
        <f t="shared" si="23"/>
        <v/>
      </c>
      <c r="W101" t="str">
        <f>IFERROR(INDEX([2]Distribución!$J:$J,MATCH($V101,[2]Distribución!$I:$I,0),1),"")</f>
        <v/>
      </c>
      <c r="X101" s="141">
        <v>46153</v>
      </c>
      <c r="Y101" s="93" t="s">
        <v>878</v>
      </c>
      <c r="Z101" s="92">
        <v>46157</v>
      </c>
      <c r="AA101" s="68" t="s">
        <v>890</v>
      </c>
      <c r="AB101" s="93" t="s">
        <v>897</v>
      </c>
      <c r="AC101" s="92">
        <v>46160</v>
      </c>
      <c r="AD101" s="93" t="s">
        <v>897</v>
      </c>
      <c r="AE101" s="92">
        <v>46166</v>
      </c>
      <c r="AF101" s="92">
        <v>1</v>
      </c>
      <c r="AG101" s="109">
        <v>46160</v>
      </c>
      <c r="AH101" s="110">
        <f t="shared" si="18"/>
        <v>46160</v>
      </c>
      <c r="AI101" s="93"/>
      <c r="AJ101" s="92"/>
      <c r="AK101" s="93"/>
      <c r="AL101" s="68"/>
      <c r="AM101" s="68"/>
      <c r="AN101" s="68"/>
      <c r="AO101" s="50"/>
      <c r="AP101" s="48" t="str">
        <f t="shared" si="14"/>
        <v/>
      </c>
      <c r="AQ101" t="str">
        <f>IFERROR(INDEX(Distribución!$B:$B,MATCH($AP101,Distribución!$A:$A,0),1),"")</f>
        <v/>
      </c>
      <c r="AR101" s="48" t="str">
        <f t="shared" si="15"/>
        <v/>
      </c>
      <c r="AS101" t="str">
        <f>IFERROR(INDEX(Distribución!$C:$C,MATCH($AR101,Distribución!$A:$A,0),1),"")</f>
        <v/>
      </c>
      <c r="AT101" s="48"/>
      <c r="AU101" t="str">
        <f>IFERROR(INDEX(Distribución!$G:$G,MATCH($AT101,Distribución!$F:$F,0),1),"")</f>
        <v/>
      </c>
      <c r="AV101" s="50" t="str">
        <f t="shared" si="16"/>
        <v/>
      </c>
      <c r="AW101" t="str">
        <f>IFERROR(INDEX(Distribución!$J:$J,MATCH($AV101,Distribución!$I:$I,0),1),"")</f>
        <v/>
      </c>
      <c r="AX101" s="91"/>
      <c r="AY101" s="93"/>
      <c r="AZ101" s="92"/>
      <c r="BA101" s="93"/>
      <c r="BB101" s="92"/>
      <c r="BC101" s="93"/>
      <c r="BD101" s="92"/>
      <c r="BE101" s="92"/>
      <c r="BF101" s="136" t="str">
        <f t="shared" si="19"/>
        <v xml:space="preserve"> </v>
      </c>
      <c r="BG101" s="110" t="str">
        <f t="shared" si="20"/>
        <v xml:space="preserve"> </v>
      </c>
      <c r="BH101" s="93"/>
      <c r="BI101" s="68"/>
      <c r="BJ101" s="93"/>
      <c r="BK101" s="68"/>
      <c r="BL101" s="68"/>
      <c r="BM101" s="68"/>
    </row>
    <row r="102" spans="1:65" ht="19.899999999999999" hidden="1" customHeight="1">
      <c r="A102" s="5" t="s">
        <v>577</v>
      </c>
      <c r="B102" s="70" t="s">
        <v>789</v>
      </c>
      <c r="C102" s="19" t="s">
        <v>1116</v>
      </c>
      <c r="D102" s="71" t="s">
        <v>962</v>
      </c>
      <c r="E102" s="71">
        <v>819002025</v>
      </c>
      <c r="F102" s="72" t="s">
        <v>578</v>
      </c>
      <c r="G102" s="6">
        <v>10</v>
      </c>
      <c r="H102" s="6">
        <v>4</v>
      </c>
      <c r="I102" s="7">
        <v>1985270320</v>
      </c>
      <c r="J102" s="8">
        <v>45504</v>
      </c>
      <c r="K102" s="6" t="s">
        <v>963</v>
      </c>
      <c r="L102" s="50" t="s">
        <v>872</v>
      </c>
      <c r="M102" s="50">
        <v>357</v>
      </c>
      <c r="N102" s="106"/>
      <c r="O102" s="50"/>
      <c r="P102" s="48"/>
      <c r="Q102" t="str">
        <f>IFERROR(INDEX([2]Distribución!$B:$B,MATCH($P102,[2]Distribución!$A:$A,0),1),"")</f>
        <v/>
      </c>
      <c r="R102" s="48" t="str">
        <f t="shared" si="22"/>
        <v/>
      </c>
      <c r="S102" t="str">
        <f>IFERROR(INDEX([2]Distribución!$C:$C,MATCH($R102,[2]Distribución!$A:$A,0),1),"")</f>
        <v/>
      </c>
      <c r="T102" s="48"/>
      <c r="U102" t="str">
        <f>IFERROR(INDEX([2]Distribución!$G:$G,MATCH($T102,[2]Distribución!F:F,0),1),"")</f>
        <v/>
      </c>
      <c r="V102" s="50" t="str">
        <f t="shared" si="23"/>
        <v/>
      </c>
      <c r="W102" t="str">
        <f>IFERROR(INDEX([2]Distribución!$J:$J,MATCH($V102,[2]Distribución!$I:$I,0),1),"")</f>
        <v/>
      </c>
      <c r="X102" s="151"/>
      <c r="Y102" s="93"/>
      <c r="Z102" s="92"/>
      <c r="AA102" s="92"/>
      <c r="AB102" s="93"/>
      <c r="AC102" s="92"/>
      <c r="AD102" s="93"/>
      <c r="AE102" s="92"/>
      <c r="AF102" s="92"/>
      <c r="AG102" s="109" t="str">
        <f t="shared" si="17"/>
        <v xml:space="preserve"> </v>
      </c>
      <c r="AH102" s="110" t="str">
        <f t="shared" si="18"/>
        <v xml:space="preserve"> </v>
      </c>
      <c r="AI102" s="93"/>
      <c r="AJ102" s="92"/>
      <c r="AK102" s="93"/>
      <c r="AL102" s="68"/>
      <c r="AM102" s="68"/>
      <c r="AN102" s="68"/>
      <c r="AO102" s="50"/>
      <c r="AP102" s="48" t="str">
        <f t="shared" si="14"/>
        <v/>
      </c>
      <c r="AQ102" t="str">
        <f>IFERROR(INDEX(Distribución!$B:$B,MATCH($AP102,Distribución!$A:$A,0),1),"")</f>
        <v/>
      </c>
      <c r="AR102" s="48" t="str">
        <f t="shared" si="15"/>
        <v/>
      </c>
      <c r="AS102" t="str">
        <f>IFERROR(INDEX(Distribución!$C:$C,MATCH($AR102,Distribución!$A:$A,0),1),"")</f>
        <v/>
      </c>
      <c r="AT102" s="48"/>
      <c r="AU102" t="str">
        <f>IFERROR(INDEX(Distribución!$G:$G,MATCH($AT102,Distribución!$F:$F,0),1),"")</f>
        <v/>
      </c>
      <c r="AV102" s="50" t="str">
        <f t="shared" si="16"/>
        <v/>
      </c>
      <c r="AW102" t="str">
        <f>IFERROR(INDEX(Distribución!$J:$J,MATCH($AV102,Distribución!$I:$I,0),1),"")</f>
        <v/>
      </c>
      <c r="AX102" s="91"/>
      <c r="AY102" s="93"/>
      <c r="AZ102" s="92"/>
      <c r="BA102" s="93"/>
      <c r="BB102" s="92"/>
      <c r="BC102" s="93"/>
      <c r="BD102" s="92"/>
      <c r="BE102" s="92"/>
      <c r="BF102" s="136" t="str">
        <f t="shared" si="19"/>
        <v xml:space="preserve"> </v>
      </c>
      <c r="BG102" s="110" t="str">
        <f t="shared" si="20"/>
        <v xml:space="preserve"> </v>
      </c>
      <c r="BH102" s="93"/>
      <c r="BI102" s="68"/>
      <c r="BJ102" s="93"/>
      <c r="BK102" s="68"/>
      <c r="BL102" s="68"/>
      <c r="BM102" s="68"/>
    </row>
    <row r="103" spans="1:65" ht="19.899999999999999" hidden="1" customHeight="1">
      <c r="A103" s="5" t="s">
        <v>1117</v>
      </c>
      <c r="B103" s="70" t="s">
        <v>789</v>
      </c>
      <c r="C103" s="19" t="s">
        <v>1111</v>
      </c>
      <c r="D103" s="71" t="s">
        <v>962</v>
      </c>
      <c r="E103" s="71">
        <v>819002363</v>
      </c>
      <c r="F103" s="72" t="s">
        <v>1118</v>
      </c>
      <c r="G103" s="6">
        <v>5</v>
      </c>
      <c r="H103" s="6">
        <v>4</v>
      </c>
      <c r="I103" s="7">
        <v>992635160</v>
      </c>
      <c r="J103" s="8">
        <v>45503</v>
      </c>
      <c r="K103" s="6" t="s">
        <v>963</v>
      </c>
      <c r="L103" s="50" t="s">
        <v>910</v>
      </c>
      <c r="M103" s="50">
        <v>96</v>
      </c>
      <c r="N103" s="106"/>
      <c r="O103" s="50"/>
      <c r="P103" s="48" t="str">
        <f t="shared" ref="P103:P113" si="25">IF(O103="","",O103)</f>
        <v/>
      </c>
      <c r="Q103" t="str">
        <f>IFERROR(INDEX([2]Distribución!$B:$B,MATCH($P103,[2]Distribución!$A:$A,0),1),"")</f>
        <v/>
      </c>
      <c r="R103" s="48" t="str">
        <f t="shared" si="22"/>
        <v/>
      </c>
      <c r="S103" t="str">
        <f>IFERROR(INDEX([2]Distribución!$C:$C,MATCH($R103,[2]Distribución!$A:$A,0),1),"")</f>
        <v/>
      </c>
      <c r="T103" s="48" t="s">
        <v>873</v>
      </c>
      <c r="U103" t="str">
        <f>IFERROR(INDEX([2]Distribución!$G:$G,MATCH($T103,[2]Distribución!F:F,0),1),"")</f>
        <v/>
      </c>
      <c r="V103" s="50" t="str">
        <f t="shared" si="23"/>
        <v/>
      </c>
      <c r="W103" t="str">
        <f>IFERROR(INDEX([2]Distribución!$J:$J,MATCH($V103,[2]Distribución!$I:$I,0),1),"")</f>
        <v/>
      </c>
      <c r="X103" s="151"/>
      <c r="Y103" s="93"/>
      <c r="Z103" s="92"/>
      <c r="AA103" s="92"/>
      <c r="AB103" s="93"/>
      <c r="AC103" s="92"/>
      <c r="AD103" s="93"/>
      <c r="AE103" s="92"/>
      <c r="AF103" s="92"/>
      <c r="AG103" s="109" t="str">
        <f t="shared" si="17"/>
        <v xml:space="preserve"> </v>
      </c>
      <c r="AH103" s="110" t="str">
        <f t="shared" si="18"/>
        <v xml:space="preserve"> </v>
      </c>
      <c r="AI103" s="93"/>
      <c r="AJ103" s="92"/>
      <c r="AK103" s="93"/>
      <c r="AL103" s="68"/>
      <c r="AM103" s="68"/>
      <c r="AN103" s="68"/>
      <c r="AO103" s="50"/>
      <c r="AP103" s="48" t="str">
        <f t="shared" si="14"/>
        <v/>
      </c>
      <c r="AQ103" t="str">
        <f>IFERROR(INDEX(Distribución!$B:$B,MATCH($AP103,Distribución!$A:$A,0),1),"")</f>
        <v/>
      </c>
      <c r="AR103" s="48" t="str">
        <f t="shared" si="15"/>
        <v/>
      </c>
      <c r="AS103" t="str">
        <f>IFERROR(INDEX(Distribución!$C:$C,MATCH($AR103,Distribución!$A:$A,0),1),"")</f>
        <v/>
      </c>
      <c r="AT103" s="48"/>
      <c r="AU103" t="str">
        <f>IFERROR(INDEX(Distribución!$G:$G,MATCH($AT103,Distribución!$F:$F,0),1),"")</f>
        <v/>
      </c>
      <c r="AV103" s="50" t="str">
        <f t="shared" si="16"/>
        <v/>
      </c>
      <c r="AW103" t="str">
        <f>IFERROR(INDEX(Distribución!$J:$J,MATCH($AV103,Distribución!$I:$I,0),1),"")</f>
        <v/>
      </c>
      <c r="AX103" s="91"/>
      <c r="AY103" s="93"/>
      <c r="AZ103" s="92"/>
      <c r="BA103" s="93"/>
      <c r="BB103" s="92"/>
      <c r="BC103" s="93"/>
      <c r="BD103" s="92"/>
      <c r="BE103" s="92"/>
      <c r="BF103" s="136" t="str">
        <f t="shared" si="19"/>
        <v xml:space="preserve"> </v>
      </c>
      <c r="BG103" s="110" t="str">
        <f t="shared" si="20"/>
        <v xml:space="preserve"> </v>
      </c>
      <c r="BH103" s="93"/>
      <c r="BI103" s="68"/>
      <c r="BJ103" s="93"/>
      <c r="BK103" s="68"/>
      <c r="BL103" s="68"/>
      <c r="BM103" s="68"/>
    </row>
    <row r="104" spans="1:65" ht="19.899999999999999" hidden="1" customHeight="1">
      <c r="A104" s="5" t="s">
        <v>581</v>
      </c>
      <c r="B104" s="70" t="s">
        <v>789</v>
      </c>
      <c r="C104" s="19" t="s">
        <v>1119</v>
      </c>
      <c r="D104" s="71" t="s">
        <v>962</v>
      </c>
      <c r="E104" s="71">
        <v>819002534</v>
      </c>
      <c r="F104" s="72" t="s">
        <v>582</v>
      </c>
      <c r="G104" s="6">
        <v>6</v>
      </c>
      <c r="H104" s="6">
        <v>4</v>
      </c>
      <c r="I104" s="7">
        <v>1191162192</v>
      </c>
      <c r="J104" s="8">
        <v>45503</v>
      </c>
      <c r="K104" s="6" t="s">
        <v>963</v>
      </c>
      <c r="L104" s="50" t="s">
        <v>872</v>
      </c>
      <c r="M104" s="50">
        <v>844</v>
      </c>
      <c r="N104" s="108" t="s">
        <v>877</v>
      </c>
      <c r="O104" s="100" t="s">
        <v>447</v>
      </c>
      <c r="P104" s="48" t="str">
        <f t="shared" si="25"/>
        <v>02a</v>
      </c>
      <c r="Q104" t="str">
        <f>IFERROR(INDEX([2]Distribución!$B:$B,MATCH($P104,[2]Distribución!$A:$A,0),1),"")</f>
        <v>Monica Maria Peña Osorio</v>
      </c>
      <c r="R104" s="48" t="str">
        <f t="shared" si="22"/>
        <v>02a</v>
      </c>
      <c r="S104" t="str">
        <f>IFERROR(INDEX([2]Distribución!$C:$C,MATCH($R104,[2]Distribución!$A:$A,0),1),"")</f>
        <v>Oscar Vergara</v>
      </c>
      <c r="T104" s="48" t="s">
        <v>443</v>
      </c>
      <c r="U104" t="str">
        <f>IFERROR(INDEX([2]Distribución!$G:$G,MATCH($T104,[2]Distribución!F:F,0),1),"")</f>
        <v>Carlos Eduardo Chavez Rojas</v>
      </c>
      <c r="V104" s="50" t="str">
        <f t="shared" si="23"/>
        <v/>
      </c>
      <c r="W104" t="str">
        <f>IFERROR(INDEX([2]Distribución!$J:$J,MATCH($V104,[2]Distribución!$I:$I,0),1),"")</f>
        <v/>
      </c>
      <c r="X104" s="141">
        <v>46156</v>
      </c>
      <c r="Y104" s="93" t="s">
        <v>878</v>
      </c>
      <c r="Z104" s="92">
        <v>46156</v>
      </c>
      <c r="AA104" s="68" t="s">
        <v>890</v>
      </c>
      <c r="AB104" s="93" t="s">
        <v>900</v>
      </c>
      <c r="AC104" s="92"/>
      <c r="AD104" s="93"/>
      <c r="AE104" s="92"/>
      <c r="AF104" s="92"/>
      <c r="AG104" s="109">
        <f t="shared" si="17"/>
        <v>0</v>
      </c>
      <c r="AH104" s="110" t="str">
        <f t="shared" si="18"/>
        <v xml:space="preserve"> </v>
      </c>
      <c r="AI104" s="93"/>
      <c r="AJ104" s="92"/>
      <c r="AK104" s="93"/>
      <c r="AL104" s="68"/>
      <c r="AM104" s="68"/>
      <c r="AN104" s="68"/>
      <c r="AO104" s="50"/>
      <c r="AP104" s="48" t="str">
        <f t="shared" si="14"/>
        <v/>
      </c>
      <c r="AQ104" t="str">
        <f>IFERROR(INDEX(Distribución!$B:$B,MATCH($AP104,Distribución!$A:$A,0),1),"")</f>
        <v/>
      </c>
      <c r="AR104" s="48" t="str">
        <f t="shared" si="15"/>
        <v/>
      </c>
      <c r="AS104" t="str">
        <f>IFERROR(INDEX(Distribución!$C:$C,MATCH($AR104,Distribución!$A:$A,0),1),"")</f>
        <v/>
      </c>
      <c r="AT104" s="48"/>
      <c r="AU104" t="str">
        <f>IFERROR(INDEX(Distribución!$G:$G,MATCH($AT104,Distribución!$F:$F,0),1),"")</f>
        <v/>
      </c>
      <c r="AV104" s="50" t="str">
        <f t="shared" si="16"/>
        <v/>
      </c>
      <c r="AW104" t="str">
        <f>IFERROR(INDEX(Distribución!$J:$J,MATCH($AV104,Distribución!$I:$I,0),1),"")</f>
        <v/>
      </c>
      <c r="AX104" s="91"/>
      <c r="AY104" s="93"/>
      <c r="AZ104" s="92"/>
      <c r="BA104" s="93"/>
      <c r="BB104" s="92"/>
      <c r="BC104" s="93"/>
      <c r="BD104" s="92"/>
      <c r="BE104" s="92"/>
      <c r="BF104" s="136" t="str">
        <f t="shared" si="19"/>
        <v xml:space="preserve"> </v>
      </c>
      <c r="BG104" s="110" t="str">
        <f t="shared" si="20"/>
        <v xml:space="preserve"> </v>
      </c>
      <c r="BH104" s="93"/>
      <c r="BI104" s="68"/>
      <c r="BJ104" s="93"/>
      <c r="BK104" s="68"/>
      <c r="BL104" s="68"/>
      <c r="BM104" s="68"/>
    </row>
    <row r="105" spans="1:65" ht="19.899999999999999" hidden="1" customHeight="1">
      <c r="A105" s="5" t="s">
        <v>159</v>
      </c>
      <c r="B105" s="70" t="s">
        <v>789</v>
      </c>
      <c r="C105" s="19" t="s">
        <v>1120</v>
      </c>
      <c r="D105" s="71" t="s">
        <v>962</v>
      </c>
      <c r="E105" s="71">
        <v>819002551</v>
      </c>
      <c r="F105" s="72" t="s">
        <v>1121</v>
      </c>
      <c r="G105" s="6">
        <v>6</v>
      </c>
      <c r="H105" s="6">
        <v>4</v>
      </c>
      <c r="I105" s="7">
        <v>1191162192</v>
      </c>
      <c r="J105" s="8">
        <v>45504</v>
      </c>
      <c r="K105" s="6" t="s">
        <v>963</v>
      </c>
      <c r="L105" s="50" t="s">
        <v>872</v>
      </c>
      <c r="M105" s="50">
        <v>712</v>
      </c>
      <c r="N105" s="107" t="str">
        <f>_xlfn.XLOOKUP($A105,'[3]InfoBase PGN 2024'!$A:$A,'[3]InfoBase PGN 2024'!N:N,"")</f>
        <v>Seg. Territorial</v>
      </c>
      <c r="O105" s="105" t="str">
        <f>_xlfn.XLOOKUP($A105,'[3]InfoBase PGN 2024'!$A:$A,'[3]InfoBase PGN 2024'!O:O,"")</f>
        <v>05b</v>
      </c>
      <c r="P105" s="48" t="str">
        <f t="shared" si="25"/>
        <v>05b</v>
      </c>
      <c r="Q105" t="str">
        <f>IFERROR(INDEX([2]Distribución!$B:$B,MATCH($P105,[2]Distribución!$A:$A,0),1),"")</f>
        <v>Celenia de la Rosa Chacón</v>
      </c>
      <c r="R105" s="48" t="str">
        <f t="shared" si="22"/>
        <v>05b</v>
      </c>
      <c r="S105" t="str">
        <f>IFERROR(INDEX([2]Distribución!$C:$C,MATCH($R105,[2]Distribución!$A:$A,0),1),"")</f>
        <v xml:space="preserve"> </v>
      </c>
      <c r="T105" s="48" t="s">
        <v>57</v>
      </c>
      <c r="U105" t="str">
        <f>IFERROR(INDEX([2]Distribución!$G:$G,MATCH($T105,[2]Distribución!F:F,0),1),"")</f>
        <v>Pedro Luis Araujo Alzate</v>
      </c>
      <c r="V105" s="50" t="str">
        <f t="shared" si="23"/>
        <v/>
      </c>
      <c r="W105" t="str">
        <f>IFERROR(INDEX([2]Distribución!$J:$J,MATCH($V105,[2]Distribución!$I:$I,0),1),"")</f>
        <v/>
      </c>
      <c r="X105" s="151">
        <v>46169</v>
      </c>
      <c r="Y105" s="93"/>
      <c r="Z105" s="92"/>
      <c r="AA105" s="92"/>
      <c r="AB105" s="93"/>
      <c r="AC105" s="92"/>
      <c r="AD105" s="93"/>
      <c r="AE105" s="92"/>
      <c r="AF105" s="92"/>
      <c r="AG105" s="109" t="str">
        <f t="shared" si="17"/>
        <v xml:space="preserve"> </v>
      </c>
      <c r="AH105" s="110" t="str">
        <f t="shared" si="18"/>
        <v xml:space="preserve"> </v>
      </c>
      <c r="AI105" s="93"/>
      <c r="AJ105" s="92"/>
      <c r="AK105" s="93"/>
      <c r="AL105" s="68"/>
      <c r="AM105" s="68"/>
      <c r="AN105" s="68"/>
      <c r="AO105" s="50"/>
      <c r="AP105" s="48" t="str">
        <f t="shared" si="14"/>
        <v/>
      </c>
      <c r="AQ105" t="str">
        <f>IFERROR(INDEX(Distribución!$B:$B,MATCH($AP105,Distribución!$A:$A,0),1),"")</f>
        <v/>
      </c>
      <c r="AR105" s="48" t="str">
        <f t="shared" si="15"/>
        <v/>
      </c>
      <c r="AS105" t="str">
        <f>IFERROR(INDEX(Distribución!$C:$C,MATCH($AR105,Distribución!$A:$A,0),1),"")</f>
        <v/>
      </c>
      <c r="AT105" s="48"/>
      <c r="AU105" t="str">
        <f>IFERROR(INDEX(Distribución!$G:$G,MATCH($AT105,Distribución!$F:$F,0),1),"")</f>
        <v/>
      </c>
      <c r="AV105" s="50" t="str">
        <f t="shared" si="16"/>
        <v/>
      </c>
      <c r="AW105" t="str">
        <f>IFERROR(INDEX(Distribución!$J:$J,MATCH($AV105,Distribución!$I:$I,0),1),"")</f>
        <v/>
      </c>
      <c r="AX105" s="91"/>
      <c r="AY105" s="93"/>
      <c r="AZ105" s="92"/>
      <c r="BA105" s="93"/>
      <c r="BB105" s="92"/>
      <c r="BC105" s="93"/>
      <c r="BD105" s="92"/>
      <c r="BE105" s="92"/>
      <c r="BF105" s="136" t="str">
        <f t="shared" si="19"/>
        <v xml:space="preserve"> </v>
      </c>
      <c r="BG105" s="110" t="str">
        <f t="shared" si="20"/>
        <v xml:space="preserve"> </v>
      </c>
      <c r="BH105" s="93"/>
      <c r="BI105" s="68"/>
      <c r="BJ105" s="93"/>
      <c r="BK105" s="68"/>
      <c r="BL105" s="68"/>
      <c r="BM105" s="68"/>
    </row>
    <row r="106" spans="1:65" ht="19.899999999999999" hidden="1" customHeight="1">
      <c r="A106" s="5" t="s">
        <v>584</v>
      </c>
      <c r="B106" s="70" t="s">
        <v>789</v>
      </c>
      <c r="C106" s="19" t="s">
        <v>1122</v>
      </c>
      <c r="D106" s="71" t="s">
        <v>962</v>
      </c>
      <c r="E106" s="71">
        <v>819003462</v>
      </c>
      <c r="F106" s="72" t="s">
        <v>585</v>
      </c>
      <c r="G106" s="6">
        <v>5</v>
      </c>
      <c r="H106" s="6">
        <v>4</v>
      </c>
      <c r="I106" s="7">
        <v>992635160</v>
      </c>
      <c r="J106" s="8">
        <v>45504</v>
      </c>
      <c r="K106" s="6" t="s">
        <v>963</v>
      </c>
      <c r="L106" s="50" t="s">
        <v>872</v>
      </c>
      <c r="M106" s="50">
        <v>605</v>
      </c>
      <c r="N106" s="108" t="s">
        <v>877</v>
      </c>
      <c r="O106" s="100" t="s">
        <v>467</v>
      </c>
      <c r="P106" s="48" t="str">
        <f t="shared" si="25"/>
        <v>10a</v>
      </c>
      <c r="Q106" t="str">
        <f>IFERROR(INDEX([2]Distribución!$B:$B,MATCH($P106,[2]Distribución!$A:$A,0),1),"")</f>
        <v>Gina Katherine Jimenez Contreras</v>
      </c>
      <c r="R106" s="48" t="str">
        <f t="shared" si="22"/>
        <v>10a</v>
      </c>
      <c r="S106" t="str">
        <f>IFERROR(INDEX([2]Distribución!$C:$C,MATCH($R106,[2]Distribución!$A:$A,0),1),"")</f>
        <v>Maria Teresa Martín Cárdenas</v>
      </c>
      <c r="T106" s="48" t="s">
        <v>454</v>
      </c>
      <c r="U106" t="str">
        <f>IFERROR(INDEX([2]Distribución!$G:$G,MATCH($T106,[2]Distribución!F:F,0),1),"")</f>
        <v>Juli Paola Neira Bautista</v>
      </c>
      <c r="V106" s="50" t="str">
        <f t="shared" si="23"/>
        <v/>
      </c>
      <c r="W106" t="str">
        <f>IFERROR(INDEX([2]Distribución!$J:$J,MATCH($V106,[2]Distribución!$I:$I,0),1),"")</f>
        <v/>
      </c>
      <c r="X106" s="141">
        <v>46156</v>
      </c>
      <c r="Y106" s="93" t="s">
        <v>878</v>
      </c>
      <c r="Z106" s="92">
        <v>46156</v>
      </c>
      <c r="AA106" s="68" t="s">
        <v>890</v>
      </c>
      <c r="AB106" s="93"/>
      <c r="AC106" s="92"/>
      <c r="AD106" s="93"/>
      <c r="AE106" s="92"/>
      <c r="AF106" s="92"/>
      <c r="AG106" s="109" t="str">
        <f t="shared" si="17"/>
        <v xml:space="preserve"> </v>
      </c>
      <c r="AH106" s="110" t="str">
        <f t="shared" si="18"/>
        <v xml:space="preserve"> </v>
      </c>
      <c r="AI106" s="93"/>
      <c r="AJ106" s="92"/>
      <c r="AK106" s="93"/>
      <c r="AL106" s="68"/>
      <c r="AM106" s="68"/>
      <c r="AN106" s="68"/>
      <c r="AO106" s="50"/>
      <c r="AP106" s="48" t="str">
        <f t="shared" si="14"/>
        <v/>
      </c>
      <c r="AQ106" t="str">
        <f>IFERROR(INDEX(Distribución!$B:$B,MATCH($AP106,Distribución!$A:$A,0),1),"")</f>
        <v/>
      </c>
      <c r="AR106" s="48" t="str">
        <f t="shared" si="15"/>
        <v/>
      </c>
      <c r="AS106" t="str">
        <f>IFERROR(INDEX(Distribución!$C:$C,MATCH($AR106,Distribución!$A:$A,0),1),"")</f>
        <v/>
      </c>
      <c r="AT106" s="48"/>
      <c r="AU106" t="str">
        <f>IFERROR(INDEX(Distribución!$G:$G,MATCH($AT106,Distribución!$F:$F,0),1),"")</f>
        <v/>
      </c>
      <c r="AV106" s="50" t="str">
        <f t="shared" si="16"/>
        <v/>
      </c>
      <c r="AW106" t="str">
        <f>IFERROR(INDEX(Distribución!$J:$J,MATCH($AV106,Distribución!$I:$I,0),1),"")</f>
        <v/>
      </c>
      <c r="AX106" s="91"/>
      <c r="AY106" s="93"/>
      <c r="AZ106" s="92"/>
      <c r="BA106" s="93"/>
      <c r="BB106" s="92"/>
      <c r="BC106" s="93"/>
      <c r="BD106" s="92"/>
      <c r="BE106" s="92"/>
      <c r="BF106" s="136" t="str">
        <f t="shared" si="19"/>
        <v xml:space="preserve"> </v>
      </c>
      <c r="BG106" s="110" t="str">
        <f t="shared" si="20"/>
        <v xml:space="preserve"> </v>
      </c>
      <c r="BH106" s="93"/>
      <c r="BI106" s="68"/>
      <c r="BJ106" s="93"/>
      <c r="BK106" s="68"/>
      <c r="BL106" s="68"/>
      <c r="BM106" s="68"/>
    </row>
    <row r="107" spans="1:65" ht="19.899999999999999" hidden="1" customHeight="1">
      <c r="A107" s="5" t="s">
        <v>586</v>
      </c>
      <c r="B107" s="70" t="s">
        <v>789</v>
      </c>
      <c r="C107" s="19" t="s">
        <v>1123</v>
      </c>
      <c r="D107" s="71" t="s">
        <v>962</v>
      </c>
      <c r="E107" s="71">
        <v>819003599</v>
      </c>
      <c r="F107" s="72" t="s">
        <v>587</v>
      </c>
      <c r="G107" s="6">
        <v>4</v>
      </c>
      <c r="H107" s="6">
        <v>4</v>
      </c>
      <c r="I107" s="7">
        <v>794108128</v>
      </c>
      <c r="J107" s="8">
        <v>45504</v>
      </c>
      <c r="K107" s="6" t="s">
        <v>963</v>
      </c>
      <c r="L107" s="50" t="s">
        <v>872</v>
      </c>
      <c r="M107" s="50">
        <v>727</v>
      </c>
      <c r="N107" s="108" t="s">
        <v>877</v>
      </c>
      <c r="O107" s="100" t="s">
        <v>467</v>
      </c>
      <c r="P107" s="48" t="str">
        <f t="shared" si="25"/>
        <v>10a</v>
      </c>
      <c r="Q107" t="str">
        <f>IFERROR(INDEX([2]Distribución!$B:$B,MATCH($P107,[2]Distribución!$A:$A,0),1),"")</f>
        <v>Gina Katherine Jimenez Contreras</v>
      </c>
      <c r="R107" s="48" t="str">
        <f t="shared" si="22"/>
        <v>10a</v>
      </c>
      <c r="S107" t="str">
        <f>IFERROR(INDEX([2]Distribución!$C:$C,MATCH($R107,[2]Distribución!$A:$A,0),1),"")</f>
        <v>Maria Teresa Martín Cárdenas</v>
      </c>
      <c r="T107" s="48" t="s">
        <v>454</v>
      </c>
      <c r="U107" t="str">
        <f>IFERROR(INDEX([2]Distribución!$G:$G,MATCH($T107,[2]Distribución!F:F,0),1),"")</f>
        <v>Juli Paola Neira Bautista</v>
      </c>
      <c r="V107" s="50" t="str">
        <f t="shared" si="23"/>
        <v/>
      </c>
      <c r="W107" t="str">
        <f>IFERROR(INDEX([2]Distribución!$J:$J,MATCH($V107,[2]Distribución!$I:$I,0),1),"")</f>
        <v/>
      </c>
      <c r="X107" s="141">
        <v>46154</v>
      </c>
      <c r="Y107" s="93" t="s">
        <v>878</v>
      </c>
      <c r="Z107" s="92">
        <v>46154</v>
      </c>
      <c r="AA107" s="68" t="s">
        <v>890</v>
      </c>
      <c r="AB107" s="93" t="s">
        <v>896</v>
      </c>
      <c r="AC107" s="92">
        <v>46163</v>
      </c>
      <c r="AD107" s="93" t="s">
        <v>1015</v>
      </c>
      <c r="AE107" s="92">
        <v>46164</v>
      </c>
      <c r="AF107" s="92"/>
      <c r="AG107" s="109" t="str">
        <f t="shared" si="17"/>
        <v/>
      </c>
      <c r="AH107" s="110">
        <f t="shared" si="18"/>
        <v>46164</v>
      </c>
      <c r="AI107" s="93"/>
      <c r="AJ107" s="92"/>
      <c r="AK107" s="93"/>
      <c r="AL107" s="68"/>
      <c r="AM107" s="68"/>
      <c r="AN107" s="68"/>
      <c r="AO107" s="50"/>
      <c r="AP107" s="48" t="str">
        <f t="shared" si="14"/>
        <v/>
      </c>
      <c r="AQ107" t="str">
        <f>IFERROR(INDEX(Distribución!$B:$B,MATCH($AP107,Distribución!$A:$A,0),1),"")</f>
        <v/>
      </c>
      <c r="AR107" s="48" t="str">
        <f t="shared" si="15"/>
        <v/>
      </c>
      <c r="AS107" t="str">
        <f>IFERROR(INDEX(Distribución!$C:$C,MATCH($AR107,Distribución!$A:$A,0),1),"")</f>
        <v/>
      </c>
      <c r="AT107" s="48"/>
      <c r="AU107" t="str">
        <f>IFERROR(INDEX(Distribución!$G:$G,MATCH($AT107,Distribución!$F:$F,0),1),"")</f>
        <v/>
      </c>
      <c r="AV107" s="50" t="str">
        <f t="shared" si="16"/>
        <v/>
      </c>
      <c r="AW107" t="str">
        <f>IFERROR(INDEX(Distribución!$J:$J,MATCH($AV107,Distribución!$I:$I,0),1),"")</f>
        <v/>
      </c>
      <c r="AX107" s="91"/>
      <c r="AY107" s="93"/>
      <c r="AZ107" s="92"/>
      <c r="BA107" s="93"/>
      <c r="BB107" s="92"/>
      <c r="BC107" s="93"/>
      <c r="BD107" s="92"/>
      <c r="BE107" s="92"/>
      <c r="BF107" s="136" t="str">
        <f t="shared" si="19"/>
        <v xml:space="preserve"> </v>
      </c>
      <c r="BG107" s="110" t="str">
        <f t="shared" si="20"/>
        <v xml:space="preserve"> </v>
      </c>
      <c r="BH107" s="93"/>
      <c r="BI107" s="68"/>
      <c r="BJ107" s="93"/>
      <c r="BK107" s="68"/>
      <c r="BL107" s="68"/>
      <c r="BM107" s="68"/>
    </row>
    <row r="108" spans="1:65" ht="19.899999999999999" hidden="1" customHeight="1">
      <c r="A108" s="5" t="s">
        <v>588</v>
      </c>
      <c r="B108" s="70" t="s">
        <v>789</v>
      </c>
      <c r="C108" s="19" t="s">
        <v>1124</v>
      </c>
      <c r="D108" s="71" t="s">
        <v>962</v>
      </c>
      <c r="E108" s="71">
        <v>819003618</v>
      </c>
      <c r="F108" s="72" t="s">
        <v>589</v>
      </c>
      <c r="G108" s="6">
        <v>3</v>
      </c>
      <c r="H108" s="6">
        <v>4</v>
      </c>
      <c r="I108" s="7">
        <v>595581096</v>
      </c>
      <c r="J108" s="8">
        <v>45503</v>
      </c>
      <c r="K108" s="6" t="s">
        <v>963</v>
      </c>
      <c r="L108" s="50" t="s">
        <v>872</v>
      </c>
      <c r="M108" s="50">
        <v>664</v>
      </c>
      <c r="N108" s="108" t="s">
        <v>877</v>
      </c>
      <c r="O108" s="100" t="s">
        <v>451</v>
      </c>
      <c r="P108" s="48" t="str">
        <f t="shared" si="25"/>
        <v>03a</v>
      </c>
      <c r="Q108" t="str">
        <f>IFERROR(INDEX([2]Distribución!$B:$B,MATCH($P108,[2]Distribución!$A:$A,0),1),"")</f>
        <v>Carlos Fernando Hurtado Martinez</v>
      </c>
      <c r="R108" s="48" t="str">
        <f t="shared" si="22"/>
        <v>03a</v>
      </c>
      <c r="S108" t="str">
        <f>IFERROR(INDEX([2]Distribución!$C:$C,MATCH($R108,[2]Distribución!$A:$A,0),1),"")</f>
        <v>Alix María Peñata Arenas</v>
      </c>
      <c r="T108" s="48" t="s">
        <v>443</v>
      </c>
      <c r="U108" t="str">
        <f>IFERROR(INDEX([2]Distribución!$G:$G,MATCH($T108,[2]Distribución!F:F,0),1),"")</f>
        <v>Carlos Eduardo Chavez Rojas</v>
      </c>
      <c r="V108" s="50" t="str">
        <f t="shared" si="23"/>
        <v/>
      </c>
      <c r="W108" t="str">
        <f>IFERROR(INDEX([2]Distribución!$J:$J,MATCH($V108,[2]Distribución!$I:$I,0),1),"")</f>
        <v/>
      </c>
      <c r="X108" s="141">
        <v>46157</v>
      </c>
      <c r="Y108" s="93" t="s">
        <v>878</v>
      </c>
      <c r="Z108" s="92">
        <v>46159</v>
      </c>
      <c r="AA108" s="68" t="s">
        <v>890</v>
      </c>
      <c r="AB108" s="93" t="s">
        <v>1015</v>
      </c>
      <c r="AC108" s="92">
        <v>46163</v>
      </c>
      <c r="AD108" s="93"/>
      <c r="AE108" s="92"/>
      <c r="AF108" s="92"/>
      <c r="AG108" s="109" t="str">
        <f t="shared" si="17"/>
        <v/>
      </c>
      <c r="AH108" s="110">
        <f t="shared" si="18"/>
        <v>46163</v>
      </c>
      <c r="AI108" s="93"/>
      <c r="AJ108" s="92"/>
      <c r="AK108" s="93"/>
      <c r="AL108" s="68"/>
      <c r="AM108" s="68"/>
      <c r="AN108" s="68"/>
      <c r="AO108" s="50"/>
      <c r="AP108" s="48" t="str">
        <f t="shared" si="14"/>
        <v/>
      </c>
      <c r="AQ108" t="str">
        <f>IFERROR(INDEX(Distribución!$B:$B,MATCH($AP108,Distribución!$A:$A,0),1),"")</f>
        <v/>
      </c>
      <c r="AR108" s="48" t="str">
        <f t="shared" si="15"/>
        <v/>
      </c>
      <c r="AS108" t="str">
        <f>IFERROR(INDEX(Distribución!$C:$C,MATCH($AR108,Distribución!$A:$A,0),1),"")</f>
        <v/>
      </c>
      <c r="AT108" s="48"/>
      <c r="AU108" t="str">
        <f>IFERROR(INDEX(Distribución!$G:$G,MATCH($AT108,Distribución!$F:$F,0),1),"")</f>
        <v/>
      </c>
      <c r="AV108" s="50" t="str">
        <f t="shared" si="16"/>
        <v/>
      </c>
      <c r="AW108" t="str">
        <f>IFERROR(INDEX(Distribución!$J:$J,MATCH($AV108,Distribución!$I:$I,0),1),"")</f>
        <v/>
      </c>
      <c r="AX108" s="91"/>
      <c r="AY108" s="93"/>
      <c r="AZ108" s="92"/>
      <c r="BA108" s="93"/>
      <c r="BB108" s="92"/>
      <c r="BC108" s="93"/>
      <c r="BD108" s="92"/>
      <c r="BE108" s="92"/>
      <c r="BF108" s="136" t="str">
        <f t="shared" si="19"/>
        <v xml:space="preserve"> </v>
      </c>
      <c r="BG108" s="110" t="str">
        <f t="shared" si="20"/>
        <v xml:space="preserve"> </v>
      </c>
      <c r="BH108" s="93"/>
      <c r="BI108" s="68"/>
      <c r="BJ108" s="93"/>
      <c r="BK108" s="68"/>
      <c r="BL108" s="68"/>
      <c r="BM108" s="68"/>
    </row>
    <row r="109" spans="1:65" ht="19.899999999999999" hidden="1" customHeight="1">
      <c r="A109" s="5" t="s">
        <v>1125</v>
      </c>
      <c r="B109" s="70" t="s">
        <v>789</v>
      </c>
      <c r="C109" s="19" t="s">
        <v>1126</v>
      </c>
      <c r="D109" s="71" t="s">
        <v>962</v>
      </c>
      <c r="E109" s="71">
        <v>819003632</v>
      </c>
      <c r="F109" s="72" t="s">
        <v>1127</v>
      </c>
      <c r="G109" s="6">
        <v>10</v>
      </c>
      <c r="H109" s="6">
        <v>4</v>
      </c>
      <c r="I109" s="7">
        <v>1985270320</v>
      </c>
      <c r="J109" s="8">
        <v>45504</v>
      </c>
      <c r="K109" s="6" t="s">
        <v>963</v>
      </c>
      <c r="L109" s="50" t="s">
        <v>876</v>
      </c>
      <c r="M109" s="50">
        <v>263</v>
      </c>
      <c r="N109" s="106"/>
      <c r="O109" s="50"/>
      <c r="P109" s="48" t="str">
        <f t="shared" si="25"/>
        <v/>
      </c>
      <c r="Q109" t="str">
        <f>IFERROR(INDEX([2]Distribución!$B:$B,MATCH($P109,[2]Distribución!$A:$A,0),1),"")</f>
        <v/>
      </c>
      <c r="R109" s="48" t="str">
        <f t="shared" si="22"/>
        <v/>
      </c>
      <c r="S109" t="str">
        <f>IFERROR(INDEX([2]Distribución!$C:$C,MATCH($R109,[2]Distribución!$A:$A,0),1),"")</f>
        <v/>
      </c>
      <c r="T109" s="48" t="s">
        <v>873</v>
      </c>
      <c r="U109" t="str">
        <f>IFERROR(INDEX([2]Distribución!$G:$G,MATCH($T109,[2]Distribución!F:F,0),1),"")</f>
        <v/>
      </c>
      <c r="V109" s="50" t="str">
        <f t="shared" si="23"/>
        <v/>
      </c>
      <c r="W109" t="str">
        <f>IFERROR(INDEX([2]Distribución!$J:$J,MATCH($V109,[2]Distribución!$I:$I,0),1),"")</f>
        <v/>
      </c>
      <c r="X109" s="151"/>
      <c r="Y109" s="93"/>
      <c r="Z109" s="92"/>
      <c r="AA109" s="92"/>
      <c r="AB109" s="93"/>
      <c r="AC109" s="92"/>
      <c r="AD109" s="93"/>
      <c r="AE109" s="92"/>
      <c r="AF109" s="92"/>
      <c r="AG109" s="109" t="str">
        <f t="shared" si="17"/>
        <v xml:space="preserve"> </v>
      </c>
      <c r="AH109" s="110" t="str">
        <f t="shared" si="18"/>
        <v xml:space="preserve"> </v>
      </c>
      <c r="AI109" s="93"/>
      <c r="AJ109" s="92"/>
      <c r="AK109" s="93"/>
      <c r="AL109" s="68"/>
      <c r="AM109" s="68"/>
      <c r="AN109" s="68"/>
      <c r="AO109" s="50"/>
      <c r="AP109" s="48" t="str">
        <f t="shared" si="14"/>
        <v/>
      </c>
      <c r="AQ109" t="str">
        <f>IFERROR(INDEX(Distribución!$B:$B,MATCH($AP109,Distribución!$A:$A,0),1),"")</f>
        <v/>
      </c>
      <c r="AR109" s="48" t="str">
        <f t="shared" si="15"/>
        <v/>
      </c>
      <c r="AS109" t="str">
        <f>IFERROR(INDEX(Distribución!$C:$C,MATCH($AR109,Distribución!$A:$A,0),1),"")</f>
        <v/>
      </c>
      <c r="AT109" s="48"/>
      <c r="AU109" t="str">
        <f>IFERROR(INDEX(Distribución!$G:$G,MATCH($AT109,Distribución!$F:$F,0),1),"")</f>
        <v/>
      </c>
      <c r="AV109" s="50" t="str">
        <f t="shared" si="16"/>
        <v/>
      </c>
      <c r="AW109" t="str">
        <f>IFERROR(INDEX(Distribución!$J:$J,MATCH($AV109,Distribución!$I:$I,0),1),"")</f>
        <v/>
      </c>
      <c r="AX109" s="91"/>
      <c r="AY109" s="93"/>
      <c r="AZ109" s="92"/>
      <c r="BA109" s="93"/>
      <c r="BB109" s="92"/>
      <c r="BC109" s="93"/>
      <c r="BD109" s="92"/>
      <c r="BE109" s="92"/>
      <c r="BF109" s="136" t="str">
        <f t="shared" si="19"/>
        <v xml:space="preserve"> </v>
      </c>
      <c r="BG109" s="110" t="str">
        <f t="shared" si="20"/>
        <v xml:space="preserve"> </v>
      </c>
      <c r="BH109" s="93"/>
      <c r="BI109" s="68"/>
      <c r="BJ109" s="93"/>
      <c r="BK109" s="68"/>
      <c r="BL109" s="68"/>
      <c r="BM109" s="68"/>
    </row>
    <row r="110" spans="1:65" ht="19.899999999999999" hidden="1" customHeight="1">
      <c r="A110" s="5" t="s">
        <v>595</v>
      </c>
      <c r="B110" s="70" t="s">
        <v>789</v>
      </c>
      <c r="C110" s="19" t="s">
        <v>1087</v>
      </c>
      <c r="D110" s="71" t="s">
        <v>962</v>
      </c>
      <c r="E110" s="71">
        <v>819004280</v>
      </c>
      <c r="F110" s="72" t="s">
        <v>596</v>
      </c>
      <c r="G110" s="6">
        <v>5</v>
      </c>
      <c r="H110" s="6">
        <v>4</v>
      </c>
      <c r="I110" s="7">
        <v>992635160</v>
      </c>
      <c r="J110" s="8">
        <v>45504</v>
      </c>
      <c r="K110" s="6" t="s">
        <v>963</v>
      </c>
      <c r="L110" s="50" t="s">
        <v>872</v>
      </c>
      <c r="M110" s="50">
        <v>414</v>
      </c>
      <c r="N110" s="106"/>
      <c r="O110" s="50"/>
      <c r="P110" s="48" t="str">
        <f t="shared" si="25"/>
        <v/>
      </c>
      <c r="Q110" t="str">
        <f>IFERROR(INDEX([2]Distribución!$B:$B,MATCH($P110,[2]Distribución!$A:$A,0),1),"")</f>
        <v/>
      </c>
      <c r="R110" s="48" t="str">
        <f t="shared" si="22"/>
        <v/>
      </c>
      <c r="S110" t="str">
        <f>IFERROR(INDEX([2]Distribución!$C:$C,MATCH($R110,[2]Distribución!$A:$A,0),1),"")</f>
        <v/>
      </c>
      <c r="T110" s="48"/>
      <c r="U110" t="str">
        <f>IFERROR(INDEX([2]Distribución!$G:$G,MATCH($T110,[2]Distribución!F:F,0),1),"")</f>
        <v/>
      </c>
      <c r="V110" s="50" t="str">
        <f t="shared" si="23"/>
        <v/>
      </c>
      <c r="W110" t="str">
        <f>IFERROR(INDEX([2]Distribución!$J:$J,MATCH($V110,[2]Distribución!$I:$I,0),1),"")</f>
        <v/>
      </c>
      <c r="X110" s="151"/>
      <c r="Y110" s="93"/>
      <c r="Z110" s="92"/>
      <c r="AA110" s="92"/>
      <c r="AB110" s="93"/>
      <c r="AC110" s="92"/>
      <c r="AD110" s="93"/>
      <c r="AE110" s="92"/>
      <c r="AF110" s="92"/>
      <c r="AG110" s="109" t="str">
        <f t="shared" si="17"/>
        <v xml:space="preserve"> </v>
      </c>
      <c r="AH110" s="110" t="str">
        <f t="shared" si="18"/>
        <v xml:space="preserve"> </v>
      </c>
      <c r="AI110" s="93"/>
      <c r="AJ110" s="92"/>
      <c r="AK110" s="93"/>
      <c r="AL110" s="68"/>
      <c r="AM110" s="68"/>
      <c r="AN110" s="68"/>
      <c r="AO110" s="50"/>
      <c r="AP110" s="48" t="str">
        <f t="shared" si="14"/>
        <v/>
      </c>
      <c r="AQ110" t="str">
        <f>IFERROR(INDEX(Distribución!$B:$B,MATCH($AP110,Distribución!$A:$A,0),1),"")</f>
        <v/>
      </c>
      <c r="AR110" s="48" t="str">
        <f t="shared" si="15"/>
        <v/>
      </c>
      <c r="AS110" t="str">
        <f>IFERROR(INDEX(Distribución!$C:$C,MATCH($AR110,Distribución!$A:$A,0),1),"")</f>
        <v/>
      </c>
      <c r="AT110" s="48"/>
      <c r="AU110" t="str">
        <f>IFERROR(INDEX(Distribución!$G:$G,MATCH($AT110,Distribución!$F:$F,0),1),"")</f>
        <v/>
      </c>
      <c r="AV110" s="50" t="str">
        <f t="shared" si="16"/>
        <v/>
      </c>
      <c r="AW110" t="str">
        <f>IFERROR(INDEX(Distribución!$J:$J,MATCH($AV110,Distribución!$I:$I,0),1),"")</f>
        <v/>
      </c>
      <c r="AX110" s="91"/>
      <c r="AY110" s="93"/>
      <c r="AZ110" s="92"/>
      <c r="BA110" s="93"/>
      <c r="BB110" s="92"/>
      <c r="BC110" s="93"/>
      <c r="BD110" s="92"/>
      <c r="BE110" s="92"/>
      <c r="BF110" s="136" t="str">
        <f t="shared" si="19"/>
        <v xml:space="preserve"> </v>
      </c>
      <c r="BG110" s="110" t="str">
        <f t="shared" si="20"/>
        <v xml:space="preserve"> </v>
      </c>
      <c r="BH110" s="93"/>
      <c r="BI110" s="68"/>
      <c r="BJ110" s="93"/>
      <c r="BK110" s="68"/>
      <c r="BL110" s="68"/>
      <c r="BM110" s="68"/>
    </row>
    <row r="111" spans="1:65" ht="19.899999999999999" hidden="1" customHeight="1">
      <c r="A111" s="5" t="s">
        <v>1128</v>
      </c>
      <c r="B111" s="70" t="s">
        <v>789</v>
      </c>
      <c r="C111" s="19" t="s">
        <v>1129</v>
      </c>
      <c r="D111" s="71" t="s">
        <v>962</v>
      </c>
      <c r="E111" s="71">
        <v>819004318</v>
      </c>
      <c r="F111" s="72" t="s">
        <v>1130</v>
      </c>
      <c r="G111" s="6">
        <v>5</v>
      </c>
      <c r="H111" s="6">
        <v>4</v>
      </c>
      <c r="I111" s="7">
        <v>992635160</v>
      </c>
      <c r="J111" s="8">
        <v>45504</v>
      </c>
      <c r="K111" s="6" t="s">
        <v>963</v>
      </c>
      <c r="L111" s="50" t="s">
        <v>910</v>
      </c>
      <c r="M111" s="50">
        <v>100</v>
      </c>
      <c r="N111" s="106"/>
      <c r="O111" s="50"/>
      <c r="P111" s="48" t="str">
        <f t="shared" si="25"/>
        <v/>
      </c>
      <c r="Q111" t="str">
        <f>IFERROR(INDEX([2]Distribución!$B:$B,MATCH($P111,[2]Distribución!$A:$A,0),1),"")</f>
        <v/>
      </c>
      <c r="R111" s="48" t="str">
        <f t="shared" si="22"/>
        <v/>
      </c>
      <c r="S111" t="str">
        <f>IFERROR(INDEX([2]Distribución!$C:$C,MATCH($R111,[2]Distribución!$A:$A,0),1),"")</f>
        <v/>
      </c>
      <c r="T111" s="48" t="s">
        <v>873</v>
      </c>
      <c r="U111" t="str">
        <f>IFERROR(INDEX([2]Distribución!$G:$G,MATCH($T111,[2]Distribución!F:F,0),1),"")</f>
        <v/>
      </c>
      <c r="V111" s="50" t="str">
        <f t="shared" si="23"/>
        <v/>
      </c>
      <c r="W111" t="str">
        <f>IFERROR(INDEX([2]Distribución!$J:$J,MATCH($V111,[2]Distribución!$I:$I,0),1),"")</f>
        <v/>
      </c>
      <c r="X111" s="151"/>
      <c r="Y111" s="93"/>
      <c r="Z111" s="92"/>
      <c r="AA111" s="92"/>
      <c r="AB111" s="93"/>
      <c r="AC111" s="92"/>
      <c r="AD111" s="93"/>
      <c r="AE111" s="92"/>
      <c r="AF111" s="92"/>
      <c r="AG111" s="109" t="str">
        <f t="shared" si="17"/>
        <v xml:space="preserve"> </v>
      </c>
      <c r="AH111" s="110" t="str">
        <f t="shared" si="18"/>
        <v xml:space="preserve"> </v>
      </c>
      <c r="AI111" s="93"/>
      <c r="AJ111" s="92"/>
      <c r="AK111" s="93"/>
      <c r="AL111" s="68"/>
      <c r="AM111" s="68"/>
      <c r="AN111" s="68"/>
      <c r="AO111" s="50"/>
      <c r="AP111" s="48" t="str">
        <f t="shared" si="14"/>
        <v/>
      </c>
      <c r="AQ111" t="str">
        <f>IFERROR(INDEX(Distribución!$B:$B,MATCH($AP111,Distribución!$A:$A,0),1),"")</f>
        <v/>
      </c>
      <c r="AR111" s="48" t="str">
        <f t="shared" si="15"/>
        <v/>
      </c>
      <c r="AS111" t="str">
        <f>IFERROR(INDEX(Distribución!$C:$C,MATCH($AR111,Distribución!$A:$A,0),1),"")</f>
        <v/>
      </c>
      <c r="AT111" s="48"/>
      <c r="AU111" t="str">
        <f>IFERROR(INDEX(Distribución!$G:$G,MATCH($AT111,Distribución!$F:$F,0),1),"")</f>
        <v/>
      </c>
      <c r="AV111" s="50" t="str">
        <f t="shared" si="16"/>
        <v/>
      </c>
      <c r="AW111" t="str">
        <f>IFERROR(INDEX(Distribución!$J:$J,MATCH($AV111,Distribución!$I:$I,0),1),"")</f>
        <v/>
      </c>
      <c r="AX111" s="91"/>
      <c r="AY111" s="93"/>
      <c r="AZ111" s="92"/>
      <c r="BA111" s="93"/>
      <c r="BB111" s="92"/>
      <c r="BC111" s="93"/>
      <c r="BD111" s="92"/>
      <c r="BE111" s="92"/>
      <c r="BF111" s="136" t="str">
        <f t="shared" si="19"/>
        <v xml:space="preserve"> </v>
      </c>
      <c r="BG111" s="110" t="str">
        <f t="shared" si="20"/>
        <v xml:space="preserve"> </v>
      </c>
      <c r="BH111" s="93"/>
      <c r="BI111" s="68"/>
      <c r="BJ111" s="93"/>
      <c r="BK111" s="68"/>
      <c r="BL111" s="68"/>
      <c r="BM111" s="68"/>
    </row>
    <row r="112" spans="1:65" ht="19.899999999999999" hidden="1" customHeight="1">
      <c r="A112" s="5" t="s">
        <v>1131</v>
      </c>
      <c r="B112" s="70" t="s">
        <v>789</v>
      </c>
      <c r="C112" s="19" t="s">
        <v>1132</v>
      </c>
      <c r="D112" s="71" t="s">
        <v>962</v>
      </c>
      <c r="E112" s="71">
        <v>819004347</v>
      </c>
      <c r="F112" s="72" t="s">
        <v>1133</v>
      </c>
      <c r="G112" s="6">
        <v>2</v>
      </c>
      <c r="H112" s="6">
        <v>4</v>
      </c>
      <c r="I112" s="7">
        <v>397054064</v>
      </c>
      <c r="J112" s="8">
        <v>45504</v>
      </c>
      <c r="K112" s="6" t="s">
        <v>963</v>
      </c>
      <c r="L112" s="50" t="s">
        <v>910</v>
      </c>
      <c r="M112" s="50">
        <v>138</v>
      </c>
      <c r="N112" s="106"/>
      <c r="O112" s="50"/>
      <c r="P112" s="48" t="str">
        <f t="shared" si="25"/>
        <v/>
      </c>
      <c r="Q112" t="str">
        <f>IFERROR(INDEX([2]Distribución!$B:$B,MATCH($P112,[2]Distribución!$A:$A,0),1),"")</f>
        <v/>
      </c>
      <c r="R112" s="48" t="str">
        <f t="shared" si="22"/>
        <v/>
      </c>
      <c r="S112" t="str">
        <f>IFERROR(INDEX([2]Distribución!$C:$C,MATCH($R112,[2]Distribución!$A:$A,0),1),"")</f>
        <v/>
      </c>
      <c r="T112" s="48" t="s">
        <v>873</v>
      </c>
      <c r="U112" t="str">
        <f>IFERROR(INDEX([2]Distribución!$G:$G,MATCH($T112,[2]Distribución!F:F,0),1),"")</f>
        <v/>
      </c>
      <c r="V112" s="50" t="str">
        <f t="shared" si="23"/>
        <v/>
      </c>
      <c r="W112" t="str">
        <f>IFERROR(INDEX([2]Distribución!$J:$J,MATCH($V112,[2]Distribución!$I:$I,0),1),"")</f>
        <v/>
      </c>
      <c r="X112" s="151"/>
      <c r="Y112" s="93"/>
      <c r="Z112" s="92"/>
      <c r="AA112" s="92"/>
      <c r="AB112" s="93"/>
      <c r="AC112" s="92"/>
      <c r="AD112" s="93"/>
      <c r="AE112" s="92"/>
      <c r="AF112" s="92"/>
      <c r="AG112" s="109" t="str">
        <f t="shared" si="17"/>
        <v xml:space="preserve"> </v>
      </c>
      <c r="AH112" s="110" t="str">
        <f t="shared" si="18"/>
        <v xml:space="preserve"> </v>
      </c>
      <c r="AI112" s="93"/>
      <c r="AJ112" s="92"/>
      <c r="AK112" s="93"/>
      <c r="AL112" s="68"/>
      <c r="AM112" s="68"/>
      <c r="AN112" s="68"/>
      <c r="AO112" s="50"/>
      <c r="AP112" s="48" t="str">
        <f t="shared" si="14"/>
        <v/>
      </c>
      <c r="AQ112" t="str">
        <f>IFERROR(INDEX(Distribución!$B:$B,MATCH($AP112,Distribución!$A:$A,0),1),"")</f>
        <v/>
      </c>
      <c r="AR112" s="48" t="str">
        <f t="shared" si="15"/>
        <v/>
      </c>
      <c r="AS112" t="str">
        <f>IFERROR(INDEX(Distribución!$C:$C,MATCH($AR112,Distribución!$A:$A,0),1),"")</f>
        <v/>
      </c>
      <c r="AT112" s="48"/>
      <c r="AU112" t="str">
        <f>IFERROR(INDEX(Distribución!$G:$G,MATCH($AT112,Distribución!$F:$F,0),1),"")</f>
        <v/>
      </c>
      <c r="AV112" s="50" t="str">
        <f t="shared" si="16"/>
        <v/>
      </c>
      <c r="AW112" t="str">
        <f>IFERROR(INDEX(Distribución!$J:$J,MATCH($AV112,Distribución!$I:$I,0),1),"")</f>
        <v/>
      </c>
      <c r="AX112" s="91"/>
      <c r="AY112" s="93"/>
      <c r="AZ112" s="92"/>
      <c r="BA112" s="93"/>
      <c r="BB112" s="92"/>
      <c r="BC112" s="93"/>
      <c r="BD112" s="92"/>
      <c r="BE112" s="92"/>
      <c r="BF112" s="136" t="str">
        <f t="shared" si="19"/>
        <v xml:space="preserve"> </v>
      </c>
      <c r="BG112" s="110" t="str">
        <f t="shared" si="20"/>
        <v xml:space="preserve"> </v>
      </c>
      <c r="BH112" s="93"/>
      <c r="BI112" s="68"/>
      <c r="BJ112" s="93"/>
      <c r="BK112" s="68"/>
      <c r="BL112" s="68"/>
      <c r="BM112" s="68"/>
    </row>
    <row r="113" spans="1:65" ht="19.899999999999999" hidden="1" customHeight="1">
      <c r="A113" s="5" t="s">
        <v>598</v>
      </c>
      <c r="B113" s="70" t="s">
        <v>789</v>
      </c>
      <c r="C113" s="19" t="s">
        <v>1134</v>
      </c>
      <c r="D113" s="71" t="s">
        <v>962</v>
      </c>
      <c r="E113" s="71">
        <v>819004503</v>
      </c>
      <c r="F113" s="72" t="s">
        <v>599</v>
      </c>
      <c r="G113" s="6">
        <v>1</v>
      </c>
      <c r="H113" s="6">
        <v>4</v>
      </c>
      <c r="I113" s="7">
        <v>198527032</v>
      </c>
      <c r="J113" s="8">
        <v>45504</v>
      </c>
      <c r="K113" s="6" t="s">
        <v>963</v>
      </c>
      <c r="L113" s="50" t="s">
        <v>872</v>
      </c>
      <c r="M113" s="50">
        <v>820</v>
      </c>
      <c r="N113" s="108" t="s">
        <v>877</v>
      </c>
      <c r="O113" s="100" t="s">
        <v>454</v>
      </c>
      <c r="P113" s="48" t="str">
        <f t="shared" si="25"/>
        <v>04a</v>
      </c>
      <c r="Q113" t="str">
        <f>IFERROR(INDEX([2]Distribución!$B:$B,MATCH($P113,[2]Distribución!$A:$A,0),1),"")</f>
        <v>Omaima Fraija Chebib</v>
      </c>
      <c r="R113" s="48" t="str">
        <f t="shared" si="22"/>
        <v>04a</v>
      </c>
      <c r="S113" t="str">
        <f>IFERROR(INDEX([2]Distribución!$C:$C,MATCH($R113,[2]Distribución!$A:$A,0),1),"")</f>
        <v>Edward Enrique Baldrich</v>
      </c>
      <c r="T113" s="48" t="s">
        <v>447</v>
      </c>
      <c r="U113" t="str">
        <f>IFERROR(INDEX([2]Distribución!$G:$G,MATCH($T113,[2]Distribución!F:F,0),1),"")</f>
        <v>Yohe Davila Morales</v>
      </c>
      <c r="V113" s="50" t="str">
        <f t="shared" si="23"/>
        <v/>
      </c>
      <c r="W113" t="str">
        <f>IFERROR(INDEX([2]Distribución!$J:$J,MATCH($V113,[2]Distribución!$I:$I,0),1),"")</f>
        <v/>
      </c>
      <c r="X113" s="141">
        <v>46154</v>
      </c>
      <c r="Y113" s="93" t="s">
        <v>878</v>
      </c>
      <c r="Z113" s="92">
        <v>46155</v>
      </c>
      <c r="AA113" s="68" t="s">
        <v>890</v>
      </c>
      <c r="AB113" s="93" t="s">
        <v>897</v>
      </c>
      <c r="AC113" s="92">
        <v>46164</v>
      </c>
      <c r="AD113" s="93"/>
      <c r="AE113" s="92"/>
      <c r="AF113" s="92"/>
      <c r="AG113" s="109" t="str">
        <f t="shared" si="17"/>
        <v/>
      </c>
      <c r="AH113" s="110">
        <f t="shared" si="18"/>
        <v>46164</v>
      </c>
      <c r="AI113" s="93"/>
      <c r="AJ113" s="92"/>
      <c r="AK113" s="93"/>
      <c r="AL113" s="68"/>
      <c r="AM113" s="68"/>
      <c r="AN113" s="68"/>
      <c r="AO113" s="50"/>
      <c r="AP113" s="48" t="str">
        <f t="shared" si="14"/>
        <v/>
      </c>
      <c r="AQ113" t="str">
        <f>IFERROR(INDEX(Distribución!$B:$B,MATCH($AP113,Distribución!$A:$A,0),1),"")</f>
        <v/>
      </c>
      <c r="AR113" s="48" t="str">
        <f t="shared" si="15"/>
        <v/>
      </c>
      <c r="AS113" t="str">
        <f>IFERROR(INDEX(Distribución!$C:$C,MATCH($AR113,Distribución!$A:$A,0),1),"")</f>
        <v/>
      </c>
      <c r="AT113" s="48"/>
      <c r="AU113" t="str">
        <f>IFERROR(INDEX(Distribución!$G:$G,MATCH($AT113,Distribución!$F:$F,0),1),"")</f>
        <v/>
      </c>
      <c r="AV113" s="50" t="str">
        <f t="shared" si="16"/>
        <v/>
      </c>
      <c r="AW113" t="str">
        <f>IFERROR(INDEX(Distribución!$J:$J,MATCH($AV113,Distribución!$I:$I,0),1),"")</f>
        <v/>
      </c>
      <c r="AX113" s="91"/>
      <c r="AY113" s="93"/>
      <c r="AZ113" s="92"/>
      <c r="BA113" s="93"/>
      <c r="BB113" s="92"/>
      <c r="BC113" s="93"/>
      <c r="BD113" s="92"/>
      <c r="BE113" s="92"/>
      <c r="BF113" s="136" t="str">
        <f t="shared" si="19"/>
        <v xml:space="preserve"> </v>
      </c>
      <c r="BG113" s="110" t="str">
        <f t="shared" si="20"/>
        <v xml:space="preserve"> </v>
      </c>
      <c r="BH113" s="93"/>
      <c r="BI113" s="68"/>
      <c r="BJ113" s="93"/>
      <c r="BK113" s="68"/>
      <c r="BL113" s="68"/>
      <c r="BM113" s="68"/>
    </row>
    <row r="114" spans="1:65" ht="19.899999999999999" hidden="1" customHeight="1">
      <c r="A114" s="5" t="s">
        <v>752</v>
      </c>
      <c r="B114" s="70" t="s">
        <v>789</v>
      </c>
      <c r="C114" s="19" t="s">
        <v>1120</v>
      </c>
      <c r="D114" s="71" t="s">
        <v>962</v>
      </c>
      <c r="E114" s="71">
        <v>891780008</v>
      </c>
      <c r="F114" s="72" t="s">
        <v>753</v>
      </c>
      <c r="G114" s="6">
        <v>7</v>
      </c>
      <c r="H114" s="6">
        <v>4</v>
      </c>
      <c r="I114" s="7">
        <v>1389689224</v>
      </c>
      <c r="J114" s="8">
        <v>45504</v>
      </c>
      <c r="K114" s="6" t="s">
        <v>963</v>
      </c>
      <c r="L114" s="50" t="s">
        <v>872</v>
      </c>
      <c r="M114" s="50">
        <v>371</v>
      </c>
      <c r="N114" s="106"/>
      <c r="O114" s="50"/>
      <c r="P114" s="48"/>
      <c r="Q114" t="str">
        <f>IFERROR(INDEX([2]Distribución!$B:$B,MATCH($P114,[2]Distribución!$A:$A,0),1),"")</f>
        <v/>
      </c>
      <c r="R114" s="48" t="str">
        <f t="shared" si="22"/>
        <v/>
      </c>
      <c r="S114" t="str">
        <f>IFERROR(INDEX([2]Distribución!$C:$C,MATCH($R114,[2]Distribución!$A:$A,0),1),"")</f>
        <v/>
      </c>
      <c r="T114" s="48"/>
      <c r="U114" t="str">
        <f>IFERROR(INDEX([2]Distribución!$G:$G,MATCH($T114,[2]Distribución!F:F,0),1),"")</f>
        <v/>
      </c>
      <c r="V114" s="50" t="str">
        <f t="shared" si="23"/>
        <v/>
      </c>
      <c r="W114" t="str">
        <f>IFERROR(INDEX([2]Distribución!$J:$J,MATCH($V114,[2]Distribución!$I:$I,0),1),"")</f>
        <v/>
      </c>
      <c r="X114" s="151"/>
      <c r="Y114" s="93"/>
      <c r="Z114" s="92"/>
      <c r="AA114" s="92"/>
      <c r="AB114" s="93"/>
      <c r="AC114" s="92"/>
      <c r="AD114" s="93"/>
      <c r="AE114" s="92"/>
      <c r="AF114" s="92"/>
      <c r="AG114" s="109" t="str">
        <f t="shared" si="17"/>
        <v xml:space="preserve"> </v>
      </c>
      <c r="AH114" s="110" t="str">
        <f t="shared" si="18"/>
        <v xml:space="preserve"> </v>
      </c>
      <c r="AI114" s="93"/>
      <c r="AJ114" s="92"/>
      <c r="AK114" s="93"/>
      <c r="AL114" s="68"/>
      <c r="AM114" s="68"/>
      <c r="AN114" s="68"/>
      <c r="AO114" s="50"/>
      <c r="AP114" s="48" t="str">
        <f t="shared" si="14"/>
        <v/>
      </c>
      <c r="AQ114" t="str">
        <f>IFERROR(INDEX(Distribución!$B:$B,MATCH($AP114,Distribución!$A:$A,0),1),"")</f>
        <v/>
      </c>
      <c r="AR114" s="48" t="str">
        <f t="shared" si="15"/>
        <v/>
      </c>
      <c r="AS114" t="str">
        <f>IFERROR(INDEX(Distribución!$C:$C,MATCH($AR114,Distribución!$A:$A,0),1),"")</f>
        <v/>
      </c>
      <c r="AT114" s="48"/>
      <c r="AU114" t="str">
        <f>IFERROR(INDEX(Distribución!$G:$G,MATCH($AT114,Distribución!$F:$F,0),1),"")</f>
        <v/>
      </c>
      <c r="AV114" s="50" t="str">
        <f t="shared" si="16"/>
        <v/>
      </c>
      <c r="AW114" t="str">
        <f>IFERROR(INDEX(Distribución!$J:$J,MATCH($AV114,Distribución!$I:$I,0),1),"")</f>
        <v/>
      </c>
      <c r="AX114" s="91"/>
      <c r="AY114" s="93"/>
      <c r="AZ114" s="92"/>
      <c r="BA114" s="93"/>
      <c r="BB114" s="92"/>
      <c r="BC114" s="93"/>
      <c r="BD114" s="92"/>
      <c r="BE114" s="92"/>
      <c r="BF114" s="136" t="str">
        <f t="shared" si="19"/>
        <v xml:space="preserve"> </v>
      </c>
      <c r="BG114" s="110" t="str">
        <f t="shared" si="20"/>
        <v xml:space="preserve"> </v>
      </c>
      <c r="BH114" s="93"/>
      <c r="BI114" s="68"/>
      <c r="BJ114" s="93"/>
      <c r="BK114" s="68"/>
      <c r="BL114" s="68"/>
      <c r="BM114" s="68"/>
    </row>
    <row r="115" spans="1:65" ht="19.899999999999999" hidden="1" customHeight="1">
      <c r="A115" s="5" t="s">
        <v>401</v>
      </c>
      <c r="B115" s="70" t="s">
        <v>788</v>
      </c>
      <c r="C115" s="19" t="s">
        <v>1135</v>
      </c>
      <c r="D115" s="71" t="s">
        <v>962</v>
      </c>
      <c r="E115" s="71">
        <v>900128655</v>
      </c>
      <c r="F115" s="72" t="s">
        <v>1136</v>
      </c>
      <c r="G115" s="6">
        <v>3</v>
      </c>
      <c r="H115" s="6">
        <v>6</v>
      </c>
      <c r="I115" s="7">
        <v>1101506436</v>
      </c>
      <c r="J115" s="8">
        <v>45503</v>
      </c>
      <c r="K115" s="6" t="s">
        <v>963</v>
      </c>
      <c r="L115" s="50" t="s">
        <v>872</v>
      </c>
      <c r="M115" s="50">
        <v>394</v>
      </c>
      <c r="N115" s="107" t="s">
        <v>893</v>
      </c>
      <c r="O115" s="105" t="s">
        <v>66</v>
      </c>
      <c r="P115" s="48" t="str">
        <f t="shared" ref="P115:P141" si="26">IF(O115="","",O115)</f>
        <v>12b</v>
      </c>
      <c r="Q115" t="str">
        <f>IFERROR(INDEX([2]Distribución!$B:$B,MATCH($P115,[2]Distribución!$A:$A,0),1),"")</f>
        <v xml:space="preserve">Jeisson Gabriel Santamaria Moreno </v>
      </c>
      <c r="R115" s="48" t="str">
        <f t="shared" si="22"/>
        <v>12b</v>
      </c>
      <c r="S115" t="str">
        <f>IFERROR(INDEX([2]Distribución!$C:$C,MATCH($R115,[2]Distribución!$A:$A,0),1),"")</f>
        <v xml:space="preserve"> </v>
      </c>
      <c r="T115" s="48" t="s">
        <v>60</v>
      </c>
      <c r="U115" t="str">
        <f>IFERROR(INDEX([2]Distribución!$G:$G,MATCH($T115,[2]Distribución!F:F,0),1),"")</f>
        <v>Rosana Alvarez Potes</v>
      </c>
      <c r="V115" s="50" t="str">
        <f t="shared" si="23"/>
        <v/>
      </c>
      <c r="W115" t="str">
        <f>IFERROR(INDEX([2]Distribución!$J:$J,MATCH($V115,[2]Distribución!$I:$I,0),1),"")</f>
        <v/>
      </c>
      <c r="X115" s="151">
        <v>46171</v>
      </c>
      <c r="Y115" s="93"/>
      <c r="Z115" s="92"/>
      <c r="AA115" s="92"/>
      <c r="AB115" s="93"/>
      <c r="AC115" s="92"/>
      <c r="AD115" s="93"/>
      <c r="AE115" s="92"/>
      <c r="AF115" s="92"/>
      <c r="AG115" s="109" t="str">
        <f t="shared" si="17"/>
        <v xml:space="preserve"> </v>
      </c>
      <c r="AH115" s="110" t="str">
        <f t="shared" si="18"/>
        <v xml:space="preserve"> </v>
      </c>
      <c r="AI115" s="93"/>
      <c r="AJ115" s="92"/>
      <c r="AK115" s="93"/>
      <c r="AL115" s="68"/>
      <c r="AM115" s="68"/>
      <c r="AN115" s="68"/>
      <c r="AO115" s="50"/>
      <c r="AP115" s="48" t="str">
        <f t="shared" si="14"/>
        <v/>
      </c>
      <c r="AQ115" t="str">
        <f>IFERROR(INDEX(Distribución!$B:$B,MATCH($AP115,Distribución!$A:$A,0),1),"")</f>
        <v/>
      </c>
      <c r="AR115" s="48" t="str">
        <f t="shared" si="15"/>
        <v/>
      </c>
      <c r="AS115" t="str">
        <f>IFERROR(INDEX(Distribución!$C:$C,MATCH($AR115,Distribución!$A:$A,0),1),"")</f>
        <v/>
      </c>
      <c r="AT115" s="48"/>
      <c r="AU115" t="str">
        <f>IFERROR(INDEX(Distribución!$G:$G,MATCH($AT115,Distribución!$F:$F,0),1),"")</f>
        <v/>
      </c>
      <c r="AV115" s="50" t="str">
        <f t="shared" si="16"/>
        <v/>
      </c>
      <c r="AW115" t="str">
        <f>IFERROR(INDEX(Distribución!$J:$J,MATCH($AV115,Distribución!$I:$I,0),1),"")</f>
        <v/>
      </c>
      <c r="AX115" s="91"/>
      <c r="AY115" s="93"/>
      <c r="AZ115" s="92"/>
      <c r="BA115" s="93"/>
      <c r="BB115" s="92"/>
      <c r="BC115" s="93"/>
      <c r="BD115" s="92"/>
      <c r="BE115" s="92"/>
      <c r="BF115" s="136" t="str">
        <f t="shared" si="19"/>
        <v xml:space="preserve"> </v>
      </c>
      <c r="BG115" s="110" t="str">
        <f t="shared" si="20"/>
        <v xml:space="preserve"> </v>
      </c>
      <c r="BH115" s="93"/>
      <c r="BI115" s="68"/>
      <c r="BJ115" s="93"/>
      <c r="BK115" s="68"/>
      <c r="BL115" s="68"/>
      <c r="BM115" s="68"/>
    </row>
    <row r="116" spans="1:65" ht="19.899999999999999" hidden="1" customHeight="1">
      <c r="A116" s="5" t="s">
        <v>1137</v>
      </c>
      <c r="B116" s="70" t="s">
        <v>788</v>
      </c>
      <c r="C116" s="19" t="s">
        <v>1138</v>
      </c>
      <c r="D116" s="71" t="s">
        <v>962</v>
      </c>
      <c r="E116" s="71">
        <v>900134497</v>
      </c>
      <c r="F116" s="72" t="s">
        <v>1139</v>
      </c>
      <c r="G116" s="6">
        <v>3</v>
      </c>
      <c r="H116" s="6">
        <v>6</v>
      </c>
      <c r="I116" s="7">
        <v>1101506850</v>
      </c>
      <c r="J116" s="8">
        <v>45503</v>
      </c>
      <c r="K116" s="6" t="s">
        <v>963</v>
      </c>
      <c r="L116" s="50" t="s">
        <v>872</v>
      </c>
      <c r="M116" s="50">
        <v>633</v>
      </c>
      <c r="N116" s="107" t="s">
        <v>893</v>
      </c>
      <c r="O116" s="105" t="s">
        <v>82</v>
      </c>
      <c r="P116" s="48" t="str">
        <f t="shared" si="26"/>
        <v>14b</v>
      </c>
      <c r="Q116" t="str">
        <f>IFERROR(INDEX([2]Distribución!$B:$B,MATCH($P116,[2]Distribución!$A:$A,0),1),"")</f>
        <v>Jhon Alexander Sánchez Heredia</v>
      </c>
      <c r="R116" s="48" t="str">
        <f t="shared" si="22"/>
        <v>14b</v>
      </c>
      <c r="S116" t="str">
        <f>IFERROR(INDEX([2]Distribución!$C:$C,MATCH($R116,[2]Distribución!$A:$A,0),1),"")</f>
        <v xml:space="preserve"> </v>
      </c>
      <c r="T116" s="48" t="s">
        <v>67</v>
      </c>
      <c r="U116" t="str">
        <f>IFERROR(INDEX([2]Distribución!$G:$G,MATCH($T116,[2]Distribución!F:F,0),1),"")</f>
        <v>Nathaly Julieth Osorio Montoya</v>
      </c>
      <c r="V116" s="50" t="str">
        <f t="shared" si="23"/>
        <v/>
      </c>
      <c r="W116" t="str">
        <f>IFERROR(INDEX([2]Distribución!$J:$J,MATCH($V116,[2]Distribución!$I:$I,0),1),"")</f>
        <v/>
      </c>
      <c r="X116" s="151">
        <v>46167</v>
      </c>
      <c r="Y116" s="93"/>
      <c r="Z116" s="92"/>
      <c r="AA116" s="92"/>
      <c r="AB116" s="93"/>
      <c r="AC116" s="92"/>
      <c r="AD116" s="93"/>
      <c r="AE116" s="92"/>
      <c r="AF116" s="92"/>
      <c r="AG116" s="109" t="str">
        <f t="shared" si="17"/>
        <v xml:space="preserve"> </v>
      </c>
      <c r="AH116" s="110" t="str">
        <f t="shared" si="18"/>
        <v xml:space="preserve"> </v>
      </c>
      <c r="AI116" s="93"/>
      <c r="AJ116" s="92"/>
      <c r="AK116" s="93"/>
      <c r="AL116" s="68"/>
      <c r="AM116" s="68"/>
      <c r="AN116" s="68"/>
      <c r="AO116" s="50"/>
      <c r="AP116" s="48" t="str">
        <f t="shared" si="14"/>
        <v/>
      </c>
      <c r="AQ116" t="str">
        <f>IFERROR(INDEX(Distribución!$B:$B,MATCH($AP116,Distribución!$A:$A,0),1),"")</f>
        <v/>
      </c>
      <c r="AR116" s="48" t="str">
        <f t="shared" si="15"/>
        <v/>
      </c>
      <c r="AS116" t="str">
        <f>IFERROR(INDEX(Distribución!$C:$C,MATCH($AR116,Distribución!$A:$A,0),1),"")</f>
        <v/>
      </c>
      <c r="AT116" s="48"/>
      <c r="AU116" t="str">
        <f>IFERROR(INDEX(Distribución!$G:$G,MATCH($AT116,Distribución!$F:$F,0),1),"")</f>
        <v/>
      </c>
      <c r="AV116" s="50" t="str">
        <f t="shared" si="16"/>
        <v/>
      </c>
      <c r="AW116" t="str">
        <f>IFERROR(INDEX(Distribución!$J:$J,MATCH($AV116,Distribución!$I:$I,0),1),"")</f>
        <v/>
      </c>
      <c r="AX116" s="91"/>
      <c r="AY116" s="93"/>
      <c r="AZ116" s="92"/>
      <c r="BA116" s="93"/>
      <c r="BB116" s="92"/>
      <c r="BC116" s="93"/>
      <c r="BD116" s="92"/>
      <c r="BE116" s="92"/>
      <c r="BF116" s="136" t="str">
        <f t="shared" si="19"/>
        <v xml:space="preserve"> </v>
      </c>
      <c r="BG116" s="110" t="str">
        <f t="shared" si="20"/>
        <v xml:space="preserve"> </v>
      </c>
      <c r="BH116" s="93"/>
      <c r="BI116" s="68"/>
      <c r="BJ116" s="93"/>
      <c r="BK116" s="68"/>
      <c r="BL116" s="68"/>
      <c r="BM116" s="68"/>
    </row>
    <row r="117" spans="1:65" ht="19.899999999999999" hidden="1" customHeight="1">
      <c r="A117" s="5" t="s">
        <v>1140</v>
      </c>
      <c r="B117" s="70" t="s">
        <v>788</v>
      </c>
      <c r="C117" s="19" t="s">
        <v>1141</v>
      </c>
      <c r="D117" s="71" t="s">
        <v>962</v>
      </c>
      <c r="E117" s="71">
        <v>900136920</v>
      </c>
      <c r="F117" s="72" t="s">
        <v>1142</v>
      </c>
      <c r="G117" s="6">
        <v>3</v>
      </c>
      <c r="H117" s="6">
        <v>6</v>
      </c>
      <c r="I117" s="7">
        <v>1101506850</v>
      </c>
      <c r="J117" s="8">
        <v>45503</v>
      </c>
      <c r="K117" s="6" t="s">
        <v>963</v>
      </c>
      <c r="L117" s="50" t="s">
        <v>872</v>
      </c>
      <c r="M117" s="50">
        <v>529</v>
      </c>
      <c r="N117" s="106"/>
      <c r="O117" s="50"/>
      <c r="P117" s="48" t="str">
        <f t="shared" si="26"/>
        <v/>
      </c>
      <c r="Q117" t="str">
        <f>IFERROR(INDEX([2]Distribución!$B:$B,MATCH($P117,[2]Distribución!$A:$A,0),1),"")</f>
        <v/>
      </c>
      <c r="R117" s="48" t="str">
        <f t="shared" si="22"/>
        <v/>
      </c>
      <c r="S117" t="str">
        <f>IFERROR(INDEX([2]Distribución!$C:$C,MATCH($R117,[2]Distribución!$A:$A,0),1),"")</f>
        <v/>
      </c>
      <c r="T117" s="48" t="s">
        <v>873</v>
      </c>
      <c r="U117" t="str">
        <f>IFERROR(INDEX([2]Distribución!$G:$G,MATCH($T117,[2]Distribución!F:F,0),1),"")</f>
        <v/>
      </c>
      <c r="V117" s="50" t="str">
        <f t="shared" si="23"/>
        <v/>
      </c>
      <c r="W117" t="str">
        <f>IFERROR(INDEX([2]Distribución!$J:$J,MATCH($V117,[2]Distribución!$I:$I,0),1),"")</f>
        <v/>
      </c>
      <c r="X117" s="151"/>
      <c r="Y117" s="93"/>
      <c r="Z117" s="92"/>
      <c r="AA117" s="92"/>
      <c r="AB117" s="93"/>
      <c r="AC117" s="92"/>
      <c r="AD117" s="93"/>
      <c r="AE117" s="92"/>
      <c r="AF117" s="92"/>
      <c r="AG117" s="109" t="str">
        <f t="shared" si="17"/>
        <v xml:space="preserve"> </v>
      </c>
      <c r="AH117" s="110" t="str">
        <f t="shared" si="18"/>
        <v xml:space="preserve"> </v>
      </c>
      <c r="AI117" s="93"/>
      <c r="AJ117" s="92"/>
      <c r="AK117" s="93"/>
      <c r="AL117" s="68"/>
      <c r="AM117" s="68"/>
      <c r="AN117" s="68"/>
      <c r="AO117" s="50"/>
      <c r="AP117" s="48" t="str">
        <f t="shared" si="14"/>
        <v/>
      </c>
      <c r="AQ117" t="str">
        <f>IFERROR(INDEX(Distribución!$B:$B,MATCH($AP117,Distribución!$A:$A,0),1),"")</f>
        <v/>
      </c>
      <c r="AR117" s="48" t="str">
        <f t="shared" si="15"/>
        <v/>
      </c>
      <c r="AS117" t="str">
        <f>IFERROR(INDEX(Distribución!$C:$C,MATCH($AR117,Distribución!$A:$A,0),1),"")</f>
        <v/>
      </c>
      <c r="AT117" s="48"/>
      <c r="AU117" t="str">
        <f>IFERROR(INDEX(Distribución!$G:$G,MATCH($AT117,Distribución!$F:$F,0),1),"")</f>
        <v/>
      </c>
      <c r="AV117" s="50" t="str">
        <f t="shared" si="16"/>
        <v/>
      </c>
      <c r="AW117" t="str">
        <f>IFERROR(INDEX(Distribución!$J:$J,MATCH($AV117,Distribución!$I:$I,0),1),"")</f>
        <v/>
      </c>
      <c r="AX117" s="91"/>
      <c r="AY117" s="93"/>
      <c r="AZ117" s="92"/>
      <c r="BA117" s="93"/>
      <c r="BB117" s="92"/>
      <c r="BC117" s="93"/>
      <c r="BD117" s="92"/>
      <c r="BE117" s="92"/>
      <c r="BF117" s="136" t="str">
        <f t="shared" si="19"/>
        <v xml:space="preserve"> </v>
      </c>
      <c r="BG117" s="110" t="str">
        <f t="shared" si="20"/>
        <v xml:space="preserve"> </v>
      </c>
      <c r="BH117" s="93"/>
      <c r="BI117" s="68"/>
      <c r="BJ117" s="93"/>
      <c r="BK117" s="68"/>
      <c r="BL117" s="68"/>
      <c r="BM117" s="68"/>
    </row>
    <row r="118" spans="1:65" ht="19.899999999999999" hidden="1" customHeight="1">
      <c r="A118" s="5" t="s">
        <v>1143</v>
      </c>
      <c r="B118" s="70" t="s">
        <v>788</v>
      </c>
      <c r="C118" s="19" t="s">
        <v>1144</v>
      </c>
      <c r="D118" s="71" t="s">
        <v>962</v>
      </c>
      <c r="E118" s="71">
        <v>900154361</v>
      </c>
      <c r="F118" s="72" t="s">
        <v>1145</v>
      </c>
      <c r="G118" s="6">
        <v>6</v>
      </c>
      <c r="H118" s="6">
        <v>6</v>
      </c>
      <c r="I118" s="7">
        <v>2203012872</v>
      </c>
      <c r="J118" s="8">
        <v>45503</v>
      </c>
      <c r="K118" s="6" t="s">
        <v>963</v>
      </c>
      <c r="L118" s="50" t="s">
        <v>872</v>
      </c>
      <c r="M118" s="50">
        <v>508</v>
      </c>
      <c r="N118" s="107" t="s">
        <v>893</v>
      </c>
      <c r="O118" s="105" t="s">
        <v>82</v>
      </c>
      <c r="P118" s="48" t="str">
        <f t="shared" si="26"/>
        <v>14b</v>
      </c>
      <c r="Q118" t="str">
        <f>IFERROR(INDEX([2]Distribución!$B:$B,MATCH($P118,[2]Distribución!$A:$A,0),1),"")</f>
        <v>Jhon Alexander Sánchez Heredia</v>
      </c>
      <c r="R118" s="48" t="str">
        <f t="shared" si="22"/>
        <v>14b</v>
      </c>
      <c r="S118" t="str">
        <f>IFERROR(INDEX([2]Distribución!$C:$C,MATCH($R118,[2]Distribución!$A:$A,0),1),"")</f>
        <v xml:space="preserve"> </v>
      </c>
      <c r="T118" s="48" t="s">
        <v>67</v>
      </c>
      <c r="U118" t="str">
        <f>IFERROR(INDEX([2]Distribución!$G:$G,MATCH($T118,[2]Distribución!F:F,0),1),"")</f>
        <v>Nathaly Julieth Osorio Montoya</v>
      </c>
      <c r="V118" s="50" t="str">
        <f t="shared" si="23"/>
        <v/>
      </c>
      <c r="W118" t="str">
        <f>IFERROR(INDEX([2]Distribución!$J:$J,MATCH($V118,[2]Distribución!$I:$I,0),1),"")</f>
        <v/>
      </c>
      <c r="X118" s="151">
        <v>46169</v>
      </c>
      <c r="Y118" s="93"/>
      <c r="Z118" s="92"/>
      <c r="AA118" s="92"/>
      <c r="AB118" s="93"/>
      <c r="AC118" s="92"/>
      <c r="AD118" s="93"/>
      <c r="AE118" s="92"/>
      <c r="AF118" s="92"/>
      <c r="AG118" s="109" t="str">
        <f t="shared" si="17"/>
        <v xml:space="preserve"> </v>
      </c>
      <c r="AH118" s="110" t="str">
        <f t="shared" si="18"/>
        <v xml:space="preserve"> </v>
      </c>
      <c r="AI118" s="93"/>
      <c r="AJ118" s="92"/>
      <c r="AK118" s="93"/>
      <c r="AL118" s="68"/>
      <c r="AM118" s="68"/>
      <c r="AN118" s="68"/>
      <c r="AO118" s="50"/>
      <c r="AP118" s="48" t="str">
        <f t="shared" si="14"/>
        <v/>
      </c>
      <c r="AQ118" t="str">
        <f>IFERROR(INDEX(Distribución!$B:$B,MATCH($AP118,Distribución!$A:$A,0),1),"")</f>
        <v/>
      </c>
      <c r="AR118" s="48" t="str">
        <f t="shared" si="15"/>
        <v/>
      </c>
      <c r="AS118" t="str">
        <f>IFERROR(INDEX(Distribución!$C:$C,MATCH($AR118,Distribución!$A:$A,0),1),"")</f>
        <v/>
      </c>
      <c r="AT118" s="48"/>
      <c r="AU118" t="str">
        <f>IFERROR(INDEX(Distribución!$G:$G,MATCH($AT118,Distribución!$F:$F,0),1),"")</f>
        <v/>
      </c>
      <c r="AV118" s="50" t="str">
        <f t="shared" si="16"/>
        <v/>
      </c>
      <c r="AW118" t="str">
        <f>IFERROR(INDEX(Distribución!$J:$J,MATCH($AV118,Distribución!$I:$I,0),1),"")</f>
        <v/>
      </c>
      <c r="AX118" s="91"/>
      <c r="AY118" s="93"/>
      <c r="AZ118" s="92"/>
      <c r="BA118" s="93"/>
      <c r="BB118" s="92"/>
      <c r="BC118" s="93"/>
      <c r="BD118" s="92"/>
      <c r="BE118" s="92"/>
      <c r="BF118" s="136" t="str">
        <f t="shared" si="19"/>
        <v xml:space="preserve"> </v>
      </c>
      <c r="BG118" s="110" t="str">
        <f t="shared" si="20"/>
        <v xml:space="preserve"> </v>
      </c>
      <c r="BH118" s="93"/>
      <c r="BI118" s="68"/>
      <c r="BJ118" s="93"/>
      <c r="BK118" s="68"/>
      <c r="BL118" s="68"/>
      <c r="BM118" s="68"/>
    </row>
    <row r="119" spans="1:65" ht="19.899999999999999" hidden="1" customHeight="1">
      <c r="A119" s="5" t="s">
        <v>189</v>
      </c>
      <c r="B119" s="70" t="s">
        <v>799</v>
      </c>
      <c r="C119" s="19" t="s">
        <v>1146</v>
      </c>
      <c r="D119" s="71" t="s">
        <v>962</v>
      </c>
      <c r="E119" s="71">
        <v>807008857</v>
      </c>
      <c r="F119" s="72" t="s">
        <v>1147</v>
      </c>
      <c r="G119" s="6">
        <v>14</v>
      </c>
      <c r="H119" s="6">
        <v>5</v>
      </c>
      <c r="I119" s="7">
        <v>3504752454</v>
      </c>
      <c r="J119" s="8">
        <v>45503</v>
      </c>
      <c r="K119" s="6" t="s">
        <v>963</v>
      </c>
      <c r="L119" s="50" t="s">
        <v>872</v>
      </c>
      <c r="M119" s="50">
        <v>663</v>
      </c>
      <c r="N119" s="107" t="s">
        <v>893</v>
      </c>
      <c r="O119" s="105" t="s">
        <v>55</v>
      </c>
      <c r="P119" s="48" t="str">
        <f t="shared" si="26"/>
        <v>01b</v>
      </c>
      <c r="Q119" t="str">
        <f>IFERROR(INDEX([2]Distribución!$B:$B,MATCH($P119,[2]Distribución!$A:$A,0),1),"")</f>
        <v>Juan Alberto Carrero López</v>
      </c>
      <c r="R119" s="48" t="str">
        <f t="shared" si="22"/>
        <v>01b</v>
      </c>
      <c r="S119" t="str">
        <f>IFERROR(INDEX([2]Distribución!$C:$C,MATCH($R119,[2]Distribución!$A:$A,0),1),"")</f>
        <v xml:space="preserve"> </v>
      </c>
      <c r="T119" s="48" t="s">
        <v>66</v>
      </c>
      <c r="U119" t="str">
        <f>IFERROR(INDEX([2]Distribución!$G:$G,MATCH($T119,[2]Distribución!F:F,0),1),"")</f>
        <v>Nelcy Rosio Vega Albino</v>
      </c>
      <c r="V119" s="50" t="str">
        <f t="shared" si="23"/>
        <v/>
      </c>
      <c r="W119" t="str">
        <f>IFERROR(INDEX([2]Distribución!$J:$J,MATCH($V119,[2]Distribución!$I:$I,0),1),"")</f>
        <v/>
      </c>
      <c r="X119" s="141">
        <v>46153</v>
      </c>
      <c r="Y119" s="93" t="s">
        <v>894</v>
      </c>
      <c r="Z119" s="92">
        <v>46160</v>
      </c>
      <c r="AA119" s="92" t="s">
        <v>879</v>
      </c>
      <c r="AB119" s="93" t="s">
        <v>896</v>
      </c>
      <c r="AC119" s="92">
        <v>46164</v>
      </c>
      <c r="AD119" s="93" t="s">
        <v>897</v>
      </c>
      <c r="AE119" s="92">
        <v>46165</v>
      </c>
      <c r="AF119" s="92"/>
      <c r="AG119" s="109" t="str">
        <f t="shared" si="17"/>
        <v/>
      </c>
      <c r="AH119" s="110">
        <f t="shared" si="18"/>
        <v>46165</v>
      </c>
      <c r="AI119" s="93"/>
      <c r="AJ119" s="92"/>
      <c r="AK119" s="93"/>
      <c r="AL119" s="68"/>
      <c r="AM119" s="68"/>
      <c r="AN119" s="68"/>
      <c r="AO119" s="50"/>
      <c r="AP119" s="48" t="str">
        <f t="shared" si="14"/>
        <v/>
      </c>
      <c r="AQ119" t="str">
        <f>IFERROR(INDEX(Distribución!$B:$B,MATCH($AP119,Distribución!$A:$A,0),1),"")</f>
        <v/>
      </c>
      <c r="AR119" s="48" t="str">
        <f t="shared" si="15"/>
        <v/>
      </c>
      <c r="AS119" t="str">
        <f>IFERROR(INDEX(Distribución!$C:$C,MATCH($AR119,Distribución!$A:$A,0),1),"")</f>
        <v/>
      </c>
      <c r="AT119" s="48"/>
      <c r="AU119" t="str">
        <f>IFERROR(INDEX(Distribución!$G:$G,MATCH($AT119,Distribución!$F:$F,0),1),"")</f>
        <v/>
      </c>
      <c r="AV119" s="50" t="str">
        <f t="shared" si="16"/>
        <v/>
      </c>
      <c r="AW119" t="str">
        <f>IFERROR(INDEX(Distribución!$J:$J,MATCH($AV119,Distribución!$I:$I,0),1),"")</f>
        <v/>
      </c>
      <c r="AX119" s="91"/>
      <c r="AY119" s="93"/>
      <c r="AZ119" s="92"/>
      <c r="BA119" s="93"/>
      <c r="BB119" s="92"/>
      <c r="BC119" s="93"/>
      <c r="BD119" s="92"/>
      <c r="BE119" s="92"/>
      <c r="BF119" s="136" t="str">
        <f t="shared" si="19"/>
        <v xml:space="preserve"> </v>
      </c>
      <c r="BG119" s="110" t="str">
        <f t="shared" si="20"/>
        <v xml:space="preserve"> </v>
      </c>
      <c r="BH119" s="93"/>
      <c r="BI119" s="68"/>
      <c r="BJ119" s="93"/>
      <c r="BK119" s="68"/>
      <c r="BL119" s="68"/>
      <c r="BM119" s="68"/>
    </row>
    <row r="120" spans="1:65" ht="19.899999999999999" hidden="1" customHeight="1">
      <c r="A120" s="5" t="s">
        <v>1148</v>
      </c>
      <c r="B120" s="70" t="s">
        <v>799</v>
      </c>
      <c r="C120" s="19" t="s">
        <v>1149</v>
      </c>
      <c r="D120" s="71" t="s">
        <v>962</v>
      </c>
      <c r="E120" s="71">
        <v>900045710</v>
      </c>
      <c r="F120" s="72" t="s">
        <v>1150</v>
      </c>
      <c r="G120" s="6">
        <v>2</v>
      </c>
      <c r="H120" s="6">
        <v>3.7</v>
      </c>
      <c r="I120" s="7">
        <v>444719600</v>
      </c>
      <c r="J120" s="8">
        <v>45503</v>
      </c>
      <c r="K120" s="6" t="s">
        <v>963</v>
      </c>
      <c r="L120" s="50" t="s">
        <v>872</v>
      </c>
      <c r="M120" s="50">
        <v>367</v>
      </c>
      <c r="N120" s="106"/>
      <c r="O120" s="50"/>
      <c r="P120" s="48" t="str">
        <f t="shared" si="26"/>
        <v/>
      </c>
      <c r="Q120" t="str">
        <f>IFERROR(INDEX([2]Distribución!$B:$B,MATCH($P120,[2]Distribución!$A:$A,0),1),"")</f>
        <v/>
      </c>
      <c r="R120" s="48" t="str">
        <f t="shared" si="22"/>
        <v/>
      </c>
      <c r="S120" t="str">
        <f>IFERROR(INDEX([2]Distribución!$C:$C,MATCH($R120,[2]Distribución!$A:$A,0),1),"")</f>
        <v/>
      </c>
      <c r="T120" s="48" t="s">
        <v>873</v>
      </c>
      <c r="U120" t="str">
        <f>IFERROR(INDEX([2]Distribución!$G:$G,MATCH($T120,[2]Distribución!F:F,0),1),"")</f>
        <v/>
      </c>
      <c r="V120" s="50" t="str">
        <f t="shared" si="23"/>
        <v/>
      </c>
      <c r="W120" t="str">
        <f>IFERROR(INDEX([2]Distribución!$J:$J,MATCH($V120,[2]Distribución!$I:$I,0),1),"")</f>
        <v/>
      </c>
      <c r="X120" s="151"/>
      <c r="Y120" s="93"/>
      <c r="Z120" s="92"/>
      <c r="AA120" s="92"/>
      <c r="AB120" s="93"/>
      <c r="AC120" s="92"/>
      <c r="AD120" s="93"/>
      <c r="AE120" s="92"/>
      <c r="AF120" s="92"/>
      <c r="AG120" s="109" t="str">
        <f t="shared" si="17"/>
        <v xml:space="preserve"> </v>
      </c>
      <c r="AH120" s="110" t="str">
        <f t="shared" si="18"/>
        <v xml:space="preserve"> </v>
      </c>
      <c r="AI120" s="93"/>
      <c r="AJ120" s="92"/>
      <c r="AK120" s="93"/>
      <c r="AL120" s="68"/>
      <c r="AM120" s="68"/>
      <c r="AN120" s="68"/>
      <c r="AO120" s="50"/>
      <c r="AP120" s="48" t="str">
        <f t="shared" si="14"/>
        <v/>
      </c>
      <c r="AQ120" t="str">
        <f>IFERROR(INDEX(Distribución!$B:$B,MATCH($AP120,Distribución!$A:$A,0),1),"")</f>
        <v/>
      </c>
      <c r="AR120" s="48" t="str">
        <f t="shared" si="15"/>
        <v/>
      </c>
      <c r="AS120" t="str">
        <f>IFERROR(INDEX(Distribución!$C:$C,MATCH($AR120,Distribución!$A:$A,0),1),"")</f>
        <v/>
      </c>
      <c r="AT120" s="48"/>
      <c r="AU120" t="str">
        <f>IFERROR(INDEX(Distribución!$G:$G,MATCH($AT120,Distribución!$F:$F,0),1),"")</f>
        <v/>
      </c>
      <c r="AV120" s="50" t="str">
        <f t="shared" si="16"/>
        <v/>
      </c>
      <c r="AW120" t="str">
        <f>IFERROR(INDEX(Distribución!$J:$J,MATCH($AV120,Distribución!$I:$I,0),1),"")</f>
        <v/>
      </c>
      <c r="AX120" s="91"/>
      <c r="AY120" s="93"/>
      <c r="AZ120" s="92"/>
      <c r="BA120" s="93"/>
      <c r="BB120" s="92"/>
      <c r="BC120" s="93"/>
      <c r="BD120" s="92"/>
      <c r="BE120" s="92"/>
      <c r="BF120" s="136" t="str">
        <f t="shared" si="19"/>
        <v xml:space="preserve"> </v>
      </c>
      <c r="BG120" s="110" t="str">
        <f t="shared" si="20"/>
        <v xml:space="preserve"> </v>
      </c>
      <c r="BH120" s="93"/>
      <c r="BI120" s="68"/>
      <c r="BJ120" s="93"/>
      <c r="BK120" s="68"/>
      <c r="BL120" s="68"/>
      <c r="BM120" s="68"/>
    </row>
    <row r="121" spans="1:65" ht="19.899999999999999" hidden="1" customHeight="1">
      <c r="A121" s="5" t="s">
        <v>591</v>
      </c>
      <c r="B121" s="70" t="s">
        <v>822</v>
      </c>
      <c r="C121" s="19" t="s">
        <v>822</v>
      </c>
      <c r="D121" s="71" t="s">
        <v>962</v>
      </c>
      <c r="E121" s="71">
        <v>819004070</v>
      </c>
      <c r="F121" s="72" t="s">
        <v>592</v>
      </c>
      <c r="G121" s="6">
        <v>32</v>
      </c>
      <c r="H121" s="6">
        <v>4</v>
      </c>
      <c r="I121" s="7">
        <v>5158213600</v>
      </c>
      <c r="J121" s="8">
        <v>45503</v>
      </c>
      <c r="K121" s="6" t="s">
        <v>963</v>
      </c>
      <c r="L121" s="50" t="s">
        <v>872</v>
      </c>
      <c r="M121" s="50">
        <v>455</v>
      </c>
      <c r="N121" s="106"/>
      <c r="O121" s="50"/>
      <c r="P121" s="48" t="str">
        <f t="shared" si="26"/>
        <v/>
      </c>
      <c r="Q121" t="str">
        <f>IFERROR(INDEX([2]Distribución!$B:$B,MATCH($P121,[2]Distribución!$A:$A,0),1),"")</f>
        <v/>
      </c>
      <c r="R121" s="48" t="str">
        <f t="shared" si="22"/>
        <v/>
      </c>
      <c r="S121" t="str">
        <f>IFERROR(INDEX([2]Distribución!$C:$C,MATCH($R121,[2]Distribución!$A:$A,0),1),"")</f>
        <v/>
      </c>
      <c r="T121" s="48"/>
      <c r="U121" t="str">
        <f>IFERROR(INDEX([2]Distribución!$G:$G,MATCH($T121,[2]Distribución!F:F,0),1),"")</f>
        <v/>
      </c>
      <c r="V121" s="50" t="str">
        <f t="shared" si="23"/>
        <v/>
      </c>
      <c r="W121" t="str">
        <f>IFERROR(INDEX([2]Distribución!$J:$J,MATCH($V121,[2]Distribución!$I:$I,0),1),"")</f>
        <v/>
      </c>
      <c r="X121" s="151"/>
      <c r="Y121" s="93"/>
      <c r="Z121" s="92"/>
      <c r="AA121" s="92"/>
      <c r="AB121" s="93"/>
      <c r="AC121" s="92"/>
      <c r="AD121" s="93"/>
      <c r="AE121" s="92"/>
      <c r="AF121" s="92"/>
      <c r="AG121" s="109" t="str">
        <f t="shared" si="17"/>
        <v xml:space="preserve"> </v>
      </c>
      <c r="AH121" s="110" t="str">
        <f t="shared" si="18"/>
        <v xml:space="preserve"> </v>
      </c>
      <c r="AI121" s="93"/>
      <c r="AJ121" s="92"/>
      <c r="AK121" s="93"/>
      <c r="AL121" s="68"/>
      <c r="AM121" s="68"/>
      <c r="AN121" s="68"/>
      <c r="AO121" s="50"/>
      <c r="AP121" s="48" t="str">
        <f t="shared" si="14"/>
        <v/>
      </c>
      <c r="AQ121" t="str">
        <f>IFERROR(INDEX(Distribución!$B:$B,MATCH($AP121,Distribución!$A:$A,0),1),"")</f>
        <v/>
      </c>
      <c r="AR121" s="48" t="str">
        <f t="shared" si="15"/>
        <v/>
      </c>
      <c r="AS121" t="str">
        <f>IFERROR(INDEX(Distribución!$C:$C,MATCH($AR121,Distribución!$A:$A,0),1),"")</f>
        <v/>
      </c>
      <c r="AT121" s="48"/>
      <c r="AU121" t="str">
        <f>IFERROR(INDEX(Distribución!$G:$G,MATCH($AT121,Distribución!$F:$F,0),1),"")</f>
        <v/>
      </c>
      <c r="AV121" s="50" t="str">
        <f t="shared" si="16"/>
        <v/>
      </c>
      <c r="AW121" t="str">
        <f>IFERROR(INDEX(Distribución!$J:$J,MATCH($AV121,Distribución!$I:$I,0),1),"")</f>
        <v/>
      </c>
      <c r="AX121" s="91"/>
      <c r="AY121" s="93"/>
      <c r="AZ121" s="92"/>
      <c r="BA121" s="93"/>
      <c r="BB121" s="92"/>
      <c r="BC121" s="93"/>
      <c r="BD121" s="92"/>
      <c r="BE121" s="92"/>
      <c r="BF121" s="136" t="str">
        <f t="shared" si="19"/>
        <v xml:space="preserve"> </v>
      </c>
      <c r="BG121" s="110" t="str">
        <f t="shared" si="20"/>
        <v xml:space="preserve"> </v>
      </c>
      <c r="BH121" s="93"/>
      <c r="BI121" s="68"/>
      <c r="BJ121" s="93"/>
      <c r="BK121" s="68"/>
      <c r="BL121" s="68"/>
      <c r="BM121" s="68"/>
    </row>
    <row r="122" spans="1:65" ht="19.899999999999999" hidden="1" customHeight="1">
      <c r="A122" s="5" t="s">
        <v>1151</v>
      </c>
      <c r="B122" s="70" t="s">
        <v>791</v>
      </c>
      <c r="C122" s="19" t="s">
        <v>1152</v>
      </c>
      <c r="D122" s="71" t="s">
        <v>962</v>
      </c>
      <c r="E122" s="71">
        <v>800125276</v>
      </c>
      <c r="F122" s="72" t="s">
        <v>1153</v>
      </c>
      <c r="G122" s="6">
        <v>4</v>
      </c>
      <c r="H122" s="6">
        <v>5</v>
      </c>
      <c r="I122" s="7">
        <v>1227675800</v>
      </c>
      <c r="J122" s="8">
        <v>45504</v>
      </c>
      <c r="K122" s="6" t="s">
        <v>963</v>
      </c>
      <c r="L122" s="50" t="s">
        <v>872</v>
      </c>
      <c r="M122" s="50">
        <v>682</v>
      </c>
      <c r="N122" s="106"/>
      <c r="O122" s="50"/>
      <c r="P122" s="48" t="str">
        <f t="shared" si="26"/>
        <v/>
      </c>
      <c r="Q122" t="str">
        <f>IFERROR(INDEX([2]Distribución!$B:$B,MATCH($P122,[2]Distribución!$A:$A,0),1),"")</f>
        <v/>
      </c>
      <c r="R122" s="48" t="str">
        <f t="shared" si="22"/>
        <v/>
      </c>
      <c r="S122" t="str">
        <f>IFERROR(INDEX([2]Distribución!$C:$C,MATCH($R122,[2]Distribución!$A:$A,0),1),"")</f>
        <v/>
      </c>
      <c r="T122" s="48" t="s">
        <v>873</v>
      </c>
      <c r="U122" t="str">
        <f>IFERROR(INDEX([2]Distribución!$G:$G,MATCH($T122,[2]Distribución!F:F,0),1),"")</f>
        <v/>
      </c>
      <c r="V122" s="50" t="str">
        <f t="shared" si="23"/>
        <v/>
      </c>
      <c r="W122" t="str">
        <f>IFERROR(INDEX([2]Distribución!$J:$J,MATCH($V122,[2]Distribución!$I:$I,0),1),"")</f>
        <v/>
      </c>
      <c r="X122" s="151"/>
      <c r="Y122" s="93"/>
      <c r="Z122" s="92"/>
      <c r="AA122" s="92"/>
      <c r="AB122" s="93"/>
      <c r="AC122" s="92"/>
      <c r="AD122" s="93"/>
      <c r="AE122" s="92"/>
      <c r="AF122" s="92"/>
      <c r="AG122" s="109" t="str">
        <f t="shared" si="17"/>
        <v xml:space="preserve"> </v>
      </c>
      <c r="AH122" s="110" t="str">
        <f t="shared" si="18"/>
        <v xml:space="preserve"> </v>
      </c>
      <c r="AI122" s="93"/>
      <c r="AJ122" s="92"/>
      <c r="AK122" s="93"/>
      <c r="AL122" s="68"/>
      <c r="AM122" s="68"/>
      <c r="AN122" s="68"/>
      <c r="AO122" s="50"/>
      <c r="AP122" s="48" t="str">
        <f t="shared" si="14"/>
        <v/>
      </c>
      <c r="AQ122" t="str">
        <f>IFERROR(INDEX(Distribución!$B:$B,MATCH($AP122,Distribución!$A:$A,0),1),"")</f>
        <v/>
      </c>
      <c r="AR122" s="48" t="str">
        <f t="shared" si="15"/>
        <v/>
      </c>
      <c r="AS122" t="str">
        <f>IFERROR(INDEX(Distribución!$C:$C,MATCH($AR122,Distribución!$A:$A,0),1),"")</f>
        <v/>
      </c>
      <c r="AT122" s="48"/>
      <c r="AU122" t="str">
        <f>IFERROR(INDEX(Distribución!$G:$G,MATCH($AT122,Distribución!$F:$F,0),1),"")</f>
        <v/>
      </c>
      <c r="AV122" s="50" t="str">
        <f t="shared" si="16"/>
        <v/>
      </c>
      <c r="AW122" t="str">
        <f>IFERROR(INDEX(Distribución!$J:$J,MATCH($AV122,Distribución!$I:$I,0),1),"")</f>
        <v/>
      </c>
      <c r="AX122" s="91"/>
      <c r="AY122" s="93"/>
      <c r="AZ122" s="92"/>
      <c r="BA122" s="93"/>
      <c r="BB122" s="92"/>
      <c r="BC122" s="93"/>
      <c r="BD122" s="92"/>
      <c r="BE122" s="92"/>
      <c r="BF122" s="136" t="str">
        <f t="shared" si="19"/>
        <v xml:space="preserve"> </v>
      </c>
      <c r="BG122" s="110" t="str">
        <f t="shared" si="20"/>
        <v xml:space="preserve"> </v>
      </c>
      <c r="BH122" s="93"/>
      <c r="BI122" s="68"/>
      <c r="BJ122" s="93"/>
      <c r="BK122" s="68"/>
      <c r="BL122" s="68"/>
      <c r="BM122" s="68"/>
    </row>
    <row r="123" spans="1:65" ht="19.899999999999999" hidden="1" customHeight="1">
      <c r="A123" s="5" t="s">
        <v>1154</v>
      </c>
      <c r="B123" s="70" t="s">
        <v>791</v>
      </c>
      <c r="C123" s="19" t="s">
        <v>1155</v>
      </c>
      <c r="D123" s="71" t="s">
        <v>962</v>
      </c>
      <c r="E123" s="71">
        <v>800194328</v>
      </c>
      <c r="F123" s="72" t="s">
        <v>1156</v>
      </c>
      <c r="G123" s="6">
        <v>2</v>
      </c>
      <c r="H123" s="6">
        <v>5</v>
      </c>
      <c r="I123" s="7">
        <v>553887900</v>
      </c>
      <c r="J123" s="8">
        <v>45516</v>
      </c>
      <c r="K123" s="6" t="s">
        <v>963</v>
      </c>
      <c r="L123" s="50" t="s">
        <v>872</v>
      </c>
      <c r="M123" s="50">
        <v>399</v>
      </c>
      <c r="N123" s="107" t="s">
        <v>893</v>
      </c>
      <c r="O123" s="105" t="s">
        <v>85</v>
      </c>
      <c r="P123" s="48" t="str">
        <f t="shared" si="26"/>
        <v>15b</v>
      </c>
      <c r="Q123" t="str">
        <f>IFERROR(INDEX([2]Distribución!$B:$B,MATCH($P123,[2]Distribución!$A:$A,0),1),"")</f>
        <v>Jhonattan Gualdron Salazar</v>
      </c>
      <c r="R123" s="48" t="str">
        <f t="shared" si="22"/>
        <v>15b</v>
      </c>
      <c r="S123" t="str">
        <f>IFERROR(INDEX([2]Distribución!$C:$C,MATCH($R123,[2]Distribución!$A:$A,0),1),"")</f>
        <v xml:space="preserve"> </v>
      </c>
      <c r="T123" s="48" t="s">
        <v>64</v>
      </c>
      <c r="U123" t="str">
        <f>IFERROR(INDEX([2]Distribución!$G:$G,MATCH($T123,[2]Distribución!F:F,0),1),"")</f>
        <v>Laura Melissa Barreto de la Hoz</v>
      </c>
      <c r="V123" s="50" t="str">
        <f t="shared" si="23"/>
        <v/>
      </c>
      <c r="W123" t="str">
        <f>IFERROR(INDEX([2]Distribución!$J:$J,MATCH($V123,[2]Distribución!$I:$I,0),1),"")</f>
        <v/>
      </c>
      <c r="X123" s="151">
        <v>46169</v>
      </c>
      <c r="Y123" s="93"/>
      <c r="Z123" s="92"/>
      <c r="AA123" s="92"/>
      <c r="AB123" s="93"/>
      <c r="AC123" s="92"/>
      <c r="AD123" s="93"/>
      <c r="AE123" s="92"/>
      <c r="AF123" s="92"/>
      <c r="AG123" s="109" t="str">
        <f t="shared" si="17"/>
        <v xml:space="preserve"> </v>
      </c>
      <c r="AH123" s="110" t="str">
        <f t="shared" si="18"/>
        <v xml:space="preserve"> </v>
      </c>
      <c r="AI123" s="93"/>
      <c r="AJ123" s="92"/>
      <c r="AK123" s="93"/>
      <c r="AL123" s="68"/>
      <c r="AM123" s="68"/>
      <c r="AN123" s="68"/>
      <c r="AO123" s="50"/>
      <c r="AP123" s="48" t="str">
        <f t="shared" si="14"/>
        <v/>
      </c>
      <c r="AQ123" t="str">
        <f>IFERROR(INDEX(Distribución!$B:$B,MATCH($AP123,Distribución!$A:$A,0),1),"")</f>
        <v/>
      </c>
      <c r="AR123" s="48" t="str">
        <f t="shared" si="15"/>
        <v/>
      </c>
      <c r="AS123" t="str">
        <f>IFERROR(INDEX(Distribución!$C:$C,MATCH($AR123,Distribución!$A:$A,0),1),"")</f>
        <v/>
      </c>
      <c r="AT123" s="48"/>
      <c r="AU123" t="str">
        <f>IFERROR(INDEX(Distribución!$G:$G,MATCH($AT123,Distribución!$F:$F,0),1),"")</f>
        <v/>
      </c>
      <c r="AV123" s="50" t="str">
        <f t="shared" si="16"/>
        <v/>
      </c>
      <c r="AW123" t="str">
        <f>IFERROR(INDEX(Distribución!$J:$J,MATCH($AV123,Distribución!$I:$I,0),1),"")</f>
        <v/>
      </c>
      <c r="AX123" s="91"/>
      <c r="AY123" s="93"/>
      <c r="AZ123" s="92"/>
      <c r="BA123" s="93"/>
      <c r="BB123" s="92"/>
      <c r="BC123" s="93"/>
      <c r="BD123" s="92"/>
      <c r="BE123" s="92"/>
      <c r="BF123" s="136" t="str">
        <f t="shared" si="19"/>
        <v xml:space="preserve"> </v>
      </c>
      <c r="BG123" s="110" t="str">
        <f t="shared" si="20"/>
        <v xml:space="preserve"> </v>
      </c>
      <c r="BH123" s="93"/>
      <c r="BI123" s="68"/>
      <c r="BJ123" s="93"/>
      <c r="BK123" s="68"/>
      <c r="BL123" s="68"/>
      <c r="BM123" s="68"/>
    </row>
    <row r="124" spans="1:65" ht="19.899999999999999" hidden="1" customHeight="1">
      <c r="A124" s="5" t="s">
        <v>1157</v>
      </c>
      <c r="B124" s="70" t="s">
        <v>791</v>
      </c>
      <c r="C124" s="19" t="s">
        <v>1158</v>
      </c>
      <c r="D124" s="71" t="s">
        <v>962</v>
      </c>
      <c r="E124" s="71">
        <v>804006936</v>
      </c>
      <c r="F124" s="72" t="s">
        <v>1159</v>
      </c>
      <c r="G124" s="6">
        <v>20</v>
      </c>
      <c r="H124" s="6">
        <v>5</v>
      </c>
      <c r="I124" s="7">
        <v>6140979000</v>
      </c>
      <c r="J124" s="8">
        <v>45504</v>
      </c>
      <c r="K124" s="6" t="s">
        <v>963</v>
      </c>
      <c r="L124" s="50" t="s">
        <v>872</v>
      </c>
      <c r="M124" s="50">
        <v>679</v>
      </c>
      <c r="N124" s="106"/>
      <c r="O124" s="50"/>
      <c r="P124" s="48" t="str">
        <f t="shared" si="26"/>
        <v/>
      </c>
      <c r="Q124" t="str">
        <f>IFERROR(INDEX([2]Distribución!$B:$B,MATCH($P124,[2]Distribución!$A:$A,0),1),"")</f>
        <v/>
      </c>
      <c r="R124" s="48" t="str">
        <f t="shared" si="22"/>
        <v/>
      </c>
      <c r="S124" t="str">
        <f>IFERROR(INDEX([2]Distribución!$C:$C,MATCH($R124,[2]Distribución!$A:$A,0),1),"")</f>
        <v/>
      </c>
      <c r="T124" s="48" t="s">
        <v>873</v>
      </c>
      <c r="U124" t="str">
        <f>IFERROR(INDEX([2]Distribución!$G:$G,MATCH($T124,[2]Distribución!F:F,0),1),"")</f>
        <v/>
      </c>
      <c r="V124" s="50" t="str">
        <f t="shared" si="23"/>
        <v/>
      </c>
      <c r="W124" t="str">
        <f>IFERROR(INDEX([2]Distribución!$J:$J,MATCH($V124,[2]Distribución!$I:$I,0),1),"")</f>
        <v/>
      </c>
      <c r="X124" s="151"/>
      <c r="Y124" s="93"/>
      <c r="Z124" s="92"/>
      <c r="AA124" s="92"/>
      <c r="AB124" s="93"/>
      <c r="AC124" s="92"/>
      <c r="AD124" s="93"/>
      <c r="AE124" s="92"/>
      <c r="AF124" s="92"/>
      <c r="AG124" s="109" t="str">
        <f t="shared" si="17"/>
        <v xml:space="preserve"> </v>
      </c>
      <c r="AH124" s="110" t="str">
        <f t="shared" si="18"/>
        <v xml:space="preserve"> </v>
      </c>
      <c r="AI124" s="93"/>
      <c r="AJ124" s="92"/>
      <c r="AK124" s="93"/>
      <c r="AL124" s="68"/>
      <c r="AM124" s="68"/>
      <c r="AN124" s="68"/>
      <c r="AO124" s="50"/>
      <c r="AP124" s="48" t="str">
        <f t="shared" si="14"/>
        <v/>
      </c>
      <c r="AQ124" t="str">
        <f>IFERROR(INDEX(Distribución!$B:$B,MATCH($AP124,Distribución!$A:$A,0),1),"")</f>
        <v/>
      </c>
      <c r="AR124" s="48" t="str">
        <f t="shared" si="15"/>
        <v/>
      </c>
      <c r="AS124" t="str">
        <f>IFERROR(INDEX(Distribución!$C:$C,MATCH($AR124,Distribución!$A:$A,0),1),"")</f>
        <v/>
      </c>
      <c r="AT124" s="48"/>
      <c r="AU124" t="str">
        <f>IFERROR(INDEX(Distribución!$G:$G,MATCH($AT124,Distribución!$F:$F,0),1),"")</f>
        <v/>
      </c>
      <c r="AV124" s="50" t="str">
        <f t="shared" si="16"/>
        <v/>
      </c>
      <c r="AW124" t="str">
        <f>IFERROR(INDEX(Distribución!$J:$J,MATCH($AV124,Distribución!$I:$I,0),1),"")</f>
        <v/>
      </c>
      <c r="AX124" s="91"/>
      <c r="AY124" s="93"/>
      <c r="AZ124" s="92"/>
      <c r="BA124" s="93"/>
      <c r="BB124" s="92"/>
      <c r="BC124" s="93"/>
      <c r="BD124" s="92"/>
      <c r="BE124" s="92"/>
      <c r="BF124" s="136" t="str">
        <f t="shared" si="19"/>
        <v xml:space="preserve"> </v>
      </c>
      <c r="BG124" s="110" t="str">
        <f t="shared" si="20"/>
        <v xml:space="preserve"> </v>
      </c>
      <c r="BH124" s="93"/>
      <c r="BI124" s="68"/>
      <c r="BJ124" s="93"/>
      <c r="BK124" s="68"/>
      <c r="BL124" s="68"/>
      <c r="BM124" s="68"/>
    </row>
    <row r="125" spans="1:65" ht="19.899999999999999" hidden="1" customHeight="1">
      <c r="A125" s="5" t="s">
        <v>1160</v>
      </c>
      <c r="B125" s="70" t="s">
        <v>791</v>
      </c>
      <c r="C125" s="19" t="s">
        <v>1161</v>
      </c>
      <c r="D125" s="71" t="s">
        <v>962</v>
      </c>
      <c r="E125" s="71">
        <v>804008207</v>
      </c>
      <c r="F125" s="72" t="s">
        <v>1162</v>
      </c>
      <c r="G125" s="6">
        <v>2</v>
      </c>
      <c r="H125" s="6">
        <v>5</v>
      </c>
      <c r="I125" s="7">
        <v>613837900</v>
      </c>
      <c r="J125" s="8">
        <v>45504</v>
      </c>
      <c r="K125" s="6" t="s">
        <v>963</v>
      </c>
      <c r="L125" s="50" t="s">
        <v>872</v>
      </c>
      <c r="M125" s="50">
        <v>358</v>
      </c>
      <c r="N125" s="107" t="s">
        <v>893</v>
      </c>
      <c r="O125" s="105" t="s">
        <v>85</v>
      </c>
      <c r="P125" s="48" t="str">
        <f t="shared" si="26"/>
        <v>15b</v>
      </c>
      <c r="Q125" t="str">
        <f>IFERROR(INDEX([2]Distribución!$B:$B,MATCH($P125,[2]Distribución!$A:$A,0),1),"")</f>
        <v>Jhonattan Gualdron Salazar</v>
      </c>
      <c r="R125" s="48" t="str">
        <f t="shared" si="22"/>
        <v>15b</v>
      </c>
      <c r="S125" t="str">
        <f>IFERROR(INDEX([2]Distribución!$C:$C,MATCH($R125,[2]Distribución!$A:$A,0),1),"")</f>
        <v xml:space="preserve"> </v>
      </c>
      <c r="T125" s="48" t="s">
        <v>64</v>
      </c>
      <c r="U125" t="str">
        <f>IFERROR(INDEX([2]Distribución!$G:$G,MATCH($T125,[2]Distribución!F:F,0),1),"")</f>
        <v>Laura Melissa Barreto de la Hoz</v>
      </c>
      <c r="V125" s="50" t="str">
        <f t="shared" si="23"/>
        <v/>
      </c>
      <c r="W125" t="str">
        <f>IFERROR(INDEX([2]Distribución!$J:$J,MATCH($V125,[2]Distribución!$I:$I,0),1),"")</f>
        <v/>
      </c>
      <c r="X125" s="151">
        <v>46171</v>
      </c>
      <c r="Y125" s="93"/>
      <c r="Z125" s="92"/>
      <c r="AA125" s="92"/>
      <c r="AB125" s="93"/>
      <c r="AC125" s="92"/>
      <c r="AD125" s="93"/>
      <c r="AE125" s="92"/>
      <c r="AF125" s="92"/>
      <c r="AG125" s="109" t="str">
        <f t="shared" si="17"/>
        <v xml:space="preserve"> </v>
      </c>
      <c r="AH125" s="110" t="str">
        <f t="shared" si="18"/>
        <v xml:space="preserve"> </v>
      </c>
      <c r="AI125" s="93"/>
      <c r="AJ125" s="92"/>
      <c r="AK125" s="93"/>
      <c r="AL125" s="68"/>
      <c r="AM125" s="68"/>
      <c r="AN125" s="68"/>
      <c r="AO125" s="50"/>
      <c r="AP125" s="48" t="str">
        <f t="shared" si="14"/>
        <v/>
      </c>
      <c r="AQ125" t="str">
        <f>IFERROR(INDEX(Distribución!$B:$B,MATCH($AP125,Distribución!$A:$A,0),1),"")</f>
        <v/>
      </c>
      <c r="AR125" s="48" t="str">
        <f t="shared" si="15"/>
        <v/>
      </c>
      <c r="AS125" t="str">
        <f>IFERROR(INDEX(Distribución!$C:$C,MATCH($AR125,Distribución!$A:$A,0),1),"")</f>
        <v/>
      </c>
      <c r="AT125" s="48"/>
      <c r="AU125" t="str">
        <f>IFERROR(INDEX(Distribución!$G:$G,MATCH($AT125,Distribución!$F:$F,0),1),"")</f>
        <v/>
      </c>
      <c r="AV125" s="50" t="str">
        <f t="shared" si="16"/>
        <v/>
      </c>
      <c r="AW125" t="str">
        <f>IFERROR(INDEX(Distribución!$J:$J,MATCH($AV125,Distribución!$I:$I,0),1),"")</f>
        <v/>
      </c>
      <c r="AX125" s="91"/>
      <c r="AY125" s="93"/>
      <c r="AZ125" s="92"/>
      <c r="BA125" s="93"/>
      <c r="BB125" s="92"/>
      <c r="BC125" s="93"/>
      <c r="BD125" s="92"/>
      <c r="BE125" s="92"/>
      <c r="BF125" s="136" t="str">
        <f t="shared" si="19"/>
        <v xml:space="preserve"> </v>
      </c>
      <c r="BG125" s="110" t="str">
        <f t="shared" si="20"/>
        <v xml:space="preserve"> </v>
      </c>
      <c r="BH125" s="93"/>
      <c r="BI125" s="68"/>
      <c r="BJ125" s="93"/>
      <c r="BK125" s="68"/>
      <c r="BL125" s="68"/>
      <c r="BM125" s="68"/>
    </row>
    <row r="126" spans="1:65" ht="19.899999999999999" hidden="1" customHeight="1">
      <c r="A126" s="5" t="s">
        <v>485</v>
      </c>
      <c r="B126" s="70" t="s">
        <v>791</v>
      </c>
      <c r="C126" s="19" t="s">
        <v>1163</v>
      </c>
      <c r="D126" s="71" t="s">
        <v>962</v>
      </c>
      <c r="E126" s="71">
        <v>804008273</v>
      </c>
      <c r="F126" s="72" t="s">
        <v>486</v>
      </c>
      <c r="G126" s="6">
        <v>2</v>
      </c>
      <c r="H126" s="6">
        <v>5</v>
      </c>
      <c r="I126" s="7">
        <v>593127900</v>
      </c>
      <c r="J126" s="8">
        <v>45504</v>
      </c>
      <c r="K126" s="6" t="s">
        <v>963</v>
      </c>
      <c r="L126" s="50" t="s">
        <v>872</v>
      </c>
      <c r="M126" s="50">
        <v>742</v>
      </c>
      <c r="N126" s="107" t="s">
        <v>893</v>
      </c>
      <c r="O126" s="105" t="s">
        <v>73</v>
      </c>
      <c r="P126" s="48" t="str">
        <f t="shared" si="26"/>
        <v>16b</v>
      </c>
      <c r="Q126" t="str">
        <f>IFERROR(INDEX([2]Distribución!$B:$B,MATCH($P126,[2]Distribución!$A:$A,0),1),"")</f>
        <v>Juan Guillermo Dimey Manrique</v>
      </c>
      <c r="R126" s="48" t="str">
        <f t="shared" si="22"/>
        <v>16b</v>
      </c>
      <c r="S126" t="str">
        <f>IFERROR(INDEX([2]Distribución!$C:$C,MATCH($R126,[2]Distribución!$A:$A,0),1),"")</f>
        <v xml:space="preserve"> </v>
      </c>
      <c r="T126" s="48" t="s">
        <v>71</v>
      </c>
      <c r="U126" t="str">
        <f>IFERROR(INDEX([2]Distribución!$G:$G,MATCH($T126,[2]Distribución!F:F,0),1),"")</f>
        <v>Stephany Mishell Martinez Mera</v>
      </c>
      <c r="V126" s="50" t="str">
        <f t="shared" si="23"/>
        <v/>
      </c>
      <c r="W126" t="str">
        <f>IFERROR(INDEX([2]Distribución!$J:$J,MATCH($V126,[2]Distribución!$I:$I,0),1),"")</f>
        <v/>
      </c>
      <c r="X126" s="151">
        <v>46167</v>
      </c>
      <c r="Y126" s="93"/>
      <c r="Z126" s="92"/>
      <c r="AA126" s="92"/>
      <c r="AB126" s="93"/>
      <c r="AC126" s="92"/>
      <c r="AD126" s="93"/>
      <c r="AE126" s="92"/>
      <c r="AF126" s="92"/>
      <c r="AG126" s="109" t="str">
        <f t="shared" si="17"/>
        <v xml:space="preserve"> </v>
      </c>
      <c r="AH126" s="110" t="str">
        <f t="shared" si="18"/>
        <v xml:space="preserve"> </v>
      </c>
      <c r="AI126" s="93"/>
      <c r="AJ126" s="92"/>
      <c r="AK126" s="93"/>
      <c r="AL126" s="68"/>
      <c r="AM126" s="68"/>
      <c r="AN126" s="68"/>
      <c r="AO126" s="50"/>
      <c r="AP126" s="48" t="str">
        <f t="shared" si="14"/>
        <v/>
      </c>
      <c r="AQ126" t="str">
        <f>IFERROR(INDEX(Distribución!$B:$B,MATCH($AP126,Distribución!$A:$A,0),1),"")</f>
        <v/>
      </c>
      <c r="AR126" s="48" t="str">
        <f t="shared" si="15"/>
        <v/>
      </c>
      <c r="AS126" t="str">
        <f>IFERROR(INDEX(Distribución!$C:$C,MATCH($AR126,Distribución!$A:$A,0),1),"")</f>
        <v/>
      </c>
      <c r="AT126" s="48"/>
      <c r="AU126" t="str">
        <f>IFERROR(INDEX(Distribución!$G:$G,MATCH($AT126,Distribución!$F:$F,0),1),"")</f>
        <v/>
      </c>
      <c r="AV126" s="50" t="str">
        <f t="shared" si="16"/>
        <v/>
      </c>
      <c r="AW126" t="str">
        <f>IFERROR(INDEX(Distribución!$J:$J,MATCH($AV126,Distribución!$I:$I,0),1),"")</f>
        <v/>
      </c>
      <c r="AX126" s="91"/>
      <c r="AY126" s="93"/>
      <c r="AZ126" s="92"/>
      <c r="BA126" s="93"/>
      <c r="BB126" s="92"/>
      <c r="BC126" s="93"/>
      <c r="BD126" s="92"/>
      <c r="BE126" s="92"/>
      <c r="BF126" s="136" t="str">
        <f t="shared" si="19"/>
        <v xml:space="preserve"> </v>
      </c>
      <c r="BG126" s="110" t="str">
        <f t="shared" si="20"/>
        <v xml:space="preserve"> </v>
      </c>
      <c r="BH126" s="93"/>
      <c r="BI126" s="68"/>
      <c r="BJ126" s="93"/>
      <c r="BK126" s="68"/>
      <c r="BL126" s="68"/>
      <c r="BM126" s="68"/>
    </row>
    <row r="127" spans="1:65" ht="19.899999999999999" hidden="1" customHeight="1">
      <c r="A127" s="5" t="s">
        <v>1164</v>
      </c>
      <c r="B127" s="70" t="s">
        <v>791</v>
      </c>
      <c r="C127" s="19" t="s">
        <v>1165</v>
      </c>
      <c r="D127" s="71" t="s">
        <v>962</v>
      </c>
      <c r="E127" s="71">
        <v>804013228</v>
      </c>
      <c r="F127" s="72" t="s">
        <v>1166</v>
      </c>
      <c r="G127" s="6">
        <v>2</v>
      </c>
      <c r="H127" s="6">
        <v>5</v>
      </c>
      <c r="I127" s="7">
        <v>614334940</v>
      </c>
      <c r="J127" s="8">
        <v>45504</v>
      </c>
      <c r="K127" s="6" t="s">
        <v>963</v>
      </c>
      <c r="L127" s="50" t="s">
        <v>872</v>
      </c>
      <c r="M127" s="50">
        <v>561</v>
      </c>
      <c r="N127" s="107" t="s">
        <v>893</v>
      </c>
      <c r="O127" s="105" t="s">
        <v>73</v>
      </c>
      <c r="P127" s="48" t="str">
        <f t="shared" si="26"/>
        <v>16b</v>
      </c>
      <c r="Q127" t="str">
        <f>IFERROR(INDEX([2]Distribución!$B:$B,MATCH($P127,[2]Distribución!$A:$A,0),1),"")</f>
        <v>Juan Guillermo Dimey Manrique</v>
      </c>
      <c r="R127" s="48" t="str">
        <f t="shared" si="22"/>
        <v>16b</v>
      </c>
      <c r="S127" t="str">
        <f>IFERROR(INDEX([2]Distribución!$C:$C,MATCH($R127,[2]Distribución!$A:$A,0),1),"")</f>
        <v xml:space="preserve"> </v>
      </c>
      <c r="T127" s="48" t="s">
        <v>71</v>
      </c>
      <c r="U127" t="str">
        <f>IFERROR(INDEX([2]Distribución!$G:$G,MATCH($T127,[2]Distribución!F:F,0),1),"")</f>
        <v>Stephany Mishell Martinez Mera</v>
      </c>
      <c r="V127" s="50" t="str">
        <f t="shared" si="23"/>
        <v/>
      </c>
      <c r="W127" t="str">
        <f>IFERROR(INDEX([2]Distribución!$J:$J,MATCH($V127,[2]Distribución!$I:$I,0),1),"")</f>
        <v/>
      </c>
      <c r="X127" s="151">
        <v>46169</v>
      </c>
      <c r="Y127" s="93"/>
      <c r="Z127" s="92"/>
      <c r="AA127" s="92"/>
      <c r="AB127" s="93"/>
      <c r="AC127" s="92"/>
      <c r="AD127" s="93"/>
      <c r="AE127" s="92"/>
      <c r="AF127" s="92"/>
      <c r="AG127" s="109" t="str">
        <f t="shared" si="17"/>
        <v xml:space="preserve"> </v>
      </c>
      <c r="AH127" s="110" t="str">
        <f t="shared" si="18"/>
        <v xml:space="preserve"> </v>
      </c>
      <c r="AI127" s="93"/>
      <c r="AJ127" s="92"/>
      <c r="AK127" s="93"/>
      <c r="AL127" s="68"/>
      <c r="AM127" s="68"/>
      <c r="AN127" s="68"/>
      <c r="AO127" s="50"/>
      <c r="AP127" s="48" t="str">
        <f t="shared" si="14"/>
        <v/>
      </c>
      <c r="AQ127" t="str">
        <f>IFERROR(INDEX(Distribución!$B:$B,MATCH($AP127,Distribución!$A:$A,0),1),"")</f>
        <v/>
      </c>
      <c r="AR127" s="48" t="str">
        <f t="shared" si="15"/>
        <v/>
      </c>
      <c r="AS127" t="str">
        <f>IFERROR(INDEX(Distribución!$C:$C,MATCH($AR127,Distribución!$A:$A,0),1),"")</f>
        <v/>
      </c>
      <c r="AT127" s="48"/>
      <c r="AU127" t="str">
        <f>IFERROR(INDEX(Distribución!$G:$G,MATCH($AT127,Distribución!$F:$F,0),1),"")</f>
        <v/>
      </c>
      <c r="AV127" s="50" t="str">
        <f t="shared" si="16"/>
        <v/>
      </c>
      <c r="AW127" t="str">
        <f>IFERROR(INDEX(Distribución!$J:$J,MATCH($AV127,Distribución!$I:$I,0),1),"")</f>
        <v/>
      </c>
      <c r="AX127" s="91"/>
      <c r="AY127" s="93"/>
      <c r="AZ127" s="92"/>
      <c r="BA127" s="93"/>
      <c r="BB127" s="92"/>
      <c r="BC127" s="93"/>
      <c r="BD127" s="92"/>
      <c r="BE127" s="92"/>
      <c r="BF127" s="136" t="str">
        <f t="shared" si="19"/>
        <v xml:space="preserve"> </v>
      </c>
      <c r="BG127" s="110" t="str">
        <f t="shared" si="20"/>
        <v xml:space="preserve"> </v>
      </c>
      <c r="BH127" s="93"/>
      <c r="BI127" s="68"/>
      <c r="BJ127" s="93"/>
      <c r="BK127" s="68"/>
      <c r="BL127" s="68"/>
      <c r="BM127" s="68"/>
    </row>
    <row r="128" spans="1:65" ht="19.899999999999999" hidden="1" customHeight="1">
      <c r="A128" s="5" t="s">
        <v>1167</v>
      </c>
      <c r="B128" s="70" t="s">
        <v>791</v>
      </c>
      <c r="C128" s="19" t="s">
        <v>1168</v>
      </c>
      <c r="D128" s="71" t="s">
        <v>962</v>
      </c>
      <c r="E128" s="71">
        <v>804014810</v>
      </c>
      <c r="F128" s="72" t="s">
        <v>1169</v>
      </c>
      <c r="G128" s="6">
        <v>2</v>
      </c>
      <c r="H128" s="6">
        <v>5</v>
      </c>
      <c r="I128" s="7">
        <v>553887900</v>
      </c>
      <c r="J128" s="8">
        <v>45504</v>
      </c>
      <c r="K128" s="6" t="s">
        <v>963</v>
      </c>
      <c r="L128" s="50" t="s">
        <v>872</v>
      </c>
      <c r="M128" s="50">
        <v>676</v>
      </c>
      <c r="N128" s="107" t="s">
        <v>893</v>
      </c>
      <c r="O128" s="105" t="s">
        <v>73</v>
      </c>
      <c r="P128" s="48" t="str">
        <f t="shared" si="26"/>
        <v>16b</v>
      </c>
      <c r="Q128" t="str">
        <f>IFERROR(INDEX([2]Distribución!$B:$B,MATCH($P128,[2]Distribución!$A:$A,0),1),"")</f>
        <v>Juan Guillermo Dimey Manrique</v>
      </c>
      <c r="R128" s="48" t="str">
        <f t="shared" si="22"/>
        <v>16b</v>
      </c>
      <c r="S128" t="str">
        <f>IFERROR(INDEX([2]Distribución!$C:$C,MATCH($R128,[2]Distribución!$A:$A,0),1),"")</f>
        <v xml:space="preserve"> </v>
      </c>
      <c r="T128" s="48" t="s">
        <v>71</v>
      </c>
      <c r="U128" t="str">
        <f>IFERROR(INDEX([2]Distribución!$G:$G,MATCH($T128,[2]Distribución!F:F,0),1),"")</f>
        <v>Stephany Mishell Martinez Mera</v>
      </c>
      <c r="V128" s="50" t="str">
        <f t="shared" si="23"/>
        <v/>
      </c>
      <c r="W128" t="str">
        <f>IFERROR(INDEX([2]Distribución!$J:$J,MATCH($V128,[2]Distribución!$I:$I,0),1),"")</f>
        <v/>
      </c>
      <c r="X128" s="151">
        <v>46171</v>
      </c>
      <c r="Y128" s="93"/>
      <c r="Z128" s="92"/>
      <c r="AA128" s="92"/>
      <c r="AB128" s="93"/>
      <c r="AC128" s="92"/>
      <c r="AD128" s="93"/>
      <c r="AE128" s="92"/>
      <c r="AF128" s="92"/>
      <c r="AG128" s="109" t="str">
        <f t="shared" si="17"/>
        <v xml:space="preserve"> </v>
      </c>
      <c r="AH128" s="110" t="str">
        <f t="shared" si="18"/>
        <v xml:space="preserve"> </v>
      </c>
      <c r="AI128" s="93"/>
      <c r="AJ128" s="92"/>
      <c r="AK128" s="93"/>
      <c r="AL128" s="68"/>
      <c r="AM128" s="68"/>
      <c r="AN128" s="68"/>
      <c r="AO128" s="50"/>
      <c r="AP128" s="48" t="str">
        <f t="shared" si="14"/>
        <v/>
      </c>
      <c r="AQ128" t="str">
        <f>IFERROR(INDEX(Distribución!$B:$B,MATCH($AP128,Distribución!$A:$A,0),1),"")</f>
        <v/>
      </c>
      <c r="AR128" s="48" t="str">
        <f t="shared" si="15"/>
        <v/>
      </c>
      <c r="AS128" t="str">
        <f>IFERROR(INDEX(Distribución!$C:$C,MATCH($AR128,Distribución!$A:$A,0),1),"")</f>
        <v/>
      </c>
      <c r="AT128" s="48"/>
      <c r="AU128" t="str">
        <f>IFERROR(INDEX(Distribución!$G:$G,MATCH($AT128,Distribución!$F:$F,0),1),"")</f>
        <v/>
      </c>
      <c r="AV128" s="50" t="str">
        <f t="shared" si="16"/>
        <v/>
      </c>
      <c r="AW128" t="str">
        <f>IFERROR(INDEX(Distribución!$J:$J,MATCH($AV128,Distribución!$I:$I,0),1),"")</f>
        <v/>
      </c>
      <c r="AX128" s="91"/>
      <c r="AY128" s="93"/>
      <c r="AZ128" s="92"/>
      <c r="BA128" s="93"/>
      <c r="BB128" s="92"/>
      <c r="BC128" s="93"/>
      <c r="BD128" s="92"/>
      <c r="BE128" s="92"/>
      <c r="BF128" s="136" t="str">
        <f t="shared" si="19"/>
        <v xml:space="preserve"> </v>
      </c>
      <c r="BG128" s="110" t="str">
        <f t="shared" si="20"/>
        <v xml:space="preserve"> </v>
      </c>
      <c r="BH128" s="93"/>
      <c r="BI128" s="68"/>
      <c r="BJ128" s="93"/>
      <c r="BK128" s="68"/>
      <c r="BL128" s="68"/>
      <c r="BM128" s="68"/>
    </row>
    <row r="129" spans="1:65" ht="19.899999999999999" hidden="1" customHeight="1">
      <c r="A129" s="5" t="s">
        <v>1170</v>
      </c>
      <c r="B129" s="70" t="s">
        <v>791</v>
      </c>
      <c r="C129" s="19" t="s">
        <v>1171</v>
      </c>
      <c r="D129" s="71" t="s">
        <v>962</v>
      </c>
      <c r="E129" s="71">
        <v>804015655</v>
      </c>
      <c r="F129" s="72" t="s">
        <v>1172</v>
      </c>
      <c r="G129" s="6">
        <v>2</v>
      </c>
      <c r="H129" s="6">
        <v>5</v>
      </c>
      <c r="I129" s="7">
        <v>597487900</v>
      </c>
      <c r="J129" s="8">
        <v>45503</v>
      </c>
      <c r="K129" s="6" t="s">
        <v>963</v>
      </c>
      <c r="L129" s="50" t="s">
        <v>872</v>
      </c>
      <c r="M129" s="50">
        <v>422</v>
      </c>
      <c r="N129" s="107" t="s">
        <v>893</v>
      </c>
      <c r="O129" s="105" t="s">
        <v>92</v>
      </c>
      <c r="P129" s="48" t="str">
        <f t="shared" si="26"/>
        <v>19b</v>
      </c>
      <c r="Q129" t="str">
        <f>IFERROR(INDEX([2]Distribución!$B:$B,MATCH($P129,[2]Distribución!$A:$A,0),1),"")</f>
        <v>Lorena Victoria Camargo Troncoso</v>
      </c>
      <c r="R129" s="48" t="str">
        <f t="shared" si="22"/>
        <v>19b</v>
      </c>
      <c r="S129" t="str">
        <f>IFERROR(INDEX([2]Distribución!$C:$C,MATCH($R129,[2]Distribución!$A:$A,0),1),"")</f>
        <v xml:space="preserve"> </v>
      </c>
      <c r="T129" s="48" t="s">
        <v>60</v>
      </c>
      <c r="U129" t="str">
        <f>IFERROR(INDEX([2]Distribución!$G:$G,MATCH($T129,[2]Distribución!F:F,0),1),"")</f>
        <v>Rosana Alvarez Potes</v>
      </c>
      <c r="V129" s="50" t="str">
        <f t="shared" si="23"/>
        <v/>
      </c>
      <c r="W129" t="str">
        <f>IFERROR(INDEX([2]Distribución!$J:$J,MATCH($V129,[2]Distribución!$I:$I,0),1),"")</f>
        <v/>
      </c>
      <c r="X129" s="151">
        <v>46167</v>
      </c>
      <c r="Y129" s="93"/>
      <c r="Z129" s="92"/>
      <c r="AA129" s="92"/>
      <c r="AB129" s="93"/>
      <c r="AC129" s="92"/>
      <c r="AD129" s="93"/>
      <c r="AE129" s="92"/>
      <c r="AF129" s="92"/>
      <c r="AG129" s="109" t="str">
        <f t="shared" si="17"/>
        <v xml:space="preserve"> </v>
      </c>
      <c r="AH129" s="110" t="str">
        <f t="shared" si="18"/>
        <v xml:space="preserve"> </v>
      </c>
      <c r="AI129" s="93"/>
      <c r="AJ129" s="92"/>
      <c r="AK129" s="93"/>
      <c r="AL129" s="68"/>
      <c r="AM129" s="68"/>
      <c r="AN129" s="68"/>
      <c r="AO129" s="50"/>
      <c r="AP129" s="48" t="str">
        <f t="shared" si="14"/>
        <v/>
      </c>
      <c r="AQ129" t="str">
        <f>IFERROR(INDEX(Distribución!$B:$B,MATCH($AP129,Distribución!$A:$A,0),1),"")</f>
        <v/>
      </c>
      <c r="AR129" s="48" t="str">
        <f t="shared" si="15"/>
        <v/>
      </c>
      <c r="AS129" t="str">
        <f>IFERROR(INDEX(Distribución!$C:$C,MATCH($AR129,Distribución!$A:$A,0),1),"")</f>
        <v/>
      </c>
      <c r="AT129" s="48"/>
      <c r="AU129" t="str">
        <f>IFERROR(INDEX(Distribución!$G:$G,MATCH($AT129,Distribución!$F:$F,0),1),"")</f>
        <v/>
      </c>
      <c r="AV129" s="50" t="str">
        <f t="shared" si="16"/>
        <v/>
      </c>
      <c r="AW129" t="str">
        <f>IFERROR(INDEX(Distribución!$J:$J,MATCH($AV129,Distribución!$I:$I,0),1),"")</f>
        <v/>
      </c>
      <c r="AX129" s="91"/>
      <c r="AY129" s="93"/>
      <c r="AZ129" s="92"/>
      <c r="BA129" s="93"/>
      <c r="BB129" s="92"/>
      <c r="BC129" s="93"/>
      <c r="BD129" s="92"/>
      <c r="BE129" s="92"/>
      <c r="BF129" s="136" t="str">
        <f t="shared" si="19"/>
        <v xml:space="preserve"> </v>
      </c>
      <c r="BG129" s="110" t="str">
        <f t="shared" si="20"/>
        <v xml:space="preserve"> </v>
      </c>
      <c r="BH129" s="93"/>
      <c r="BI129" s="68"/>
      <c r="BJ129" s="93"/>
      <c r="BK129" s="68"/>
      <c r="BL129" s="68"/>
      <c r="BM129" s="68"/>
    </row>
    <row r="130" spans="1:65" ht="19.899999999999999" hidden="1" customHeight="1">
      <c r="A130" s="5" t="s">
        <v>1173</v>
      </c>
      <c r="B130" s="70" t="s">
        <v>791</v>
      </c>
      <c r="C130" s="19" t="s">
        <v>1174</v>
      </c>
      <c r="D130" s="71" t="s">
        <v>962</v>
      </c>
      <c r="E130" s="71">
        <v>804017401</v>
      </c>
      <c r="F130" s="72" t="s">
        <v>1175</v>
      </c>
      <c r="G130" s="6">
        <v>2</v>
      </c>
      <c r="H130" s="6">
        <v>5</v>
      </c>
      <c r="I130" s="7">
        <v>581137900</v>
      </c>
      <c r="J130" s="8">
        <v>45504</v>
      </c>
      <c r="K130" s="6" t="s">
        <v>963</v>
      </c>
      <c r="L130" s="50" t="s">
        <v>872</v>
      </c>
      <c r="M130" s="50">
        <v>584</v>
      </c>
      <c r="N130" s="107" t="s">
        <v>893</v>
      </c>
      <c r="O130" s="105" t="s">
        <v>92</v>
      </c>
      <c r="P130" s="48" t="str">
        <f t="shared" si="26"/>
        <v>19b</v>
      </c>
      <c r="Q130" t="str">
        <f>IFERROR(INDEX([2]Distribución!$B:$B,MATCH($P130,[2]Distribución!$A:$A,0),1),"")</f>
        <v>Lorena Victoria Camargo Troncoso</v>
      </c>
      <c r="R130" s="48" t="str">
        <f t="shared" si="22"/>
        <v>19b</v>
      </c>
      <c r="S130" t="str">
        <f>IFERROR(INDEX([2]Distribución!$C:$C,MATCH($R130,[2]Distribución!$A:$A,0),1),"")</f>
        <v xml:space="preserve"> </v>
      </c>
      <c r="T130" s="48" t="s">
        <v>60</v>
      </c>
      <c r="U130" t="str">
        <f>IFERROR(INDEX([2]Distribución!$G:$G,MATCH($T130,[2]Distribución!F:F,0),1),"")</f>
        <v>Rosana Alvarez Potes</v>
      </c>
      <c r="V130" s="50" t="str">
        <f t="shared" si="23"/>
        <v/>
      </c>
      <c r="W130" t="str">
        <f>IFERROR(INDEX([2]Distribución!$J:$J,MATCH($V130,[2]Distribución!$I:$I,0),1),"")</f>
        <v/>
      </c>
      <c r="X130" s="151">
        <v>46169</v>
      </c>
      <c r="Y130" s="93"/>
      <c r="Z130" s="92"/>
      <c r="AA130" s="92"/>
      <c r="AB130" s="93"/>
      <c r="AC130" s="92"/>
      <c r="AD130" s="93"/>
      <c r="AE130" s="92"/>
      <c r="AF130" s="92"/>
      <c r="AG130" s="109" t="str">
        <f t="shared" si="17"/>
        <v xml:space="preserve"> </v>
      </c>
      <c r="AH130" s="110" t="str">
        <f t="shared" si="18"/>
        <v xml:space="preserve"> </v>
      </c>
      <c r="AI130" s="93"/>
      <c r="AJ130" s="92"/>
      <c r="AK130" s="93"/>
      <c r="AL130" s="68"/>
      <c r="AM130" s="68"/>
      <c r="AN130" s="68"/>
      <c r="AO130" s="50"/>
      <c r="AP130" s="48" t="str">
        <f t="shared" si="14"/>
        <v/>
      </c>
      <c r="AQ130" t="str">
        <f>IFERROR(INDEX(Distribución!$B:$B,MATCH($AP130,Distribución!$A:$A,0),1),"")</f>
        <v/>
      </c>
      <c r="AR130" s="48" t="str">
        <f t="shared" si="15"/>
        <v/>
      </c>
      <c r="AS130" t="str">
        <f>IFERROR(INDEX(Distribución!$C:$C,MATCH($AR130,Distribución!$A:$A,0),1),"")</f>
        <v/>
      </c>
      <c r="AT130" s="48"/>
      <c r="AU130" t="str">
        <f>IFERROR(INDEX(Distribución!$G:$G,MATCH($AT130,Distribución!$F:$F,0),1),"")</f>
        <v/>
      </c>
      <c r="AV130" s="50" t="str">
        <f t="shared" si="16"/>
        <v/>
      </c>
      <c r="AW130" t="str">
        <f>IFERROR(INDEX(Distribución!$J:$J,MATCH($AV130,Distribución!$I:$I,0),1),"")</f>
        <v/>
      </c>
      <c r="AX130" s="91"/>
      <c r="AY130" s="93"/>
      <c r="AZ130" s="92"/>
      <c r="BA130" s="93"/>
      <c r="BB130" s="92"/>
      <c r="BC130" s="93"/>
      <c r="BD130" s="92"/>
      <c r="BE130" s="92"/>
      <c r="BF130" s="136" t="str">
        <f t="shared" si="19"/>
        <v xml:space="preserve"> </v>
      </c>
      <c r="BG130" s="110" t="str">
        <f t="shared" si="20"/>
        <v xml:space="preserve"> </v>
      </c>
      <c r="BH130" s="93"/>
      <c r="BI130" s="68"/>
      <c r="BJ130" s="93"/>
      <c r="BK130" s="68"/>
      <c r="BL130" s="68"/>
      <c r="BM130" s="68"/>
    </row>
    <row r="131" spans="1:65" ht="19.899999999999999" hidden="1" customHeight="1">
      <c r="A131" s="5" t="s">
        <v>153</v>
      </c>
      <c r="B131" s="70" t="s">
        <v>791</v>
      </c>
      <c r="C131" s="19" t="s">
        <v>1176</v>
      </c>
      <c r="D131" s="71" t="s">
        <v>962</v>
      </c>
      <c r="E131" s="71">
        <v>804017570</v>
      </c>
      <c r="F131" s="72" t="s">
        <v>1177</v>
      </c>
      <c r="G131" s="6">
        <v>2</v>
      </c>
      <c r="H131" s="6">
        <v>5</v>
      </c>
      <c r="I131" s="7">
        <v>597487900</v>
      </c>
      <c r="J131" s="8">
        <v>45503</v>
      </c>
      <c r="K131" s="6" t="s">
        <v>963</v>
      </c>
      <c r="L131" s="50" t="s">
        <v>872</v>
      </c>
      <c r="M131" s="50">
        <v>726</v>
      </c>
      <c r="N131" s="107" t="s">
        <v>893</v>
      </c>
      <c r="O131" s="105" t="s">
        <v>102</v>
      </c>
      <c r="P131" s="48" t="str">
        <f t="shared" si="26"/>
        <v>24b</v>
      </c>
      <c r="Q131" t="str">
        <f>IFERROR(INDEX([2]Distribución!$B:$B,MATCH($P131,[2]Distribución!$A:$A,0),1),"")</f>
        <v xml:space="preserve">Nelly Johanna Rodríguez Rueda </v>
      </c>
      <c r="R131" s="48" t="str">
        <f t="shared" si="22"/>
        <v>24b</v>
      </c>
      <c r="S131" t="str">
        <f>IFERROR(INDEX([2]Distribución!$C:$C,MATCH($R131,[2]Distribución!$A:$A,0),1),"")</f>
        <v xml:space="preserve"> </v>
      </c>
      <c r="T131" s="48" t="s">
        <v>66</v>
      </c>
      <c r="U131" t="str">
        <f>IFERROR(INDEX([2]Distribución!$G:$G,MATCH($T131,[2]Distribución!F:F,0),1),"")</f>
        <v>Nelcy Rosio Vega Albino</v>
      </c>
      <c r="V131" s="50" t="str">
        <f t="shared" si="23"/>
        <v/>
      </c>
      <c r="W131" t="str">
        <f>IFERROR(INDEX([2]Distribución!$J:$J,MATCH($V131,[2]Distribución!$I:$I,0),1),"")</f>
        <v/>
      </c>
      <c r="X131" s="141">
        <v>46153</v>
      </c>
      <c r="Y131" s="93" t="s">
        <v>878</v>
      </c>
      <c r="Z131" s="92">
        <v>46161</v>
      </c>
      <c r="AA131" s="92" t="s">
        <v>879</v>
      </c>
      <c r="AB131" s="93" t="s">
        <v>1015</v>
      </c>
      <c r="AC131" s="92">
        <v>46164</v>
      </c>
      <c r="AD131" s="93" t="s">
        <v>1015</v>
      </c>
      <c r="AE131" s="92"/>
      <c r="AF131" s="92"/>
      <c r="AG131" s="109" t="str">
        <f t="shared" si="17"/>
        <v/>
      </c>
      <c r="AH131" s="110">
        <f t="shared" si="18"/>
        <v>46164</v>
      </c>
      <c r="AI131" s="93"/>
      <c r="AJ131" s="92"/>
      <c r="AK131" s="93"/>
      <c r="AL131" s="68"/>
      <c r="AM131" s="68"/>
      <c r="AN131" s="68"/>
      <c r="AO131" s="50"/>
      <c r="AP131" s="48" t="str">
        <f t="shared" ref="AP131:AP194" si="27">IF(AO131="","",AO131)</f>
        <v/>
      </c>
      <c r="AQ131" t="str">
        <f>IFERROR(INDEX(Distribución!$B:$B,MATCH($AP131,Distribución!$A:$A,0),1),"")</f>
        <v/>
      </c>
      <c r="AR131" s="48" t="str">
        <f t="shared" ref="AR131:AR194" si="28">IF(AO131="","",AO131)</f>
        <v/>
      </c>
      <c r="AS131" t="str">
        <f>IFERROR(INDEX(Distribución!$C:$C,MATCH($AR131,Distribución!$A:$A,0),1),"")</f>
        <v/>
      </c>
      <c r="AT131" s="48"/>
      <c r="AU131" t="str">
        <f>IFERROR(INDEX(Distribución!$G:$G,MATCH($AT131,Distribución!$F:$F,0),1),"")</f>
        <v/>
      </c>
      <c r="AV131" s="50" t="str">
        <f t="shared" ref="AV131:AV194" si="29">IFERROR(ROUNDUP(IF(AO131="","",AO131)/3,0),"")</f>
        <v/>
      </c>
      <c r="AW131" t="str">
        <f>IFERROR(INDEX(Distribución!$J:$J,MATCH($AV131,Distribución!$I:$I,0),1),"")</f>
        <v/>
      </c>
      <c r="AX131" s="91"/>
      <c r="AY131" s="93"/>
      <c r="AZ131" s="92"/>
      <c r="BA131" s="93"/>
      <c r="BB131" s="92"/>
      <c r="BC131" s="93"/>
      <c r="BD131" s="92"/>
      <c r="BE131" s="92"/>
      <c r="BF131" s="136" t="str">
        <f t="shared" si="19"/>
        <v xml:space="preserve"> </v>
      </c>
      <c r="BG131" s="110" t="str">
        <f t="shared" si="20"/>
        <v xml:space="preserve"> </v>
      </c>
      <c r="BH131" s="93"/>
      <c r="BI131" s="68"/>
      <c r="BJ131" s="93"/>
      <c r="BK131" s="68"/>
      <c r="BL131" s="68"/>
      <c r="BM131" s="68"/>
    </row>
    <row r="132" spans="1:65" ht="19.899999999999999" hidden="1" customHeight="1">
      <c r="A132" s="5" t="s">
        <v>1178</v>
      </c>
      <c r="B132" s="70" t="s">
        <v>791</v>
      </c>
      <c r="C132" s="19" t="s">
        <v>1179</v>
      </c>
      <c r="D132" s="71" t="s">
        <v>962</v>
      </c>
      <c r="E132" s="71">
        <v>829001846</v>
      </c>
      <c r="F132" s="72" t="s">
        <v>1180</v>
      </c>
      <c r="G132" s="6">
        <v>15</v>
      </c>
      <c r="H132" s="6">
        <v>5</v>
      </c>
      <c r="I132" s="7">
        <v>4400909250</v>
      </c>
      <c r="J132" s="8">
        <v>45504</v>
      </c>
      <c r="K132" s="6" t="s">
        <v>963</v>
      </c>
      <c r="L132" s="50" t="s">
        <v>872</v>
      </c>
      <c r="M132" s="50">
        <v>644</v>
      </c>
      <c r="N132" s="106"/>
      <c r="O132" s="50"/>
      <c r="P132" s="48" t="str">
        <f t="shared" si="26"/>
        <v/>
      </c>
      <c r="Q132" t="str">
        <f>IFERROR(INDEX([2]Distribución!$B:$B,MATCH($P132,[2]Distribución!$A:$A,0),1),"")</f>
        <v/>
      </c>
      <c r="R132" s="48" t="str">
        <f t="shared" si="22"/>
        <v/>
      </c>
      <c r="S132" t="str">
        <f>IFERROR(INDEX([2]Distribución!$C:$C,MATCH($R132,[2]Distribución!$A:$A,0),1),"")</f>
        <v/>
      </c>
      <c r="T132" s="48" t="s">
        <v>873</v>
      </c>
      <c r="U132" t="str">
        <f>IFERROR(INDEX([2]Distribución!$G:$G,MATCH($T132,[2]Distribución!F:F,0),1),"")</f>
        <v/>
      </c>
      <c r="V132" s="50" t="str">
        <f t="shared" si="23"/>
        <v/>
      </c>
      <c r="W132" t="str">
        <f>IFERROR(INDEX([2]Distribución!$J:$J,MATCH($V132,[2]Distribución!$I:$I,0),1),"")</f>
        <v/>
      </c>
      <c r="X132" s="151"/>
      <c r="Y132" s="93"/>
      <c r="Z132" s="92"/>
      <c r="AA132" s="92"/>
      <c r="AB132" s="93"/>
      <c r="AC132" s="92"/>
      <c r="AD132" s="93"/>
      <c r="AE132" s="92"/>
      <c r="AF132" s="92"/>
      <c r="AG132" s="109" t="str">
        <f t="shared" ref="AG132:AG195" si="30">IF(AH132&lt;&gt;" ","",IF(OR($AB132="DEVUELTO",$AB132="EN REVISIÓN"),$AC132,IF(OR($AD132="DEVUELTO",$AD132="EN REVISIÓN"),$AE132," ")))</f>
        <v xml:space="preserve"> </v>
      </c>
      <c r="AH132" s="110" t="str">
        <f t="shared" ref="AH132:AH195" si="31">IF(LEFT($AB132,21)="PARA SEGUNDA REVISION",$AC132,IF(LEFT($AD132,21)="PARA SEGUNDA REVISION",$AE132," "))</f>
        <v xml:space="preserve"> </v>
      </c>
      <c r="AI132" s="93"/>
      <c r="AJ132" s="92"/>
      <c r="AK132" s="93"/>
      <c r="AL132" s="68"/>
      <c r="AM132" s="68"/>
      <c r="AN132" s="68"/>
      <c r="AO132" s="50"/>
      <c r="AP132" s="48" t="str">
        <f t="shared" si="27"/>
        <v/>
      </c>
      <c r="AQ132" t="str">
        <f>IFERROR(INDEX(Distribución!$B:$B,MATCH($AP132,Distribución!$A:$A,0),1),"")</f>
        <v/>
      </c>
      <c r="AR132" s="48" t="str">
        <f t="shared" si="28"/>
        <v/>
      </c>
      <c r="AS132" t="str">
        <f>IFERROR(INDEX(Distribución!$C:$C,MATCH($AR132,Distribución!$A:$A,0),1),"")</f>
        <v/>
      </c>
      <c r="AT132" s="48"/>
      <c r="AU132" t="str">
        <f>IFERROR(INDEX(Distribución!$G:$G,MATCH($AT132,Distribución!$F:$F,0),1),"")</f>
        <v/>
      </c>
      <c r="AV132" s="50" t="str">
        <f t="shared" si="29"/>
        <v/>
      </c>
      <c r="AW132" t="str">
        <f>IFERROR(INDEX(Distribución!$J:$J,MATCH($AV132,Distribución!$I:$I,0),1),"")</f>
        <v/>
      </c>
      <c r="AX132" s="91"/>
      <c r="AY132" s="93"/>
      <c r="AZ132" s="92"/>
      <c r="BA132" s="93"/>
      <c r="BB132" s="92"/>
      <c r="BC132" s="93"/>
      <c r="BD132" s="92"/>
      <c r="BE132" s="92"/>
      <c r="BF132" s="136" t="str">
        <f t="shared" ref="BF132:BF195" si="32">IF(BG132&lt;&gt;" ","",IF(OR(BA132="DEVUELTO",BA132="EN REVISIÓN"),BB132,IF(OR(BC132="DEVUELTO",BC132="EN REVISIÓN"),BD132," ")))</f>
        <v xml:space="preserve"> </v>
      </c>
      <c r="BG132" s="110" t="str">
        <f t="shared" ref="BG132:BG195" si="33">IF(LEFT(BA132,21)="PARA SEGUNDA REVISION",BB132,IF(LEFT(BC132,21)="PARA SEGUNDA REVISION",BD132," "))</f>
        <v xml:space="preserve"> </v>
      </c>
      <c r="BH132" s="93"/>
      <c r="BI132" s="68"/>
      <c r="BJ132" s="93"/>
      <c r="BK132" s="68"/>
      <c r="BL132" s="68"/>
      <c r="BM132" s="68"/>
    </row>
    <row r="133" spans="1:65" ht="19.899999999999999" hidden="1" customHeight="1">
      <c r="A133" s="5" t="s">
        <v>1181</v>
      </c>
      <c r="B133" s="70" t="s">
        <v>791</v>
      </c>
      <c r="C133" s="19" t="s">
        <v>1182</v>
      </c>
      <c r="D133" s="71" t="s">
        <v>962</v>
      </c>
      <c r="E133" s="71">
        <v>890203242</v>
      </c>
      <c r="F133" s="72" t="s">
        <v>1183</v>
      </c>
      <c r="G133" s="6">
        <v>16</v>
      </c>
      <c r="H133" s="6">
        <v>5</v>
      </c>
      <c r="I133" s="7">
        <v>4660063200</v>
      </c>
      <c r="J133" s="8">
        <v>45503</v>
      </c>
      <c r="K133" s="6" t="s">
        <v>963</v>
      </c>
      <c r="L133" s="50" t="s">
        <v>876</v>
      </c>
      <c r="M133" s="50">
        <v>221</v>
      </c>
      <c r="N133" s="106"/>
      <c r="O133" s="50"/>
      <c r="P133" s="48" t="str">
        <f t="shared" si="26"/>
        <v/>
      </c>
      <c r="Q133" t="str">
        <f>IFERROR(INDEX([2]Distribución!$B:$B,MATCH($P133,[2]Distribución!$A:$A,0),1),"")</f>
        <v/>
      </c>
      <c r="R133" s="48" t="str">
        <f t="shared" ref="R133:R196" si="34">IF(O133="","",O133)</f>
        <v/>
      </c>
      <c r="S133" t="str">
        <f>IFERROR(INDEX([2]Distribución!$C:$C,MATCH($R133,[2]Distribución!$A:$A,0),1),"")</f>
        <v/>
      </c>
      <c r="T133" s="48" t="s">
        <v>873</v>
      </c>
      <c r="U133" t="str">
        <f>IFERROR(INDEX([2]Distribución!$G:$G,MATCH($T133,[2]Distribución!F:F,0),1),"")</f>
        <v/>
      </c>
      <c r="V133" s="50" t="str">
        <f t="shared" ref="V133:V196" si="35">IFERROR(ROUNDUP(IF(O133="","",O133)/3,0),"")</f>
        <v/>
      </c>
      <c r="W133" t="str">
        <f>IFERROR(INDEX([2]Distribución!$J:$J,MATCH($V133,[2]Distribución!$I:$I,0),1),"")</f>
        <v/>
      </c>
      <c r="X133" s="151"/>
      <c r="Y133" s="93"/>
      <c r="Z133" s="92"/>
      <c r="AA133" s="92"/>
      <c r="AB133" s="93"/>
      <c r="AC133" s="92"/>
      <c r="AD133" s="93"/>
      <c r="AE133" s="92"/>
      <c r="AF133" s="92"/>
      <c r="AG133" s="109" t="str">
        <f t="shared" si="30"/>
        <v xml:space="preserve"> </v>
      </c>
      <c r="AH133" s="110" t="str">
        <f t="shared" si="31"/>
        <v xml:space="preserve"> </v>
      </c>
      <c r="AI133" s="93"/>
      <c r="AJ133" s="92"/>
      <c r="AK133" s="93"/>
      <c r="AL133" s="68"/>
      <c r="AM133" s="68"/>
      <c r="AN133" s="68"/>
      <c r="AO133" s="50"/>
      <c r="AP133" s="48" t="str">
        <f t="shared" si="27"/>
        <v/>
      </c>
      <c r="AQ133" t="str">
        <f>IFERROR(INDEX(Distribución!$B:$B,MATCH($AP133,Distribución!$A:$A,0),1),"")</f>
        <v/>
      </c>
      <c r="AR133" s="48" t="str">
        <f t="shared" si="28"/>
        <v/>
      </c>
      <c r="AS133" t="str">
        <f>IFERROR(INDEX(Distribución!$C:$C,MATCH($AR133,Distribución!$A:$A,0),1),"")</f>
        <v/>
      </c>
      <c r="AT133" s="48"/>
      <c r="AU133" t="str">
        <f>IFERROR(INDEX(Distribución!$G:$G,MATCH($AT133,Distribución!$F:$F,0),1),"")</f>
        <v/>
      </c>
      <c r="AV133" s="50" t="str">
        <f t="shared" si="29"/>
        <v/>
      </c>
      <c r="AW133" t="str">
        <f>IFERROR(INDEX(Distribución!$J:$J,MATCH($AV133,Distribución!$I:$I,0),1),"")</f>
        <v/>
      </c>
      <c r="AX133" s="91"/>
      <c r="AY133" s="93"/>
      <c r="AZ133" s="92"/>
      <c r="BA133" s="93"/>
      <c r="BB133" s="92"/>
      <c r="BC133" s="93"/>
      <c r="BD133" s="92"/>
      <c r="BE133" s="92"/>
      <c r="BF133" s="136" t="str">
        <f t="shared" si="32"/>
        <v xml:space="preserve"> </v>
      </c>
      <c r="BG133" s="110" t="str">
        <f t="shared" si="33"/>
        <v xml:space="preserve"> </v>
      </c>
      <c r="BH133" s="93"/>
      <c r="BI133" s="68"/>
      <c r="BJ133" s="93"/>
      <c r="BK133" s="68"/>
      <c r="BL133" s="68"/>
      <c r="BM133" s="68"/>
    </row>
    <row r="134" spans="1:65" ht="19.899999999999999" hidden="1" customHeight="1">
      <c r="A134" s="5" t="s">
        <v>1184</v>
      </c>
      <c r="B134" s="70" t="s">
        <v>791</v>
      </c>
      <c r="C134" s="19" t="s">
        <v>1185</v>
      </c>
      <c r="D134" s="71" t="s">
        <v>962</v>
      </c>
      <c r="E134" s="71">
        <v>890203551</v>
      </c>
      <c r="F134" s="72" t="s">
        <v>1186</v>
      </c>
      <c r="G134" s="6">
        <v>2</v>
      </c>
      <c r="H134" s="6">
        <v>5</v>
      </c>
      <c r="I134" s="7">
        <v>613837900</v>
      </c>
      <c r="J134" s="8">
        <v>45504</v>
      </c>
      <c r="K134" s="6" t="s">
        <v>963</v>
      </c>
      <c r="L134" s="50" t="s">
        <v>872</v>
      </c>
      <c r="M134" s="50">
        <v>672</v>
      </c>
      <c r="N134" s="106"/>
      <c r="O134" s="50"/>
      <c r="P134" s="48" t="str">
        <f t="shared" si="26"/>
        <v/>
      </c>
      <c r="Q134" t="str">
        <f>IFERROR(INDEX([2]Distribución!$B:$B,MATCH($P134,[2]Distribución!$A:$A,0),1),"")</f>
        <v/>
      </c>
      <c r="R134" s="48" t="str">
        <f t="shared" si="34"/>
        <v/>
      </c>
      <c r="S134" t="str">
        <f>IFERROR(INDEX([2]Distribución!$C:$C,MATCH($R134,[2]Distribución!$A:$A,0),1),"")</f>
        <v/>
      </c>
      <c r="T134" s="48" t="s">
        <v>873</v>
      </c>
      <c r="U134" t="str">
        <f>IFERROR(INDEX([2]Distribución!$G:$G,MATCH($T134,[2]Distribución!F:F,0),1),"")</f>
        <v/>
      </c>
      <c r="V134" s="50" t="str">
        <f t="shared" si="35"/>
        <v/>
      </c>
      <c r="W134" t="str">
        <f>IFERROR(INDEX([2]Distribución!$J:$J,MATCH($V134,[2]Distribución!$I:$I,0),1),"")</f>
        <v/>
      </c>
      <c r="X134" s="151"/>
      <c r="Y134" s="93"/>
      <c r="Z134" s="92"/>
      <c r="AA134" s="92"/>
      <c r="AB134" s="93"/>
      <c r="AC134" s="92"/>
      <c r="AD134" s="93"/>
      <c r="AE134" s="92"/>
      <c r="AF134" s="92"/>
      <c r="AG134" s="109" t="str">
        <f t="shared" si="30"/>
        <v xml:space="preserve"> </v>
      </c>
      <c r="AH134" s="110" t="str">
        <f t="shared" si="31"/>
        <v xml:space="preserve"> </v>
      </c>
      <c r="AI134" s="93"/>
      <c r="AJ134" s="92"/>
      <c r="AK134" s="93"/>
      <c r="AL134" s="68"/>
      <c r="AM134" s="68"/>
      <c r="AN134" s="68"/>
      <c r="AO134" s="50"/>
      <c r="AP134" s="48" t="str">
        <f t="shared" si="27"/>
        <v/>
      </c>
      <c r="AQ134" t="str">
        <f>IFERROR(INDEX(Distribución!$B:$B,MATCH($AP134,Distribución!$A:$A,0),1),"")</f>
        <v/>
      </c>
      <c r="AR134" s="48" t="str">
        <f t="shared" si="28"/>
        <v/>
      </c>
      <c r="AS134" t="str">
        <f>IFERROR(INDEX(Distribución!$C:$C,MATCH($AR134,Distribución!$A:$A,0),1),"")</f>
        <v/>
      </c>
      <c r="AT134" s="48"/>
      <c r="AU134" t="str">
        <f>IFERROR(INDEX(Distribución!$G:$G,MATCH($AT134,Distribución!$F:$F,0),1),"")</f>
        <v/>
      </c>
      <c r="AV134" s="50" t="str">
        <f t="shared" si="29"/>
        <v/>
      </c>
      <c r="AW134" t="str">
        <f>IFERROR(INDEX(Distribución!$J:$J,MATCH($AV134,Distribución!$I:$I,0),1),"")</f>
        <v/>
      </c>
      <c r="AX134" s="91"/>
      <c r="AY134" s="93"/>
      <c r="AZ134" s="92"/>
      <c r="BA134" s="93"/>
      <c r="BB134" s="92"/>
      <c r="BC134" s="93"/>
      <c r="BD134" s="92"/>
      <c r="BE134" s="92"/>
      <c r="BF134" s="136" t="str">
        <f t="shared" si="32"/>
        <v xml:space="preserve"> </v>
      </c>
      <c r="BG134" s="110" t="str">
        <f t="shared" si="33"/>
        <v xml:space="preserve"> </v>
      </c>
      <c r="BH134" s="93"/>
      <c r="BI134" s="68"/>
      <c r="BJ134" s="93"/>
      <c r="BK134" s="68"/>
      <c r="BL134" s="68"/>
      <c r="BM134" s="68"/>
    </row>
    <row r="135" spans="1:65" ht="19.899999999999999" hidden="1" customHeight="1">
      <c r="A135" s="5" t="s">
        <v>1187</v>
      </c>
      <c r="B135" s="70" t="s">
        <v>791</v>
      </c>
      <c r="C135" s="19" t="s">
        <v>1188</v>
      </c>
      <c r="D135" s="71" t="s">
        <v>962</v>
      </c>
      <c r="E135" s="71">
        <v>890205627</v>
      </c>
      <c r="F135" s="72" t="s">
        <v>1189</v>
      </c>
      <c r="G135" s="6">
        <v>2</v>
      </c>
      <c r="H135" s="6">
        <v>5</v>
      </c>
      <c r="I135" s="7">
        <v>565877900</v>
      </c>
      <c r="J135" s="8">
        <v>45504</v>
      </c>
      <c r="K135" s="6" t="s">
        <v>963</v>
      </c>
      <c r="L135" s="50" t="s">
        <v>872</v>
      </c>
      <c r="M135" s="50">
        <v>410</v>
      </c>
      <c r="N135" s="106"/>
      <c r="O135" s="50"/>
      <c r="P135" s="48" t="str">
        <f t="shared" si="26"/>
        <v/>
      </c>
      <c r="Q135" t="str">
        <f>IFERROR(INDEX([2]Distribución!$B:$B,MATCH($P135,[2]Distribución!$A:$A,0),1),"")</f>
        <v/>
      </c>
      <c r="R135" s="48" t="str">
        <f t="shared" si="34"/>
        <v/>
      </c>
      <c r="S135" t="str">
        <f>IFERROR(INDEX([2]Distribución!$C:$C,MATCH($R135,[2]Distribución!$A:$A,0),1),"")</f>
        <v/>
      </c>
      <c r="T135" s="48" t="s">
        <v>873</v>
      </c>
      <c r="U135" t="str">
        <f>IFERROR(INDEX([2]Distribución!$G:$G,MATCH($T135,[2]Distribución!F:F,0),1),"")</f>
        <v/>
      </c>
      <c r="V135" s="50" t="str">
        <f t="shared" si="35"/>
        <v/>
      </c>
      <c r="W135" t="str">
        <f>IFERROR(INDEX([2]Distribución!$J:$J,MATCH($V135,[2]Distribución!$I:$I,0),1),"")</f>
        <v/>
      </c>
      <c r="X135" s="151"/>
      <c r="Y135" s="93"/>
      <c r="Z135" s="92"/>
      <c r="AA135" s="92"/>
      <c r="AB135" s="93"/>
      <c r="AC135" s="92"/>
      <c r="AD135" s="93"/>
      <c r="AE135" s="92"/>
      <c r="AF135" s="92"/>
      <c r="AG135" s="109" t="str">
        <f t="shared" si="30"/>
        <v xml:space="preserve"> </v>
      </c>
      <c r="AH135" s="110" t="str">
        <f t="shared" si="31"/>
        <v xml:space="preserve"> </v>
      </c>
      <c r="AI135" s="93"/>
      <c r="AJ135" s="92"/>
      <c r="AK135" s="93"/>
      <c r="AL135" s="68"/>
      <c r="AM135" s="68"/>
      <c r="AN135" s="68"/>
      <c r="AO135" s="50"/>
      <c r="AP135" s="48" t="str">
        <f t="shared" si="27"/>
        <v/>
      </c>
      <c r="AQ135" t="str">
        <f>IFERROR(INDEX(Distribución!$B:$B,MATCH($AP135,Distribución!$A:$A,0),1),"")</f>
        <v/>
      </c>
      <c r="AR135" s="48" t="str">
        <f t="shared" si="28"/>
        <v/>
      </c>
      <c r="AS135" t="str">
        <f>IFERROR(INDEX(Distribución!$C:$C,MATCH($AR135,Distribución!$A:$A,0),1),"")</f>
        <v/>
      </c>
      <c r="AT135" s="48"/>
      <c r="AU135" t="str">
        <f>IFERROR(INDEX(Distribución!$G:$G,MATCH($AT135,Distribución!$F:$F,0),1),"")</f>
        <v/>
      </c>
      <c r="AV135" s="50" t="str">
        <f t="shared" si="29"/>
        <v/>
      </c>
      <c r="AW135" t="str">
        <f>IFERROR(INDEX(Distribución!$J:$J,MATCH($AV135,Distribución!$I:$I,0),1),"")</f>
        <v/>
      </c>
      <c r="AX135" s="91"/>
      <c r="AY135" s="93"/>
      <c r="AZ135" s="92"/>
      <c r="BA135" s="93"/>
      <c r="BB135" s="92"/>
      <c r="BC135" s="93"/>
      <c r="BD135" s="92"/>
      <c r="BE135" s="92"/>
      <c r="BF135" s="136" t="str">
        <f t="shared" si="32"/>
        <v xml:space="preserve"> </v>
      </c>
      <c r="BG135" s="110" t="str">
        <f t="shared" si="33"/>
        <v xml:space="preserve"> </v>
      </c>
      <c r="BH135" s="93"/>
      <c r="BI135" s="68"/>
      <c r="BJ135" s="93"/>
      <c r="BK135" s="68"/>
      <c r="BL135" s="68"/>
      <c r="BM135" s="68"/>
    </row>
    <row r="136" spans="1:65" ht="19.899999999999999" hidden="1" customHeight="1">
      <c r="A136" s="5" t="s">
        <v>1190</v>
      </c>
      <c r="B136" s="70" t="s">
        <v>791</v>
      </c>
      <c r="C136" s="19" t="s">
        <v>1191</v>
      </c>
      <c r="D136" s="71" t="s">
        <v>962</v>
      </c>
      <c r="E136" s="71">
        <v>900066345</v>
      </c>
      <c r="F136" s="72" t="s">
        <v>1192</v>
      </c>
      <c r="G136" s="6">
        <v>8</v>
      </c>
      <c r="H136" s="6">
        <v>5</v>
      </c>
      <c r="I136" s="7">
        <v>2457313600</v>
      </c>
      <c r="J136" s="8">
        <v>45504</v>
      </c>
      <c r="K136" s="6" t="s">
        <v>963</v>
      </c>
      <c r="L136" s="50" t="s">
        <v>910</v>
      </c>
      <c r="M136" s="50">
        <v>82</v>
      </c>
      <c r="N136" s="106"/>
      <c r="O136" s="50"/>
      <c r="P136" s="48" t="str">
        <f t="shared" si="26"/>
        <v/>
      </c>
      <c r="Q136" t="str">
        <f>IFERROR(INDEX([2]Distribución!$B:$B,MATCH($P136,[2]Distribución!$A:$A,0),1),"")</f>
        <v/>
      </c>
      <c r="R136" s="48" t="str">
        <f t="shared" si="34"/>
        <v/>
      </c>
      <c r="S136" t="str">
        <f>IFERROR(INDEX([2]Distribución!$C:$C,MATCH($R136,[2]Distribución!$A:$A,0),1),"")</f>
        <v/>
      </c>
      <c r="T136" s="48" t="s">
        <v>873</v>
      </c>
      <c r="U136" t="str">
        <f>IFERROR(INDEX([2]Distribución!$G:$G,MATCH($T136,[2]Distribución!F:F,0),1),"")</f>
        <v/>
      </c>
      <c r="V136" s="50" t="str">
        <f t="shared" si="35"/>
        <v/>
      </c>
      <c r="W136" t="str">
        <f>IFERROR(INDEX([2]Distribución!$J:$J,MATCH($V136,[2]Distribución!$I:$I,0),1),"")</f>
        <v/>
      </c>
      <c r="X136" s="151"/>
      <c r="Y136" s="93"/>
      <c r="Z136" s="92"/>
      <c r="AA136" s="92"/>
      <c r="AB136" s="93"/>
      <c r="AC136" s="92"/>
      <c r="AD136" s="93"/>
      <c r="AE136" s="92"/>
      <c r="AF136" s="92"/>
      <c r="AG136" s="109" t="str">
        <f t="shared" si="30"/>
        <v xml:space="preserve"> </v>
      </c>
      <c r="AH136" s="110" t="str">
        <f t="shared" si="31"/>
        <v xml:space="preserve"> </v>
      </c>
      <c r="AI136" s="93"/>
      <c r="AJ136" s="92"/>
      <c r="AK136" s="93"/>
      <c r="AL136" s="68"/>
      <c r="AM136" s="68"/>
      <c r="AN136" s="68"/>
      <c r="AO136" s="50"/>
      <c r="AP136" s="48" t="str">
        <f t="shared" si="27"/>
        <v/>
      </c>
      <c r="AQ136" t="str">
        <f>IFERROR(INDEX(Distribución!$B:$B,MATCH($AP136,Distribución!$A:$A,0),1),"")</f>
        <v/>
      </c>
      <c r="AR136" s="48" t="str">
        <f t="shared" si="28"/>
        <v/>
      </c>
      <c r="AS136" t="str">
        <f>IFERROR(INDEX(Distribución!$C:$C,MATCH($AR136,Distribución!$A:$A,0),1),"")</f>
        <v/>
      </c>
      <c r="AT136" s="48"/>
      <c r="AU136" t="str">
        <f>IFERROR(INDEX(Distribución!$G:$G,MATCH($AT136,Distribución!$F:$F,0),1),"")</f>
        <v/>
      </c>
      <c r="AV136" s="50" t="str">
        <f t="shared" si="29"/>
        <v/>
      </c>
      <c r="AW136" t="str">
        <f>IFERROR(INDEX(Distribución!$J:$J,MATCH($AV136,Distribución!$I:$I,0),1),"")</f>
        <v/>
      </c>
      <c r="AX136" s="91"/>
      <c r="AY136" s="93"/>
      <c r="AZ136" s="92"/>
      <c r="BA136" s="93"/>
      <c r="BB136" s="92"/>
      <c r="BC136" s="93"/>
      <c r="BD136" s="92"/>
      <c r="BE136" s="92"/>
      <c r="BF136" s="136" t="str">
        <f t="shared" si="32"/>
        <v xml:space="preserve"> </v>
      </c>
      <c r="BG136" s="110" t="str">
        <f t="shared" si="33"/>
        <v xml:space="preserve"> </v>
      </c>
      <c r="BH136" s="93"/>
      <c r="BI136" s="68"/>
      <c r="BJ136" s="93"/>
      <c r="BK136" s="68"/>
      <c r="BL136" s="68"/>
      <c r="BM136" s="68"/>
    </row>
    <row r="137" spans="1:65" ht="19.899999999999999" hidden="1" customHeight="1">
      <c r="A137" s="5" t="s">
        <v>1193</v>
      </c>
      <c r="B137" s="70" t="s">
        <v>803</v>
      </c>
      <c r="C137" s="19" t="s">
        <v>1194</v>
      </c>
      <c r="D137" s="71" t="s">
        <v>962</v>
      </c>
      <c r="E137" s="71">
        <v>805027287</v>
      </c>
      <c r="F137" s="72" t="s">
        <v>1195</v>
      </c>
      <c r="G137" s="6">
        <v>18</v>
      </c>
      <c r="H137" s="6">
        <v>6</v>
      </c>
      <c r="I137" s="7">
        <v>6486476400</v>
      </c>
      <c r="J137" s="8">
        <v>45504</v>
      </c>
      <c r="K137" s="6" t="s">
        <v>963</v>
      </c>
      <c r="L137" s="50" t="s">
        <v>910</v>
      </c>
      <c r="M137" s="50">
        <v>156</v>
      </c>
      <c r="N137" s="106"/>
      <c r="O137" s="50"/>
      <c r="P137" s="48" t="str">
        <f t="shared" si="26"/>
        <v/>
      </c>
      <c r="Q137" t="str">
        <f>IFERROR(INDEX([2]Distribución!$B:$B,MATCH($P137,[2]Distribución!$A:$A,0),1),"")</f>
        <v/>
      </c>
      <c r="R137" s="48" t="str">
        <f t="shared" si="34"/>
        <v/>
      </c>
      <c r="S137" t="str">
        <f>IFERROR(INDEX([2]Distribución!$C:$C,MATCH($R137,[2]Distribución!$A:$A,0),1),"")</f>
        <v/>
      </c>
      <c r="T137" s="48" t="s">
        <v>873</v>
      </c>
      <c r="U137" t="str">
        <f>IFERROR(INDEX([2]Distribución!$G:$G,MATCH($T137,[2]Distribución!F:F,0),1),"")</f>
        <v/>
      </c>
      <c r="V137" s="50" t="str">
        <f t="shared" si="35"/>
        <v/>
      </c>
      <c r="W137" t="str">
        <f>IFERROR(INDEX([2]Distribución!$J:$J,MATCH($V137,[2]Distribución!$I:$I,0),1),"")</f>
        <v/>
      </c>
      <c r="X137" s="151"/>
      <c r="Y137" s="93"/>
      <c r="Z137" s="92"/>
      <c r="AA137" s="92"/>
      <c r="AB137" s="93"/>
      <c r="AC137" s="92"/>
      <c r="AD137" s="93"/>
      <c r="AE137" s="92"/>
      <c r="AF137" s="92"/>
      <c r="AG137" s="109" t="str">
        <f t="shared" si="30"/>
        <v xml:space="preserve"> </v>
      </c>
      <c r="AH137" s="110" t="str">
        <f t="shared" si="31"/>
        <v xml:space="preserve"> </v>
      </c>
      <c r="AI137" s="93"/>
      <c r="AJ137" s="92"/>
      <c r="AK137" s="93"/>
      <c r="AL137" s="68"/>
      <c r="AM137" s="68"/>
      <c r="AN137" s="68"/>
      <c r="AO137" s="50"/>
      <c r="AP137" s="48" t="str">
        <f t="shared" si="27"/>
        <v/>
      </c>
      <c r="AQ137" t="str">
        <f>IFERROR(INDEX(Distribución!$B:$B,MATCH($AP137,Distribución!$A:$A,0),1),"")</f>
        <v/>
      </c>
      <c r="AR137" s="48" t="str">
        <f t="shared" si="28"/>
        <v/>
      </c>
      <c r="AS137" t="str">
        <f>IFERROR(INDEX(Distribución!$C:$C,MATCH($AR137,Distribución!$A:$A,0),1),"")</f>
        <v/>
      </c>
      <c r="AT137" s="48"/>
      <c r="AU137" t="str">
        <f>IFERROR(INDEX(Distribución!$G:$G,MATCH($AT137,Distribución!$F:$F,0),1),"")</f>
        <v/>
      </c>
      <c r="AV137" s="50" t="str">
        <f t="shared" si="29"/>
        <v/>
      </c>
      <c r="AW137" t="str">
        <f>IFERROR(INDEX(Distribución!$J:$J,MATCH($AV137,Distribución!$I:$I,0),1),"")</f>
        <v/>
      </c>
      <c r="AX137" s="91"/>
      <c r="AY137" s="93"/>
      <c r="AZ137" s="92"/>
      <c r="BA137" s="93"/>
      <c r="BB137" s="92"/>
      <c r="BC137" s="93"/>
      <c r="BD137" s="92"/>
      <c r="BE137" s="92"/>
      <c r="BF137" s="136" t="str">
        <f t="shared" si="32"/>
        <v xml:space="preserve"> </v>
      </c>
      <c r="BG137" s="110" t="str">
        <f t="shared" si="33"/>
        <v xml:space="preserve"> </v>
      </c>
      <c r="BH137" s="93"/>
      <c r="BI137" s="68"/>
      <c r="BJ137" s="93"/>
      <c r="BK137" s="68"/>
      <c r="BL137" s="68"/>
      <c r="BM137" s="68"/>
    </row>
    <row r="138" spans="1:65" ht="19.899999999999999" hidden="1" customHeight="1">
      <c r="A138" s="5" t="s">
        <v>444</v>
      </c>
      <c r="B138" s="70" t="s">
        <v>786</v>
      </c>
      <c r="C138" s="19" t="s">
        <v>1196</v>
      </c>
      <c r="D138" s="71" t="s">
        <v>962</v>
      </c>
      <c r="E138" s="71">
        <v>800031724</v>
      </c>
      <c r="F138" s="72" t="s">
        <v>445</v>
      </c>
      <c r="G138" s="6">
        <v>2</v>
      </c>
      <c r="H138" s="6">
        <v>4</v>
      </c>
      <c r="I138" s="7">
        <v>413881880</v>
      </c>
      <c r="J138" s="8">
        <v>45503</v>
      </c>
      <c r="K138" s="6" t="s">
        <v>963</v>
      </c>
      <c r="L138" s="50" t="s">
        <v>872</v>
      </c>
      <c r="M138" s="50">
        <v>513</v>
      </c>
      <c r="N138" s="108" t="s">
        <v>877</v>
      </c>
      <c r="O138" s="100" t="s">
        <v>474</v>
      </c>
      <c r="P138" s="48" t="str">
        <f t="shared" si="26"/>
        <v>13a</v>
      </c>
      <c r="Q138" t="str">
        <f>IFERROR(INDEX([2]Distribución!$B:$B,MATCH($P138,[2]Distribución!$A:$A,0),1),"")</f>
        <v>Heidy Dayhana Santander Medina</v>
      </c>
      <c r="R138" s="48" t="str">
        <f t="shared" si="34"/>
        <v>13a</v>
      </c>
      <c r="S138" t="str">
        <f>IFERROR(INDEX([2]Distribución!$C:$C,MATCH($R138,[2]Distribución!$A:$A,0),1),"")</f>
        <v xml:space="preserve"> </v>
      </c>
      <c r="T138" s="48" t="s">
        <v>474</v>
      </c>
      <c r="U138" t="str">
        <f>IFERROR(INDEX([2]Distribución!$G:$G,MATCH($T138,[2]Distribución!F:F,0),1),"")</f>
        <v/>
      </c>
      <c r="V138" s="50" t="str">
        <f t="shared" si="35"/>
        <v/>
      </c>
      <c r="W138" t="str">
        <f>IFERROR(INDEX([2]Distribución!$J:$J,MATCH($V138,[2]Distribución!$I:$I,0),1),"")</f>
        <v/>
      </c>
      <c r="X138" s="141">
        <v>46167</v>
      </c>
      <c r="Y138" s="93"/>
      <c r="Z138" s="92"/>
      <c r="AA138" s="92"/>
      <c r="AB138" s="93"/>
      <c r="AC138" s="92"/>
      <c r="AD138" s="93"/>
      <c r="AE138" s="92"/>
      <c r="AF138" s="92"/>
      <c r="AG138" s="109" t="str">
        <f t="shared" si="30"/>
        <v xml:space="preserve"> </v>
      </c>
      <c r="AH138" s="110" t="str">
        <f t="shared" si="31"/>
        <v xml:space="preserve"> </v>
      </c>
      <c r="AI138" s="93"/>
      <c r="AJ138" s="92"/>
      <c r="AK138" s="93"/>
      <c r="AL138" s="68"/>
      <c r="AM138" s="68"/>
      <c r="AN138" s="68"/>
      <c r="AO138" s="50"/>
      <c r="AP138" s="48" t="str">
        <f t="shared" si="27"/>
        <v/>
      </c>
      <c r="AQ138" t="str">
        <f>IFERROR(INDEX(Distribución!$B:$B,MATCH($AP138,Distribución!$A:$A,0),1),"")</f>
        <v/>
      </c>
      <c r="AR138" s="48" t="str">
        <f t="shared" si="28"/>
        <v/>
      </c>
      <c r="AS138" t="str">
        <f>IFERROR(INDEX(Distribución!$C:$C,MATCH($AR138,Distribución!$A:$A,0),1),"")</f>
        <v/>
      </c>
      <c r="AT138" s="48"/>
      <c r="AU138" t="str">
        <f>IFERROR(INDEX(Distribución!$G:$G,MATCH($AT138,Distribución!$F:$F,0),1),"")</f>
        <v/>
      </c>
      <c r="AV138" s="50" t="str">
        <f t="shared" si="29"/>
        <v/>
      </c>
      <c r="AW138" t="str">
        <f>IFERROR(INDEX(Distribución!$J:$J,MATCH($AV138,Distribución!$I:$I,0),1),"")</f>
        <v/>
      </c>
      <c r="AX138" s="91"/>
      <c r="AY138" s="93"/>
      <c r="AZ138" s="92"/>
      <c r="BA138" s="93"/>
      <c r="BB138" s="92"/>
      <c r="BC138" s="93"/>
      <c r="BD138" s="92"/>
      <c r="BE138" s="92"/>
      <c r="BF138" s="136" t="str">
        <f t="shared" si="32"/>
        <v xml:space="preserve"> </v>
      </c>
      <c r="BG138" s="110" t="str">
        <f t="shared" si="33"/>
        <v xml:space="preserve"> </v>
      </c>
      <c r="BH138" s="93"/>
      <c r="BI138" s="68"/>
      <c r="BJ138" s="93"/>
      <c r="BK138" s="68"/>
      <c r="BL138" s="68"/>
      <c r="BM138" s="68"/>
    </row>
    <row r="139" spans="1:65" ht="19.899999999999999" hidden="1" customHeight="1">
      <c r="A139" s="5" t="s">
        <v>1197</v>
      </c>
      <c r="B139" s="70" t="s">
        <v>786</v>
      </c>
      <c r="C139" s="19" t="s">
        <v>1198</v>
      </c>
      <c r="D139" s="71" t="s">
        <v>962</v>
      </c>
      <c r="E139" s="71">
        <v>800182136</v>
      </c>
      <c r="F139" s="72" t="s">
        <v>1199</v>
      </c>
      <c r="G139" s="6">
        <v>2</v>
      </c>
      <c r="H139" s="6">
        <v>3</v>
      </c>
      <c r="I139" s="7">
        <v>300719600</v>
      </c>
      <c r="J139" s="8">
        <v>45516</v>
      </c>
      <c r="K139" s="6" t="s">
        <v>963</v>
      </c>
      <c r="L139" s="50" t="s">
        <v>876</v>
      </c>
      <c r="M139" s="50">
        <v>214</v>
      </c>
      <c r="N139" s="106"/>
      <c r="O139" s="50"/>
      <c r="P139" s="48" t="str">
        <f t="shared" si="26"/>
        <v/>
      </c>
      <c r="Q139" t="str">
        <f>IFERROR(INDEX([2]Distribución!$B:$B,MATCH($P139,[2]Distribución!$A:$A,0),1),"")</f>
        <v/>
      </c>
      <c r="R139" s="48" t="str">
        <f t="shared" si="34"/>
        <v/>
      </c>
      <c r="S139" t="str">
        <f>IFERROR(INDEX([2]Distribución!$C:$C,MATCH($R139,[2]Distribución!$A:$A,0),1),"")</f>
        <v/>
      </c>
      <c r="T139" s="48" t="s">
        <v>873</v>
      </c>
      <c r="U139" t="str">
        <f>IFERROR(INDEX([2]Distribución!$G:$G,MATCH($T139,[2]Distribución!F:F,0),1),"")</f>
        <v/>
      </c>
      <c r="V139" s="50" t="str">
        <f t="shared" si="35"/>
        <v/>
      </c>
      <c r="W139" t="str">
        <f>IFERROR(INDEX([2]Distribución!$J:$J,MATCH($V139,[2]Distribución!$I:$I,0),1),"")</f>
        <v/>
      </c>
      <c r="X139" s="151"/>
      <c r="Y139" s="93"/>
      <c r="Z139" s="92"/>
      <c r="AA139" s="92"/>
      <c r="AB139" s="93"/>
      <c r="AC139" s="92"/>
      <c r="AD139" s="93"/>
      <c r="AE139" s="92"/>
      <c r="AF139" s="92"/>
      <c r="AG139" s="109" t="str">
        <f t="shared" si="30"/>
        <v xml:space="preserve"> </v>
      </c>
      <c r="AH139" s="110" t="str">
        <f t="shared" si="31"/>
        <v xml:space="preserve"> </v>
      </c>
      <c r="AI139" s="93"/>
      <c r="AJ139" s="92"/>
      <c r="AK139" s="93"/>
      <c r="AL139" s="68"/>
      <c r="AM139" s="68"/>
      <c r="AN139" s="68"/>
      <c r="AO139" s="50"/>
      <c r="AP139" s="48" t="str">
        <f t="shared" si="27"/>
        <v/>
      </c>
      <c r="AQ139" t="str">
        <f>IFERROR(INDEX(Distribución!$B:$B,MATCH($AP139,Distribución!$A:$A,0),1),"")</f>
        <v/>
      </c>
      <c r="AR139" s="48" t="str">
        <f t="shared" si="28"/>
        <v/>
      </c>
      <c r="AS139" t="str">
        <f>IFERROR(INDEX(Distribución!$C:$C,MATCH($AR139,Distribución!$A:$A,0),1),"")</f>
        <v/>
      </c>
      <c r="AT139" s="48"/>
      <c r="AU139" t="str">
        <f>IFERROR(INDEX(Distribución!$G:$G,MATCH($AT139,Distribución!$F:$F,0),1),"")</f>
        <v/>
      </c>
      <c r="AV139" s="50" t="str">
        <f t="shared" si="29"/>
        <v/>
      </c>
      <c r="AW139" t="str">
        <f>IFERROR(INDEX(Distribución!$J:$J,MATCH($AV139,Distribución!$I:$I,0),1),"")</f>
        <v/>
      </c>
      <c r="AX139" s="91"/>
      <c r="AY139" s="93"/>
      <c r="AZ139" s="92"/>
      <c r="BA139" s="93"/>
      <c r="BB139" s="92"/>
      <c r="BC139" s="93"/>
      <c r="BD139" s="92"/>
      <c r="BE139" s="92"/>
      <c r="BF139" s="136" t="str">
        <f t="shared" si="32"/>
        <v xml:space="preserve"> </v>
      </c>
      <c r="BG139" s="110" t="str">
        <f t="shared" si="33"/>
        <v xml:space="preserve"> </v>
      </c>
      <c r="BH139" s="93"/>
      <c r="BI139" s="68"/>
      <c r="BJ139" s="93"/>
      <c r="BK139" s="68"/>
      <c r="BL139" s="68"/>
      <c r="BM139" s="68"/>
    </row>
    <row r="140" spans="1:65" ht="19.899999999999999" hidden="1" customHeight="1">
      <c r="A140" s="5" t="s">
        <v>1200</v>
      </c>
      <c r="B140" s="70" t="s">
        <v>786</v>
      </c>
      <c r="C140" s="19" t="s">
        <v>1201</v>
      </c>
      <c r="D140" s="71" t="s">
        <v>962</v>
      </c>
      <c r="E140" s="71">
        <v>800193490</v>
      </c>
      <c r="F140" s="72" t="s">
        <v>1202</v>
      </c>
      <c r="G140" s="6">
        <v>2</v>
      </c>
      <c r="H140" s="6">
        <v>5</v>
      </c>
      <c r="I140" s="7">
        <v>600719600</v>
      </c>
      <c r="J140" s="8">
        <v>45503</v>
      </c>
      <c r="K140" s="6" t="s">
        <v>963</v>
      </c>
      <c r="L140" s="50" t="s">
        <v>876</v>
      </c>
      <c r="M140" s="50">
        <v>283</v>
      </c>
      <c r="N140" s="106"/>
      <c r="O140" s="50"/>
      <c r="P140" s="48" t="str">
        <f t="shared" si="26"/>
        <v/>
      </c>
      <c r="Q140" t="str">
        <f>IFERROR(INDEX([2]Distribución!$B:$B,MATCH($P140,[2]Distribución!$A:$A,0),1),"")</f>
        <v/>
      </c>
      <c r="R140" s="48" t="str">
        <f t="shared" si="34"/>
        <v/>
      </c>
      <c r="S140" t="str">
        <f>IFERROR(INDEX([2]Distribución!$C:$C,MATCH($R140,[2]Distribución!$A:$A,0),1),"")</f>
        <v/>
      </c>
      <c r="T140" s="48" t="s">
        <v>873</v>
      </c>
      <c r="U140" t="str">
        <f>IFERROR(INDEX([2]Distribución!$G:$G,MATCH($T140,[2]Distribución!F:F,0),1),"")</f>
        <v/>
      </c>
      <c r="V140" s="50" t="str">
        <f t="shared" si="35"/>
        <v/>
      </c>
      <c r="W140" t="str">
        <f>IFERROR(INDEX([2]Distribución!$J:$J,MATCH($V140,[2]Distribución!$I:$I,0),1),"")</f>
        <v/>
      </c>
      <c r="X140" s="151"/>
      <c r="Y140" s="93"/>
      <c r="Z140" s="92"/>
      <c r="AA140" s="92"/>
      <c r="AB140" s="93"/>
      <c r="AC140" s="92"/>
      <c r="AD140" s="93"/>
      <c r="AE140" s="92"/>
      <c r="AF140" s="92"/>
      <c r="AG140" s="109" t="str">
        <f t="shared" si="30"/>
        <v xml:space="preserve"> </v>
      </c>
      <c r="AH140" s="110" t="str">
        <f t="shared" si="31"/>
        <v xml:space="preserve"> </v>
      </c>
      <c r="AI140" s="93"/>
      <c r="AJ140" s="92"/>
      <c r="AK140" s="93"/>
      <c r="AL140" s="68"/>
      <c r="AM140" s="68"/>
      <c r="AN140" s="68"/>
      <c r="AO140" s="50"/>
      <c r="AP140" s="48" t="str">
        <f t="shared" si="27"/>
        <v/>
      </c>
      <c r="AQ140" t="str">
        <f>IFERROR(INDEX(Distribución!$B:$B,MATCH($AP140,Distribución!$A:$A,0),1),"")</f>
        <v/>
      </c>
      <c r="AR140" s="48" t="str">
        <f t="shared" si="28"/>
        <v/>
      </c>
      <c r="AS140" t="str">
        <f>IFERROR(INDEX(Distribución!$C:$C,MATCH($AR140,Distribución!$A:$A,0),1),"")</f>
        <v/>
      </c>
      <c r="AT140" s="48"/>
      <c r="AU140" t="str">
        <f>IFERROR(INDEX(Distribución!$G:$G,MATCH($AT140,Distribución!$F:$F,0),1),"")</f>
        <v/>
      </c>
      <c r="AV140" s="50" t="str">
        <f t="shared" si="29"/>
        <v/>
      </c>
      <c r="AW140" t="str">
        <f>IFERROR(INDEX(Distribución!$J:$J,MATCH($AV140,Distribución!$I:$I,0),1),"")</f>
        <v/>
      </c>
      <c r="AX140" s="91"/>
      <c r="AY140" s="93"/>
      <c r="AZ140" s="92"/>
      <c r="BA140" s="93"/>
      <c r="BB140" s="92"/>
      <c r="BC140" s="93"/>
      <c r="BD140" s="92"/>
      <c r="BE140" s="92"/>
      <c r="BF140" s="136" t="str">
        <f t="shared" si="32"/>
        <v xml:space="preserve"> </v>
      </c>
      <c r="BG140" s="110" t="str">
        <f t="shared" si="33"/>
        <v xml:space="preserve"> </v>
      </c>
      <c r="BH140" s="93"/>
      <c r="BI140" s="68"/>
      <c r="BJ140" s="93"/>
      <c r="BK140" s="68"/>
      <c r="BL140" s="68"/>
      <c r="BM140" s="68"/>
    </row>
    <row r="141" spans="1:65" ht="19.899999999999999" hidden="1" customHeight="1">
      <c r="A141" s="5" t="s">
        <v>511</v>
      </c>
      <c r="B141" s="70" t="s">
        <v>786</v>
      </c>
      <c r="C141" s="19" t="s">
        <v>1203</v>
      </c>
      <c r="D141" s="71" t="s">
        <v>962</v>
      </c>
      <c r="E141" s="71">
        <v>809000383</v>
      </c>
      <c r="F141" s="72" t="s">
        <v>512</v>
      </c>
      <c r="G141" s="6">
        <v>3</v>
      </c>
      <c r="H141" s="6">
        <v>5</v>
      </c>
      <c r="I141" s="7">
        <v>811079400</v>
      </c>
      <c r="J141" s="8">
        <v>45503</v>
      </c>
      <c r="K141" s="6" t="s">
        <v>963</v>
      </c>
      <c r="L141" s="50" t="s">
        <v>872</v>
      </c>
      <c r="M141" s="50">
        <v>453</v>
      </c>
      <c r="N141" s="107" t="s">
        <v>893</v>
      </c>
      <c r="O141" s="105" t="s">
        <v>92</v>
      </c>
      <c r="P141" s="48" t="str">
        <f t="shared" si="26"/>
        <v>19b</v>
      </c>
      <c r="Q141" t="str">
        <f>IFERROR(INDEX([2]Distribución!$B:$B,MATCH($P141,[2]Distribución!$A:$A,0),1),"")</f>
        <v>Lorena Victoria Camargo Troncoso</v>
      </c>
      <c r="R141" s="48" t="str">
        <f t="shared" si="34"/>
        <v>19b</v>
      </c>
      <c r="S141" t="str">
        <f>IFERROR(INDEX([2]Distribución!$C:$C,MATCH($R141,[2]Distribución!$A:$A,0),1),"")</f>
        <v xml:space="preserve"> </v>
      </c>
      <c r="T141" s="48" t="s">
        <v>60</v>
      </c>
      <c r="U141" t="str">
        <f>IFERROR(INDEX([2]Distribución!$G:$G,MATCH($T141,[2]Distribución!F:F,0),1),"")</f>
        <v>Rosana Alvarez Potes</v>
      </c>
      <c r="V141" s="50" t="str">
        <f t="shared" si="35"/>
        <v/>
      </c>
      <c r="W141" t="str">
        <f>IFERROR(INDEX([2]Distribución!$J:$J,MATCH($V141,[2]Distribución!$I:$I,0),1),"")</f>
        <v/>
      </c>
      <c r="X141" s="151">
        <v>46171</v>
      </c>
      <c r="Y141" s="93"/>
      <c r="Z141" s="92"/>
      <c r="AA141" s="92"/>
      <c r="AB141" s="93"/>
      <c r="AC141" s="92"/>
      <c r="AD141" s="93"/>
      <c r="AE141" s="92"/>
      <c r="AF141" s="92"/>
      <c r="AG141" s="109" t="str">
        <f t="shared" si="30"/>
        <v xml:space="preserve"> </v>
      </c>
      <c r="AH141" s="110" t="str">
        <f t="shared" si="31"/>
        <v xml:space="preserve"> </v>
      </c>
      <c r="AI141" s="93"/>
      <c r="AJ141" s="92"/>
      <c r="AK141" s="93"/>
      <c r="AL141" s="68"/>
      <c r="AM141" s="68"/>
      <c r="AN141" s="68"/>
      <c r="AO141" s="50"/>
      <c r="AP141" s="48" t="str">
        <f t="shared" si="27"/>
        <v/>
      </c>
      <c r="AQ141" t="str">
        <f>IFERROR(INDEX(Distribución!$B:$B,MATCH($AP141,Distribución!$A:$A,0),1),"")</f>
        <v/>
      </c>
      <c r="AR141" s="48" t="str">
        <f t="shared" si="28"/>
        <v/>
      </c>
      <c r="AS141" t="str">
        <f>IFERROR(INDEX(Distribución!$C:$C,MATCH($AR141,Distribución!$A:$A,0),1),"")</f>
        <v/>
      </c>
      <c r="AT141" s="48"/>
      <c r="AU141" t="str">
        <f>IFERROR(INDEX(Distribución!$G:$G,MATCH($AT141,Distribución!$F:$F,0),1),"")</f>
        <v/>
      </c>
      <c r="AV141" s="50" t="str">
        <f t="shared" si="29"/>
        <v/>
      </c>
      <c r="AW141" t="str">
        <f>IFERROR(INDEX(Distribución!$J:$J,MATCH($AV141,Distribución!$I:$I,0),1),"")</f>
        <v/>
      </c>
      <c r="AX141" s="91"/>
      <c r="AY141" s="93"/>
      <c r="AZ141" s="92"/>
      <c r="BA141" s="93"/>
      <c r="BB141" s="92"/>
      <c r="BC141" s="93"/>
      <c r="BD141" s="92"/>
      <c r="BE141" s="92"/>
      <c r="BF141" s="136" t="str">
        <f t="shared" si="32"/>
        <v xml:space="preserve"> </v>
      </c>
      <c r="BG141" s="110" t="str">
        <f t="shared" si="33"/>
        <v xml:space="preserve"> </v>
      </c>
      <c r="BH141" s="93"/>
      <c r="BI141" s="68"/>
      <c r="BJ141" s="93"/>
      <c r="BK141" s="68"/>
      <c r="BL141" s="68"/>
      <c r="BM141" s="68"/>
    </row>
    <row r="142" spans="1:65" ht="19.899999999999999" hidden="1" customHeight="1">
      <c r="A142" s="5" t="s">
        <v>513</v>
      </c>
      <c r="B142" s="70" t="s">
        <v>786</v>
      </c>
      <c r="C142" s="19" t="s">
        <v>1204</v>
      </c>
      <c r="D142" s="71" t="s">
        <v>962</v>
      </c>
      <c r="E142" s="71">
        <v>809001086</v>
      </c>
      <c r="F142" s="72" t="s">
        <v>514</v>
      </c>
      <c r="G142" s="6">
        <v>2</v>
      </c>
      <c r="H142" s="6">
        <v>3</v>
      </c>
      <c r="I142" s="7">
        <v>300719600</v>
      </c>
      <c r="J142" s="8">
        <v>45503</v>
      </c>
      <c r="K142" s="6" t="s">
        <v>963</v>
      </c>
      <c r="L142" s="50" t="s">
        <v>872</v>
      </c>
      <c r="M142" s="50">
        <v>472</v>
      </c>
      <c r="N142" s="106"/>
      <c r="O142" s="50"/>
      <c r="P142" s="48"/>
      <c r="Q142" t="str">
        <f>IFERROR(INDEX([2]Distribución!$B:$B,MATCH($P142,[2]Distribución!$A:$A,0),1),"")</f>
        <v/>
      </c>
      <c r="R142" s="48" t="str">
        <f t="shared" si="34"/>
        <v/>
      </c>
      <c r="S142" t="str">
        <f>IFERROR(INDEX([2]Distribución!$C:$C,MATCH($R142,[2]Distribución!$A:$A,0),1),"")</f>
        <v/>
      </c>
      <c r="T142" s="48"/>
      <c r="U142" t="str">
        <f>IFERROR(INDEX([2]Distribución!$G:$G,MATCH($T142,[2]Distribución!F:F,0),1),"")</f>
        <v/>
      </c>
      <c r="V142" s="50" t="str">
        <f t="shared" si="35"/>
        <v/>
      </c>
      <c r="W142" t="str">
        <f>IFERROR(INDEX([2]Distribución!$J:$J,MATCH($V142,[2]Distribución!$I:$I,0),1),"")</f>
        <v/>
      </c>
      <c r="X142" s="151"/>
      <c r="Y142" s="93"/>
      <c r="Z142" s="92"/>
      <c r="AA142" s="92"/>
      <c r="AB142" s="93"/>
      <c r="AC142" s="92"/>
      <c r="AD142" s="93"/>
      <c r="AE142" s="92"/>
      <c r="AF142" s="92"/>
      <c r="AG142" s="109" t="str">
        <f t="shared" si="30"/>
        <v xml:space="preserve"> </v>
      </c>
      <c r="AH142" s="110" t="str">
        <f t="shared" si="31"/>
        <v xml:space="preserve"> </v>
      </c>
      <c r="AI142" s="93"/>
      <c r="AJ142" s="92"/>
      <c r="AK142" s="93"/>
      <c r="AL142" s="68"/>
      <c r="AM142" s="68"/>
      <c r="AN142" s="68"/>
      <c r="AO142" s="50"/>
      <c r="AP142" s="48" t="str">
        <f t="shared" si="27"/>
        <v/>
      </c>
      <c r="AQ142" t="str">
        <f>IFERROR(INDEX(Distribución!$B:$B,MATCH($AP142,Distribución!$A:$A,0),1),"")</f>
        <v/>
      </c>
      <c r="AR142" s="48" t="str">
        <f t="shared" si="28"/>
        <v/>
      </c>
      <c r="AS142" t="str">
        <f>IFERROR(INDEX(Distribución!$C:$C,MATCH($AR142,Distribución!$A:$A,0),1),"")</f>
        <v/>
      </c>
      <c r="AT142" s="48"/>
      <c r="AU142" t="str">
        <f>IFERROR(INDEX(Distribución!$G:$G,MATCH($AT142,Distribución!$F:$F,0),1),"")</f>
        <v/>
      </c>
      <c r="AV142" s="50" t="str">
        <f t="shared" si="29"/>
        <v/>
      </c>
      <c r="AW142" t="str">
        <f>IFERROR(INDEX(Distribución!$J:$J,MATCH($AV142,Distribución!$I:$I,0),1),"")</f>
        <v/>
      </c>
      <c r="AX142" s="91"/>
      <c r="AY142" s="93"/>
      <c r="AZ142" s="92"/>
      <c r="BA142" s="93"/>
      <c r="BB142" s="92"/>
      <c r="BC142" s="93"/>
      <c r="BD142" s="92"/>
      <c r="BE142" s="92"/>
      <c r="BF142" s="136" t="str">
        <f t="shared" si="32"/>
        <v xml:space="preserve"> </v>
      </c>
      <c r="BG142" s="110" t="str">
        <f t="shared" si="33"/>
        <v xml:space="preserve"> </v>
      </c>
      <c r="BH142" s="93"/>
      <c r="BI142" s="68"/>
      <c r="BJ142" s="93"/>
      <c r="BK142" s="68"/>
      <c r="BL142" s="68"/>
      <c r="BM142" s="68"/>
    </row>
    <row r="143" spans="1:65" ht="19.899999999999999" hidden="1" customHeight="1">
      <c r="A143" s="5" t="s">
        <v>516</v>
      </c>
      <c r="B143" s="70" t="s">
        <v>786</v>
      </c>
      <c r="C143" s="19" t="s">
        <v>1205</v>
      </c>
      <c r="D143" s="71" t="s">
        <v>962</v>
      </c>
      <c r="E143" s="71">
        <v>809002097</v>
      </c>
      <c r="F143" s="72" t="s">
        <v>517</v>
      </c>
      <c r="G143" s="6">
        <v>3</v>
      </c>
      <c r="H143" s="6">
        <v>5</v>
      </c>
      <c r="I143" s="7">
        <v>901079400</v>
      </c>
      <c r="J143" s="8">
        <v>45503</v>
      </c>
      <c r="K143" s="6" t="s">
        <v>963</v>
      </c>
      <c r="L143" s="50" t="s">
        <v>872</v>
      </c>
      <c r="M143" s="50">
        <v>792</v>
      </c>
      <c r="N143" s="108" t="s">
        <v>877</v>
      </c>
      <c r="O143" s="100" t="s">
        <v>446</v>
      </c>
      <c r="P143" s="48" t="str">
        <f t="shared" ref="P143:P174" si="36">IF(O143="","",O143)</f>
        <v>09a</v>
      </c>
      <c r="Q143" t="str">
        <f>IFERROR(INDEX([2]Distribución!$B:$B,MATCH($P143,[2]Distribución!$A:$A,0),1),"")</f>
        <v>Maria Claudia Guarin Escobar</v>
      </c>
      <c r="R143" s="48" t="str">
        <f t="shared" si="34"/>
        <v>09a</v>
      </c>
      <c r="S143" t="str">
        <f>IFERROR(INDEX([2]Distribución!$C:$C,MATCH($R143,[2]Distribución!$A:$A,0),1),"")</f>
        <v>Jose Fernando Pulido</v>
      </c>
      <c r="T143" s="48" t="s">
        <v>451</v>
      </c>
      <c r="U143" t="str">
        <f>IFERROR(INDEX([2]Distribución!$G:$G,MATCH($T143,[2]Distribución!F:F,0),1),"")</f>
        <v>Elizabeth Zarta Amezquita</v>
      </c>
      <c r="V143" s="50" t="str">
        <f t="shared" si="35"/>
        <v/>
      </c>
      <c r="W143" t="str">
        <f>IFERROR(INDEX([2]Distribución!$J:$J,MATCH($V143,[2]Distribución!$I:$I,0),1),"")</f>
        <v/>
      </c>
      <c r="X143" s="141">
        <v>46155</v>
      </c>
      <c r="Y143" s="93" t="s">
        <v>878</v>
      </c>
      <c r="Z143" s="92">
        <v>46155</v>
      </c>
      <c r="AA143" s="68" t="s">
        <v>890</v>
      </c>
      <c r="AB143" s="93" t="s">
        <v>897</v>
      </c>
      <c r="AC143" s="92">
        <v>46167</v>
      </c>
      <c r="AD143" s="93"/>
      <c r="AE143" s="92"/>
      <c r="AF143" s="92"/>
      <c r="AG143" s="109" t="str">
        <f t="shared" si="30"/>
        <v/>
      </c>
      <c r="AH143" s="110">
        <f t="shared" si="31"/>
        <v>46167</v>
      </c>
      <c r="AI143" s="93"/>
      <c r="AJ143" s="92"/>
      <c r="AK143" s="93"/>
      <c r="AL143" s="68"/>
      <c r="AM143" s="68"/>
      <c r="AN143" s="68"/>
      <c r="AO143" s="50"/>
      <c r="AP143" s="48" t="str">
        <f t="shared" si="27"/>
        <v/>
      </c>
      <c r="AQ143" t="str">
        <f>IFERROR(INDEX(Distribución!$B:$B,MATCH($AP143,Distribución!$A:$A,0),1),"")</f>
        <v/>
      </c>
      <c r="AR143" s="48" t="str">
        <f t="shared" si="28"/>
        <v/>
      </c>
      <c r="AS143" t="str">
        <f>IFERROR(INDEX(Distribución!$C:$C,MATCH($AR143,Distribución!$A:$A,0),1),"")</f>
        <v/>
      </c>
      <c r="AT143" s="48"/>
      <c r="AU143" t="str">
        <f>IFERROR(INDEX(Distribución!$G:$G,MATCH($AT143,Distribución!$F:$F,0),1),"")</f>
        <v/>
      </c>
      <c r="AV143" s="50" t="str">
        <f t="shared" si="29"/>
        <v/>
      </c>
      <c r="AW143" t="str">
        <f>IFERROR(INDEX(Distribución!$J:$J,MATCH($AV143,Distribución!$I:$I,0),1),"")</f>
        <v/>
      </c>
      <c r="AX143" s="91"/>
      <c r="AY143" s="93"/>
      <c r="AZ143" s="92"/>
      <c r="BA143" s="93"/>
      <c r="BB143" s="92"/>
      <c r="BC143" s="93"/>
      <c r="BD143" s="92"/>
      <c r="BE143" s="92"/>
      <c r="BF143" s="136" t="str">
        <f t="shared" si="32"/>
        <v xml:space="preserve"> </v>
      </c>
      <c r="BG143" s="110" t="str">
        <f t="shared" si="33"/>
        <v xml:space="preserve"> </v>
      </c>
      <c r="BH143" s="93"/>
      <c r="BI143" s="68"/>
      <c r="BJ143" s="93"/>
      <c r="BK143" s="68"/>
      <c r="BL143" s="68"/>
      <c r="BM143" s="68"/>
    </row>
    <row r="144" spans="1:65" ht="19.899999999999999" hidden="1" customHeight="1">
      <c r="A144" s="5" t="s">
        <v>430</v>
      </c>
      <c r="B144" s="70" t="s">
        <v>786</v>
      </c>
      <c r="C144" s="19" t="s">
        <v>1206</v>
      </c>
      <c r="D144" s="71" t="s">
        <v>962</v>
      </c>
      <c r="E144" s="71">
        <v>809003128</v>
      </c>
      <c r="F144" s="72" t="s">
        <v>1207</v>
      </c>
      <c r="G144" s="6">
        <v>2</v>
      </c>
      <c r="H144" s="6">
        <v>5</v>
      </c>
      <c r="I144" s="7">
        <v>600719600</v>
      </c>
      <c r="J144" s="8">
        <v>45503</v>
      </c>
      <c r="K144" s="6" t="s">
        <v>963</v>
      </c>
      <c r="L144" s="50" t="s">
        <v>872</v>
      </c>
      <c r="M144" s="50">
        <v>344</v>
      </c>
      <c r="N144" s="106"/>
      <c r="O144" s="50"/>
      <c r="P144" s="48" t="str">
        <f t="shared" si="36"/>
        <v/>
      </c>
      <c r="Q144" t="str">
        <f>IFERROR(INDEX([2]Distribución!$B:$B,MATCH($P144,[2]Distribución!$A:$A,0),1),"")</f>
        <v/>
      </c>
      <c r="R144" s="48" t="str">
        <f t="shared" si="34"/>
        <v/>
      </c>
      <c r="S144" t="str">
        <f>IFERROR(INDEX([2]Distribución!$C:$C,MATCH($R144,[2]Distribución!$A:$A,0),1),"")</f>
        <v/>
      </c>
      <c r="T144" s="48"/>
      <c r="U144" t="str">
        <f>IFERROR(INDEX([2]Distribución!$G:$G,MATCH($T144,[2]Distribución!F:F,0),1),"")</f>
        <v/>
      </c>
      <c r="V144" s="50" t="str">
        <f t="shared" si="35"/>
        <v/>
      </c>
      <c r="W144" t="str">
        <f>IFERROR(INDEX([2]Distribución!$J:$J,MATCH($V144,[2]Distribución!$I:$I,0),1),"")</f>
        <v/>
      </c>
      <c r="X144" s="151"/>
      <c r="Y144" s="93"/>
      <c r="Z144" s="92"/>
      <c r="AA144" s="92"/>
      <c r="AB144" s="93"/>
      <c r="AC144" s="92"/>
      <c r="AD144" s="93"/>
      <c r="AE144" s="92"/>
      <c r="AF144" s="92"/>
      <c r="AG144" s="109" t="str">
        <f t="shared" si="30"/>
        <v xml:space="preserve"> </v>
      </c>
      <c r="AH144" s="110" t="str">
        <f t="shared" si="31"/>
        <v xml:space="preserve"> </v>
      </c>
      <c r="AI144" s="93"/>
      <c r="AJ144" s="92"/>
      <c r="AK144" s="93"/>
      <c r="AL144" s="68"/>
      <c r="AM144" s="68"/>
      <c r="AN144" s="68"/>
      <c r="AO144" s="50"/>
      <c r="AP144" s="48" t="str">
        <f t="shared" si="27"/>
        <v/>
      </c>
      <c r="AQ144" t="str">
        <f>IFERROR(INDEX(Distribución!$B:$B,MATCH($AP144,Distribución!$A:$A,0),1),"")</f>
        <v/>
      </c>
      <c r="AR144" s="48" t="str">
        <f t="shared" si="28"/>
        <v/>
      </c>
      <c r="AS144" t="str">
        <f>IFERROR(INDEX(Distribución!$C:$C,MATCH($AR144,Distribución!$A:$A,0),1),"")</f>
        <v/>
      </c>
      <c r="AT144" s="48"/>
      <c r="AU144" t="str">
        <f>IFERROR(INDEX(Distribución!$G:$G,MATCH($AT144,Distribución!$F:$F,0),1),"")</f>
        <v/>
      </c>
      <c r="AV144" s="50" t="str">
        <f t="shared" si="29"/>
        <v/>
      </c>
      <c r="AW144" t="str">
        <f>IFERROR(INDEX(Distribución!$J:$J,MATCH($AV144,Distribución!$I:$I,0),1),"")</f>
        <v/>
      </c>
      <c r="AX144" s="91"/>
      <c r="AY144" s="93"/>
      <c r="AZ144" s="92"/>
      <c r="BA144" s="93"/>
      <c r="BB144" s="92"/>
      <c r="BC144" s="93"/>
      <c r="BD144" s="92"/>
      <c r="BE144" s="92"/>
      <c r="BF144" s="136" t="str">
        <f t="shared" si="32"/>
        <v xml:space="preserve"> </v>
      </c>
      <c r="BG144" s="110" t="str">
        <f t="shared" si="33"/>
        <v xml:space="preserve"> </v>
      </c>
      <c r="BH144" s="93"/>
      <c r="BI144" s="68"/>
      <c r="BJ144" s="93"/>
      <c r="BK144" s="68"/>
      <c r="BL144" s="68"/>
      <c r="BM144" s="68"/>
    </row>
    <row r="145" spans="1:65" ht="19.899999999999999" hidden="1" customHeight="1">
      <c r="A145" s="5" t="s">
        <v>407</v>
      </c>
      <c r="B145" s="70" t="s">
        <v>786</v>
      </c>
      <c r="C145" s="19" t="s">
        <v>1208</v>
      </c>
      <c r="D145" s="71" t="s">
        <v>962</v>
      </c>
      <c r="E145" s="71">
        <v>809004280</v>
      </c>
      <c r="F145" s="72" t="s">
        <v>1209</v>
      </c>
      <c r="G145" s="6">
        <v>2</v>
      </c>
      <c r="H145" s="6">
        <v>5</v>
      </c>
      <c r="I145" s="7">
        <v>600719600</v>
      </c>
      <c r="J145" s="8">
        <v>45503</v>
      </c>
      <c r="K145" s="6" t="s">
        <v>963</v>
      </c>
      <c r="L145" s="50" t="s">
        <v>872</v>
      </c>
      <c r="M145" s="50">
        <v>389</v>
      </c>
      <c r="N145" s="106"/>
      <c r="O145" s="50"/>
      <c r="P145" s="48" t="str">
        <f t="shared" si="36"/>
        <v/>
      </c>
      <c r="Q145" t="str">
        <f>IFERROR(INDEX([2]Distribución!$B:$B,MATCH($P145,[2]Distribución!$A:$A,0),1),"")</f>
        <v/>
      </c>
      <c r="R145" s="48" t="str">
        <f t="shared" si="34"/>
        <v/>
      </c>
      <c r="S145" t="str">
        <f>IFERROR(INDEX([2]Distribución!$C:$C,MATCH($R145,[2]Distribución!$A:$A,0),1),"")</f>
        <v/>
      </c>
      <c r="T145" s="48"/>
      <c r="U145" t="str">
        <f>IFERROR(INDEX([2]Distribución!$G:$G,MATCH($T145,[2]Distribución!F:F,0),1),"")</f>
        <v/>
      </c>
      <c r="V145" s="50" t="str">
        <f t="shared" si="35"/>
        <v/>
      </c>
      <c r="W145" t="str">
        <f>IFERROR(INDEX([2]Distribución!$J:$J,MATCH($V145,[2]Distribución!$I:$I,0),1),"")</f>
        <v/>
      </c>
      <c r="X145" s="151"/>
      <c r="Y145" s="93"/>
      <c r="Z145" s="92"/>
      <c r="AA145" s="92"/>
      <c r="AB145" s="93"/>
      <c r="AC145" s="92"/>
      <c r="AD145" s="93"/>
      <c r="AE145" s="92"/>
      <c r="AF145" s="92"/>
      <c r="AG145" s="109" t="str">
        <f t="shared" si="30"/>
        <v xml:space="preserve"> </v>
      </c>
      <c r="AH145" s="110" t="str">
        <f t="shared" si="31"/>
        <v xml:space="preserve"> </v>
      </c>
      <c r="AI145" s="93"/>
      <c r="AJ145" s="92"/>
      <c r="AK145" s="93"/>
      <c r="AL145" s="68"/>
      <c r="AM145" s="68"/>
      <c r="AN145" s="68"/>
      <c r="AO145" s="50"/>
      <c r="AP145" s="48" t="str">
        <f t="shared" si="27"/>
        <v/>
      </c>
      <c r="AQ145" t="str">
        <f>IFERROR(INDEX(Distribución!$B:$B,MATCH($AP145,Distribución!$A:$A,0),1),"")</f>
        <v/>
      </c>
      <c r="AR145" s="48" t="str">
        <f t="shared" si="28"/>
        <v/>
      </c>
      <c r="AS145" t="str">
        <f>IFERROR(INDEX(Distribución!$C:$C,MATCH($AR145,Distribución!$A:$A,0),1),"")</f>
        <v/>
      </c>
      <c r="AT145" s="48"/>
      <c r="AU145" t="str">
        <f>IFERROR(INDEX(Distribución!$G:$G,MATCH($AT145,Distribución!$F:$F,0),1),"")</f>
        <v/>
      </c>
      <c r="AV145" s="50" t="str">
        <f t="shared" si="29"/>
        <v/>
      </c>
      <c r="AW145" t="str">
        <f>IFERROR(INDEX(Distribución!$J:$J,MATCH($AV145,Distribución!$I:$I,0),1),"")</f>
        <v/>
      </c>
      <c r="AX145" s="91"/>
      <c r="AY145" s="93"/>
      <c r="AZ145" s="92"/>
      <c r="BA145" s="93"/>
      <c r="BB145" s="92"/>
      <c r="BC145" s="93"/>
      <c r="BD145" s="92"/>
      <c r="BE145" s="92"/>
      <c r="BF145" s="136" t="str">
        <f t="shared" si="32"/>
        <v xml:space="preserve"> </v>
      </c>
      <c r="BG145" s="110" t="str">
        <f t="shared" si="33"/>
        <v xml:space="preserve"> </v>
      </c>
      <c r="BH145" s="93"/>
      <c r="BI145" s="68"/>
      <c r="BJ145" s="93"/>
      <c r="BK145" s="68"/>
      <c r="BL145" s="68"/>
      <c r="BM145" s="68"/>
    </row>
    <row r="146" spans="1:65" ht="19.899999999999999" hidden="1" customHeight="1">
      <c r="A146" s="5" t="s">
        <v>156</v>
      </c>
      <c r="B146" s="70" t="s">
        <v>786</v>
      </c>
      <c r="C146" s="19" t="s">
        <v>1210</v>
      </c>
      <c r="D146" s="71" t="s">
        <v>962</v>
      </c>
      <c r="E146" s="71">
        <v>809005719</v>
      </c>
      <c r="F146" s="72" t="s">
        <v>1211</v>
      </c>
      <c r="G146" s="6">
        <v>7</v>
      </c>
      <c r="H146" s="6">
        <v>4</v>
      </c>
      <c r="I146" s="7">
        <v>1682518600</v>
      </c>
      <c r="J146" s="8">
        <v>45503</v>
      </c>
      <c r="K146" s="6" t="s">
        <v>963</v>
      </c>
      <c r="L146" s="50" t="s">
        <v>872</v>
      </c>
      <c r="M146" s="50">
        <v>717</v>
      </c>
      <c r="N146" s="107" t="s">
        <v>893</v>
      </c>
      <c r="O146" s="105" t="s">
        <v>104</v>
      </c>
      <c r="P146" s="48" t="str">
        <f t="shared" si="36"/>
        <v>25b</v>
      </c>
      <c r="Q146" t="str">
        <f>IFERROR(INDEX([2]Distribución!$B:$B,MATCH($P146,[2]Distribución!$A:$A,0),1),"")</f>
        <v>Nery Constanza Olivar Rivera</v>
      </c>
      <c r="R146" s="48" t="str">
        <f t="shared" si="34"/>
        <v>25b</v>
      </c>
      <c r="S146" t="str">
        <f>IFERROR(INDEX([2]Distribución!$C:$C,MATCH($R146,[2]Distribución!$A:$A,0),1),"")</f>
        <v xml:space="preserve"> </v>
      </c>
      <c r="T146" s="48" t="s">
        <v>74</v>
      </c>
      <c r="U146" t="str">
        <f>IFERROR(INDEX([2]Distribución!$G:$G,MATCH($T146,[2]Distribución!F:F,0),1),"")</f>
        <v>Enith Pilar Muñoz Diaz</v>
      </c>
      <c r="V146" s="50" t="str">
        <f t="shared" si="35"/>
        <v/>
      </c>
      <c r="W146" t="str">
        <f>IFERROR(INDEX([2]Distribución!$J:$J,MATCH($V146,[2]Distribución!$I:$I,0),1),"")</f>
        <v/>
      </c>
      <c r="X146" s="141">
        <v>46162</v>
      </c>
      <c r="Y146" s="93" t="s">
        <v>878</v>
      </c>
      <c r="Z146" s="92">
        <v>46165</v>
      </c>
      <c r="AA146" s="92"/>
      <c r="AB146" s="93" t="s">
        <v>900</v>
      </c>
      <c r="AC146" s="92"/>
      <c r="AD146" s="93"/>
      <c r="AE146" s="92"/>
      <c r="AF146" s="92"/>
      <c r="AG146" s="109"/>
      <c r="AH146" s="110" t="str">
        <f t="shared" si="31"/>
        <v xml:space="preserve"> </v>
      </c>
      <c r="AI146" s="93"/>
      <c r="AJ146" s="92"/>
      <c r="AK146" s="93"/>
      <c r="AL146" s="68"/>
      <c r="AM146" s="68"/>
      <c r="AN146" s="68"/>
      <c r="AO146" s="50"/>
      <c r="AP146" s="48" t="str">
        <f t="shared" si="27"/>
        <v/>
      </c>
      <c r="AQ146" t="str">
        <f>IFERROR(INDEX(Distribución!$B:$B,MATCH($AP146,Distribución!$A:$A,0),1),"")</f>
        <v/>
      </c>
      <c r="AR146" s="48" t="str">
        <f t="shared" si="28"/>
        <v/>
      </c>
      <c r="AS146" t="str">
        <f>IFERROR(INDEX(Distribución!$C:$C,MATCH($AR146,Distribución!$A:$A,0),1),"")</f>
        <v/>
      </c>
      <c r="AT146" s="48"/>
      <c r="AU146" t="str">
        <f>IFERROR(INDEX(Distribución!$G:$G,MATCH($AT146,Distribución!$F:$F,0),1),"")</f>
        <v/>
      </c>
      <c r="AV146" s="50" t="str">
        <f t="shared" si="29"/>
        <v/>
      </c>
      <c r="AW146" t="str">
        <f>IFERROR(INDEX(Distribución!$J:$J,MATCH($AV146,Distribución!$I:$I,0),1),"")</f>
        <v/>
      </c>
      <c r="AX146" s="91"/>
      <c r="AY146" s="93"/>
      <c r="AZ146" s="92"/>
      <c r="BA146" s="93"/>
      <c r="BB146" s="92"/>
      <c r="BC146" s="93"/>
      <c r="BD146" s="92"/>
      <c r="BE146" s="92"/>
      <c r="BF146" s="136" t="str">
        <f t="shared" si="32"/>
        <v xml:space="preserve"> </v>
      </c>
      <c r="BG146" s="110" t="str">
        <f t="shared" si="33"/>
        <v xml:space="preserve"> </v>
      </c>
      <c r="BH146" s="93"/>
      <c r="BI146" s="68"/>
      <c r="BJ146" s="93"/>
      <c r="BK146" s="68"/>
      <c r="BL146" s="68"/>
      <c r="BM146" s="68"/>
    </row>
    <row r="147" spans="1:65" ht="19.899999999999999" hidden="1" customHeight="1">
      <c r="A147" s="5" t="s">
        <v>123</v>
      </c>
      <c r="B147" s="70" t="s">
        <v>786</v>
      </c>
      <c r="C147" s="19" t="s">
        <v>1212</v>
      </c>
      <c r="D147" s="71" t="s">
        <v>962</v>
      </c>
      <c r="E147" s="71">
        <v>890700568</v>
      </c>
      <c r="F147" s="72" t="s">
        <v>1213</v>
      </c>
      <c r="G147" s="6">
        <v>3</v>
      </c>
      <c r="H147" s="6">
        <v>5</v>
      </c>
      <c r="I147" s="7">
        <v>901079400</v>
      </c>
      <c r="J147" s="8">
        <v>45504</v>
      </c>
      <c r="K147" s="6" t="s">
        <v>963</v>
      </c>
      <c r="L147" s="50" t="s">
        <v>872</v>
      </c>
      <c r="M147" s="50">
        <v>795</v>
      </c>
      <c r="N147" s="107" t="s">
        <v>893</v>
      </c>
      <c r="O147" s="105" t="s">
        <v>84</v>
      </c>
      <c r="P147" s="48" t="str">
        <f t="shared" si="36"/>
        <v>23b</v>
      </c>
      <c r="Q147" t="str">
        <f>IFERROR(INDEX([2]Distribución!$B:$B,MATCH($P147,[2]Distribución!$A:$A,0),1),"")</f>
        <v>Martha Montaño Buritica</v>
      </c>
      <c r="R147" s="48" t="str">
        <f t="shared" si="34"/>
        <v>23b</v>
      </c>
      <c r="S147" t="str">
        <f>IFERROR(INDEX([2]Distribución!$C:$C,MATCH($R147,[2]Distribución!$A:$A,0),1),"")</f>
        <v xml:space="preserve"> </v>
      </c>
      <c r="T147" s="48" t="s">
        <v>74</v>
      </c>
      <c r="U147" t="str">
        <f>IFERROR(INDEX([2]Distribución!$G:$G,MATCH($T147,[2]Distribución!F:F,0),1),"")</f>
        <v>Enith Pilar Muñoz Diaz</v>
      </c>
      <c r="V147" s="50" t="str">
        <f t="shared" si="35"/>
        <v/>
      </c>
      <c r="W147" t="str">
        <f>IFERROR(INDEX([2]Distribución!$J:$J,MATCH($V147,[2]Distribución!$I:$I,0),1),"")</f>
        <v/>
      </c>
      <c r="X147" s="141">
        <v>46164</v>
      </c>
      <c r="Y147" s="93" t="s">
        <v>878</v>
      </c>
      <c r="Z147" s="92">
        <v>46166</v>
      </c>
      <c r="AA147" s="92" t="s">
        <v>879</v>
      </c>
      <c r="AB147" s="93" t="s">
        <v>900</v>
      </c>
      <c r="AC147" s="92"/>
      <c r="AD147" s="93"/>
      <c r="AE147" s="92"/>
      <c r="AF147" s="92"/>
      <c r="AG147" s="109">
        <f t="shared" si="30"/>
        <v>0</v>
      </c>
      <c r="AH147" s="110" t="str">
        <f t="shared" si="31"/>
        <v xml:space="preserve"> </v>
      </c>
      <c r="AI147" s="93"/>
      <c r="AJ147" s="92"/>
      <c r="AK147" s="93"/>
      <c r="AL147" s="68"/>
      <c r="AM147" s="68"/>
      <c r="AN147" s="68"/>
      <c r="AO147" s="50"/>
      <c r="AP147" s="48" t="str">
        <f t="shared" si="27"/>
        <v/>
      </c>
      <c r="AQ147" t="str">
        <f>IFERROR(INDEX(Distribución!$B:$B,MATCH($AP147,Distribución!$A:$A,0),1),"")</f>
        <v/>
      </c>
      <c r="AR147" s="48" t="str">
        <f t="shared" si="28"/>
        <v/>
      </c>
      <c r="AS147" t="str">
        <f>IFERROR(INDEX(Distribución!$C:$C,MATCH($AR147,Distribución!$A:$A,0),1),"")</f>
        <v/>
      </c>
      <c r="AT147" s="48"/>
      <c r="AU147" t="str">
        <f>IFERROR(INDEX(Distribución!$G:$G,MATCH($AT147,Distribución!$F:$F,0),1),"")</f>
        <v/>
      </c>
      <c r="AV147" s="50" t="str">
        <f t="shared" si="29"/>
        <v/>
      </c>
      <c r="AW147" t="str">
        <f>IFERROR(INDEX(Distribución!$J:$J,MATCH($AV147,Distribución!$I:$I,0),1),"")</f>
        <v/>
      </c>
      <c r="AX147" s="91"/>
      <c r="AY147" s="93"/>
      <c r="AZ147" s="92"/>
      <c r="BA147" s="93"/>
      <c r="BB147" s="92"/>
      <c r="BC147" s="93"/>
      <c r="BD147" s="92"/>
      <c r="BE147" s="92"/>
      <c r="BF147" s="136" t="str">
        <f t="shared" si="32"/>
        <v xml:space="preserve"> </v>
      </c>
      <c r="BG147" s="110" t="str">
        <f t="shared" si="33"/>
        <v xml:space="preserve"> </v>
      </c>
      <c r="BH147" s="93"/>
      <c r="BI147" s="68"/>
      <c r="BJ147" s="93"/>
      <c r="BK147" s="68"/>
      <c r="BL147" s="68"/>
      <c r="BM147" s="68"/>
    </row>
    <row r="148" spans="1:65" ht="19.899999999999999" hidden="1" customHeight="1">
      <c r="A148" s="5" t="s">
        <v>214</v>
      </c>
      <c r="B148" s="70" t="s">
        <v>786</v>
      </c>
      <c r="C148" s="19" t="s">
        <v>1214</v>
      </c>
      <c r="D148" s="71" t="s">
        <v>962</v>
      </c>
      <c r="E148" s="71">
        <v>890700901</v>
      </c>
      <c r="F148" s="72" t="s">
        <v>1215</v>
      </c>
      <c r="G148" s="6">
        <v>6</v>
      </c>
      <c r="H148" s="6">
        <v>5</v>
      </c>
      <c r="I148" s="7">
        <v>1802158800</v>
      </c>
      <c r="J148" s="8">
        <v>45503</v>
      </c>
      <c r="K148" s="6" t="s">
        <v>963</v>
      </c>
      <c r="L148" s="50" t="s">
        <v>872</v>
      </c>
      <c r="M148" s="50">
        <v>624</v>
      </c>
      <c r="N148" s="107" t="s">
        <v>893</v>
      </c>
      <c r="O148" s="105" t="s">
        <v>60</v>
      </c>
      <c r="P148" s="48" t="str">
        <f t="shared" si="36"/>
        <v>03b</v>
      </c>
      <c r="Q148" t="str">
        <f>IFERROR(INDEX([2]Distribución!$B:$B,MATCH($P148,[2]Distribución!$A:$A,0),1),"")</f>
        <v>Ariel Alfonso Jaramillo Guevara</v>
      </c>
      <c r="R148" s="48" t="str">
        <f t="shared" si="34"/>
        <v>03b</v>
      </c>
      <c r="S148" t="str">
        <f>IFERROR(INDEX([2]Distribución!$C:$C,MATCH($R148,[2]Distribución!$A:$A,0),1),"")</f>
        <v xml:space="preserve"> </v>
      </c>
      <c r="T148" s="48" t="s">
        <v>82</v>
      </c>
      <c r="U148" t="str">
        <f>IFERROR(INDEX([2]Distribución!$G:$G,MATCH($T148,[2]Distribución!F:F,0),1),"")</f>
        <v>Hannia Melissa Londoño Lastra</v>
      </c>
      <c r="V148" s="50" t="str">
        <f t="shared" si="35"/>
        <v/>
      </c>
      <c r="W148" t="str">
        <f>IFERROR(INDEX([2]Distribución!$J:$J,MATCH($V148,[2]Distribución!$I:$I,0),1),"")</f>
        <v/>
      </c>
      <c r="X148" s="141">
        <v>46164</v>
      </c>
      <c r="Y148" s="93"/>
      <c r="Z148" s="92"/>
      <c r="AA148" s="92"/>
      <c r="AB148" s="93"/>
      <c r="AC148" s="92"/>
      <c r="AD148" s="93"/>
      <c r="AE148" s="92"/>
      <c r="AF148" s="92"/>
      <c r="AG148" s="109" t="str">
        <f t="shared" si="30"/>
        <v xml:space="preserve"> </v>
      </c>
      <c r="AH148" s="110" t="str">
        <f t="shared" si="31"/>
        <v xml:space="preserve"> </v>
      </c>
      <c r="AI148" s="93"/>
      <c r="AJ148" s="92"/>
      <c r="AK148" s="93"/>
      <c r="AL148" s="68"/>
      <c r="AM148" s="68"/>
      <c r="AN148" s="68"/>
      <c r="AO148" s="50"/>
      <c r="AP148" s="48" t="str">
        <f t="shared" si="27"/>
        <v/>
      </c>
      <c r="AQ148" t="str">
        <f>IFERROR(INDEX(Distribución!$B:$B,MATCH($AP148,Distribución!$A:$A,0),1),"")</f>
        <v/>
      </c>
      <c r="AR148" s="48" t="str">
        <f t="shared" si="28"/>
        <v/>
      </c>
      <c r="AS148" t="str">
        <f>IFERROR(INDEX(Distribución!$C:$C,MATCH($AR148,Distribución!$A:$A,0),1),"")</f>
        <v/>
      </c>
      <c r="AT148" s="48"/>
      <c r="AU148" t="str">
        <f>IFERROR(INDEX(Distribución!$G:$G,MATCH($AT148,Distribución!$F:$F,0),1),"")</f>
        <v/>
      </c>
      <c r="AV148" s="50" t="str">
        <f t="shared" si="29"/>
        <v/>
      </c>
      <c r="AW148" t="str">
        <f>IFERROR(INDEX(Distribución!$J:$J,MATCH($AV148,Distribución!$I:$I,0),1),"")</f>
        <v/>
      </c>
      <c r="AX148" s="91"/>
      <c r="AY148" s="93"/>
      <c r="AZ148" s="92"/>
      <c r="BA148" s="93"/>
      <c r="BB148" s="92"/>
      <c r="BC148" s="93"/>
      <c r="BD148" s="92"/>
      <c r="BE148" s="92"/>
      <c r="BF148" s="136" t="str">
        <f t="shared" si="32"/>
        <v xml:space="preserve"> </v>
      </c>
      <c r="BG148" s="110" t="str">
        <f t="shared" si="33"/>
        <v xml:space="preserve"> </v>
      </c>
      <c r="BH148" s="93"/>
      <c r="BI148" s="68"/>
      <c r="BJ148" s="93"/>
      <c r="BK148" s="68"/>
      <c r="BL148" s="68"/>
      <c r="BM148" s="68"/>
    </row>
    <row r="149" spans="1:65" ht="19.899999999999999" hidden="1" customHeight="1">
      <c r="A149" s="5" t="s">
        <v>281</v>
      </c>
      <c r="B149" s="70" t="s">
        <v>786</v>
      </c>
      <c r="C149" s="19" t="s">
        <v>1216</v>
      </c>
      <c r="D149" s="71" t="s">
        <v>962</v>
      </c>
      <c r="E149" s="71">
        <v>890700967</v>
      </c>
      <c r="F149" s="72" t="s">
        <v>1217</v>
      </c>
      <c r="G149" s="6">
        <v>6</v>
      </c>
      <c r="H149" s="6">
        <v>5</v>
      </c>
      <c r="I149" s="7">
        <v>1802158800</v>
      </c>
      <c r="J149" s="8">
        <v>45503</v>
      </c>
      <c r="K149" s="6" t="s">
        <v>963</v>
      </c>
      <c r="L149" s="50" t="s">
        <v>872</v>
      </c>
      <c r="M149" s="50">
        <v>567</v>
      </c>
      <c r="N149" s="107" t="str">
        <f>_xlfn.XLOOKUP($A149,'[3]InfoBase PGN 2024'!$A:$A,'[3]InfoBase PGN 2024'!N:N,"")</f>
        <v>Seg. Territorial</v>
      </c>
      <c r="O149" s="105" t="str">
        <f>_xlfn.XLOOKUP($A149,'[3]InfoBase PGN 2024'!$A:$A,'[3]InfoBase PGN 2024'!O:O,"")</f>
        <v>03b</v>
      </c>
      <c r="P149" s="48" t="str">
        <f t="shared" si="36"/>
        <v>03b</v>
      </c>
      <c r="Q149" t="str">
        <f>IFERROR(INDEX([2]Distribución!$B:$B,MATCH($P149,[2]Distribución!$A:$A,0),1),"")</f>
        <v>Ariel Alfonso Jaramillo Guevara</v>
      </c>
      <c r="R149" s="48" t="str">
        <f t="shared" si="34"/>
        <v>03b</v>
      </c>
      <c r="S149" t="str">
        <f>IFERROR(INDEX([2]Distribución!$C:$C,MATCH($R149,[2]Distribución!$A:$A,0),1),"")</f>
        <v xml:space="preserve"> </v>
      </c>
      <c r="T149" s="48" t="s">
        <v>82</v>
      </c>
      <c r="U149" t="str">
        <f>IFERROR(INDEX([2]Distribución!$G:$G,MATCH($T149,[2]Distribución!F:F,0),1),"")</f>
        <v>Hannia Melissa Londoño Lastra</v>
      </c>
      <c r="V149" s="50" t="str">
        <f t="shared" si="35"/>
        <v/>
      </c>
      <c r="W149" t="str">
        <f>IFERROR(INDEX([2]Distribución!$J:$J,MATCH($V149,[2]Distribución!$I:$I,0),1),"")</f>
        <v/>
      </c>
      <c r="X149" s="151">
        <v>46169</v>
      </c>
      <c r="Y149" s="93"/>
      <c r="Z149" s="92"/>
      <c r="AA149" s="92"/>
      <c r="AB149" s="93"/>
      <c r="AC149" s="92"/>
      <c r="AD149" s="93"/>
      <c r="AE149" s="92"/>
      <c r="AF149" s="92"/>
      <c r="AG149" s="109" t="str">
        <f t="shared" si="30"/>
        <v xml:space="preserve"> </v>
      </c>
      <c r="AH149" s="110" t="str">
        <f t="shared" si="31"/>
        <v xml:space="preserve"> </v>
      </c>
      <c r="AI149" s="93"/>
      <c r="AJ149" s="92"/>
      <c r="AK149" s="93"/>
      <c r="AL149" s="68"/>
      <c r="AM149" s="68"/>
      <c r="AN149" s="68"/>
      <c r="AO149" s="50"/>
      <c r="AP149" s="48" t="str">
        <f t="shared" si="27"/>
        <v/>
      </c>
      <c r="AQ149" t="str">
        <f>IFERROR(INDEX(Distribución!$B:$B,MATCH($AP149,Distribución!$A:$A,0),1),"")</f>
        <v/>
      </c>
      <c r="AR149" s="48" t="str">
        <f t="shared" si="28"/>
        <v/>
      </c>
      <c r="AS149" t="str">
        <f>IFERROR(INDEX(Distribución!$C:$C,MATCH($AR149,Distribución!$A:$A,0),1),"")</f>
        <v/>
      </c>
      <c r="AT149" s="48"/>
      <c r="AU149" t="str">
        <f>IFERROR(INDEX(Distribución!$G:$G,MATCH($AT149,Distribución!$F:$F,0),1),"")</f>
        <v/>
      </c>
      <c r="AV149" s="50" t="str">
        <f t="shared" si="29"/>
        <v/>
      </c>
      <c r="AW149" t="str">
        <f>IFERROR(INDEX(Distribución!$J:$J,MATCH($AV149,Distribución!$I:$I,0),1),"")</f>
        <v/>
      </c>
      <c r="AX149" s="91"/>
      <c r="AY149" s="93"/>
      <c r="AZ149" s="92"/>
      <c r="BA149" s="93"/>
      <c r="BB149" s="92"/>
      <c r="BC149" s="93"/>
      <c r="BD149" s="92"/>
      <c r="BE149" s="92"/>
      <c r="BF149" s="136" t="str">
        <f t="shared" si="32"/>
        <v xml:space="preserve"> </v>
      </c>
      <c r="BG149" s="110" t="str">
        <f t="shared" si="33"/>
        <v xml:space="preserve"> </v>
      </c>
      <c r="BH149" s="93"/>
      <c r="BI149" s="68"/>
      <c r="BJ149" s="93"/>
      <c r="BK149" s="68"/>
      <c r="BL149" s="68"/>
      <c r="BM149" s="68"/>
    </row>
    <row r="150" spans="1:65" ht="19.899999999999999" hidden="1" customHeight="1">
      <c r="A150" s="5" t="s">
        <v>194</v>
      </c>
      <c r="B150" s="70" t="s">
        <v>786</v>
      </c>
      <c r="C150" s="19" t="s">
        <v>1218</v>
      </c>
      <c r="D150" s="71" t="s">
        <v>962</v>
      </c>
      <c r="E150" s="71">
        <v>890701033</v>
      </c>
      <c r="F150" s="72" t="s">
        <v>1219</v>
      </c>
      <c r="G150" s="6">
        <v>11</v>
      </c>
      <c r="H150" s="6">
        <v>3</v>
      </c>
      <c r="I150" s="7">
        <v>1983957800</v>
      </c>
      <c r="J150" s="8">
        <v>45503</v>
      </c>
      <c r="K150" s="6" t="s">
        <v>963</v>
      </c>
      <c r="L150" s="50" t="s">
        <v>872</v>
      </c>
      <c r="M150" s="50">
        <v>657</v>
      </c>
      <c r="N150" s="107" t="s">
        <v>893</v>
      </c>
      <c r="O150" s="105" t="s">
        <v>60</v>
      </c>
      <c r="P150" s="48" t="str">
        <f t="shared" si="36"/>
        <v>03b</v>
      </c>
      <c r="Q150" t="str">
        <f>IFERROR(INDEX([2]Distribución!$B:$B,MATCH($P150,[2]Distribución!$A:$A,0),1),"")</f>
        <v>Ariel Alfonso Jaramillo Guevara</v>
      </c>
      <c r="R150" s="48" t="str">
        <f t="shared" si="34"/>
        <v>03b</v>
      </c>
      <c r="S150" t="str">
        <f>IFERROR(INDEX([2]Distribución!$C:$C,MATCH($R150,[2]Distribución!$A:$A,0),1),"")</f>
        <v xml:space="preserve"> </v>
      </c>
      <c r="T150" s="48" t="s">
        <v>82</v>
      </c>
      <c r="U150" t="str">
        <f>IFERROR(INDEX([2]Distribución!$G:$G,MATCH($T150,[2]Distribución!F:F,0),1),"")</f>
        <v>Hannia Melissa Londoño Lastra</v>
      </c>
      <c r="V150" s="50" t="str">
        <f t="shared" si="35"/>
        <v/>
      </c>
      <c r="W150" t="str">
        <f>IFERROR(INDEX([2]Distribución!$J:$J,MATCH($V150,[2]Distribución!$I:$I,0),1),"")</f>
        <v/>
      </c>
      <c r="X150" s="141">
        <v>46157</v>
      </c>
      <c r="Y150" s="93"/>
      <c r="Z150" s="92"/>
      <c r="AA150" s="92"/>
      <c r="AB150" s="93"/>
      <c r="AC150" s="92"/>
      <c r="AD150" s="93"/>
      <c r="AE150" s="92"/>
      <c r="AF150" s="92"/>
      <c r="AG150" s="109" t="str">
        <f t="shared" si="30"/>
        <v xml:space="preserve"> </v>
      </c>
      <c r="AH150" s="110" t="str">
        <f t="shared" si="31"/>
        <v xml:space="preserve"> </v>
      </c>
      <c r="AI150" s="93"/>
      <c r="AJ150" s="92"/>
      <c r="AK150" s="93"/>
      <c r="AL150" s="68"/>
      <c r="AM150" s="68"/>
      <c r="AN150" s="68"/>
      <c r="AO150" s="50"/>
      <c r="AP150" s="48" t="str">
        <f t="shared" si="27"/>
        <v/>
      </c>
      <c r="AQ150" t="str">
        <f>IFERROR(INDEX(Distribución!$B:$B,MATCH($AP150,Distribución!$A:$A,0),1),"")</f>
        <v/>
      </c>
      <c r="AR150" s="48" t="str">
        <f t="shared" si="28"/>
        <v/>
      </c>
      <c r="AS150" t="str">
        <f>IFERROR(INDEX(Distribución!$C:$C,MATCH($AR150,Distribución!$A:$A,0),1),"")</f>
        <v/>
      </c>
      <c r="AT150" s="48"/>
      <c r="AU150" t="str">
        <f>IFERROR(INDEX(Distribución!$G:$G,MATCH($AT150,Distribución!$F:$F,0),1),"")</f>
        <v/>
      </c>
      <c r="AV150" s="50" t="str">
        <f t="shared" si="29"/>
        <v/>
      </c>
      <c r="AW150" t="str">
        <f>IFERROR(INDEX(Distribución!$J:$J,MATCH($AV150,Distribución!$I:$I,0),1),"")</f>
        <v/>
      </c>
      <c r="AX150" s="91"/>
      <c r="AY150" s="93"/>
      <c r="AZ150" s="92"/>
      <c r="BA150" s="93"/>
      <c r="BB150" s="92"/>
      <c r="BC150" s="93"/>
      <c r="BD150" s="92"/>
      <c r="BE150" s="92"/>
      <c r="BF150" s="136" t="str">
        <f t="shared" si="32"/>
        <v xml:space="preserve"> </v>
      </c>
      <c r="BG150" s="110" t="str">
        <f t="shared" si="33"/>
        <v xml:space="preserve"> </v>
      </c>
      <c r="BH150" s="93"/>
      <c r="BI150" s="68"/>
      <c r="BJ150" s="93"/>
      <c r="BK150" s="68"/>
      <c r="BL150" s="68"/>
      <c r="BM150" s="68"/>
    </row>
    <row r="151" spans="1:65" ht="19.899999999999999" hidden="1" customHeight="1">
      <c r="A151" s="5" t="s">
        <v>371</v>
      </c>
      <c r="B151" s="70" t="s">
        <v>786</v>
      </c>
      <c r="C151" s="19" t="s">
        <v>1220</v>
      </c>
      <c r="D151" s="71" t="s">
        <v>962</v>
      </c>
      <c r="E151" s="71">
        <v>890701078</v>
      </c>
      <c r="F151" s="72" t="s">
        <v>1221</v>
      </c>
      <c r="G151" s="6">
        <v>5</v>
      </c>
      <c r="H151" s="6">
        <v>5</v>
      </c>
      <c r="I151" s="7">
        <v>1261799000</v>
      </c>
      <c r="J151" s="8">
        <v>45503</v>
      </c>
      <c r="K151" s="6" t="s">
        <v>963</v>
      </c>
      <c r="L151" s="50" t="s">
        <v>872</v>
      </c>
      <c r="M151" s="50">
        <v>441</v>
      </c>
      <c r="N151" s="107" t="s">
        <v>893</v>
      </c>
      <c r="O151" s="105" t="s">
        <v>99</v>
      </c>
      <c r="P151" s="48" t="str">
        <f t="shared" si="36"/>
        <v>22b</v>
      </c>
      <c r="Q151" t="str">
        <f>IFERROR(INDEX([2]Distribución!$B:$B,MATCH($P151,[2]Distribución!$A:$A,0),1),"")</f>
        <v>Mariana Esnidh Susunaga García</v>
      </c>
      <c r="R151" s="48" t="str">
        <f t="shared" si="34"/>
        <v>22b</v>
      </c>
      <c r="S151" t="str">
        <f>IFERROR(INDEX([2]Distribución!$C:$C,MATCH($R151,[2]Distribución!$A:$A,0),1),"")</f>
        <v xml:space="preserve"> </v>
      </c>
      <c r="T151" s="48" t="s">
        <v>82</v>
      </c>
      <c r="U151" t="str">
        <f>IFERROR(INDEX([2]Distribución!$G:$G,MATCH($T151,[2]Distribución!F:F,0),1),"")</f>
        <v>Hannia Melissa Londoño Lastra</v>
      </c>
      <c r="V151" s="50" t="str">
        <f t="shared" si="35"/>
        <v/>
      </c>
      <c r="W151" t="str">
        <f>IFERROR(INDEX([2]Distribución!$J:$J,MATCH($V151,[2]Distribución!$I:$I,0),1),"")</f>
        <v/>
      </c>
      <c r="X151" s="141">
        <v>46157</v>
      </c>
      <c r="Y151" s="93" t="s">
        <v>878</v>
      </c>
      <c r="Z151" s="92">
        <v>46161</v>
      </c>
      <c r="AA151" s="92" t="s">
        <v>879</v>
      </c>
      <c r="AB151" s="93" t="s">
        <v>1015</v>
      </c>
      <c r="AC151" s="92">
        <v>46163</v>
      </c>
      <c r="AD151" s="93"/>
      <c r="AE151" s="92"/>
      <c r="AF151" s="92"/>
      <c r="AG151" s="109" t="str">
        <f t="shared" si="30"/>
        <v/>
      </c>
      <c r="AH151" s="110">
        <f t="shared" si="31"/>
        <v>46163</v>
      </c>
      <c r="AI151" s="93"/>
      <c r="AJ151" s="92"/>
      <c r="AK151" s="93"/>
      <c r="AL151" s="68"/>
      <c r="AM151" s="68"/>
      <c r="AN151" s="68"/>
      <c r="AO151" s="50"/>
      <c r="AP151" s="48" t="str">
        <f t="shared" si="27"/>
        <v/>
      </c>
      <c r="AQ151" t="str">
        <f>IFERROR(INDEX(Distribución!$B:$B,MATCH($AP151,Distribución!$A:$A,0),1),"")</f>
        <v/>
      </c>
      <c r="AR151" s="48" t="str">
        <f t="shared" si="28"/>
        <v/>
      </c>
      <c r="AS151" t="str">
        <f>IFERROR(INDEX(Distribución!$C:$C,MATCH($AR151,Distribución!$A:$A,0),1),"")</f>
        <v/>
      </c>
      <c r="AT151" s="48"/>
      <c r="AU151" t="str">
        <f>IFERROR(INDEX(Distribución!$G:$G,MATCH($AT151,Distribución!$F:$F,0),1),"")</f>
        <v/>
      </c>
      <c r="AV151" s="50" t="str">
        <f t="shared" si="29"/>
        <v/>
      </c>
      <c r="AW151" t="str">
        <f>IFERROR(INDEX(Distribución!$J:$J,MATCH($AV151,Distribución!$I:$I,0),1),"")</f>
        <v/>
      </c>
      <c r="AX151" s="91"/>
      <c r="AY151" s="93"/>
      <c r="AZ151" s="92"/>
      <c r="BA151" s="93"/>
      <c r="BB151" s="92"/>
      <c r="BC151" s="93"/>
      <c r="BD151" s="92"/>
      <c r="BE151" s="92"/>
      <c r="BF151" s="136" t="str">
        <f t="shared" si="32"/>
        <v xml:space="preserve"> </v>
      </c>
      <c r="BG151" s="110" t="str">
        <f t="shared" si="33"/>
        <v xml:space="preserve"> </v>
      </c>
      <c r="BH151" s="93"/>
      <c r="BI151" s="68"/>
      <c r="BJ151" s="93"/>
      <c r="BK151" s="68"/>
      <c r="BL151" s="68"/>
      <c r="BM151" s="68"/>
    </row>
    <row r="152" spans="1:65" ht="19.899999999999999" hidden="1" customHeight="1">
      <c r="A152" s="5" t="s">
        <v>313</v>
      </c>
      <c r="B152" s="70" t="s">
        <v>786</v>
      </c>
      <c r="C152" s="19" t="s">
        <v>1222</v>
      </c>
      <c r="D152" s="71" t="s">
        <v>962</v>
      </c>
      <c r="E152" s="71">
        <v>890701435</v>
      </c>
      <c r="F152" s="72" t="s">
        <v>1223</v>
      </c>
      <c r="G152" s="6">
        <v>2</v>
      </c>
      <c r="H152" s="6">
        <v>5</v>
      </c>
      <c r="I152" s="7">
        <v>600719600</v>
      </c>
      <c r="J152" s="8">
        <v>45503</v>
      </c>
      <c r="K152" s="6" t="s">
        <v>963</v>
      </c>
      <c r="L152" s="50" t="s">
        <v>872</v>
      </c>
      <c r="M152" s="50">
        <v>534</v>
      </c>
      <c r="N152" s="107" t="str">
        <f>_xlfn.XLOOKUP($A152,'[3]InfoBase PGN 2024'!$A:$A,'[3]InfoBase PGN 2024'!N:N,"")</f>
        <v>Seg. Territorial</v>
      </c>
      <c r="O152" s="105" t="str">
        <f>_xlfn.XLOOKUP($A152,'[3]InfoBase PGN 2024'!$A:$A,'[3]InfoBase PGN 2024'!O:O,"")</f>
        <v>14b</v>
      </c>
      <c r="P152" s="48" t="str">
        <f t="shared" si="36"/>
        <v>14b</v>
      </c>
      <c r="Q152" t="str">
        <f>IFERROR(INDEX([2]Distribución!$B:$B,MATCH($P152,[2]Distribución!$A:$A,0),1),"")</f>
        <v>Jhon Alexander Sánchez Heredia</v>
      </c>
      <c r="R152" s="48" t="str">
        <f t="shared" si="34"/>
        <v>14b</v>
      </c>
      <c r="S152" t="str">
        <f>IFERROR(INDEX([2]Distribución!$C:$C,MATCH($R152,[2]Distribución!$A:$A,0),1),"")</f>
        <v xml:space="preserve"> </v>
      </c>
      <c r="T152" s="48" t="s">
        <v>67</v>
      </c>
      <c r="U152" t="str">
        <f>IFERROR(INDEX([2]Distribución!$G:$G,MATCH($T152,[2]Distribución!F:F,0),1),"")</f>
        <v>Nathaly Julieth Osorio Montoya</v>
      </c>
      <c r="V152" s="50" t="str">
        <f t="shared" si="35"/>
        <v/>
      </c>
      <c r="W152" t="str">
        <f>IFERROR(INDEX([2]Distribución!$J:$J,MATCH($V152,[2]Distribución!$I:$I,0),1),"")</f>
        <v/>
      </c>
      <c r="X152" s="151">
        <v>46171</v>
      </c>
      <c r="Y152" s="93"/>
      <c r="Z152" s="92"/>
      <c r="AA152" s="92"/>
      <c r="AB152" s="93"/>
      <c r="AC152" s="92"/>
      <c r="AD152" s="93"/>
      <c r="AE152" s="92"/>
      <c r="AF152" s="92"/>
      <c r="AG152" s="109" t="str">
        <f t="shared" si="30"/>
        <v xml:space="preserve"> </v>
      </c>
      <c r="AH152" s="110" t="str">
        <f t="shared" si="31"/>
        <v xml:space="preserve"> </v>
      </c>
      <c r="AI152" s="93"/>
      <c r="AJ152" s="92"/>
      <c r="AK152" s="93"/>
      <c r="AL152" s="68"/>
      <c r="AM152" s="68"/>
      <c r="AN152" s="68"/>
      <c r="AO152" s="50"/>
      <c r="AP152" s="48" t="str">
        <f t="shared" si="27"/>
        <v/>
      </c>
      <c r="AQ152" t="str">
        <f>IFERROR(INDEX(Distribución!$B:$B,MATCH($AP152,Distribución!$A:$A,0),1),"")</f>
        <v/>
      </c>
      <c r="AR152" s="48" t="str">
        <f t="shared" si="28"/>
        <v/>
      </c>
      <c r="AS152" t="str">
        <f>IFERROR(INDEX(Distribución!$C:$C,MATCH($AR152,Distribución!$A:$A,0),1),"")</f>
        <v/>
      </c>
      <c r="AT152" s="48"/>
      <c r="AU152" t="str">
        <f>IFERROR(INDEX(Distribución!$G:$G,MATCH($AT152,Distribución!$F:$F,0),1),"")</f>
        <v/>
      </c>
      <c r="AV152" s="50" t="str">
        <f t="shared" si="29"/>
        <v/>
      </c>
      <c r="AW152" t="str">
        <f>IFERROR(INDEX(Distribución!$J:$J,MATCH($AV152,Distribución!$I:$I,0),1),"")</f>
        <v/>
      </c>
      <c r="AX152" s="91"/>
      <c r="AY152" s="93"/>
      <c r="AZ152" s="92"/>
      <c r="BA152" s="93"/>
      <c r="BB152" s="92"/>
      <c r="BC152" s="93"/>
      <c r="BD152" s="92"/>
      <c r="BE152" s="92"/>
      <c r="BF152" s="136" t="str">
        <f t="shared" si="32"/>
        <v xml:space="preserve"> </v>
      </c>
      <c r="BG152" s="110" t="str">
        <f t="shared" si="33"/>
        <v xml:space="preserve"> </v>
      </c>
      <c r="BH152" s="93"/>
      <c r="BI152" s="68"/>
      <c r="BJ152" s="93"/>
      <c r="BK152" s="68"/>
      <c r="BL152" s="68"/>
      <c r="BM152" s="68"/>
    </row>
    <row r="153" spans="1:65" ht="19.899999999999999" hidden="1" customHeight="1">
      <c r="A153" s="5" t="s">
        <v>699</v>
      </c>
      <c r="B153" s="70" t="s">
        <v>786</v>
      </c>
      <c r="C153" s="19" t="s">
        <v>1224</v>
      </c>
      <c r="D153" s="71" t="s">
        <v>962</v>
      </c>
      <c r="E153" s="71">
        <v>890701459</v>
      </c>
      <c r="F153" s="72" t="s">
        <v>700</v>
      </c>
      <c r="G153" s="6">
        <v>6</v>
      </c>
      <c r="H153" s="6">
        <v>3</v>
      </c>
      <c r="I153" s="7">
        <v>1082158800</v>
      </c>
      <c r="J153" s="8">
        <v>45503</v>
      </c>
      <c r="K153" s="6" t="s">
        <v>963</v>
      </c>
      <c r="L153" s="50" t="s">
        <v>872</v>
      </c>
      <c r="M153" s="50">
        <v>506</v>
      </c>
      <c r="N153" s="108" t="s">
        <v>877</v>
      </c>
      <c r="O153" s="100" t="s">
        <v>467</v>
      </c>
      <c r="P153" s="48" t="str">
        <f t="shared" si="36"/>
        <v>10a</v>
      </c>
      <c r="Q153" t="str">
        <f>IFERROR(INDEX([2]Distribución!$B:$B,MATCH($P153,[2]Distribución!$A:$A,0),1),"")</f>
        <v>Gina Katherine Jimenez Contreras</v>
      </c>
      <c r="R153" s="48" t="str">
        <f t="shared" si="34"/>
        <v>10a</v>
      </c>
      <c r="S153" t="str">
        <f>IFERROR(INDEX([2]Distribución!$C:$C,MATCH($R153,[2]Distribución!$A:$A,0),1),"")</f>
        <v>Maria Teresa Martín Cárdenas</v>
      </c>
      <c r="T153" s="48" t="s">
        <v>454</v>
      </c>
      <c r="U153" t="str">
        <f>IFERROR(INDEX([2]Distribución!$G:$G,MATCH($T153,[2]Distribución!F:F,0),1),"")</f>
        <v>Juli Paola Neira Bautista</v>
      </c>
      <c r="V153" s="50" t="str">
        <f t="shared" si="35"/>
        <v/>
      </c>
      <c r="W153" t="str">
        <f>IFERROR(INDEX([2]Distribución!$J:$J,MATCH($V153,[2]Distribución!$I:$I,0),1),"")</f>
        <v/>
      </c>
      <c r="X153" s="141">
        <v>46161</v>
      </c>
      <c r="Y153" s="93" t="s">
        <v>878</v>
      </c>
      <c r="Z153" s="92">
        <v>46161</v>
      </c>
      <c r="AA153" s="68" t="s">
        <v>890</v>
      </c>
      <c r="AB153" s="93"/>
      <c r="AC153" s="92"/>
      <c r="AD153" s="93"/>
      <c r="AE153" s="92"/>
      <c r="AF153" s="92"/>
      <c r="AG153" s="109" t="str">
        <f t="shared" si="30"/>
        <v xml:space="preserve"> </v>
      </c>
      <c r="AH153" s="110" t="str">
        <f t="shared" si="31"/>
        <v xml:space="preserve"> </v>
      </c>
      <c r="AI153" s="93"/>
      <c r="AJ153" s="92"/>
      <c r="AK153" s="93"/>
      <c r="AL153" s="68"/>
      <c r="AM153" s="68"/>
      <c r="AN153" s="68"/>
      <c r="AO153" s="50"/>
      <c r="AP153" s="48" t="str">
        <f t="shared" si="27"/>
        <v/>
      </c>
      <c r="AQ153" t="str">
        <f>IFERROR(INDEX(Distribución!$B:$B,MATCH($AP153,Distribución!$A:$A,0),1),"")</f>
        <v/>
      </c>
      <c r="AR153" s="48" t="str">
        <f t="shared" si="28"/>
        <v/>
      </c>
      <c r="AS153" t="str">
        <f>IFERROR(INDEX(Distribución!$C:$C,MATCH($AR153,Distribución!$A:$A,0),1),"")</f>
        <v/>
      </c>
      <c r="AT153" s="48"/>
      <c r="AU153" t="str">
        <f>IFERROR(INDEX(Distribución!$G:$G,MATCH($AT153,Distribución!$F:$F,0),1),"")</f>
        <v/>
      </c>
      <c r="AV153" s="50" t="str">
        <f t="shared" si="29"/>
        <v/>
      </c>
      <c r="AW153" t="str">
        <f>IFERROR(INDEX(Distribución!$J:$J,MATCH($AV153,Distribución!$I:$I,0),1),"")</f>
        <v/>
      </c>
      <c r="AX153" s="91"/>
      <c r="AY153" s="93"/>
      <c r="AZ153" s="92"/>
      <c r="BA153" s="93"/>
      <c r="BB153" s="92"/>
      <c r="BC153" s="93"/>
      <c r="BD153" s="92"/>
      <c r="BE153" s="92"/>
      <c r="BF153" s="136" t="str">
        <f t="shared" si="32"/>
        <v xml:space="preserve"> </v>
      </c>
      <c r="BG153" s="110" t="str">
        <f t="shared" si="33"/>
        <v xml:space="preserve"> </v>
      </c>
      <c r="BH153" s="93"/>
      <c r="BI153" s="68"/>
      <c r="BJ153" s="93"/>
      <c r="BK153" s="68"/>
      <c r="BL153" s="68"/>
      <c r="BM153" s="68"/>
    </row>
    <row r="154" spans="1:65" ht="19.899999999999999" hidden="1" customHeight="1">
      <c r="A154" s="5" t="s">
        <v>1225</v>
      </c>
      <c r="B154" s="70" t="s">
        <v>786</v>
      </c>
      <c r="C154" s="19" t="s">
        <v>1226</v>
      </c>
      <c r="D154" s="71" t="s">
        <v>962</v>
      </c>
      <c r="E154" s="71">
        <v>890701490</v>
      </c>
      <c r="F154" s="72" t="s">
        <v>909</v>
      </c>
      <c r="G154" s="6">
        <v>2</v>
      </c>
      <c r="H154" s="6">
        <v>3</v>
      </c>
      <c r="I154" s="7">
        <v>360719600</v>
      </c>
      <c r="J154" s="8">
        <v>45503</v>
      </c>
      <c r="K154" s="6" t="s">
        <v>963</v>
      </c>
      <c r="L154" s="50" t="s">
        <v>910</v>
      </c>
      <c r="M154" s="50">
        <v>89</v>
      </c>
      <c r="N154" s="106"/>
      <c r="O154" s="50"/>
      <c r="P154" s="48" t="str">
        <f t="shared" si="36"/>
        <v/>
      </c>
      <c r="Q154" t="str">
        <f>IFERROR(INDEX([2]Distribución!$B:$B,MATCH($P154,[2]Distribución!$A:$A,0),1),"")</f>
        <v/>
      </c>
      <c r="R154" s="48" t="str">
        <f t="shared" si="34"/>
        <v/>
      </c>
      <c r="S154" t="str">
        <f>IFERROR(INDEX([2]Distribución!$C:$C,MATCH($R154,[2]Distribución!$A:$A,0),1),"")</f>
        <v/>
      </c>
      <c r="T154" s="48" t="s">
        <v>873</v>
      </c>
      <c r="U154" t="str">
        <f>IFERROR(INDEX([2]Distribución!$G:$G,MATCH($T154,[2]Distribución!F:F,0),1),"")</f>
        <v/>
      </c>
      <c r="V154" s="50" t="str">
        <f t="shared" si="35"/>
        <v/>
      </c>
      <c r="W154" t="str">
        <f>IFERROR(INDEX([2]Distribución!$J:$J,MATCH($V154,[2]Distribución!$I:$I,0),1),"")</f>
        <v/>
      </c>
      <c r="X154" s="151"/>
      <c r="Y154" s="93"/>
      <c r="Z154" s="92"/>
      <c r="AA154" s="92"/>
      <c r="AB154" s="93"/>
      <c r="AC154" s="92"/>
      <c r="AD154" s="93"/>
      <c r="AE154" s="92"/>
      <c r="AF154" s="92"/>
      <c r="AG154" s="109" t="str">
        <f t="shared" si="30"/>
        <v xml:space="preserve"> </v>
      </c>
      <c r="AH154" s="110" t="str">
        <f t="shared" si="31"/>
        <v xml:space="preserve"> </v>
      </c>
      <c r="AI154" s="93"/>
      <c r="AJ154" s="92"/>
      <c r="AK154" s="93"/>
      <c r="AL154" s="68"/>
      <c r="AM154" s="68"/>
      <c r="AN154" s="68"/>
      <c r="AO154" s="50"/>
      <c r="AP154" s="48" t="str">
        <f t="shared" si="27"/>
        <v/>
      </c>
      <c r="AQ154" t="str">
        <f>IFERROR(INDEX(Distribución!$B:$B,MATCH($AP154,Distribución!$A:$A,0),1),"")</f>
        <v/>
      </c>
      <c r="AR154" s="48" t="str">
        <f t="shared" si="28"/>
        <v/>
      </c>
      <c r="AS154" t="str">
        <f>IFERROR(INDEX(Distribución!$C:$C,MATCH($AR154,Distribución!$A:$A,0),1),"")</f>
        <v/>
      </c>
      <c r="AT154" s="48"/>
      <c r="AU154" t="str">
        <f>IFERROR(INDEX(Distribución!$G:$G,MATCH($AT154,Distribución!$F:$F,0),1),"")</f>
        <v/>
      </c>
      <c r="AV154" s="50" t="str">
        <f t="shared" si="29"/>
        <v/>
      </c>
      <c r="AW154" t="str">
        <f>IFERROR(INDEX(Distribución!$J:$J,MATCH($AV154,Distribución!$I:$I,0),1),"")</f>
        <v/>
      </c>
      <c r="AX154" s="91"/>
      <c r="AY154" s="93"/>
      <c r="AZ154" s="92"/>
      <c r="BA154" s="93"/>
      <c r="BB154" s="92"/>
      <c r="BC154" s="93"/>
      <c r="BD154" s="92"/>
      <c r="BE154" s="92"/>
      <c r="BF154" s="136" t="str">
        <f t="shared" si="32"/>
        <v xml:space="preserve"> </v>
      </c>
      <c r="BG154" s="110" t="str">
        <f t="shared" si="33"/>
        <v xml:space="preserve"> </v>
      </c>
      <c r="BH154" s="93"/>
      <c r="BI154" s="68"/>
      <c r="BJ154" s="93"/>
      <c r="BK154" s="68"/>
      <c r="BL154" s="68"/>
      <c r="BM154" s="68"/>
    </row>
    <row r="155" spans="1:65" ht="19.899999999999999" hidden="1" customHeight="1">
      <c r="A155" s="5" t="s">
        <v>701</v>
      </c>
      <c r="B155" s="70" t="s">
        <v>786</v>
      </c>
      <c r="C155" s="19" t="s">
        <v>1227</v>
      </c>
      <c r="D155" s="71" t="s">
        <v>962</v>
      </c>
      <c r="E155" s="71">
        <v>890701543</v>
      </c>
      <c r="F155" s="72" t="s">
        <v>702</v>
      </c>
      <c r="G155" s="6">
        <v>3</v>
      </c>
      <c r="H155" s="6">
        <v>5</v>
      </c>
      <c r="I155" s="7">
        <v>901079400</v>
      </c>
      <c r="J155" s="8">
        <v>45503</v>
      </c>
      <c r="K155" s="6" t="s">
        <v>963</v>
      </c>
      <c r="L155" s="50" t="s">
        <v>872</v>
      </c>
      <c r="M155" s="50">
        <v>668</v>
      </c>
      <c r="N155" s="107" t="s">
        <v>893</v>
      </c>
      <c r="O155" s="105" t="s">
        <v>104</v>
      </c>
      <c r="P155" s="48" t="str">
        <f t="shared" si="36"/>
        <v>25b</v>
      </c>
      <c r="Q155" t="str">
        <f>IFERROR(INDEX([2]Distribución!$B:$B,MATCH($P155,[2]Distribución!$A:$A,0),1),"")</f>
        <v>Nery Constanza Olivar Rivera</v>
      </c>
      <c r="R155" s="48" t="str">
        <f t="shared" si="34"/>
        <v>25b</v>
      </c>
      <c r="S155" t="str">
        <f>IFERROR(INDEX([2]Distribución!$C:$C,MATCH($R155,[2]Distribución!$A:$A,0),1),"")</f>
        <v xml:space="preserve"> </v>
      </c>
      <c r="T155" s="48" t="s">
        <v>74</v>
      </c>
      <c r="U155" t="str">
        <f>IFERROR(INDEX([2]Distribución!$G:$G,MATCH($T155,[2]Distribución!F:F,0),1),"")</f>
        <v>Enith Pilar Muñoz Diaz</v>
      </c>
      <c r="V155" s="50" t="str">
        <f t="shared" si="35"/>
        <v/>
      </c>
      <c r="W155" t="str">
        <f>IFERROR(INDEX([2]Distribución!$J:$J,MATCH($V155,[2]Distribución!$I:$I,0),1),"")</f>
        <v/>
      </c>
      <c r="X155" s="151">
        <v>46167</v>
      </c>
      <c r="Y155" s="93"/>
      <c r="Z155" s="92"/>
      <c r="AA155" s="92"/>
      <c r="AB155" s="93"/>
      <c r="AC155" s="92"/>
      <c r="AD155" s="93"/>
      <c r="AE155" s="92"/>
      <c r="AF155" s="92"/>
      <c r="AG155" s="109" t="str">
        <f t="shared" si="30"/>
        <v xml:space="preserve"> </v>
      </c>
      <c r="AH155" s="110" t="str">
        <f t="shared" si="31"/>
        <v xml:space="preserve"> </v>
      </c>
      <c r="AI155" s="93"/>
      <c r="AJ155" s="92"/>
      <c r="AK155" s="93"/>
      <c r="AL155" s="68"/>
      <c r="AM155" s="68"/>
      <c r="AN155" s="68"/>
      <c r="AO155" s="50"/>
      <c r="AP155" s="48" t="str">
        <f t="shared" si="27"/>
        <v/>
      </c>
      <c r="AQ155" t="str">
        <f>IFERROR(INDEX(Distribución!$B:$B,MATCH($AP155,Distribución!$A:$A,0),1),"")</f>
        <v/>
      </c>
      <c r="AR155" s="48" t="str">
        <f t="shared" si="28"/>
        <v/>
      </c>
      <c r="AS155" t="str">
        <f>IFERROR(INDEX(Distribución!$C:$C,MATCH($AR155,Distribución!$A:$A,0),1),"")</f>
        <v/>
      </c>
      <c r="AT155" s="48"/>
      <c r="AU155" t="str">
        <f>IFERROR(INDEX(Distribución!$G:$G,MATCH($AT155,Distribución!$F:$F,0),1),"")</f>
        <v/>
      </c>
      <c r="AV155" s="50" t="str">
        <f t="shared" si="29"/>
        <v/>
      </c>
      <c r="AW155" t="str">
        <f>IFERROR(INDEX(Distribución!$J:$J,MATCH($AV155,Distribución!$I:$I,0),1),"")</f>
        <v/>
      </c>
      <c r="AX155" s="91"/>
      <c r="AY155" s="93"/>
      <c r="AZ155" s="92"/>
      <c r="BA155" s="93"/>
      <c r="BB155" s="92"/>
      <c r="BC155" s="93"/>
      <c r="BD155" s="92"/>
      <c r="BE155" s="92"/>
      <c r="BF155" s="136" t="str">
        <f t="shared" si="32"/>
        <v xml:space="preserve"> </v>
      </c>
      <c r="BG155" s="110" t="str">
        <f t="shared" si="33"/>
        <v xml:space="preserve"> </v>
      </c>
      <c r="BH155" s="93"/>
      <c r="BI155" s="68"/>
      <c r="BJ155" s="93"/>
      <c r="BK155" s="68"/>
      <c r="BL155" s="68"/>
      <c r="BM155" s="68"/>
    </row>
    <row r="156" spans="1:65" ht="19.899999999999999" hidden="1" customHeight="1">
      <c r="A156" s="5" t="s">
        <v>1228</v>
      </c>
      <c r="B156" s="70" t="s">
        <v>786</v>
      </c>
      <c r="C156" s="19" t="s">
        <v>1229</v>
      </c>
      <c r="D156" s="71" t="s">
        <v>962</v>
      </c>
      <c r="E156" s="71">
        <v>890701718</v>
      </c>
      <c r="F156" s="72" t="s">
        <v>1230</v>
      </c>
      <c r="G156" s="6">
        <v>19</v>
      </c>
      <c r="H156" s="6">
        <v>4</v>
      </c>
      <c r="I156" s="7">
        <v>4086836200</v>
      </c>
      <c r="J156" s="8">
        <v>45504</v>
      </c>
      <c r="K156" s="6" t="s">
        <v>963</v>
      </c>
      <c r="L156" s="50" t="s">
        <v>872</v>
      </c>
      <c r="M156" s="50">
        <v>494</v>
      </c>
      <c r="N156" s="107" t="s">
        <v>893</v>
      </c>
      <c r="O156" s="105" t="s">
        <v>104</v>
      </c>
      <c r="P156" s="48" t="str">
        <f t="shared" si="36"/>
        <v>25b</v>
      </c>
      <c r="Q156" t="str">
        <f>IFERROR(INDEX([2]Distribución!$B:$B,MATCH($P156,[2]Distribución!$A:$A,0),1),"")</f>
        <v>Nery Constanza Olivar Rivera</v>
      </c>
      <c r="R156" s="48" t="str">
        <f t="shared" si="34"/>
        <v>25b</v>
      </c>
      <c r="S156" t="str">
        <f>IFERROR(INDEX([2]Distribución!$C:$C,MATCH($R156,[2]Distribución!$A:$A,0),1),"")</f>
        <v xml:space="preserve"> </v>
      </c>
      <c r="T156" s="48" t="s">
        <v>74</v>
      </c>
      <c r="U156" t="str">
        <f>IFERROR(INDEX([2]Distribución!$G:$G,MATCH($T156,[2]Distribución!F:F,0),1),"")</f>
        <v>Enith Pilar Muñoz Diaz</v>
      </c>
      <c r="V156" s="50" t="str">
        <f t="shared" si="35"/>
        <v/>
      </c>
      <c r="W156" t="str">
        <f>IFERROR(INDEX([2]Distribución!$J:$J,MATCH($V156,[2]Distribución!$I:$I,0),1),"")</f>
        <v/>
      </c>
      <c r="X156" s="151">
        <v>46169</v>
      </c>
      <c r="Y156" s="93"/>
      <c r="Z156" s="92"/>
      <c r="AA156" s="92"/>
      <c r="AB156" s="93"/>
      <c r="AC156" s="92"/>
      <c r="AD156" s="93"/>
      <c r="AE156" s="92"/>
      <c r="AF156" s="92"/>
      <c r="AG156" s="109" t="str">
        <f t="shared" si="30"/>
        <v xml:space="preserve"> </v>
      </c>
      <c r="AH156" s="110" t="str">
        <f t="shared" si="31"/>
        <v xml:space="preserve"> </v>
      </c>
      <c r="AI156" s="93"/>
      <c r="AJ156" s="92"/>
      <c r="AK156" s="93"/>
      <c r="AL156" s="68"/>
      <c r="AM156" s="68"/>
      <c r="AN156" s="68"/>
      <c r="AO156" s="50"/>
      <c r="AP156" s="48" t="str">
        <f t="shared" si="27"/>
        <v/>
      </c>
      <c r="AQ156" t="str">
        <f>IFERROR(INDEX(Distribución!$B:$B,MATCH($AP156,Distribución!$A:$A,0),1),"")</f>
        <v/>
      </c>
      <c r="AR156" s="48" t="str">
        <f t="shared" si="28"/>
        <v/>
      </c>
      <c r="AS156" t="str">
        <f>IFERROR(INDEX(Distribución!$C:$C,MATCH($AR156,Distribución!$A:$A,0),1),"")</f>
        <v/>
      </c>
      <c r="AT156" s="48"/>
      <c r="AU156" t="str">
        <f>IFERROR(INDEX(Distribución!$G:$G,MATCH($AT156,Distribución!$F:$F,0),1),"")</f>
        <v/>
      </c>
      <c r="AV156" s="50" t="str">
        <f t="shared" si="29"/>
        <v/>
      </c>
      <c r="AW156" t="str">
        <f>IFERROR(INDEX(Distribución!$J:$J,MATCH($AV156,Distribución!$I:$I,0),1),"")</f>
        <v/>
      </c>
      <c r="AX156" s="91"/>
      <c r="AY156" s="93"/>
      <c r="AZ156" s="92"/>
      <c r="BA156" s="93"/>
      <c r="BB156" s="92"/>
      <c r="BC156" s="93"/>
      <c r="BD156" s="92"/>
      <c r="BE156" s="92"/>
      <c r="BF156" s="136" t="str">
        <f t="shared" si="32"/>
        <v xml:space="preserve"> </v>
      </c>
      <c r="BG156" s="110" t="str">
        <f t="shared" si="33"/>
        <v xml:space="preserve"> </v>
      </c>
      <c r="BH156" s="93"/>
      <c r="BI156" s="68"/>
      <c r="BJ156" s="93"/>
      <c r="BK156" s="68"/>
      <c r="BL156" s="68"/>
      <c r="BM156" s="68"/>
    </row>
    <row r="157" spans="1:65" ht="19.899999999999999" hidden="1" customHeight="1">
      <c r="A157" s="5" t="s">
        <v>703</v>
      </c>
      <c r="B157" s="70" t="s">
        <v>786</v>
      </c>
      <c r="C157" s="19" t="s">
        <v>1231</v>
      </c>
      <c r="D157" s="71" t="s">
        <v>962</v>
      </c>
      <c r="E157" s="71">
        <v>890701922</v>
      </c>
      <c r="F157" s="72" t="s">
        <v>704</v>
      </c>
      <c r="G157" s="6">
        <v>4</v>
      </c>
      <c r="H157" s="6">
        <v>4</v>
      </c>
      <c r="I157" s="7">
        <v>961439200</v>
      </c>
      <c r="J157" s="8">
        <v>45503</v>
      </c>
      <c r="K157" s="6" t="s">
        <v>963</v>
      </c>
      <c r="L157" s="50" t="s">
        <v>872</v>
      </c>
      <c r="M157" s="50">
        <v>721</v>
      </c>
      <c r="N157" s="107" t="s">
        <v>893</v>
      </c>
      <c r="O157" s="105" t="s">
        <v>104</v>
      </c>
      <c r="P157" s="48" t="str">
        <f t="shared" si="36"/>
        <v>25b</v>
      </c>
      <c r="Q157" t="str">
        <f>IFERROR(INDEX([2]Distribución!$B:$B,MATCH($P157,[2]Distribución!$A:$A,0),1),"")</f>
        <v>Nery Constanza Olivar Rivera</v>
      </c>
      <c r="R157" s="48" t="str">
        <f t="shared" si="34"/>
        <v>25b</v>
      </c>
      <c r="S157" t="str">
        <f>IFERROR(INDEX([2]Distribución!$C:$C,MATCH($R157,[2]Distribución!$A:$A,0),1),"")</f>
        <v xml:space="preserve"> </v>
      </c>
      <c r="T157" s="48" t="s">
        <v>74</v>
      </c>
      <c r="U157" t="str">
        <f>IFERROR(INDEX([2]Distribución!$G:$G,MATCH($T157,[2]Distribución!F:F,0),1),"")</f>
        <v>Enith Pilar Muñoz Diaz</v>
      </c>
      <c r="V157" s="50" t="str">
        <f t="shared" si="35"/>
        <v/>
      </c>
      <c r="W157" t="str">
        <f>IFERROR(INDEX([2]Distribución!$J:$J,MATCH($V157,[2]Distribución!$I:$I,0),1),"")</f>
        <v/>
      </c>
      <c r="X157" s="151">
        <v>46171</v>
      </c>
      <c r="Y157" s="93"/>
      <c r="Z157" s="92"/>
      <c r="AA157" s="92"/>
      <c r="AB157" s="93"/>
      <c r="AC157" s="92"/>
      <c r="AD157" s="93"/>
      <c r="AE157" s="92"/>
      <c r="AF157" s="92"/>
      <c r="AG157" s="109" t="str">
        <f t="shared" si="30"/>
        <v xml:space="preserve"> </v>
      </c>
      <c r="AH157" s="110" t="str">
        <f t="shared" si="31"/>
        <v xml:space="preserve"> </v>
      </c>
      <c r="AI157" s="93"/>
      <c r="AJ157" s="92"/>
      <c r="AK157" s="93"/>
      <c r="AL157" s="68"/>
      <c r="AM157" s="68"/>
      <c r="AN157" s="68"/>
      <c r="AO157" s="50"/>
      <c r="AP157" s="48" t="str">
        <f t="shared" si="27"/>
        <v/>
      </c>
      <c r="AQ157" t="str">
        <f>IFERROR(INDEX(Distribución!$B:$B,MATCH($AP157,Distribución!$A:$A,0),1),"")</f>
        <v/>
      </c>
      <c r="AR157" s="48" t="str">
        <f t="shared" si="28"/>
        <v/>
      </c>
      <c r="AS157" t="str">
        <f>IFERROR(INDEX(Distribución!$C:$C,MATCH($AR157,Distribución!$A:$A,0),1),"")</f>
        <v/>
      </c>
      <c r="AT157" s="48"/>
      <c r="AU157" t="str">
        <f>IFERROR(INDEX(Distribución!$G:$G,MATCH($AT157,Distribución!$F:$F,0),1),"")</f>
        <v/>
      </c>
      <c r="AV157" s="50" t="str">
        <f t="shared" si="29"/>
        <v/>
      </c>
      <c r="AW157" t="str">
        <f>IFERROR(INDEX(Distribución!$J:$J,MATCH($AV157,Distribución!$I:$I,0),1),"")</f>
        <v/>
      </c>
      <c r="AX157" s="91"/>
      <c r="AY157" s="93"/>
      <c r="AZ157" s="92"/>
      <c r="BA157" s="93"/>
      <c r="BB157" s="92"/>
      <c r="BC157" s="93"/>
      <c r="BD157" s="92"/>
      <c r="BE157" s="92"/>
      <c r="BF157" s="136" t="str">
        <f t="shared" si="32"/>
        <v xml:space="preserve"> </v>
      </c>
      <c r="BG157" s="110" t="str">
        <f t="shared" si="33"/>
        <v xml:space="preserve"> </v>
      </c>
      <c r="BH157" s="93"/>
      <c r="BI157" s="68"/>
      <c r="BJ157" s="93"/>
      <c r="BK157" s="68"/>
      <c r="BL157" s="68"/>
      <c r="BM157" s="68"/>
    </row>
    <row r="158" spans="1:65" ht="19.899999999999999" hidden="1" customHeight="1">
      <c r="A158" s="5" t="s">
        <v>341</v>
      </c>
      <c r="B158" s="70" t="s">
        <v>786</v>
      </c>
      <c r="C158" s="19" t="s">
        <v>1232</v>
      </c>
      <c r="D158" s="71" t="s">
        <v>962</v>
      </c>
      <c r="E158" s="71">
        <v>890702080</v>
      </c>
      <c r="F158" s="72" t="s">
        <v>1233</v>
      </c>
      <c r="G158" s="6">
        <v>1</v>
      </c>
      <c r="H158" s="6">
        <v>4</v>
      </c>
      <c r="I158" s="7">
        <v>240359800</v>
      </c>
      <c r="J158" s="8">
        <v>45503</v>
      </c>
      <c r="K158" s="6" t="s">
        <v>963</v>
      </c>
      <c r="L158" s="50" t="s">
        <v>872</v>
      </c>
      <c r="M158" s="50">
        <v>499</v>
      </c>
      <c r="N158" s="106"/>
      <c r="O158" s="50"/>
      <c r="P158" s="48" t="str">
        <f t="shared" si="36"/>
        <v/>
      </c>
      <c r="Q158" t="str">
        <f>IFERROR(INDEX([2]Distribución!$B:$B,MATCH($P158,[2]Distribución!$A:$A,0),1),"")</f>
        <v/>
      </c>
      <c r="R158" s="48" t="str">
        <f t="shared" si="34"/>
        <v/>
      </c>
      <c r="S158" t="str">
        <f>IFERROR(INDEX([2]Distribución!$C:$C,MATCH($R158,[2]Distribución!$A:$A,0),1),"")</f>
        <v/>
      </c>
      <c r="T158" s="48"/>
      <c r="U158" t="str">
        <f>IFERROR(INDEX([2]Distribución!$G:$G,MATCH($T158,[2]Distribución!F:F,0),1),"")</f>
        <v/>
      </c>
      <c r="V158" s="50" t="str">
        <f t="shared" si="35"/>
        <v/>
      </c>
      <c r="W158" t="str">
        <f>IFERROR(INDEX([2]Distribución!$J:$J,MATCH($V158,[2]Distribución!$I:$I,0),1),"")</f>
        <v/>
      </c>
      <c r="X158" s="151"/>
      <c r="Y158" s="93"/>
      <c r="Z158" s="92"/>
      <c r="AA158" s="92"/>
      <c r="AB158" s="93"/>
      <c r="AC158" s="92"/>
      <c r="AD158" s="93"/>
      <c r="AE158" s="92"/>
      <c r="AF158" s="92"/>
      <c r="AG158" s="109" t="str">
        <f t="shared" si="30"/>
        <v xml:space="preserve"> </v>
      </c>
      <c r="AH158" s="110" t="str">
        <f t="shared" si="31"/>
        <v xml:space="preserve"> </v>
      </c>
      <c r="AI158" s="93"/>
      <c r="AJ158" s="92"/>
      <c r="AK158" s="93"/>
      <c r="AL158" s="68"/>
      <c r="AM158" s="68"/>
      <c r="AN158" s="68"/>
      <c r="AO158" s="50"/>
      <c r="AP158" s="48" t="str">
        <f t="shared" si="27"/>
        <v/>
      </c>
      <c r="AQ158" t="str">
        <f>IFERROR(INDEX(Distribución!$B:$B,MATCH($AP158,Distribución!$A:$A,0),1),"")</f>
        <v/>
      </c>
      <c r="AR158" s="48" t="str">
        <f t="shared" si="28"/>
        <v/>
      </c>
      <c r="AS158" t="str">
        <f>IFERROR(INDEX(Distribución!$C:$C,MATCH($AR158,Distribución!$A:$A,0),1),"")</f>
        <v/>
      </c>
      <c r="AT158" s="48"/>
      <c r="AU158" t="str">
        <f>IFERROR(INDEX(Distribución!$G:$G,MATCH($AT158,Distribución!$F:$F,0),1),"")</f>
        <v/>
      </c>
      <c r="AV158" s="50" t="str">
        <f t="shared" si="29"/>
        <v/>
      </c>
      <c r="AW158" t="str">
        <f>IFERROR(INDEX(Distribución!$J:$J,MATCH($AV158,Distribución!$I:$I,0),1),"")</f>
        <v/>
      </c>
      <c r="AX158" s="91"/>
      <c r="AY158" s="93"/>
      <c r="AZ158" s="92"/>
      <c r="BA158" s="93"/>
      <c r="BB158" s="92"/>
      <c r="BC158" s="93"/>
      <c r="BD158" s="92"/>
      <c r="BE158" s="92"/>
      <c r="BF158" s="136" t="str">
        <f t="shared" si="32"/>
        <v xml:space="preserve"> </v>
      </c>
      <c r="BG158" s="110" t="str">
        <f t="shared" si="33"/>
        <v xml:space="preserve"> </v>
      </c>
      <c r="BH158" s="93"/>
      <c r="BI158" s="68"/>
      <c r="BJ158" s="93"/>
      <c r="BK158" s="68"/>
      <c r="BL158" s="68"/>
      <c r="BM158" s="68"/>
    </row>
    <row r="159" spans="1:65" ht="19.899999999999999" hidden="1" customHeight="1">
      <c r="A159" s="5" t="s">
        <v>705</v>
      </c>
      <c r="B159" s="70" t="s">
        <v>786</v>
      </c>
      <c r="C159" s="19" t="s">
        <v>1234</v>
      </c>
      <c r="D159" s="71" t="s">
        <v>962</v>
      </c>
      <c r="E159" s="71">
        <v>890702190</v>
      </c>
      <c r="F159" s="72" t="s">
        <v>706</v>
      </c>
      <c r="G159" s="6">
        <v>2</v>
      </c>
      <c r="H159" s="6">
        <v>4.0999999999999996</v>
      </c>
      <c r="I159" s="7">
        <v>484185600</v>
      </c>
      <c r="J159" s="8">
        <v>45504</v>
      </c>
      <c r="K159" s="6" t="s">
        <v>963</v>
      </c>
      <c r="L159" s="50" t="s">
        <v>872</v>
      </c>
      <c r="M159" s="50">
        <v>474</v>
      </c>
      <c r="N159" s="108" t="s">
        <v>877</v>
      </c>
      <c r="O159" s="100" t="s">
        <v>443</v>
      </c>
      <c r="P159" s="48" t="str">
        <f t="shared" si="36"/>
        <v>01a</v>
      </c>
      <c r="Q159" t="str">
        <f>IFERROR(INDEX([2]Distribución!$B:$B,MATCH($P159,[2]Distribución!$A:$A,0),1),"")</f>
        <v>Heidy Lorena Pereira Triana</v>
      </c>
      <c r="R159" s="48" t="str">
        <f t="shared" si="34"/>
        <v>01a</v>
      </c>
      <c r="S159" t="str">
        <f>IFERROR(INDEX([2]Distribución!$C:$C,MATCH($R159,[2]Distribución!$A:$A,0),1),"")</f>
        <v>Jose Teatino Ávila</v>
      </c>
      <c r="T159" s="48" t="s">
        <v>443</v>
      </c>
      <c r="U159" t="str">
        <f>IFERROR(INDEX([2]Distribución!$G:$G,MATCH($T159,[2]Distribución!F:F,0),1),"")</f>
        <v>Carlos Eduardo Chavez Rojas</v>
      </c>
      <c r="V159" s="50" t="str">
        <f t="shared" si="35"/>
        <v/>
      </c>
      <c r="W159" t="str">
        <f>IFERROR(INDEX([2]Distribución!$J:$J,MATCH($V159,[2]Distribución!$I:$I,0),1),"")</f>
        <v/>
      </c>
      <c r="X159" s="141">
        <v>46157</v>
      </c>
      <c r="Y159" s="93" t="s">
        <v>878</v>
      </c>
      <c r="Z159" s="92">
        <v>46157</v>
      </c>
      <c r="AA159" s="68" t="s">
        <v>890</v>
      </c>
      <c r="AB159" s="93" t="s">
        <v>1015</v>
      </c>
      <c r="AC159" s="92">
        <v>46168</v>
      </c>
      <c r="AD159" s="93"/>
      <c r="AE159" s="92"/>
      <c r="AF159" s="92"/>
      <c r="AG159" s="109" t="str">
        <f t="shared" si="30"/>
        <v/>
      </c>
      <c r="AH159" s="110">
        <f t="shared" si="31"/>
        <v>46168</v>
      </c>
      <c r="AI159" s="93"/>
      <c r="AJ159" s="92"/>
      <c r="AK159" s="93"/>
      <c r="AL159" s="68"/>
      <c r="AM159" s="68"/>
      <c r="AN159" s="68"/>
      <c r="AO159" s="50"/>
      <c r="AP159" s="48" t="str">
        <f t="shared" si="27"/>
        <v/>
      </c>
      <c r="AQ159" t="str">
        <f>IFERROR(INDEX(Distribución!$B:$B,MATCH($AP159,Distribución!$A:$A,0),1),"")</f>
        <v/>
      </c>
      <c r="AR159" s="48" t="str">
        <f t="shared" si="28"/>
        <v/>
      </c>
      <c r="AS159" t="str">
        <f>IFERROR(INDEX(Distribución!$C:$C,MATCH($AR159,Distribución!$A:$A,0),1),"")</f>
        <v/>
      </c>
      <c r="AT159" s="48"/>
      <c r="AU159" t="str">
        <f>IFERROR(INDEX(Distribución!$G:$G,MATCH($AT159,Distribución!$F:$F,0),1),"")</f>
        <v/>
      </c>
      <c r="AV159" s="50" t="str">
        <f t="shared" si="29"/>
        <v/>
      </c>
      <c r="AW159" t="str">
        <f>IFERROR(INDEX(Distribución!$J:$J,MATCH($AV159,Distribución!$I:$I,0),1),"")</f>
        <v/>
      </c>
      <c r="AX159" s="91"/>
      <c r="AY159" s="93"/>
      <c r="AZ159" s="92"/>
      <c r="BA159" s="93"/>
      <c r="BB159" s="92"/>
      <c r="BC159" s="93"/>
      <c r="BD159" s="92"/>
      <c r="BE159" s="92"/>
      <c r="BF159" s="136" t="str">
        <f t="shared" si="32"/>
        <v xml:space="preserve"> </v>
      </c>
      <c r="BG159" s="110" t="str">
        <f t="shared" si="33"/>
        <v xml:space="preserve"> </v>
      </c>
      <c r="BH159" s="93"/>
      <c r="BI159" s="68"/>
      <c r="BJ159" s="93"/>
      <c r="BK159" s="68"/>
      <c r="BL159" s="68"/>
      <c r="BM159" s="68"/>
    </row>
    <row r="160" spans="1:65" ht="19.899999999999999" hidden="1" customHeight="1">
      <c r="A160" s="5" t="s">
        <v>422</v>
      </c>
      <c r="B160" s="70" t="s">
        <v>786</v>
      </c>
      <c r="C160" s="19" t="s">
        <v>1235</v>
      </c>
      <c r="D160" s="71" t="s">
        <v>962</v>
      </c>
      <c r="E160" s="71">
        <v>890702369</v>
      </c>
      <c r="F160" s="72" t="s">
        <v>1236</v>
      </c>
      <c r="G160" s="6">
        <v>7</v>
      </c>
      <c r="H160" s="6">
        <v>5</v>
      </c>
      <c r="I160" s="7">
        <v>2102518600</v>
      </c>
      <c r="J160" s="8">
        <v>45503</v>
      </c>
      <c r="K160" s="6" t="s">
        <v>963</v>
      </c>
      <c r="L160" s="50" t="s">
        <v>872</v>
      </c>
      <c r="M160" s="50">
        <v>363</v>
      </c>
      <c r="N160" s="106"/>
      <c r="O160" s="50"/>
      <c r="P160" s="48" t="str">
        <f t="shared" si="36"/>
        <v/>
      </c>
      <c r="Q160" t="str">
        <f>IFERROR(INDEX([2]Distribución!$B:$B,MATCH($P160,[2]Distribución!$A:$A,0),1),"")</f>
        <v/>
      </c>
      <c r="R160" s="48" t="str">
        <f t="shared" si="34"/>
        <v/>
      </c>
      <c r="S160" t="str">
        <f>IFERROR(INDEX([2]Distribución!$C:$C,MATCH($R160,[2]Distribución!$A:$A,0),1),"")</f>
        <v/>
      </c>
      <c r="T160" s="48"/>
      <c r="U160" t="str">
        <f>IFERROR(INDEX([2]Distribución!$G:$G,MATCH($T160,[2]Distribución!F:F,0),1),"")</f>
        <v/>
      </c>
      <c r="V160" s="50" t="str">
        <f t="shared" si="35"/>
        <v/>
      </c>
      <c r="W160" t="str">
        <f>IFERROR(INDEX([2]Distribución!$J:$J,MATCH($V160,[2]Distribución!$I:$I,0),1),"")</f>
        <v/>
      </c>
      <c r="X160" s="151"/>
      <c r="Y160" s="93"/>
      <c r="Z160" s="92"/>
      <c r="AA160" s="92"/>
      <c r="AB160" s="93"/>
      <c r="AC160" s="92"/>
      <c r="AD160" s="93"/>
      <c r="AE160" s="92"/>
      <c r="AF160" s="92"/>
      <c r="AG160" s="109" t="str">
        <f t="shared" si="30"/>
        <v xml:space="preserve"> </v>
      </c>
      <c r="AH160" s="110" t="str">
        <f t="shared" si="31"/>
        <v xml:space="preserve"> </v>
      </c>
      <c r="AI160" s="93"/>
      <c r="AJ160" s="92"/>
      <c r="AK160" s="93"/>
      <c r="AL160" s="68"/>
      <c r="AM160" s="68"/>
      <c r="AN160" s="68"/>
      <c r="AO160" s="50"/>
      <c r="AP160" s="48" t="str">
        <f t="shared" si="27"/>
        <v/>
      </c>
      <c r="AQ160" t="str">
        <f>IFERROR(INDEX(Distribución!$B:$B,MATCH($AP160,Distribución!$A:$A,0),1),"")</f>
        <v/>
      </c>
      <c r="AR160" s="48" t="str">
        <f t="shared" si="28"/>
        <v/>
      </c>
      <c r="AS160" t="str">
        <f>IFERROR(INDEX(Distribución!$C:$C,MATCH($AR160,Distribución!$A:$A,0),1),"")</f>
        <v/>
      </c>
      <c r="AT160" s="48"/>
      <c r="AU160" t="str">
        <f>IFERROR(INDEX(Distribución!$G:$G,MATCH($AT160,Distribución!$F:$F,0),1),"")</f>
        <v/>
      </c>
      <c r="AV160" s="50" t="str">
        <f t="shared" si="29"/>
        <v/>
      </c>
      <c r="AW160" t="str">
        <f>IFERROR(INDEX(Distribución!$J:$J,MATCH($AV160,Distribución!$I:$I,0),1),"")</f>
        <v/>
      </c>
      <c r="AX160" s="91"/>
      <c r="AY160" s="93"/>
      <c r="AZ160" s="92"/>
      <c r="BA160" s="93"/>
      <c r="BB160" s="92"/>
      <c r="BC160" s="93"/>
      <c r="BD160" s="92"/>
      <c r="BE160" s="92"/>
      <c r="BF160" s="136" t="str">
        <f t="shared" si="32"/>
        <v xml:space="preserve"> </v>
      </c>
      <c r="BG160" s="110" t="str">
        <f t="shared" si="33"/>
        <v xml:space="preserve"> </v>
      </c>
      <c r="BH160" s="93"/>
      <c r="BI160" s="68"/>
      <c r="BJ160" s="93"/>
      <c r="BK160" s="68"/>
      <c r="BL160" s="68"/>
      <c r="BM160" s="68"/>
    </row>
    <row r="161" spans="1:65" ht="19.899999999999999" hidden="1" customHeight="1">
      <c r="A161" s="5" t="s">
        <v>1237</v>
      </c>
      <c r="B161" s="70" t="s">
        <v>786</v>
      </c>
      <c r="C161" s="19" t="s">
        <v>1238</v>
      </c>
      <c r="D161" s="71" t="s">
        <v>962</v>
      </c>
      <c r="E161" s="71">
        <v>890704505</v>
      </c>
      <c r="F161" s="72" t="s">
        <v>1239</v>
      </c>
      <c r="G161" s="6">
        <v>3</v>
      </c>
      <c r="H161" s="6">
        <v>3</v>
      </c>
      <c r="I161" s="7">
        <v>486674400</v>
      </c>
      <c r="J161" s="8">
        <v>45503</v>
      </c>
      <c r="K161" s="6" t="s">
        <v>963</v>
      </c>
      <c r="L161" s="50" t="s">
        <v>876</v>
      </c>
      <c r="M161" s="50">
        <v>298</v>
      </c>
      <c r="N161" s="106"/>
      <c r="O161" s="50"/>
      <c r="P161" s="48" t="str">
        <f t="shared" si="36"/>
        <v/>
      </c>
      <c r="Q161" t="str">
        <f>IFERROR(INDEX([2]Distribución!$B:$B,MATCH($P161,[2]Distribución!$A:$A,0),1),"")</f>
        <v/>
      </c>
      <c r="R161" s="48" t="str">
        <f t="shared" si="34"/>
        <v/>
      </c>
      <c r="S161" t="str">
        <f>IFERROR(INDEX([2]Distribución!$C:$C,MATCH($R161,[2]Distribución!$A:$A,0),1),"")</f>
        <v/>
      </c>
      <c r="T161" s="48" t="s">
        <v>873</v>
      </c>
      <c r="U161" t="str">
        <f>IFERROR(INDEX([2]Distribución!$G:$G,MATCH($T161,[2]Distribución!F:F,0),1),"")</f>
        <v/>
      </c>
      <c r="V161" s="50" t="str">
        <f t="shared" si="35"/>
        <v/>
      </c>
      <c r="W161" t="str">
        <f>IFERROR(INDEX([2]Distribución!$J:$J,MATCH($V161,[2]Distribución!$I:$I,0),1),"")</f>
        <v/>
      </c>
      <c r="X161" s="151"/>
      <c r="Y161" s="93"/>
      <c r="Z161" s="92"/>
      <c r="AA161" s="92"/>
      <c r="AB161" s="93"/>
      <c r="AC161" s="92"/>
      <c r="AD161" s="93"/>
      <c r="AE161" s="92"/>
      <c r="AF161" s="92"/>
      <c r="AG161" s="109" t="str">
        <f t="shared" si="30"/>
        <v xml:space="preserve"> </v>
      </c>
      <c r="AH161" s="110" t="str">
        <f t="shared" si="31"/>
        <v xml:space="preserve"> </v>
      </c>
      <c r="AI161" s="93"/>
      <c r="AJ161" s="92"/>
      <c r="AK161" s="93"/>
      <c r="AL161" s="68"/>
      <c r="AM161" s="68"/>
      <c r="AN161" s="68"/>
      <c r="AO161" s="50"/>
      <c r="AP161" s="48" t="str">
        <f t="shared" si="27"/>
        <v/>
      </c>
      <c r="AQ161" t="str">
        <f>IFERROR(INDEX(Distribución!$B:$B,MATCH($AP161,Distribución!$A:$A,0),1),"")</f>
        <v/>
      </c>
      <c r="AR161" s="48" t="str">
        <f t="shared" si="28"/>
        <v/>
      </c>
      <c r="AS161" t="str">
        <f>IFERROR(INDEX(Distribución!$C:$C,MATCH($AR161,Distribución!$A:$A,0),1),"")</f>
        <v/>
      </c>
      <c r="AT161" s="48"/>
      <c r="AU161" t="str">
        <f>IFERROR(INDEX(Distribución!$G:$G,MATCH($AT161,Distribución!$F:$F,0),1),"")</f>
        <v/>
      </c>
      <c r="AV161" s="50" t="str">
        <f t="shared" si="29"/>
        <v/>
      </c>
      <c r="AW161" t="str">
        <f>IFERROR(INDEX(Distribución!$J:$J,MATCH($AV161,Distribución!$I:$I,0),1),"")</f>
        <v/>
      </c>
      <c r="AX161" s="91"/>
      <c r="AY161" s="93"/>
      <c r="AZ161" s="92"/>
      <c r="BA161" s="93"/>
      <c r="BB161" s="92"/>
      <c r="BC161" s="93"/>
      <c r="BD161" s="92"/>
      <c r="BE161" s="92"/>
      <c r="BF161" s="136" t="str">
        <f t="shared" si="32"/>
        <v xml:space="preserve"> </v>
      </c>
      <c r="BG161" s="110" t="str">
        <f t="shared" si="33"/>
        <v xml:space="preserve"> </v>
      </c>
      <c r="BH161" s="93"/>
      <c r="BI161" s="68"/>
      <c r="BJ161" s="93"/>
      <c r="BK161" s="68"/>
      <c r="BL161" s="68"/>
      <c r="BM161" s="68"/>
    </row>
    <row r="162" spans="1:65" ht="19.899999999999999" hidden="1" customHeight="1">
      <c r="A162" s="5" t="s">
        <v>331</v>
      </c>
      <c r="B162" s="70" t="s">
        <v>786</v>
      </c>
      <c r="C162" s="19" t="s">
        <v>1240</v>
      </c>
      <c r="D162" s="71" t="s">
        <v>962</v>
      </c>
      <c r="E162" s="71">
        <v>890706067</v>
      </c>
      <c r="F162" s="72" t="s">
        <v>1241</v>
      </c>
      <c r="G162" s="6">
        <v>3</v>
      </c>
      <c r="H162" s="6">
        <v>3</v>
      </c>
      <c r="I162" s="7">
        <v>541079400</v>
      </c>
      <c r="J162" s="8">
        <v>45504</v>
      </c>
      <c r="K162" s="6" t="s">
        <v>963</v>
      </c>
      <c r="L162" s="50" t="s">
        <v>872</v>
      </c>
      <c r="M162" s="50">
        <v>509</v>
      </c>
      <c r="N162" s="106"/>
      <c r="O162" s="50"/>
      <c r="P162" s="48" t="str">
        <f t="shared" si="36"/>
        <v/>
      </c>
      <c r="Q162" t="str">
        <f>IFERROR(INDEX([2]Distribución!$B:$B,MATCH($P162,[2]Distribución!$A:$A,0),1),"")</f>
        <v/>
      </c>
      <c r="R162" s="48" t="str">
        <f t="shared" si="34"/>
        <v/>
      </c>
      <c r="S162" t="str">
        <f>IFERROR(INDEX([2]Distribución!$C:$C,MATCH($R162,[2]Distribución!$A:$A,0),1),"")</f>
        <v/>
      </c>
      <c r="T162" s="48"/>
      <c r="U162" t="str">
        <f>IFERROR(INDEX([2]Distribución!$G:$G,MATCH($T162,[2]Distribución!F:F,0),1),"")</f>
        <v/>
      </c>
      <c r="V162" s="50" t="str">
        <f t="shared" si="35"/>
        <v/>
      </c>
      <c r="W162" t="str">
        <f>IFERROR(INDEX([2]Distribución!$J:$J,MATCH($V162,[2]Distribución!$I:$I,0),1),"")</f>
        <v/>
      </c>
      <c r="X162" s="151"/>
      <c r="Y162" s="93"/>
      <c r="Z162" s="92"/>
      <c r="AA162" s="92"/>
      <c r="AB162" s="93"/>
      <c r="AC162" s="92"/>
      <c r="AD162" s="93"/>
      <c r="AE162" s="92"/>
      <c r="AF162" s="92"/>
      <c r="AG162" s="109" t="str">
        <f t="shared" si="30"/>
        <v xml:space="preserve"> </v>
      </c>
      <c r="AH162" s="110" t="str">
        <f t="shared" si="31"/>
        <v xml:space="preserve"> </v>
      </c>
      <c r="AI162" s="93"/>
      <c r="AJ162" s="92"/>
      <c r="AK162" s="93"/>
      <c r="AL162" s="68"/>
      <c r="AM162" s="68"/>
      <c r="AN162" s="68"/>
      <c r="AO162" s="50"/>
      <c r="AP162" s="48" t="str">
        <f t="shared" si="27"/>
        <v/>
      </c>
      <c r="AQ162" t="str">
        <f>IFERROR(INDEX(Distribución!$B:$B,MATCH($AP162,Distribución!$A:$A,0),1),"")</f>
        <v/>
      </c>
      <c r="AR162" s="48" t="str">
        <f t="shared" si="28"/>
        <v/>
      </c>
      <c r="AS162" t="str">
        <f>IFERROR(INDEX(Distribución!$C:$C,MATCH($AR162,Distribución!$A:$A,0),1),"")</f>
        <v/>
      </c>
      <c r="AT162" s="48"/>
      <c r="AU162" t="str">
        <f>IFERROR(INDEX(Distribución!$G:$G,MATCH($AT162,Distribución!$F:$F,0),1),"")</f>
        <v/>
      </c>
      <c r="AV162" s="50" t="str">
        <f t="shared" si="29"/>
        <v/>
      </c>
      <c r="AW162" t="str">
        <f>IFERROR(INDEX(Distribución!$J:$J,MATCH($AV162,Distribución!$I:$I,0),1),"")</f>
        <v/>
      </c>
      <c r="AX162" s="91"/>
      <c r="AY162" s="93"/>
      <c r="AZ162" s="92"/>
      <c r="BA162" s="93"/>
      <c r="BB162" s="92"/>
      <c r="BC162" s="93"/>
      <c r="BD162" s="92"/>
      <c r="BE162" s="92"/>
      <c r="BF162" s="136" t="str">
        <f t="shared" si="32"/>
        <v xml:space="preserve"> </v>
      </c>
      <c r="BG162" s="110" t="str">
        <f t="shared" si="33"/>
        <v xml:space="preserve"> </v>
      </c>
      <c r="BH162" s="93"/>
      <c r="BI162" s="68"/>
      <c r="BJ162" s="93"/>
      <c r="BK162" s="68"/>
      <c r="BL162" s="68"/>
      <c r="BM162" s="68"/>
    </row>
    <row r="163" spans="1:65" ht="19.899999999999999" hidden="1" customHeight="1">
      <c r="A163" s="5" t="s">
        <v>1242</v>
      </c>
      <c r="B163" s="70" t="s">
        <v>786</v>
      </c>
      <c r="C163" s="19" t="s">
        <v>1243</v>
      </c>
      <c r="D163" s="71" t="s">
        <v>962</v>
      </c>
      <c r="E163" s="71">
        <v>890706823</v>
      </c>
      <c r="F163" s="72" t="s">
        <v>1244</v>
      </c>
      <c r="G163" s="6">
        <v>2</v>
      </c>
      <c r="H163" s="6">
        <v>4</v>
      </c>
      <c r="I163" s="7">
        <v>480719600</v>
      </c>
      <c r="J163" s="8">
        <v>45503</v>
      </c>
      <c r="K163" s="6" t="s">
        <v>963</v>
      </c>
      <c r="L163" s="50" t="s">
        <v>876</v>
      </c>
      <c r="M163" s="50">
        <v>205</v>
      </c>
      <c r="N163" s="106"/>
      <c r="O163" s="50"/>
      <c r="P163" s="48" t="str">
        <f t="shared" si="36"/>
        <v/>
      </c>
      <c r="Q163" t="str">
        <f>IFERROR(INDEX([2]Distribución!$B:$B,MATCH($P163,[2]Distribución!$A:$A,0),1),"")</f>
        <v/>
      </c>
      <c r="R163" s="48" t="str">
        <f t="shared" si="34"/>
        <v/>
      </c>
      <c r="S163" t="str">
        <f>IFERROR(INDEX([2]Distribución!$C:$C,MATCH($R163,[2]Distribución!$A:$A,0),1),"")</f>
        <v/>
      </c>
      <c r="T163" s="48" t="s">
        <v>873</v>
      </c>
      <c r="U163" t="str">
        <f>IFERROR(INDEX([2]Distribución!$G:$G,MATCH($T163,[2]Distribución!F:F,0),1),"")</f>
        <v/>
      </c>
      <c r="V163" s="50" t="str">
        <f t="shared" si="35"/>
        <v/>
      </c>
      <c r="W163" t="str">
        <f>IFERROR(INDEX([2]Distribución!$J:$J,MATCH($V163,[2]Distribución!$I:$I,0),1),"")</f>
        <v/>
      </c>
      <c r="X163" s="151"/>
      <c r="Y163" s="93"/>
      <c r="Z163" s="92"/>
      <c r="AA163" s="92"/>
      <c r="AB163" s="93"/>
      <c r="AC163" s="92"/>
      <c r="AD163" s="93"/>
      <c r="AE163" s="92"/>
      <c r="AF163" s="92"/>
      <c r="AG163" s="109" t="str">
        <f t="shared" si="30"/>
        <v xml:space="preserve"> </v>
      </c>
      <c r="AH163" s="110" t="str">
        <f t="shared" si="31"/>
        <v xml:space="preserve"> </v>
      </c>
      <c r="AI163" s="93"/>
      <c r="AJ163" s="92"/>
      <c r="AK163" s="93"/>
      <c r="AL163" s="68"/>
      <c r="AM163" s="68"/>
      <c r="AN163" s="68"/>
      <c r="AO163" s="50"/>
      <c r="AP163" s="48" t="str">
        <f t="shared" si="27"/>
        <v/>
      </c>
      <c r="AQ163" t="str">
        <f>IFERROR(INDEX(Distribución!$B:$B,MATCH($AP163,Distribución!$A:$A,0),1),"")</f>
        <v/>
      </c>
      <c r="AR163" s="48" t="str">
        <f t="shared" si="28"/>
        <v/>
      </c>
      <c r="AS163" t="str">
        <f>IFERROR(INDEX(Distribución!$C:$C,MATCH($AR163,Distribución!$A:$A,0),1),"")</f>
        <v/>
      </c>
      <c r="AT163" s="48"/>
      <c r="AU163" t="str">
        <f>IFERROR(INDEX(Distribución!$G:$G,MATCH($AT163,Distribución!$F:$F,0),1),"")</f>
        <v/>
      </c>
      <c r="AV163" s="50" t="str">
        <f t="shared" si="29"/>
        <v/>
      </c>
      <c r="AW163" t="str">
        <f>IFERROR(INDEX(Distribución!$J:$J,MATCH($AV163,Distribución!$I:$I,0),1),"")</f>
        <v/>
      </c>
      <c r="AX163" s="91"/>
      <c r="AY163" s="93"/>
      <c r="AZ163" s="92"/>
      <c r="BA163" s="93"/>
      <c r="BB163" s="92"/>
      <c r="BC163" s="93"/>
      <c r="BD163" s="92"/>
      <c r="BE163" s="92"/>
      <c r="BF163" s="136" t="str">
        <f t="shared" si="32"/>
        <v xml:space="preserve"> </v>
      </c>
      <c r="BG163" s="110" t="str">
        <f t="shared" si="33"/>
        <v xml:space="preserve"> </v>
      </c>
      <c r="BH163" s="93"/>
      <c r="BI163" s="68"/>
      <c r="BJ163" s="93"/>
      <c r="BK163" s="68"/>
      <c r="BL163" s="68"/>
      <c r="BM163" s="68"/>
    </row>
    <row r="164" spans="1:65" ht="19.899999999999999" hidden="1" customHeight="1">
      <c r="A164" s="5" t="s">
        <v>1245</v>
      </c>
      <c r="B164" s="70" t="s">
        <v>790</v>
      </c>
      <c r="C164" s="19" t="s">
        <v>1246</v>
      </c>
      <c r="D164" s="71" t="s">
        <v>1247</v>
      </c>
      <c r="E164" s="71">
        <v>800029509</v>
      </c>
      <c r="F164" s="72" t="s">
        <v>1248</v>
      </c>
      <c r="G164" s="6">
        <v>2</v>
      </c>
      <c r="H164" s="6">
        <v>7</v>
      </c>
      <c r="I164" s="7">
        <v>854337900</v>
      </c>
      <c r="J164" s="8">
        <v>45499</v>
      </c>
      <c r="K164" s="6" t="s">
        <v>1249</v>
      </c>
      <c r="L164" s="50" t="s">
        <v>872</v>
      </c>
      <c r="M164" s="50">
        <v>598</v>
      </c>
      <c r="N164" s="107" t="s">
        <v>893</v>
      </c>
      <c r="O164" s="105" t="s">
        <v>98</v>
      </c>
      <c r="P164" s="48" t="str">
        <f t="shared" si="36"/>
        <v>26b</v>
      </c>
      <c r="Q164" t="str">
        <f>IFERROR(INDEX([2]Distribución!$B:$B,MATCH($P164,[2]Distribución!$A:$A,0),1),"")</f>
        <v>Rosario Elizabeth Rojas Rubio</v>
      </c>
      <c r="R164" s="48" t="str">
        <f t="shared" si="34"/>
        <v>26b</v>
      </c>
      <c r="S164" t="str">
        <f>IFERROR(INDEX([2]Distribución!$C:$C,MATCH($R164,[2]Distribución!$A:$A,0),1),"")</f>
        <v xml:space="preserve"> </v>
      </c>
      <c r="T164" s="48" t="s">
        <v>54</v>
      </c>
      <c r="U164" t="str">
        <f>IFERROR(INDEX([2]Distribución!$G:$G,MATCH($T164,[2]Distribución!F:F,0),1),"")</f>
        <v>David Steban Moreno Soler</v>
      </c>
      <c r="V164" s="50" t="str">
        <f t="shared" si="35"/>
        <v/>
      </c>
      <c r="W164" t="str">
        <f>IFERROR(INDEX([2]Distribución!$J:$J,MATCH($V164,[2]Distribución!$I:$I,0),1),"")</f>
        <v/>
      </c>
      <c r="X164" s="151">
        <v>46167</v>
      </c>
      <c r="Y164" s="93"/>
      <c r="Z164" s="92"/>
      <c r="AA164" s="92"/>
      <c r="AB164" s="93"/>
      <c r="AC164" s="92"/>
      <c r="AD164" s="93"/>
      <c r="AE164" s="92"/>
      <c r="AF164" s="92"/>
      <c r="AG164" s="109" t="str">
        <f t="shared" si="30"/>
        <v xml:space="preserve"> </v>
      </c>
      <c r="AH164" s="110" t="str">
        <f t="shared" si="31"/>
        <v xml:space="preserve"> </v>
      </c>
      <c r="AI164" s="93"/>
      <c r="AJ164" s="92"/>
      <c r="AK164" s="93"/>
      <c r="AL164" s="68"/>
      <c r="AM164" s="68"/>
      <c r="AN164" s="68"/>
      <c r="AO164" s="50"/>
      <c r="AP164" s="48" t="str">
        <f t="shared" si="27"/>
        <v/>
      </c>
      <c r="AQ164" t="str">
        <f>IFERROR(INDEX(Distribución!$B:$B,MATCH($AP164,Distribución!$A:$A,0),1),"")</f>
        <v/>
      </c>
      <c r="AR164" s="48" t="str">
        <f t="shared" si="28"/>
        <v/>
      </c>
      <c r="AS164" t="str">
        <f>IFERROR(INDEX(Distribución!$C:$C,MATCH($AR164,Distribución!$A:$A,0),1),"")</f>
        <v/>
      </c>
      <c r="AT164" s="48"/>
      <c r="AU164" t="str">
        <f>IFERROR(INDEX(Distribución!$G:$G,MATCH($AT164,Distribución!$F:$F,0),1),"")</f>
        <v/>
      </c>
      <c r="AV164" s="50" t="str">
        <f t="shared" si="29"/>
        <v/>
      </c>
      <c r="AW164" t="str">
        <f>IFERROR(INDEX(Distribución!$J:$J,MATCH($AV164,Distribución!$I:$I,0),1),"")</f>
        <v/>
      </c>
      <c r="AX164" s="91"/>
      <c r="AY164" s="93"/>
      <c r="AZ164" s="92"/>
      <c r="BA164" s="93"/>
      <c r="BB164" s="92"/>
      <c r="BC164" s="93"/>
      <c r="BD164" s="92"/>
      <c r="BE164" s="92"/>
      <c r="BF164" s="136" t="str">
        <f t="shared" si="32"/>
        <v xml:space="preserve"> </v>
      </c>
      <c r="BG164" s="110" t="str">
        <f t="shared" si="33"/>
        <v xml:space="preserve"> </v>
      </c>
      <c r="BH164" s="93"/>
      <c r="BI164" s="68"/>
      <c r="BJ164" s="93"/>
      <c r="BK164" s="68"/>
      <c r="BL164" s="68"/>
      <c r="BM164" s="68"/>
    </row>
    <row r="165" spans="1:65" ht="19.899999999999999" hidden="1" customHeight="1">
      <c r="A165" s="5" t="s">
        <v>389</v>
      </c>
      <c r="B165" s="70" t="s">
        <v>790</v>
      </c>
      <c r="C165" s="19" t="s">
        <v>1250</v>
      </c>
      <c r="D165" s="71" t="s">
        <v>1247</v>
      </c>
      <c r="E165" s="71">
        <v>800037244</v>
      </c>
      <c r="F165" s="72" t="s">
        <v>1251</v>
      </c>
      <c r="G165" s="6">
        <v>3</v>
      </c>
      <c r="H165" s="6">
        <v>7</v>
      </c>
      <c r="I165" s="7">
        <v>1281506850</v>
      </c>
      <c r="J165" s="8">
        <v>45499</v>
      </c>
      <c r="K165" s="6" t="s">
        <v>1249</v>
      </c>
      <c r="L165" s="50" t="s">
        <v>872</v>
      </c>
      <c r="M165" s="50">
        <v>415</v>
      </c>
      <c r="N165" s="106"/>
      <c r="O165" s="50"/>
      <c r="P165" s="48" t="str">
        <f t="shared" si="36"/>
        <v/>
      </c>
      <c r="Q165" t="str">
        <f>IFERROR(INDEX([2]Distribución!$B:$B,MATCH($P165,[2]Distribución!$A:$A,0),1),"")</f>
        <v/>
      </c>
      <c r="R165" s="48" t="str">
        <f t="shared" si="34"/>
        <v/>
      </c>
      <c r="S165" t="str">
        <f>IFERROR(INDEX([2]Distribución!$C:$C,MATCH($R165,[2]Distribución!$A:$A,0),1),"")</f>
        <v/>
      </c>
      <c r="T165" s="48"/>
      <c r="U165" t="str">
        <f>IFERROR(INDEX([2]Distribución!$G:$G,MATCH($T165,[2]Distribución!F:F,0),1),"")</f>
        <v/>
      </c>
      <c r="V165" s="50" t="str">
        <f t="shared" si="35"/>
        <v/>
      </c>
      <c r="W165" t="str">
        <f>IFERROR(INDEX([2]Distribución!$J:$J,MATCH($V165,[2]Distribución!$I:$I,0),1),"")</f>
        <v/>
      </c>
      <c r="X165" s="151"/>
      <c r="Y165" s="93"/>
      <c r="Z165" s="92"/>
      <c r="AA165" s="92"/>
      <c r="AB165" s="93"/>
      <c r="AC165" s="92"/>
      <c r="AD165" s="93"/>
      <c r="AE165" s="92"/>
      <c r="AF165" s="92"/>
      <c r="AG165" s="109" t="str">
        <f t="shared" si="30"/>
        <v xml:space="preserve"> </v>
      </c>
      <c r="AH165" s="110" t="str">
        <f t="shared" si="31"/>
        <v xml:space="preserve"> </v>
      </c>
      <c r="AI165" s="93"/>
      <c r="AJ165" s="92"/>
      <c r="AK165" s="93"/>
      <c r="AL165" s="68"/>
      <c r="AM165" s="68"/>
      <c r="AN165" s="68"/>
      <c r="AO165" s="50"/>
      <c r="AP165" s="48" t="str">
        <f t="shared" si="27"/>
        <v/>
      </c>
      <c r="AQ165" t="str">
        <f>IFERROR(INDEX(Distribución!$B:$B,MATCH($AP165,Distribución!$A:$A,0),1),"")</f>
        <v/>
      </c>
      <c r="AR165" s="48" t="str">
        <f t="shared" si="28"/>
        <v/>
      </c>
      <c r="AS165" t="str">
        <f>IFERROR(INDEX(Distribución!$C:$C,MATCH($AR165,Distribución!$A:$A,0),1),"")</f>
        <v/>
      </c>
      <c r="AT165" s="48"/>
      <c r="AU165" t="str">
        <f>IFERROR(INDEX(Distribución!$G:$G,MATCH($AT165,Distribución!$F:$F,0),1),"")</f>
        <v/>
      </c>
      <c r="AV165" s="50" t="str">
        <f t="shared" si="29"/>
        <v/>
      </c>
      <c r="AW165" t="str">
        <f>IFERROR(INDEX(Distribución!$J:$J,MATCH($AV165,Distribución!$I:$I,0),1),"")</f>
        <v/>
      </c>
      <c r="AX165" s="91"/>
      <c r="AY165" s="93"/>
      <c r="AZ165" s="92"/>
      <c r="BA165" s="93"/>
      <c r="BB165" s="92"/>
      <c r="BC165" s="93"/>
      <c r="BD165" s="92"/>
      <c r="BE165" s="92"/>
      <c r="BF165" s="136" t="str">
        <f t="shared" si="32"/>
        <v xml:space="preserve"> </v>
      </c>
      <c r="BG165" s="110" t="str">
        <f t="shared" si="33"/>
        <v xml:space="preserve"> </v>
      </c>
      <c r="BH165" s="93"/>
      <c r="BI165" s="68"/>
      <c r="BJ165" s="93"/>
      <c r="BK165" s="68"/>
      <c r="BL165" s="68"/>
      <c r="BM165" s="68"/>
    </row>
    <row r="166" spans="1:65" ht="19.899999999999999" hidden="1" customHeight="1">
      <c r="A166" s="5" t="s">
        <v>1252</v>
      </c>
      <c r="B166" s="70" t="s">
        <v>790</v>
      </c>
      <c r="C166" s="19" t="s">
        <v>1253</v>
      </c>
      <c r="D166" s="71" t="s">
        <v>1247</v>
      </c>
      <c r="E166" s="71">
        <v>800065395</v>
      </c>
      <c r="F166" s="72" t="s">
        <v>1254</v>
      </c>
      <c r="G166" s="6">
        <v>3</v>
      </c>
      <c r="H166" s="6">
        <v>7</v>
      </c>
      <c r="I166" s="7">
        <v>1281506850</v>
      </c>
      <c r="J166" s="8">
        <v>45499</v>
      </c>
      <c r="K166" s="6" t="s">
        <v>1249</v>
      </c>
      <c r="L166" s="50" t="s">
        <v>872</v>
      </c>
      <c r="M166" s="50">
        <v>722</v>
      </c>
      <c r="N166" s="107" t="s">
        <v>893</v>
      </c>
      <c r="O166" s="105" t="s">
        <v>98</v>
      </c>
      <c r="P166" s="48" t="str">
        <f t="shared" si="36"/>
        <v>26b</v>
      </c>
      <c r="Q166" t="str">
        <f>IFERROR(INDEX([2]Distribución!$B:$B,MATCH($P166,[2]Distribución!$A:$A,0),1),"")</f>
        <v>Rosario Elizabeth Rojas Rubio</v>
      </c>
      <c r="R166" s="48" t="str">
        <f t="shared" si="34"/>
        <v>26b</v>
      </c>
      <c r="S166" t="str">
        <f>IFERROR(INDEX([2]Distribución!$C:$C,MATCH($R166,[2]Distribución!$A:$A,0),1),"")</f>
        <v xml:space="preserve"> </v>
      </c>
      <c r="T166" s="48" t="s">
        <v>54</v>
      </c>
      <c r="U166" t="str">
        <f>IFERROR(INDEX([2]Distribución!$G:$G,MATCH($T166,[2]Distribución!F:F,0),1),"")</f>
        <v>David Steban Moreno Soler</v>
      </c>
      <c r="V166" s="50" t="str">
        <f t="shared" si="35"/>
        <v/>
      </c>
      <c r="W166" t="str">
        <f>IFERROR(INDEX([2]Distribución!$J:$J,MATCH($V166,[2]Distribución!$I:$I,0),1),"")</f>
        <v/>
      </c>
      <c r="X166" s="151">
        <v>46169</v>
      </c>
      <c r="Y166" s="93"/>
      <c r="Z166" s="92"/>
      <c r="AA166" s="92"/>
      <c r="AB166" s="93"/>
      <c r="AC166" s="92"/>
      <c r="AD166" s="93"/>
      <c r="AE166" s="92"/>
      <c r="AF166" s="92"/>
      <c r="AG166" s="109" t="str">
        <f t="shared" si="30"/>
        <v xml:space="preserve"> </v>
      </c>
      <c r="AH166" s="110" t="str">
        <f t="shared" si="31"/>
        <v xml:space="preserve"> </v>
      </c>
      <c r="AI166" s="93"/>
      <c r="AJ166" s="92"/>
      <c r="AK166" s="93"/>
      <c r="AL166" s="68"/>
      <c r="AM166" s="68"/>
      <c r="AN166" s="68"/>
      <c r="AO166" s="50"/>
      <c r="AP166" s="48" t="str">
        <f t="shared" si="27"/>
        <v/>
      </c>
      <c r="AQ166" t="str">
        <f>IFERROR(INDEX(Distribución!$B:$B,MATCH($AP166,Distribución!$A:$A,0),1),"")</f>
        <v/>
      </c>
      <c r="AR166" s="48" t="str">
        <f t="shared" si="28"/>
        <v/>
      </c>
      <c r="AS166" t="str">
        <f>IFERROR(INDEX(Distribución!$C:$C,MATCH($AR166,Distribución!$A:$A,0),1),"")</f>
        <v/>
      </c>
      <c r="AT166" s="48"/>
      <c r="AU166" t="str">
        <f>IFERROR(INDEX(Distribución!$G:$G,MATCH($AT166,Distribución!$F:$F,0),1),"")</f>
        <v/>
      </c>
      <c r="AV166" s="50" t="str">
        <f t="shared" si="29"/>
        <v/>
      </c>
      <c r="AW166" t="str">
        <f>IFERROR(INDEX(Distribución!$J:$J,MATCH($AV166,Distribución!$I:$I,0),1),"")</f>
        <v/>
      </c>
      <c r="AX166" s="91"/>
      <c r="AY166" s="93"/>
      <c r="AZ166" s="92"/>
      <c r="BA166" s="93"/>
      <c r="BB166" s="92"/>
      <c r="BC166" s="93"/>
      <c r="BD166" s="92"/>
      <c r="BE166" s="92"/>
      <c r="BF166" s="136" t="str">
        <f t="shared" si="32"/>
        <v xml:space="preserve"> </v>
      </c>
      <c r="BG166" s="110" t="str">
        <f t="shared" si="33"/>
        <v xml:space="preserve"> </v>
      </c>
      <c r="BH166" s="93"/>
      <c r="BI166" s="68"/>
      <c r="BJ166" s="93"/>
      <c r="BK166" s="68"/>
      <c r="BL166" s="68"/>
      <c r="BM166" s="68"/>
    </row>
    <row r="167" spans="1:65" ht="19.899999999999999" hidden="1" customHeight="1">
      <c r="A167" s="5" t="s">
        <v>1255</v>
      </c>
      <c r="B167" s="70" t="s">
        <v>790</v>
      </c>
      <c r="C167" s="19" t="s">
        <v>1256</v>
      </c>
      <c r="D167" s="71" t="s">
        <v>1247</v>
      </c>
      <c r="E167" s="71">
        <v>800114286</v>
      </c>
      <c r="F167" s="72" t="s">
        <v>1257</v>
      </c>
      <c r="G167" s="6">
        <v>3</v>
      </c>
      <c r="H167" s="6">
        <v>7</v>
      </c>
      <c r="I167" s="7">
        <v>1281506850</v>
      </c>
      <c r="J167" s="8">
        <v>45499</v>
      </c>
      <c r="K167" s="6" t="s">
        <v>1249</v>
      </c>
      <c r="L167" s="50" t="s">
        <v>876</v>
      </c>
      <c r="M167" s="50">
        <v>313</v>
      </c>
      <c r="N167" s="106"/>
      <c r="O167" s="50"/>
      <c r="P167" s="48" t="str">
        <f t="shared" si="36"/>
        <v/>
      </c>
      <c r="Q167" t="str">
        <f>IFERROR(INDEX([2]Distribución!$B:$B,MATCH($P167,[2]Distribución!$A:$A,0),1),"")</f>
        <v/>
      </c>
      <c r="R167" s="48" t="str">
        <f t="shared" si="34"/>
        <v/>
      </c>
      <c r="S167" t="str">
        <f>IFERROR(INDEX([2]Distribución!$C:$C,MATCH($R167,[2]Distribución!$A:$A,0),1),"")</f>
        <v/>
      </c>
      <c r="T167" s="48" t="s">
        <v>873</v>
      </c>
      <c r="U167" t="str">
        <f>IFERROR(INDEX([2]Distribución!$G:$G,MATCH($T167,[2]Distribución!F:F,0),1),"")</f>
        <v/>
      </c>
      <c r="V167" s="50" t="str">
        <f t="shared" si="35"/>
        <v/>
      </c>
      <c r="W167" t="str">
        <f>IFERROR(INDEX([2]Distribución!$J:$J,MATCH($V167,[2]Distribución!$I:$I,0),1),"")</f>
        <v/>
      </c>
      <c r="X167" s="151"/>
      <c r="Y167" s="93"/>
      <c r="Z167" s="92"/>
      <c r="AA167" s="92"/>
      <c r="AB167" s="93"/>
      <c r="AC167" s="92"/>
      <c r="AD167" s="93"/>
      <c r="AE167" s="92"/>
      <c r="AF167" s="92"/>
      <c r="AG167" s="109" t="str">
        <f t="shared" si="30"/>
        <v xml:space="preserve"> </v>
      </c>
      <c r="AH167" s="110" t="str">
        <f t="shared" si="31"/>
        <v xml:space="preserve"> </v>
      </c>
      <c r="AI167" s="93"/>
      <c r="AJ167" s="92"/>
      <c r="AK167" s="93"/>
      <c r="AL167" s="68"/>
      <c r="AM167" s="68"/>
      <c r="AN167" s="68"/>
      <c r="AO167" s="50"/>
      <c r="AP167" s="48" t="str">
        <f t="shared" si="27"/>
        <v/>
      </c>
      <c r="AQ167" t="str">
        <f>IFERROR(INDEX(Distribución!$B:$B,MATCH($AP167,Distribución!$A:$A,0),1),"")</f>
        <v/>
      </c>
      <c r="AR167" s="48" t="str">
        <f t="shared" si="28"/>
        <v/>
      </c>
      <c r="AS167" t="str">
        <f>IFERROR(INDEX(Distribución!$C:$C,MATCH($AR167,Distribución!$A:$A,0),1),"")</f>
        <v/>
      </c>
      <c r="AT167" s="48"/>
      <c r="AU167" t="str">
        <f>IFERROR(INDEX(Distribución!$G:$G,MATCH($AT167,Distribución!$F:$F,0),1),"")</f>
        <v/>
      </c>
      <c r="AV167" s="50" t="str">
        <f t="shared" si="29"/>
        <v/>
      </c>
      <c r="AW167" t="str">
        <f>IFERROR(INDEX(Distribución!$J:$J,MATCH($AV167,Distribución!$I:$I,0),1),"")</f>
        <v/>
      </c>
      <c r="AX167" s="91"/>
      <c r="AY167" s="93"/>
      <c r="AZ167" s="92"/>
      <c r="BA167" s="93"/>
      <c r="BB167" s="92"/>
      <c r="BC167" s="93"/>
      <c r="BD167" s="92"/>
      <c r="BE167" s="92"/>
      <c r="BF167" s="136" t="str">
        <f t="shared" si="32"/>
        <v xml:space="preserve"> </v>
      </c>
      <c r="BG167" s="110" t="str">
        <f t="shared" si="33"/>
        <v xml:space="preserve"> </v>
      </c>
      <c r="BH167" s="93"/>
      <c r="BI167" s="68"/>
      <c r="BJ167" s="93"/>
      <c r="BK167" s="68"/>
      <c r="BL167" s="68"/>
      <c r="BM167" s="68"/>
    </row>
    <row r="168" spans="1:65" ht="19.899999999999999" hidden="1" customHeight="1">
      <c r="A168" s="5" t="s">
        <v>1258</v>
      </c>
      <c r="B168" s="70" t="s">
        <v>790</v>
      </c>
      <c r="C168" s="19" t="s">
        <v>1259</v>
      </c>
      <c r="D168" s="71" t="s">
        <v>1247</v>
      </c>
      <c r="E168" s="71">
        <v>800133887</v>
      </c>
      <c r="F168" s="72" t="s">
        <v>1260</v>
      </c>
      <c r="G168" s="6">
        <v>2</v>
      </c>
      <c r="H168" s="6">
        <v>7</v>
      </c>
      <c r="I168" s="7">
        <v>854337900</v>
      </c>
      <c r="J168" s="8">
        <v>45499</v>
      </c>
      <c r="K168" s="6" t="s">
        <v>1249</v>
      </c>
      <c r="L168" s="50" t="s">
        <v>876</v>
      </c>
      <c r="M168" s="50">
        <v>303</v>
      </c>
      <c r="N168" s="106"/>
      <c r="O168" s="50"/>
      <c r="P168" s="48" t="str">
        <f t="shared" si="36"/>
        <v/>
      </c>
      <c r="Q168" t="str">
        <f>IFERROR(INDEX([2]Distribución!$B:$B,MATCH($P168,[2]Distribución!$A:$A,0),1),"")</f>
        <v/>
      </c>
      <c r="R168" s="48" t="str">
        <f t="shared" si="34"/>
        <v/>
      </c>
      <c r="S168" t="str">
        <f>IFERROR(INDEX([2]Distribución!$C:$C,MATCH($R168,[2]Distribución!$A:$A,0),1),"")</f>
        <v/>
      </c>
      <c r="T168" s="48" t="s">
        <v>873</v>
      </c>
      <c r="U168" t="str">
        <f>IFERROR(INDEX([2]Distribución!$G:$G,MATCH($T168,[2]Distribución!F:F,0),1),"")</f>
        <v/>
      </c>
      <c r="V168" s="50" t="str">
        <f t="shared" si="35"/>
        <v/>
      </c>
      <c r="W168" t="str">
        <f>IFERROR(INDEX([2]Distribución!$J:$J,MATCH($V168,[2]Distribución!$I:$I,0),1),"")</f>
        <v/>
      </c>
      <c r="X168" s="151"/>
      <c r="Y168" s="93"/>
      <c r="Z168" s="92"/>
      <c r="AA168" s="92"/>
      <c r="AB168" s="93"/>
      <c r="AC168" s="92"/>
      <c r="AD168" s="93"/>
      <c r="AE168" s="92"/>
      <c r="AF168" s="92"/>
      <c r="AG168" s="109" t="str">
        <f t="shared" si="30"/>
        <v xml:space="preserve"> </v>
      </c>
      <c r="AH168" s="110" t="str">
        <f t="shared" si="31"/>
        <v xml:space="preserve"> </v>
      </c>
      <c r="AI168" s="93"/>
      <c r="AJ168" s="92"/>
      <c r="AK168" s="93"/>
      <c r="AL168" s="68"/>
      <c r="AM168" s="68"/>
      <c r="AN168" s="68"/>
      <c r="AO168" s="50"/>
      <c r="AP168" s="48" t="str">
        <f t="shared" si="27"/>
        <v/>
      </c>
      <c r="AQ168" t="str">
        <f>IFERROR(INDEX(Distribución!$B:$B,MATCH($AP168,Distribución!$A:$A,0),1),"")</f>
        <v/>
      </c>
      <c r="AR168" s="48" t="str">
        <f t="shared" si="28"/>
        <v/>
      </c>
      <c r="AS168" t="str">
        <f>IFERROR(INDEX(Distribución!$C:$C,MATCH($AR168,Distribución!$A:$A,0),1),"")</f>
        <v/>
      </c>
      <c r="AT168" s="48"/>
      <c r="AU168" t="str">
        <f>IFERROR(INDEX(Distribución!$G:$G,MATCH($AT168,Distribución!$F:$F,0),1),"")</f>
        <v/>
      </c>
      <c r="AV168" s="50" t="str">
        <f t="shared" si="29"/>
        <v/>
      </c>
      <c r="AW168" t="str">
        <f>IFERROR(INDEX(Distribución!$J:$J,MATCH($AV168,Distribución!$I:$I,0),1),"")</f>
        <v/>
      </c>
      <c r="AX168" s="91"/>
      <c r="AY168" s="93"/>
      <c r="AZ168" s="92"/>
      <c r="BA168" s="93"/>
      <c r="BB168" s="92"/>
      <c r="BC168" s="93"/>
      <c r="BD168" s="92"/>
      <c r="BE168" s="92"/>
      <c r="BF168" s="136" t="str">
        <f t="shared" si="32"/>
        <v xml:space="preserve"> </v>
      </c>
      <c r="BG168" s="110" t="str">
        <f t="shared" si="33"/>
        <v xml:space="preserve"> </v>
      </c>
      <c r="BH168" s="93"/>
      <c r="BI168" s="68"/>
      <c r="BJ168" s="93"/>
      <c r="BK168" s="68"/>
      <c r="BL168" s="68"/>
      <c r="BM168" s="68"/>
    </row>
    <row r="169" spans="1:65" ht="19.899999999999999" hidden="1" customHeight="1">
      <c r="A169" s="5" t="s">
        <v>458</v>
      </c>
      <c r="B169" s="70" t="s">
        <v>790</v>
      </c>
      <c r="C169" s="19" t="s">
        <v>1261</v>
      </c>
      <c r="D169" s="71" t="s">
        <v>1247</v>
      </c>
      <c r="E169" s="71">
        <v>800139704</v>
      </c>
      <c r="F169" s="72" t="s">
        <v>459</v>
      </c>
      <c r="G169" s="6">
        <v>2</v>
      </c>
      <c r="H169" s="6">
        <v>7</v>
      </c>
      <c r="I169" s="7">
        <v>854337900</v>
      </c>
      <c r="J169" s="8">
        <v>45499</v>
      </c>
      <c r="K169" s="6" t="s">
        <v>1249</v>
      </c>
      <c r="L169" s="50" t="s">
        <v>872</v>
      </c>
      <c r="M169" s="50">
        <v>769</v>
      </c>
      <c r="N169" s="107" t="s">
        <v>893</v>
      </c>
      <c r="O169" s="105" t="s">
        <v>98</v>
      </c>
      <c r="P169" s="48" t="str">
        <f t="shared" si="36"/>
        <v>26b</v>
      </c>
      <c r="Q169" t="str">
        <f>IFERROR(INDEX([2]Distribución!$B:$B,MATCH($P169,[2]Distribución!$A:$A,0),1),"")</f>
        <v>Rosario Elizabeth Rojas Rubio</v>
      </c>
      <c r="R169" s="48" t="str">
        <f t="shared" si="34"/>
        <v>26b</v>
      </c>
      <c r="S169" t="str">
        <f>IFERROR(INDEX([2]Distribución!$C:$C,MATCH($R169,[2]Distribución!$A:$A,0),1),"")</f>
        <v xml:space="preserve"> </v>
      </c>
      <c r="T169" s="48" t="s">
        <v>54</v>
      </c>
      <c r="U169" t="str">
        <f>IFERROR(INDEX([2]Distribución!$G:$G,MATCH($T169,[2]Distribución!F:F,0),1),"")</f>
        <v>David Steban Moreno Soler</v>
      </c>
      <c r="V169" s="50" t="str">
        <f t="shared" si="35"/>
        <v/>
      </c>
      <c r="W169" t="str">
        <f>IFERROR(INDEX([2]Distribución!$J:$J,MATCH($V169,[2]Distribución!$I:$I,0),1),"")</f>
        <v/>
      </c>
      <c r="X169" s="151">
        <v>46171</v>
      </c>
      <c r="Y169" s="93"/>
      <c r="Z169" s="92"/>
      <c r="AA169" s="92"/>
      <c r="AB169" s="93"/>
      <c r="AC169" s="92"/>
      <c r="AD169" s="93"/>
      <c r="AE169" s="92"/>
      <c r="AF169" s="92"/>
      <c r="AG169" s="109" t="str">
        <f t="shared" si="30"/>
        <v xml:space="preserve"> </v>
      </c>
      <c r="AH169" s="110" t="str">
        <f t="shared" si="31"/>
        <v xml:space="preserve"> </v>
      </c>
      <c r="AI169" s="93"/>
      <c r="AJ169" s="92"/>
      <c r="AK169" s="93"/>
      <c r="AL169" s="68"/>
      <c r="AM169" s="68"/>
      <c r="AN169" s="68"/>
      <c r="AO169" s="50"/>
      <c r="AP169" s="48" t="str">
        <f t="shared" si="27"/>
        <v/>
      </c>
      <c r="AQ169" t="str">
        <f>IFERROR(INDEX(Distribución!$B:$B,MATCH($AP169,Distribución!$A:$A,0),1),"")</f>
        <v/>
      </c>
      <c r="AR169" s="48" t="str">
        <f t="shared" si="28"/>
        <v/>
      </c>
      <c r="AS169" t="str">
        <f>IFERROR(INDEX(Distribución!$C:$C,MATCH($AR169,Distribución!$A:$A,0),1),"")</f>
        <v/>
      </c>
      <c r="AT169" s="48"/>
      <c r="AU169" t="str">
        <f>IFERROR(INDEX(Distribución!$G:$G,MATCH($AT169,Distribución!$F:$F,0),1),"")</f>
        <v/>
      </c>
      <c r="AV169" s="50" t="str">
        <f t="shared" si="29"/>
        <v/>
      </c>
      <c r="AW169" t="str">
        <f>IFERROR(INDEX(Distribución!$J:$J,MATCH($AV169,Distribución!$I:$I,0),1),"")</f>
        <v/>
      </c>
      <c r="AX169" s="91"/>
      <c r="AY169" s="93"/>
      <c r="AZ169" s="92"/>
      <c r="BA169" s="93"/>
      <c r="BB169" s="92"/>
      <c r="BC169" s="93"/>
      <c r="BD169" s="92"/>
      <c r="BE169" s="92"/>
      <c r="BF169" s="136" t="str">
        <f t="shared" si="32"/>
        <v xml:space="preserve"> </v>
      </c>
      <c r="BG169" s="110" t="str">
        <f t="shared" si="33"/>
        <v xml:space="preserve"> </v>
      </c>
      <c r="BH169" s="93"/>
      <c r="BI169" s="68"/>
      <c r="BJ169" s="93"/>
      <c r="BK169" s="68"/>
      <c r="BL169" s="68"/>
      <c r="BM169" s="68"/>
    </row>
    <row r="170" spans="1:65" ht="19.899999999999999" hidden="1" customHeight="1">
      <c r="A170" s="5" t="s">
        <v>274</v>
      </c>
      <c r="B170" s="70" t="s">
        <v>790</v>
      </c>
      <c r="C170" s="19" t="s">
        <v>1262</v>
      </c>
      <c r="D170" s="71" t="s">
        <v>1247</v>
      </c>
      <c r="E170" s="71">
        <v>811017810</v>
      </c>
      <c r="F170" s="72" t="s">
        <v>1263</v>
      </c>
      <c r="G170" s="6">
        <v>25</v>
      </c>
      <c r="H170" s="6">
        <v>7</v>
      </c>
      <c r="I170" s="7">
        <v>10679223750</v>
      </c>
      <c r="J170" s="8">
        <v>45499</v>
      </c>
      <c r="K170" s="6" t="s">
        <v>1249</v>
      </c>
      <c r="L170" s="50" t="s">
        <v>872</v>
      </c>
      <c r="M170" s="50">
        <v>572</v>
      </c>
      <c r="N170" s="107" t="s">
        <v>893</v>
      </c>
      <c r="O170" s="105" t="s">
        <v>74</v>
      </c>
      <c r="P170" s="48" t="str">
        <f t="shared" si="36"/>
        <v>09b</v>
      </c>
      <c r="Q170" t="str">
        <f>IFERROR(INDEX([2]Distribución!$B:$B,MATCH($P170,[2]Distribución!$A:$A,0),1),"")</f>
        <v>Didier Fernando López Alarcon</v>
      </c>
      <c r="R170" s="48" t="str">
        <f t="shared" si="34"/>
        <v>09b</v>
      </c>
      <c r="S170" t="str">
        <f>IFERROR(INDEX([2]Distribución!$C:$C,MATCH($R170,[2]Distribución!$A:$A,0),1),"")</f>
        <v xml:space="preserve"> </v>
      </c>
      <c r="T170" s="48" t="s">
        <v>55</v>
      </c>
      <c r="U170" t="str">
        <f>IFERROR(INDEX([2]Distribución!$G:$G,MATCH($T170,[2]Distribución!F:F,0),1),"")</f>
        <v>Lizet Cristina Roldan Giraldo</v>
      </c>
      <c r="V170" s="50" t="str">
        <f t="shared" si="35"/>
        <v/>
      </c>
      <c r="W170" t="str">
        <f>IFERROR(INDEX([2]Distribución!$J:$J,MATCH($V170,[2]Distribución!$I:$I,0),1),"")</f>
        <v/>
      </c>
      <c r="X170" s="141">
        <v>46164</v>
      </c>
      <c r="Y170" s="93"/>
      <c r="Z170" s="92"/>
      <c r="AA170" s="92"/>
      <c r="AB170" s="93"/>
      <c r="AC170" s="92"/>
      <c r="AD170" s="93"/>
      <c r="AE170" s="92"/>
      <c r="AF170" s="143"/>
      <c r="AG170" s="109" t="str">
        <f>IF(AH170&lt;&gt;" ","",IF(OR($AB170="DEVUELTO",$AB170="EN REVISIÓN"),$AC170,IF(OR($AD170="DEVUELTO",$AD170="EN REVISIÓN"),$AE170," ")))</f>
        <v xml:space="preserve"> </v>
      </c>
      <c r="AH170" s="110" t="str">
        <f>IF(LEFT($AB170,21)="PARA SEGUNDA REVISION",$AC170,IF(LEFT($AD170,21)="PARA SEGUNDA REVISION",$AE170," "))</f>
        <v xml:space="preserve"> </v>
      </c>
      <c r="AI170" s="93"/>
      <c r="AJ170" s="92"/>
      <c r="AK170" s="93"/>
      <c r="AL170" s="68"/>
      <c r="AM170" s="68"/>
      <c r="AN170" s="68"/>
      <c r="AO170" s="50"/>
      <c r="AP170" s="48" t="str">
        <f t="shared" si="27"/>
        <v/>
      </c>
      <c r="AQ170" t="str">
        <f>IFERROR(INDEX(Distribución!$B:$B,MATCH($AP170,Distribución!$A:$A,0),1),"")</f>
        <v/>
      </c>
      <c r="AR170" s="48" t="str">
        <f t="shared" si="28"/>
        <v/>
      </c>
      <c r="AS170" t="str">
        <f>IFERROR(INDEX(Distribución!$C:$C,MATCH($AR170,Distribución!$A:$A,0),1),"")</f>
        <v/>
      </c>
      <c r="AT170" s="48"/>
      <c r="AU170" t="str">
        <f>IFERROR(INDEX(Distribución!$G:$G,MATCH($AT170,Distribución!$F:$F,0),1),"")</f>
        <v/>
      </c>
      <c r="AV170" s="50" t="str">
        <f t="shared" si="29"/>
        <v/>
      </c>
      <c r="AW170" t="str">
        <f>IFERROR(INDEX(Distribución!$J:$J,MATCH($AV170,Distribución!$I:$I,0),1),"")</f>
        <v/>
      </c>
      <c r="AX170" s="91"/>
      <c r="AY170" s="93"/>
      <c r="AZ170" s="92"/>
      <c r="BA170" s="93"/>
      <c r="BB170" s="92"/>
      <c r="BC170" s="93"/>
      <c r="BD170" s="92"/>
      <c r="BE170" s="92"/>
      <c r="BF170" s="136" t="str">
        <f t="shared" si="32"/>
        <v xml:space="preserve"> </v>
      </c>
      <c r="BG170" s="110" t="str">
        <f t="shared" si="33"/>
        <v xml:space="preserve"> </v>
      </c>
      <c r="BH170" s="93"/>
      <c r="BI170" s="68"/>
      <c r="BJ170" s="93"/>
      <c r="BK170" s="68"/>
      <c r="BL170" s="68"/>
      <c r="BM170" s="68"/>
    </row>
    <row r="171" spans="1:65" ht="19.899999999999999" hidden="1" customHeight="1">
      <c r="A171" s="5" t="s">
        <v>353</v>
      </c>
      <c r="B171" s="70" t="s">
        <v>790</v>
      </c>
      <c r="C171" s="19" t="s">
        <v>1264</v>
      </c>
      <c r="D171" s="71" t="s">
        <v>1247</v>
      </c>
      <c r="E171" s="71">
        <v>890906560</v>
      </c>
      <c r="F171" s="72" t="s">
        <v>1265</v>
      </c>
      <c r="G171" s="6">
        <v>3</v>
      </c>
      <c r="H171" s="6">
        <v>7</v>
      </c>
      <c r="I171" s="7">
        <v>1281506850</v>
      </c>
      <c r="J171" s="8">
        <v>45499</v>
      </c>
      <c r="K171" s="6" t="s">
        <v>1249</v>
      </c>
      <c r="L171" s="50" t="s">
        <v>872</v>
      </c>
      <c r="M171" s="50">
        <v>481</v>
      </c>
      <c r="N171" s="107" t="str">
        <f>_xlfn.XLOOKUP($A171,'[3]InfoBase PGN 2024'!$A:$A,'[3]InfoBase PGN 2024'!N:N,"")</f>
        <v>Seg. Territorial</v>
      </c>
      <c r="O171" s="105" t="str">
        <f>_xlfn.XLOOKUP($A171,'[3]InfoBase PGN 2024'!$A:$A,'[3]InfoBase PGN 2024'!O:O,"")</f>
        <v>18b</v>
      </c>
      <c r="P171" s="48" t="str">
        <f t="shared" si="36"/>
        <v>18b</v>
      </c>
      <c r="Q171" t="str">
        <f>IFERROR(INDEX([2]Distribución!$B:$B,MATCH($P171,[2]Distribución!$A:$A,0),1),"")</f>
        <v>Leydy Nataly Mosquera Sánchez</v>
      </c>
      <c r="R171" s="48" t="str">
        <f t="shared" si="34"/>
        <v>18b</v>
      </c>
      <c r="S171" t="str">
        <f>IFERROR(INDEX([2]Distribución!$C:$C,MATCH($R171,[2]Distribución!$A:$A,0),1),"")</f>
        <v xml:space="preserve"> </v>
      </c>
      <c r="T171" s="48" t="s">
        <v>57</v>
      </c>
      <c r="U171" t="str">
        <f>IFERROR(INDEX([2]Distribución!$G:$G,MATCH($T171,[2]Distribución!F:F,0),1),"")</f>
        <v>Pedro Luis Araujo Alzate</v>
      </c>
      <c r="V171" s="50" t="str">
        <f t="shared" si="35"/>
        <v/>
      </c>
      <c r="W171" t="str">
        <f>IFERROR(INDEX([2]Distribución!$J:$J,MATCH($V171,[2]Distribución!$I:$I,0),1),"")</f>
        <v/>
      </c>
      <c r="X171" s="151">
        <v>46171</v>
      </c>
      <c r="Y171" s="93"/>
      <c r="Z171" s="92"/>
      <c r="AA171" s="92"/>
      <c r="AB171" s="93"/>
      <c r="AC171" s="92"/>
      <c r="AD171" s="93"/>
      <c r="AE171" s="92"/>
      <c r="AF171" s="92"/>
      <c r="AG171" s="109" t="str">
        <f t="shared" si="30"/>
        <v xml:space="preserve"> </v>
      </c>
      <c r="AH171" s="110" t="str">
        <f t="shared" si="31"/>
        <v xml:space="preserve"> </v>
      </c>
      <c r="AI171" s="93"/>
      <c r="AJ171" s="92"/>
      <c r="AK171" s="93"/>
      <c r="AL171" s="68"/>
      <c r="AM171" s="68"/>
      <c r="AN171" s="68"/>
      <c r="AO171" s="50"/>
      <c r="AP171" s="48" t="str">
        <f t="shared" si="27"/>
        <v/>
      </c>
      <c r="AQ171" t="str">
        <f>IFERROR(INDEX(Distribución!$B:$B,MATCH($AP171,Distribución!$A:$A,0),1),"")</f>
        <v/>
      </c>
      <c r="AR171" s="48" t="str">
        <f t="shared" si="28"/>
        <v/>
      </c>
      <c r="AS171" t="str">
        <f>IFERROR(INDEX(Distribución!$C:$C,MATCH($AR171,Distribución!$A:$A,0),1),"")</f>
        <v/>
      </c>
      <c r="AT171" s="48"/>
      <c r="AU171" t="str">
        <f>IFERROR(INDEX(Distribución!$G:$G,MATCH($AT171,Distribución!$F:$F,0),1),"")</f>
        <v/>
      </c>
      <c r="AV171" s="50" t="str">
        <f t="shared" si="29"/>
        <v/>
      </c>
      <c r="AW171" t="str">
        <f>IFERROR(INDEX(Distribución!$J:$J,MATCH($AV171,Distribución!$I:$I,0),1),"")</f>
        <v/>
      </c>
      <c r="AX171" s="91"/>
      <c r="AY171" s="93"/>
      <c r="AZ171" s="92"/>
      <c r="BA171" s="93"/>
      <c r="BB171" s="92"/>
      <c r="BC171" s="93"/>
      <c r="BD171" s="92"/>
      <c r="BE171" s="92"/>
      <c r="BF171" s="136" t="str">
        <f t="shared" si="32"/>
        <v xml:space="preserve"> </v>
      </c>
      <c r="BG171" s="110" t="str">
        <f t="shared" si="33"/>
        <v xml:space="preserve"> </v>
      </c>
      <c r="BH171" s="93"/>
      <c r="BI171" s="68"/>
      <c r="BJ171" s="93"/>
      <c r="BK171" s="68"/>
      <c r="BL171" s="68"/>
      <c r="BM171" s="68"/>
    </row>
    <row r="172" spans="1:65" ht="19.899999999999999" hidden="1" customHeight="1">
      <c r="A172" s="5" t="s">
        <v>351</v>
      </c>
      <c r="B172" s="70" t="s">
        <v>790</v>
      </c>
      <c r="C172" s="19" t="s">
        <v>1266</v>
      </c>
      <c r="D172" s="71" t="s">
        <v>1247</v>
      </c>
      <c r="E172" s="71">
        <v>890906991</v>
      </c>
      <c r="F172" s="72" t="s">
        <v>1267</v>
      </c>
      <c r="G172" s="6">
        <v>6</v>
      </c>
      <c r="H172" s="6">
        <v>7</v>
      </c>
      <c r="I172" s="7">
        <v>2563013700</v>
      </c>
      <c r="J172" s="8">
        <v>45499</v>
      </c>
      <c r="K172" s="6" t="s">
        <v>1249</v>
      </c>
      <c r="L172" s="50" t="s">
        <v>872</v>
      </c>
      <c r="M172" s="50">
        <v>483</v>
      </c>
      <c r="N172" s="106"/>
      <c r="O172" s="50"/>
      <c r="P172" s="48" t="str">
        <f t="shared" si="36"/>
        <v/>
      </c>
      <c r="Q172" t="str">
        <f>IFERROR(INDEX([2]Distribución!$B:$B,MATCH($P172,[2]Distribución!$A:$A,0),1),"")</f>
        <v/>
      </c>
      <c r="R172" s="48" t="str">
        <f t="shared" si="34"/>
        <v/>
      </c>
      <c r="S172" t="str">
        <f>IFERROR(INDEX([2]Distribución!$C:$C,MATCH($R172,[2]Distribución!$A:$A,0),1),"")</f>
        <v/>
      </c>
      <c r="T172" s="48"/>
      <c r="U172" t="str">
        <f>IFERROR(INDEX([2]Distribución!$G:$G,MATCH($T172,[2]Distribución!F:F,0),1),"")</f>
        <v/>
      </c>
      <c r="V172" s="50" t="str">
        <f t="shared" si="35"/>
        <v/>
      </c>
      <c r="W172" t="str">
        <f>IFERROR(INDEX([2]Distribución!$J:$J,MATCH($V172,[2]Distribución!$I:$I,0),1),"")</f>
        <v/>
      </c>
      <c r="X172" s="151"/>
      <c r="Y172" s="93"/>
      <c r="Z172" s="92"/>
      <c r="AA172" s="92"/>
      <c r="AB172" s="93"/>
      <c r="AC172" s="92"/>
      <c r="AD172" s="93"/>
      <c r="AE172" s="92"/>
      <c r="AF172" s="143"/>
      <c r="AG172" s="109" t="str">
        <f t="shared" si="30"/>
        <v xml:space="preserve"> </v>
      </c>
      <c r="AH172" s="110" t="str">
        <f t="shared" si="31"/>
        <v xml:space="preserve"> </v>
      </c>
      <c r="AI172" s="93"/>
      <c r="AJ172" s="92"/>
      <c r="AK172" s="93"/>
      <c r="AL172" s="68"/>
      <c r="AM172" s="68"/>
      <c r="AN172" s="68"/>
      <c r="AO172" s="50"/>
      <c r="AP172" s="48" t="str">
        <f t="shared" si="27"/>
        <v/>
      </c>
      <c r="AQ172" t="str">
        <f>IFERROR(INDEX(Distribución!$B:$B,MATCH($AP172,Distribución!$A:$A,0),1),"")</f>
        <v/>
      </c>
      <c r="AR172" s="48" t="str">
        <f t="shared" si="28"/>
        <v/>
      </c>
      <c r="AS172" t="str">
        <f>IFERROR(INDEX(Distribución!$C:$C,MATCH($AR172,Distribución!$A:$A,0),1),"")</f>
        <v/>
      </c>
      <c r="AT172" s="48"/>
      <c r="AU172" t="str">
        <f>IFERROR(INDEX(Distribución!$G:$G,MATCH($AT172,Distribución!$F:$F,0),1),"")</f>
        <v/>
      </c>
      <c r="AV172" s="50" t="str">
        <f t="shared" si="29"/>
        <v/>
      </c>
      <c r="AW172" t="str">
        <f>IFERROR(INDEX(Distribución!$J:$J,MATCH($AV172,Distribución!$I:$I,0),1),"")</f>
        <v/>
      </c>
      <c r="AX172" s="91"/>
      <c r="AY172" s="93"/>
      <c r="AZ172" s="92"/>
      <c r="BA172" s="93"/>
      <c r="BB172" s="92"/>
      <c r="BC172" s="93"/>
      <c r="BD172" s="92"/>
      <c r="BE172" s="92"/>
      <c r="BF172" s="136" t="str">
        <f t="shared" si="32"/>
        <v xml:space="preserve"> </v>
      </c>
      <c r="BG172" s="110" t="str">
        <f t="shared" si="33"/>
        <v xml:space="preserve"> </v>
      </c>
      <c r="BH172" s="93"/>
      <c r="BI172" s="68"/>
      <c r="BJ172" s="93"/>
      <c r="BK172" s="68"/>
      <c r="BL172" s="68"/>
      <c r="BM172" s="68"/>
    </row>
    <row r="173" spans="1:65" ht="19.899999999999999" hidden="1" customHeight="1">
      <c r="A173" s="5" t="s">
        <v>1268</v>
      </c>
      <c r="B173" s="70" t="s">
        <v>790</v>
      </c>
      <c r="C173" s="19" t="s">
        <v>1269</v>
      </c>
      <c r="D173" s="71" t="s">
        <v>1247</v>
      </c>
      <c r="E173" s="71">
        <v>890980003</v>
      </c>
      <c r="F173" s="72" t="s">
        <v>1270</v>
      </c>
      <c r="G173" s="6">
        <v>7</v>
      </c>
      <c r="H173" s="6">
        <v>7</v>
      </c>
      <c r="I173" s="7">
        <v>2990182650</v>
      </c>
      <c r="J173" s="8">
        <v>45499</v>
      </c>
      <c r="K173" s="6" t="s">
        <v>1249</v>
      </c>
      <c r="L173" s="50" t="s">
        <v>876</v>
      </c>
      <c r="M173" s="50">
        <v>326</v>
      </c>
      <c r="N173" s="106"/>
      <c r="O173" s="50"/>
      <c r="P173" s="48" t="str">
        <f t="shared" si="36"/>
        <v/>
      </c>
      <c r="Q173" t="str">
        <f>IFERROR(INDEX([2]Distribución!$B:$B,MATCH($P173,[2]Distribución!$A:$A,0),1),"")</f>
        <v/>
      </c>
      <c r="R173" s="48" t="str">
        <f t="shared" si="34"/>
        <v/>
      </c>
      <c r="S173" t="str">
        <f>IFERROR(INDEX([2]Distribución!$C:$C,MATCH($R173,[2]Distribución!$A:$A,0),1),"")</f>
        <v/>
      </c>
      <c r="T173" s="48" t="s">
        <v>873</v>
      </c>
      <c r="U173" t="str">
        <f>IFERROR(INDEX([2]Distribución!$G:$G,MATCH($T173,[2]Distribución!F:F,0),1),"")</f>
        <v/>
      </c>
      <c r="V173" s="50" t="str">
        <f t="shared" si="35"/>
        <v/>
      </c>
      <c r="W173" t="str">
        <f>IFERROR(INDEX([2]Distribución!$J:$J,MATCH($V173,[2]Distribución!$I:$I,0),1),"")</f>
        <v/>
      </c>
      <c r="X173" s="151"/>
      <c r="Y173" s="93"/>
      <c r="Z173" s="92"/>
      <c r="AA173" s="92"/>
      <c r="AB173" s="93"/>
      <c r="AC173" s="92"/>
      <c r="AD173" s="93"/>
      <c r="AE173" s="92"/>
      <c r="AF173" s="92"/>
      <c r="AG173" s="109" t="str">
        <f t="shared" si="30"/>
        <v xml:space="preserve"> </v>
      </c>
      <c r="AH173" s="110" t="str">
        <f t="shared" si="31"/>
        <v xml:space="preserve"> </v>
      </c>
      <c r="AI173" s="93"/>
      <c r="AJ173" s="92"/>
      <c r="AK173" s="93"/>
      <c r="AL173" s="68"/>
      <c r="AM173" s="68"/>
      <c r="AN173" s="68"/>
      <c r="AO173" s="50"/>
      <c r="AP173" s="48" t="str">
        <f t="shared" si="27"/>
        <v/>
      </c>
      <c r="AQ173" t="str">
        <f>IFERROR(INDEX(Distribución!$B:$B,MATCH($AP173,Distribución!$A:$A,0),1),"")</f>
        <v/>
      </c>
      <c r="AR173" s="48" t="str">
        <f t="shared" si="28"/>
        <v/>
      </c>
      <c r="AS173" t="str">
        <f>IFERROR(INDEX(Distribución!$C:$C,MATCH($AR173,Distribución!$A:$A,0),1),"")</f>
        <v/>
      </c>
      <c r="AT173" s="48"/>
      <c r="AU173" t="str">
        <f>IFERROR(INDEX(Distribución!$G:$G,MATCH($AT173,Distribución!$F:$F,0),1),"")</f>
        <v/>
      </c>
      <c r="AV173" s="50" t="str">
        <f t="shared" si="29"/>
        <v/>
      </c>
      <c r="AW173" t="str">
        <f>IFERROR(INDEX(Distribución!$J:$J,MATCH($AV173,Distribución!$I:$I,0),1),"")</f>
        <v/>
      </c>
      <c r="AX173" s="91"/>
      <c r="AY173" s="93"/>
      <c r="AZ173" s="92"/>
      <c r="BA173" s="93"/>
      <c r="BB173" s="92"/>
      <c r="BC173" s="93"/>
      <c r="BD173" s="92"/>
      <c r="BE173" s="92"/>
      <c r="BF173" s="136" t="str">
        <f t="shared" si="32"/>
        <v xml:space="preserve"> </v>
      </c>
      <c r="BG173" s="110" t="str">
        <f t="shared" si="33"/>
        <v xml:space="preserve"> </v>
      </c>
      <c r="BH173" s="93"/>
      <c r="BI173" s="68"/>
      <c r="BJ173" s="93"/>
      <c r="BK173" s="68"/>
      <c r="BL173" s="68"/>
      <c r="BM173" s="68"/>
    </row>
    <row r="174" spans="1:65" ht="19.899999999999999" hidden="1" customHeight="1">
      <c r="A174" s="5" t="s">
        <v>1271</v>
      </c>
      <c r="B174" s="70" t="s">
        <v>790</v>
      </c>
      <c r="C174" s="19" t="s">
        <v>1272</v>
      </c>
      <c r="D174" s="71" t="s">
        <v>1247</v>
      </c>
      <c r="E174" s="71">
        <v>800227877</v>
      </c>
      <c r="F174" s="72" t="s">
        <v>969</v>
      </c>
      <c r="G174" s="6">
        <v>21</v>
      </c>
      <c r="H174" s="6">
        <v>7</v>
      </c>
      <c r="I174" s="7">
        <v>8970547957.0559998</v>
      </c>
      <c r="J174" s="8">
        <v>45499</v>
      </c>
      <c r="K174" s="6" t="s">
        <v>1249</v>
      </c>
      <c r="L174" s="50" t="s">
        <v>872</v>
      </c>
      <c r="M174" s="50">
        <v>420</v>
      </c>
      <c r="N174" s="106"/>
      <c r="O174" s="50"/>
      <c r="P174" s="48" t="str">
        <f t="shared" si="36"/>
        <v/>
      </c>
      <c r="Q174" t="str">
        <f>IFERROR(INDEX([2]Distribución!$B:$B,MATCH($P174,[2]Distribución!$A:$A,0),1),"")</f>
        <v/>
      </c>
      <c r="R174" s="48" t="str">
        <f t="shared" si="34"/>
        <v/>
      </c>
      <c r="S174" t="str">
        <f>IFERROR(INDEX([2]Distribución!$C:$C,MATCH($R174,[2]Distribución!$A:$A,0),1),"")</f>
        <v/>
      </c>
      <c r="T174" s="48" t="s">
        <v>873</v>
      </c>
      <c r="U174" t="str">
        <f>IFERROR(INDEX([2]Distribución!$G:$G,MATCH($T174,[2]Distribución!F:F,0),1),"")</f>
        <v/>
      </c>
      <c r="V174" s="50" t="str">
        <f t="shared" si="35"/>
        <v/>
      </c>
      <c r="W174" t="str">
        <f>IFERROR(INDEX([2]Distribución!$J:$J,MATCH($V174,[2]Distribución!$I:$I,0),1),"")</f>
        <v/>
      </c>
      <c r="X174" s="151"/>
      <c r="Y174" s="93"/>
      <c r="Z174" s="92"/>
      <c r="AA174" s="92"/>
      <c r="AB174" s="93"/>
      <c r="AC174" s="92"/>
      <c r="AD174" s="93"/>
      <c r="AE174" s="92"/>
      <c r="AF174" s="92"/>
      <c r="AG174" s="109" t="str">
        <f t="shared" si="30"/>
        <v xml:space="preserve"> </v>
      </c>
      <c r="AH174" s="110" t="str">
        <f t="shared" si="31"/>
        <v xml:space="preserve"> </v>
      </c>
      <c r="AI174" s="93"/>
      <c r="AJ174" s="92"/>
      <c r="AK174" s="93"/>
      <c r="AL174" s="68"/>
      <c r="AM174" s="68"/>
      <c r="AN174" s="68"/>
      <c r="AO174" s="50"/>
      <c r="AP174" s="48" t="str">
        <f t="shared" si="27"/>
        <v/>
      </c>
      <c r="AQ174" t="str">
        <f>IFERROR(INDEX(Distribución!$B:$B,MATCH($AP174,Distribución!$A:$A,0),1),"")</f>
        <v/>
      </c>
      <c r="AR174" s="48" t="str">
        <f t="shared" si="28"/>
        <v/>
      </c>
      <c r="AS174" t="str">
        <f>IFERROR(INDEX(Distribución!$C:$C,MATCH($AR174,Distribución!$A:$A,0),1),"")</f>
        <v/>
      </c>
      <c r="AT174" s="48"/>
      <c r="AU174" t="str">
        <f>IFERROR(INDEX(Distribución!$G:$G,MATCH($AT174,Distribución!$F:$F,0),1),"")</f>
        <v/>
      </c>
      <c r="AV174" s="50" t="str">
        <f t="shared" si="29"/>
        <v/>
      </c>
      <c r="AW174" t="str">
        <f>IFERROR(INDEX(Distribución!$J:$J,MATCH($AV174,Distribución!$I:$I,0),1),"")</f>
        <v/>
      </c>
      <c r="AX174" s="91"/>
      <c r="AY174" s="93"/>
      <c r="AZ174" s="92"/>
      <c r="BA174" s="93"/>
      <c r="BB174" s="92"/>
      <c r="BC174" s="93"/>
      <c r="BD174" s="92"/>
      <c r="BE174" s="92"/>
      <c r="BF174" s="136" t="str">
        <f t="shared" si="32"/>
        <v xml:space="preserve"> </v>
      </c>
      <c r="BG174" s="110" t="str">
        <f t="shared" si="33"/>
        <v xml:space="preserve"> </v>
      </c>
      <c r="BH174" s="93"/>
      <c r="BI174" s="68"/>
      <c r="BJ174" s="93"/>
      <c r="BK174" s="68"/>
      <c r="BL174" s="68"/>
      <c r="BM174" s="68"/>
    </row>
    <row r="175" spans="1:65" ht="19.899999999999999" hidden="1" customHeight="1">
      <c r="A175" s="5" t="s">
        <v>720</v>
      </c>
      <c r="B175" s="70" t="s">
        <v>790</v>
      </c>
      <c r="C175" s="19" t="s">
        <v>1185</v>
      </c>
      <c r="D175" s="71" t="s">
        <v>1247</v>
      </c>
      <c r="E175" s="71">
        <v>890980512</v>
      </c>
      <c r="F175" s="72" t="s">
        <v>721</v>
      </c>
      <c r="G175" s="6">
        <v>2</v>
      </c>
      <c r="H175" s="6">
        <v>7</v>
      </c>
      <c r="I175" s="7">
        <v>854337900</v>
      </c>
      <c r="J175" s="8">
        <v>45499</v>
      </c>
      <c r="K175" s="6" t="s">
        <v>1249</v>
      </c>
      <c r="L175" s="50" t="s">
        <v>872</v>
      </c>
      <c r="M175" s="50">
        <v>787</v>
      </c>
      <c r="N175" s="106"/>
      <c r="O175" s="50"/>
      <c r="P175" s="48" t="str">
        <f t="shared" ref="P175:P203" si="37">IF(O175="","",O175)</f>
        <v/>
      </c>
      <c r="Q175" t="str">
        <f>IFERROR(INDEX([2]Distribución!$B:$B,MATCH($P175,[2]Distribución!$A:$A,0),1),"")</f>
        <v/>
      </c>
      <c r="R175" s="48" t="str">
        <f t="shared" si="34"/>
        <v/>
      </c>
      <c r="S175" t="str">
        <f>IFERROR(INDEX([2]Distribución!$C:$C,MATCH($R175,[2]Distribución!$A:$A,0),1),"")</f>
        <v/>
      </c>
      <c r="T175" s="48"/>
      <c r="U175" t="str">
        <f>IFERROR(INDEX([2]Distribución!$G:$G,MATCH($T175,[2]Distribución!F:F,0),1),"")</f>
        <v/>
      </c>
      <c r="V175" s="50" t="str">
        <f t="shared" si="35"/>
        <v/>
      </c>
      <c r="W175" t="str">
        <f>IFERROR(INDEX([2]Distribución!$J:$J,MATCH($V175,[2]Distribución!$I:$I,0),1),"")</f>
        <v/>
      </c>
      <c r="X175" s="151"/>
      <c r="Y175" s="93"/>
      <c r="Z175" s="92"/>
      <c r="AA175" s="92"/>
      <c r="AB175" s="93"/>
      <c r="AC175" s="92"/>
      <c r="AD175" s="93"/>
      <c r="AE175" s="92"/>
      <c r="AF175" s="92"/>
      <c r="AG175" s="109" t="str">
        <f t="shared" si="30"/>
        <v xml:space="preserve"> </v>
      </c>
      <c r="AH175" s="110" t="str">
        <f t="shared" si="31"/>
        <v xml:space="preserve"> </v>
      </c>
      <c r="AI175" s="93"/>
      <c r="AJ175" s="92"/>
      <c r="AK175" s="93"/>
      <c r="AL175" s="68"/>
      <c r="AM175" s="68"/>
      <c r="AN175" s="68"/>
      <c r="AO175" s="50"/>
      <c r="AP175" s="48" t="str">
        <f t="shared" si="27"/>
        <v/>
      </c>
      <c r="AQ175" t="str">
        <f>IFERROR(INDEX(Distribución!$B:$B,MATCH($AP175,Distribución!$A:$A,0),1),"")</f>
        <v/>
      </c>
      <c r="AR175" s="48" t="str">
        <f t="shared" si="28"/>
        <v/>
      </c>
      <c r="AS175" t="str">
        <f>IFERROR(INDEX(Distribución!$C:$C,MATCH($AR175,Distribución!$A:$A,0),1),"")</f>
        <v/>
      </c>
      <c r="AT175" s="48"/>
      <c r="AU175" t="str">
        <f>IFERROR(INDEX(Distribución!$G:$G,MATCH($AT175,Distribución!$F:$F,0),1),"")</f>
        <v/>
      </c>
      <c r="AV175" s="50" t="str">
        <f t="shared" si="29"/>
        <v/>
      </c>
      <c r="AW175" t="str">
        <f>IFERROR(INDEX(Distribución!$J:$J,MATCH($AV175,Distribución!$I:$I,0),1),"")</f>
        <v/>
      </c>
      <c r="AX175" s="91"/>
      <c r="AY175" s="93"/>
      <c r="AZ175" s="92"/>
      <c r="BA175" s="93"/>
      <c r="BB175" s="92"/>
      <c r="BC175" s="93"/>
      <c r="BD175" s="92"/>
      <c r="BE175" s="92"/>
      <c r="BF175" s="136" t="str">
        <f t="shared" si="32"/>
        <v xml:space="preserve"> </v>
      </c>
      <c r="BG175" s="110" t="str">
        <f t="shared" si="33"/>
        <v xml:space="preserve"> </v>
      </c>
      <c r="BH175" s="93"/>
      <c r="BI175" s="68"/>
      <c r="BJ175" s="93"/>
      <c r="BK175" s="68"/>
      <c r="BL175" s="68"/>
      <c r="BM175" s="68"/>
    </row>
    <row r="176" spans="1:65" ht="19.899999999999999" hidden="1" customHeight="1">
      <c r="A176" s="5" t="s">
        <v>1273</v>
      </c>
      <c r="B176" s="70" t="s">
        <v>790</v>
      </c>
      <c r="C176" s="19" t="s">
        <v>1274</v>
      </c>
      <c r="D176" s="71" t="s">
        <v>1247</v>
      </c>
      <c r="E176" s="71">
        <v>890980643</v>
      </c>
      <c r="F176" s="72" t="s">
        <v>1275</v>
      </c>
      <c r="G176" s="6">
        <v>5</v>
      </c>
      <c r="H176" s="6">
        <v>7</v>
      </c>
      <c r="I176" s="7">
        <v>2135844750</v>
      </c>
      <c r="J176" s="8">
        <v>45499</v>
      </c>
      <c r="K176" s="6" t="s">
        <v>1249</v>
      </c>
      <c r="L176" s="50" t="s">
        <v>876</v>
      </c>
      <c r="M176" s="50">
        <v>324</v>
      </c>
      <c r="N176" s="106"/>
      <c r="O176" s="50"/>
      <c r="P176" s="48" t="str">
        <f t="shared" si="37"/>
        <v/>
      </c>
      <c r="Q176" t="str">
        <f>IFERROR(INDEX([2]Distribución!$B:$B,MATCH($P176,[2]Distribución!$A:$A,0),1),"")</f>
        <v/>
      </c>
      <c r="R176" s="48" t="str">
        <f t="shared" si="34"/>
        <v/>
      </c>
      <c r="S176" t="str">
        <f>IFERROR(INDEX([2]Distribución!$C:$C,MATCH($R176,[2]Distribución!$A:$A,0),1),"")</f>
        <v/>
      </c>
      <c r="T176" s="48" t="s">
        <v>873</v>
      </c>
      <c r="U176" t="str">
        <f>IFERROR(INDEX([2]Distribución!$G:$G,MATCH($T176,[2]Distribución!F:F,0),1),"")</f>
        <v/>
      </c>
      <c r="V176" s="50" t="str">
        <f t="shared" si="35"/>
        <v/>
      </c>
      <c r="W176" t="str">
        <f>IFERROR(INDEX([2]Distribución!$J:$J,MATCH($V176,[2]Distribución!$I:$I,0),1),"")</f>
        <v/>
      </c>
      <c r="X176" s="151"/>
      <c r="Y176" s="93"/>
      <c r="Z176" s="92"/>
      <c r="AA176" s="92"/>
      <c r="AB176" s="93"/>
      <c r="AC176" s="92"/>
      <c r="AD176" s="93"/>
      <c r="AE176" s="92"/>
      <c r="AF176" s="92"/>
      <c r="AG176" s="109" t="str">
        <f t="shared" si="30"/>
        <v xml:space="preserve"> </v>
      </c>
      <c r="AH176" s="110" t="str">
        <f t="shared" si="31"/>
        <v xml:space="preserve"> </v>
      </c>
      <c r="AI176" s="93"/>
      <c r="AJ176" s="92"/>
      <c r="AK176" s="93"/>
      <c r="AL176" s="68"/>
      <c r="AM176" s="68"/>
      <c r="AN176" s="68"/>
      <c r="AO176" s="50"/>
      <c r="AP176" s="48" t="str">
        <f t="shared" si="27"/>
        <v/>
      </c>
      <c r="AQ176" t="str">
        <f>IFERROR(INDEX(Distribución!$B:$B,MATCH($AP176,Distribución!$A:$A,0),1),"")</f>
        <v/>
      </c>
      <c r="AR176" s="48" t="str">
        <f t="shared" si="28"/>
        <v/>
      </c>
      <c r="AS176" t="str">
        <f>IFERROR(INDEX(Distribución!$C:$C,MATCH($AR176,Distribución!$A:$A,0),1),"")</f>
        <v/>
      </c>
      <c r="AT176" s="48"/>
      <c r="AU176" t="str">
        <f>IFERROR(INDEX(Distribución!$G:$G,MATCH($AT176,Distribución!$F:$F,0),1),"")</f>
        <v/>
      </c>
      <c r="AV176" s="50" t="str">
        <f t="shared" si="29"/>
        <v/>
      </c>
      <c r="AW176" t="str">
        <f>IFERROR(INDEX(Distribución!$J:$J,MATCH($AV176,Distribución!$I:$I,0),1),"")</f>
        <v/>
      </c>
      <c r="AX176" s="91"/>
      <c r="AY176" s="93"/>
      <c r="AZ176" s="92"/>
      <c r="BA176" s="93"/>
      <c r="BB176" s="92"/>
      <c r="BC176" s="93"/>
      <c r="BD176" s="92"/>
      <c r="BE176" s="92"/>
      <c r="BF176" s="136" t="str">
        <f t="shared" si="32"/>
        <v xml:space="preserve"> </v>
      </c>
      <c r="BG176" s="110" t="str">
        <f t="shared" si="33"/>
        <v xml:space="preserve"> </v>
      </c>
      <c r="BH176" s="93"/>
      <c r="BI176" s="68"/>
      <c r="BJ176" s="93"/>
      <c r="BK176" s="68"/>
      <c r="BL176" s="68"/>
      <c r="BM176" s="68"/>
    </row>
    <row r="177" spans="1:65" ht="19.899999999999999" hidden="1" customHeight="1">
      <c r="A177" s="5" t="s">
        <v>1276</v>
      </c>
      <c r="B177" s="70" t="s">
        <v>790</v>
      </c>
      <c r="C177" s="19" t="s">
        <v>1277</v>
      </c>
      <c r="D177" s="71" t="s">
        <v>1247</v>
      </c>
      <c r="E177" s="71">
        <v>890980971</v>
      </c>
      <c r="F177" s="72" t="s">
        <v>1278</v>
      </c>
      <c r="G177" s="6">
        <v>7</v>
      </c>
      <c r="H177" s="6">
        <v>7</v>
      </c>
      <c r="I177" s="7">
        <v>2990182650</v>
      </c>
      <c r="J177" s="8">
        <v>45499</v>
      </c>
      <c r="K177" s="6" t="s">
        <v>1249</v>
      </c>
      <c r="L177" s="50" t="s">
        <v>876</v>
      </c>
      <c r="M177" s="50">
        <v>296</v>
      </c>
      <c r="N177" s="106"/>
      <c r="O177" s="50"/>
      <c r="P177" s="48" t="str">
        <f t="shared" si="37"/>
        <v/>
      </c>
      <c r="Q177" t="str">
        <f>IFERROR(INDEX([2]Distribución!$B:$B,MATCH($P177,[2]Distribución!$A:$A,0),1),"")</f>
        <v/>
      </c>
      <c r="R177" s="48" t="str">
        <f t="shared" si="34"/>
        <v/>
      </c>
      <c r="S177" t="str">
        <f>IFERROR(INDEX([2]Distribución!$C:$C,MATCH($R177,[2]Distribución!$A:$A,0),1),"")</f>
        <v/>
      </c>
      <c r="T177" s="48" t="s">
        <v>873</v>
      </c>
      <c r="U177" t="str">
        <f>IFERROR(INDEX([2]Distribución!$G:$G,MATCH($T177,[2]Distribución!F:F,0),1),"")</f>
        <v/>
      </c>
      <c r="V177" s="50" t="str">
        <f t="shared" si="35"/>
        <v/>
      </c>
      <c r="W177" t="str">
        <f>IFERROR(INDEX([2]Distribución!$J:$J,MATCH($V177,[2]Distribución!$I:$I,0),1),"")</f>
        <v/>
      </c>
      <c r="X177" s="151"/>
      <c r="Y177" s="93"/>
      <c r="Z177" s="92"/>
      <c r="AA177" s="92"/>
      <c r="AB177" s="93"/>
      <c r="AC177" s="92"/>
      <c r="AD177" s="93"/>
      <c r="AE177" s="92"/>
      <c r="AF177" s="92"/>
      <c r="AG177" s="109" t="str">
        <f t="shared" si="30"/>
        <v xml:space="preserve"> </v>
      </c>
      <c r="AH177" s="110" t="str">
        <f t="shared" si="31"/>
        <v xml:space="preserve"> </v>
      </c>
      <c r="AI177" s="93"/>
      <c r="AJ177" s="92"/>
      <c r="AK177" s="93"/>
      <c r="AL177" s="68"/>
      <c r="AM177" s="68"/>
      <c r="AN177" s="68"/>
      <c r="AO177" s="50"/>
      <c r="AP177" s="48" t="str">
        <f t="shared" si="27"/>
        <v/>
      </c>
      <c r="AQ177" t="str">
        <f>IFERROR(INDEX(Distribución!$B:$B,MATCH($AP177,Distribución!$A:$A,0),1),"")</f>
        <v/>
      </c>
      <c r="AR177" s="48" t="str">
        <f t="shared" si="28"/>
        <v/>
      </c>
      <c r="AS177" t="str">
        <f>IFERROR(INDEX(Distribución!$C:$C,MATCH($AR177,Distribución!$A:$A,0),1),"")</f>
        <v/>
      </c>
      <c r="AT177" s="48"/>
      <c r="AU177" t="str">
        <f>IFERROR(INDEX(Distribución!$G:$G,MATCH($AT177,Distribución!$F:$F,0),1),"")</f>
        <v/>
      </c>
      <c r="AV177" s="50" t="str">
        <f t="shared" si="29"/>
        <v/>
      </c>
      <c r="AW177" t="str">
        <f>IFERROR(INDEX(Distribución!$J:$J,MATCH($AV177,Distribución!$I:$I,0),1),"")</f>
        <v/>
      </c>
      <c r="AX177" s="91"/>
      <c r="AY177" s="93"/>
      <c r="AZ177" s="92"/>
      <c r="BA177" s="93"/>
      <c r="BB177" s="92"/>
      <c r="BC177" s="93"/>
      <c r="BD177" s="92"/>
      <c r="BE177" s="92"/>
      <c r="BF177" s="136" t="str">
        <f t="shared" si="32"/>
        <v xml:space="preserve"> </v>
      </c>
      <c r="BG177" s="110" t="str">
        <f t="shared" si="33"/>
        <v xml:space="preserve"> </v>
      </c>
      <c r="BH177" s="93"/>
      <c r="BI177" s="68"/>
      <c r="BJ177" s="93"/>
      <c r="BK177" s="68"/>
      <c r="BL177" s="68"/>
      <c r="BM177" s="68"/>
    </row>
    <row r="178" spans="1:65" ht="19.899999999999999" hidden="1" customHeight="1">
      <c r="A178" s="5" t="s">
        <v>1279</v>
      </c>
      <c r="B178" s="70" t="s">
        <v>790</v>
      </c>
      <c r="C178" s="19" t="s">
        <v>1280</v>
      </c>
      <c r="D178" s="71" t="s">
        <v>1247</v>
      </c>
      <c r="E178" s="71">
        <v>890981096</v>
      </c>
      <c r="F178" s="72" t="s">
        <v>978</v>
      </c>
      <c r="G178" s="6">
        <v>2</v>
      </c>
      <c r="H178" s="6">
        <v>7</v>
      </c>
      <c r="I178" s="7">
        <v>854337900</v>
      </c>
      <c r="J178" s="8">
        <v>45499</v>
      </c>
      <c r="K178" s="6" t="s">
        <v>1249</v>
      </c>
      <c r="L178" s="50" t="s">
        <v>872</v>
      </c>
      <c r="M178" s="50">
        <v>486</v>
      </c>
      <c r="N178" s="106"/>
      <c r="O178" s="50"/>
      <c r="P178" s="48" t="str">
        <f t="shared" si="37"/>
        <v/>
      </c>
      <c r="Q178" t="str">
        <f>IFERROR(INDEX([2]Distribución!$B:$B,MATCH($P178,[2]Distribución!$A:$A,0),1),"")</f>
        <v/>
      </c>
      <c r="R178" s="48" t="str">
        <f t="shared" si="34"/>
        <v/>
      </c>
      <c r="S178" t="str">
        <f>IFERROR(INDEX([2]Distribución!$C:$C,MATCH($R178,[2]Distribución!$A:$A,0),1),"")</f>
        <v/>
      </c>
      <c r="T178" s="48" t="s">
        <v>873</v>
      </c>
      <c r="U178" t="str">
        <f>IFERROR(INDEX([2]Distribución!$G:$G,MATCH($T178,[2]Distribución!F:F,0),1),"")</f>
        <v/>
      </c>
      <c r="V178" s="50" t="str">
        <f t="shared" si="35"/>
        <v/>
      </c>
      <c r="W178" t="str">
        <f>IFERROR(INDEX([2]Distribución!$J:$J,MATCH($V178,[2]Distribución!$I:$I,0),1),"")</f>
        <v/>
      </c>
      <c r="X178" s="151"/>
      <c r="Y178" s="93"/>
      <c r="Z178" s="92"/>
      <c r="AA178" s="92"/>
      <c r="AB178" s="93"/>
      <c r="AC178" s="92"/>
      <c r="AD178" s="93"/>
      <c r="AE178" s="92"/>
      <c r="AF178" s="92"/>
      <c r="AG178" s="109" t="str">
        <f t="shared" si="30"/>
        <v xml:space="preserve"> </v>
      </c>
      <c r="AH178" s="110" t="str">
        <f t="shared" si="31"/>
        <v xml:space="preserve"> </v>
      </c>
      <c r="AI178" s="93"/>
      <c r="AJ178" s="92"/>
      <c r="AK178" s="93"/>
      <c r="AL178" s="68"/>
      <c r="AM178" s="68"/>
      <c r="AN178" s="68"/>
      <c r="AO178" s="50"/>
      <c r="AP178" s="48" t="str">
        <f t="shared" si="27"/>
        <v/>
      </c>
      <c r="AQ178" t="str">
        <f>IFERROR(INDEX(Distribución!$B:$B,MATCH($AP178,Distribución!$A:$A,0),1),"")</f>
        <v/>
      </c>
      <c r="AR178" s="48" t="str">
        <f t="shared" si="28"/>
        <v/>
      </c>
      <c r="AS178" t="str">
        <f>IFERROR(INDEX(Distribución!$C:$C,MATCH($AR178,Distribución!$A:$A,0),1),"")</f>
        <v/>
      </c>
      <c r="AT178" s="48"/>
      <c r="AU178" t="str">
        <f>IFERROR(INDEX(Distribución!$G:$G,MATCH($AT178,Distribución!$F:$F,0),1),"")</f>
        <v/>
      </c>
      <c r="AV178" s="50" t="str">
        <f t="shared" si="29"/>
        <v/>
      </c>
      <c r="AW178" t="str">
        <f>IFERROR(INDEX(Distribución!$J:$J,MATCH($AV178,Distribución!$I:$I,0),1),"")</f>
        <v/>
      </c>
      <c r="AX178" s="91"/>
      <c r="AY178" s="93"/>
      <c r="AZ178" s="92"/>
      <c r="BA178" s="93"/>
      <c r="BB178" s="92"/>
      <c r="BC178" s="93"/>
      <c r="BD178" s="92"/>
      <c r="BE178" s="92"/>
      <c r="BF178" s="136" t="str">
        <f t="shared" si="32"/>
        <v xml:space="preserve"> </v>
      </c>
      <c r="BG178" s="110" t="str">
        <f t="shared" si="33"/>
        <v xml:space="preserve"> </v>
      </c>
      <c r="BH178" s="93"/>
      <c r="BI178" s="68"/>
      <c r="BJ178" s="93"/>
      <c r="BK178" s="68"/>
      <c r="BL178" s="68"/>
      <c r="BM178" s="68"/>
    </row>
    <row r="179" spans="1:65" ht="19.899999999999999" hidden="1" customHeight="1">
      <c r="A179" s="5" t="s">
        <v>1281</v>
      </c>
      <c r="B179" s="70" t="s">
        <v>790</v>
      </c>
      <c r="C179" s="19" t="s">
        <v>1282</v>
      </c>
      <c r="D179" s="71" t="s">
        <v>1247</v>
      </c>
      <c r="E179" s="71">
        <v>890981108</v>
      </c>
      <c r="F179" s="72" t="s">
        <v>1283</v>
      </c>
      <c r="G179" s="6">
        <v>4</v>
      </c>
      <c r="H179" s="6">
        <v>7</v>
      </c>
      <c r="I179" s="7">
        <v>1708675800</v>
      </c>
      <c r="J179" s="8">
        <v>45499</v>
      </c>
      <c r="K179" s="6" t="s">
        <v>1249</v>
      </c>
      <c r="L179" s="50" t="s">
        <v>872</v>
      </c>
      <c r="M179" s="50">
        <v>487</v>
      </c>
      <c r="N179" s="106"/>
      <c r="O179" s="50"/>
      <c r="P179" s="48" t="str">
        <f t="shared" si="37"/>
        <v/>
      </c>
      <c r="Q179" t="str">
        <f>IFERROR(INDEX([2]Distribución!$B:$B,MATCH($P179,[2]Distribución!$A:$A,0),1),"")</f>
        <v/>
      </c>
      <c r="R179" s="48" t="str">
        <f t="shared" si="34"/>
        <v/>
      </c>
      <c r="S179" t="str">
        <f>IFERROR(INDEX([2]Distribución!$C:$C,MATCH($R179,[2]Distribución!$A:$A,0),1),"")</f>
        <v/>
      </c>
      <c r="T179" s="48" t="s">
        <v>873</v>
      </c>
      <c r="U179" t="str">
        <f>IFERROR(INDEX([2]Distribución!$G:$G,MATCH($T179,[2]Distribución!F:F,0),1),"")</f>
        <v/>
      </c>
      <c r="V179" s="50" t="str">
        <f t="shared" si="35"/>
        <v/>
      </c>
      <c r="W179" t="str">
        <f>IFERROR(INDEX([2]Distribución!$J:$J,MATCH($V179,[2]Distribución!$I:$I,0),1),"")</f>
        <v/>
      </c>
      <c r="X179" s="151"/>
      <c r="Y179" s="93"/>
      <c r="Z179" s="92"/>
      <c r="AA179" s="92"/>
      <c r="AB179" s="93"/>
      <c r="AC179" s="92"/>
      <c r="AD179" s="93"/>
      <c r="AE179" s="92"/>
      <c r="AF179" s="92"/>
      <c r="AG179" s="109" t="str">
        <f t="shared" si="30"/>
        <v xml:space="preserve"> </v>
      </c>
      <c r="AH179" s="110" t="str">
        <f t="shared" si="31"/>
        <v xml:space="preserve"> </v>
      </c>
      <c r="AI179" s="93"/>
      <c r="AJ179" s="92"/>
      <c r="AK179" s="93"/>
      <c r="AL179" s="68"/>
      <c r="AM179" s="68"/>
      <c r="AN179" s="68"/>
      <c r="AO179" s="50"/>
      <c r="AP179" s="48" t="str">
        <f t="shared" si="27"/>
        <v/>
      </c>
      <c r="AQ179" t="str">
        <f>IFERROR(INDEX(Distribución!$B:$B,MATCH($AP179,Distribución!$A:$A,0),1),"")</f>
        <v/>
      </c>
      <c r="AR179" s="48" t="str">
        <f t="shared" si="28"/>
        <v/>
      </c>
      <c r="AS179" t="str">
        <f>IFERROR(INDEX(Distribución!$C:$C,MATCH($AR179,Distribución!$A:$A,0),1),"")</f>
        <v/>
      </c>
      <c r="AT179" s="48"/>
      <c r="AU179" t="str">
        <f>IFERROR(INDEX(Distribución!$G:$G,MATCH($AT179,Distribución!$F:$F,0),1),"")</f>
        <v/>
      </c>
      <c r="AV179" s="50" t="str">
        <f t="shared" si="29"/>
        <v/>
      </c>
      <c r="AW179" t="str">
        <f>IFERROR(INDEX(Distribución!$J:$J,MATCH($AV179,Distribución!$I:$I,0),1),"")</f>
        <v/>
      </c>
      <c r="AX179" s="91"/>
      <c r="AY179" s="93"/>
      <c r="AZ179" s="92"/>
      <c r="BA179" s="93"/>
      <c r="BB179" s="92"/>
      <c r="BC179" s="93"/>
      <c r="BD179" s="92"/>
      <c r="BE179" s="92"/>
      <c r="BF179" s="136" t="str">
        <f t="shared" si="32"/>
        <v xml:space="preserve"> </v>
      </c>
      <c r="BG179" s="110" t="str">
        <f t="shared" si="33"/>
        <v xml:space="preserve"> </v>
      </c>
      <c r="BH179" s="93"/>
      <c r="BI179" s="68"/>
      <c r="BJ179" s="93"/>
      <c r="BK179" s="68"/>
      <c r="BL179" s="68"/>
      <c r="BM179" s="68"/>
    </row>
    <row r="180" spans="1:65" ht="19.899999999999999" hidden="1" customHeight="1">
      <c r="A180" s="5" t="s">
        <v>261</v>
      </c>
      <c r="B180" s="70" t="s">
        <v>790</v>
      </c>
      <c r="C180" s="19" t="s">
        <v>1284</v>
      </c>
      <c r="D180" s="71" t="s">
        <v>1247</v>
      </c>
      <c r="E180" s="71">
        <v>890981182</v>
      </c>
      <c r="F180" s="72" t="s">
        <v>1285</v>
      </c>
      <c r="G180" s="6">
        <v>3</v>
      </c>
      <c r="H180" s="6">
        <v>7</v>
      </c>
      <c r="I180" s="7">
        <v>1281506850</v>
      </c>
      <c r="J180" s="8">
        <v>45499</v>
      </c>
      <c r="K180" s="6" t="s">
        <v>1249</v>
      </c>
      <c r="L180" s="50" t="s">
        <v>872</v>
      </c>
      <c r="M180" s="50">
        <v>587</v>
      </c>
      <c r="N180" s="107" t="str">
        <f>_xlfn.XLOOKUP($A180,'[3]InfoBase PGN 2024'!$A:$A,'[3]InfoBase PGN 2024'!N:N,"")</f>
        <v>Seg. Territorial</v>
      </c>
      <c r="O180" s="105" t="str">
        <f>_xlfn.XLOOKUP($A180,'[3]InfoBase PGN 2024'!$A:$A,'[3]InfoBase PGN 2024'!O:O,"")</f>
        <v>18b</v>
      </c>
      <c r="P180" s="48" t="str">
        <f t="shared" si="37"/>
        <v>18b</v>
      </c>
      <c r="Q180" t="str">
        <f>IFERROR(INDEX([2]Distribución!$B:$B,MATCH($P180,[2]Distribución!$A:$A,0),1),"")</f>
        <v>Leydy Nataly Mosquera Sánchez</v>
      </c>
      <c r="R180" s="48" t="str">
        <f t="shared" si="34"/>
        <v>18b</v>
      </c>
      <c r="S180" t="str">
        <f>IFERROR(INDEX([2]Distribución!$C:$C,MATCH($R180,[2]Distribución!$A:$A,0),1),"")</f>
        <v xml:space="preserve"> </v>
      </c>
      <c r="T180" s="48" t="s">
        <v>57</v>
      </c>
      <c r="U180" t="str">
        <f>IFERROR(INDEX([2]Distribución!$G:$G,MATCH($T180,[2]Distribución!F:F,0),1),"")</f>
        <v>Pedro Luis Araujo Alzate</v>
      </c>
      <c r="V180" s="50" t="str">
        <f t="shared" si="35"/>
        <v/>
      </c>
      <c r="W180" t="str">
        <f>IFERROR(INDEX([2]Distribución!$J:$J,MATCH($V180,[2]Distribución!$I:$I,0),1),"")</f>
        <v/>
      </c>
      <c r="X180" s="151">
        <v>46167</v>
      </c>
      <c r="Y180" s="93"/>
      <c r="Z180" s="92"/>
      <c r="AA180" s="92"/>
      <c r="AB180" s="93"/>
      <c r="AC180" s="92"/>
      <c r="AD180" s="93"/>
      <c r="AE180" s="92"/>
      <c r="AF180" s="92"/>
      <c r="AG180" s="109" t="str">
        <f t="shared" si="30"/>
        <v xml:space="preserve"> </v>
      </c>
      <c r="AH180" s="110" t="str">
        <f t="shared" si="31"/>
        <v xml:space="preserve"> </v>
      </c>
      <c r="AI180" s="93"/>
      <c r="AJ180" s="92"/>
      <c r="AK180" s="93"/>
      <c r="AL180" s="68"/>
      <c r="AM180" s="68"/>
      <c r="AN180" s="68"/>
      <c r="AO180" s="50"/>
      <c r="AP180" s="48" t="str">
        <f t="shared" si="27"/>
        <v/>
      </c>
      <c r="AQ180" t="str">
        <f>IFERROR(INDEX(Distribución!$B:$B,MATCH($AP180,Distribución!$A:$A,0),1),"")</f>
        <v/>
      </c>
      <c r="AR180" s="48" t="str">
        <f t="shared" si="28"/>
        <v/>
      </c>
      <c r="AS180" t="str">
        <f>IFERROR(INDEX(Distribución!$C:$C,MATCH($AR180,Distribución!$A:$A,0),1),"")</f>
        <v/>
      </c>
      <c r="AT180" s="48"/>
      <c r="AU180" t="str">
        <f>IFERROR(INDEX(Distribución!$G:$G,MATCH($AT180,Distribución!$F:$F,0),1),"")</f>
        <v/>
      </c>
      <c r="AV180" s="50" t="str">
        <f t="shared" si="29"/>
        <v/>
      </c>
      <c r="AW180" t="str">
        <f>IFERROR(INDEX(Distribución!$J:$J,MATCH($AV180,Distribución!$I:$I,0),1),"")</f>
        <v/>
      </c>
      <c r="AX180" s="91"/>
      <c r="AY180" s="93"/>
      <c r="AZ180" s="92"/>
      <c r="BA180" s="93"/>
      <c r="BB180" s="92"/>
      <c r="BC180" s="93"/>
      <c r="BD180" s="92"/>
      <c r="BE180" s="92"/>
      <c r="BF180" s="136" t="str">
        <f t="shared" si="32"/>
        <v xml:space="preserve"> </v>
      </c>
      <c r="BG180" s="110" t="str">
        <f t="shared" si="33"/>
        <v xml:space="preserve"> </v>
      </c>
      <c r="BH180" s="93"/>
      <c r="BI180" s="68"/>
      <c r="BJ180" s="93"/>
      <c r="BK180" s="68"/>
      <c r="BL180" s="68"/>
      <c r="BM180" s="68"/>
    </row>
    <row r="181" spans="1:65" ht="19.899999999999999" hidden="1" customHeight="1">
      <c r="A181" s="5" t="s">
        <v>259</v>
      </c>
      <c r="B181" s="70" t="s">
        <v>790</v>
      </c>
      <c r="C181" s="19" t="s">
        <v>1286</v>
      </c>
      <c r="D181" s="71" t="s">
        <v>1247</v>
      </c>
      <c r="E181" s="71">
        <v>890981424</v>
      </c>
      <c r="F181" s="72" t="s">
        <v>1287</v>
      </c>
      <c r="G181" s="6">
        <v>4</v>
      </c>
      <c r="H181" s="6">
        <v>7</v>
      </c>
      <c r="I181" s="7">
        <v>1708675800</v>
      </c>
      <c r="J181" s="8">
        <v>45499</v>
      </c>
      <c r="K181" s="6" t="s">
        <v>1249</v>
      </c>
      <c r="L181" s="50" t="s">
        <v>872</v>
      </c>
      <c r="M181" s="50">
        <v>588</v>
      </c>
      <c r="N181" s="107" t="s">
        <v>893</v>
      </c>
      <c r="O181" s="105" t="s">
        <v>90</v>
      </c>
      <c r="P181" s="48" t="str">
        <f t="shared" si="37"/>
        <v>18b</v>
      </c>
      <c r="Q181" t="str">
        <f>IFERROR(INDEX([2]Distribución!$B:$B,MATCH($P181,[2]Distribución!$A:$A,0),1),"")</f>
        <v>Leydy Nataly Mosquera Sánchez</v>
      </c>
      <c r="R181" s="48" t="str">
        <f t="shared" si="34"/>
        <v>18b</v>
      </c>
      <c r="S181" t="str">
        <f>IFERROR(INDEX([2]Distribución!$C:$C,MATCH($R181,[2]Distribución!$A:$A,0),1),"")</f>
        <v xml:space="preserve"> </v>
      </c>
      <c r="T181" s="48" t="s">
        <v>57</v>
      </c>
      <c r="U181" t="str">
        <f>IFERROR(INDEX([2]Distribución!$G:$G,MATCH($T181,[2]Distribución!F:F,0),1),"")</f>
        <v>Pedro Luis Araujo Alzate</v>
      </c>
      <c r="V181" s="50" t="str">
        <f t="shared" si="35"/>
        <v/>
      </c>
      <c r="W181" t="str">
        <f>IFERROR(INDEX([2]Distribución!$J:$J,MATCH($V181,[2]Distribución!$I:$I,0),1),"")</f>
        <v/>
      </c>
      <c r="X181" s="141">
        <v>46162</v>
      </c>
      <c r="Y181" s="93" t="s">
        <v>878</v>
      </c>
      <c r="Z181" s="92">
        <v>46166</v>
      </c>
      <c r="AA181" s="92" t="s">
        <v>879</v>
      </c>
      <c r="AB181" s="93"/>
      <c r="AC181" s="92"/>
      <c r="AD181" s="93"/>
      <c r="AE181" s="92"/>
      <c r="AF181" s="92"/>
      <c r="AG181" s="109" t="str">
        <f t="shared" si="30"/>
        <v xml:space="preserve"> </v>
      </c>
      <c r="AH181" s="110" t="str">
        <f t="shared" si="31"/>
        <v xml:space="preserve"> </v>
      </c>
      <c r="AI181" s="93"/>
      <c r="AJ181" s="92"/>
      <c r="AK181" s="93"/>
      <c r="AL181" s="68"/>
      <c r="AM181" s="68"/>
      <c r="AN181" s="68"/>
      <c r="AO181" s="50"/>
      <c r="AP181" s="48" t="str">
        <f t="shared" si="27"/>
        <v/>
      </c>
      <c r="AQ181" t="str">
        <f>IFERROR(INDEX(Distribución!$B:$B,MATCH($AP181,Distribución!$A:$A,0),1),"")</f>
        <v/>
      </c>
      <c r="AR181" s="48" t="str">
        <f t="shared" si="28"/>
        <v/>
      </c>
      <c r="AS181" t="str">
        <f>IFERROR(INDEX(Distribución!$C:$C,MATCH($AR181,Distribución!$A:$A,0),1),"")</f>
        <v/>
      </c>
      <c r="AT181" s="48"/>
      <c r="AU181" t="str">
        <f>IFERROR(INDEX(Distribución!$G:$G,MATCH($AT181,Distribución!$F:$F,0),1),"")</f>
        <v/>
      </c>
      <c r="AV181" s="50" t="str">
        <f t="shared" si="29"/>
        <v/>
      </c>
      <c r="AW181" t="str">
        <f>IFERROR(INDEX(Distribución!$J:$J,MATCH($AV181,Distribución!$I:$I,0),1),"")</f>
        <v/>
      </c>
      <c r="AX181" s="91"/>
      <c r="AY181" s="93"/>
      <c r="AZ181" s="92"/>
      <c r="BA181" s="93"/>
      <c r="BB181" s="92"/>
      <c r="BC181" s="93"/>
      <c r="BD181" s="92"/>
      <c r="BE181" s="92"/>
      <c r="BF181" s="136" t="str">
        <f t="shared" si="32"/>
        <v xml:space="preserve"> </v>
      </c>
      <c r="BG181" s="110" t="str">
        <f t="shared" si="33"/>
        <v xml:space="preserve"> </v>
      </c>
      <c r="BH181" s="93"/>
      <c r="BI181" s="68"/>
      <c r="BJ181" s="93"/>
      <c r="BK181" s="68"/>
      <c r="BL181" s="68"/>
      <c r="BM181" s="68"/>
    </row>
    <row r="182" spans="1:65" ht="19.899999999999999" hidden="1" customHeight="1">
      <c r="A182" s="5" t="s">
        <v>230</v>
      </c>
      <c r="B182" s="70" t="s">
        <v>790</v>
      </c>
      <c r="C182" s="19" t="s">
        <v>1288</v>
      </c>
      <c r="D182" s="71" t="s">
        <v>1247</v>
      </c>
      <c r="E182" s="71">
        <v>890981536</v>
      </c>
      <c r="F182" s="72" t="s">
        <v>1289</v>
      </c>
      <c r="G182" s="6">
        <v>13</v>
      </c>
      <c r="H182" s="6">
        <v>7</v>
      </c>
      <c r="I182" s="7">
        <v>5553196350</v>
      </c>
      <c r="J182" s="8">
        <v>45499</v>
      </c>
      <c r="K182" s="6" t="s">
        <v>1249</v>
      </c>
      <c r="L182" s="50" t="s">
        <v>872</v>
      </c>
      <c r="M182" s="50">
        <v>608</v>
      </c>
      <c r="N182" s="107" t="s">
        <v>893</v>
      </c>
      <c r="O182" s="105" t="s">
        <v>74</v>
      </c>
      <c r="P182" s="48" t="str">
        <f t="shared" si="37"/>
        <v>09b</v>
      </c>
      <c r="Q182" t="str">
        <f>IFERROR(INDEX([2]Distribución!$B:$B,MATCH($P182,[2]Distribución!$A:$A,0),1),"")</f>
        <v>Didier Fernando López Alarcon</v>
      </c>
      <c r="R182" s="48" t="str">
        <f t="shared" si="34"/>
        <v>09b</v>
      </c>
      <c r="S182" t="str">
        <f>IFERROR(INDEX([2]Distribución!$C:$C,MATCH($R182,[2]Distribución!$A:$A,0),1),"")</f>
        <v xml:space="preserve"> </v>
      </c>
      <c r="T182" s="48" t="s">
        <v>55</v>
      </c>
      <c r="U182" t="str">
        <f>IFERROR(INDEX([2]Distribución!$G:$G,MATCH($T182,[2]Distribución!F:F,0),1),"")</f>
        <v>Lizet Cristina Roldan Giraldo</v>
      </c>
      <c r="V182" s="50" t="str">
        <f t="shared" si="35"/>
        <v/>
      </c>
      <c r="W182" t="str">
        <f>IFERROR(INDEX([2]Distribución!$J:$J,MATCH($V182,[2]Distribución!$I:$I,0),1),"")</f>
        <v/>
      </c>
      <c r="X182" s="141">
        <v>46155</v>
      </c>
      <c r="Y182" s="93" t="s">
        <v>894</v>
      </c>
      <c r="Z182" s="92">
        <v>46159</v>
      </c>
      <c r="AA182" s="68" t="s">
        <v>890</v>
      </c>
      <c r="AB182" s="93" t="s">
        <v>897</v>
      </c>
      <c r="AC182" s="92">
        <v>46167</v>
      </c>
      <c r="AD182" s="93"/>
      <c r="AE182" s="92"/>
      <c r="AF182" s="143"/>
      <c r="AG182" s="109"/>
      <c r="AH182" s="110"/>
      <c r="AI182" s="93"/>
      <c r="AJ182" s="92"/>
      <c r="AK182" s="93"/>
      <c r="AL182" s="68"/>
      <c r="AM182" s="68"/>
      <c r="AN182" s="68"/>
      <c r="AO182" s="50"/>
      <c r="AP182" s="48" t="str">
        <f t="shared" si="27"/>
        <v/>
      </c>
      <c r="AQ182" t="str">
        <f>IFERROR(INDEX(Distribución!$B:$B,MATCH($AP182,Distribución!$A:$A,0),1),"")</f>
        <v/>
      </c>
      <c r="AR182" s="48" t="str">
        <f t="shared" si="28"/>
        <v/>
      </c>
      <c r="AS182" t="str">
        <f>IFERROR(INDEX(Distribución!$C:$C,MATCH($AR182,Distribución!$A:$A,0),1),"")</f>
        <v/>
      </c>
      <c r="AT182" s="48"/>
      <c r="AU182" t="str">
        <f>IFERROR(INDEX(Distribución!$G:$G,MATCH($AT182,Distribución!$F:$F,0),1),"")</f>
        <v/>
      </c>
      <c r="AV182" s="50" t="str">
        <f t="shared" si="29"/>
        <v/>
      </c>
      <c r="AW182" t="str">
        <f>IFERROR(INDEX(Distribución!$J:$J,MATCH($AV182,Distribución!$I:$I,0),1),"")</f>
        <v/>
      </c>
      <c r="AX182" s="91"/>
      <c r="AY182" s="93"/>
      <c r="AZ182" s="92"/>
      <c r="BA182" s="93"/>
      <c r="BB182" s="92"/>
      <c r="BC182" s="93"/>
      <c r="BD182" s="92"/>
      <c r="BE182" s="92"/>
      <c r="BF182" s="136" t="str">
        <f t="shared" si="32"/>
        <v xml:space="preserve"> </v>
      </c>
      <c r="BG182" s="110" t="str">
        <f t="shared" si="33"/>
        <v xml:space="preserve"> </v>
      </c>
      <c r="BH182" s="93"/>
      <c r="BI182" s="68"/>
      <c r="BJ182" s="93"/>
      <c r="BK182" s="68"/>
      <c r="BL182" s="68"/>
      <c r="BM182" s="68"/>
    </row>
    <row r="183" spans="1:65" ht="19.899999999999999" hidden="1" customHeight="1">
      <c r="A183" s="5" t="s">
        <v>125</v>
      </c>
      <c r="B183" s="70" t="s">
        <v>790</v>
      </c>
      <c r="C183" s="19" t="s">
        <v>788</v>
      </c>
      <c r="D183" s="71" t="s">
        <v>1247</v>
      </c>
      <c r="E183" s="71">
        <v>890981652</v>
      </c>
      <c r="F183" s="72" t="s">
        <v>1290</v>
      </c>
      <c r="G183" s="6">
        <v>3</v>
      </c>
      <c r="H183" s="6">
        <v>7</v>
      </c>
      <c r="I183" s="7">
        <v>1281506850</v>
      </c>
      <c r="J183" s="8">
        <v>45499</v>
      </c>
      <c r="K183" s="6" t="s">
        <v>1249</v>
      </c>
      <c r="L183" s="50" t="s">
        <v>872</v>
      </c>
      <c r="M183" s="50">
        <v>790</v>
      </c>
      <c r="N183" s="107" t="s">
        <v>893</v>
      </c>
      <c r="O183" s="105" t="s">
        <v>90</v>
      </c>
      <c r="P183" s="48" t="str">
        <f t="shared" si="37"/>
        <v>18b</v>
      </c>
      <c r="Q183" t="str">
        <f>IFERROR(INDEX([2]Distribución!$B:$B,MATCH($P183,[2]Distribución!$A:$A,0),1),"")</f>
        <v>Leydy Nataly Mosquera Sánchez</v>
      </c>
      <c r="R183" s="48" t="str">
        <f t="shared" si="34"/>
        <v>18b</v>
      </c>
      <c r="S183" t="str">
        <f>IFERROR(INDEX([2]Distribución!$C:$C,MATCH($R183,[2]Distribución!$A:$A,0),1),"")</f>
        <v xml:space="preserve"> </v>
      </c>
      <c r="T183" s="48" t="s">
        <v>57</v>
      </c>
      <c r="U183" t="str">
        <f>IFERROR(INDEX([2]Distribución!$G:$G,MATCH($T183,[2]Distribución!F:F,0),1),"")</f>
        <v>Pedro Luis Araujo Alzate</v>
      </c>
      <c r="V183" s="50" t="str">
        <f t="shared" si="35"/>
        <v/>
      </c>
      <c r="W183" t="str">
        <f>IFERROR(INDEX([2]Distribución!$J:$J,MATCH($V183,[2]Distribución!$I:$I,0),1),"")</f>
        <v/>
      </c>
      <c r="X183" s="141">
        <v>46153</v>
      </c>
      <c r="Y183" s="93"/>
      <c r="Z183" s="92"/>
      <c r="AA183" s="92"/>
      <c r="AB183" s="93"/>
      <c r="AC183" s="92"/>
      <c r="AD183" s="93"/>
      <c r="AE183" s="92"/>
      <c r="AF183" s="92"/>
      <c r="AG183" s="109" t="str">
        <f t="shared" si="30"/>
        <v xml:space="preserve"> </v>
      </c>
      <c r="AH183" s="110" t="str">
        <f t="shared" si="31"/>
        <v xml:space="preserve"> </v>
      </c>
      <c r="AI183" s="93"/>
      <c r="AJ183" s="92"/>
      <c r="AK183" s="93"/>
      <c r="AL183" s="68"/>
      <c r="AM183" s="68"/>
      <c r="AN183" s="68"/>
      <c r="AO183" s="50"/>
      <c r="AP183" s="48" t="str">
        <f t="shared" si="27"/>
        <v/>
      </c>
      <c r="AQ183" t="str">
        <f>IFERROR(INDEX(Distribución!$B:$B,MATCH($AP183,Distribución!$A:$A,0),1),"")</f>
        <v/>
      </c>
      <c r="AR183" s="48" t="str">
        <f t="shared" si="28"/>
        <v/>
      </c>
      <c r="AS183" t="str">
        <f>IFERROR(INDEX(Distribución!$C:$C,MATCH($AR183,Distribución!$A:$A,0),1),"")</f>
        <v/>
      </c>
      <c r="AT183" s="48"/>
      <c r="AU183" t="str">
        <f>IFERROR(INDEX(Distribución!$G:$G,MATCH($AT183,Distribución!$F:$F,0),1),"")</f>
        <v/>
      </c>
      <c r="AV183" s="50" t="str">
        <f t="shared" si="29"/>
        <v/>
      </c>
      <c r="AW183" t="str">
        <f>IFERROR(INDEX(Distribución!$J:$J,MATCH($AV183,Distribución!$I:$I,0),1),"")</f>
        <v/>
      </c>
      <c r="AX183" s="91"/>
      <c r="AY183" s="93"/>
      <c r="AZ183" s="92"/>
      <c r="BA183" s="93"/>
      <c r="BB183" s="92"/>
      <c r="BC183" s="93"/>
      <c r="BD183" s="92"/>
      <c r="BE183" s="92"/>
      <c r="BF183" s="136" t="str">
        <f t="shared" si="32"/>
        <v xml:space="preserve"> </v>
      </c>
      <c r="BG183" s="110" t="str">
        <f t="shared" si="33"/>
        <v xml:space="preserve"> </v>
      </c>
      <c r="BH183" s="93"/>
      <c r="BI183" s="68"/>
      <c r="BJ183" s="93"/>
      <c r="BK183" s="68"/>
      <c r="BL183" s="68"/>
      <c r="BM183" s="68"/>
    </row>
    <row r="184" spans="1:65" ht="19.899999999999999" hidden="1" customHeight="1">
      <c r="A184" s="5" t="s">
        <v>1291</v>
      </c>
      <c r="B184" s="70" t="s">
        <v>790</v>
      </c>
      <c r="C184" s="19" t="s">
        <v>1292</v>
      </c>
      <c r="D184" s="71" t="s">
        <v>1247</v>
      </c>
      <c r="E184" s="71">
        <v>890981690</v>
      </c>
      <c r="F184" s="72" t="s">
        <v>1293</v>
      </c>
      <c r="G184" s="6">
        <v>2</v>
      </c>
      <c r="H184" s="6">
        <v>7</v>
      </c>
      <c r="I184" s="7">
        <v>854337900</v>
      </c>
      <c r="J184" s="8">
        <v>45499</v>
      </c>
      <c r="K184" s="6" t="s">
        <v>1249</v>
      </c>
      <c r="L184" s="50" t="s">
        <v>910</v>
      </c>
      <c r="M184" s="50">
        <v>72</v>
      </c>
      <c r="N184" s="106"/>
      <c r="O184" s="50"/>
      <c r="P184" s="48" t="str">
        <f t="shared" si="37"/>
        <v/>
      </c>
      <c r="Q184" t="str">
        <f>IFERROR(INDEX([2]Distribución!$B:$B,MATCH($P184,[2]Distribución!$A:$A,0),1),"")</f>
        <v/>
      </c>
      <c r="R184" s="48" t="str">
        <f t="shared" si="34"/>
        <v/>
      </c>
      <c r="S184" t="str">
        <f>IFERROR(INDEX([2]Distribución!$C:$C,MATCH($R184,[2]Distribución!$A:$A,0),1),"")</f>
        <v/>
      </c>
      <c r="T184" s="48" t="s">
        <v>873</v>
      </c>
      <c r="U184" t="str">
        <f>IFERROR(INDEX([2]Distribución!$G:$G,MATCH($T184,[2]Distribución!F:F,0),1),"")</f>
        <v/>
      </c>
      <c r="V184" s="50" t="str">
        <f t="shared" si="35"/>
        <v/>
      </c>
      <c r="W184" t="str">
        <f>IFERROR(INDEX([2]Distribución!$J:$J,MATCH($V184,[2]Distribución!$I:$I,0),1),"")</f>
        <v/>
      </c>
      <c r="X184" s="151"/>
      <c r="Y184" s="93"/>
      <c r="Z184" s="92"/>
      <c r="AA184" s="92"/>
      <c r="AB184" s="93"/>
      <c r="AC184" s="92"/>
      <c r="AD184" s="93"/>
      <c r="AE184" s="92"/>
      <c r="AF184" s="92"/>
      <c r="AG184" s="109" t="str">
        <f t="shared" si="30"/>
        <v xml:space="preserve"> </v>
      </c>
      <c r="AH184" s="110" t="str">
        <f t="shared" si="31"/>
        <v xml:space="preserve"> </v>
      </c>
      <c r="AI184" s="93"/>
      <c r="AJ184" s="92"/>
      <c r="AK184" s="93"/>
      <c r="AL184" s="68"/>
      <c r="AM184" s="68"/>
      <c r="AN184" s="68"/>
      <c r="AO184" s="50"/>
      <c r="AP184" s="48" t="str">
        <f t="shared" si="27"/>
        <v/>
      </c>
      <c r="AQ184" t="str">
        <f>IFERROR(INDEX(Distribución!$B:$B,MATCH($AP184,Distribución!$A:$A,0),1),"")</f>
        <v/>
      </c>
      <c r="AR184" s="48" t="str">
        <f t="shared" si="28"/>
        <v/>
      </c>
      <c r="AS184" t="str">
        <f>IFERROR(INDEX(Distribución!$C:$C,MATCH($AR184,Distribución!$A:$A,0),1),"")</f>
        <v/>
      </c>
      <c r="AT184" s="48"/>
      <c r="AU184" t="str">
        <f>IFERROR(INDEX(Distribución!$G:$G,MATCH($AT184,Distribución!$F:$F,0),1),"")</f>
        <v/>
      </c>
      <c r="AV184" s="50" t="str">
        <f t="shared" si="29"/>
        <v/>
      </c>
      <c r="AW184" t="str">
        <f>IFERROR(INDEX(Distribución!$J:$J,MATCH($AV184,Distribución!$I:$I,0),1),"")</f>
        <v/>
      </c>
      <c r="AX184" s="91"/>
      <c r="AY184" s="93"/>
      <c r="AZ184" s="92"/>
      <c r="BA184" s="93"/>
      <c r="BB184" s="92"/>
      <c r="BC184" s="93"/>
      <c r="BD184" s="92"/>
      <c r="BE184" s="92"/>
      <c r="BF184" s="136" t="str">
        <f t="shared" si="32"/>
        <v xml:space="preserve"> </v>
      </c>
      <c r="BG184" s="110" t="str">
        <f t="shared" si="33"/>
        <v xml:space="preserve"> </v>
      </c>
      <c r="BH184" s="93"/>
      <c r="BI184" s="68"/>
      <c r="BJ184" s="93"/>
      <c r="BK184" s="68"/>
      <c r="BL184" s="68"/>
      <c r="BM184" s="68"/>
    </row>
    <row r="185" spans="1:65" ht="19.899999999999999" hidden="1" customHeight="1">
      <c r="A185" s="5" t="s">
        <v>179</v>
      </c>
      <c r="B185" s="70" t="s">
        <v>790</v>
      </c>
      <c r="C185" s="19" t="s">
        <v>1294</v>
      </c>
      <c r="D185" s="71" t="s">
        <v>1247</v>
      </c>
      <c r="E185" s="71">
        <v>890981726</v>
      </c>
      <c r="F185" s="72" t="s">
        <v>1295</v>
      </c>
      <c r="G185" s="6">
        <v>9</v>
      </c>
      <c r="H185" s="6">
        <v>7</v>
      </c>
      <c r="I185" s="7">
        <v>3844520550</v>
      </c>
      <c r="J185" s="8">
        <v>45499</v>
      </c>
      <c r="K185" s="6" t="s">
        <v>1249</v>
      </c>
      <c r="L185" s="50" t="s">
        <v>872</v>
      </c>
      <c r="M185" s="50">
        <v>688</v>
      </c>
      <c r="N185" s="107" t="s">
        <v>893</v>
      </c>
      <c r="O185" s="105" t="s">
        <v>76</v>
      </c>
      <c r="P185" s="48" t="str">
        <f t="shared" si="37"/>
        <v>10b</v>
      </c>
      <c r="Q185" t="str">
        <f>IFERROR(INDEX([2]Distribución!$B:$B,MATCH($P185,[2]Distribución!$A:$A,0),1),"")</f>
        <v>Elias David Diaz Areiza</v>
      </c>
      <c r="R185" s="48" t="str">
        <f t="shared" si="34"/>
        <v>10b</v>
      </c>
      <c r="S185" t="str">
        <f>IFERROR(INDEX([2]Distribución!$C:$C,MATCH($R185,[2]Distribución!$A:$A,0),1),"")</f>
        <v xml:space="preserve"> </v>
      </c>
      <c r="T185" s="48" t="s">
        <v>55</v>
      </c>
      <c r="U185" t="str">
        <f>IFERROR(INDEX([2]Distribución!$G:$G,MATCH($T185,[2]Distribución!F:F,0),1),"")</f>
        <v>Lizet Cristina Roldan Giraldo</v>
      </c>
      <c r="V185" s="50" t="str">
        <f t="shared" si="35"/>
        <v/>
      </c>
      <c r="W185" t="str">
        <f>IFERROR(INDEX([2]Distribución!$J:$J,MATCH($V185,[2]Distribución!$I:$I,0),1),"")</f>
        <v/>
      </c>
      <c r="X185" s="141">
        <v>46155</v>
      </c>
      <c r="Y185" s="93" t="s">
        <v>894</v>
      </c>
      <c r="Z185" s="92">
        <v>46162</v>
      </c>
      <c r="AA185" s="68" t="s">
        <v>890</v>
      </c>
      <c r="AB185" s="93" t="s">
        <v>897</v>
      </c>
      <c r="AC185" s="92">
        <v>46164</v>
      </c>
      <c r="AD185" s="93"/>
      <c r="AE185" s="92"/>
      <c r="AF185" s="143">
        <v>1</v>
      </c>
      <c r="AG185" s="109"/>
      <c r="AH185" s="110"/>
      <c r="AI185" s="93"/>
      <c r="AJ185" s="92"/>
      <c r="AK185" s="93"/>
      <c r="AL185" s="68"/>
      <c r="AM185" s="68"/>
      <c r="AN185" s="68"/>
      <c r="AO185" s="50"/>
      <c r="AP185" s="48" t="str">
        <f t="shared" si="27"/>
        <v/>
      </c>
      <c r="AQ185" t="str">
        <f>IFERROR(INDEX(Distribución!$B:$B,MATCH($AP185,Distribución!$A:$A,0),1),"")</f>
        <v/>
      </c>
      <c r="AR185" s="48" t="str">
        <f t="shared" si="28"/>
        <v/>
      </c>
      <c r="AS185" t="str">
        <f>IFERROR(INDEX(Distribución!$C:$C,MATCH($AR185,Distribución!$A:$A,0),1),"")</f>
        <v/>
      </c>
      <c r="AT185" s="48"/>
      <c r="AU185" t="str">
        <f>IFERROR(INDEX(Distribución!$G:$G,MATCH($AT185,Distribución!$F:$F,0),1),"")</f>
        <v/>
      </c>
      <c r="AV185" s="50" t="str">
        <f t="shared" si="29"/>
        <v/>
      </c>
      <c r="AW185" t="str">
        <f>IFERROR(INDEX(Distribución!$J:$J,MATCH($AV185,Distribución!$I:$I,0),1),"")</f>
        <v/>
      </c>
      <c r="AX185" s="91"/>
      <c r="AY185" s="93"/>
      <c r="AZ185" s="92"/>
      <c r="BA185" s="93"/>
      <c r="BB185" s="92"/>
      <c r="BC185" s="93"/>
      <c r="BD185" s="92"/>
      <c r="BE185" s="92"/>
      <c r="BF185" s="136" t="str">
        <f t="shared" si="32"/>
        <v xml:space="preserve"> </v>
      </c>
      <c r="BG185" s="110" t="str">
        <f t="shared" si="33"/>
        <v xml:space="preserve"> </v>
      </c>
      <c r="BH185" s="93"/>
      <c r="BI185" s="68"/>
      <c r="BJ185" s="93"/>
      <c r="BK185" s="68"/>
      <c r="BL185" s="68"/>
      <c r="BM185" s="68"/>
    </row>
    <row r="186" spans="1:65" ht="19.899999999999999" hidden="1" customHeight="1">
      <c r="A186" s="5" t="s">
        <v>1296</v>
      </c>
      <c r="B186" s="70" t="s">
        <v>790</v>
      </c>
      <c r="C186" s="19" t="s">
        <v>1297</v>
      </c>
      <c r="D186" s="71" t="s">
        <v>1247</v>
      </c>
      <c r="E186" s="71">
        <v>890981851</v>
      </c>
      <c r="F186" s="72" t="s">
        <v>1298</v>
      </c>
      <c r="G186" s="6">
        <v>3</v>
      </c>
      <c r="H186" s="6">
        <v>7</v>
      </c>
      <c r="I186" s="7">
        <v>1281506850</v>
      </c>
      <c r="J186" s="8">
        <v>45499</v>
      </c>
      <c r="K186" s="6" t="s">
        <v>1249</v>
      </c>
      <c r="L186" s="50" t="s">
        <v>872</v>
      </c>
      <c r="M186" s="50">
        <v>458</v>
      </c>
      <c r="N186" s="106"/>
      <c r="O186" s="50"/>
      <c r="P186" s="48" t="str">
        <f t="shared" si="37"/>
        <v/>
      </c>
      <c r="Q186" t="str">
        <f>IFERROR(INDEX([2]Distribución!$B:$B,MATCH($P186,[2]Distribución!$A:$A,0),1),"")</f>
        <v/>
      </c>
      <c r="R186" s="48" t="str">
        <f t="shared" si="34"/>
        <v/>
      </c>
      <c r="S186" t="str">
        <f>IFERROR(INDEX([2]Distribución!$C:$C,MATCH($R186,[2]Distribución!$A:$A,0),1),"")</f>
        <v/>
      </c>
      <c r="T186" s="48" t="s">
        <v>873</v>
      </c>
      <c r="U186" t="str">
        <f>IFERROR(INDEX([2]Distribución!$G:$G,MATCH($T186,[2]Distribución!F:F,0),1),"")</f>
        <v/>
      </c>
      <c r="V186" s="50" t="str">
        <f t="shared" si="35"/>
        <v/>
      </c>
      <c r="W186" t="str">
        <f>IFERROR(INDEX([2]Distribución!$J:$J,MATCH($V186,[2]Distribución!$I:$I,0),1),"")</f>
        <v/>
      </c>
      <c r="X186" s="151"/>
      <c r="Y186" s="93"/>
      <c r="Z186" s="92"/>
      <c r="AA186" s="92"/>
      <c r="AB186" s="93"/>
      <c r="AC186" s="92"/>
      <c r="AD186" s="93"/>
      <c r="AE186" s="92"/>
      <c r="AF186" s="92"/>
      <c r="AG186" s="109" t="str">
        <f t="shared" si="30"/>
        <v xml:space="preserve"> </v>
      </c>
      <c r="AH186" s="110" t="str">
        <f t="shared" si="31"/>
        <v xml:space="preserve"> </v>
      </c>
      <c r="AI186" s="93"/>
      <c r="AJ186" s="92"/>
      <c r="AK186" s="93"/>
      <c r="AL186" s="68"/>
      <c r="AM186" s="68"/>
      <c r="AN186" s="68"/>
      <c r="AO186" s="50"/>
      <c r="AP186" s="48" t="str">
        <f t="shared" si="27"/>
        <v/>
      </c>
      <c r="AQ186" t="str">
        <f>IFERROR(INDEX(Distribución!$B:$B,MATCH($AP186,Distribución!$A:$A,0),1),"")</f>
        <v/>
      </c>
      <c r="AR186" s="48" t="str">
        <f t="shared" si="28"/>
        <v/>
      </c>
      <c r="AS186" t="str">
        <f>IFERROR(INDEX(Distribución!$C:$C,MATCH($AR186,Distribución!$A:$A,0),1),"")</f>
        <v/>
      </c>
      <c r="AT186" s="48"/>
      <c r="AU186" t="str">
        <f>IFERROR(INDEX(Distribución!$G:$G,MATCH($AT186,Distribución!$F:$F,0),1),"")</f>
        <v/>
      </c>
      <c r="AV186" s="50" t="str">
        <f t="shared" si="29"/>
        <v/>
      </c>
      <c r="AW186" t="str">
        <f>IFERROR(INDEX(Distribución!$J:$J,MATCH($AV186,Distribución!$I:$I,0),1),"")</f>
        <v/>
      </c>
      <c r="AX186" s="91"/>
      <c r="AY186" s="93"/>
      <c r="AZ186" s="92"/>
      <c r="BA186" s="93"/>
      <c r="BB186" s="92"/>
      <c r="BC186" s="93"/>
      <c r="BD186" s="92"/>
      <c r="BE186" s="92"/>
      <c r="BF186" s="136" t="str">
        <f t="shared" si="32"/>
        <v xml:space="preserve"> </v>
      </c>
      <c r="BG186" s="110" t="str">
        <f t="shared" si="33"/>
        <v xml:space="preserve"> </v>
      </c>
      <c r="BH186" s="93"/>
      <c r="BI186" s="68"/>
      <c r="BJ186" s="93"/>
      <c r="BK186" s="68"/>
      <c r="BL186" s="68"/>
      <c r="BM186" s="68"/>
    </row>
    <row r="187" spans="1:65" ht="19.899999999999999" hidden="1" customHeight="1">
      <c r="A187" s="5" t="s">
        <v>1299</v>
      </c>
      <c r="B187" s="70" t="s">
        <v>790</v>
      </c>
      <c r="C187" s="19" t="s">
        <v>1204</v>
      </c>
      <c r="D187" s="71" t="s">
        <v>1247</v>
      </c>
      <c r="E187" s="71">
        <v>890982091</v>
      </c>
      <c r="F187" s="72" t="s">
        <v>1300</v>
      </c>
      <c r="G187" s="6">
        <v>3</v>
      </c>
      <c r="H187" s="6">
        <v>7</v>
      </c>
      <c r="I187" s="7">
        <v>1281506850</v>
      </c>
      <c r="J187" s="8">
        <v>45499</v>
      </c>
      <c r="K187" s="6" t="s">
        <v>1249</v>
      </c>
      <c r="L187" s="50" t="s">
        <v>876</v>
      </c>
      <c r="M187" s="50">
        <v>202</v>
      </c>
      <c r="N187" s="106"/>
      <c r="O187" s="50"/>
      <c r="P187" s="48" t="str">
        <f t="shared" si="37"/>
        <v/>
      </c>
      <c r="Q187" t="str">
        <f>IFERROR(INDEX([2]Distribución!$B:$B,MATCH($P187,[2]Distribución!$A:$A,0),1),"")</f>
        <v/>
      </c>
      <c r="R187" s="48" t="str">
        <f t="shared" si="34"/>
        <v/>
      </c>
      <c r="S187" t="str">
        <f>IFERROR(INDEX([2]Distribución!$C:$C,MATCH($R187,[2]Distribución!$A:$A,0),1),"")</f>
        <v/>
      </c>
      <c r="T187" s="48" t="s">
        <v>873</v>
      </c>
      <c r="U187" t="str">
        <f>IFERROR(INDEX([2]Distribución!$G:$G,MATCH($T187,[2]Distribución!F:F,0),1),"")</f>
        <v/>
      </c>
      <c r="V187" s="50" t="str">
        <f t="shared" si="35"/>
        <v/>
      </c>
      <c r="W187" t="str">
        <f>IFERROR(INDEX([2]Distribución!$J:$J,MATCH($V187,[2]Distribución!$I:$I,0),1),"")</f>
        <v/>
      </c>
      <c r="X187" s="151"/>
      <c r="Y187" s="93"/>
      <c r="Z187" s="92"/>
      <c r="AA187" s="92"/>
      <c r="AB187" s="93"/>
      <c r="AC187" s="92"/>
      <c r="AD187" s="93"/>
      <c r="AE187" s="92"/>
      <c r="AF187" s="92"/>
      <c r="AG187" s="109" t="str">
        <f t="shared" si="30"/>
        <v xml:space="preserve"> </v>
      </c>
      <c r="AH187" s="110" t="str">
        <f t="shared" si="31"/>
        <v xml:space="preserve"> </v>
      </c>
      <c r="AI187" s="93"/>
      <c r="AJ187" s="92"/>
      <c r="AK187" s="93"/>
      <c r="AL187" s="68"/>
      <c r="AM187" s="68"/>
      <c r="AN187" s="68"/>
      <c r="AO187" s="50"/>
      <c r="AP187" s="48" t="str">
        <f t="shared" si="27"/>
        <v/>
      </c>
      <c r="AQ187" t="str">
        <f>IFERROR(INDEX(Distribución!$B:$B,MATCH($AP187,Distribución!$A:$A,0),1),"")</f>
        <v/>
      </c>
      <c r="AR187" s="48" t="str">
        <f t="shared" si="28"/>
        <v/>
      </c>
      <c r="AS187" t="str">
        <f>IFERROR(INDEX(Distribución!$C:$C,MATCH($AR187,Distribución!$A:$A,0),1),"")</f>
        <v/>
      </c>
      <c r="AT187" s="48"/>
      <c r="AU187" t="str">
        <f>IFERROR(INDEX(Distribución!$G:$G,MATCH($AT187,Distribución!$F:$F,0),1),"")</f>
        <v/>
      </c>
      <c r="AV187" s="50" t="str">
        <f t="shared" si="29"/>
        <v/>
      </c>
      <c r="AW187" t="str">
        <f>IFERROR(INDEX(Distribución!$J:$J,MATCH($AV187,Distribución!$I:$I,0),1),"")</f>
        <v/>
      </c>
      <c r="AX187" s="91"/>
      <c r="AY187" s="93"/>
      <c r="AZ187" s="92"/>
      <c r="BA187" s="93"/>
      <c r="BB187" s="92"/>
      <c r="BC187" s="93"/>
      <c r="BD187" s="92"/>
      <c r="BE187" s="92"/>
      <c r="BF187" s="136" t="str">
        <f t="shared" si="32"/>
        <v xml:space="preserve"> </v>
      </c>
      <c r="BG187" s="110" t="str">
        <f t="shared" si="33"/>
        <v xml:space="preserve"> </v>
      </c>
      <c r="BH187" s="93"/>
      <c r="BI187" s="68"/>
      <c r="BJ187" s="93"/>
      <c r="BK187" s="68"/>
      <c r="BL187" s="68"/>
      <c r="BM187" s="68"/>
    </row>
    <row r="188" spans="1:65" ht="19.899999999999999" hidden="1" customHeight="1">
      <c r="A188" s="5" t="s">
        <v>1301</v>
      </c>
      <c r="B188" s="70" t="s">
        <v>790</v>
      </c>
      <c r="C188" s="19" t="s">
        <v>1302</v>
      </c>
      <c r="D188" s="71" t="s">
        <v>1247</v>
      </c>
      <c r="E188" s="71">
        <v>890982113</v>
      </c>
      <c r="F188" s="72" t="s">
        <v>1303</v>
      </c>
      <c r="G188" s="6">
        <v>2</v>
      </c>
      <c r="H188" s="6">
        <v>7</v>
      </c>
      <c r="I188" s="7">
        <v>854337900</v>
      </c>
      <c r="J188" s="8">
        <v>45499</v>
      </c>
      <c r="K188" s="6" t="s">
        <v>1249</v>
      </c>
      <c r="L188" s="50" t="s">
        <v>876</v>
      </c>
      <c r="M188" s="50">
        <v>233</v>
      </c>
      <c r="N188" s="106"/>
      <c r="O188" s="50"/>
      <c r="P188" s="48" t="str">
        <f t="shared" si="37"/>
        <v/>
      </c>
      <c r="Q188" t="str">
        <f>IFERROR(INDEX([2]Distribución!$B:$B,MATCH($P188,[2]Distribución!$A:$A,0),1),"")</f>
        <v/>
      </c>
      <c r="R188" s="48" t="str">
        <f t="shared" si="34"/>
        <v/>
      </c>
      <c r="S188" t="str">
        <f>IFERROR(INDEX([2]Distribución!$C:$C,MATCH($R188,[2]Distribución!$A:$A,0),1),"")</f>
        <v/>
      </c>
      <c r="T188" s="48" t="s">
        <v>873</v>
      </c>
      <c r="U188" t="str">
        <f>IFERROR(INDEX([2]Distribución!$G:$G,MATCH($T188,[2]Distribución!F:F,0),1),"")</f>
        <v/>
      </c>
      <c r="V188" s="50" t="str">
        <f t="shared" si="35"/>
        <v/>
      </c>
      <c r="W188" t="str">
        <f>IFERROR(INDEX([2]Distribución!$J:$J,MATCH($V188,[2]Distribución!$I:$I,0),1),"")</f>
        <v/>
      </c>
      <c r="X188" s="151"/>
      <c r="Y188" s="93"/>
      <c r="Z188" s="92"/>
      <c r="AA188" s="92"/>
      <c r="AB188" s="93"/>
      <c r="AC188" s="92"/>
      <c r="AD188" s="93"/>
      <c r="AE188" s="92"/>
      <c r="AF188" s="92"/>
      <c r="AG188" s="109" t="str">
        <f t="shared" si="30"/>
        <v xml:space="preserve"> </v>
      </c>
      <c r="AH188" s="110" t="str">
        <f t="shared" si="31"/>
        <v xml:space="preserve"> </v>
      </c>
      <c r="AI188" s="93"/>
      <c r="AJ188" s="92"/>
      <c r="AK188" s="93"/>
      <c r="AL188" s="68"/>
      <c r="AM188" s="68"/>
      <c r="AN188" s="68"/>
      <c r="AO188" s="50"/>
      <c r="AP188" s="48" t="str">
        <f t="shared" si="27"/>
        <v/>
      </c>
      <c r="AQ188" t="str">
        <f>IFERROR(INDEX(Distribución!$B:$B,MATCH($AP188,Distribución!$A:$A,0),1),"")</f>
        <v/>
      </c>
      <c r="AR188" s="48" t="str">
        <f t="shared" si="28"/>
        <v/>
      </c>
      <c r="AS188" t="str">
        <f>IFERROR(INDEX(Distribución!$C:$C,MATCH($AR188,Distribución!$A:$A,0),1),"")</f>
        <v/>
      </c>
      <c r="AT188" s="48"/>
      <c r="AU188" t="str">
        <f>IFERROR(INDEX(Distribución!$G:$G,MATCH($AT188,Distribución!$F:$F,0),1),"")</f>
        <v/>
      </c>
      <c r="AV188" s="50" t="str">
        <f t="shared" si="29"/>
        <v/>
      </c>
      <c r="AW188" t="str">
        <f>IFERROR(INDEX(Distribución!$J:$J,MATCH($AV188,Distribución!$I:$I,0),1),"")</f>
        <v/>
      </c>
      <c r="AX188" s="91"/>
      <c r="AY188" s="93"/>
      <c r="AZ188" s="92"/>
      <c r="BA188" s="93"/>
      <c r="BB188" s="92"/>
      <c r="BC188" s="93"/>
      <c r="BD188" s="92"/>
      <c r="BE188" s="92"/>
      <c r="BF188" s="136" t="str">
        <f t="shared" si="32"/>
        <v xml:space="preserve"> </v>
      </c>
      <c r="BG188" s="110" t="str">
        <f t="shared" si="33"/>
        <v xml:space="preserve"> </v>
      </c>
      <c r="BH188" s="93"/>
      <c r="BI188" s="68"/>
      <c r="BJ188" s="93"/>
      <c r="BK188" s="68"/>
      <c r="BL188" s="68"/>
      <c r="BM188" s="68"/>
    </row>
    <row r="189" spans="1:65" ht="19.899999999999999" hidden="1" customHeight="1">
      <c r="A189" s="5" t="s">
        <v>1304</v>
      </c>
      <c r="B189" s="70" t="s">
        <v>790</v>
      </c>
      <c r="C189" s="19" t="s">
        <v>1305</v>
      </c>
      <c r="D189" s="71" t="s">
        <v>1247</v>
      </c>
      <c r="E189" s="71">
        <v>890982162</v>
      </c>
      <c r="F189" s="72" t="s">
        <v>1306</v>
      </c>
      <c r="G189" s="6">
        <v>3</v>
      </c>
      <c r="H189" s="6">
        <v>7</v>
      </c>
      <c r="I189" s="7">
        <v>1281506850</v>
      </c>
      <c r="J189" s="8">
        <v>45499</v>
      </c>
      <c r="K189" s="6" t="s">
        <v>1249</v>
      </c>
      <c r="L189" s="50" t="s">
        <v>876</v>
      </c>
      <c r="M189" s="50">
        <v>245</v>
      </c>
      <c r="N189" s="106"/>
      <c r="O189" s="50"/>
      <c r="P189" s="48" t="str">
        <f t="shared" si="37"/>
        <v/>
      </c>
      <c r="Q189" t="str">
        <f>IFERROR(INDEX([2]Distribución!$B:$B,MATCH($P189,[2]Distribución!$A:$A,0),1),"")</f>
        <v/>
      </c>
      <c r="R189" s="48" t="str">
        <f t="shared" si="34"/>
        <v/>
      </c>
      <c r="S189" t="str">
        <f>IFERROR(INDEX([2]Distribución!$C:$C,MATCH($R189,[2]Distribución!$A:$A,0),1),"")</f>
        <v/>
      </c>
      <c r="T189" s="48" t="s">
        <v>873</v>
      </c>
      <c r="U189" t="str">
        <f>IFERROR(INDEX([2]Distribución!$G:$G,MATCH($T189,[2]Distribución!F:F,0),1),"")</f>
        <v/>
      </c>
      <c r="V189" s="50" t="str">
        <f t="shared" si="35"/>
        <v/>
      </c>
      <c r="W189" t="str">
        <f>IFERROR(INDEX([2]Distribución!$J:$J,MATCH($V189,[2]Distribución!$I:$I,0),1),"")</f>
        <v/>
      </c>
      <c r="X189" s="151"/>
      <c r="Y189" s="93"/>
      <c r="Z189" s="92"/>
      <c r="AA189" s="92"/>
      <c r="AB189" s="93"/>
      <c r="AC189" s="92"/>
      <c r="AD189" s="93"/>
      <c r="AE189" s="92"/>
      <c r="AF189" s="92"/>
      <c r="AG189" s="109" t="str">
        <f t="shared" si="30"/>
        <v xml:space="preserve"> </v>
      </c>
      <c r="AH189" s="110" t="str">
        <f t="shared" si="31"/>
        <v xml:space="preserve"> </v>
      </c>
      <c r="AI189" s="93"/>
      <c r="AJ189" s="92"/>
      <c r="AK189" s="93"/>
      <c r="AL189" s="68"/>
      <c r="AM189" s="68"/>
      <c r="AN189" s="68"/>
      <c r="AO189" s="50"/>
      <c r="AP189" s="48" t="str">
        <f t="shared" si="27"/>
        <v/>
      </c>
      <c r="AQ189" t="str">
        <f>IFERROR(INDEX(Distribución!$B:$B,MATCH($AP189,Distribución!$A:$A,0),1),"")</f>
        <v/>
      </c>
      <c r="AR189" s="48" t="str">
        <f t="shared" si="28"/>
        <v/>
      </c>
      <c r="AS189" t="str">
        <f>IFERROR(INDEX(Distribución!$C:$C,MATCH($AR189,Distribución!$A:$A,0),1),"")</f>
        <v/>
      </c>
      <c r="AT189" s="48"/>
      <c r="AU189" t="str">
        <f>IFERROR(INDEX(Distribución!$G:$G,MATCH($AT189,Distribución!$F:$F,0),1),"")</f>
        <v/>
      </c>
      <c r="AV189" s="50" t="str">
        <f t="shared" si="29"/>
        <v/>
      </c>
      <c r="AW189" t="str">
        <f>IFERROR(INDEX(Distribución!$J:$J,MATCH($AV189,Distribución!$I:$I,0),1),"")</f>
        <v/>
      </c>
      <c r="AX189" s="91"/>
      <c r="AY189" s="93"/>
      <c r="AZ189" s="92"/>
      <c r="BA189" s="93"/>
      <c r="BB189" s="92"/>
      <c r="BC189" s="93"/>
      <c r="BD189" s="92"/>
      <c r="BE189" s="92"/>
      <c r="BF189" s="136" t="str">
        <f t="shared" si="32"/>
        <v xml:space="preserve"> </v>
      </c>
      <c r="BG189" s="110" t="str">
        <f t="shared" si="33"/>
        <v xml:space="preserve"> </v>
      </c>
      <c r="BH189" s="93"/>
      <c r="BI189" s="68"/>
      <c r="BJ189" s="93"/>
      <c r="BK189" s="68"/>
      <c r="BL189" s="68"/>
      <c r="BM189" s="68"/>
    </row>
    <row r="190" spans="1:65" ht="19.899999999999999" hidden="1" customHeight="1">
      <c r="A190" s="5" t="s">
        <v>276</v>
      </c>
      <c r="B190" s="70" t="s">
        <v>790</v>
      </c>
      <c r="C190" s="19" t="s">
        <v>1307</v>
      </c>
      <c r="D190" s="71" t="s">
        <v>1247</v>
      </c>
      <c r="E190" s="71">
        <v>890982183</v>
      </c>
      <c r="F190" s="72" t="s">
        <v>1308</v>
      </c>
      <c r="G190" s="6">
        <v>4</v>
      </c>
      <c r="H190" s="6">
        <v>7</v>
      </c>
      <c r="I190" s="7">
        <v>1708675800</v>
      </c>
      <c r="J190" s="8">
        <v>45499</v>
      </c>
      <c r="K190" s="6" t="s">
        <v>1249</v>
      </c>
      <c r="L190" s="50" t="s">
        <v>872</v>
      </c>
      <c r="M190" s="50">
        <v>570</v>
      </c>
      <c r="N190" s="107" t="str">
        <f>_xlfn.XLOOKUP($A190,'[3]InfoBase PGN 2024'!$A:$A,'[3]InfoBase PGN 2024'!N:N,"")</f>
        <v>Seg. Territorial</v>
      </c>
      <c r="O190" s="105" t="str">
        <f>_xlfn.XLOOKUP($A190,'[3]InfoBase PGN 2024'!$A:$A,'[3]InfoBase PGN 2024'!O:O,"")</f>
        <v>09b</v>
      </c>
      <c r="P190" s="48" t="str">
        <f t="shared" si="37"/>
        <v>09b</v>
      </c>
      <c r="Q190" t="str">
        <f>IFERROR(INDEX([2]Distribución!$B:$B,MATCH($P190,[2]Distribución!$A:$A,0),1),"")</f>
        <v>Didier Fernando López Alarcon</v>
      </c>
      <c r="R190" s="48" t="str">
        <f t="shared" si="34"/>
        <v>09b</v>
      </c>
      <c r="S190" t="str">
        <f>IFERROR(INDEX([2]Distribución!$C:$C,MATCH($R190,[2]Distribución!$A:$A,0),1),"")</f>
        <v xml:space="preserve"> </v>
      </c>
      <c r="T190" s="48" t="s">
        <v>55</v>
      </c>
      <c r="U190" t="str">
        <f>IFERROR(INDEX([2]Distribución!$G:$G,MATCH($T190,[2]Distribución!F:F,0),1),"")</f>
        <v>Lizet Cristina Roldan Giraldo</v>
      </c>
      <c r="V190" s="50" t="str">
        <f t="shared" si="35"/>
        <v/>
      </c>
      <c r="W190" t="str">
        <f>IFERROR(INDEX([2]Distribución!$J:$J,MATCH($V190,[2]Distribución!$I:$I,0),1),"")</f>
        <v/>
      </c>
      <c r="X190" s="151">
        <v>46169</v>
      </c>
      <c r="Y190" s="93" t="s">
        <v>894</v>
      </c>
      <c r="Z190" s="92">
        <v>46168</v>
      </c>
      <c r="AA190" s="92" t="s">
        <v>895</v>
      </c>
      <c r="AB190" s="93" t="s">
        <v>897</v>
      </c>
      <c r="AC190" s="92">
        <v>46169</v>
      </c>
      <c r="AD190" s="93"/>
      <c r="AE190" s="92"/>
      <c r="AF190" s="143">
        <v>0</v>
      </c>
      <c r="AG190" s="109" t="str">
        <f t="shared" si="30"/>
        <v/>
      </c>
      <c r="AH190" s="110">
        <f t="shared" si="31"/>
        <v>46169</v>
      </c>
      <c r="AI190" s="93"/>
      <c r="AJ190" s="92"/>
      <c r="AK190" s="93"/>
      <c r="AL190" s="68"/>
      <c r="AM190" s="68"/>
      <c r="AN190" s="68"/>
      <c r="AO190" s="50"/>
      <c r="AP190" s="48" t="str">
        <f t="shared" si="27"/>
        <v/>
      </c>
      <c r="AQ190" t="str">
        <f>IFERROR(INDEX(Distribución!$B:$B,MATCH($AP190,Distribución!$A:$A,0),1),"")</f>
        <v/>
      </c>
      <c r="AR190" s="48" t="str">
        <f t="shared" si="28"/>
        <v/>
      </c>
      <c r="AS190" t="str">
        <f>IFERROR(INDEX(Distribución!$C:$C,MATCH($AR190,Distribución!$A:$A,0),1),"")</f>
        <v/>
      </c>
      <c r="AT190" s="48"/>
      <c r="AU190" t="str">
        <f>IFERROR(INDEX(Distribución!$G:$G,MATCH($AT190,Distribución!$F:$F,0),1),"")</f>
        <v/>
      </c>
      <c r="AV190" s="50" t="str">
        <f t="shared" si="29"/>
        <v/>
      </c>
      <c r="AW190" t="str">
        <f>IFERROR(INDEX(Distribución!$J:$J,MATCH($AV190,Distribución!$I:$I,0),1),"")</f>
        <v/>
      </c>
      <c r="AX190" s="91"/>
      <c r="AY190" s="93"/>
      <c r="AZ190" s="92"/>
      <c r="BA190" s="93"/>
      <c r="BB190" s="92"/>
      <c r="BC190" s="93"/>
      <c r="BD190" s="92"/>
      <c r="BE190" s="92"/>
      <c r="BF190" s="136" t="str">
        <f t="shared" si="32"/>
        <v xml:space="preserve"> </v>
      </c>
      <c r="BG190" s="110" t="str">
        <f t="shared" si="33"/>
        <v xml:space="preserve"> </v>
      </c>
      <c r="BH190" s="93"/>
      <c r="BI190" s="68"/>
      <c r="BJ190" s="93"/>
      <c r="BK190" s="68"/>
      <c r="BL190" s="68"/>
      <c r="BM190" s="68"/>
    </row>
    <row r="191" spans="1:65" ht="19.899999999999999" hidden="1" customHeight="1">
      <c r="A191" s="5" t="s">
        <v>1309</v>
      </c>
      <c r="B191" s="70" t="s">
        <v>790</v>
      </c>
      <c r="C191" s="19" t="s">
        <v>1310</v>
      </c>
      <c r="D191" s="71" t="s">
        <v>1247</v>
      </c>
      <c r="E191" s="71">
        <v>890985457</v>
      </c>
      <c r="F191" s="72" t="s">
        <v>1311</v>
      </c>
      <c r="G191" s="6">
        <v>3</v>
      </c>
      <c r="H191" s="6">
        <v>7</v>
      </c>
      <c r="I191" s="7">
        <v>1281506850</v>
      </c>
      <c r="J191" s="8">
        <v>45499</v>
      </c>
      <c r="K191" s="6" t="s">
        <v>1249</v>
      </c>
      <c r="L191" s="50" t="s">
        <v>872</v>
      </c>
      <c r="M191" s="50">
        <v>340</v>
      </c>
      <c r="N191" s="106"/>
      <c r="O191" s="50"/>
      <c r="P191" s="48" t="str">
        <f t="shared" si="37"/>
        <v/>
      </c>
      <c r="Q191" t="str">
        <f>IFERROR(INDEX([2]Distribución!$B:$B,MATCH($P191,[2]Distribución!$A:$A,0),1),"")</f>
        <v/>
      </c>
      <c r="R191" s="48" t="str">
        <f t="shared" si="34"/>
        <v/>
      </c>
      <c r="S191" t="str">
        <f>IFERROR(INDEX([2]Distribución!$C:$C,MATCH($R191,[2]Distribución!$A:$A,0),1),"")</f>
        <v/>
      </c>
      <c r="T191" s="48" t="s">
        <v>873</v>
      </c>
      <c r="U191" t="str">
        <f>IFERROR(INDEX([2]Distribución!$G:$G,MATCH($T191,[2]Distribución!F:F,0),1),"")</f>
        <v/>
      </c>
      <c r="V191" s="50" t="str">
        <f t="shared" si="35"/>
        <v/>
      </c>
      <c r="W191" t="str">
        <f>IFERROR(INDEX([2]Distribución!$J:$J,MATCH($V191,[2]Distribución!$I:$I,0),1),"")</f>
        <v/>
      </c>
      <c r="X191" s="151"/>
      <c r="Y191" s="93"/>
      <c r="Z191" s="92"/>
      <c r="AA191" s="92"/>
      <c r="AB191" s="93"/>
      <c r="AC191" s="92"/>
      <c r="AD191" s="93"/>
      <c r="AE191" s="92"/>
      <c r="AF191" s="92"/>
      <c r="AG191" s="109" t="str">
        <f t="shared" si="30"/>
        <v xml:space="preserve"> </v>
      </c>
      <c r="AH191" s="110" t="str">
        <f t="shared" si="31"/>
        <v xml:space="preserve"> </v>
      </c>
      <c r="AI191" s="93"/>
      <c r="AJ191" s="92"/>
      <c r="AK191" s="93"/>
      <c r="AL191" s="68"/>
      <c r="AM191" s="68"/>
      <c r="AN191" s="68"/>
      <c r="AO191" s="50"/>
      <c r="AP191" s="48" t="str">
        <f t="shared" si="27"/>
        <v/>
      </c>
      <c r="AQ191" t="str">
        <f>IFERROR(INDEX(Distribución!$B:$B,MATCH($AP191,Distribución!$A:$A,0),1),"")</f>
        <v/>
      </c>
      <c r="AR191" s="48" t="str">
        <f t="shared" si="28"/>
        <v/>
      </c>
      <c r="AS191" t="str">
        <f>IFERROR(INDEX(Distribución!$C:$C,MATCH($AR191,Distribución!$A:$A,0),1),"")</f>
        <v/>
      </c>
      <c r="AT191" s="48"/>
      <c r="AU191" t="str">
        <f>IFERROR(INDEX(Distribución!$G:$G,MATCH($AT191,Distribución!$F:$F,0),1),"")</f>
        <v/>
      </c>
      <c r="AV191" s="50" t="str">
        <f t="shared" si="29"/>
        <v/>
      </c>
      <c r="AW191" t="str">
        <f>IFERROR(INDEX(Distribución!$J:$J,MATCH($AV191,Distribución!$I:$I,0),1),"")</f>
        <v/>
      </c>
      <c r="AX191" s="91"/>
      <c r="AY191" s="93"/>
      <c r="AZ191" s="92"/>
      <c r="BA191" s="93"/>
      <c r="BB191" s="92"/>
      <c r="BC191" s="93"/>
      <c r="BD191" s="92"/>
      <c r="BE191" s="92"/>
      <c r="BF191" s="136" t="str">
        <f t="shared" si="32"/>
        <v xml:space="preserve"> </v>
      </c>
      <c r="BG191" s="110" t="str">
        <f t="shared" si="33"/>
        <v xml:space="preserve"> </v>
      </c>
      <c r="BH191" s="93"/>
      <c r="BI191" s="68"/>
      <c r="BJ191" s="93"/>
      <c r="BK191" s="68"/>
      <c r="BL191" s="68"/>
      <c r="BM191" s="68"/>
    </row>
    <row r="192" spans="1:65" ht="19.899999999999999" hidden="1" customHeight="1">
      <c r="A192" s="5" t="s">
        <v>1312</v>
      </c>
      <c r="B192" s="70" t="s">
        <v>790</v>
      </c>
      <c r="C192" s="19" t="s">
        <v>1313</v>
      </c>
      <c r="D192" s="71" t="s">
        <v>1247</v>
      </c>
      <c r="E192" s="71">
        <v>891982128</v>
      </c>
      <c r="F192" s="72" t="s">
        <v>1314</v>
      </c>
      <c r="G192" s="6">
        <v>3</v>
      </c>
      <c r="H192" s="6">
        <v>7</v>
      </c>
      <c r="I192" s="7">
        <v>1281506850</v>
      </c>
      <c r="J192" s="8">
        <v>45499</v>
      </c>
      <c r="K192" s="6" t="s">
        <v>1249</v>
      </c>
      <c r="L192" s="50" t="s">
        <v>872</v>
      </c>
      <c r="M192" s="50">
        <v>512</v>
      </c>
      <c r="N192" s="106"/>
      <c r="O192" s="50"/>
      <c r="P192" s="48" t="str">
        <f t="shared" si="37"/>
        <v/>
      </c>
      <c r="Q192" t="str">
        <f>IFERROR(INDEX([2]Distribución!$B:$B,MATCH($P192,[2]Distribución!$A:$A,0),1),"")</f>
        <v/>
      </c>
      <c r="R192" s="48" t="str">
        <f t="shared" si="34"/>
        <v/>
      </c>
      <c r="S192" t="str">
        <f>IFERROR(INDEX([2]Distribución!$C:$C,MATCH($R192,[2]Distribución!$A:$A,0),1),"")</f>
        <v/>
      </c>
      <c r="T192" s="48" t="s">
        <v>873</v>
      </c>
      <c r="U192" t="str">
        <f>IFERROR(INDEX([2]Distribución!$G:$G,MATCH($T192,[2]Distribución!F:F,0),1),"")</f>
        <v/>
      </c>
      <c r="V192" s="50" t="str">
        <f t="shared" si="35"/>
        <v/>
      </c>
      <c r="W192" t="str">
        <f>IFERROR(INDEX([2]Distribución!$J:$J,MATCH($V192,[2]Distribución!$I:$I,0),1),"")</f>
        <v/>
      </c>
      <c r="X192" s="151"/>
      <c r="Y192" s="93"/>
      <c r="Z192" s="92"/>
      <c r="AA192" s="92"/>
      <c r="AB192" s="93"/>
      <c r="AC192" s="92"/>
      <c r="AD192" s="93"/>
      <c r="AE192" s="92"/>
      <c r="AF192" s="92"/>
      <c r="AG192" s="109" t="str">
        <f t="shared" si="30"/>
        <v xml:space="preserve"> </v>
      </c>
      <c r="AH192" s="110" t="str">
        <f t="shared" si="31"/>
        <v xml:space="preserve"> </v>
      </c>
      <c r="AI192" s="93"/>
      <c r="AJ192" s="92"/>
      <c r="AK192" s="93"/>
      <c r="AL192" s="68"/>
      <c r="AM192" s="68"/>
      <c r="AN192" s="68"/>
      <c r="AO192" s="50"/>
      <c r="AP192" s="48" t="str">
        <f t="shared" si="27"/>
        <v/>
      </c>
      <c r="AQ192" t="str">
        <f>IFERROR(INDEX(Distribución!$B:$B,MATCH($AP192,Distribución!$A:$A,0),1),"")</f>
        <v/>
      </c>
      <c r="AR192" s="48" t="str">
        <f t="shared" si="28"/>
        <v/>
      </c>
      <c r="AS192" t="str">
        <f>IFERROR(INDEX(Distribución!$C:$C,MATCH($AR192,Distribución!$A:$A,0),1),"")</f>
        <v/>
      </c>
      <c r="AT192" s="48"/>
      <c r="AU192" t="str">
        <f>IFERROR(INDEX(Distribución!$G:$G,MATCH($AT192,Distribución!$F:$F,0),1),"")</f>
        <v/>
      </c>
      <c r="AV192" s="50" t="str">
        <f t="shared" si="29"/>
        <v/>
      </c>
      <c r="AW192" t="str">
        <f>IFERROR(INDEX(Distribución!$J:$J,MATCH($AV192,Distribución!$I:$I,0),1),"")</f>
        <v/>
      </c>
      <c r="AX192" s="91"/>
      <c r="AY192" s="93"/>
      <c r="AZ192" s="92"/>
      <c r="BA192" s="93"/>
      <c r="BB192" s="92"/>
      <c r="BC192" s="93"/>
      <c r="BD192" s="92"/>
      <c r="BE192" s="92"/>
      <c r="BF192" s="136" t="str">
        <f t="shared" si="32"/>
        <v xml:space="preserve"> </v>
      </c>
      <c r="BG192" s="110" t="str">
        <f t="shared" si="33"/>
        <v xml:space="preserve"> </v>
      </c>
      <c r="BH192" s="93"/>
      <c r="BI192" s="68"/>
      <c r="BJ192" s="93"/>
      <c r="BK192" s="68"/>
      <c r="BL192" s="68"/>
      <c r="BM192" s="68"/>
    </row>
    <row r="193" spans="1:65" ht="19.899999999999999" hidden="1" customHeight="1">
      <c r="A193" s="5" t="s">
        <v>290</v>
      </c>
      <c r="B193" s="70" t="s">
        <v>816</v>
      </c>
      <c r="C193" s="19" t="s">
        <v>1315</v>
      </c>
      <c r="D193" s="71" t="s">
        <v>1247</v>
      </c>
      <c r="E193" s="71">
        <v>826002226</v>
      </c>
      <c r="F193" s="72" t="s">
        <v>1316</v>
      </c>
      <c r="G193" s="6">
        <v>2</v>
      </c>
      <c r="H193" s="6">
        <v>7</v>
      </c>
      <c r="I193" s="7">
        <v>854337900</v>
      </c>
      <c r="J193" s="8">
        <v>45499</v>
      </c>
      <c r="K193" s="6" t="s">
        <v>1249</v>
      </c>
      <c r="L193" s="50" t="s">
        <v>872</v>
      </c>
      <c r="M193" s="50">
        <v>563</v>
      </c>
      <c r="N193" s="108" t="s">
        <v>877</v>
      </c>
      <c r="O193" s="100" t="s">
        <v>471</v>
      </c>
      <c r="P193" s="48" t="str">
        <f t="shared" si="37"/>
        <v>12a</v>
      </c>
      <c r="Q193" t="str">
        <f>IFERROR(INDEX([2]Distribución!$B:$B,MATCH($P193,[2]Distribución!$A:$A,0),1),"")</f>
        <v>Yuri Hurtado</v>
      </c>
      <c r="R193" s="48" t="str">
        <f t="shared" si="34"/>
        <v>12a</v>
      </c>
      <c r="S193" t="str">
        <f>IFERROR(INDEX([2]Distribución!$C:$C,MATCH($R193,[2]Distribución!$A:$A,0),1),"")</f>
        <v>Jorge Iván Vasquez</v>
      </c>
      <c r="T193" s="48" t="s">
        <v>454</v>
      </c>
      <c r="U193" t="str">
        <f>IFERROR(INDEX([2]Distribución!$G:$G,MATCH($T193,[2]Distribución!F:F,0),1),"")</f>
        <v>Juli Paola Neira Bautista</v>
      </c>
      <c r="V193" s="50" t="str">
        <f t="shared" si="35"/>
        <v/>
      </c>
      <c r="W193" t="str">
        <f>IFERROR(INDEX([2]Distribución!$J:$J,MATCH($V193,[2]Distribución!$I:$I,0),1),"")</f>
        <v/>
      </c>
      <c r="X193" s="141">
        <v>46162</v>
      </c>
      <c r="Y193" s="93" t="s">
        <v>878</v>
      </c>
      <c r="Z193" s="92">
        <v>46163</v>
      </c>
      <c r="AA193" s="92" t="s">
        <v>879</v>
      </c>
      <c r="AB193" s="93"/>
      <c r="AC193" s="92"/>
      <c r="AD193" s="93"/>
      <c r="AE193" s="92"/>
      <c r="AF193" s="92"/>
      <c r="AG193" s="109" t="str">
        <f t="shared" si="30"/>
        <v xml:space="preserve"> </v>
      </c>
      <c r="AH193" s="110" t="str">
        <f t="shared" si="31"/>
        <v xml:space="preserve"> </v>
      </c>
      <c r="AI193" s="93"/>
      <c r="AJ193" s="92"/>
      <c r="AK193" s="93"/>
      <c r="AL193" s="68"/>
      <c r="AM193" s="68"/>
      <c r="AN193" s="68"/>
      <c r="AO193" s="50"/>
      <c r="AP193" s="48" t="str">
        <f t="shared" si="27"/>
        <v/>
      </c>
      <c r="AQ193" t="str">
        <f>IFERROR(INDEX(Distribución!$B:$B,MATCH($AP193,Distribución!$A:$A,0),1),"")</f>
        <v/>
      </c>
      <c r="AR193" s="48" t="str">
        <f t="shared" si="28"/>
        <v/>
      </c>
      <c r="AS193" t="str">
        <f>IFERROR(INDEX(Distribución!$C:$C,MATCH($AR193,Distribución!$A:$A,0),1),"")</f>
        <v/>
      </c>
      <c r="AT193" s="48"/>
      <c r="AU193" t="str">
        <f>IFERROR(INDEX(Distribución!$G:$G,MATCH($AT193,Distribución!$F:$F,0),1),"")</f>
        <v/>
      </c>
      <c r="AV193" s="50" t="str">
        <f t="shared" si="29"/>
        <v/>
      </c>
      <c r="AW193" t="str">
        <f>IFERROR(INDEX(Distribución!$J:$J,MATCH($AV193,Distribución!$I:$I,0),1),"")</f>
        <v/>
      </c>
      <c r="AX193" s="91"/>
      <c r="AY193" s="93"/>
      <c r="AZ193" s="92"/>
      <c r="BA193" s="93"/>
      <c r="BB193" s="92"/>
      <c r="BC193" s="93"/>
      <c r="BD193" s="92"/>
      <c r="BE193" s="92"/>
      <c r="BF193" s="136" t="str">
        <f t="shared" si="32"/>
        <v xml:space="preserve"> </v>
      </c>
      <c r="BG193" s="110" t="str">
        <f t="shared" si="33"/>
        <v xml:space="preserve"> </v>
      </c>
      <c r="BH193" s="93"/>
      <c r="BI193" s="68"/>
      <c r="BJ193" s="93"/>
      <c r="BK193" s="68"/>
      <c r="BL193" s="68"/>
      <c r="BM193" s="68"/>
    </row>
    <row r="194" spans="1:65" ht="19.899999999999999" hidden="1" customHeight="1">
      <c r="A194" s="5" t="s">
        <v>227</v>
      </c>
      <c r="B194" s="70" t="s">
        <v>816</v>
      </c>
      <c r="C194" s="19" t="s">
        <v>1317</v>
      </c>
      <c r="D194" s="71" t="s">
        <v>1247</v>
      </c>
      <c r="E194" s="71">
        <v>826002687</v>
      </c>
      <c r="F194" s="72" t="s">
        <v>1318</v>
      </c>
      <c r="G194" s="6">
        <v>2</v>
      </c>
      <c r="H194" s="6">
        <v>7</v>
      </c>
      <c r="I194" s="7">
        <v>854337900</v>
      </c>
      <c r="J194" s="8">
        <v>45499</v>
      </c>
      <c r="K194" s="6" t="s">
        <v>1249</v>
      </c>
      <c r="L194" s="50" t="s">
        <v>872</v>
      </c>
      <c r="M194" s="50">
        <v>609</v>
      </c>
      <c r="N194" s="108" t="s">
        <v>877</v>
      </c>
      <c r="O194" s="100" t="s">
        <v>451</v>
      </c>
      <c r="P194" s="48" t="str">
        <f t="shared" si="37"/>
        <v>03a</v>
      </c>
      <c r="Q194" t="str">
        <f>IFERROR(INDEX([2]Distribución!$B:$B,MATCH($P194,[2]Distribución!$A:$A,0),1),"")</f>
        <v>Carlos Fernando Hurtado Martinez</v>
      </c>
      <c r="R194" s="48" t="str">
        <f t="shared" si="34"/>
        <v>03a</v>
      </c>
      <c r="S194" t="str">
        <f>IFERROR(INDEX([2]Distribución!$C:$C,MATCH($R194,[2]Distribución!$A:$A,0),1),"")</f>
        <v>Alix María Peñata Arenas</v>
      </c>
      <c r="T194" s="48" t="s">
        <v>443</v>
      </c>
      <c r="U194" t="str">
        <f>IFERROR(INDEX([2]Distribución!$G:$G,MATCH($T194,[2]Distribución!F:F,0),1),"")</f>
        <v>Carlos Eduardo Chavez Rojas</v>
      </c>
      <c r="V194" s="50" t="str">
        <f t="shared" si="35"/>
        <v/>
      </c>
      <c r="W194" t="str">
        <f>IFERROR(INDEX([2]Distribución!$J:$J,MATCH($V194,[2]Distribución!$I:$I,0),1),"")</f>
        <v/>
      </c>
      <c r="X194" s="141">
        <v>46162</v>
      </c>
      <c r="Y194" s="93" t="s">
        <v>878</v>
      </c>
      <c r="Z194" s="92">
        <v>46162</v>
      </c>
      <c r="AA194" s="68" t="s">
        <v>890</v>
      </c>
      <c r="AB194" s="93" t="s">
        <v>1015</v>
      </c>
      <c r="AC194" s="92">
        <v>46167</v>
      </c>
      <c r="AD194" s="93"/>
      <c r="AE194" s="92"/>
      <c r="AF194" s="92"/>
      <c r="AG194" s="109" t="str">
        <f t="shared" si="30"/>
        <v/>
      </c>
      <c r="AH194" s="110">
        <f t="shared" si="31"/>
        <v>46167</v>
      </c>
      <c r="AI194" s="93"/>
      <c r="AJ194" s="92"/>
      <c r="AK194" s="93"/>
      <c r="AL194" s="68"/>
      <c r="AM194" s="68"/>
      <c r="AN194" s="68"/>
      <c r="AO194" s="50"/>
      <c r="AP194" s="48" t="str">
        <f t="shared" si="27"/>
        <v/>
      </c>
      <c r="AQ194" t="str">
        <f>IFERROR(INDEX(Distribución!$B:$B,MATCH($AP194,Distribución!$A:$A,0),1),"")</f>
        <v/>
      </c>
      <c r="AR194" s="48" t="str">
        <f t="shared" si="28"/>
        <v/>
      </c>
      <c r="AS194" t="str">
        <f>IFERROR(INDEX(Distribución!$C:$C,MATCH($AR194,Distribución!$A:$A,0),1),"")</f>
        <v/>
      </c>
      <c r="AT194" s="48"/>
      <c r="AU194" t="str">
        <f>IFERROR(INDEX(Distribución!$G:$G,MATCH($AT194,Distribución!$F:$F,0),1),"")</f>
        <v/>
      </c>
      <c r="AV194" s="50" t="str">
        <f t="shared" si="29"/>
        <v/>
      </c>
      <c r="AW194" t="str">
        <f>IFERROR(INDEX(Distribución!$J:$J,MATCH($AV194,Distribución!$I:$I,0),1),"")</f>
        <v/>
      </c>
      <c r="AX194" s="91"/>
      <c r="AY194" s="93"/>
      <c r="AZ194" s="92"/>
      <c r="BA194" s="93"/>
      <c r="BB194" s="92"/>
      <c r="BC194" s="93"/>
      <c r="BD194" s="92"/>
      <c r="BE194" s="92"/>
      <c r="BF194" s="136" t="str">
        <f t="shared" si="32"/>
        <v xml:space="preserve"> </v>
      </c>
      <c r="BG194" s="110" t="str">
        <f t="shared" si="33"/>
        <v xml:space="preserve"> </v>
      </c>
      <c r="BH194" s="93"/>
      <c r="BI194" s="68"/>
      <c r="BJ194" s="93"/>
      <c r="BK194" s="68"/>
      <c r="BL194" s="68"/>
      <c r="BM194" s="68"/>
    </row>
    <row r="195" spans="1:65" ht="19.899999999999999" hidden="1" customHeight="1">
      <c r="A195" s="5" t="s">
        <v>1319</v>
      </c>
      <c r="B195" s="70" t="s">
        <v>816</v>
      </c>
      <c r="C195" s="19" t="s">
        <v>1320</v>
      </c>
      <c r="D195" s="71" t="s">
        <v>1247</v>
      </c>
      <c r="E195" s="71">
        <v>826002963</v>
      </c>
      <c r="F195" s="72" t="s">
        <v>1321</v>
      </c>
      <c r="G195" s="6">
        <v>2</v>
      </c>
      <c r="H195" s="6">
        <v>7</v>
      </c>
      <c r="I195" s="7">
        <v>854337900</v>
      </c>
      <c r="J195" s="8">
        <v>45499</v>
      </c>
      <c r="K195" s="6" t="s">
        <v>1249</v>
      </c>
      <c r="L195" s="50" t="s">
        <v>876</v>
      </c>
      <c r="M195" s="50">
        <v>304</v>
      </c>
      <c r="N195" s="106"/>
      <c r="O195" s="50"/>
      <c r="P195" s="48" t="str">
        <f t="shared" si="37"/>
        <v/>
      </c>
      <c r="Q195" t="str">
        <f>IFERROR(INDEX([2]Distribución!$B:$B,MATCH($P195,[2]Distribución!$A:$A,0),1),"")</f>
        <v/>
      </c>
      <c r="R195" s="48" t="str">
        <f t="shared" si="34"/>
        <v/>
      </c>
      <c r="S195" t="str">
        <f>IFERROR(INDEX([2]Distribución!$C:$C,MATCH($R195,[2]Distribución!$A:$A,0),1),"")</f>
        <v/>
      </c>
      <c r="T195" s="48" t="s">
        <v>873</v>
      </c>
      <c r="U195" t="str">
        <f>IFERROR(INDEX([2]Distribución!$G:$G,MATCH($T195,[2]Distribución!F:F,0),1),"")</f>
        <v/>
      </c>
      <c r="V195" s="50" t="str">
        <f t="shared" si="35"/>
        <v/>
      </c>
      <c r="W195" t="str">
        <f>IFERROR(INDEX([2]Distribución!$J:$J,MATCH($V195,[2]Distribución!$I:$I,0),1),"")</f>
        <v/>
      </c>
      <c r="X195" s="151"/>
      <c r="Y195" s="93"/>
      <c r="Z195" s="92"/>
      <c r="AA195" s="92"/>
      <c r="AB195" s="93"/>
      <c r="AC195" s="92"/>
      <c r="AD195" s="93"/>
      <c r="AE195" s="92"/>
      <c r="AF195" s="92"/>
      <c r="AG195" s="109" t="str">
        <f t="shared" si="30"/>
        <v xml:space="preserve"> </v>
      </c>
      <c r="AH195" s="110" t="str">
        <f t="shared" si="31"/>
        <v xml:space="preserve"> </v>
      </c>
      <c r="AI195" s="93"/>
      <c r="AJ195" s="92"/>
      <c r="AK195" s="93"/>
      <c r="AL195" s="68"/>
      <c r="AM195" s="68"/>
      <c r="AN195" s="68"/>
      <c r="AO195" s="50"/>
      <c r="AP195" s="48" t="str">
        <f t="shared" ref="AP195:AP258" si="38">IF(AO195="","",AO195)</f>
        <v/>
      </c>
      <c r="AQ195" t="str">
        <f>IFERROR(INDEX(Distribución!$B:$B,MATCH($AP195,Distribución!$A:$A,0),1),"")</f>
        <v/>
      </c>
      <c r="AR195" s="48" t="str">
        <f t="shared" ref="AR195:AR258" si="39">IF(AO195="","",AO195)</f>
        <v/>
      </c>
      <c r="AS195" t="str">
        <f>IFERROR(INDEX(Distribución!$C:$C,MATCH($AR195,Distribución!$A:$A,0),1),"")</f>
        <v/>
      </c>
      <c r="AT195" s="48"/>
      <c r="AU195" t="str">
        <f>IFERROR(INDEX(Distribución!$G:$G,MATCH($AT195,Distribución!$F:$F,0),1),"")</f>
        <v/>
      </c>
      <c r="AV195" s="50" t="str">
        <f t="shared" ref="AV195:AV258" si="40">IFERROR(ROUNDUP(IF(AO195="","",AO195)/3,0),"")</f>
        <v/>
      </c>
      <c r="AW195" t="str">
        <f>IFERROR(INDEX(Distribución!$J:$J,MATCH($AV195,Distribución!$I:$I,0),1),"")</f>
        <v/>
      </c>
      <c r="AX195" s="91"/>
      <c r="AY195" s="93"/>
      <c r="AZ195" s="92"/>
      <c r="BA195" s="93"/>
      <c r="BB195" s="92"/>
      <c r="BC195" s="93"/>
      <c r="BD195" s="92"/>
      <c r="BE195" s="92"/>
      <c r="BF195" s="136" t="str">
        <f t="shared" si="32"/>
        <v xml:space="preserve"> </v>
      </c>
      <c r="BG195" s="110" t="str">
        <f t="shared" si="33"/>
        <v xml:space="preserve"> </v>
      </c>
      <c r="BH195" s="93"/>
      <c r="BI195" s="68"/>
      <c r="BJ195" s="93"/>
      <c r="BK195" s="68"/>
      <c r="BL195" s="68"/>
      <c r="BM195" s="68"/>
    </row>
    <row r="196" spans="1:65" ht="19.899999999999999" hidden="1" customHeight="1">
      <c r="A196" s="5" t="s">
        <v>1322</v>
      </c>
      <c r="B196" s="70" t="s">
        <v>816</v>
      </c>
      <c r="C196" s="19" t="s">
        <v>1323</v>
      </c>
      <c r="D196" s="71" t="s">
        <v>1247</v>
      </c>
      <c r="E196" s="71">
        <v>891855039</v>
      </c>
      <c r="F196" s="72" t="s">
        <v>1324</v>
      </c>
      <c r="G196" s="6">
        <v>2</v>
      </c>
      <c r="H196" s="6">
        <v>7</v>
      </c>
      <c r="I196" s="7">
        <v>854337900</v>
      </c>
      <c r="J196" s="8">
        <v>45499</v>
      </c>
      <c r="K196" s="6" t="s">
        <v>1249</v>
      </c>
      <c r="L196" s="50" t="s">
        <v>876</v>
      </c>
      <c r="M196" s="50">
        <v>240</v>
      </c>
      <c r="N196" s="106"/>
      <c r="O196" s="50"/>
      <c r="P196" s="48" t="str">
        <f t="shared" si="37"/>
        <v/>
      </c>
      <c r="Q196" t="str">
        <f>IFERROR(INDEX([2]Distribución!$B:$B,MATCH($P196,[2]Distribución!$A:$A,0),1),"")</f>
        <v/>
      </c>
      <c r="R196" s="48" t="str">
        <f t="shared" si="34"/>
        <v/>
      </c>
      <c r="S196" t="str">
        <f>IFERROR(INDEX([2]Distribución!$C:$C,MATCH($R196,[2]Distribución!$A:$A,0),1),"")</f>
        <v/>
      </c>
      <c r="T196" s="48" t="s">
        <v>873</v>
      </c>
      <c r="U196" t="str">
        <f>IFERROR(INDEX([2]Distribución!$G:$G,MATCH($T196,[2]Distribución!F:F,0),1),"")</f>
        <v/>
      </c>
      <c r="V196" s="50" t="str">
        <f t="shared" si="35"/>
        <v/>
      </c>
      <c r="W196" t="str">
        <f>IFERROR(INDEX([2]Distribución!$J:$J,MATCH($V196,[2]Distribución!$I:$I,0),1),"")</f>
        <v/>
      </c>
      <c r="X196" s="151"/>
      <c r="Y196" s="93"/>
      <c r="Z196" s="92"/>
      <c r="AA196" s="92"/>
      <c r="AB196" s="93"/>
      <c r="AC196" s="92"/>
      <c r="AD196" s="93"/>
      <c r="AE196" s="92"/>
      <c r="AF196" s="92"/>
      <c r="AG196" s="109" t="str">
        <f t="shared" ref="AG196:AG259" si="41">IF(AH196&lt;&gt;" ","",IF(OR($AB196="DEVUELTO",$AB196="EN REVISIÓN"),$AC196,IF(OR($AD196="DEVUELTO",$AD196="EN REVISIÓN"),$AE196," ")))</f>
        <v xml:space="preserve"> </v>
      </c>
      <c r="AH196" s="110" t="str">
        <f t="shared" ref="AH196:AH259" si="42">IF(LEFT($AB196,21)="PARA SEGUNDA REVISION",$AC196,IF(LEFT($AD196,21)="PARA SEGUNDA REVISION",$AE196," "))</f>
        <v xml:space="preserve"> </v>
      </c>
      <c r="AI196" s="93"/>
      <c r="AJ196" s="92"/>
      <c r="AK196" s="93"/>
      <c r="AL196" s="68"/>
      <c r="AM196" s="68"/>
      <c r="AN196" s="68"/>
      <c r="AO196" s="50"/>
      <c r="AP196" s="48" t="str">
        <f t="shared" si="38"/>
        <v/>
      </c>
      <c r="AQ196" t="str">
        <f>IFERROR(INDEX(Distribución!$B:$B,MATCH($AP196,Distribución!$A:$A,0),1),"")</f>
        <v/>
      </c>
      <c r="AR196" s="48" t="str">
        <f t="shared" si="39"/>
        <v/>
      </c>
      <c r="AS196" t="str">
        <f>IFERROR(INDEX(Distribución!$C:$C,MATCH($AR196,Distribución!$A:$A,0),1),"")</f>
        <v/>
      </c>
      <c r="AT196" s="48"/>
      <c r="AU196" t="str">
        <f>IFERROR(INDEX(Distribución!$G:$G,MATCH($AT196,Distribución!$F:$F,0),1),"")</f>
        <v/>
      </c>
      <c r="AV196" s="50" t="str">
        <f t="shared" si="40"/>
        <v/>
      </c>
      <c r="AW196" t="str">
        <f>IFERROR(INDEX(Distribución!$J:$J,MATCH($AV196,Distribución!$I:$I,0),1),"")</f>
        <v/>
      </c>
      <c r="AX196" s="91"/>
      <c r="AY196" s="93"/>
      <c r="AZ196" s="92"/>
      <c r="BA196" s="93"/>
      <c r="BB196" s="92"/>
      <c r="BC196" s="93"/>
      <c r="BD196" s="92"/>
      <c r="BE196" s="92"/>
      <c r="BF196" s="136" t="str">
        <f t="shared" ref="BF196:BF259" si="43">IF(BG196&lt;&gt;" ","",IF(OR(BA196="DEVUELTO",BA196="EN REVISIÓN"),BB196,IF(OR(BC196="DEVUELTO",BC196="EN REVISIÓN"),BD196," ")))</f>
        <v xml:space="preserve"> </v>
      </c>
      <c r="BG196" s="110" t="str">
        <f t="shared" ref="BG196:BG259" si="44">IF(LEFT(BA196,21)="PARA SEGUNDA REVISION",BB196,IF(LEFT(BC196,21)="PARA SEGUNDA REVISION",BD196," "))</f>
        <v xml:space="preserve"> </v>
      </c>
      <c r="BH196" s="93"/>
      <c r="BI196" s="68"/>
      <c r="BJ196" s="93"/>
      <c r="BK196" s="68"/>
      <c r="BL196" s="68"/>
      <c r="BM196" s="68"/>
    </row>
    <row r="197" spans="1:65" ht="19.899999999999999" hidden="1" customHeight="1">
      <c r="A197" s="5" t="s">
        <v>1325</v>
      </c>
      <c r="B197" s="70" t="s">
        <v>816</v>
      </c>
      <c r="C197" s="19" t="s">
        <v>1326</v>
      </c>
      <c r="D197" s="71" t="s">
        <v>1247</v>
      </c>
      <c r="E197" s="71">
        <v>900004894</v>
      </c>
      <c r="F197" s="72" t="s">
        <v>1327</v>
      </c>
      <c r="G197" s="6">
        <v>2</v>
      </c>
      <c r="H197" s="6">
        <v>7</v>
      </c>
      <c r="I197" s="7">
        <v>854337900</v>
      </c>
      <c r="J197" s="8">
        <v>45499</v>
      </c>
      <c r="K197" s="6" t="s">
        <v>1249</v>
      </c>
      <c r="L197" s="50" t="s">
        <v>910</v>
      </c>
      <c r="M197" s="50">
        <v>23</v>
      </c>
      <c r="N197" s="106"/>
      <c r="O197" s="50"/>
      <c r="P197" s="48" t="str">
        <f t="shared" si="37"/>
        <v/>
      </c>
      <c r="Q197" t="str">
        <f>IFERROR(INDEX([2]Distribución!$B:$B,MATCH($P197,[2]Distribución!$A:$A,0),1),"")</f>
        <v/>
      </c>
      <c r="R197" s="48" t="str">
        <f t="shared" ref="R197:R260" si="45">IF(O197="","",O197)</f>
        <v/>
      </c>
      <c r="S197" t="str">
        <f>IFERROR(INDEX([2]Distribución!$C:$C,MATCH($R197,[2]Distribución!$A:$A,0),1),"")</f>
        <v/>
      </c>
      <c r="T197" s="48" t="s">
        <v>873</v>
      </c>
      <c r="U197" t="str">
        <f>IFERROR(INDEX([2]Distribución!$G:$G,MATCH($T197,[2]Distribución!F:F,0),1),"")</f>
        <v/>
      </c>
      <c r="V197" s="50" t="str">
        <f t="shared" ref="V197:V260" si="46">IFERROR(ROUNDUP(IF(O197="","",O197)/3,0),"")</f>
        <v/>
      </c>
      <c r="W197" t="str">
        <f>IFERROR(INDEX([2]Distribución!$J:$J,MATCH($V197,[2]Distribución!$I:$I,0),1),"")</f>
        <v/>
      </c>
      <c r="X197" s="151"/>
      <c r="Y197" s="93"/>
      <c r="Z197" s="92"/>
      <c r="AA197" s="92"/>
      <c r="AB197" s="93"/>
      <c r="AC197" s="92"/>
      <c r="AD197" s="93"/>
      <c r="AE197" s="92"/>
      <c r="AF197" s="92"/>
      <c r="AG197" s="109" t="str">
        <f t="shared" si="41"/>
        <v xml:space="preserve"> </v>
      </c>
      <c r="AH197" s="110" t="str">
        <f t="shared" si="42"/>
        <v xml:space="preserve"> </v>
      </c>
      <c r="AI197" s="93"/>
      <c r="AJ197" s="92"/>
      <c r="AK197" s="93"/>
      <c r="AL197" s="68"/>
      <c r="AM197" s="68"/>
      <c r="AN197" s="68"/>
      <c r="AO197" s="50"/>
      <c r="AP197" s="48" t="str">
        <f t="shared" si="38"/>
        <v/>
      </c>
      <c r="AQ197" t="str">
        <f>IFERROR(INDEX(Distribución!$B:$B,MATCH($AP197,Distribución!$A:$A,0),1),"")</f>
        <v/>
      </c>
      <c r="AR197" s="48" t="str">
        <f t="shared" si="39"/>
        <v/>
      </c>
      <c r="AS197" t="str">
        <f>IFERROR(INDEX(Distribución!$C:$C,MATCH($AR197,Distribución!$A:$A,0),1),"")</f>
        <v/>
      </c>
      <c r="AT197" s="48"/>
      <c r="AU197" t="str">
        <f>IFERROR(INDEX(Distribución!$G:$G,MATCH($AT197,Distribución!$F:$F,0),1),"")</f>
        <v/>
      </c>
      <c r="AV197" s="50" t="str">
        <f t="shared" si="40"/>
        <v/>
      </c>
      <c r="AW197" t="str">
        <f>IFERROR(INDEX(Distribución!$J:$J,MATCH($AV197,Distribución!$I:$I,0),1),"")</f>
        <v/>
      </c>
      <c r="AX197" s="91"/>
      <c r="AY197" s="93"/>
      <c r="AZ197" s="92"/>
      <c r="BA197" s="93"/>
      <c r="BB197" s="92"/>
      <c r="BC197" s="93"/>
      <c r="BD197" s="92"/>
      <c r="BE197" s="92"/>
      <c r="BF197" s="136" t="str">
        <f t="shared" si="43"/>
        <v xml:space="preserve"> </v>
      </c>
      <c r="BG197" s="110" t="str">
        <f t="shared" si="44"/>
        <v xml:space="preserve"> </v>
      </c>
      <c r="BH197" s="93"/>
      <c r="BI197" s="68"/>
      <c r="BJ197" s="93"/>
      <c r="BK197" s="68"/>
      <c r="BL197" s="68"/>
      <c r="BM197" s="68"/>
    </row>
    <row r="198" spans="1:65" ht="19.899999999999999" hidden="1" customHeight="1">
      <c r="A198" s="5" t="s">
        <v>476</v>
      </c>
      <c r="B198" s="70" t="s">
        <v>805</v>
      </c>
      <c r="C198" s="19" t="s">
        <v>1328</v>
      </c>
      <c r="D198" s="71" t="s">
        <v>1247</v>
      </c>
      <c r="E198" s="71">
        <v>800191101</v>
      </c>
      <c r="F198" s="72" t="s">
        <v>477</v>
      </c>
      <c r="G198" s="6">
        <v>8</v>
      </c>
      <c r="H198" s="6">
        <v>7</v>
      </c>
      <c r="I198" s="7">
        <v>3417351600</v>
      </c>
      <c r="J198" s="8">
        <v>45499</v>
      </c>
      <c r="K198" s="6" t="s">
        <v>1249</v>
      </c>
      <c r="L198" s="50" t="s">
        <v>872</v>
      </c>
      <c r="M198" s="50">
        <v>459</v>
      </c>
      <c r="N198" s="106"/>
      <c r="O198" s="50"/>
      <c r="P198" s="48" t="str">
        <f t="shared" si="37"/>
        <v/>
      </c>
      <c r="Q198" t="str">
        <f>IFERROR(INDEX([2]Distribución!$B:$B,MATCH($P198,[2]Distribución!$A:$A,0),1),"")</f>
        <v/>
      </c>
      <c r="R198" s="48" t="str">
        <f t="shared" si="45"/>
        <v/>
      </c>
      <c r="S198" t="str">
        <f>IFERROR(INDEX([2]Distribución!$C:$C,MATCH($R198,[2]Distribución!$A:$A,0),1),"")</f>
        <v/>
      </c>
      <c r="T198" s="48"/>
      <c r="U198" t="str">
        <f>IFERROR(INDEX([2]Distribución!$G:$G,MATCH($T198,[2]Distribución!F:F,0),1),"")</f>
        <v/>
      </c>
      <c r="V198" s="50" t="str">
        <f t="shared" si="46"/>
        <v/>
      </c>
      <c r="W198" t="str">
        <f>IFERROR(INDEX([2]Distribución!$J:$J,MATCH($V198,[2]Distribución!$I:$I,0),1),"")</f>
        <v/>
      </c>
      <c r="X198" s="151"/>
      <c r="Y198" s="93"/>
      <c r="Z198" s="92"/>
      <c r="AA198" s="92"/>
      <c r="AB198" s="93"/>
      <c r="AC198" s="92"/>
      <c r="AD198" s="93"/>
      <c r="AE198" s="92"/>
      <c r="AF198" s="92"/>
      <c r="AG198" s="109" t="str">
        <f t="shared" si="41"/>
        <v xml:space="preserve"> </v>
      </c>
      <c r="AH198" s="110" t="str">
        <f t="shared" si="42"/>
        <v xml:space="preserve"> </v>
      </c>
      <c r="AI198" s="93"/>
      <c r="AJ198" s="92"/>
      <c r="AK198" s="93"/>
      <c r="AL198" s="68"/>
      <c r="AM198" s="68"/>
      <c r="AN198" s="68"/>
      <c r="AO198" s="50"/>
      <c r="AP198" s="48" t="str">
        <f t="shared" si="38"/>
        <v/>
      </c>
      <c r="AQ198" t="str">
        <f>IFERROR(INDEX(Distribución!$B:$B,MATCH($AP198,Distribución!$A:$A,0),1),"")</f>
        <v/>
      </c>
      <c r="AR198" s="48" t="str">
        <f t="shared" si="39"/>
        <v/>
      </c>
      <c r="AS198" t="str">
        <f>IFERROR(INDEX(Distribución!$C:$C,MATCH($AR198,Distribución!$A:$A,0),1),"")</f>
        <v/>
      </c>
      <c r="AT198" s="48"/>
      <c r="AU198" t="str">
        <f>IFERROR(INDEX(Distribución!$G:$G,MATCH($AT198,Distribución!$F:$F,0),1),"")</f>
        <v/>
      </c>
      <c r="AV198" s="50" t="str">
        <f t="shared" si="40"/>
        <v/>
      </c>
      <c r="AW198" t="str">
        <f>IFERROR(INDEX(Distribución!$J:$J,MATCH($AV198,Distribución!$I:$I,0),1),"")</f>
        <v/>
      </c>
      <c r="AX198" s="91"/>
      <c r="AY198" s="93"/>
      <c r="AZ198" s="92"/>
      <c r="BA198" s="93"/>
      <c r="BB198" s="92"/>
      <c r="BC198" s="93"/>
      <c r="BD198" s="92"/>
      <c r="BE198" s="92"/>
      <c r="BF198" s="136" t="str">
        <f t="shared" si="43"/>
        <v xml:space="preserve"> </v>
      </c>
      <c r="BG198" s="110" t="str">
        <f t="shared" si="44"/>
        <v xml:space="preserve"> </v>
      </c>
      <c r="BH198" s="93"/>
      <c r="BI198" s="68"/>
      <c r="BJ198" s="93"/>
      <c r="BK198" s="68"/>
      <c r="BL198" s="68"/>
      <c r="BM198" s="68"/>
    </row>
    <row r="199" spans="1:65" ht="19.899999999999999" hidden="1" customHeight="1">
      <c r="A199" s="5" t="s">
        <v>478</v>
      </c>
      <c r="B199" s="70" t="s">
        <v>805</v>
      </c>
      <c r="C199" s="19" t="s">
        <v>1329</v>
      </c>
      <c r="D199" s="71" t="s">
        <v>1247</v>
      </c>
      <c r="E199" s="71">
        <v>800194627</v>
      </c>
      <c r="F199" s="72" t="s">
        <v>479</v>
      </c>
      <c r="G199" s="6">
        <v>3</v>
      </c>
      <c r="H199" s="6">
        <v>7</v>
      </c>
      <c r="I199" s="7">
        <v>1281506850</v>
      </c>
      <c r="J199" s="8">
        <v>45499</v>
      </c>
      <c r="K199" s="6" t="s">
        <v>1249</v>
      </c>
      <c r="L199" s="50" t="s">
        <v>872</v>
      </c>
      <c r="M199" s="50">
        <v>811</v>
      </c>
      <c r="N199" s="108" t="s">
        <v>877</v>
      </c>
      <c r="O199" s="100" t="s">
        <v>463</v>
      </c>
      <c r="P199" s="48" t="str">
        <f t="shared" si="37"/>
        <v>08a</v>
      </c>
      <c r="Q199" t="str">
        <f>IFERROR(INDEX([2]Distribución!$B:$B,MATCH($P199,[2]Distribución!$A:$A,0),1),"")</f>
        <v>Angy Milena García</v>
      </c>
      <c r="R199" s="48" t="str">
        <f t="shared" si="45"/>
        <v>08a</v>
      </c>
      <c r="S199" t="str">
        <f>IFERROR(INDEX([2]Distribución!$C:$C,MATCH($R199,[2]Distribución!$A:$A,0),1),"")</f>
        <v>Alexi Fernando Granja</v>
      </c>
      <c r="T199" s="48" t="s">
        <v>451</v>
      </c>
      <c r="U199" t="str">
        <f>IFERROR(INDEX([2]Distribución!$G:$G,MATCH($T199,[2]Distribución!F:F,0),1),"")</f>
        <v>Elizabeth Zarta Amezquita</v>
      </c>
      <c r="V199" s="50" t="str">
        <f t="shared" si="46"/>
        <v/>
      </c>
      <c r="W199" t="str">
        <f>IFERROR(INDEX([2]Distribución!$J:$J,MATCH($V199,[2]Distribución!$I:$I,0),1),"")</f>
        <v/>
      </c>
      <c r="X199" s="141">
        <v>46161</v>
      </c>
      <c r="Y199" s="93" t="s">
        <v>878</v>
      </c>
      <c r="Z199" s="92">
        <v>46163</v>
      </c>
      <c r="AA199" s="92" t="s">
        <v>879</v>
      </c>
      <c r="AB199" s="93"/>
      <c r="AC199" s="92"/>
      <c r="AD199" s="93"/>
      <c r="AE199" s="92"/>
      <c r="AF199" s="92"/>
      <c r="AG199" s="109" t="str">
        <f t="shared" si="41"/>
        <v xml:space="preserve"> </v>
      </c>
      <c r="AH199" s="110" t="str">
        <f t="shared" si="42"/>
        <v xml:space="preserve"> </v>
      </c>
      <c r="AI199" s="93"/>
      <c r="AJ199" s="92"/>
      <c r="AK199" s="93"/>
      <c r="AL199" s="68"/>
      <c r="AM199" s="68"/>
      <c r="AN199" s="68"/>
      <c r="AO199" s="50"/>
      <c r="AP199" s="48" t="str">
        <f t="shared" si="38"/>
        <v/>
      </c>
      <c r="AQ199" t="str">
        <f>IFERROR(INDEX(Distribución!$B:$B,MATCH($AP199,Distribución!$A:$A,0),1),"")</f>
        <v/>
      </c>
      <c r="AR199" s="48" t="str">
        <f t="shared" si="39"/>
        <v/>
      </c>
      <c r="AS199" t="str">
        <f>IFERROR(INDEX(Distribución!$C:$C,MATCH($AR199,Distribución!$A:$A,0),1),"")</f>
        <v/>
      </c>
      <c r="AT199" s="48"/>
      <c r="AU199" t="str">
        <f>IFERROR(INDEX(Distribución!$G:$G,MATCH($AT199,Distribución!$F:$F,0),1),"")</f>
        <v/>
      </c>
      <c r="AV199" s="50" t="str">
        <f t="shared" si="40"/>
        <v/>
      </c>
      <c r="AW199" t="str">
        <f>IFERROR(INDEX(Distribución!$J:$J,MATCH($AV199,Distribución!$I:$I,0),1),"")</f>
        <v/>
      </c>
      <c r="AX199" s="91"/>
      <c r="AY199" s="93"/>
      <c r="AZ199" s="92"/>
      <c r="BA199" s="93"/>
      <c r="BB199" s="92"/>
      <c r="BC199" s="93"/>
      <c r="BD199" s="92"/>
      <c r="BE199" s="92"/>
      <c r="BF199" s="136" t="str">
        <f t="shared" si="43"/>
        <v xml:space="preserve"> </v>
      </c>
      <c r="BG199" s="110" t="str">
        <f t="shared" si="44"/>
        <v xml:space="preserve"> </v>
      </c>
      <c r="BH199" s="93"/>
      <c r="BI199" s="68"/>
      <c r="BJ199" s="93"/>
      <c r="BK199" s="68"/>
      <c r="BL199" s="68"/>
      <c r="BM199" s="68"/>
    </row>
    <row r="200" spans="1:65" ht="19.899999999999999" hidden="1" customHeight="1">
      <c r="A200" s="5" t="s">
        <v>520</v>
      </c>
      <c r="B200" s="70" t="s">
        <v>805</v>
      </c>
      <c r="C200" s="19" t="s">
        <v>1330</v>
      </c>
      <c r="D200" s="71" t="s">
        <v>1247</v>
      </c>
      <c r="E200" s="71">
        <v>810000912</v>
      </c>
      <c r="F200" s="72" t="s">
        <v>521</v>
      </c>
      <c r="G200" s="6">
        <v>2</v>
      </c>
      <c r="H200" s="6">
        <v>7</v>
      </c>
      <c r="I200" s="7">
        <v>854337900</v>
      </c>
      <c r="J200" s="8">
        <v>45499</v>
      </c>
      <c r="K200" s="6" t="s">
        <v>1249</v>
      </c>
      <c r="L200" s="50" t="s">
        <v>872</v>
      </c>
      <c r="M200" s="50">
        <v>498</v>
      </c>
      <c r="N200" s="106"/>
      <c r="O200" s="50"/>
      <c r="P200" s="48" t="str">
        <f t="shared" si="37"/>
        <v/>
      </c>
      <c r="Q200" t="str">
        <f>IFERROR(INDEX([2]Distribución!$B:$B,MATCH($P200,[2]Distribución!$A:$A,0),1),"")</f>
        <v/>
      </c>
      <c r="R200" s="48" t="str">
        <f t="shared" si="45"/>
        <v/>
      </c>
      <c r="S200" t="str">
        <f>IFERROR(INDEX([2]Distribución!$C:$C,MATCH($R200,[2]Distribución!$A:$A,0),1),"")</f>
        <v/>
      </c>
      <c r="T200" s="48"/>
      <c r="U200" t="str">
        <f>IFERROR(INDEX([2]Distribución!$G:$G,MATCH($T200,[2]Distribución!F:F,0),1),"")</f>
        <v/>
      </c>
      <c r="V200" s="50" t="str">
        <f t="shared" si="46"/>
        <v/>
      </c>
      <c r="W200" t="str">
        <f>IFERROR(INDEX([2]Distribución!$J:$J,MATCH($V200,[2]Distribución!$I:$I,0),1),"")</f>
        <v/>
      </c>
      <c r="X200" s="151"/>
      <c r="Y200" s="93"/>
      <c r="Z200" s="92"/>
      <c r="AA200" s="92"/>
      <c r="AB200" s="93"/>
      <c r="AC200" s="92"/>
      <c r="AD200" s="93"/>
      <c r="AE200" s="92"/>
      <c r="AF200" s="92"/>
      <c r="AG200" s="109" t="str">
        <f t="shared" si="41"/>
        <v xml:space="preserve"> </v>
      </c>
      <c r="AH200" s="110" t="str">
        <f t="shared" si="42"/>
        <v xml:space="preserve"> </v>
      </c>
      <c r="AI200" s="93"/>
      <c r="AJ200" s="92"/>
      <c r="AK200" s="93"/>
      <c r="AL200" s="68"/>
      <c r="AM200" s="68"/>
      <c r="AN200" s="68"/>
      <c r="AO200" s="50"/>
      <c r="AP200" s="48" t="str">
        <f t="shared" si="38"/>
        <v/>
      </c>
      <c r="AQ200" t="str">
        <f>IFERROR(INDEX(Distribución!$B:$B,MATCH($AP200,Distribución!$A:$A,0),1),"")</f>
        <v/>
      </c>
      <c r="AR200" s="48" t="str">
        <f t="shared" si="39"/>
        <v/>
      </c>
      <c r="AS200" t="str">
        <f>IFERROR(INDEX(Distribución!$C:$C,MATCH($AR200,Distribución!$A:$A,0),1),"")</f>
        <v/>
      </c>
      <c r="AT200" s="48"/>
      <c r="AU200" t="str">
        <f>IFERROR(INDEX(Distribución!$G:$G,MATCH($AT200,Distribución!$F:$F,0),1),"")</f>
        <v/>
      </c>
      <c r="AV200" s="50" t="str">
        <f t="shared" si="40"/>
        <v/>
      </c>
      <c r="AW200" t="str">
        <f>IFERROR(INDEX(Distribución!$J:$J,MATCH($AV200,Distribución!$I:$I,0),1),"")</f>
        <v/>
      </c>
      <c r="AX200" s="91"/>
      <c r="AY200" s="93"/>
      <c r="AZ200" s="92"/>
      <c r="BA200" s="93"/>
      <c r="BB200" s="92"/>
      <c r="BC200" s="93"/>
      <c r="BD200" s="92"/>
      <c r="BE200" s="92"/>
      <c r="BF200" s="136" t="str">
        <f t="shared" si="43"/>
        <v xml:space="preserve"> </v>
      </c>
      <c r="BG200" s="110" t="str">
        <f t="shared" si="44"/>
        <v xml:space="preserve"> </v>
      </c>
      <c r="BH200" s="93"/>
      <c r="BI200" s="68"/>
      <c r="BJ200" s="93"/>
      <c r="BK200" s="68"/>
      <c r="BL200" s="68"/>
      <c r="BM200" s="68"/>
    </row>
    <row r="201" spans="1:65" ht="19.899999999999999" hidden="1" customHeight="1">
      <c r="A201" s="5" t="s">
        <v>1331</v>
      </c>
      <c r="B201" s="70" t="s">
        <v>805</v>
      </c>
      <c r="C201" s="19" t="s">
        <v>1332</v>
      </c>
      <c r="D201" s="71" t="s">
        <v>1247</v>
      </c>
      <c r="E201" s="71">
        <v>890801099</v>
      </c>
      <c r="F201" s="72" t="s">
        <v>1333</v>
      </c>
      <c r="G201" s="6">
        <v>2</v>
      </c>
      <c r="H201" s="6">
        <v>7</v>
      </c>
      <c r="I201" s="7">
        <v>854337900</v>
      </c>
      <c r="J201" s="8">
        <v>45499</v>
      </c>
      <c r="K201" s="6" t="s">
        <v>1249</v>
      </c>
      <c r="L201" s="50" t="s">
        <v>876</v>
      </c>
      <c r="M201" s="50">
        <v>320</v>
      </c>
      <c r="N201" s="106"/>
      <c r="O201" s="50"/>
      <c r="P201" s="48" t="str">
        <f t="shared" si="37"/>
        <v/>
      </c>
      <c r="Q201" t="str">
        <f>IFERROR(INDEX([2]Distribución!$B:$B,MATCH($P201,[2]Distribución!$A:$A,0),1),"")</f>
        <v/>
      </c>
      <c r="R201" s="48" t="str">
        <f t="shared" si="45"/>
        <v/>
      </c>
      <c r="S201" t="str">
        <f>IFERROR(INDEX([2]Distribución!$C:$C,MATCH($R201,[2]Distribución!$A:$A,0),1),"")</f>
        <v/>
      </c>
      <c r="T201" s="48" t="s">
        <v>873</v>
      </c>
      <c r="U201" t="str">
        <f>IFERROR(INDEX([2]Distribución!$G:$G,MATCH($T201,[2]Distribución!F:F,0),1),"")</f>
        <v/>
      </c>
      <c r="V201" s="50" t="str">
        <f t="shared" si="46"/>
        <v/>
      </c>
      <c r="W201" t="str">
        <f>IFERROR(INDEX([2]Distribución!$J:$J,MATCH($V201,[2]Distribución!$I:$I,0),1),"")</f>
        <v/>
      </c>
      <c r="X201" s="151"/>
      <c r="Y201" s="93"/>
      <c r="Z201" s="92"/>
      <c r="AA201" s="92"/>
      <c r="AB201" s="93"/>
      <c r="AC201" s="92"/>
      <c r="AD201" s="93"/>
      <c r="AE201" s="92"/>
      <c r="AF201" s="92"/>
      <c r="AG201" s="109" t="str">
        <f t="shared" si="41"/>
        <v xml:space="preserve"> </v>
      </c>
      <c r="AH201" s="110" t="str">
        <f t="shared" si="42"/>
        <v xml:space="preserve"> </v>
      </c>
      <c r="AI201" s="93"/>
      <c r="AJ201" s="92"/>
      <c r="AK201" s="93"/>
      <c r="AL201" s="68"/>
      <c r="AM201" s="68"/>
      <c r="AN201" s="68"/>
      <c r="AO201" s="50"/>
      <c r="AP201" s="48" t="str">
        <f t="shared" si="38"/>
        <v/>
      </c>
      <c r="AQ201" t="str">
        <f>IFERROR(INDEX(Distribución!$B:$B,MATCH($AP201,Distribución!$A:$A,0),1),"")</f>
        <v/>
      </c>
      <c r="AR201" s="48" t="str">
        <f t="shared" si="39"/>
        <v/>
      </c>
      <c r="AS201" t="str">
        <f>IFERROR(INDEX(Distribución!$C:$C,MATCH($AR201,Distribución!$A:$A,0),1),"")</f>
        <v/>
      </c>
      <c r="AT201" s="48"/>
      <c r="AU201" t="str">
        <f>IFERROR(INDEX(Distribución!$G:$G,MATCH($AT201,Distribución!$F:$F,0),1),"")</f>
        <v/>
      </c>
      <c r="AV201" s="50" t="str">
        <f t="shared" si="40"/>
        <v/>
      </c>
      <c r="AW201" t="str">
        <f>IFERROR(INDEX(Distribución!$J:$J,MATCH($AV201,Distribución!$I:$I,0),1),"")</f>
        <v/>
      </c>
      <c r="AX201" s="91"/>
      <c r="AY201" s="93"/>
      <c r="AZ201" s="92"/>
      <c r="BA201" s="93"/>
      <c r="BB201" s="92"/>
      <c r="BC201" s="93"/>
      <c r="BD201" s="92"/>
      <c r="BE201" s="92"/>
      <c r="BF201" s="136" t="str">
        <f t="shared" si="43"/>
        <v xml:space="preserve"> </v>
      </c>
      <c r="BG201" s="110" t="str">
        <f t="shared" si="44"/>
        <v xml:space="preserve"> </v>
      </c>
      <c r="BH201" s="93"/>
      <c r="BI201" s="68"/>
      <c r="BJ201" s="93"/>
      <c r="BK201" s="68"/>
      <c r="BL201" s="68"/>
      <c r="BM201" s="68"/>
    </row>
    <row r="202" spans="1:65" ht="19.899999999999999" hidden="1" customHeight="1">
      <c r="A202" s="5" t="s">
        <v>162</v>
      </c>
      <c r="B202" s="70" t="s">
        <v>805</v>
      </c>
      <c r="C202" s="19" t="s">
        <v>821</v>
      </c>
      <c r="D202" s="71" t="s">
        <v>1247</v>
      </c>
      <c r="E202" s="71">
        <v>890801235</v>
      </c>
      <c r="F202" s="72" t="s">
        <v>1334</v>
      </c>
      <c r="G202" s="6">
        <v>3</v>
      </c>
      <c r="H202" s="6">
        <v>7</v>
      </c>
      <c r="I202" s="7">
        <v>1281506850</v>
      </c>
      <c r="J202" s="8">
        <v>45499</v>
      </c>
      <c r="K202" s="6" t="s">
        <v>1249</v>
      </c>
      <c r="L202" s="50" t="s">
        <v>872</v>
      </c>
      <c r="M202" s="50">
        <v>707</v>
      </c>
      <c r="N202" s="107" t="s">
        <v>893</v>
      </c>
      <c r="O202" s="105" t="s">
        <v>109</v>
      </c>
      <c r="P202" s="48" t="str">
        <f t="shared" si="37"/>
        <v>28b</v>
      </c>
      <c r="Q202" t="str">
        <f>IFERROR(INDEX([2]Distribución!$B:$B,MATCH($P202,[2]Distribución!$A:$A,0),1),"")</f>
        <v>Yolanda Alayon Marín</v>
      </c>
      <c r="R202" s="48" t="str">
        <f t="shared" si="45"/>
        <v>28b</v>
      </c>
      <c r="S202" t="str">
        <f>IFERROR(INDEX([2]Distribución!$C:$C,MATCH($R202,[2]Distribución!$A:$A,0),1),"")</f>
        <v xml:space="preserve"> </v>
      </c>
      <c r="T202" s="48" t="s">
        <v>64</v>
      </c>
      <c r="U202" t="str">
        <f>IFERROR(INDEX([2]Distribución!$G:$G,MATCH($T202,[2]Distribución!F:F,0),1),"")</f>
        <v>Laura Melissa Barreto de la Hoz</v>
      </c>
      <c r="V202" s="50" t="str">
        <f t="shared" si="46"/>
        <v/>
      </c>
      <c r="W202" t="str">
        <f>IFERROR(INDEX([2]Distribución!$J:$J,MATCH($V202,[2]Distribución!$I:$I,0),1),"")</f>
        <v/>
      </c>
      <c r="X202" s="141">
        <v>46153</v>
      </c>
      <c r="Y202" s="93" t="s">
        <v>894</v>
      </c>
      <c r="Z202" s="92">
        <v>46163</v>
      </c>
      <c r="AA202" s="68" t="s">
        <v>1335</v>
      </c>
      <c r="AB202" s="93" t="s">
        <v>896</v>
      </c>
      <c r="AC202" s="92">
        <v>46161</v>
      </c>
      <c r="AD202" s="93" t="s">
        <v>897</v>
      </c>
      <c r="AE202" s="92">
        <v>46163</v>
      </c>
      <c r="AF202" s="92"/>
      <c r="AG202" s="109" t="str">
        <f>IF(AH202&lt;&gt;" ","",IF(OR($AB202="DEVUELTO",$AB202="EN REVISIÓN"),$AC202,IF(OR($AD202="DEVUELTO",$AD202="EN REVISIÓN"),$AE202," ")))</f>
        <v/>
      </c>
      <c r="AH202" s="110">
        <f>IF(LEFT($AB202,21)="PARA SEGUNDA REVISION",$AC202,IF(LEFT($AD202,21)="PARA SEGUNDA REVISION",$AE202," "))</f>
        <v>46163</v>
      </c>
      <c r="AI202" s="93"/>
      <c r="AJ202" s="92"/>
      <c r="AK202" s="93"/>
      <c r="AL202" s="68"/>
      <c r="AM202" s="68"/>
      <c r="AN202" s="68"/>
      <c r="AO202" s="50"/>
      <c r="AP202" s="48" t="str">
        <f t="shared" si="38"/>
        <v/>
      </c>
      <c r="AQ202" t="str">
        <f>IFERROR(INDEX(Distribución!$B:$B,MATCH($AP202,Distribución!$A:$A,0),1),"")</f>
        <v/>
      </c>
      <c r="AR202" s="48" t="str">
        <f t="shared" si="39"/>
        <v/>
      </c>
      <c r="AS202" t="str">
        <f>IFERROR(INDEX(Distribución!$C:$C,MATCH($AR202,Distribución!$A:$A,0),1),"")</f>
        <v/>
      </c>
      <c r="AT202" s="48"/>
      <c r="AU202" t="str">
        <f>IFERROR(INDEX(Distribución!$G:$G,MATCH($AT202,Distribución!$F:$F,0),1),"")</f>
        <v/>
      </c>
      <c r="AV202" s="50" t="str">
        <f t="shared" si="40"/>
        <v/>
      </c>
      <c r="AW202" t="str">
        <f>IFERROR(INDEX(Distribución!$J:$J,MATCH($AV202,Distribución!$I:$I,0),1),"")</f>
        <v/>
      </c>
      <c r="AX202" s="91"/>
      <c r="AY202" s="93"/>
      <c r="AZ202" s="92"/>
      <c r="BA202" s="93"/>
      <c r="BB202" s="92"/>
      <c r="BC202" s="93"/>
      <c r="BD202" s="92"/>
      <c r="BE202" s="92"/>
      <c r="BF202" s="136" t="str">
        <f t="shared" si="43"/>
        <v xml:space="preserve"> </v>
      </c>
      <c r="BG202" s="110" t="str">
        <f t="shared" si="44"/>
        <v xml:space="preserve"> </v>
      </c>
      <c r="BH202" s="93"/>
      <c r="BI202" s="68"/>
      <c r="BJ202" s="93"/>
      <c r="BK202" s="68"/>
      <c r="BL202" s="68"/>
      <c r="BM202" s="68"/>
    </row>
    <row r="203" spans="1:65" ht="19.899999999999999" hidden="1" customHeight="1">
      <c r="A203" s="5" t="s">
        <v>387</v>
      </c>
      <c r="B203" s="70" t="s">
        <v>805</v>
      </c>
      <c r="C203" s="19" t="s">
        <v>1336</v>
      </c>
      <c r="D203" s="71" t="s">
        <v>1247</v>
      </c>
      <c r="E203" s="71">
        <v>890801719</v>
      </c>
      <c r="F203" s="72" t="s">
        <v>1337</v>
      </c>
      <c r="G203" s="6">
        <v>5</v>
      </c>
      <c r="H203" s="6">
        <v>7</v>
      </c>
      <c r="I203" s="7">
        <v>2135844750</v>
      </c>
      <c r="J203" s="8">
        <v>45499</v>
      </c>
      <c r="K203" s="6" t="s">
        <v>1249</v>
      </c>
      <c r="L203" s="50" t="s">
        <v>872</v>
      </c>
      <c r="M203" s="50">
        <v>417</v>
      </c>
      <c r="N203" s="106"/>
      <c r="O203" s="50"/>
      <c r="P203" s="48" t="str">
        <f t="shared" si="37"/>
        <v/>
      </c>
      <c r="Q203" t="str">
        <f>IFERROR(INDEX([2]Distribución!$B:$B,MATCH($P203,[2]Distribución!$A:$A,0),1),"")</f>
        <v/>
      </c>
      <c r="R203" s="48" t="str">
        <f t="shared" si="45"/>
        <v/>
      </c>
      <c r="S203" t="str">
        <f>IFERROR(INDEX([2]Distribución!$C:$C,MATCH($R203,[2]Distribución!$A:$A,0),1),"")</f>
        <v/>
      </c>
      <c r="T203" s="48"/>
      <c r="U203" t="str">
        <f>IFERROR(INDEX([2]Distribución!$G:$G,MATCH($T203,[2]Distribución!F:F,0),1),"")</f>
        <v/>
      </c>
      <c r="V203" s="50" t="str">
        <f t="shared" si="46"/>
        <v/>
      </c>
      <c r="W203" t="str">
        <f>IFERROR(INDEX([2]Distribución!$J:$J,MATCH($V203,[2]Distribución!$I:$I,0),1),"")</f>
        <v/>
      </c>
      <c r="X203" s="151"/>
      <c r="Y203" s="93"/>
      <c r="Z203" s="92"/>
      <c r="AA203" s="92"/>
      <c r="AB203" s="93"/>
      <c r="AC203" s="92"/>
      <c r="AD203" s="93"/>
      <c r="AE203" s="92"/>
      <c r="AF203" s="92"/>
      <c r="AG203" s="109" t="str">
        <f t="shared" si="41"/>
        <v xml:space="preserve"> </v>
      </c>
      <c r="AH203" s="110" t="str">
        <f t="shared" si="42"/>
        <v xml:space="preserve"> </v>
      </c>
      <c r="AI203" s="93"/>
      <c r="AJ203" s="92"/>
      <c r="AK203" s="93"/>
      <c r="AL203" s="68"/>
      <c r="AM203" s="68"/>
      <c r="AN203" s="68"/>
      <c r="AO203" s="50"/>
      <c r="AP203" s="48" t="str">
        <f t="shared" si="38"/>
        <v/>
      </c>
      <c r="AQ203" t="str">
        <f>IFERROR(INDEX(Distribución!$B:$B,MATCH($AP203,Distribución!$A:$A,0),1),"")</f>
        <v/>
      </c>
      <c r="AR203" s="48" t="str">
        <f t="shared" si="39"/>
        <v/>
      </c>
      <c r="AS203" t="str">
        <f>IFERROR(INDEX(Distribución!$C:$C,MATCH($AR203,Distribución!$A:$A,0),1),"")</f>
        <v/>
      </c>
      <c r="AT203" s="48"/>
      <c r="AU203" t="str">
        <f>IFERROR(INDEX(Distribución!$G:$G,MATCH($AT203,Distribución!$F:$F,0),1),"")</f>
        <v/>
      </c>
      <c r="AV203" s="50" t="str">
        <f t="shared" si="40"/>
        <v/>
      </c>
      <c r="AW203" t="str">
        <f>IFERROR(INDEX(Distribución!$J:$J,MATCH($AV203,Distribución!$I:$I,0),1),"")</f>
        <v/>
      </c>
      <c r="AX203" s="91"/>
      <c r="AY203" s="93"/>
      <c r="AZ203" s="92"/>
      <c r="BA203" s="93"/>
      <c r="BB203" s="92"/>
      <c r="BC203" s="93"/>
      <c r="BD203" s="92"/>
      <c r="BE203" s="92"/>
      <c r="BF203" s="136" t="str">
        <f t="shared" si="43"/>
        <v xml:space="preserve"> </v>
      </c>
      <c r="BG203" s="110" t="str">
        <f t="shared" si="44"/>
        <v xml:space="preserve"> </v>
      </c>
      <c r="BH203" s="93"/>
      <c r="BI203" s="68"/>
      <c r="BJ203" s="93"/>
      <c r="BK203" s="68"/>
      <c r="BL203" s="68"/>
      <c r="BM203" s="68"/>
    </row>
    <row r="204" spans="1:65" ht="19.899999999999999" hidden="1" customHeight="1">
      <c r="A204" s="5" t="s">
        <v>716</v>
      </c>
      <c r="B204" s="70" t="s">
        <v>805</v>
      </c>
      <c r="C204" s="19" t="s">
        <v>1338</v>
      </c>
      <c r="D204" s="71" t="s">
        <v>1247</v>
      </c>
      <c r="E204" s="71">
        <v>890801989</v>
      </c>
      <c r="F204" s="72" t="s">
        <v>717</v>
      </c>
      <c r="G204" s="6">
        <v>10</v>
      </c>
      <c r="H204" s="6">
        <v>7</v>
      </c>
      <c r="I204" s="7">
        <v>4271689500</v>
      </c>
      <c r="J204" s="8">
        <v>45499</v>
      </c>
      <c r="K204" s="6" t="s">
        <v>1249</v>
      </c>
      <c r="L204" s="50" t="s">
        <v>872</v>
      </c>
      <c r="M204" s="50">
        <v>555</v>
      </c>
      <c r="N204" s="106"/>
      <c r="O204" s="50"/>
      <c r="P204" s="48"/>
      <c r="Q204" t="str">
        <f>IFERROR(INDEX([2]Distribución!$B:$B,MATCH($P204,[2]Distribución!$A:$A,0),1),"")</f>
        <v/>
      </c>
      <c r="R204" s="48" t="str">
        <f t="shared" si="45"/>
        <v/>
      </c>
      <c r="S204" t="str">
        <f>IFERROR(INDEX([2]Distribución!$C:$C,MATCH($R204,[2]Distribución!$A:$A,0),1),"")</f>
        <v/>
      </c>
      <c r="T204" s="48"/>
      <c r="U204" t="str">
        <f>IFERROR(INDEX([2]Distribución!$G:$G,MATCH($T204,[2]Distribución!F:F,0),1),"")</f>
        <v/>
      </c>
      <c r="V204" s="50" t="str">
        <f t="shared" si="46"/>
        <v/>
      </c>
      <c r="W204" t="str">
        <f>IFERROR(INDEX([2]Distribución!$J:$J,MATCH($V204,[2]Distribución!$I:$I,0),1),"")</f>
        <v/>
      </c>
      <c r="X204" s="151"/>
      <c r="Y204" s="93"/>
      <c r="Z204" s="92"/>
      <c r="AA204" s="92"/>
      <c r="AB204" s="93"/>
      <c r="AC204" s="92"/>
      <c r="AD204" s="93"/>
      <c r="AE204" s="92"/>
      <c r="AF204" s="92"/>
      <c r="AG204" s="109" t="str">
        <f t="shared" si="41"/>
        <v xml:space="preserve"> </v>
      </c>
      <c r="AH204" s="110" t="str">
        <f t="shared" si="42"/>
        <v xml:space="preserve"> </v>
      </c>
      <c r="AI204" s="93"/>
      <c r="AJ204" s="92"/>
      <c r="AK204" s="93"/>
      <c r="AL204" s="68"/>
      <c r="AM204" s="68"/>
      <c r="AN204" s="68"/>
      <c r="AO204" s="50"/>
      <c r="AP204" s="48" t="str">
        <f t="shared" si="38"/>
        <v/>
      </c>
      <c r="AQ204" t="str">
        <f>IFERROR(INDEX(Distribución!$B:$B,MATCH($AP204,Distribución!$A:$A,0),1),"")</f>
        <v/>
      </c>
      <c r="AR204" s="48" t="str">
        <f t="shared" si="39"/>
        <v/>
      </c>
      <c r="AS204" t="str">
        <f>IFERROR(INDEX(Distribución!$C:$C,MATCH($AR204,Distribución!$A:$A,0),1),"")</f>
        <v/>
      </c>
      <c r="AT204" s="48"/>
      <c r="AU204" t="str">
        <f>IFERROR(INDEX(Distribución!$G:$G,MATCH($AT204,Distribución!$F:$F,0),1),"")</f>
        <v/>
      </c>
      <c r="AV204" s="50" t="str">
        <f t="shared" si="40"/>
        <v/>
      </c>
      <c r="AW204" t="str">
        <f>IFERROR(INDEX(Distribución!$J:$J,MATCH($AV204,Distribución!$I:$I,0),1),"")</f>
        <v/>
      </c>
      <c r="AX204" s="91"/>
      <c r="AY204" s="93"/>
      <c r="AZ204" s="92"/>
      <c r="BA204" s="93"/>
      <c r="BB204" s="92"/>
      <c r="BC204" s="93"/>
      <c r="BD204" s="92"/>
      <c r="BE204" s="92"/>
      <c r="BF204" s="136" t="str">
        <f t="shared" si="43"/>
        <v xml:space="preserve"> </v>
      </c>
      <c r="BG204" s="110" t="str">
        <f t="shared" si="44"/>
        <v xml:space="preserve"> </v>
      </c>
      <c r="BH204" s="93"/>
      <c r="BI204" s="68"/>
      <c r="BJ204" s="93"/>
      <c r="BK204" s="68"/>
      <c r="BL204" s="68"/>
      <c r="BM204" s="68"/>
    </row>
    <row r="205" spans="1:65" ht="19.899999999999999" hidden="1" customHeight="1">
      <c r="A205" s="5" t="s">
        <v>201</v>
      </c>
      <c r="B205" s="70" t="s">
        <v>805</v>
      </c>
      <c r="C205" s="19" t="s">
        <v>1339</v>
      </c>
      <c r="D205" s="71" t="s">
        <v>1247</v>
      </c>
      <c r="E205" s="71">
        <v>890802961</v>
      </c>
      <c r="F205" s="72" t="s">
        <v>1340</v>
      </c>
      <c r="G205" s="6">
        <v>6</v>
      </c>
      <c r="H205" s="6">
        <v>7</v>
      </c>
      <c r="I205" s="7">
        <v>2563013700</v>
      </c>
      <c r="J205" s="8">
        <v>45499</v>
      </c>
      <c r="K205" s="6" t="s">
        <v>1249</v>
      </c>
      <c r="L205" s="50" t="s">
        <v>872</v>
      </c>
      <c r="M205" s="50">
        <v>647</v>
      </c>
      <c r="N205" s="107" t="s">
        <v>893</v>
      </c>
      <c r="O205" s="105" t="s">
        <v>69</v>
      </c>
      <c r="P205" s="48" t="str">
        <f t="shared" ref="P205:P236" si="47">IF(O205="","",O205)</f>
        <v>07b</v>
      </c>
      <c r="Q205" t="str">
        <f>IFERROR(INDEX([2]Distribución!$B:$B,MATCH($P205,[2]Distribución!$A:$A,0),1),"")</f>
        <v>Cristian Javier Zamorano Gómez</v>
      </c>
      <c r="R205" s="48" t="str">
        <f t="shared" si="45"/>
        <v>07b</v>
      </c>
      <c r="S205" t="str">
        <f>IFERROR(INDEX([2]Distribución!$C:$C,MATCH($R205,[2]Distribución!$A:$A,0),1),"")</f>
        <v xml:space="preserve"> </v>
      </c>
      <c r="T205" s="48" t="s">
        <v>64</v>
      </c>
      <c r="U205" t="str">
        <f>IFERROR(INDEX([2]Distribución!$G:$G,MATCH($T205,[2]Distribución!F:F,0),1),"")</f>
        <v>Laura Melissa Barreto de la Hoz</v>
      </c>
      <c r="V205" s="50" t="str">
        <f t="shared" si="46"/>
        <v/>
      </c>
      <c r="W205" t="str">
        <f>IFERROR(INDEX([2]Distribución!$J:$J,MATCH($V205,[2]Distribución!$I:$I,0),1),"")</f>
        <v/>
      </c>
      <c r="X205" s="141">
        <v>46155</v>
      </c>
      <c r="Y205" s="93" t="s">
        <v>878</v>
      </c>
      <c r="Z205" s="92">
        <v>46167</v>
      </c>
      <c r="AA205" s="92" t="s">
        <v>879</v>
      </c>
      <c r="AB205" s="93" t="s">
        <v>896</v>
      </c>
      <c r="AC205" s="92">
        <v>46168</v>
      </c>
      <c r="AD205" s="93"/>
      <c r="AE205" s="92"/>
      <c r="AF205" s="92"/>
      <c r="AG205" s="109">
        <f t="shared" si="41"/>
        <v>46168</v>
      </c>
      <c r="AH205" s="110" t="str">
        <f t="shared" si="42"/>
        <v xml:space="preserve"> </v>
      </c>
      <c r="AI205" s="93"/>
      <c r="AJ205" s="92"/>
      <c r="AK205" s="93"/>
      <c r="AL205" s="68"/>
      <c r="AM205" s="68"/>
      <c r="AN205" s="68"/>
      <c r="AO205" s="50"/>
      <c r="AP205" s="48" t="str">
        <f t="shared" si="38"/>
        <v/>
      </c>
      <c r="AQ205" t="str">
        <f>IFERROR(INDEX(Distribución!$B:$B,MATCH($AP205,Distribución!$A:$A,0),1),"")</f>
        <v/>
      </c>
      <c r="AR205" s="48" t="str">
        <f t="shared" si="39"/>
        <v/>
      </c>
      <c r="AS205" t="str">
        <f>IFERROR(INDEX(Distribución!$C:$C,MATCH($AR205,Distribución!$A:$A,0),1),"")</f>
        <v/>
      </c>
      <c r="AT205" s="48"/>
      <c r="AU205" t="str">
        <f>IFERROR(INDEX(Distribución!$G:$G,MATCH($AT205,Distribución!$F:$F,0),1),"")</f>
        <v/>
      </c>
      <c r="AV205" s="50" t="str">
        <f t="shared" si="40"/>
        <v/>
      </c>
      <c r="AW205" t="str">
        <f>IFERROR(INDEX(Distribución!$J:$J,MATCH($AV205,Distribución!$I:$I,0),1),"")</f>
        <v/>
      </c>
      <c r="AX205" s="91"/>
      <c r="AY205" s="93"/>
      <c r="AZ205" s="92"/>
      <c r="BA205" s="93"/>
      <c r="BB205" s="92"/>
      <c r="BC205" s="93"/>
      <c r="BD205" s="92"/>
      <c r="BE205" s="92"/>
      <c r="BF205" s="136" t="str">
        <f t="shared" si="43"/>
        <v xml:space="preserve"> </v>
      </c>
      <c r="BG205" s="110" t="str">
        <f t="shared" si="44"/>
        <v xml:space="preserve"> </v>
      </c>
      <c r="BH205" s="93"/>
      <c r="BI205" s="68"/>
      <c r="BJ205" s="93"/>
      <c r="BK205" s="68"/>
      <c r="BL205" s="68"/>
      <c r="BM205" s="68"/>
    </row>
    <row r="206" spans="1:65" ht="19.899999999999999" hidden="1" customHeight="1">
      <c r="A206" s="5" t="s">
        <v>1341</v>
      </c>
      <c r="B206" s="70" t="s">
        <v>793</v>
      </c>
      <c r="C206" s="19" t="s">
        <v>1342</v>
      </c>
      <c r="D206" s="71" t="s">
        <v>1247</v>
      </c>
      <c r="E206" s="71">
        <v>900052148</v>
      </c>
      <c r="F206" s="72" t="s">
        <v>1343</v>
      </c>
      <c r="G206" s="6">
        <v>17</v>
      </c>
      <c r="H206" s="6">
        <v>7</v>
      </c>
      <c r="I206" s="7">
        <v>7261872150</v>
      </c>
      <c r="J206" s="8">
        <v>45499</v>
      </c>
      <c r="K206" s="6" t="s">
        <v>1249</v>
      </c>
      <c r="L206" s="50" t="s">
        <v>876</v>
      </c>
      <c r="M206" s="50">
        <v>238</v>
      </c>
      <c r="N206" s="106"/>
      <c r="O206" s="50"/>
      <c r="P206" s="48" t="str">
        <f t="shared" si="47"/>
        <v/>
      </c>
      <c r="Q206" t="str">
        <f>IFERROR(INDEX([2]Distribución!$B:$B,MATCH($P206,[2]Distribución!$A:$A,0),1),"")</f>
        <v/>
      </c>
      <c r="R206" s="48" t="str">
        <f t="shared" si="45"/>
        <v/>
      </c>
      <c r="S206" t="str">
        <f>IFERROR(INDEX([2]Distribución!$C:$C,MATCH($R206,[2]Distribución!$A:$A,0),1),"")</f>
        <v/>
      </c>
      <c r="T206" s="48" t="s">
        <v>873</v>
      </c>
      <c r="U206" t="str">
        <f>IFERROR(INDEX([2]Distribución!$G:$G,MATCH($T206,[2]Distribución!F:F,0),1),"")</f>
        <v/>
      </c>
      <c r="V206" s="50" t="str">
        <f t="shared" si="46"/>
        <v/>
      </c>
      <c r="W206" t="str">
        <f>IFERROR(INDEX([2]Distribución!$J:$J,MATCH($V206,[2]Distribución!$I:$I,0),1),"")</f>
        <v/>
      </c>
      <c r="X206" s="151"/>
      <c r="Y206" s="93"/>
      <c r="Z206" s="92"/>
      <c r="AA206" s="92"/>
      <c r="AB206" s="93"/>
      <c r="AC206" s="92"/>
      <c r="AD206" s="93"/>
      <c r="AE206" s="92"/>
      <c r="AF206" s="92"/>
      <c r="AG206" s="109" t="str">
        <f t="shared" si="41"/>
        <v xml:space="preserve"> </v>
      </c>
      <c r="AH206" s="110" t="str">
        <f t="shared" si="42"/>
        <v xml:space="preserve"> </v>
      </c>
      <c r="AI206" s="93"/>
      <c r="AJ206" s="92"/>
      <c r="AK206" s="93"/>
      <c r="AL206" s="68"/>
      <c r="AM206" s="68"/>
      <c r="AN206" s="68"/>
      <c r="AO206" s="50"/>
      <c r="AP206" s="48" t="str">
        <f t="shared" si="38"/>
        <v/>
      </c>
      <c r="AQ206" t="str">
        <f>IFERROR(INDEX(Distribución!$B:$B,MATCH($AP206,Distribución!$A:$A,0),1),"")</f>
        <v/>
      </c>
      <c r="AR206" s="48" t="str">
        <f t="shared" si="39"/>
        <v/>
      </c>
      <c r="AS206" t="str">
        <f>IFERROR(INDEX(Distribución!$C:$C,MATCH($AR206,Distribución!$A:$A,0),1),"")</f>
        <v/>
      </c>
      <c r="AT206" s="48"/>
      <c r="AU206" t="str">
        <f>IFERROR(INDEX(Distribución!$G:$G,MATCH($AT206,Distribución!$F:$F,0),1),"")</f>
        <v/>
      </c>
      <c r="AV206" s="50" t="str">
        <f t="shared" si="40"/>
        <v/>
      </c>
      <c r="AW206" t="str">
        <f>IFERROR(INDEX(Distribución!$J:$J,MATCH($AV206,Distribución!$I:$I,0),1),"")</f>
        <v/>
      </c>
      <c r="AX206" s="91"/>
      <c r="AY206" s="93"/>
      <c r="AZ206" s="92"/>
      <c r="BA206" s="93"/>
      <c r="BB206" s="92"/>
      <c r="BC206" s="93"/>
      <c r="BD206" s="92"/>
      <c r="BE206" s="92"/>
      <c r="BF206" s="136" t="str">
        <f t="shared" si="43"/>
        <v xml:space="preserve"> </v>
      </c>
      <c r="BG206" s="110" t="str">
        <f t="shared" si="44"/>
        <v xml:space="preserve"> </v>
      </c>
      <c r="BH206" s="93"/>
      <c r="BI206" s="68"/>
      <c r="BJ206" s="93"/>
      <c r="BK206" s="68"/>
      <c r="BL206" s="68"/>
      <c r="BM206" s="68"/>
    </row>
    <row r="207" spans="1:65" ht="19.899999999999999" hidden="1" customHeight="1">
      <c r="A207" s="5" t="s">
        <v>1344</v>
      </c>
      <c r="B207" s="70" t="s">
        <v>793</v>
      </c>
      <c r="C207" s="19" t="s">
        <v>1297</v>
      </c>
      <c r="D207" s="71" t="s">
        <v>1247</v>
      </c>
      <c r="E207" s="71">
        <v>900145767</v>
      </c>
      <c r="F207" s="72" t="s">
        <v>1345</v>
      </c>
      <c r="G207" s="6">
        <v>9</v>
      </c>
      <c r="H207" s="6">
        <v>7</v>
      </c>
      <c r="I207" s="7">
        <v>3844520550</v>
      </c>
      <c r="J207" s="8">
        <v>45499</v>
      </c>
      <c r="K207" s="6" t="s">
        <v>1249</v>
      </c>
      <c r="L207" s="50" t="s">
        <v>876</v>
      </c>
      <c r="M207" s="50">
        <v>211</v>
      </c>
      <c r="N207" s="106"/>
      <c r="O207" s="50"/>
      <c r="P207" s="48" t="str">
        <f t="shared" si="47"/>
        <v/>
      </c>
      <c r="Q207" t="str">
        <f>IFERROR(INDEX([2]Distribución!$B:$B,MATCH($P207,[2]Distribución!$A:$A,0),1),"")</f>
        <v/>
      </c>
      <c r="R207" s="48" t="str">
        <f t="shared" si="45"/>
        <v/>
      </c>
      <c r="S207" t="str">
        <f>IFERROR(INDEX([2]Distribución!$C:$C,MATCH($R207,[2]Distribución!$A:$A,0),1),"")</f>
        <v/>
      </c>
      <c r="T207" s="48" t="s">
        <v>873</v>
      </c>
      <c r="U207" t="str">
        <f>IFERROR(INDEX([2]Distribución!$G:$G,MATCH($T207,[2]Distribución!F:F,0),1),"")</f>
        <v/>
      </c>
      <c r="V207" s="50" t="str">
        <f t="shared" si="46"/>
        <v/>
      </c>
      <c r="W207" t="str">
        <f>IFERROR(INDEX([2]Distribución!$J:$J,MATCH($V207,[2]Distribución!$I:$I,0),1),"")</f>
        <v/>
      </c>
      <c r="X207" s="151"/>
      <c r="Y207" s="93"/>
      <c r="Z207" s="92"/>
      <c r="AA207" s="92"/>
      <c r="AB207" s="93"/>
      <c r="AC207" s="92"/>
      <c r="AD207" s="93"/>
      <c r="AE207" s="92"/>
      <c r="AF207" s="92"/>
      <c r="AG207" s="109" t="str">
        <f t="shared" si="41"/>
        <v xml:space="preserve"> </v>
      </c>
      <c r="AH207" s="110" t="str">
        <f t="shared" si="42"/>
        <v xml:space="preserve"> </v>
      </c>
      <c r="AI207" s="93"/>
      <c r="AJ207" s="92"/>
      <c r="AK207" s="93"/>
      <c r="AL207" s="68"/>
      <c r="AM207" s="68"/>
      <c r="AN207" s="68"/>
      <c r="AO207" s="50"/>
      <c r="AP207" s="48" t="str">
        <f t="shared" si="38"/>
        <v/>
      </c>
      <c r="AQ207" t="str">
        <f>IFERROR(INDEX(Distribución!$B:$B,MATCH($AP207,Distribución!$A:$A,0),1),"")</f>
        <v/>
      </c>
      <c r="AR207" s="48" t="str">
        <f t="shared" si="39"/>
        <v/>
      </c>
      <c r="AS207" t="str">
        <f>IFERROR(INDEX(Distribución!$C:$C,MATCH($AR207,Distribución!$A:$A,0),1),"")</f>
        <v/>
      </c>
      <c r="AT207" s="48"/>
      <c r="AU207" t="str">
        <f>IFERROR(INDEX(Distribución!$G:$G,MATCH($AT207,Distribución!$F:$F,0),1),"")</f>
        <v/>
      </c>
      <c r="AV207" s="50" t="str">
        <f t="shared" si="40"/>
        <v/>
      </c>
      <c r="AW207" t="str">
        <f>IFERROR(INDEX(Distribución!$J:$J,MATCH($AV207,Distribución!$I:$I,0),1),"")</f>
        <v/>
      </c>
      <c r="AX207" s="91"/>
      <c r="AY207" s="93"/>
      <c r="AZ207" s="92"/>
      <c r="BA207" s="93"/>
      <c r="BB207" s="92"/>
      <c r="BC207" s="93"/>
      <c r="BD207" s="92"/>
      <c r="BE207" s="92"/>
      <c r="BF207" s="136" t="str">
        <f t="shared" si="43"/>
        <v xml:space="preserve"> </v>
      </c>
      <c r="BG207" s="110" t="str">
        <f t="shared" si="44"/>
        <v xml:space="preserve"> </v>
      </c>
      <c r="BH207" s="93"/>
      <c r="BI207" s="68"/>
      <c r="BJ207" s="93"/>
      <c r="BK207" s="68"/>
      <c r="BL207" s="68"/>
      <c r="BM207" s="68"/>
    </row>
    <row r="208" spans="1:65" ht="19.899999999999999" hidden="1" customHeight="1">
      <c r="A208" s="5" t="s">
        <v>1346</v>
      </c>
      <c r="B208" s="70" t="s">
        <v>800</v>
      </c>
      <c r="C208" s="19" t="s">
        <v>1347</v>
      </c>
      <c r="D208" s="71" t="s">
        <v>1247</v>
      </c>
      <c r="E208" s="71">
        <v>800075650</v>
      </c>
      <c r="F208" s="72" t="s">
        <v>1348</v>
      </c>
      <c r="G208" s="6">
        <v>4</v>
      </c>
      <c r="H208" s="6">
        <v>5</v>
      </c>
      <c r="I208" s="7">
        <v>1201439200</v>
      </c>
      <c r="J208" s="8">
        <v>45499</v>
      </c>
      <c r="K208" s="6" t="s">
        <v>1249</v>
      </c>
      <c r="L208" s="50" t="s">
        <v>872</v>
      </c>
      <c r="M208" s="50">
        <v>435</v>
      </c>
      <c r="N208" s="106"/>
      <c r="O208" s="50"/>
      <c r="P208" s="48" t="str">
        <f t="shared" si="47"/>
        <v/>
      </c>
      <c r="Q208" t="str">
        <f>IFERROR(INDEX([2]Distribución!$B:$B,MATCH($P208,[2]Distribución!$A:$A,0),1),"")</f>
        <v/>
      </c>
      <c r="R208" s="48" t="str">
        <f t="shared" si="45"/>
        <v/>
      </c>
      <c r="S208" t="str">
        <f>IFERROR(INDEX([2]Distribución!$C:$C,MATCH($R208,[2]Distribución!$A:$A,0),1),"")</f>
        <v/>
      </c>
      <c r="T208" s="48" t="s">
        <v>873</v>
      </c>
      <c r="U208" t="str">
        <f>IFERROR(INDEX([2]Distribución!$G:$G,MATCH($T208,[2]Distribución!F:F,0),1),"")</f>
        <v/>
      </c>
      <c r="V208" s="50" t="str">
        <f t="shared" si="46"/>
        <v/>
      </c>
      <c r="W208" t="str">
        <f>IFERROR(INDEX([2]Distribución!$J:$J,MATCH($V208,[2]Distribución!$I:$I,0),1),"")</f>
        <v/>
      </c>
      <c r="X208" s="151"/>
      <c r="Y208" s="93"/>
      <c r="Z208" s="92"/>
      <c r="AA208" s="92"/>
      <c r="AB208" s="93"/>
      <c r="AC208" s="92"/>
      <c r="AD208" s="93"/>
      <c r="AE208" s="92"/>
      <c r="AF208" s="92"/>
      <c r="AG208" s="109" t="str">
        <f t="shared" si="41"/>
        <v xml:space="preserve"> </v>
      </c>
      <c r="AH208" s="110" t="str">
        <f t="shared" si="42"/>
        <v xml:space="preserve"> </v>
      </c>
      <c r="AI208" s="93"/>
      <c r="AJ208" s="92"/>
      <c r="AK208" s="93"/>
      <c r="AL208" s="68"/>
      <c r="AM208" s="68"/>
      <c r="AN208" s="68"/>
      <c r="AO208" s="50"/>
      <c r="AP208" s="48" t="str">
        <f t="shared" si="38"/>
        <v/>
      </c>
      <c r="AQ208" t="str">
        <f>IFERROR(INDEX(Distribución!$B:$B,MATCH($AP208,Distribución!$A:$A,0),1),"")</f>
        <v/>
      </c>
      <c r="AR208" s="48" t="str">
        <f t="shared" si="39"/>
        <v/>
      </c>
      <c r="AS208" t="str">
        <f>IFERROR(INDEX(Distribución!$C:$C,MATCH($AR208,Distribución!$A:$A,0),1),"")</f>
        <v/>
      </c>
      <c r="AT208" s="48"/>
      <c r="AU208" t="str">
        <f>IFERROR(INDEX(Distribución!$G:$G,MATCH($AT208,Distribución!$F:$F,0),1),"")</f>
        <v/>
      </c>
      <c r="AV208" s="50" t="str">
        <f t="shared" si="40"/>
        <v/>
      </c>
      <c r="AW208" t="str">
        <f>IFERROR(INDEX(Distribución!$J:$J,MATCH($AV208,Distribución!$I:$I,0),1),"")</f>
        <v/>
      </c>
      <c r="AX208" s="91"/>
      <c r="AY208" s="93"/>
      <c r="AZ208" s="92"/>
      <c r="BA208" s="93"/>
      <c r="BB208" s="92"/>
      <c r="BC208" s="93"/>
      <c r="BD208" s="92"/>
      <c r="BE208" s="92"/>
      <c r="BF208" s="136" t="str">
        <f t="shared" si="43"/>
        <v xml:space="preserve"> </v>
      </c>
      <c r="BG208" s="110" t="str">
        <f t="shared" si="44"/>
        <v xml:space="preserve"> </v>
      </c>
      <c r="BH208" s="93"/>
      <c r="BI208" s="68"/>
      <c r="BJ208" s="93"/>
      <c r="BK208" s="68"/>
      <c r="BL208" s="68"/>
      <c r="BM208" s="68"/>
    </row>
    <row r="209" spans="1:65" ht="19.899999999999999" hidden="1" customHeight="1">
      <c r="A209" s="5" t="s">
        <v>1349</v>
      </c>
      <c r="B209" s="70" t="s">
        <v>800</v>
      </c>
      <c r="C209" s="19" t="s">
        <v>1350</v>
      </c>
      <c r="D209" s="71" t="s">
        <v>1247</v>
      </c>
      <c r="E209" s="71">
        <v>800101022</v>
      </c>
      <c r="F209" s="72" t="s">
        <v>1351</v>
      </c>
      <c r="G209" s="6">
        <v>8</v>
      </c>
      <c r="H209" s="6">
        <v>6</v>
      </c>
      <c r="I209" s="7">
        <v>2882878400</v>
      </c>
      <c r="J209" s="8">
        <v>45499</v>
      </c>
      <c r="K209" s="6" t="s">
        <v>1249</v>
      </c>
      <c r="L209" s="50" t="s">
        <v>876</v>
      </c>
      <c r="M209" s="50">
        <v>294</v>
      </c>
      <c r="N209" s="106"/>
      <c r="O209" s="50"/>
      <c r="P209" s="48" t="str">
        <f t="shared" si="47"/>
        <v/>
      </c>
      <c r="Q209" t="str">
        <f>IFERROR(INDEX([2]Distribución!$B:$B,MATCH($P209,[2]Distribución!$A:$A,0),1),"")</f>
        <v/>
      </c>
      <c r="R209" s="48" t="str">
        <f t="shared" si="45"/>
        <v/>
      </c>
      <c r="S209" t="str">
        <f>IFERROR(INDEX([2]Distribución!$C:$C,MATCH($R209,[2]Distribución!$A:$A,0),1),"")</f>
        <v/>
      </c>
      <c r="T209" s="48" t="s">
        <v>873</v>
      </c>
      <c r="U209" t="str">
        <f>IFERROR(INDEX([2]Distribución!$G:$G,MATCH($T209,[2]Distribución!F:F,0),1),"")</f>
        <v/>
      </c>
      <c r="V209" s="50" t="str">
        <f t="shared" si="46"/>
        <v/>
      </c>
      <c r="W209" t="str">
        <f>IFERROR(INDEX([2]Distribución!$J:$J,MATCH($V209,[2]Distribución!$I:$I,0),1),"")</f>
        <v/>
      </c>
      <c r="X209" s="151"/>
      <c r="Y209" s="93"/>
      <c r="Z209" s="92"/>
      <c r="AA209" s="92"/>
      <c r="AB209" s="93"/>
      <c r="AC209" s="92"/>
      <c r="AD209" s="93"/>
      <c r="AE209" s="92"/>
      <c r="AF209" s="92"/>
      <c r="AG209" s="109" t="str">
        <f t="shared" si="41"/>
        <v xml:space="preserve"> </v>
      </c>
      <c r="AH209" s="110" t="str">
        <f t="shared" si="42"/>
        <v xml:space="preserve"> </v>
      </c>
      <c r="AI209" s="93"/>
      <c r="AJ209" s="92"/>
      <c r="AK209" s="93"/>
      <c r="AL209" s="68"/>
      <c r="AM209" s="68"/>
      <c r="AN209" s="68"/>
      <c r="AO209" s="50"/>
      <c r="AP209" s="48" t="str">
        <f t="shared" si="38"/>
        <v/>
      </c>
      <c r="AQ209" t="str">
        <f>IFERROR(INDEX(Distribución!$B:$B,MATCH($AP209,Distribución!$A:$A,0),1),"")</f>
        <v/>
      </c>
      <c r="AR209" s="48" t="str">
        <f t="shared" si="39"/>
        <v/>
      </c>
      <c r="AS209" t="str">
        <f>IFERROR(INDEX(Distribución!$C:$C,MATCH($AR209,Distribución!$A:$A,0),1),"")</f>
        <v/>
      </c>
      <c r="AT209" s="48"/>
      <c r="AU209" t="str">
        <f>IFERROR(INDEX(Distribución!$G:$G,MATCH($AT209,Distribución!$F:$F,0),1),"")</f>
        <v/>
      </c>
      <c r="AV209" s="50" t="str">
        <f t="shared" si="40"/>
        <v/>
      </c>
      <c r="AW209" t="str">
        <f>IFERROR(INDEX(Distribución!$J:$J,MATCH($AV209,Distribución!$I:$I,0),1),"")</f>
        <v/>
      </c>
      <c r="AX209" s="91"/>
      <c r="AY209" s="93"/>
      <c r="AZ209" s="92"/>
      <c r="BA209" s="93"/>
      <c r="BB209" s="92"/>
      <c r="BC209" s="93"/>
      <c r="BD209" s="92"/>
      <c r="BE209" s="92"/>
      <c r="BF209" s="136" t="str">
        <f t="shared" si="43"/>
        <v xml:space="preserve"> </v>
      </c>
      <c r="BG209" s="110" t="str">
        <f t="shared" si="44"/>
        <v xml:space="preserve"> </v>
      </c>
      <c r="BH209" s="93"/>
      <c r="BI209" s="68"/>
      <c r="BJ209" s="93"/>
      <c r="BK209" s="68"/>
      <c r="BL209" s="68"/>
      <c r="BM209" s="68"/>
    </row>
    <row r="210" spans="1:65" ht="19.899999999999999" hidden="1" customHeight="1">
      <c r="A210" s="5" t="s">
        <v>1352</v>
      </c>
      <c r="B210" s="70" t="s">
        <v>800</v>
      </c>
      <c r="C210" s="19" t="s">
        <v>1353</v>
      </c>
      <c r="D210" s="71" t="s">
        <v>1247</v>
      </c>
      <c r="E210" s="71">
        <v>800213942</v>
      </c>
      <c r="F210" s="72" t="s">
        <v>1354</v>
      </c>
      <c r="G210" s="6">
        <v>4</v>
      </c>
      <c r="H210" s="6">
        <v>5</v>
      </c>
      <c r="I210" s="7">
        <v>1201439200</v>
      </c>
      <c r="J210" s="8">
        <v>45499</v>
      </c>
      <c r="K210" s="6" t="s">
        <v>1249</v>
      </c>
      <c r="L210" s="50" t="s">
        <v>872</v>
      </c>
      <c r="M210" s="50">
        <v>504</v>
      </c>
      <c r="N210" s="106"/>
      <c r="O210" s="50"/>
      <c r="P210" s="48" t="str">
        <f t="shared" si="47"/>
        <v/>
      </c>
      <c r="Q210" t="str">
        <f>IFERROR(INDEX([2]Distribución!$B:$B,MATCH($P210,[2]Distribución!$A:$A,0),1),"")</f>
        <v/>
      </c>
      <c r="R210" s="48" t="str">
        <f t="shared" si="45"/>
        <v/>
      </c>
      <c r="S210" t="str">
        <f>IFERROR(INDEX([2]Distribución!$C:$C,MATCH($R210,[2]Distribución!$A:$A,0),1),"")</f>
        <v/>
      </c>
      <c r="T210" s="48" t="s">
        <v>873</v>
      </c>
      <c r="U210" t="str">
        <f>IFERROR(INDEX([2]Distribución!$G:$G,MATCH($T210,[2]Distribución!F:F,0),1),"")</f>
        <v/>
      </c>
      <c r="V210" s="50" t="str">
        <f t="shared" si="46"/>
        <v/>
      </c>
      <c r="W210" t="str">
        <f>IFERROR(INDEX([2]Distribución!$J:$J,MATCH($V210,[2]Distribución!$I:$I,0),1),"")</f>
        <v/>
      </c>
      <c r="X210" s="151"/>
      <c r="Y210" s="93"/>
      <c r="Z210" s="92"/>
      <c r="AA210" s="92"/>
      <c r="AB210" s="93"/>
      <c r="AC210" s="92"/>
      <c r="AD210" s="93"/>
      <c r="AE210" s="92"/>
      <c r="AF210" s="92"/>
      <c r="AG210" s="109" t="str">
        <f t="shared" si="41"/>
        <v xml:space="preserve"> </v>
      </c>
      <c r="AH210" s="110" t="str">
        <f t="shared" si="42"/>
        <v xml:space="preserve"> </v>
      </c>
      <c r="AI210" s="93"/>
      <c r="AJ210" s="92"/>
      <c r="AK210" s="93"/>
      <c r="AL210" s="68"/>
      <c r="AM210" s="68"/>
      <c r="AN210" s="68"/>
      <c r="AO210" s="50"/>
      <c r="AP210" s="48" t="str">
        <f t="shared" si="38"/>
        <v/>
      </c>
      <c r="AQ210" t="str">
        <f>IFERROR(INDEX(Distribución!$B:$B,MATCH($AP210,Distribución!$A:$A,0),1),"")</f>
        <v/>
      </c>
      <c r="AR210" s="48" t="str">
        <f t="shared" si="39"/>
        <v/>
      </c>
      <c r="AS210" t="str">
        <f>IFERROR(INDEX(Distribución!$C:$C,MATCH($AR210,Distribución!$A:$A,0),1),"")</f>
        <v/>
      </c>
      <c r="AT210" s="48"/>
      <c r="AU210" t="str">
        <f>IFERROR(INDEX(Distribución!$G:$G,MATCH($AT210,Distribución!$F:$F,0),1),"")</f>
        <v/>
      </c>
      <c r="AV210" s="50" t="str">
        <f t="shared" si="40"/>
        <v/>
      </c>
      <c r="AW210" t="str">
        <f>IFERROR(INDEX(Distribución!$J:$J,MATCH($AV210,Distribución!$I:$I,0),1),"")</f>
        <v/>
      </c>
      <c r="AX210" s="91"/>
      <c r="AY210" s="93"/>
      <c r="AZ210" s="92"/>
      <c r="BA210" s="93"/>
      <c r="BB210" s="92"/>
      <c r="BC210" s="93"/>
      <c r="BD210" s="92"/>
      <c r="BE210" s="92"/>
      <c r="BF210" s="136" t="str">
        <f t="shared" si="43"/>
        <v xml:space="preserve"> </v>
      </c>
      <c r="BG210" s="110" t="str">
        <f t="shared" si="44"/>
        <v xml:space="preserve"> </v>
      </c>
      <c r="BH210" s="93"/>
      <c r="BI210" s="68"/>
      <c r="BJ210" s="93"/>
      <c r="BK210" s="68"/>
      <c r="BL210" s="68"/>
      <c r="BM210" s="68"/>
    </row>
    <row r="211" spans="1:65" ht="19.899999999999999" hidden="1" customHeight="1">
      <c r="A211" s="5" t="s">
        <v>652</v>
      </c>
      <c r="B211" s="70" t="s">
        <v>800</v>
      </c>
      <c r="C211" s="19" t="s">
        <v>1355</v>
      </c>
      <c r="D211" s="71" t="s">
        <v>1247</v>
      </c>
      <c r="E211" s="71">
        <v>825000140</v>
      </c>
      <c r="F211" s="72" t="s">
        <v>653</v>
      </c>
      <c r="G211" s="6">
        <v>3</v>
      </c>
      <c r="H211" s="6">
        <v>7</v>
      </c>
      <c r="I211" s="7">
        <v>1261079400</v>
      </c>
      <c r="J211" s="8">
        <v>45499</v>
      </c>
      <c r="K211" s="6" t="s">
        <v>1249</v>
      </c>
      <c r="L211" s="50" t="s">
        <v>872</v>
      </c>
      <c r="M211" s="50">
        <v>752</v>
      </c>
      <c r="N211" s="106"/>
      <c r="O211" s="50"/>
      <c r="P211" s="48" t="str">
        <f t="shared" si="47"/>
        <v/>
      </c>
      <c r="Q211" t="str">
        <f>IFERROR(INDEX([2]Distribución!$B:$B,MATCH($P211,[2]Distribución!$A:$A,0),1),"")</f>
        <v/>
      </c>
      <c r="R211" s="48" t="str">
        <f t="shared" si="45"/>
        <v/>
      </c>
      <c r="S211" t="str">
        <f>IFERROR(INDEX([2]Distribución!$C:$C,MATCH($R211,[2]Distribución!$A:$A,0),1),"")</f>
        <v/>
      </c>
      <c r="T211" s="48"/>
      <c r="U211" t="str">
        <f>IFERROR(INDEX([2]Distribución!$G:$G,MATCH($T211,[2]Distribución!F:F,0),1),"")</f>
        <v/>
      </c>
      <c r="V211" s="50" t="str">
        <f t="shared" si="46"/>
        <v/>
      </c>
      <c r="W211" t="str">
        <f>IFERROR(INDEX([2]Distribución!$J:$J,MATCH($V211,[2]Distribución!$I:$I,0),1),"")</f>
        <v/>
      </c>
      <c r="X211" s="151"/>
      <c r="Y211" s="93"/>
      <c r="Z211" s="92"/>
      <c r="AA211" s="92"/>
      <c r="AB211" s="93"/>
      <c r="AC211" s="92"/>
      <c r="AD211" s="93"/>
      <c r="AE211" s="92"/>
      <c r="AF211" s="92"/>
      <c r="AG211" s="109" t="str">
        <f t="shared" si="41"/>
        <v xml:space="preserve"> </v>
      </c>
      <c r="AH211" s="110" t="str">
        <f t="shared" si="42"/>
        <v xml:space="preserve"> </v>
      </c>
      <c r="AI211" s="93"/>
      <c r="AJ211" s="92"/>
      <c r="AK211" s="93"/>
      <c r="AL211" s="68"/>
      <c r="AM211" s="68"/>
      <c r="AN211" s="68"/>
      <c r="AO211" s="50"/>
      <c r="AP211" s="48" t="str">
        <f t="shared" si="38"/>
        <v/>
      </c>
      <c r="AQ211" t="str">
        <f>IFERROR(INDEX(Distribución!$B:$B,MATCH($AP211,Distribución!$A:$A,0),1),"")</f>
        <v/>
      </c>
      <c r="AR211" s="48" t="str">
        <f t="shared" si="39"/>
        <v/>
      </c>
      <c r="AS211" t="str">
        <f>IFERROR(INDEX(Distribución!$C:$C,MATCH($AR211,Distribución!$A:$A,0),1),"")</f>
        <v/>
      </c>
      <c r="AT211" s="48"/>
      <c r="AU211" t="str">
        <f>IFERROR(INDEX(Distribución!$G:$G,MATCH($AT211,Distribución!$F:$F,0),1),"")</f>
        <v/>
      </c>
      <c r="AV211" s="50" t="str">
        <f t="shared" si="40"/>
        <v/>
      </c>
      <c r="AW211" t="str">
        <f>IFERROR(INDEX(Distribución!$J:$J,MATCH($AV211,Distribución!$I:$I,0),1),"")</f>
        <v/>
      </c>
      <c r="AX211" s="91"/>
      <c r="AY211" s="93"/>
      <c r="AZ211" s="92"/>
      <c r="BA211" s="93"/>
      <c r="BB211" s="92"/>
      <c r="BC211" s="93"/>
      <c r="BD211" s="92"/>
      <c r="BE211" s="92"/>
      <c r="BF211" s="136" t="str">
        <f t="shared" si="43"/>
        <v xml:space="preserve"> </v>
      </c>
      <c r="BG211" s="110" t="str">
        <f t="shared" si="44"/>
        <v xml:space="preserve"> </v>
      </c>
      <c r="BH211" s="93"/>
      <c r="BI211" s="68"/>
      <c r="BJ211" s="93"/>
      <c r="BK211" s="68"/>
      <c r="BL211" s="68"/>
      <c r="BM211" s="68"/>
    </row>
    <row r="212" spans="1:65" ht="19.899999999999999" hidden="1" customHeight="1">
      <c r="A212" s="5" t="s">
        <v>1356</v>
      </c>
      <c r="B212" s="70" t="s">
        <v>800</v>
      </c>
      <c r="C212" s="19" t="s">
        <v>1357</v>
      </c>
      <c r="D212" s="71" t="s">
        <v>1247</v>
      </c>
      <c r="E212" s="71">
        <v>825000620</v>
      </c>
      <c r="F212" s="72" t="s">
        <v>1358</v>
      </c>
      <c r="G212" s="6">
        <v>5</v>
      </c>
      <c r="H212" s="6">
        <v>7</v>
      </c>
      <c r="I212" s="7">
        <v>2101799000</v>
      </c>
      <c r="J212" s="8">
        <v>45499</v>
      </c>
      <c r="K212" s="6" t="s">
        <v>1249</v>
      </c>
      <c r="L212" s="50" t="s">
        <v>910</v>
      </c>
      <c r="M212" s="50">
        <v>8</v>
      </c>
      <c r="N212" s="106"/>
      <c r="O212" s="50"/>
      <c r="P212" s="48" t="str">
        <f t="shared" si="47"/>
        <v/>
      </c>
      <c r="Q212" t="str">
        <f>IFERROR(INDEX([2]Distribución!$B:$B,MATCH($P212,[2]Distribución!$A:$A,0),1),"")</f>
        <v/>
      </c>
      <c r="R212" s="48" t="str">
        <f t="shared" si="45"/>
        <v/>
      </c>
      <c r="S212" t="str">
        <f>IFERROR(INDEX([2]Distribución!$C:$C,MATCH($R212,[2]Distribución!$A:$A,0),1),"")</f>
        <v/>
      </c>
      <c r="T212" s="48" t="s">
        <v>873</v>
      </c>
      <c r="U212" t="str">
        <f>IFERROR(INDEX([2]Distribución!$G:$G,MATCH($T212,[2]Distribución!F:F,0),1),"")</f>
        <v/>
      </c>
      <c r="V212" s="50" t="str">
        <f t="shared" si="46"/>
        <v/>
      </c>
      <c r="W212" t="str">
        <f>IFERROR(INDEX([2]Distribución!$J:$J,MATCH($V212,[2]Distribución!$I:$I,0),1),"")</f>
        <v/>
      </c>
      <c r="X212" s="151"/>
      <c r="Y212" s="93"/>
      <c r="Z212" s="92"/>
      <c r="AA212" s="92"/>
      <c r="AB212" s="93"/>
      <c r="AC212" s="92"/>
      <c r="AD212" s="93"/>
      <c r="AE212" s="92"/>
      <c r="AF212" s="92"/>
      <c r="AG212" s="109" t="str">
        <f t="shared" si="41"/>
        <v xml:space="preserve"> </v>
      </c>
      <c r="AH212" s="110" t="str">
        <f t="shared" si="42"/>
        <v xml:space="preserve"> </v>
      </c>
      <c r="AI212" s="93"/>
      <c r="AJ212" s="92"/>
      <c r="AK212" s="93"/>
      <c r="AL212" s="68"/>
      <c r="AM212" s="68"/>
      <c r="AN212" s="68"/>
      <c r="AO212" s="50"/>
      <c r="AP212" s="48" t="str">
        <f t="shared" si="38"/>
        <v/>
      </c>
      <c r="AQ212" t="str">
        <f>IFERROR(INDEX(Distribución!$B:$B,MATCH($AP212,Distribución!$A:$A,0),1),"")</f>
        <v/>
      </c>
      <c r="AR212" s="48" t="str">
        <f t="shared" si="39"/>
        <v/>
      </c>
      <c r="AS212" t="str">
        <f>IFERROR(INDEX(Distribución!$C:$C,MATCH($AR212,Distribución!$A:$A,0),1),"")</f>
        <v/>
      </c>
      <c r="AT212" s="48"/>
      <c r="AU212" t="str">
        <f>IFERROR(INDEX(Distribución!$G:$G,MATCH($AT212,Distribución!$F:$F,0),1),"")</f>
        <v/>
      </c>
      <c r="AV212" s="50" t="str">
        <f t="shared" si="40"/>
        <v/>
      </c>
      <c r="AW212" t="str">
        <f>IFERROR(INDEX(Distribución!$J:$J,MATCH($AV212,Distribución!$I:$I,0),1),"")</f>
        <v/>
      </c>
      <c r="AX212" s="91"/>
      <c r="AY212" s="93"/>
      <c r="AZ212" s="92"/>
      <c r="BA212" s="93"/>
      <c r="BB212" s="92"/>
      <c r="BC212" s="93"/>
      <c r="BD212" s="92"/>
      <c r="BE212" s="92"/>
      <c r="BF212" s="136" t="str">
        <f t="shared" si="43"/>
        <v xml:space="preserve"> </v>
      </c>
      <c r="BG212" s="110" t="str">
        <f t="shared" si="44"/>
        <v xml:space="preserve"> </v>
      </c>
      <c r="BH212" s="93"/>
      <c r="BI212" s="68"/>
      <c r="BJ212" s="93"/>
      <c r="BK212" s="68"/>
      <c r="BL212" s="68"/>
      <c r="BM212" s="68"/>
    </row>
    <row r="213" spans="1:65" ht="19.899999999999999" hidden="1" customHeight="1">
      <c r="A213" s="5" t="s">
        <v>1359</v>
      </c>
      <c r="B213" s="70" t="s">
        <v>800</v>
      </c>
      <c r="C213" s="19" t="s">
        <v>1360</v>
      </c>
      <c r="D213" s="71" t="s">
        <v>1247</v>
      </c>
      <c r="E213" s="71">
        <v>825000834</v>
      </c>
      <c r="F213" s="72" t="s">
        <v>1361</v>
      </c>
      <c r="G213" s="6">
        <v>4</v>
      </c>
      <c r="H213" s="6">
        <v>7</v>
      </c>
      <c r="I213" s="7">
        <v>1681439200</v>
      </c>
      <c r="J213" s="8">
        <v>45499</v>
      </c>
      <c r="K213" s="6" t="s">
        <v>1249</v>
      </c>
      <c r="L213" s="50" t="s">
        <v>872</v>
      </c>
      <c r="M213" s="50">
        <v>396</v>
      </c>
      <c r="N213" s="106"/>
      <c r="O213" s="50"/>
      <c r="P213" s="48" t="str">
        <f t="shared" si="47"/>
        <v/>
      </c>
      <c r="Q213" t="str">
        <f>IFERROR(INDEX([2]Distribución!$B:$B,MATCH($P213,[2]Distribución!$A:$A,0),1),"")</f>
        <v/>
      </c>
      <c r="R213" s="48" t="str">
        <f t="shared" si="45"/>
        <v/>
      </c>
      <c r="S213" t="str">
        <f>IFERROR(INDEX([2]Distribución!$C:$C,MATCH($R213,[2]Distribución!$A:$A,0),1),"")</f>
        <v/>
      </c>
      <c r="T213" s="48" t="s">
        <v>873</v>
      </c>
      <c r="U213" t="str">
        <f>IFERROR(INDEX([2]Distribución!$G:$G,MATCH($T213,[2]Distribución!F:F,0),1),"")</f>
        <v/>
      </c>
      <c r="V213" s="50" t="str">
        <f t="shared" si="46"/>
        <v/>
      </c>
      <c r="W213" t="str">
        <f>IFERROR(INDEX([2]Distribución!$J:$J,MATCH($V213,[2]Distribución!$I:$I,0),1),"")</f>
        <v/>
      </c>
      <c r="X213" s="151"/>
      <c r="Y213" s="93"/>
      <c r="Z213" s="92"/>
      <c r="AA213" s="92"/>
      <c r="AB213" s="93"/>
      <c r="AC213" s="92"/>
      <c r="AD213" s="93"/>
      <c r="AE213" s="92"/>
      <c r="AF213" s="92"/>
      <c r="AG213" s="109" t="str">
        <f t="shared" si="41"/>
        <v xml:space="preserve"> </v>
      </c>
      <c r="AH213" s="110" t="str">
        <f t="shared" si="42"/>
        <v xml:space="preserve"> </v>
      </c>
      <c r="AI213" s="93"/>
      <c r="AJ213" s="92"/>
      <c r="AK213" s="93"/>
      <c r="AL213" s="68"/>
      <c r="AM213" s="68"/>
      <c r="AN213" s="68"/>
      <c r="AO213" s="50"/>
      <c r="AP213" s="48" t="str">
        <f t="shared" si="38"/>
        <v/>
      </c>
      <c r="AQ213" t="str">
        <f>IFERROR(INDEX(Distribución!$B:$B,MATCH($AP213,Distribución!$A:$A,0),1),"")</f>
        <v/>
      </c>
      <c r="AR213" s="48" t="str">
        <f t="shared" si="39"/>
        <v/>
      </c>
      <c r="AS213" t="str">
        <f>IFERROR(INDEX(Distribución!$C:$C,MATCH($AR213,Distribución!$A:$A,0),1),"")</f>
        <v/>
      </c>
      <c r="AT213" s="48"/>
      <c r="AU213" t="str">
        <f>IFERROR(INDEX(Distribución!$G:$G,MATCH($AT213,Distribución!$F:$F,0),1),"")</f>
        <v/>
      </c>
      <c r="AV213" s="50" t="str">
        <f t="shared" si="40"/>
        <v/>
      </c>
      <c r="AW213" t="str">
        <f>IFERROR(INDEX(Distribución!$J:$J,MATCH($AV213,Distribución!$I:$I,0),1),"")</f>
        <v/>
      </c>
      <c r="AX213" s="91"/>
      <c r="AY213" s="93"/>
      <c r="AZ213" s="92"/>
      <c r="BA213" s="93"/>
      <c r="BB213" s="92"/>
      <c r="BC213" s="93"/>
      <c r="BD213" s="92"/>
      <c r="BE213" s="92"/>
      <c r="BF213" s="136" t="str">
        <f t="shared" si="43"/>
        <v xml:space="preserve"> </v>
      </c>
      <c r="BG213" s="110" t="str">
        <f t="shared" si="44"/>
        <v xml:space="preserve"> </v>
      </c>
      <c r="BH213" s="93"/>
      <c r="BI213" s="68"/>
      <c r="BJ213" s="93"/>
      <c r="BK213" s="68"/>
      <c r="BL213" s="68"/>
      <c r="BM213" s="68"/>
    </row>
    <row r="214" spans="1:65" ht="19.899999999999999" hidden="1" customHeight="1">
      <c r="A214" s="5" t="s">
        <v>1362</v>
      </c>
      <c r="B214" s="70" t="s">
        <v>800</v>
      </c>
      <c r="C214" s="19" t="s">
        <v>1363</v>
      </c>
      <c r="D214" s="71" t="s">
        <v>1247</v>
      </c>
      <c r="E214" s="71">
        <v>825001037</v>
      </c>
      <c r="F214" s="72" t="s">
        <v>1364</v>
      </c>
      <c r="G214" s="6">
        <v>15</v>
      </c>
      <c r="H214" s="6">
        <v>4</v>
      </c>
      <c r="I214" s="7">
        <v>3605397000</v>
      </c>
      <c r="J214" s="8">
        <v>45499</v>
      </c>
      <c r="K214" s="6" t="s">
        <v>1249</v>
      </c>
      <c r="L214" s="50" t="s">
        <v>876</v>
      </c>
      <c r="M214" s="50">
        <v>280</v>
      </c>
      <c r="N214" s="106"/>
      <c r="O214" s="50"/>
      <c r="P214" s="48" t="str">
        <f t="shared" si="47"/>
        <v/>
      </c>
      <c r="Q214" t="str">
        <f>IFERROR(INDEX([2]Distribución!$B:$B,MATCH($P214,[2]Distribución!$A:$A,0),1),"")</f>
        <v/>
      </c>
      <c r="R214" s="48" t="str">
        <f t="shared" si="45"/>
        <v/>
      </c>
      <c r="S214" t="str">
        <f>IFERROR(INDEX([2]Distribución!$C:$C,MATCH($R214,[2]Distribución!$A:$A,0),1),"")</f>
        <v/>
      </c>
      <c r="T214" s="48" t="s">
        <v>873</v>
      </c>
      <c r="U214" t="str">
        <f>IFERROR(INDEX([2]Distribución!$G:$G,MATCH($T214,[2]Distribución!F:F,0),1),"")</f>
        <v/>
      </c>
      <c r="V214" s="50" t="str">
        <f t="shared" si="46"/>
        <v/>
      </c>
      <c r="W214" t="str">
        <f>IFERROR(INDEX([2]Distribución!$J:$J,MATCH($V214,[2]Distribución!$I:$I,0),1),"")</f>
        <v/>
      </c>
      <c r="X214" s="151"/>
      <c r="Y214" s="93"/>
      <c r="Z214" s="92"/>
      <c r="AA214" s="92"/>
      <c r="AB214" s="93"/>
      <c r="AC214" s="92"/>
      <c r="AD214" s="93"/>
      <c r="AE214" s="92"/>
      <c r="AF214" s="92"/>
      <c r="AG214" s="109" t="str">
        <f t="shared" si="41"/>
        <v xml:space="preserve"> </v>
      </c>
      <c r="AH214" s="110" t="str">
        <f t="shared" si="42"/>
        <v xml:space="preserve"> </v>
      </c>
      <c r="AI214" s="93"/>
      <c r="AJ214" s="92"/>
      <c r="AK214" s="93"/>
      <c r="AL214" s="68"/>
      <c r="AM214" s="68"/>
      <c r="AN214" s="68"/>
      <c r="AO214" s="50"/>
      <c r="AP214" s="48" t="str">
        <f t="shared" si="38"/>
        <v/>
      </c>
      <c r="AQ214" t="str">
        <f>IFERROR(INDEX(Distribución!$B:$B,MATCH($AP214,Distribución!$A:$A,0),1),"")</f>
        <v/>
      </c>
      <c r="AR214" s="48" t="str">
        <f t="shared" si="39"/>
        <v/>
      </c>
      <c r="AS214" t="str">
        <f>IFERROR(INDEX(Distribución!$C:$C,MATCH($AR214,Distribución!$A:$A,0),1),"")</f>
        <v/>
      </c>
      <c r="AT214" s="48"/>
      <c r="AU214" t="str">
        <f>IFERROR(INDEX(Distribución!$G:$G,MATCH($AT214,Distribución!$F:$F,0),1),"")</f>
        <v/>
      </c>
      <c r="AV214" s="50" t="str">
        <f t="shared" si="40"/>
        <v/>
      </c>
      <c r="AW214" t="str">
        <f>IFERROR(INDEX(Distribución!$J:$J,MATCH($AV214,Distribución!$I:$I,0),1),"")</f>
        <v/>
      </c>
      <c r="AX214" s="91"/>
      <c r="AY214" s="93"/>
      <c r="AZ214" s="92"/>
      <c r="BA214" s="93"/>
      <c r="BB214" s="92"/>
      <c r="BC214" s="93"/>
      <c r="BD214" s="92"/>
      <c r="BE214" s="92"/>
      <c r="BF214" s="136" t="str">
        <f t="shared" si="43"/>
        <v xml:space="preserve"> </v>
      </c>
      <c r="BG214" s="110" t="str">
        <f t="shared" si="44"/>
        <v xml:space="preserve"> </v>
      </c>
      <c r="BH214" s="93"/>
      <c r="BI214" s="68"/>
      <c r="BJ214" s="93"/>
      <c r="BK214" s="68"/>
      <c r="BL214" s="68"/>
      <c r="BM214" s="68"/>
    </row>
    <row r="215" spans="1:65" ht="19.899999999999999" hidden="1" customHeight="1">
      <c r="A215" s="5" t="s">
        <v>1365</v>
      </c>
      <c r="B215" s="70" t="s">
        <v>800</v>
      </c>
      <c r="C215" s="19" t="s">
        <v>1366</v>
      </c>
      <c r="D215" s="71" t="s">
        <v>1247</v>
      </c>
      <c r="E215" s="71">
        <v>825001119</v>
      </c>
      <c r="F215" s="72" t="s">
        <v>1367</v>
      </c>
      <c r="G215" s="6">
        <v>2</v>
      </c>
      <c r="H215" s="6">
        <v>7</v>
      </c>
      <c r="I215" s="7">
        <v>840719600</v>
      </c>
      <c r="J215" s="8">
        <v>45499</v>
      </c>
      <c r="K215" s="6" t="s">
        <v>1249</v>
      </c>
      <c r="L215" s="50" t="s">
        <v>876</v>
      </c>
      <c r="M215" s="50">
        <v>302</v>
      </c>
      <c r="N215" s="106"/>
      <c r="O215" s="50"/>
      <c r="P215" s="48" t="str">
        <f t="shared" si="47"/>
        <v/>
      </c>
      <c r="Q215" t="str">
        <f>IFERROR(INDEX([2]Distribución!$B:$B,MATCH($P215,[2]Distribución!$A:$A,0),1),"")</f>
        <v/>
      </c>
      <c r="R215" s="48" t="str">
        <f t="shared" si="45"/>
        <v/>
      </c>
      <c r="S215" t="str">
        <f>IFERROR(INDEX([2]Distribución!$C:$C,MATCH($R215,[2]Distribución!$A:$A,0),1),"")</f>
        <v/>
      </c>
      <c r="T215" s="48" t="s">
        <v>873</v>
      </c>
      <c r="U215" t="str">
        <f>IFERROR(INDEX([2]Distribución!$G:$G,MATCH($T215,[2]Distribución!F:F,0),1),"")</f>
        <v/>
      </c>
      <c r="V215" s="50" t="str">
        <f t="shared" si="46"/>
        <v/>
      </c>
      <c r="W215" t="str">
        <f>IFERROR(INDEX([2]Distribución!$J:$J,MATCH($V215,[2]Distribución!$I:$I,0),1),"")</f>
        <v/>
      </c>
      <c r="X215" s="151"/>
      <c r="Y215" s="93"/>
      <c r="Z215" s="92"/>
      <c r="AA215" s="92"/>
      <c r="AB215" s="93"/>
      <c r="AC215" s="92"/>
      <c r="AD215" s="93"/>
      <c r="AE215" s="92"/>
      <c r="AF215" s="92"/>
      <c r="AG215" s="109" t="str">
        <f t="shared" si="41"/>
        <v xml:space="preserve"> </v>
      </c>
      <c r="AH215" s="110" t="str">
        <f t="shared" si="42"/>
        <v xml:space="preserve"> </v>
      </c>
      <c r="AI215" s="93"/>
      <c r="AJ215" s="92"/>
      <c r="AK215" s="93"/>
      <c r="AL215" s="68"/>
      <c r="AM215" s="68"/>
      <c r="AN215" s="68"/>
      <c r="AO215" s="50"/>
      <c r="AP215" s="48" t="str">
        <f t="shared" si="38"/>
        <v/>
      </c>
      <c r="AQ215" t="str">
        <f>IFERROR(INDEX(Distribución!$B:$B,MATCH($AP215,Distribución!$A:$A,0),1),"")</f>
        <v/>
      </c>
      <c r="AR215" s="48" t="str">
        <f t="shared" si="39"/>
        <v/>
      </c>
      <c r="AS215" t="str">
        <f>IFERROR(INDEX(Distribución!$C:$C,MATCH($AR215,Distribución!$A:$A,0),1),"")</f>
        <v/>
      </c>
      <c r="AT215" s="48"/>
      <c r="AU215" t="str">
        <f>IFERROR(INDEX(Distribución!$G:$G,MATCH($AT215,Distribución!$F:$F,0),1),"")</f>
        <v/>
      </c>
      <c r="AV215" s="50" t="str">
        <f t="shared" si="40"/>
        <v/>
      </c>
      <c r="AW215" t="str">
        <f>IFERROR(INDEX(Distribución!$J:$J,MATCH($AV215,Distribución!$I:$I,0),1),"")</f>
        <v/>
      </c>
      <c r="AX215" s="91"/>
      <c r="AY215" s="93"/>
      <c r="AZ215" s="92"/>
      <c r="BA215" s="93"/>
      <c r="BB215" s="92"/>
      <c r="BC215" s="93"/>
      <c r="BD215" s="92"/>
      <c r="BE215" s="92"/>
      <c r="BF215" s="136" t="str">
        <f t="shared" si="43"/>
        <v xml:space="preserve"> </v>
      </c>
      <c r="BG215" s="110" t="str">
        <f t="shared" si="44"/>
        <v xml:space="preserve"> </v>
      </c>
      <c r="BH215" s="93"/>
      <c r="BI215" s="68"/>
      <c r="BJ215" s="93"/>
      <c r="BK215" s="68"/>
      <c r="BL215" s="68"/>
      <c r="BM215" s="68"/>
    </row>
    <row r="216" spans="1:65" ht="19.899999999999999" hidden="1" customHeight="1">
      <c r="A216" s="5" t="s">
        <v>1368</v>
      </c>
      <c r="B216" s="70" t="s">
        <v>800</v>
      </c>
      <c r="C216" s="19" t="s">
        <v>1369</v>
      </c>
      <c r="D216" s="71" t="s">
        <v>1247</v>
      </c>
      <c r="E216" s="71">
        <v>825002525</v>
      </c>
      <c r="F216" s="72" t="s">
        <v>1370</v>
      </c>
      <c r="G216" s="6">
        <v>5</v>
      </c>
      <c r="H216" s="6">
        <v>7</v>
      </c>
      <c r="I216" s="7">
        <v>2101799000</v>
      </c>
      <c r="J216" s="8">
        <v>45499</v>
      </c>
      <c r="K216" s="6" t="s">
        <v>1249</v>
      </c>
      <c r="L216" s="50" t="s">
        <v>876</v>
      </c>
      <c r="M216" s="50">
        <v>189</v>
      </c>
      <c r="N216" s="106"/>
      <c r="O216" s="50"/>
      <c r="P216" s="48" t="str">
        <f t="shared" si="47"/>
        <v/>
      </c>
      <c r="Q216" t="str">
        <f>IFERROR(INDEX([2]Distribución!$B:$B,MATCH($P216,[2]Distribución!$A:$A,0),1),"")</f>
        <v/>
      </c>
      <c r="R216" s="48" t="str">
        <f t="shared" si="45"/>
        <v/>
      </c>
      <c r="S216" t="str">
        <f>IFERROR(INDEX([2]Distribución!$C:$C,MATCH($R216,[2]Distribución!$A:$A,0),1),"")</f>
        <v/>
      </c>
      <c r="T216" s="48" t="s">
        <v>873</v>
      </c>
      <c r="U216" t="str">
        <f>IFERROR(INDEX([2]Distribución!$G:$G,MATCH($T216,[2]Distribución!F:F,0),1),"")</f>
        <v/>
      </c>
      <c r="V216" s="50" t="str">
        <f t="shared" si="46"/>
        <v/>
      </c>
      <c r="W216" t="str">
        <f>IFERROR(INDEX([2]Distribución!$J:$J,MATCH($V216,[2]Distribución!$I:$I,0),1),"")</f>
        <v/>
      </c>
      <c r="X216" s="151"/>
      <c r="Y216" s="93"/>
      <c r="Z216" s="92"/>
      <c r="AA216" s="92"/>
      <c r="AB216" s="93"/>
      <c r="AC216" s="92"/>
      <c r="AD216" s="93"/>
      <c r="AE216" s="92"/>
      <c r="AF216" s="92"/>
      <c r="AG216" s="109" t="str">
        <f t="shared" si="41"/>
        <v xml:space="preserve"> </v>
      </c>
      <c r="AH216" s="110" t="str">
        <f t="shared" si="42"/>
        <v xml:space="preserve"> </v>
      </c>
      <c r="AI216" s="93"/>
      <c r="AJ216" s="92"/>
      <c r="AK216" s="93"/>
      <c r="AL216" s="68"/>
      <c r="AM216" s="68"/>
      <c r="AN216" s="68"/>
      <c r="AO216" s="50"/>
      <c r="AP216" s="48" t="str">
        <f t="shared" si="38"/>
        <v/>
      </c>
      <c r="AQ216" t="str">
        <f>IFERROR(INDEX(Distribución!$B:$B,MATCH($AP216,Distribución!$A:$A,0),1),"")</f>
        <v/>
      </c>
      <c r="AR216" s="48" t="str">
        <f t="shared" si="39"/>
        <v/>
      </c>
      <c r="AS216" t="str">
        <f>IFERROR(INDEX(Distribución!$C:$C,MATCH($AR216,Distribución!$A:$A,0),1),"")</f>
        <v/>
      </c>
      <c r="AT216" s="48"/>
      <c r="AU216" t="str">
        <f>IFERROR(INDEX(Distribución!$G:$G,MATCH($AT216,Distribución!$F:$F,0),1),"")</f>
        <v/>
      </c>
      <c r="AV216" s="50" t="str">
        <f t="shared" si="40"/>
        <v/>
      </c>
      <c r="AW216" t="str">
        <f>IFERROR(INDEX(Distribución!$J:$J,MATCH($AV216,Distribución!$I:$I,0),1),"")</f>
        <v/>
      </c>
      <c r="AX216" s="91"/>
      <c r="AY216" s="93"/>
      <c r="AZ216" s="92"/>
      <c r="BA216" s="93"/>
      <c r="BB216" s="92"/>
      <c r="BC216" s="93"/>
      <c r="BD216" s="92"/>
      <c r="BE216" s="92"/>
      <c r="BF216" s="136" t="str">
        <f t="shared" si="43"/>
        <v xml:space="preserve"> </v>
      </c>
      <c r="BG216" s="110" t="str">
        <f t="shared" si="44"/>
        <v xml:space="preserve"> </v>
      </c>
      <c r="BH216" s="93"/>
      <c r="BI216" s="68"/>
      <c r="BJ216" s="93"/>
      <c r="BK216" s="68"/>
      <c r="BL216" s="68"/>
      <c r="BM216" s="68"/>
    </row>
    <row r="217" spans="1:65" ht="19.899999999999999" hidden="1" customHeight="1">
      <c r="A217" s="5" t="s">
        <v>1371</v>
      </c>
      <c r="B217" s="70" t="s">
        <v>800</v>
      </c>
      <c r="C217" s="19" t="s">
        <v>1372</v>
      </c>
      <c r="D217" s="71" t="s">
        <v>1247</v>
      </c>
      <c r="E217" s="71">
        <v>892115010</v>
      </c>
      <c r="F217" s="72" t="s">
        <v>1373</v>
      </c>
      <c r="G217" s="6">
        <v>8</v>
      </c>
      <c r="H217" s="6">
        <v>7</v>
      </c>
      <c r="I217" s="7">
        <v>3362878400</v>
      </c>
      <c r="J217" s="8">
        <v>45499</v>
      </c>
      <c r="K217" s="6" t="s">
        <v>1249</v>
      </c>
      <c r="L217" s="50" t="s">
        <v>872</v>
      </c>
      <c r="M217" s="50">
        <v>656</v>
      </c>
      <c r="N217" s="106"/>
      <c r="O217" s="50"/>
      <c r="P217" s="48" t="str">
        <f t="shared" si="47"/>
        <v/>
      </c>
      <c r="Q217" t="str">
        <f>IFERROR(INDEX([2]Distribución!$B:$B,MATCH($P217,[2]Distribución!$A:$A,0),1),"")</f>
        <v/>
      </c>
      <c r="R217" s="48" t="str">
        <f t="shared" si="45"/>
        <v/>
      </c>
      <c r="S217" t="str">
        <f>IFERROR(INDEX([2]Distribución!$C:$C,MATCH($R217,[2]Distribución!$A:$A,0),1),"")</f>
        <v/>
      </c>
      <c r="T217" s="48" t="s">
        <v>873</v>
      </c>
      <c r="U217" t="str">
        <f>IFERROR(INDEX([2]Distribución!$G:$G,MATCH($T217,[2]Distribución!F:F,0),1),"")</f>
        <v/>
      </c>
      <c r="V217" s="50" t="str">
        <f t="shared" si="46"/>
        <v/>
      </c>
      <c r="W217" t="str">
        <f>IFERROR(INDEX([2]Distribución!$J:$J,MATCH($V217,[2]Distribución!$I:$I,0),1),"")</f>
        <v/>
      </c>
      <c r="X217" s="151"/>
      <c r="Y217" s="93"/>
      <c r="Z217" s="92"/>
      <c r="AA217" s="92"/>
      <c r="AB217" s="93"/>
      <c r="AC217" s="92"/>
      <c r="AD217" s="93"/>
      <c r="AE217" s="92"/>
      <c r="AF217" s="92"/>
      <c r="AG217" s="109" t="str">
        <f t="shared" si="41"/>
        <v xml:space="preserve"> </v>
      </c>
      <c r="AH217" s="110" t="str">
        <f t="shared" si="42"/>
        <v xml:space="preserve"> </v>
      </c>
      <c r="AI217" s="93"/>
      <c r="AJ217" s="92"/>
      <c r="AK217" s="93"/>
      <c r="AL217" s="68"/>
      <c r="AM217" s="68"/>
      <c r="AN217" s="68"/>
      <c r="AO217" s="50"/>
      <c r="AP217" s="48" t="str">
        <f t="shared" si="38"/>
        <v/>
      </c>
      <c r="AQ217" t="str">
        <f>IFERROR(INDEX(Distribución!$B:$B,MATCH($AP217,Distribución!$A:$A,0),1),"")</f>
        <v/>
      </c>
      <c r="AR217" s="48" t="str">
        <f t="shared" si="39"/>
        <v/>
      </c>
      <c r="AS217" t="str">
        <f>IFERROR(INDEX(Distribución!$C:$C,MATCH($AR217,Distribución!$A:$A,0),1),"")</f>
        <v/>
      </c>
      <c r="AT217" s="48"/>
      <c r="AU217" t="str">
        <f>IFERROR(INDEX(Distribución!$G:$G,MATCH($AT217,Distribución!$F:$F,0),1),"")</f>
        <v/>
      </c>
      <c r="AV217" s="50" t="str">
        <f t="shared" si="40"/>
        <v/>
      </c>
      <c r="AW217" t="str">
        <f>IFERROR(INDEX(Distribución!$J:$J,MATCH($AV217,Distribución!$I:$I,0),1),"")</f>
        <v/>
      </c>
      <c r="AX217" s="91"/>
      <c r="AY217" s="93"/>
      <c r="AZ217" s="92"/>
      <c r="BA217" s="93"/>
      <c r="BB217" s="92"/>
      <c r="BC217" s="93"/>
      <c r="BD217" s="92"/>
      <c r="BE217" s="92"/>
      <c r="BF217" s="136" t="str">
        <f t="shared" si="43"/>
        <v xml:space="preserve"> </v>
      </c>
      <c r="BG217" s="110" t="str">
        <f t="shared" si="44"/>
        <v xml:space="preserve"> </v>
      </c>
      <c r="BH217" s="93"/>
      <c r="BI217" s="68"/>
      <c r="BJ217" s="93"/>
      <c r="BK217" s="68"/>
      <c r="BL217" s="68"/>
      <c r="BM217" s="68"/>
    </row>
    <row r="218" spans="1:65" ht="19.899999999999999" hidden="1" customHeight="1">
      <c r="A218" s="5" t="s">
        <v>1374</v>
      </c>
      <c r="B218" s="70" t="s">
        <v>800</v>
      </c>
      <c r="C218" s="19" t="s">
        <v>1375</v>
      </c>
      <c r="D218" s="71" t="s">
        <v>1247</v>
      </c>
      <c r="E218" s="71">
        <v>892170002</v>
      </c>
      <c r="F218" s="72" t="s">
        <v>1376</v>
      </c>
      <c r="G218" s="6">
        <v>10</v>
      </c>
      <c r="H218" s="6">
        <v>7</v>
      </c>
      <c r="I218" s="7">
        <v>4203598000</v>
      </c>
      <c r="J218" s="8">
        <v>45499</v>
      </c>
      <c r="K218" s="6" t="s">
        <v>1249</v>
      </c>
      <c r="L218" s="50" t="s">
        <v>876</v>
      </c>
      <c r="M218" s="50">
        <v>194</v>
      </c>
      <c r="N218" s="106"/>
      <c r="O218" s="50"/>
      <c r="P218" s="48" t="str">
        <f t="shared" si="47"/>
        <v/>
      </c>
      <c r="Q218" t="str">
        <f>IFERROR(INDEX([2]Distribución!$B:$B,MATCH($P218,[2]Distribución!$A:$A,0),1),"")</f>
        <v/>
      </c>
      <c r="R218" s="48" t="str">
        <f t="shared" si="45"/>
        <v/>
      </c>
      <c r="S218" t="str">
        <f>IFERROR(INDEX([2]Distribución!$C:$C,MATCH($R218,[2]Distribución!$A:$A,0),1),"")</f>
        <v/>
      </c>
      <c r="T218" s="48" t="s">
        <v>873</v>
      </c>
      <c r="U218" t="str">
        <f>IFERROR(INDEX([2]Distribución!$G:$G,MATCH($T218,[2]Distribución!F:F,0),1),"")</f>
        <v/>
      </c>
      <c r="V218" s="50" t="str">
        <f t="shared" si="46"/>
        <v/>
      </c>
      <c r="W218" t="str">
        <f>IFERROR(INDEX([2]Distribución!$J:$J,MATCH($V218,[2]Distribución!$I:$I,0),1),"")</f>
        <v/>
      </c>
      <c r="X218" s="151"/>
      <c r="Y218" s="93"/>
      <c r="Z218" s="92"/>
      <c r="AA218" s="92"/>
      <c r="AB218" s="93"/>
      <c r="AC218" s="92"/>
      <c r="AD218" s="93"/>
      <c r="AE218" s="92"/>
      <c r="AF218" s="92"/>
      <c r="AG218" s="109" t="str">
        <f t="shared" si="41"/>
        <v xml:space="preserve"> </v>
      </c>
      <c r="AH218" s="110" t="str">
        <f t="shared" si="42"/>
        <v xml:space="preserve"> </v>
      </c>
      <c r="AI218" s="93"/>
      <c r="AJ218" s="92"/>
      <c r="AK218" s="93"/>
      <c r="AL218" s="68"/>
      <c r="AM218" s="68"/>
      <c r="AN218" s="68"/>
      <c r="AO218" s="50"/>
      <c r="AP218" s="48" t="str">
        <f t="shared" si="38"/>
        <v/>
      </c>
      <c r="AQ218" t="str">
        <f>IFERROR(INDEX(Distribución!$B:$B,MATCH($AP218,Distribución!$A:$A,0),1),"")</f>
        <v/>
      </c>
      <c r="AR218" s="48" t="str">
        <f t="shared" si="39"/>
        <v/>
      </c>
      <c r="AS218" t="str">
        <f>IFERROR(INDEX(Distribución!$C:$C,MATCH($AR218,Distribución!$A:$A,0),1),"")</f>
        <v/>
      </c>
      <c r="AT218" s="48"/>
      <c r="AU218" t="str">
        <f>IFERROR(INDEX(Distribución!$G:$G,MATCH($AT218,Distribución!$F:$F,0),1),"")</f>
        <v/>
      </c>
      <c r="AV218" s="50" t="str">
        <f t="shared" si="40"/>
        <v/>
      </c>
      <c r="AW218" t="str">
        <f>IFERROR(INDEX(Distribución!$J:$J,MATCH($AV218,Distribución!$I:$I,0),1),"")</f>
        <v/>
      </c>
      <c r="AX218" s="91"/>
      <c r="AY218" s="93"/>
      <c r="AZ218" s="92"/>
      <c r="BA218" s="93"/>
      <c r="BB218" s="92"/>
      <c r="BC218" s="93"/>
      <c r="BD218" s="92"/>
      <c r="BE218" s="92"/>
      <c r="BF218" s="136" t="str">
        <f t="shared" si="43"/>
        <v xml:space="preserve"> </v>
      </c>
      <c r="BG218" s="110" t="str">
        <f t="shared" si="44"/>
        <v xml:space="preserve"> </v>
      </c>
      <c r="BH218" s="93"/>
      <c r="BI218" s="68"/>
      <c r="BJ218" s="93"/>
      <c r="BK218" s="68"/>
      <c r="BL218" s="68"/>
      <c r="BM218" s="68"/>
    </row>
    <row r="219" spans="1:65" ht="19.899999999999999" hidden="1" customHeight="1">
      <c r="A219" s="5" t="s">
        <v>186</v>
      </c>
      <c r="B219" s="70" t="s">
        <v>788</v>
      </c>
      <c r="C219" s="19" t="s">
        <v>1377</v>
      </c>
      <c r="D219" s="71" t="s">
        <v>1247</v>
      </c>
      <c r="E219" s="71">
        <v>814003370</v>
      </c>
      <c r="F219" s="72" t="s">
        <v>1378</v>
      </c>
      <c r="G219" s="6">
        <v>3</v>
      </c>
      <c r="H219" s="6">
        <v>7</v>
      </c>
      <c r="I219" s="7">
        <v>1281506850</v>
      </c>
      <c r="J219" s="8">
        <v>45499</v>
      </c>
      <c r="K219" s="6" t="s">
        <v>1249</v>
      </c>
      <c r="L219" s="50" t="s">
        <v>872</v>
      </c>
      <c r="M219" s="50">
        <v>671</v>
      </c>
      <c r="N219" s="107" t="str">
        <f>_xlfn.XLOOKUP($A219,'[3]InfoBase PGN 2024'!$A:$A,'[3]InfoBase PGN 2024'!N:N,"")</f>
        <v>Seg. Territorial</v>
      </c>
      <c r="O219" s="105" t="str">
        <f>_xlfn.XLOOKUP($A219,'[3]InfoBase PGN 2024'!$A:$A,'[3]InfoBase PGN 2024'!O:O,"")</f>
        <v>04b</v>
      </c>
      <c r="P219" s="48" t="str">
        <f t="shared" si="47"/>
        <v>04b</v>
      </c>
      <c r="Q219" t="str">
        <f>IFERROR(INDEX([2]Distribución!$B:$B,MATCH($P219,[2]Distribución!$A:$A,0),1),"")</f>
        <v>Carolina Garzón Yepes</v>
      </c>
      <c r="R219" s="48" t="str">
        <f t="shared" si="45"/>
        <v>04b</v>
      </c>
      <c r="S219" t="str">
        <f>IFERROR(INDEX([2]Distribución!$C:$C,MATCH($R219,[2]Distribución!$A:$A,0),1),"")</f>
        <v xml:space="preserve"> </v>
      </c>
      <c r="T219" s="48" t="s">
        <v>59</v>
      </c>
      <c r="U219" t="str">
        <f>IFERROR(INDEX([2]Distribución!$G:$G,MATCH($T219,[2]Distribución!F:F,0),1),"")</f>
        <v>Nayibi Alexandra Paz</v>
      </c>
      <c r="V219" s="50" t="str">
        <f t="shared" si="46"/>
        <v/>
      </c>
      <c r="W219" t="str">
        <f>IFERROR(INDEX([2]Distribución!$J:$J,MATCH($V219,[2]Distribución!$I:$I,0),1),"")</f>
        <v/>
      </c>
      <c r="X219" s="151">
        <v>46167</v>
      </c>
      <c r="Y219" s="93"/>
      <c r="Z219" s="92"/>
      <c r="AA219" s="92"/>
      <c r="AB219" s="93"/>
      <c r="AC219" s="92"/>
      <c r="AD219" s="93"/>
      <c r="AE219" s="92"/>
      <c r="AF219" s="92"/>
      <c r="AG219" s="109" t="str">
        <f t="shared" si="41"/>
        <v xml:space="preserve"> </v>
      </c>
      <c r="AH219" s="110" t="str">
        <f t="shared" si="42"/>
        <v xml:space="preserve"> </v>
      </c>
      <c r="AI219" s="93"/>
      <c r="AJ219" s="92"/>
      <c r="AK219" s="93"/>
      <c r="AL219" s="68"/>
      <c r="AM219" s="68"/>
      <c r="AN219" s="68"/>
      <c r="AO219" s="50"/>
      <c r="AP219" s="48" t="str">
        <f t="shared" si="38"/>
        <v/>
      </c>
      <c r="AQ219" t="str">
        <f>IFERROR(INDEX(Distribución!$B:$B,MATCH($AP219,Distribución!$A:$A,0),1),"")</f>
        <v/>
      </c>
      <c r="AR219" s="48" t="str">
        <f t="shared" si="39"/>
        <v/>
      </c>
      <c r="AS219" t="str">
        <f>IFERROR(INDEX(Distribución!$C:$C,MATCH($AR219,Distribución!$A:$A,0),1),"")</f>
        <v/>
      </c>
      <c r="AT219" s="48"/>
      <c r="AU219" t="str">
        <f>IFERROR(INDEX(Distribución!$G:$G,MATCH($AT219,Distribución!$F:$F,0),1),"")</f>
        <v/>
      </c>
      <c r="AV219" s="50" t="str">
        <f t="shared" si="40"/>
        <v/>
      </c>
      <c r="AW219" t="str">
        <f>IFERROR(INDEX(Distribución!$J:$J,MATCH($AV219,Distribución!$I:$I,0),1),"")</f>
        <v/>
      </c>
      <c r="AX219" s="91"/>
      <c r="AY219" s="93"/>
      <c r="AZ219" s="92"/>
      <c r="BA219" s="93"/>
      <c r="BB219" s="92"/>
      <c r="BC219" s="93"/>
      <c r="BD219" s="92"/>
      <c r="BE219" s="92"/>
      <c r="BF219" s="136" t="str">
        <f t="shared" si="43"/>
        <v xml:space="preserve"> </v>
      </c>
      <c r="BG219" s="110" t="str">
        <f t="shared" si="44"/>
        <v xml:space="preserve"> </v>
      </c>
      <c r="BH219" s="93"/>
      <c r="BI219" s="68"/>
      <c r="BJ219" s="93"/>
      <c r="BK219" s="68"/>
      <c r="BL219" s="68"/>
      <c r="BM219" s="68"/>
    </row>
    <row r="220" spans="1:65" ht="19.899999999999999" hidden="1" customHeight="1">
      <c r="A220" s="5" t="s">
        <v>1379</v>
      </c>
      <c r="B220" s="70" t="s">
        <v>788</v>
      </c>
      <c r="C220" s="19" t="s">
        <v>1380</v>
      </c>
      <c r="D220" s="71" t="s">
        <v>1247</v>
      </c>
      <c r="E220" s="71">
        <v>900126464</v>
      </c>
      <c r="F220" s="72" t="s">
        <v>1381</v>
      </c>
      <c r="G220" s="6">
        <v>3</v>
      </c>
      <c r="H220" s="6">
        <v>7</v>
      </c>
      <c r="I220" s="7">
        <v>1281506850</v>
      </c>
      <c r="J220" s="8">
        <v>45499</v>
      </c>
      <c r="K220" s="6" t="s">
        <v>1249</v>
      </c>
      <c r="L220" s="50" t="s">
        <v>876</v>
      </c>
      <c r="M220" s="50">
        <v>266</v>
      </c>
      <c r="N220" s="106"/>
      <c r="O220" s="50"/>
      <c r="P220" s="48" t="str">
        <f t="shared" si="47"/>
        <v/>
      </c>
      <c r="Q220" t="str">
        <f>IFERROR(INDEX([2]Distribución!$B:$B,MATCH($P220,[2]Distribución!$A:$A,0),1),"")</f>
        <v/>
      </c>
      <c r="R220" s="48" t="str">
        <f t="shared" si="45"/>
        <v/>
      </c>
      <c r="S220" t="str">
        <f>IFERROR(INDEX([2]Distribución!$C:$C,MATCH($R220,[2]Distribución!$A:$A,0),1),"")</f>
        <v/>
      </c>
      <c r="T220" s="48" t="s">
        <v>873</v>
      </c>
      <c r="U220" t="str">
        <f>IFERROR(INDEX([2]Distribución!$G:$G,MATCH($T220,[2]Distribución!F:F,0),1),"")</f>
        <v/>
      </c>
      <c r="V220" s="50" t="str">
        <f t="shared" si="46"/>
        <v/>
      </c>
      <c r="W220" t="str">
        <f>IFERROR(INDEX([2]Distribución!$J:$J,MATCH($V220,[2]Distribución!$I:$I,0),1),"")</f>
        <v/>
      </c>
      <c r="X220" s="151"/>
      <c r="Y220" s="93"/>
      <c r="Z220" s="92"/>
      <c r="AA220" s="92"/>
      <c r="AB220" s="93"/>
      <c r="AC220" s="92"/>
      <c r="AD220" s="93"/>
      <c r="AE220" s="92"/>
      <c r="AF220" s="92"/>
      <c r="AG220" s="109" t="str">
        <f t="shared" si="41"/>
        <v xml:space="preserve"> </v>
      </c>
      <c r="AH220" s="110" t="str">
        <f t="shared" si="42"/>
        <v xml:space="preserve"> </v>
      </c>
      <c r="AI220" s="93"/>
      <c r="AJ220" s="92"/>
      <c r="AK220" s="93"/>
      <c r="AL220" s="68"/>
      <c r="AM220" s="68"/>
      <c r="AN220" s="68"/>
      <c r="AO220" s="50"/>
      <c r="AP220" s="48" t="str">
        <f t="shared" si="38"/>
        <v/>
      </c>
      <c r="AQ220" t="str">
        <f>IFERROR(INDEX(Distribución!$B:$B,MATCH($AP220,Distribución!$A:$A,0),1),"")</f>
        <v/>
      </c>
      <c r="AR220" s="48" t="str">
        <f t="shared" si="39"/>
        <v/>
      </c>
      <c r="AS220" t="str">
        <f>IFERROR(INDEX(Distribución!$C:$C,MATCH($AR220,Distribución!$A:$A,0),1),"")</f>
        <v/>
      </c>
      <c r="AT220" s="48"/>
      <c r="AU220" t="str">
        <f>IFERROR(INDEX(Distribución!$G:$G,MATCH($AT220,Distribución!$F:$F,0),1),"")</f>
        <v/>
      </c>
      <c r="AV220" s="50" t="str">
        <f t="shared" si="40"/>
        <v/>
      </c>
      <c r="AW220" t="str">
        <f>IFERROR(INDEX(Distribución!$J:$J,MATCH($AV220,Distribución!$I:$I,0),1),"")</f>
        <v/>
      </c>
      <c r="AX220" s="91"/>
      <c r="AY220" s="93"/>
      <c r="AZ220" s="92"/>
      <c r="BA220" s="93"/>
      <c r="BB220" s="92"/>
      <c r="BC220" s="93"/>
      <c r="BD220" s="92"/>
      <c r="BE220" s="92"/>
      <c r="BF220" s="136" t="str">
        <f t="shared" si="43"/>
        <v xml:space="preserve"> </v>
      </c>
      <c r="BG220" s="110" t="str">
        <f t="shared" si="44"/>
        <v xml:space="preserve"> </v>
      </c>
      <c r="BH220" s="93"/>
      <c r="BI220" s="68"/>
      <c r="BJ220" s="93"/>
      <c r="BK220" s="68"/>
      <c r="BL220" s="68"/>
      <c r="BM220" s="68"/>
    </row>
    <row r="221" spans="1:65" ht="19.899999999999999" hidden="1" customHeight="1">
      <c r="A221" s="5" t="s">
        <v>1382</v>
      </c>
      <c r="B221" s="70" t="s">
        <v>788</v>
      </c>
      <c r="C221" s="19" t="s">
        <v>1383</v>
      </c>
      <c r="D221" s="71" t="s">
        <v>1247</v>
      </c>
      <c r="E221" s="71">
        <v>900153346</v>
      </c>
      <c r="F221" s="72" t="s">
        <v>1384</v>
      </c>
      <c r="G221" s="6">
        <v>5</v>
      </c>
      <c r="H221" s="6">
        <v>7</v>
      </c>
      <c r="I221" s="7">
        <v>2135844750</v>
      </c>
      <c r="J221" s="8">
        <v>45499</v>
      </c>
      <c r="K221" s="6" t="s">
        <v>1249</v>
      </c>
      <c r="L221" s="50" t="s">
        <v>876</v>
      </c>
      <c r="M221" s="50">
        <v>237</v>
      </c>
      <c r="N221" s="106"/>
      <c r="O221" s="50"/>
      <c r="P221" s="48" t="str">
        <f t="shared" si="47"/>
        <v/>
      </c>
      <c r="Q221" t="str">
        <f>IFERROR(INDEX([2]Distribución!$B:$B,MATCH($P221,[2]Distribución!$A:$A,0),1),"")</f>
        <v/>
      </c>
      <c r="R221" s="48" t="str">
        <f t="shared" si="45"/>
        <v/>
      </c>
      <c r="S221" t="str">
        <f>IFERROR(INDEX([2]Distribución!$C:$C,MATCH($R221,[2]Distribución!$A:$A,0),1),"")</f>
        <v/>
      </c>
      <c r="T221" s="48" t="s">
        <v>873</v>
      </c>
      <c r="U221" t="str">
        <f>IFERROR(INDEX([2]Distribución!$G:$G,MATCH($T221,[2]Distribución!F:F,0),1),"")</f>
        <v/>
      </c>
      <c r="V221" s="50" t="str">
        <f t="shared" si="46"/>
        <v/>
      </c>
      <c r="W221" t="str">
        <f>IFERROR(INDEX([2]Distribución!$J:$J,MATCH($V221,[2]Distribución!$I:$I,0),1),"")</f>
        <v/>
      </c>
      <c r="X221" s="151"/>
      <c r="Y221" s="93"/>
      <c r="Z221" s="92"/>
      <c r="AA221" s="92"/>
      <c r="AB221" s="93"/>
      <c r="AC221" s="92"/>
      <c r="AD221" s="93"/>
      <c r="AE221" s="92"/>
      <c r="AF221" s="92"/>
      <c r="AG221" s="109" t="str">
        <f t="shared" si="41"/>
        <v xml:space="preserve"> </v>
      </c>
      <c r="AH221" s="110" t="str">
        <f t="shared" si="42"/>
        <v xml:space="preserve"> </v>
      </c>
      <c r="AI221" s="93"/>
      <c r="AJ221" s="92"/>
      <c r="AK221" s="93"/>
      <c r="AL221" s="68"/>
      <c r="AM221" s="68"/>
      <c r="AN221" s="68"/>
      <c r="AO221" s="50"/>
      <c r="AP221" s="48" t="str">
        <f t="shared" si="38"/>
        <v/>
      </c>
      <c r="AQ221" t="str">
        <f>IFERROR(INDEX(Distribución!$B:$B,MATCH($AP221,Distribución!$A:$A,0),1),"")</f>
        <v/>
      </c>
      <c r="AR221" s="48" t="str">
        <f t="shared" si="39"/>
        <v/>
      </c>
      <c r="AS221" t="str">
        <f>IFERROR(INDEX(Distribución!$C:$C,MATCH($AR221,Distribución!$A:$A,0),1),"")</f>
        <v/>
      </c>
      <c r="AT221" s="48"/>
      <c r="AU221" t="str">
        <f>IFERROR(INDEX(Distribución!$G:$G,MATCH($AT221,Distribución!$F:$F,0),1),"")</f>
        <v/>
      </c>
      <c r="AV221" s="50" t="str">
        <f t="shared" si="40"/>
        <v/>
      </c>
      <c r="AW221" t="str">
        <f>IFERROR(INDEX(Distribución!$J:$J,MATCH($AV221,Distribución!$I:$I,0),1),"")</f>
        <v/>
      </c>
      <c r="AX221" s="91"/>
      <c r="AY221" s="93"/>
      <c r="AZ221" s="92"/>
      <c r="BA221" s="93"/>
      <c r="BB221" s="92"/>
      <c r="BC221" s="93"/>
      <c r="BD221" s="92"/>
      <c r="BE221" s="92"/>
      <c r="BF221" s="136" t="str">
        <f t="shared" si="43"/>
        <v xml:space="preserve"> </v>
      </c>
      <c r="BG221" s="110" t="str">
        <f t="shared" si="44"/>
        <v xml:space="preserve"> </v>
      </c>
      <c r="BH221" s="93"/>
      <c r="BI221" s="68"/>
      <c r="BJ221" s="93"/>
      <c r="BK221" s="68"/>
      <c r="BL221" s="68"/>
      <c r="BM221" s="68"/>
    </row>
    <row r="222" spans="1:65" ht="19.899999999999999" hidden="1" customHeight="1">
      <c r="A222" s="5" t="s">
        <v>309</v>
      </c>
      <c r="B222" s="70" t="s">
        <v>799</v>
      </c>
      <c r="C222" s="19" t="s">
        <v>1385</v>
      </c>
      <c r="D222" s="71" t="s">
        <v>1247</v>
      </c>
      <c r="E222" s="71">
        <v>807008824</v>
      </c>
      <c r="F222" s="72" t="s">
        <v>1386</v>
      </c>
      <c r="G222" s="6">
        <v>2</v>
      </c>
      <c r="H222" s="6">
        <v>7</v>
      </c>
      <c r="I222" s="7">
        <v>854337900</v>
      </c>
      <c r="J222" s="8">
        <v>45499</v>
      </c>
      <c r="K222" s="6" t="s">
        <v>1249</v>
      </c>
      <c r="L222" s="50" t="s">
        <v>872</v>
      </c>
      <c r="M222" s="50">
        <v>539</v>
      </c>
      <c r="N222" s="107" t="str">
        <f>_xlfn.XLOOKUP($A222,'[3]InfoBase PGN 2024'!$A:$A,'[3]InfoBase PGN 2024'!N:N,"")</f>
        <v>Seg. Territorial</v>
      </c>
      <c r="O222" s="105" t="str">
        <f>_xlfn.XLOOKUP($A222,'[3]InfoBase PGN 2024'!$A:$A,'[3]InfoBase PGN 2024'!O:O,"")</f>
        <v>01b</v>
      </c>
      <c r="P222" s="48" t="str">
        <f t="shared" si="47"/>
        <v>01b</v>
      </c>
      <c r="Q222" t="str">
        <f>IFERROR(INDEX([2]Distribución!$B:$B,MATCH($P222,[2]Distribución!$A:$A,0),1),"")</f>
        <v>Juan Alberto Carrero López</v>
      </c>
      <c r="R222" s="48" t="str">
        <f t="shared" si="45"/>
        <v>01b</v>
      </c>
      <c r="S222" t="str">
        <f>IFERROR(INDEX([2]Distribución!$C:$C,MATCH($R222,[2]Distribución!$A:$A,0),1),"")</f>
        <v xml:space="preserve"> </v>
      </c>
      <c r="T222" s="48" t="s">
        <v>66</v>
      </c>
      <c r="U222" t="str">
        <f>IFERROR(INDEX([2]Distribución!$G:$G,MATCH($T222,[2]Distribución!F:F,0),1),"")</f>
        <v>Nelcy Rosio Vega Albino</v>
      </c>
      <c r="V222" s="50" t="str">
        <f t="shared" si="46"/>
        <v/>
      </c>
      <c r="W222" t="str">
        <f>IFERROR(INDEX([2]Distribución!$J:$J,MATCH($V222,[2]Distribución!$I:$I,0),1),"")</f>
        <v/>
      </c>
      <c r="X222" s="151">
        <v>46167</v>
      </c>
      <c r="Y222" s="93" t="s">
        <v>878</v>
      </c>
      <c r="Z222" s="92">
        <v>46168</v>
      </c>
      <c r="AA222" s="92"/>
      <c r="AB222" s="93"/>
      <c r="AC222" s="92"/>
      <c r="AD222" s="93"/>
      <c r="AE222" s="92"/>
      <c r="AF222" s="92"/>
      <c r="AG222" s="109" t="str">
        <f t="shared" si="41"/>
        <v xml:space="preserve"> </v>
      </c>
      <c r="AH222" s="110" t="str">
        <f t="shared" si="42"/>
        <v xml:space="preserve"> </v>
      </c>
      <c r="AI222" s="93"/>
      <c r="AJ222" s="92"/>
      <c r="AK222" s="93"/>
      <c r="AL222" s="68"/>
      <c r="AM222" s="68"/>
      <c r="AN222" s="68"/>
      <c r="AO222" s="50"/>
      <c r="AP222" s="48" t="str">
        <f t="shared" si="38"/>
        <v/>
      </c>
      <c r="AQ222" t="str">
        <f>IFERROR(INDEX(Distribución!$B:$B,MATCH($AP222,Distribución!$A:$A,0),1),"")</f>
        <v/>
      </c>
      <c r="AR222" s="48" t="str">
        <f t="shared" si="39"/>
        <v/>
      </c>
      <c r="AS222" t="str">
        <f>IFERROR(INDEX(Distribución!$C:$C,MATCH($AR222,Distribución!$A:$A,0),1),"")</f>
        <v/>
      </c>
      <c r="AT222" s="48"/>
      <c r="AU222" t="str">
        <f>IFERROR(INDEX(Distribución!$G:$G,MATCH($AT222,Distribución!$F:$F,0),1),"")</f>
        <v/>
      </c>
      <c r="AV222" s="50" t="str">
        <f t="shared" si="40"/>
        <v/>
      </c>
      <c r="AW222" t="str">
        <f>IFERROR(INDEX(Distribución!$J:$J,MATCH($AV222,Distribución!$I:$I,0),1),"")</f>
        <v/>
      </c>
      <c r="AX222" s="91"/>
      <c r="AY222" s="93"/>
      <c r="AZ222" s="92"/>
      <c r="BA222" s="93"/>
      <c r="BB222" s="92"/>
      <c r="BC222" s="93"/>
      <c r="BD222" s="92"/>
      <c r="BE222" s="92"/>
      <c r="BF222" s="136" t="str">
        <f t="shared" si="43"/>
        <v xml:space="preserve"> </v>
      </c>
      <c r="BG222" s="110" t="str">
        <f t="shared" si="44"/>
        <v xml:space="preserve"> </v>
      </c>
      <c r="BH222" s="93"/>
      <c r="BI222" s="68"/>
      <c r="BJ222" s="93"/>
      <c r="BK222" s="68"/>
      <c r="BL222" s="68"/>
      <c r="BM222" s="68"/>
    </row>
    <row r="223" spans="1:65" ht="19.899999999999999" hidden="1" customHeight="1">
      <c r="A223" s="5" t="s">
        <v>1387</v>
      </c>
      <c r="B223" s="70" t="s">
        <v>820</v>
      </c>
      <c r="C223" s="19" t="s">
        <v>1388</v>
      </c>
      <c r="D223" s="71" t="s">
        <v>1247</v>
      </c>
      <c r="E223" s="71">
        <v>800134339</v>
      </c>
      <c r="F223" s="72" t="s">
        <v>1389</v>
      </c>
      <c r="G223" s="6">
        <v>2</v>
      </c>
      <c r="H223" s="6">
        <v>7</v>
      </c>
      <c r="I223" s="7">
        <v>854337900</v>
      </c>
      <c r="J223" s="8">
        <v>45499</v>
      </c>
      <c r="K223" s="6" t="s">
        <v>1249</v>
      </c>
      <c r="L223" s="50" t="s">
        <v>876</v>
      </c>
      <c r="M223" s="50">
        <v>259</v>
      </c>
      <c r="N223" s="106"/>
      <c r="O223" s="50"/>
      <c r="P223" s="48" t="str">
        <f t="shared" si="47"/>
        <v/>
      </c>
      <c r="Q223" t="str">
        <f>IFERROR(INDEX([2]Distribución!$B:$B,MATCH($P223,[2]Distribución!$A:$A,0),1),"")</f>
        <v/>
      </c>
      <c r="R223" s="48" t="str">
        <f t="shared" si="45"/>
        <v/>
      </c>
      <c r="S223" t="str">
        <f>IFERROR(INDEX([2]Distribución!$C:$C,MATCH($R223,[2]Distribución!$A:$A,0),1),"")</f>
        <v/>
      </c>
      <c r="T223" s="48" t="s">
        <v>873</v>
      </c>
      <c r="U223" t="str">
        <f>IFERROR(INDEX([2]Distribución!$G:$G,MATCH($T223,[2]Distribución!F:F,0),1),"")</f>
        <v/>
      </c>
      <c r="V223" s="50" t="str">
        <f t="shared" si="46"/>
        <v/>
      </c>
      <c r="W223" t="str">
        <f>IFERROR(INDEX([2]Distribución!$J:$J,MATCH($V223,[2]Distribución!$I:$I,0),1),"")</f>
        <v/>
      </c>
      <c r="X223" s="151"/>
      <c r="Y223" s="93"/>
      <c r="Z223" s="92"/>
      <c r="AA223" s="92"/>
      <c r="AB223" s="93"/>
      <c r="AC223" s="92"/>
      <c r="AD223" s="93"/>
      <c r="AE223" s="92"/>
      <c r="AF223" s="92"/>
      <c r="AG223" s="109" t="str">
        <f t="shared" si="41"/>
        <v xml:space="preserve"> </v>
      </c>
      <c r="AH223" s="110" t="str">
        <f t="shared" si="42"/>
        <v xml:space="preserve"> </v>
      </c>
      <c r="AI223" s="93"/>
      <c r="AJ223" s="92"/>
      <c r="AK223" s="93"/>
      <c r="AL223" s="68"/>
      <c r="AM223" s="68"/>
      <c r="AN223" s="68"/>
      <c r="AO223" s="50"/>
      <c r="AP223" s="48" t="str">
        <f t="shared" si="38"/>
        <v/>
      </c>
      <c r="AQ223" t="str">
        <f>IFERROR(INDEX(Distribución!$B:$B,MATCH($AP223,Distribución!$A:$A,0),1),"")</f>
        <v/>
      </c>
      <c r="AR223" s="48" t="str">
        <f t="shared" si="39"/>
        <v/>
      </c>
      <c r="AS223" t="str">
        <f>IFERROR(INDEX(Distribución!$C:$C,MATCH($AR223,Distribución!$A:$A,0),1),"")</f>
        <v/>
      </c>
      <c r="AT223" s="48"/>
      <c r="AU223" t="str">
        <f>IFERROR(INDEX(Distribución!$G:$G,MATCH($AT223,Distribución!$F:$F,0),1),"")</f>
        <v/>
      </c>
      <c r="AV223" s="50" t="str">
        <f t="shared" si="40"/>
        <v/>
      </c>
      <c r="AW223" t="str">
        <f>IFERROR(INDEX(Distribución!$J:$J,MATCH($AV223,Distribución!$I:$I,0),1),"")</f>
        <v/>
      </c>
      <c r="AX223" s="91"/>
      <c r="AY223" s="93"/>
      <c r="AZ223" s="92"/>
      <c r="BA223" s="93"/>
      <c r="BB223" s="92"/>
      <c r="BC223" s="93"/>
      <c r="BD223" s="92"/>
      <c r="BE223" s="92"/>
      <c r="BF223" s="136" t="str">
        <f t="shared" si="43"/>
        <v xml:space="preserve"> </v>
      </c>
      <c r="BG223" s="110" t="str">
        <f t="shared" si="44"/>
        <v xml:space="preserve"> </v>
      </c>
      <c r="BH223" s="93"/>
      <c r="BI223" s="68"/>
      <c r="BJ223" s="93"/>
      <c r="BK223" s="68"/>
      <c r="BL223" s="68"/>
      <c r="BM223" s="68"/>
    </row>
    <row r="224" spans="1:65" ht="19.899999999999999" hidden="1" customHeight="1">
      <c r="A224" s="5" t="s">
        <v>399</v>
      </c>
      <c r="B224" s="70" t="s">
        <v>820</v>
      </c>
      <c r="C224" s="19" t="s">
        <v>1390</v>
      </c>
      <c r="D224" s="71" t="s">
        <v>1247</v>
      </c>
      <c r="E224" s="71">
        <v>890000448</v>
      </c>
      <c r="F224" s="72" t="s">
        <v>477</v>
      </c>
      <c r="G224" s="6">
        <v>2</v>
      </c>
      <c r="H224" s="6">
        <v>7</v>
      </c>
      <c r="I224" s="7">
        <v>854337900</v>
      </c>
      <c r="J224" s="8">
        <v>45499</v>
      </c>
      <c r="K224" s="6" t="s">
        <v>1249</v>
      </c>
      <c r="L224" s="50" t="s">
        <v>872</v>
      </c>
      <c r="M224" s="50">
        <v>395</v>
      </c>
      <c r="N224" s="106"/>
      <c r="O224" s="50"/>
      <c r="P224" s="48" t="str">
        <f t="shared" si="47"/>
        <v/>
      </c>
      <c r="Q224" t="str">
        <f>IFERROR(INDEX([2]Distribución!$B:$B,MATCH($P224,[2]Distribución!$A:$A,0),1),"")</f>
        <v/>
      </c>
      <c r="R224" s="48" t="str">
        <f t="shared" si="45"/>
        <v/>
      </c>
      <c r="S224" t="str">
        <f>IFERROR(INDEX([2]Distribución!$C:$C,MATCH($R224,[2]Distribución!$A:$A,0),1),"")</f>
        <v/>
      </c>
      <c r="T224" s="48"/>
      <c r="U224" t="str">
        <f>IFERROR(INDEX([2]Distribución!$G:$G,MATCH($T224,[2]Distribución!F:F,0),1),"")</f>
        <v/>
      </c>
      <c r="V224" s="50" t="str">
        <f t="shared" si="46"/>
        <v/>
      </c>
      <c r="W224" t="str">
        <f>IFERROR(INDEX([2]Distribución!$J:$J,MATCH($V224,[2]Distribución!$I:$I,0),1),"")</f>
        <v/>
      </c>
      <c r="X224" s="151"/>
      <c r="Y224" s="93"/>
      <c r="Z224" s="92"/>
      <c r="AA224" s="92"/>
      <c r="AB224" s="93"/>
      <c r="AC224" s="92"/>
      <c r="AD224" s="93"/>
      <c r="AE224" s="92"/>
      <c r="AF224" s="92"/>
      <c r="AG224" s="109" t="str">
        <f t="shared" si="41"/>
        <v xml:space="preserve"> </v>
      </c>
      <c r="AH224" s="110" t="str">
        <f t="shared" si="42"/>
        <v xml:space="preserve"> </v>
      </c>
      <c r="AI224" s="93"/>
      <c r="AJ224" s="92"/>
      <c r="AK224" s="93"/>
      <c r="AL224" s="68"/>
      <c r="AM224" s="68"/>
      <c r="AN224" s="68"/>
      <c r="AO224" s="50"/>
      <c r="AP224" s="48" t="str">
        <f t="shared" si="38"/>
        <v/>
      </c>
      <c r="AQ224" t="str">
        <f>IFERROR(INDEX(Distribución!$B:$B,MATCH($AP224,Distribución!$A:$A,0),1),"")</f>
        <v/>
      </c>
      <c r="AR224" s="48" t="str">
        <f t="shared" si="39"/>
        <v/>
      </c>
      <c r="AS224" t="str">
        <f>IFERROR(INDEX(Distribución!$C:$C,MATCH($AR224,Distribución!$A:$A,0),1),"")</f>
        <v/>
      </c>
      <c r="AT224" s="48"/>
      <c r="AU224" t="str">
        <f>IFERROR(INDEX(Distribución!$G:$G,MATCH($AT224,Distribución!$F:$F,0),1),"")</f>
        <v/>
      </c>
      <c r="AV224" s="50" t="str">
        <f t="shared" si="40"/>
        <v/>
      </c>
      <c r="AW224" t="str">
        <f>IFERROR(INDEX(Distribución!$J:$J,MATCH($AV224,Distribución!$I:$I,0),1),"")</f>
        <v/>
      </c>
      <c r="AX224" s="91"/>
      <c r="AY224" s="93"/>
      <c r="AZ224" s="92"/>
      <c r="BA224" s="93"/>
      <c r="BB224" s="92"/>
      <c r="BC224" s="93"/>
      <c r="BD224" s="92"/>
      <c r="BE224" s="92"/>
      <c r="BF224" s="136" t="str">
        <f t="shared" si="43"/>
        <v xml:space="preserve"> </v>
      </c>
      <c r="BG224" s="110" t="str">
        <f t="shared" si="44"/>
        <v xml:space="preserve"> </v>
      </c>
      <c r="BH224" s="93"/>
      <c r="BI224" s="68"/>
      <c r="BJ224" s="93"/>
      <c r="BK224" s="68"/>
      <c r="BL224" s="68"/>
      <c r="BM224" s="68"/>
    </row>
    <row r="225" spans="1:65" ht="19.899999999999999" hidden="1" customHeight="1">
      <c r="A225" s="5" t="s">
        <v>1391</v>
      </c>
      <c r="B225" s="70" t="s">
        <v>820</v>
      </c>
      <c r="C225" s="19" t="s">
        <v>1392</v>
      </c>
      <c r="D225" s="71" t="s">
        <v>1247</v>
      </c>
      <c r="E225" s="71">
        <v>890001824</v>
      </c>
      <c r="F225" s="72" t="s">
        <v>1393</v>
      </c>
      <c r="G225" s="6">
        <v>2</v>
      </c>
      <c r="H225" s="6">
        <v>7</v>
      </c>
      <c r="I225" s="7">
        <v>854337900</v>
      </c>
      <c r="J225" s="8">
        <v>45499</v>
      </c>
      <c r="K225" s="6" t="s">
        <v>1249</v>
      </c>
      <c r="L225" s="50" t="s">
        <v>876</v>
      </c>
      <c r="M225" s="50">
        <v>276</v>
      </c>
      <c r="N225" s="106"/>
      <c r="O225" s="50"/>
      <c r="P225" s="48" t="str">
        <f t="shared" si="47"/>
        <v/>
      </c>
      <c r="Q225" t="str">
        <f>IFERROR(INDEX([2]Distribución!$B:$B,MATCH($P225,[2]Distribución!$A:$A,0),1),"")</f>
        <v/>
      </c>
      <c r="R225" s="48" t="str">
        <f t="shared" si="45"/>
        <v/>
      </c>
      <c r="S225" t="str">
        <f>IFERROR(INDEX([2]Distribución!$C:$C,MATCH($R225,[2]Distribución!$A:$A,0),1),"")</f>
        <v/>
      </c>
      <c r="T225" s="48" t="s">
        <v>873</v>
      </c>
      <c r="U225" t="str">
        <f>IFERROR(INDEX([2]Distribución!$G:$G,MATCH($T225,[2]Distribución!F:F,0),1),"")</f>
        <v/>
      </c>
      <c r="V225" s="50" t="str">
        <f t="shared" si="46"/>
        <v/>
      </c>
      <c r="W225" t="str">
        <f>IFERROR(INDEX([2]Distribución!$J:$J,MATCH($V225,[2]Distribución!$I:$I,0),1),"")</f>
        <v/>
      </c>
      <c r="X225" s="151"/>
      <c r="Y225" s="93"/>
      <c r="Z225" s="92"/>
      <c r="AA225" s="92"/>
      <c r="AB225" s="93"/>
      <c r="AC225" s="92"/>
      <c r="AD225" s="93"/>
      <c r="AE225" s="92"/>
      <c r="AF225" s="92"/>
      <c r="AG225" s="109" t="str">
        <f t="shared" si="41"/>
        <v xml:space="preserve"> </v>
      </c>
      <c r="AH225" s="110" t="str">
        <f t="shared" si="42"/>
        <v xml:space="preserve"> </v>
      </c>
      <c r="AI225" s="93"/>
      <c r="AJ225" s="92"/>
      <c r="AK225" s="93"/>
      <c r="AL225" s="68"/>
      <c r="AM225" s="68"/>
      <c r="AN225" s="68"/>
      <c r="AO225" s="50"/>
      <c r="AP225" s="48" t="str">
        <f t="shared" si="38"/>
        <v/>
      </c>
      <c r="AQ225" t="str">
        <f>IFERROR(INDEX(Distribución!$B:$B,MATCH($AP225,Distribución!$A:$A,0),1),"")</f>
        <v/>
      </c>
      <c r="AR225" s="48" t="str">
        <f t="shared" si="39"/>
        <v/>
      </c>
      <c r="AS225" t="str">
        <f>IFERROR(INDEX(Distribución!$C:$C,MATCH($AR225,Distribución!$A:$A,0),1),"")</f>
        <v/>
      </c>
      <c r="AT225" s="48"/>
      <c r="AU225" t="str">
        <f>IFERROR(INDEX(Distribución!$G:$G,MATCH($AT225,Distribución!$F:$F,0),1),"")</f>
        <v/>
      </c>
      <c r="AV225" s="50" t="str">
        <f t="shared" si="40"/>
        <v/>
      </c>
      <c r="AW225" t="str">
        <f>IFERROR(INDEX(Distribución!$J:$J,MATCH($AV225,Distribución!$I:$I,0),1),"")</f>
        <v/>
      </c>
      <c r="AX225" s="91"/>
      <c r="AY225" s="93"/>
      <c r="AZ225" s="92"/>
      <c r="BA225" s="93"/>
      <c r="BB225" s="92"/>
      <c r="BC225" s="93"/>
      <c r="BD225" s="92"/>
      <c r="BE225" s="92"/>
      <c r="BF225" s="136" t="str">
        <f t="shared" si="43"/>
        <v xml:space="preserve"> </v>
      </c>
      <c r="BG225" s="110" t="str">
        <f t="shared" si="44"/>
        <v xml:space="preserve"> </v>
      </c>
      <c r="BH225" s="93"/>
      <c r="BI225" s="68"/>
      <c r="BJ225" s="93"/>
      <c r="BK225" s="68"/>
      <c r="BL225" s="68"/>
      <c r="BM225" s="68"/>
    </row>
    <row r="226" spans="1:65" ht="19.899999999999999" hidden="1" customHeight="1">
      <c r="A226" s="5" t="s">
        <v>1394</v>
      </c>
      <c r="B226" s="70" t="s">
        <v>821</v>
      </c>
      <c r="C226" s="19" t="s">
        <v>1395</v>
      </c>
      <c r="D226" s="71" t="s">
        <v>1247</v>
      </c>
      <c r="E226" s="71">
        <v>891401308</v>
      </c>
      <c r="F226" s="72" t="s">
        <v>1396</v>
      </c>
      <c r="G226" s="6">
        <v>6</v>
      </c>
      <c r="H226" s="6">
        <v>7</v>
      </c>
      <c r="I226" s="7">
        <v>2563013700</v>
      </c>
      <c r="J226" s="8">
        <v>45499</v>
      </c>
      <c r="K226" s="6" t="s">
        <v>1249</v>
      </c>
      <c r="L226" s="50" t="s">
        <v>876</v>
      </c>
      <c r="M226" s="50">
        <v>216</v>
      </c>
      <c r="N226" s="106"/>
      <c r="O226" s="50"/>
      <c r="P226" s="48" t="str">
        <f t="shared" si="47"/>
        <v/>
      </c>
      <c r="Q226" t="str">
        <f>IFERROR(INDEX([2]Distribución!$B:$B,MATCH($P226,[2]Distribución!$A:$A,0),1),"")</f>
        <v/>
      </c>
      <c r="R226" s="48" t="str">
        <f t="shared" si="45"/>
        <v/>
      </c>
      <c r="S226" t="str">
        <f>IFERROR(INDEX([2]Distribución!$C:$C,MATCH($R226,[2]Distribución!$A:$A,0),1),"")</f>
        <v/>
      </c>
      <c r="T226" s="48" t="s">
        <v>873</v>
      </c>
      <c r="U226" t="str">
        <f>IFERROR(INDEX([2]Distribución!$G:$G,MATCH($T226,[2]Distribución!F:F,0),1),"")</f>
        <v/>
      </c>
      <c r="V226" s="50" t="str">
        <f t="shared" si="46"/>
        <v/>
      </c>
      <c r="W226" t="str">
        <f>IFERROR(INDEX([2]Distribución!$J:$J,MATCH($V226,[2]Distribución!$I:$I,0),1),"")</f>
        <v/>
      </c>
      <c r="X226" s="151"/>
      <c r="Y226" s="93"/>
      <c r="Z226" s="92"/>
      <c r="AA226" s="92"/>
      <c r="AB226" s="93"/>
      <c r="AC226" s="92"/>
      <c r="AD226" s="93"/>
      <c r="AE226" s="92"/>
      <c r="AF226" s="92"/>
      <c r="AG226" s="109" t="str">
        <f t="shared" si="41"/>
        <v xml:space="preserve"> </v>
      </c>
      <c r="AH226" s="110" t="str">
        <f t="shared" si="42"/>
        <v xml:space="preserve"> </v>
      </c>
      <c r="AI226" s="93"/>
      <c r="AJ226" s="92"/>
      <c r="AK226" s="93"/>
      <c r="AL226" s="68"/>
      <c r="AM226" s="68"/>
      <c r="AN226" s="68"/>
      <c r="AO226" s="50"/>
      <c r="AP226" s="48" t="str">
        <f t="shared" si="38"/>
        <v/>
      </c>
      <c r="AQ226" t="str">
        <f>IFERROR(INDEX(Distribución!$B:$B,MATCH($AP226,Distribución!$A:$A,0),1),"")</f>
        <v/>
      </c>
      <c r="AR226" s="48" t="str">
        <f t="shared" si="39"/>
        <v/>
      </c>
      <c r="AS226" t="str">
        <f>IFERROR(INDEX(Distribución!$C:$C,MATCH($AR226,Distribución!$A:$A,0),1),"")</f>
        <v/>
      </c>
      <c r="AT226" s="48"/>
      <c r="AU226" t="str">
        <f>IFERROR(INDEX(Distribución!$G:$G,MATCH($AT226,Distribución!$F:$F,0),1),"")</f>
        <v/>
      </c>
      <c r="AV226" s="50" t="str">
        <f t="shared" si="40"/>
        <v/>
      </c>
      <c r="AW226" t="str">
        <f>IFERROR(INDEX(Distribución!$J:$J,MATCH($AV226,Distribución!$I:$I,0),1),"")</f>
        <v/>
      </c>
      <c r="AX226" s="91"/>
      <c r="AY226" s="93"/>
      <c r="AZ226" s="92"/>
      <c r="BA226" s="93"/>
      <c r="BB226" s="92"/>
      <c r="BC226" s="93"/>
      <c r="BD226" s="92"/>
      <c r="BE226" s="92"/>
      <c r="BF226" s="136" t="str">
        <f t="shared" si="43"/>
        <v xml:space="preserve"> </v>
      </c>
      <c r="BG226" s="110" t="str">
        <f t="shared" si="44"/>
        <v xml:space="preserve"> </v>
      </c>
      <c r="BH226" s="93"/>
      <c r="BI226" s="68"/>
      <c r="BJ226" s="93"/>
      <c r="BK226" s="68"/>
      <c r="BL226" s="68"/>
      <c r="BM226" s="68"/>
    </row>
    <row r="227" spans="1:65" ht="19.899999999999999" hidden="1" customHeight="1">
      <c r="A227" s="5" t="s">
        <v>1397</v>
      </c>
      <c r="B227" s="70" t="s">
        <v>821</v>
      </c>
      <c r="C227" s="19" t="s">
        <v>1398</v>
      </c>
      <c r="D227" s="71" t="s">
        <v>1247</v>
      </c>
      <c r="E227" s="71">
        <v>891411665</v>
      </c>
      <c r="F227" s="72" t="s">
        <v>1399</v>
      </c>
      <c r="G227" s="6">
        <v>2</v>
      </c>
      <c r="H227" s="6">
        <v>7</v>
      </c>
      <c r="I227" s="7">
        <v>854337900</v>
      </c>
      <c r="J227" s="8">
        <v>45499</v>
      </c>
      <c r="K227" s="6" t="s">
        <v>1249</v>
      </c>
      <c r="L227" s="50" t="s">
        <v>876</v>
      </c>
      <c r="M227" s="50">
        <v>223</v>
      </c>
      <c r="N227" s="106"/>
      <c r="O227" s="50"/>
      <c r="P227" s="48" t="str">
        <f t="shared" si="47"/>
        <v/>
      </c>
      <c r="Q227" t="str">
        <f>IFERROR(INDEX([2]Distribución!$B:$B,MATCH($P227,[2]Distribución!$A:$A,0),1),"")</f>
        <v/>
      </c>
      <c r="R227" s="48" t="str">
        <f t="shared" si="45"/>
        <v/>
      </c>
      <c r="S227" t="str">
        <f>IFERROR(INDEX([2]Distribución!$C:$C,MATCH($R227,[2]Distribución!$A:$A,0),1),"")</f>
        <v/>
      </c>
      <c r="T227" s="48" t="s">
        <v>873</v>
      </c>
      <c r="U227" t="str">
        <f>IFERROR(INDEX([2]Distribución!$G:$G,MATCH($T227,[2]Distribución!F:F,0),1),"")</f>
        <v/>
      </c>
      <c r="V227" s="50" t="str">
        <f t="shared" si="46"/>
        <v/>
      </c>
      <c r="W227" t="str">
        <f>IFERROR(INDEX([2]Distribución!$J:$J,MATCH($V227,[2]Distribución!$I:$I,0),1),"")</f>
        <v/>
      </c>
      <c r="X227" s="151"/>
      <c r="Y227" s="93"/>
      <c r="Z227" s="92"/>
      <c r="AA227" s="92"/>
      <c r="AB227" s="93"/>
      <c r="AC227" s="92"/>
      <c r="AD227" s="93"/>
      <c r="AE227" s="92"/>
      <c r="AF227" s="92"/>
      <c r="AG227" s="109" t="str">
        <f t="shared" si="41"/>
        <v xml:space="preserve"> </v>
      </c>
      <c r="AH227" s="110" t="str">
        <f t="shared" si="42"/>
        <v xml:space="preserve"> </v>
      </c>
      <c r="AI227" s="93"/>
      <c r="AJ227" s="92"/>
      <c r="AK227" s="93"/>
      <c r="AL227" s="68"/>
      <c r="AM227" s="68"/>
      <c r="AN227" s="68"/>
      <c r="AO227" s="50"/>
      <c r="AP227" s="48" t="str">
        <f t="shared" si="38"/>
        <v/>
      </c>
      <c r="AQ227" t="str">
        <f>IFERROR(INDEX(Distribución!$B:$B,MATCH($AP227,Distribución!$A:$A,0),1),"")</f>
        <v/>
      </c>
      <c r="AR227" s="48" t="str">
        <f t="shared" si="39"/>
        <v/>
      </c>
      <c r="AS227" t="str">
        <f>IFERROR(INDEX(Distribución!$C:$C,MATCH($AR227,Distribución!$A:$A,0),1),"")</f>
        <v/>
      </c>
      <c r="AT227" s="48"/>
      <c r="AU227" t="str">
        <f>IFERROR(INDEX(Distribución!$G:$G,MATCH($AT227,Distribución!$F:$F,0),1),"")</f>
        <v/>
      </c>
      <c r="AV227" s="50" t="str">
        <f t="shared" si="40"/>
        <v/>
      </c>
      <c r="AW227" t="str">
        <f>IFERROR(INDEX(Distribución!$J:$J,MATCH($AV227,Distribución!$I:$I,0),1),"")</f>
        <v/>
      </c>
      <c r="AX227" s="91"/>
      <c r="AY227" s="93"/>
      <c r="AZ227" s="92"/>
      <c r="BA227" s="93"/>
      <c r="BB227" s="92"/>
      <c r="BC227" s="93"/>
      <c r="BD227" s="92"/>
      <c r="BE227" s="92"/>
      <c r="BF227" s="136" t="str">
        <f t="shared" si="43"/>
        <v xml:space="preserve"> </v>
      </c>
      <c r="BG227" s="110" t="str">
        <f t="shared" si="44"/>
        <v xml:space="preserve"> </v>
      </c>
      <c r="BH227" s="93"/>
      <c r="BI227" s="68"/>
      <c r="BJ227" s="93"/>
      <c r="BK227" s="68"/>
      <c r="BL227" s="68"/>
      <c r="BM227" s="68"/>
    </row>
    <row r="228" spans="1:65" ht="19.899999999999999" hidden="1" customHeight="1">
      <c r="A228" s="5" t="s">
        <v>327</v>
      </c>
      <c r="B228" s="70" t="s">
        <v>821</v>
      </c>
      <c r="C228" s="19" t="s">
        <v>1400</v>
      </c>
      <c r="D228" s="71" t="s">
        <v>1247</v>
      </c>
      <c r="E228" s="71">
        <v>891412126</v>
      </c>
      <c r="F228" s="72" t="s">
        <v>1401</v>
      </c>
      <c r="G228" s="6">
        <v>5</v>
      </c>
      <c r="H228" s="6">
        <v>7</v>
      </c>
      <c r="I228" s="7">
        <v>2135844750</v>
      </c>
      <c r="J228" s="8">
        <v>45499</v>
      </c>
      <c r="K228" s="6" t="s">
        <v>1249</v>
      </c>
      <c r="L228" s="50" t="s">
        <v>872</v>
      </c>
      <c r="M228" s="50">
        <v>517</v>
      </c>
      <c r="N228" s="107" t="str">
        <f>_xlfn.XLOOKUP($A228,'[3]InfoBase PGN 2024'!$A:$A,'[3]InfoBase PGN 2024'!N:N,"")</f>
        <v>Seg. Territorial</v>
      </c>
      <c r="O228" s="105" t="str">
        <f>_xlfn.XLOOKUP($A228,'[3]InfoBase PGN 2024'!$A:$A,'[3]InfoBase PGN 2024'!O:O,"")</f>
        <v>27b</v>
      </c>
      <c r="P228" s="48" t="str">
        <f t="shared" si="47"/>
        <v>27b</v>
      </c>
      <c r="Q228" t="str">
        <f>IFERROR(INDEX([2]Distribución!$B:$B,MATCH($P228,[2]Distribución!$A:$A,0),1),"")</f>
        <v>Susana Margarita Herrera</v>
      </c>
      <c r="R228" s="48" t="str">
        <f t="shared" si="45"/>
        <v>27b</v>
      </c>
      <c r="S228" t="str">
        <f>IFERROR(INDEX([2]Distribución!$C:$C,MATCH($R228,[2]Distribución!$A:$A,0),1),"")</f>
        <v xml:space="preserve"> </v>
      </c>
      <c r="T228" s="48" t="s">
        <v>69</v>
      </c>
      <c r="U228" t="str">
        <f>IFERROR(INDEX([2]Distribución!$G:$G,MATCH($T228,[2]Distribución!F:F,0),1),"")</f>
        <v>Sandra Milena Diaz Alvarez</v>
      </c>
      <c r="V228" s="50" t="str">
        <f t="shared" si="46"/>
        <v/>
      </c>
      <c r="W228" t="str">
        <f>IFERROR(INDEX([2]Distribución!$J:$J,MATCH($V228,[2]Distribución!$I:$I,0),1),"")</f>
        <v/>
      </c>
      <c r="X228" s="151">
        <v>46169</v>
      </c>
      <c r="Y228" s="93"/>
      <c r="Z228" s="92"/>
      <c r="AA228" s="92"/>
      <c r="AB228" s="93"/>
      <c r="AC228" s="92"/>
      <c r="AD228" s="93"/>
      <c r="AE228" s="92"/>
      <c r="AF228" s="92"/>
      <c r="AG228" s="109" t="str">
        <f t="shared" si="41"/>
        <v xml:space="preserve"> </v>
      </c>
      <c r="AH228" s="110" t="str">
        <f t="shared" si="42"/>
        <v xml:space="preserve"> </v>
      </c>
      <c r="AI228" s="93"/>
      <c r="AJ228" s="92"/>
      <c r="AK228" s="93"/>
      <c r="AL228" s="68"/>
      <c r="AM228" s="68"/>
      <c r="AN228" s="68"/>
      <c r="AO228" s="50"/>
      <c r="AP228" s="48" t="str">
        <f t="shared" si="38"/>
        <v/>
      </c>
      <c r="AQ228" t="str">
        <f>IFERROR(INDEX(Distribución!$B:$B,MATCH($AP228,Distribución!$A:$A,0),1),"")</f>
        <v/>
      </c>
      <c r="AR228" s="48" t="str">
        <f t="shared" si="39"/>
        <v/>
      </c>
      <c r="AS228" t="str">
        <f>IFERROR(INDEX(Distribución!$C:$C,MATCH($AR228,Distribución!$A:$A,0),1),"")</f>
        <v/>
      </c>
      <c r="AT228" s="48"/>
      <c r="AU228" t="str">
        <f>IFERROR(INDEX(Distribución!$G:$G,MATCH($AT228,Distribución!$F:$F,0),1),"")</f>
        <v/>
      </c>
      <c r="AV228" s="50" t="str">
        <f t="shared" si="40"/>
        <v/>
      </c>
      <c r="AW228" t="str">
        <f>IFERROR(INDEX(Distribución!$J:$J,MATCH($AV228,Distribución!$I:$I,0),1),"")</f>
        <v/>
      </c>
      <c r="AX228" s="91"/>
      <c r="AY228" s="93"/>
      <c r="AZ228" s="92"/>
      <c r="BA228" s="93"/>
      <c r="BB228" s="92"/>
      <c r="BC228" s="93"/>
      <c r="BD228" s="92"/>
      <c r="BE228" s="92"/>
      <c r="BF228" s="136" t="str">
        <f t="shared" si="43"/>
        <v xml:space="preserve"> </v>
      </c>
      <c r="BG228" s="110" t="str">
        <f t="shared" si="44"/>
        <v xml:space="preserve"> </v>
      </c>
      <c r="BH228" s="93"/>
      <c r="BI228" s="68"/>
      <c r="BJ228" s="93"/>
      <c r="BK228" s="68"/>
      <c r="BL228" s="68"/>
      <c r="BM228" s="68"/>
    </row>
    <row r="229" spans="1:65" ht="19.899999999999999" hidden="1" customHeight="1">
      <c r="A229" s="5" t="s">
        <v>1402</v>
      </c>
      <c r="B229" s="70" t="s">
        <v>809</v>
      </c>
      <c r="C229" s="19" t="s">
        <v>1403</v>
      </c>
      <c r="D229" s="71" t="s">
        <v>1247</v>
      </c>
      <c r="E229" s="71">
        <v>890305496</v>
      </c>
      <c r="F229" s="72" t="s">
        <v>1404</v>
      </c>
      <c r="G229" s="6">
        <v>9</v>
      </c>
      <c r="H229" s="6">
        <v>7</v>
      </c>
      <c r="I229" s="7">
        <v>3844520550</v>
      </c>
      <c r="J229" s="8">
        <v>45499</v>
      </c>
      <c r="K229" s="6" t="s">
        <v>1249</v>
      </c>
      <c r="L229" s="50" t="s">
        <v>872</v>
      </c>
      <c r="M229" s="50">
        <v>450</v>
      </c>
      <c r="N229" s="106"/>
      <c r="O229" s="50"/>
      <c r="P229" s="48" t="str">
        <f t="shared" si="47"/>
        <v/>
      </c>
      <c r="Q229" t="str">
        <f>IFERROR(INDEX([2]Distribución!$B:$B,MATCH($P229,[2]Distribución!$A:$A,0),1),"")</f>
        <v/>
      </c>
      <c r="R229" s="48" t="str">
        <f t="shared" si="45"/>
        <v/>
      </c>
      <c r="S229" t="str">
        <f>IFERROR(INDEX([2]Distribución!$C:$C,MATCH($R229,[2]Distribución!$A:$A,0),1),"")</f>
        <v/>
      </c>
      <c r="T229" s="48" t="s">
        <v>873</v>
      </c>
      <c r="U229" t="str">
        <f>IFERROR(INDEX([2]Distribución!$G:$G,MATCH($T229,[2]Distribución!F:F,0),1),"")</f>
        <v/>
      </c>
      <c r="V229" s="50" t="str">
        <f t="shared" si="46"/>
        <v/>
      </c>
      <c r="W229" t="str">
        <f>IFERROR(INDEX([2]Distribución!$J:$J,MATCH($V229,[2]Distribución!$I:$I,0),1),"")</f>
        <v/>
      </c>
      <c r="X229" s="151"/>
      <c r="Y229" s="93"/>
      <c r="Z229" s="92"/>
      <c r="AA229" s="92"/>
      <c r="AB229" s="93"/>
      <c r="AC229" s="92"/>
      <c r="AD229" s="93"/>
      <c r="AE229" s="92"/>
      <c r="AF229" s="92"/>
      <c r="AG229" s="109" t="str">
        <f t="shared" si="41"/>
        <v xml:space="preserve"> </v>
      </c>
      <c r="AH229" s="110" t="str">
        <f t="shared" si="42"/>
        <v xml:space="preserve"> </v>
      </c>
      <c r="AI229" s="93"/>
      <c r="AJ229" s="92"/>
      <c r="AK229" s="93"/>
      <c r="AL229" s="68"/>
      <c r="AM229" s="68"/>
      <c r="AN229" s="68"/>
      <c r="AO229" s="50"/>
      <c r="AP229" s="48" t="str">
        <f t="shared" si="38"/>
        <v/>
      </c>
      <c r="AQ229" t="str">
        <f>IFERROR(INDEX(Distribución!$B:$B,MATCH($AP229,Distribución!$A:$A,0),1),"")</f>
        <v/>
      </c>
      <c r="AR229" s="48" t="str">
        <f t="shared" si="39"/>
        <v/>
      </c>
      <c r="AS229" t="str">
        <f>IFERROR(INDEX(Distribución!$C:$C,MATCH($AR229,Distribución!$A:$A,0),1),"")</f>
        <v/>
      </c>
      <c r="AT229" s="48"/>
      <c r="AU229" t="str">
        <f>IFERROR(INDEX(Distribución!$G:$G,MATCH($AT229,Distribución!$F:$F,0),1),"")</f>
        <v/>
      </c>
      <c r="AV229" s="50" t="str">
        <f t="shared" si="40"/>
        <v/>
      </c>
      <c r="AW229" t="str">
        <f>IFERROR(INDEX(Distribución!$J:$J,MATCH($AV229,Distribución!$I:$I,0),1),"")</f>
        <v/>
      </c>
      <c r="AX229" s="91"/>
      <c r="AY229" s="93"/>
      <c r="AZ229" s="92"/>
      <c r="BA229" s="93"/>
      <c r="BB229" s="92"/>
      <c r="BC229" s="93"/>
      <c r="BD229" s="92"/>
      <c r="BE229" s="92"/>
      <c r="BF229" s="136" t="str">
        <f t="shared" si="43"/>
        <v xml:space="preserve"> </v>
      </c>
      <c r="BG229" s="110" t="str">
        <f t="shared" si="44"/>
        <v xml:space="preserve"> </v>
      </c>
      <c r="BH229" s="93"/>
      <c r="BI229" s="68"/>
      <c r="BJ229" s="93"/>
      <c r="BK229" s="68"/>
      <c r="BL229" s="68"/>
      <c r="BM229" s="68"/>
    </row>
    <row r="230" spans="1:65" ht="19.899999999999999" hidden="1" customHeight="1">
      <c r="A230" s="5" t="s">
        <v>1405</v>
      </c>
      <c r="B230" s="70" t="s">
        <v>809</v>
      </c>
      <c r="C230" s="19" t="s">
        <v>1406</v>
      </c>
      <c r="D230" s="71" t="s">
        <v>1247</v>
      </c>
      <c r="E230" s="71">
        <v>890309115</v>
      </c>
      <c r="F230" s="72" t="s">
        <v>1407</v>
      </c>
      <c r="G230" s="6">
        <v>3</v>
      </c>
      <c r="H230" s="6">
        <v>7</v>
      </c>
      <c r="I230" s="7">
        <v>1281506850</v>
      </c>
      <c r="J230" s="8">
        <v>45499</v>
      </c>
      <c r="K230" s="6" t="s">
        <v>1249</v>
      </c>
      <c r="L230" s="50" t="s">
        <v>872</v>
      </c>
      <c r="M230" s="50">
        <v>571</v>
      </c>
      <c r="N230" s="106"/>
      <c r="O230" s="50"/>
      <c r="P230" s="48" t="str">
        <f t="shared" si="47"/>
        <v/>
      </c>
      <c r="Q230" t="str">
        <f>IFERROR(INDEX([2]Distribución!$B:$B,MATCH($P230,[2]Distribución!$A:$A,0),1),"")</f>
        <v/>
      </c>
      <c r="R230" s="48" t="str">
        <f t="shared" si="45"/>
        <v/>
      </c>
      <c r="S230" t="str">
        <f>IFERROR(INDEX([2]Distribución!$C:$C,MATCH($R230,[2]Distribución!$A:$A,0),1),"")</f>
        <v/>
      </c>
      <c r="T230" s="48" t="s">
        <v>873</v>
      </c>
      <c r="U230" t="str">
        <f>IFERROR(INDEX([2]Distribución!$G:$G,MATCH($T230,[2]Distribución!F:F,0),1),"")</f>
        <v/>
      </c>
      <c r="V230" s="50" t="str">
        <f t="shared" si="46"/>
        <v/>
      </c>
      <c r="W230" t="str">
        <f>IFERROR(INDEX([2]Distribución!$J:$J,MATCH($V230,[2]Distribución!$I:$I,0),1),"")</f>
        <v/>
      </c>
      <c r="X230" s="151"/>
      <c r="Y230" s="93"/>
      <c r="Z230" s="92"/>
      <c r="AA230" s="92"/>
      <c r="AB230" s="93"/>
      <c r="AC230" s="92"/>
      <c r="AD230" s="93"/>
      <c r="AE230" s="92"/>
      <c r="AF230" s="92"/>
      <c r="AG230" s="109" t="str">
        <f t="shared" si="41"/>
        <v xml:space="preserve"> </v>
      </c>
      <c r="AH230" s="110" t="str">
        <f t="shared" si="42"/>
        <v xml:space="preserve"> </v>
      </c>
      <c r="AI230" s="93"/>
      <c r="AJ230" s="92"/>
      <c r="AK230" s="93"/>
      <c r="AL230" s="68"/>
      <c r="AM230" s="68"/>
      <c r="AN230" s="68"/>
      <c r="AO230" s="50"/>
      <c r="AP230" s="48" t="str">
        <f t="shared" si="38"/>
        <v/>
      </c>
      <c r="AQ230" t="str">
        <f>IFERROR(INDEX(Distribución!$B:$B,MATCH($AP230,Distribución!$A:$A,0),1),"")</f>
        <v/>
      </c>
      <c r="AR230" s="48" t="str">
        <f t="shared" si="39"/>
        <v/>
      </c>
      <c r="AS230" t="str">
        <f>IFERROR(INDEX(Distribución!$C:$C,MATCH($AR230,Distribución!$A:$A,0),1),"")</f>
        <v/>
      </c>
      <c r="AT230" s="48"/>
      <c r="AU230" t="str">
        <f>IFERROR(INDEX(Distribución!$G:$G,MATCH($AT230,Distribución!$F:$F,0),1),"")</f>
        <v/>
      </c>
      <c r="AV230" s="50" t="str">
        <f t="shared" si="40"/>
        <v/>
      </c>
      <c r="AW230" t="str">
        <f>IFERROR(INDEX(Distribución!$J:$J,MATCH($AV230,Distribución!$I:$I,0),1),"")</f>
        <v/>
      </c>
      <c r="AX230" s="91"/>
      <c r="AY230" s="93"/>
      <c r="AZ230" s="92"/>
      <c r="BA230" s="93"/>
      <c r="BB230" s="92"/>
      <c r="BC230" s="93"/>
      <c r="BD230" s="92"/>
      <c r="BE230" s="92"/>
      <c r="BF230" s="136" t="str">
        <f t="shared" si="43"/>
        <v xml:space="preserve"> </v>
      </c>
      <c r="BG230" s="110" t="str">
        <f t="shared" si="44"/>
        <v xml:space="preserve"> </v>
      </c>
      <c r="BH230" s="93"/>
      <c r="BI230" s="68"/>
      <c r="BJ230" s="93"/>
      <c r="BK230" s="68"/>
      <c r="BL230" s="68"/>
      <c r="BM230" s="68"/>
    </row>
    <row r="231" spans="1:65" ht="19.899999999999999" hidden="1" customHeight="1">
      <c r="A231" s="5" t="s">
        <v>1408</v>
      </c>
      <c r="B231" s="70" t="s">
        <v>809</v>
      </c>
      <c r="C231" s="19" t="s">
        <v>1409</v>
      </c>
      <c r="D231" s="71" t="s">
        <v>1247</v>
      </c>
      <c r="E231" s="71">
        <v>890312380</v>
      </c>
      <c r="F231" s="72" t="s">
        <v>1410</v>
      </c>
      <c r="G231" s="6">
        <v>4</v>
      </c>
      <c r="H231" s="6">
        <v>7</v>
      </c>
      <c r="I231" s="7">
        <v>1708675800</v>
      </c>
      <c r="J231" s="8">
        <v>45499</v>
      </c>
      <c r="K231" s="6" t="s">
        <v>1249</v>
      </c>
      <c r="L231" s="50" t="s">
        <v>872</v>
      </c>
      <c r="M231" s="50">
        <v>581</v>
      </c>
      <c r="N231" s="106"/>
      <c r="O231" s="50"/>
      <c r="P231" s="48" t="str">
        <f t="shared" si="47"/>
        <v/>
      </c>
      <c r="Q231" t="str">
        <f>IFERROR(INDEX([2]Distribución!$B:$B,MATCH($P231,[2]Distribución!$A:$A,0),1),"")</f>
        <v/>
      </c>
      <c r="R231" s="48" t="str">
        <f t="shared" si="45"/>
        <v/>
      </c>
      <c r="S231" t="str">
        <f>IFERROR(INDEX([2]Distribución!$C:$C,MATCH($R231,[2]Distribución!$A:$A,0),1),"")</f>
        <v/>
      </c>
      <c r="T231" s="48" t="s">
        <v>873</v>
      </c>
      <c r="U231" t="str">
        <f>IFERROR(INDEX([2]Distribución!$G:$G,MATCH($T231,[2]Distribución!F:F,0),1),"")</f>
        <v/>
      </c>
      <c r="V231" s="50" t="str">
        <f t="shared" si="46"/>
        <v/>
      </c>
      <c r="W231" t="str">
        <f>IFERROR(INDEX([2]Distribución!$J:$J,MATCH($V231,[2]Distribución!$I:$I,0),1),"")</f>
        <v/>
      </c>
      <c r="X231" s="151"/>
      <c r="Y231" s="93"/>
      <c r="Z231" s="92"/>
      <c r="AA231" s="92"/>
      <c r="AB231" s="93"/>
      <c r="AC231" s="92"/>
      <c r="AD231" s="93"/>
      <c r="AE231" s="92"/>
      <c r="AF231" s="92"/>
      <c r="AG231" s="109" t="str">
        <f t="shared" si="41"/>
        <v xml:space="preserve"> </v>
      </c>
      <c r="AH231" s="110" t="str">
        <f t="shared" si="42"/>
        <v xml:space="preserve"> </v>
      </c>
      <c r="AI231" s="93"/>
      <c r="AJ231" s="92"/>
      <c r="AK231" s="93"/>
      <c r="AL231" s="68"/>
      <c r="AM231" s="68"/>
      <c r="AN231" s="68"/>
      <c r="AO231" s="50"/>
      <c r="AP231" s="48" t="str">
        <f t="shared" si="38"/>
        <v/>
      </c>
      <c r="AQ231" t="str">
        <f>IFERROR(INDEX(Distribución!$B:$B,MATCH($AP231,Distribución!$A:$A,0),1),"")</f>
        <v/>
      </c>
      <c r="AR231" s="48" t="str">
        <f t="shared" si="39"/>
        <v/>
      </c>
      <c r="AS231" t="str">
        <f>IFERROR(INDEX(Distribución!$C:$C,MATCH($AR231,Distribución!$A:$A,0),1),"")</f>
        <v/>
      </c>
      <c r="AT231" s="48"/>
      <c r="AU231" t="str">
        <f>IFERROR(INDEX(Distribución!$G:$G,MATCH($AT231,Distribución!$F:$F,0),1),"")</f>
        <v/>
      </c>
      <c r="AV231" s="50" t="str">
        <f t="shared" si="40"/>
        <v/>
      </c>
      <c r="AW231" t="str">
        <f>IFERROR(INDEX(Distribución!$J:$J,MATCH($AV231,Distribución!$I:$I,0),1),"")</f>
        <v/>
      </c>
      <c r="AX231" s="91"/>
      <c r="AY231" s="93"/>
      <c r="AZ231" s="92"/>
      <c r="BA231" s="93"/>
      <c r="BB231" s="92"/>
      <c r="BC231" s="93"/>
      <c r="BD231" s="92"/>
      <c r="BE231" s="92"/>
      <c r="BF231" s="136" t="str">
        <f t="shared" si="43"/>
        <v xml:space="preserve"> </v>
      </c>
      <c r="BG231" s="110" t="str">
        <f t="shared" si="44"/>
        <v xml:space="preserve"> </v>
      </c>
      <c r="BH231" s="93"/>
      <c r="BI231" s="68"/>
      <c r="BJ231" s="93"/>
      <c r="BK231" s="68"/>
      <c r="BL231" s="68"/>
      <c r="BM231" s="68"/>
    </row>
    <row r="232" spans="1:65" ht="19.899999999999999" hidden="1" customHeight="1">
      <c r="A232" s="5" t="s">
        <v>1411</v>
      </c>
      <c r="B232" s="70" t="s">
        <v>809</v>
      </c>
      <c r="C232" s="19" t="s">
        <v>1412</v>
      </c>
      <c r="D232" s="71" t="s">
        <v>1247</v>
      </c>
      <c r="E232" s="71">
        <v>891900343</v>
      </c>
      <c r="F232" s="72" t="s">
        <v>1413</v>
      </c>
      <c r="G232" s="6">
        <v>8</v>
      </c>
      <c r="H232" s="6">
        <v>7</v>
      </c>
      <c r="I232" s="7">
        <v>3417351600</v>
      </c>
      <c r="J232" s="8">
        <v>45499</v>
      </c>
      <c r="K232" s="6" t="s">
        <v>1249</v>
      </c>
      <c r="L232" s="50" t="s">
        <v>876</v>
      </c>
      <c r="M232" s="50">
        <v>232</v>
      </c>
      <c r="N232" s="106"/>
      <c r="O232" s="50"/>
      <c r="P232" s="48" t="str">
        <f t="shared" si="47"/>
        <v/>
      </c>
      <c r="Q232" t="str">
        <f>IFERROR(INDEX([2]Distribución!$B:$B,MATCH($P232,[2]Distribución!$A:$A,0),1),"")</f>
        <v/>
      </c>
      <c r="R232" s="48" t="str">
        <f t="shared" si="45"/>
        <v/>
      </c>
      <c r="S232" t="str">
        <f>IFERROR(INDEX([2]Distribución!$C:$C,MATCH($R232,[2]Distribución!$A:$A,0),1),"")</f>
        <v/>
      </c>
      <c r="T232" s="48" t="s">
        <v>873</v>
      </c>
      <c r="U232" t="str">
        <f>IFERROR(INDEX([2]Distribución!$G:$G,MATCH($T232,[2]Distribución!F:F,0),1),"")</f>
        <v/>
      </c>
      <c r="V232" s="50" t="str">
        <f t="shared" si="46"/>
        <v/>
      </c>
      <c r="W232" t="str">
        <f>IFERROR(INDEX([2]Distribución!$J:$J,MATCH($V232,[2]Distribución!$I:$I,0),1),"")</f>
        <v/>
      </c>
      <c r="X232" s="151"/>
      <c r="Y232" s="93"/>
      <c r="Z232" s="92"/>
      <c r="AA232" s="92"/>
      <c r="AB232" s="93"/>
      <c r="AC232" s="92"/>
      <c r="AD232" s="93"/>
      <c r="AE232" s="92"/>
      <c r="AF232" s="92"/>
      <c r="AG232" s="109" t="str">
        <f t="shared" si="41"/>
        <v xml:space="preserve"> </v>
      </c>
      <c r="AH232" s="110" t="str">
        <f t="shared" si="42"/>
        <v xml:space="preserve"> </v>
      </c>
      <c r="AI232" s="93"/>
      <c r="AJ232" s="92"/>
      <c r="AK232" s="93"/>
      <c r="AL232" s="68"/>
      <c r="AM232" s="68"/>
      <c r="AN232" s="68"/>
      <c r="AO232" s="50"/>
      <c r="AP232" s="48" t="str">
        <f t="shared" si="38"/>
        <v/>
      </c>
      <c r="AQ232" t="str">
        <f>IFERROR(INDEX(Distribución!$B:$B,MATCH($AP232,Distribución!$A:$A,0),1),"")</f>
        <v/>
      </c>
      <c r="AR232" s="48" t="str">
        <f t="shared" si="39"/>
        <v/>
      </c>
      <c r="AS232" t="str">
        <f>IFERROR(INDEX(Distribución!$C:$C,MATCH($AR232,Distribución!$A:$A,0),1),"")</f>
        <v/>
      </c>
      <c r="AT232" s="48"/>
      <c r="AU232" t="str">
        <f>IFERROR(INDEX(Distribución!$G:$G,MATCH($AT232,Distribución!$F:$F,0),1),"")</f>
        <v/>
      </c>
      <c r="AV232" s="50" t="str">
        <f t="shared" si="40"/>
        <v/>
      </c>
      <c r="AW232" t="str">
        <f>IFERROR(INDEX(Distribución!$J:$J,MATCH($AV232,Distribución!$I:$I,0),1),"")</f>
        <v/>
      </c>
      <c r="AX232" s="91"/>
      <c r="AY232" s="93"/>
      <c r="AZ232" s="92"/>
      <c r="BA232" s="93"/>
      <c r="BB232" s="92"/>
      <c r="BC232" s="93"/>
      <c r="BD232" s="92"/>
      <c r="BE232" s="92"/>
      <c r="BF232" s="136" t="str">
        <f t="shared" si="43"/>
        <v xml:space="preserve"> </v>
      </c>
      <c r="BG232" s="110" t="str">
        <f t="shared" si="44"/>
        <v xml:space="preserve"> </v>
      </c>
      <c r="BH232" s="93"/>
      <c r="BI232" s="68"/>
      <c r="BJ232" s="93"/>
      <c r="BK232" s="68"/>
      <c r="BL232" s="68"/>
      <c r="BM232" s="68"/>
    </row>
    <row r="233" spans="1:65" ht="19.899999999999999" hidden="1" customHeight="1">
      <c r="A233" s="5" t="s">
        <v>1414</v>
      </c>
      <c r="B233" s="70" t="s">
        <v>809</v>
      </c>
      <c r="C233" s="19" t="s">
        <v>1415</v>
      </c>
      <c r="D233" s="71" t="s">
        <v>1247</v>
      </c>
      <c r="E233" s="71">
        <v>891900356</v>
      </c>
      <c r="F233" s="72" t="s">
        <v>1416</v>
      </c>
      <c r="G233" s="6">
        <v>5</v>
      </c>
      <c r="H233" s="6">
        <v>7</v>
      </c>
      <c r="I233" s="7">
        <v>2135844750</v>
      </c>
      <c r="J233" s="8">
        <v>45499</v>
      </c>
      <c r="K233" s="6" t="s">
        <v>1249</v>
      </c>
      <c r="L233" s="50" t="s">
        <v>876</v>
      </c>
      <c r="M233" s="50">
        <v>234</v>
      </c>
      <c r="N233" s="106"/>
      <c r="O233" s="50"/>
      <c r="P233" s="48" t="str">
        <f t="shared" si="47"/>
        <v/>
      </c>
      <c r="Q233" t="str">
        <f>IFERROR(INDEX([2]Distribución!$B:$B,MATCH($P233,[2]Distribución!$A:$A,0),1),"")</f>
        <v/>
      </c>
      <c r="R233" s="48" t="str">
        <f t="shared" si="45"/>
        <v/>
      </c>
      <c r="S233" t="str">
        <f>IFERROR(INDEX([2]Distribución!$C:$C,MATCH($R233,[2]Distribución!$A:$A,0),1),"")</f>
        <v/>
      </c>
      <c r="T233" s="48" t="s">
        <v>873</v>
      </c>
      <c r="U233" t="str">
        <f>IFERROR(INDEX([2]Distribución!$G:$G,MATCH($T233,[2]Distribución!F:F,0),1),"")</f>
        <v/>
      </c>
      <c r="V233" s="50" t="str">
        <f t="shared" si="46"/>
        <v/>
      </c>
      <c r="W233" t="str">
        <f>IFERROR(INDEX([2]Distribución!$J:$J,MATCH($V233,[2]Distribución!$I:$I,0),1),"")</f>
        <v/>
      </c>
      <c r="X233" s="151"/>
      <c r="Y233" s="93"/>
      <c r="Z233" s="92"/>
      <c r="AA233" s="92"/>
      <c r="AB233" s="93"/>
      <c r="AC233" s="92"/>
      <c r="AD233" s="93"/>
      <c r="AE233" s="92"/>
      <c r="AF233" s="92"/>
      <c r="AG233" s="109" t="str">
        <f t="shared" si="41"/>
        <v xml:space="preserve"> </v>
      </c>
      <c r="AH233" s="110" t="str">
        <f t="shared" si="42"/>
        <v xml:space="preserve"> </v>
      </c>
      <c r="AI233" s="93"/>
      <c r="AJ233" s="92"/>
      <c r="AK233" s="93"/>
      <c r="AL233" s="68"/>
      <c r="AM233" s="68"/>
      <c r="AN233" s="68"/>
      <c r="AO233" s="50"/>
      <c r="AP233" s="48" t="str">
        <f t="shared" si="38"/>
        <v/>
      </c>
      <c r="AQ233" t="str">
        <f>IFERROR(INDEX(Distribución!$B:$B,MATCH($AP233,Distribución!$A:$A,0),1),"")</f>
        <v/>
      </c>
      <c r="AR233" s="48" t="str">
        <f t="shared" si="39"/>
        <v/>
      </c>
      <c r="AS233" t="str">
        <f>IFERROR(INDEX(Distribución!$C:$C,MATCH($AR233,Distribución!$A:$A,0),1),"")</f>
        <v/>
      </c>
      <c r="AT233" s="48"/>
      <c r="AU233" t="str">
        <f>IFERROR(INDEX(Distribución!$G:$G,MATCH($AT233,Distribución!$F:$F,0),1),"")</f>
        <v/>
      </c>
      <c r="AV233" s="50" t="str">
        <f t="shared" si="40"/>
        <v/>
      </c>
      <c r="AW233" t="str">
        <f>IFERROR(INDEX(Distribución!$J:$J,MATCH($AV233,Distribución!$I:$I,0),1),"")</f>
        <v/>
      </c>
      <c r="AX233" s="91"/>
      <c r="AY233" s="93"/>
      <c r="AZ233" s="92"/>
      <c r="BA233" s="93"/>
      <c r="BB233" s="92"/>
      <c r="BC233" s="93"/>
      <c r="BD233" s="92"/>
      <c r="BE233" s="92"/>
      <c r="BF233" s="136" t="str">
        <f t="shared" si="43"/>
        <v xml:space="preserve"> </v>
      </c>
      <c r="BG233" s="110" t="str">
        <f t="shared" si="44"/>
        <v xml:space="preserve"> </v>
      </c>
      <c r="BH233" s="93"/>
      <c r="BI233" s="68"/>
      <c r="BJ233" s="93"/>
      <c r="BK233" s="68"/>
      <c r="BL233" s="68"/>
      <c r="BM233" s="68"/>
    </row>
    <row r="234" spans="1:65" ht="19.899999999999999" hidden="1" customHeight="1">
      <c r="A234" s="5" t="s">
        <v>1417</v>
      </c>
      <c r="B234" s="70" t="s">
        <v>809</v>
      </c>
      <c r="C234" s="19" t="s">
        <v>792</v>
      </c>
      <c r="D234" s="71" t="s">
        <v>1247</v>
      </c>
      <c r="E234" s="71">
        <v>891900414</v>
      </c>
      <c r="F234" s="72" t="s">
        <v>1418</v>
      </c>
      <c r="G234" s="6">
        <v>4</v>
      </c>
      <c r="H234" s="6">
        <v>7</v>
      </c>
      <c r="I234" s="7">
        <v>1708675800</v>
      </c>
      <c r="J234" s="8">
        <v>45499</v>
      </c>
      <c r="K234" s="6" t="s">
        <v>1249</v>
      </c>
      <c r="L234" s="50" t="s">
        <v>872</v>
      </c>
      <c r="M234" s="50">
        <v>538</v>
      </c>
      <c r="N234" s="106"/>
      <c r="O234" s="50"/>
      <c r="P234" s="48" t="str">
        <f t="shared" si="47"/>
        <v/>
      </c>
      <c r="Q234" t="str">
        <f>IFERROR(INDEX([2]Distribución!$B:$B,MATCH($P234,[2]Distribución!$A:$A,0),1),"")</f>
        <v/>
      </c>
      <c r="R234" s="48" t="str">
        <f t="shared" si="45"/>
        <v/>
      </c>
      <c r="S234" t="str">
        <f>IFERROR(INDEX([2]Distribución!$C:$C,MATCH($R234,[2]Distribución!$A:$A,0),1),"")</f>
        <v/>
      </c>
      <c r="T234" s="48" t="s">
        <v>873</v>
      </c>
      <c r="U234" t="str">
        <f>IFERROR(INDEX([2]Distribución!$G:$G,MATCH($T234,[2]Distribución!F:F,0),1),"")</f>
        <v/>
      </c>
      <c r="V234" s="50" t="str">
        <f t="shared" si="46"/>
        <v/>
      </c>
      <c r="W234" t="str">
        <f>IFERROR(INDEX([2]Distribución!$J:$J,MATCH($V234,[2]Distribución!$I:$I,0),1),"")</f>
        <v/>
      </c>
      <c r="X234" s="151"/>
      <c r="Y234" s="93"/>
      <c r="Z234" s="92"/>
      <c r="AA234" s="92"/>
      <c r="AB234" s="93"/>
      <c r="AC234" s="92"/>
      <c r="AD234" s="93"/>
      <c r="AE234" s="92"/>
      <c r="AF234" s="92"/>
      <c r="AG234" s="109" t="str">
        <f t="shared" si="41"/>
        <v xml:space="preserve"> </v>
      </c>
      <c r="AH234" s="110" t="str">
        <f t="shared" si="42"/>
        <v xml:space="preserve"> </v>
      </c>
      <c r="AI234" s="93"/>
      <c r="AJ234" s="92"/>
      <c r="AK234" s="93"/>
      <c r="AL234" s="68"/>
      <c r="AM234" s="68"/>
      <c r="AN234" s="68"/>
      <c r="AO234" s="50"/>
      <c r="AP234" s="48" t="str">
        <f t="shared" si="38"/>
        <v/>
      </c>
      <c r="AQ234" t="str">
        <f>IFERROR(INDEX(Distribución!$B:$B,MATCH($AP234,Distribución!$A:$A,0),1),"")</f>
        <v/>
      </c>
      <c r="AR234" s="48" t="str">
        <f t="shared" si="39"/>
        <v/>
      </c>
      <c r="AS234" t="str">
        <f>IFERROR(INDEX(Distribución!$C:$C,MATCH($AR234,Distribución!$A:$A,0),1),"")</f>
        <v/>
      </c>
      <c r="AT234" s="48"/>
      <c r="AU234" t="str">
        <f>IFERROR(INDEX(Distribución!$G:$G,MATCH($AT234,Distribución!$F:$F,0),1),"")</f>
        <v/>
      </c>
      <c r="AV234" s="50" t="str">
        <f t="shared" si="40"/>
        <v/>
      </c>
      <c r="AW234" t="str">
        <f>IFERROR(INDEX(Distribución!$J:$J,MATCH($AV234,Distribución!$I:$I,0),1),"")</f>
        <v/>
      </c>
      <c r="AX234" s="91"/>
      <c r="AY234" s="93"/>
      <c r="AZ234" s="92"/>
      <c r="BA234" s="93"/>
      <c r="BB234" s="92"/>
      <c r="BC234" s="93"/>
      <c r="BD234" s="92"/>
      <c r="BE234" s="92"/>
      <c r="BF234" s="136" t="str">
        <f t="shared" si="43"/>
        <v xml:space="preserve"> </v>
      </c>
      <c r="BG234" s="110" t="str">
        <f t="shared" si="44"/>
        <v xml:space="preserve"> </v>
      </c>
      <c r="BH234" s="93"/>
      <c r="BI234" s="68"/>
      <c r="BJ234" s="93"/>
      <c r="BK234" s="68"/>
      <c r="BL234" s="68"/>
      <c r="BM234" s="68"/>
    </row>
    <row r="235" spans="1:65" ht="19.899999999999999" hidden="1" customHeight="1">
      <c r="A235" s="5" t="s">
        <v>1419</v>
      </c>
      <c r="B235" s="70" t="s">
        <v>809</v>
      </c>
      <c r="C235" s="19" t="s">
        <v>1420</v>
      </c>
      <c r="D235" s="71" t="s">
        <v>1247</v>
      </c>
      <c r="E235" s="71">
        <v>891900446</v>
      </c>
      <c r="F235" s="72" t="s">
        <v>1421</v>
      </c>
      <c r="G235" s="6">
        <v>4</v>
      </c>
      <c r="H235" s="6">
        <v>7</v>
      </c>
      <c r="I235" s="7">
        <v>1708675800</v>
      </c>
      <c r="J235" s="8">
        <v>45499</v>
      </c>
      <c r="K235" s="6" t="s">
        <v>1249</v>
      </c>
      <c r="L235" s="50" t="s">
        <v>876</v>
      </c>
      <c r="M235" s="50">
        <v>215</v>
      </c>
      <c r="N235" s="106"/>
      <c r="O235" s="50"/>
      <c r="P235" s="48" t="str">
        <f t="shared" si="47"/>
        <v/>
      </c>
      <c r="Q235" t="str">
        <f>IFERROR(INDEX([2]Distribución!$B:$B,MATCH($P235,[2]Distribución!$A:$A,0),1),"")</f>
        <v/>
      </c>
      <c r="R235" s="48" t="str">
        <f t="shared" si="45"/>
        <v/>
      </c>
      <c r="S235" t="str">
        <f>IFERROR(INDEX([2]Distribución!$C:$C,MATCH($R235,[2]Distribución!$A:$A,0),1),"")</f>
        <v/>
      </c>
      <c r="T235" s="48" t="s">
        <v>873</v>
      </c>
      <c r="U235" t="str">
        <f>IFERROR(INDEX([2]Distribución!$G:$G,MATCH($T235,[2]Distribución!F:F,0),1),"")</f>
        <v/>
      </c>
      <c r="V235" s="50" t="str">
        <f t="shared" si="46"/>
        <v/>
      </c>
      <c r="W235" t="str">
        <f>IFERROR(INDEX([2]Distribución!$J:$J,MATCH($V235,[2]Distribución!$I:$I,0),1),"")</f>
        <v/>
      </c>
      <c r="X235" s="151"/>
      <c r="Y235" s="93"/>
      <c r="Z235" s="92"/>
      <c r="AA235" s="92"/>
      <c r="AB235" s="93"/>
      <c r="AC235" s="92"/>
      <c r="AD235" s="93"/>
      <c r="AE235" s="92"/>
      <c r="AF235" s="92"/>
      <c r="AG235" s="109" t="str">
        <f t="shared" si="41"/>
        <v xml:space="preserve"> </v>
      </c>
      <c r="AH235" s="110" t="str">
        <f t="shared" si="42"/>
        <v xml:space="preserve"> </v>
      </c>
      <c r="AI235" s="93"/>
      <c r="AJ235" s="92"/>
      <c r="AK235" s="93"/>
      <c r="AL235" s="68"/>
      <c r="AM235" s="68"/>
      <c r="AN235" s="68"/>
      <c r="AO235" s="50"/>
      <c r="AP235" s="48" t="str">
        <f t="shared" si="38"/>
        <v/>
      </c>
      <c r="AQ235" t="str">
        <f>IFERROR(INDEX(Distribución!$B:$B,MATCH($AP235,Distribución!$A:$A,0),1),"")</f>
        <v/>
      </c>
      <c r="AR235" s="48" t="str">
        <f t="shared" si="39"/>
        <v/>
      </c>
      <c r="AS235" t="str">
        <f>IFERROR(INDEX(Distribución!$C:$C,MATCH($AR235,Distribución!$A:$A,0),1),"")</f>
        <v/>
      </c>
      <c r="AT235" s="48"/>
      <c r="AU235" t="str">
        <f>IFERROR(INDEX(Distribución!$G:$G,MATCH($AT235,Distribución!$F:$F,0),1),"")</f>
        <v/>
      </c>
      <c r="AV235" s="50" t="str">
        <f t="shared" si="40"/>
        <v/>
      </c>
      <c r="AW235" t="str">
        <f>IFERROR(INDEX(Distribución!$J:$J,MATCH($AV235,Distribución!$I:$I,0),1),"")</f>
        <v/>
      </c>
      <c r="AX235" s="91"/>
      <c r="AY235" s="93"/>
      <c r="AZ235" s="92"/>
      <c r="BA235" s="93"/>
      <c r="BB235" s="92"/>
      <c r="BC235" s="93"/>
      <c r="BD235" s="92"/>
      <c r="BE235" s="92"/>
      <c r="BF235" s="136" t="str">
        <f t="shared" si="43"/>
        <v xml:space="preserve"> </v>
      </c>
      <c r="BG235" s="110" t="str">
        <f t="shared" si="44"/>
        <v xml:space="preserve"> </v>
      </c>
      <c r="BH235" s="93"/>
      <c r="BI235" s="68"/>
      <c r="BJ235" s="93"/>
      <c r="BK235" s="68"/>
      <c r="BL235" s="68"/>
      <c r="BM235" s="68"/>
    </row>
    <row r="236" spans="1:65" ht="19.899999999999999" hidden="1" customHeight="1">
      <c r="A236" s="5" t="s">
        <v>1422</v>
      </c>
      <c r="B236" s="70" t="s">
        <v>809</v>
      </c>
      <c r="C236" s="19" t="s">
        <v>1423</v>
      </c>
      <c r="D236" s="71" t="s">
        <v>1247</v>
      </c>
      <c r="E236" s="71">
        <v>891900732</v>
      </c>
      <c r="F236" s="72" t="s">
        <v>1424</v>
      </c>
      <c r="G236" s="6">
        <v>4</v>
      </c>
      <c r="H236" s="6">
        <v>7</v>
      </c>
      <c r="I236" s="7">
        <v>1708675800</v>
      </c>
      <c r="J236" s="8">
        <v>45499</v>
      </c>
      <c r="K236" s="6" t="s">
        <v>1249</v>
      </c>
      <c r="L236" s="50" t="s">
        <v>876</v>
      </c>
      <c r="M236" s="50">
        <v>192</v>
      </c>
      <c r="N236" s="106"/>
      <c r="O236" s="50"/>
      <c r="P236" s="48" t="str">
        <f t="shared" si="47"/>
        <v/>
      </c>
      <c r="Q236" t="str">
        <f>IFERROR(INDEX([2]Distribución!$B:$B,MATCH($P236,[2]Distribución!$A:$A,0),1),"")</f>
        <v/>
      </c>
      <c r="R236" s="48" t="str">
        <f t="shared" si="45"/>
        <v/>
      </c>
      <c r="S236" t="str">
        <f>IFERROR(INDEX([2]Distribución!$C:$C,MATCH($R236,[2]Distribución!$A:$A,0),1),"")</f>
        <v/>
      </c>
      <c r="T236" s="48" t="s">
        <v>873</v>
      </c>
      <c r="U236" t="str">
        <f>IFERROR(INDEX([2]Distribución!$G:$G,MATCH($T236,[2]Distribución!F:F,0),1),"")</f>
        <v/>
      </c>
      <c r="V236" s="50" t="str">
        <f t="shared" si="46"/>
        <v/>
      </c>
      <c r="W236" t="str">
        <f>IFERROR(INDEX([2]Distribución!$J:$J,MATCH($V236,[2]Distribución!$I:$I,0),1),"")</f>
        <v/>
      </c>
      <c r="X236" s="151"/>
      <c r="Y236" s="93"/>
      <c r="Z236" s="92"/>
      <c r="AA236" s="92"/>
      <c r="AB236" s="93"/>
      <c r="AC236" s="92"/>
      <c r="AD236" s="93"/>
      <c r="AE236" s="92"/>
      <c r="AF236" s="92"/>
      <c r="AG236" s="109" t="str">
        <f t="shared" si="41"/>
        <v xml:space="preserve"> </v>
      </c>
      <c r="AH236" s="110" t="str">
        <f t="shared" si="42"/>
        <v xml:space="preserve"> </v>
      </c>
      <c r="AI236" s="93"/>
      <c r="AJ236" s="92"/>
      <c r="AK236" s="93"/>
      <c r="AL236" s="68"/>
      <c r="AM236" s="68"/>
      <c r="AN236" s="68"/>
      <c r="AO236" s="50"/>
      <c r="AP236" s="48" t="str">
        <f t="shared" si="38"/>
        <v/>
      </c>
      <c r="AQ236" t="str">
        <f>IFERROR(INDEX(Distribución!$B:$B,MATCH($AP236,Distribución!$A:$A,0),1),"")</f>
        <v/>
      </c>
      <c r="AR236" s="48" t="str">
        <f t="shared" si="39"/>
        <v/>
      </c>
      <c r="AS236" t="str">
        <f>IFERROR(INDEX(Distribución!$C:$C,MATCH($AR236,Distribución!$A:$A,0),1),"")</f>
        <v/>
      </c>
      <c r="AT236" s="48"/>
      <c r="AU236" t="str">
        <f>IFERROR(INDEX(Distribución!$G:$G,MATCH($AT236,Distribución!$F:$F,0),1),"")</f>
        <v/>
      </c>
      <c r="AV236" s="50" t="str">
        <f t="shared" si="40"/>
        <v/>
      </c>
      <c r="AW236" t="str">
        <f>IFERROR(INDEX(Distribución!$J:$J,MATCH($AV236,Distribución!$I:$I,0),1),"")</f>
        <v/>
      </c>
      <c r="AX236" s="91"/>
      <c r="AY236" s="93"/>
      <c r="AZ236" s="92"/>
      <c r="BA236" s="93"/>
      <c r="BB236" s="92"/>
      <c r="BC236" s="93"/>
      <c r="BD236" s="92"/>
      <c r="BE236" s="92"/>
      <c r="BF236" s="136" t="str">
        <f t="shared" si="43"/>
        <v xml:space="preserve"> </v>
      </c>
      <c r="BG236" s="110" t="str">
        <f t="shared" si="44"/>
        <v xml:space="preserve"> </v>
      </c>
      <c r="BH236" s="93"/>
      <c r="BI236" s="68"/>
      <c r="BJ236" s="93"/>
      <c r="BK236" s="68"/>
      <c r="BL236" s="68"/>
      <c r="BM236" s="68"/>
    </row>
    <row r="237" spans="1:65" ht="19.899999999999999" hidden="1" customHeight="1">
      <c r="A237" s="5" t="s">
        <v>1425</v>
      </c>
      <c r="B237" s="70" t="s">
        <v>809</v>
      </c>
      <c r="C237" s="19" t="s">
        <v>1426</v>
      </c>
      <c r="D237" s="71" t="s">
        <v>1247</v>
      </c>
      <c r="E237" s="71">
        <v>891900887</v>
      </c>
      <c r="F237" s="72" t="s">
        <v>1427</v>
      </c>
      <c r="G237" s="6">
        <v>2</v>
      </c>
      <c r="H237" s="6">
        <v>7</v>
      </c>
      <c r="I237" s="7">
        <v>854337900</v>
      </c>
      <c r="J237" s="8">
        <v>45499</v>
      </c>
      <c r="K237" s="6" t="s">
        <v>1249</v>
      </c>
      <c r="L237" s="50" t="s">
        <v>872</v>
      </c>
      <c r="M237" s="50">
        <v>402</v>
      </c>
      <c r="N237" s="106"/>
      <c r="O237" s="50"/>
      <c r="P237" s="48" t="str">
        <f t="shared" ref="P237:P260" si="48">IF(O237="","",O237)</f>
        <v/>
      </c>
      <c r="Q237" t="str">
        <f>IFERROR(INDEX([2]Distribución!$B:$B,MATCH($P237,[2]Distribución!$A:$A,0),1),"")</f>
        <v/>
      </c>
      <c r="R237" s="48" t="str">
        <f t="shared" si="45"/>
        <v/>
      </c>
      <c r="S237" t="str">
        <f>IFERROR(INDEX([2]Distribución!$C:$C,MATCH($R237,[2]Distribución!$A:$A,0),1),"")</f>
        <v/>
      </c>
      <c r="T237" s="48" t="s">
        <v>873</v>
      </c>
      <c r="U237" t="str">
        <f>IFERROR(INDEX([2]Distribución!$G:$G,MATCH($T237,[2]Distribución!F:F,0),1),"")</f>
        <v/>
      </c>
      <c r="V237" s="50" t="str">
        <f t="shared" si="46"/>
        <v/>
      </c>
      <c r="W237" t="str">
        <f>IFERROR(INDEX([2]Distribución!$J:$J,MATCH($V237,[2]Distribución!$I:$I,0),1),"")</f>
        <v/>
      </c>
      <c r="X237" s="151"/>
      <c r="Y237" s="93"/>
      <c r="Z237" s="92"/>
      <c r="AA237" s="92"/>
      <c r="AB237" s="93"/>
      <c r="AC237" s="92"/>
      <c r="AD237" s="93"/>
      <c r="AE237" s="92"/>
      <c r="AF237" s="92"/>
      <c r="AG237" s="109" t="str">
        <f t="shared" si="41"/>
        <v xml:space="preserve"> </v>
      </c>
      <c r="AH237" s="110" t="str">
        <f t="shared" si="42"/>
        <v xml:space="preserve"> </v>
      </c>
      <c r="AI237" s="93"/>
      <c r="AJ237" s="92"/>
      <c r="AK237" s="93"/>
      <c r="AL237" s="68"/>
      <c r="AM237" s="68"/>
      <c r="AN237" s="68"/>
      <c r="AO237" s="50"/>
      <c r="AP237" s="48" t="str">
        <f t="shared" si="38"/>
        <v/>
      </c>
      <c r="AQ237" t="str">
        <f>IFERROR(INDEX(Distribución!$B:$B,MATCH($AP237,Distribución!$A:$A,0),1),"")</f>
        <v/>
      </c>
      <c r="AR237" s="48" t="str">
        <f t="shared" si="39"/>
        <v/>
      </c>
      <c r="AS237" t="str">
        <f>IFERROR(INDEX(Distribución!$C:$C,MATCH($AR237,Distribución!$A:$A,0),1),"")</f>
        <v/>
      </c>
      <c r="AT237" s="48"/>
      <c r="AU237" t="str">
        <f>IFERROR(INDEX(Distribución!$G:$G,MATCH($AT237,Distribución!$F:$F,0),1),"")</f>
        <v/>
      </c>
      <c r="AV237" s="50" t="str">
        <f t="shared" si="40"/>
        <v/>
      </c>
      <c r="AW237" t="str">
        <f>IFERROR(INDEX(Distribución!$J:$J,MATCH($AV237,Distribución!$I:$I,0),1),"")</f>
        <v/>
      </c>
      <c r="AX237" s="91"/>
      <c r="AY237" s="93"/>
      <c r="AZ237" s="92"/>
      <c r="BA237" s="93"/>
      <c r="BB237" s="92"/>
      <c r="BC237" s="93"/>
      <c r="BD237" s="92"/>
      <c r="BE237" s="92"/>
      <c r="BF237" s="136" t="str">
        <f t="shared" si="43"/>
        <v xml:space="preserve"> </v>
      </c>
      <c r="BG237" s="110" t="str">
        <f t="shared" si="44"/>
        <v xml:space="preserve"> </v>
      </c>
      <c r="BH237" s="93"/>
      <c r="BI237" s="68"/>
      <c r="BJ237" s="93"/>
      <c r="BK237" s="68"/>
      <c r="BL237" s="68"/>
      <c r="BM237" s="68"/>
    </row>
    <row r="238" spans="1:65" ht="19.899999999999999" hidden="1" customHeight="1">
      <c r="A238" s="5" t="s">
        <v>1428</v>
      </c>
      <c r="B238" s="70" t="s">
        <v>809</v>
      </c>
      <c r="C238" s="19" t="s">
        <v>1429</v>
      </c>
      <c r="D238" s="71" t="s">
        <v>1247</v>
      </c>
      <c r="E238" s="71">
        <v>891901082</v>
      </c>
      <c r="F238" s="72" t="s">
        <v>1213</v>
      </c>
      <c r="G238" s="6">
        <v>3</v>
      </c>
      <c r="H238" s="6">
        <v>7</v>
      </c>
      <c r="I238" s="7">
        <v>1281506850</v>
      </c>
      <c r="J238" s="8">
        <v>45499</v>
      </c>
      <c r="K238" s="6" t="s">
        <v>1249</v>
      </c>
      <c r="L238" s="50" t="s">
        <v>872</v>
      </c>
      <c r="M238" s="50">
        <v>360</v>
      </c>
      <c r="N238" s="106"/>
      <c r="O238" s="50"/>
      <c r="P238" s="48" t="str">
        <f t="shared" si="48"/>
        <v/>
      </c>
      <c r="Q238" t="str">
        <f>IFERROR(INDEX([2]Distribución!$B:$B,MATCH($P238,[2]Distribución!$A:$A,0),1),"")</f>
        <v/>
      </c>
      <c r="R238" s="48" t="str">
        <f t="shared" si="45"/>
        <v/>
      </c>
      <c r="S238" t="str">
        <f>IFERROR(INDEX([2]Distribución!$C:$C,MATCH($R238,[2]Distribución!$A:$A,0),1),"")</f>
        <v/>
      </c>
      <c r="T238" s="48" t="s">
        <v>873</v>
      </c>
      <c r="U238" t="str">
        <f>IFERROR(INDEX([2]Distribución!$G:$G,MATCH($T238,[2]Distribución!F:F,0),1),"")</f>
        <v/>
      </c>
      <c r="V238" s="50" t="str">
        <f t="shared" si="46"/>
        <v/>
      </c>
      <c r="W238" t="str">
        <f>IFERROR(INDEX([2]Distribución!$J:$J,MATCH($V238,[2]Distribución!$I:$I,0),1),"")</f>
        <v/>
      </c>
      <c r="X238" s="151"/>
      <c r="Y238" s="93"/>
      <c r="Z238" s="92"/>
      <c r="AA238" s="92"/>
      <c r="AB238" s="93"/>
      <c r="AC238" s="92"/>
      <c r="AD238" s="93"/>
      <c r="AE238" s="92"/>
      <c r="AF238" s="92"/>
      <c r="AG238" s="109" t="str">
        <f t="shared" si="41"/>
        <v xml:space="preserve"> </v>
      </c>
      <c r="AH238" s="110" t="str">
        <f t="shared" si="42"/>
        <v xml:space="preserve"> </v>
      </c>
      <c r="AI238" s="93"/>
      <c r="AJ238" s="92"/>
      <c r="AK238" s="93"/>
      <c r="AL238" s="68"/>
      <c r="AM238" s="68"/>
      <c r="AN238" s="68"/>
      <c r="AO238" s="50"/>
      <c r="AP238" s="48" t="str">
        <f t="shared" si="38"/>
        <v/>
      </c>
      <c r="AQ238" t="str">
        <f>IFERROR(INDEX(Distribución!$B:$B,MATCH($AP238,Distribución!$A:$A,0),1),"")</f>
        <v/>
      </c>
      <c r="AR238" s="48" t="str">
        <f t="shared" si="39"/>
        <v/>
      </c>
      <c r="AS238" t="str">
        <f>IFERROR(INDEX(Distribución!$C:$C,MATCH($AR238,Distribución!$A:$A,0),1),"")</f>
        <v/>
      </c>
      <c r="AT238" s="48"/>
      <c r="AU238" t="str">
        <f>IFERROR(INDEX(Distribución!$G:$G,MATCH($AT238,Distribución!$F:$F,0),1),"")</f>
        <v/>
      </c>
      <c r="AV238" s="50" t="str">
        <f t="shared" si="40"/>
        <v/>
      </c>
      <c r="AW238" t="str">
        <f>IFERROR(INDEX(Distribución!$J:$J,MATCH($AV238,Distribución!$I:$I,0),1),"")</f>
        <v/>
      </c>
      <c r="AX238" s="91"/>
      <c r="AY238" s="93"/>
      <c r="AZ238" s="92"/>
      <c r="BA238" s="93"/>
      <c r="BB238" s="92"/>
      <c r="BC238" s="93"/>
      <c r="BD238" s="92"/>
      <c r="BE238" s="92"/>
      <c r="BF238" s="136" t="str">
        <f t="shared" si="43"/>
        <v xml:space="preserve"> </v>
      </c>
      <c r="BG238" s="110" t="str">
        <f t="shared" si="44"/>
        <v xml:space="preserve"> </v>
      </c>
      <c r="BH238" s="93"/>
      <c r="BI238" s="68"/>
      <c r="BJ238" s="93"/>
      <c r="BK238" s="68"/>
      <c r="BL238" s="68"/>
      <c r="BM238" s="68"/>
    </row>
    <row r="239" spans="1:65" ht="19.899999999999999" hidden="1" customHeight="1">
      <c r="A239" s="5" t="s">
        <v>758</v>
      </c>
      <c r="B239" s="70" t="s">
        <v>809</v>
      </c>
      <c r="C239" s="19" t="s">
        <v>1297</v>
      </c>
      <c r="D239" s="71" t="s">
        <v>1247</v>
      </c>
      <c r="E239" s="71">
        <v>891901101</v>
      </c>
      <c r="F239" s="72" t="s">
        <v>759</v>
      </c>
      <c r="G239" s="6">
        <v>2</v>
      </c>
      <c r="H239" s="6">
        <v>7</v>
      </c>
      <c r="I239" s="7">
        <v>854337900</v>
      </c>
      <c r="J239" s="8">
        <v>45499</v>
      </c>
      <c r="K239" s="6" t="s">
        <v>1249</v>
      </c>
      <c r="L239" s="50" t="s">
        <v>872</v>
      </c>
      <c r="M239" s="50">
        <v>803</v>
      </c>
      <c r="N239" s="108" t="s">
        <v>877</v>
      </c>
      <c r="O239" s="100" t="s">
        <v>442</v>
      </c>
      <c r="P239" s="48" t="str">
        <f t="shared" si="48"/>
        <v>06a</v>
      </c>
      <c r="Q239" t="str">
        <f>IFERROR(INDEX([2]Distribución!$B:$B,MATCH($P239,[2]Distribución!$A:$A,0),1),"")</f>
        <v>Sindy Masiglas</v>
      </c>
      <c r="R239" s="48" t="str">
        <f t="shared" si="45"/>
        <v>06a</v>
      </c>
      <c r="S239" t="str">
        <f>IFERROR(INDEX([2]Distribución!$C:$C,MATCH($R239,[2]Distribución!$A:$A,0),1),"")</f>
        <v>Emed Pava Monroy</v>
      </c>
      <c r="T239" s="48" t="s">
        <v>447</v>
      </c>
      <c r="U239" t="str">
        <f>IFERROR(INDEX([2]Distribución!$G:$G,MATCH($T239,[2]Distribución!F:F,0),1),"")</f>
        <v>Yohe Davila Morales</v>
      </c>
      <c r="V239" s="50" t="str">
        <f t="shared" si="46"/>
        <v/>
      </c>
      <c r="W239" t="str">
        <f>IFERROR(INDEX([2]Distribución!$J:$J,MATCH($V239,[2]Distribución!$I:$I,0),1),"")</f>
        <v/>
      </c>
      <c r="X239" s="141">
        <v>46157</v>
      </c>
      <c r="Y239" s="93" t="s">
        <v>878</v>
      </c>
      <c r="Z239" s="92">
        <v>46161</v>
      </c>
      <c r="AA239" s="68" t="s">
        <v>890</v>
      </c>
      <c r="AB239" s="93" t="s">
        <v>897</v>
      </c>
      <c r="AC239" s="92">
        <v>46169</v>
      </c>
      <c r="AD239" s="93"/>
      <c r="AE239" s="92"/>
      <c r="AF239" s="92"/>
      <c r="AG239" s="109" t="str">
        <f t="shared" si="41"/>
        <v/>
      </c>
      <c r="AH239" s="110">
        <f t="shared" si="42"/>
        <v>46169</v>
      </c>
      <c r="AI239" s="93"/>
      <c r="AJ239" s="92"/>
      <c r="AK239" s="93"/>
      <c r="AL239" s="68"/>
      <c r="AM239" s="68"/>
      <c r="AN239" s="68"/>
      <c r="AO239" s="50"/>
      <c r="AP239" s="48" t="str">
        <f t="shared" si="38"/>
        <v/>
      </c>
      <c r="AQ239" t="str">
        <f>IFERROR(INDEX(Distribución!$B:$B,MATCH($AP239,Distribución!$A:$A,0),1),"")</f>
        <v/>
      </c>
      <c r="AR239" s="48" t="str">
        <f t="shared" si="39"/>
        <v/>
      </c>
      <c r="AS239" t="str">
        <f>IFERROR(INDEX(Distribución!$C:$C,MATCH($AR239,Distribución!$A:$A,0),1),"")</f>
        <v/>
      </c>
      <c r="AT239" s="48"/>
      <c r="AU239" t="str">
        <f>IFERROR(INDEX(Distribución!$G:$G,MATCH($AT239,Distribución!$F:$F,0),1),"")</f>
        <v/>
      </c>
      <c r="AV239" s="50" t="str">
        <f t="shared" si="40"/>
        <v/>
      </c>
      <c r="AW239" t="str">
        <f>IFERROR(INDEX(Distribución!$J:$J,MATCH($AV239,Distribución!$I:$I,0),1),"")</f>
        <v/>
      </c>
      <c r="AX239" s="91"/>
      <c r="AY239" s="93"/>
      <c r="AZ239" s="92"/>
      <c r="BA239" s="93"/>
      <c r="BB239" s="92"/>
      <c r="BC239" s="93"/>
      <c r="BD239" s="92"/>
      <c r="BE239" s="92"/>
      <c r="BF239" s="136" t="str">
        <f t="shared" si="43"/>
        <v xml:space="preserve"> </v>
      </c>
      <c r="BG239" s="110" t="str">
        <f t="shared" si="44"/>
        <v xml:space="preserve"> </v>
      </c>
      <c r="BH239" s="93"/>
      <c r="BI239" s="68"/>
      <c r="BJ239" s="93"/>
      <c r="BK239" s="68"/>
      <c r="BL239" s="68"/>
      <c r="BM239" s="68"/>
    </row>
    <row r="240" spans="1:65" ht="19.899999999999999" hidden="1" customHeight="1">
      <c r="A240" s="5" t="s">
        <v>1430</v>
      </c>
      <c r="B240" s="70" t="s">
        <v>809</v>
      </c>
      <c r="C240" s="19" t="s">
        <v>1431</v>
      </c>
      <c r="D240" s="71" t="s">
        <v>1247</v>
      </c>
      <c r="E240" s="71">
        <v>891901296</v>
      </c>
      <c r="F240" s="72" t="s">
        <v>1432</v>
      </c>
      <c r="G240" s="6">
        <v>3</v>
      </c>
      <c r="H240" s="6">
        <v>7</v>
      </c>
      <c r="I240" s="7">
        <v>1281506850</v>
      </c>
      <c r="J240" s="8">
        <v>45499</v>
      </c>
      <c r="K240" s="6" t="s">
        <v>1249</v>
      </c>
      <c r="L240" s="50" t="s">
        <v>876</v>
      </c>
      <c r="M240" s="50">
        <v>264</v>
      </c>
      <c r="N240" s="106"/>
      <c r="O240" s="50"/>
      <c r="P240" s="48" t="str">
        <f t="shared" si="48"/>
        <v/>
      </c>
      <c r="Q240" t="str">
        <f>IFERROR(INDEX([2]Distribución!$B:$B,MATCH($P240,[2]Distribución!$A:$A,0),1),"")</f>
        <v/>
      </c>
      <c r="R240" s="48" t="str">
        <f t="shared" si="45"/>
        <v/>
      </c>
      <c r="S240" t="str">
        <f>IFERROR(INDEX([2]Distribución!$C:$C,MATCH($R240,[2]Distribución!$A:$A,0),1),"")</f>
        <v/>
      </c>
      <c r="T240" s="48" t="s">
        <v>873</v>
      </c>
      <c r="U240" t="str">
        <f>IFERROR(INDEX([2]Distribución!$G:$G,MATCH($T240,[2]Distribución!F:F,0),1),"")</f>
        <v/>
      </c>
      <c r="V240" s="50" t="str">
        <f t="shared" si="46"/>
        <v/>
      </c>
      <c r="W240" t="str">
        <f>IFERROR(INDEX([2]Distribución!$J:$J,MATCH($V240,[2]Distribución!$I:$I,0),1),"")</f>
        <v/>
      </c>
      <c r="X240" s="151"/>
      <c r="Y240" s="93"/>
      <c r="Z240" s="92"/>
      <c r="AA240" s="92"/>
      <c r="AB240" s="93"/>
      <c r="AC240" s="92"/>
      <c r="AD240" s="93"/>
      <c r="AE240" s="92"/>
      <c r="AF240" s="92"/>
      <c r="AG240" s="109" t="str">
        <f t="shared" si="41"/>
        <v xml:space="preserve"> </v>
      </c>
      <c r="AH240" s="110" t="str">
        <f t="shared" si="42"/>
        <v xml:space="preserve"> </v>
      </c>
      <c r="AI240" s="93"/>
      <c r="AJ240" s="92"/>
      <c r="AK240" s="93"/>
      <c r="AL240" s="68"/>
      <c r="AM240" s="68"/>
      <c r="AN240" s="68"/>
      <c r="AO240" s="50"/>
      <c r="AP240" s="48" t="str">
        <f t="shared" si="38"/>
        <v/>
      </c>
      <c r="AQ240" t="str">
        <f>IFERROR(INDEX(Distribución!$B:$B,MATCH($AP240,Distribución!$A:$A,0),1),"")</f>
        <v/>
      </c>
      <c r="AR240" s="48" t="str">
        <f t="shared" si="39"/>
        <v/>
      </c>
      <c r="AS240" t="str">
        <f>IFERROR(INDEX(Distribución!$C:$C,MATCH($AR240,Distribución!$A:$A,0),1),"")</f>
        <v/>
      </c>
      <c r="AT240" s="48"/>
      <c r="AU240" t="str">
        <f>IFERROR(INDEX(Distribución!$G:$G,MATCH($AT240,Distribución!$F:$F,0),1),"")</f>
        <v/>
      </c>
      <c r="AV240" s="50" t="str">
        <f t="shared" si="40"/>
        <v/>
      </c>
      <c r="AW240" t="str">
        <f>IFERROR(INDEX(Distribución!$J:$J,MATCH($AV240,Distribución!$I:$I,0),1),"")</f>
        <v/>
      </c>
      <c r="AX240" s="91"/>
      <c r="AY240" s="93"/>
      <c r="AZ240" s="92"/>
      <c r="BA240" s="93"/>
      <c r="BB240" s="92"/>
      <c r="BC240" s="93"/>
      <c r="BD240" s="92"/>
      <c r="BE240" s="92"/>
      <c r="BF240" s="136" t="str">
        <f t="shared" si="43"/>
        <v xml:space="preserve"> </v>
      </c>
      <c r="BG240" s="110" t="str">
        <f t="shared" si="44"/>
        <v xml:space="preserve"> </v>
      </c>
      <c r="BH240" s="93"/>
      <c r="BI240" s="68"/>
      <c r="BJ240" s="93"/>
      <c r="BK240" s="68"/>
      <c r="BL240" s="68"/>
      <c r="BM240" s="68"/>
    </row>
    <row r="241" spans="1:65" ht="19.899999999999999" hidden="1" customHeight="1">
      <c r="A241" s="5" t="s">
        <v>339</v>
      </c>
      <c r="B241" s="70" t="s">
        <v>790</v>
      </c>
      <c r="C241" s="19" t="s">
        <v>1433</v>
      </c>
      <c r="D241" s="71" t="s">
        <v>1247</v>
      </c>
      <c r="E241" s="71">
        <v>890982264</v>
      </c>
      <c r="F241" s="72" t="s">
        <v>1434</v>
      </c>
      <c r="G241" s="6">
        <v>9</v>
      </c>
      <c r="H241" s="6">
        <v>7</v>
      </c>
      <c r="I241" s="7">
        <v>3844520550</v>
      </c>
      <c r="J241" s="8">
        <v>45499</v>
      </c>
      <c r="K241" s="6" t="s">
        <v>1249</v>
      </c>
      <c r="L241" s="50" t="s">
        <v>872</v>
      </c>
      <c r="M241" s="50">
        <v>500</v>
      </c>
      <c r="N241" s="106"/>
      <c r="O241" s="50"/>
      <c r="P241" s="48" t="str">
        <f t="shared" si="48"/>
        <v/>
      </c>
      <c r="Q241" t="str">
        <f>IFERROR(INDEX([2]Distribución!$B:$B,MATCH($P241,[2]Distribución!$A:$A,0),1),"")</f>
        <v/>
      </c>
      <c r="R241" s="48" t="str">
        <f t="shared" si="45"/>
        <v/>
      </c>
      <c r="S241" t="str">
        <f>IFERROR(INDEX([2]Distribución!$C:$C,MATCH($R241,[2]Distribución!$A:$A,0),1),"")</f>
        <v/>
      </c>
      <c r="T241" s="48"/>
      <c r="U241" t="str">
        <f>IFERROR(INDEX([2]Distribución!$G:$G,MATCH($T241,[2]Distribución!F:F,0),1),"")</f>
        <v/>
      </c>
      <c r="V241" s="50" t="str">
        <f t="shared" si="46"/>
        <v/>
      </c>
      <c r="W241" t="str">
        <f>IFERROR(INDEX([2]Distribución!$J:$J,MATCH($V241,[2]Distribución!$I:$I,0),1),"")</f>
        <v/>
      </c>
      <c r="X241" s="151"/>
      <c r="Y241" s="93"/>
      <c r="Z241" s="92"/>
      <c r="AA241" s="92"/>
      <c r="AB241" s="93"/>
      <c r="AC241" s="92"/>
      <c r="AD241" s="93"/>
      <c r="AE241" s="92"/>
      <c r="AF241" s="143"/>
      <c r="AG241" s="109" t="str">
        <f t="shared" si="41"/>
        <v xml:space="preserve"> </v>
      </c>
      <c r="AH241" s="110" t="str">
        <f t="shared" si="42"/>
        <v xml:space="preserve"> </v>
      </c>
      <c r="AI241" s="93"/>
      <c r="AJ241" s="92"/>
      <c r="AK241" s="93"/>
      <c r="AL241" s="68"/>
      <c r="AM241" s="68"/>
      <c r="AN241" s="68"/>
      <c r="AO241" s="50"/>
      <c r="AP241" s="48" t="str">
        <f t="shared" si="38"/>
        <v/>
      </c>
      <c r="AQ241" t="str">
        <f>IFERROR(INDEX(Distribución!$B:$B,MATCH($AP241,Distribución!$A:$A,0),1),"")</f>
        <v/>
      </c>
      <c r="AR241" s="48" t="str">
        <f t="shared" si="39"/>
        <v/>
      </c>
      <c r="AS241" t="str">
        <f>IFERROR(INDEX(Distribución!$C:$C,MATCH($AR241,Distribución!$A:$A,0),1),"")</f>
        <v/>
      </c>
      <c r="AT241" s="48"/>
      <c r="AU241" t="str">
        <f>IFERROR(INDEX(Distribución!$G:$G,MATCH($AT241,Distribución!$F:$F,0),1),"")</f>
        <v/>
      </c>
      <c r="AV241" s="50" t="str">
        <f t="shared" si="40"/>
        <v/>
      </c>
      <c r="AW241" t="str">
        <f>IFERROR(INDEX(Distribución!$J:$J,MATCH($AV241,Distribución!$I:$I,0),1),"")</f>
        <v/>
      </c>
      <c r="AX241" s="91"/>
      <c r="AY241" s="93"/>
      <c r="AZ241" s="92"/>
      <c r="BA241" s="93"/>
      <c r="BB241" s="92"/>
      <c r="BC241" s="93"/>
      <c r="BD241" s="92"/>
      <c r="BE241" s="92"/>
      <c r="BF241" s="136" t="str">
        <f t="shared" si="43"/>
        <v xml:space="preserve"> </v>
      </c>
      <c r="BG241" s="110" t="str">
        <f t="shared" si="44"/>
        <v xml:space="preserve"> </v>
      </c>
      <c r="BH241" s="93"/>
      <c r="BI241" s="68"/>
      <c r="BJ241" s="93"/>
      <c r="BK241" s="68"/>
      <c r="BL241" s="68"/>
      <c r="BM241" s="68"/>
    </row>
    <row r="242" spans="1:65" ht="19.899999999999999" hidden="1" customHeight="1">
      <c r="A242" s="5" t="s">
        <v>1435</v>
      </c>
      <c r="B242" s="70" t="s">
        <v>810</v>
      </c>
      <c r="C242" s="19" t="s">
        <v>1436</v>
      </c>
      <c r="D242" s="71" t="s">
        <v>1437</v>
      </c>
      <c r="E242" s="71">
        <v>800231215</v>
      </c>
      <c r="F242" s="72" t="s">
        <v>1438</v>
      </c>
      <c r="G242" s="6">
        <v>13</v>
      </c>
      <c r="H242" s="6">
        <v>5</v>
      </c>
      <c r="I242" s="7">
        <v>2785895550</v>
      </c>
      <c r="J242" s="8">
        <v>45499</v>
      </c>
      <c r="K242" s="6" t="s">
        <v>1439</v>
      </c>
      <c r="L242" s="50" t="s">
        <v>872</v>
      </c>
      <c r="M242" s="50">
        <v>669</v>
      </c>
      <c r="N242" s="106"/>
      <c r="O242" s="50"/>
      <c r="P242" s="48" t="str">
        <f t="shared" si="48"/>
        <v/>
      </c>
      <c r="Q242" t="str">
        <f>IFERROR(INDEX([2]Distribución!$B:$B,MATCH($P242,[2]Distribución!$A:$A,0),1),"")</f>
        <v/>
      </c>
      <c r="R242" s="48" t="str">
        <f t="shared" si="45"/>
        <v/>
      </c>
      <c r="S242" t="str">
        <f>IFERROR(INDEX([2]Distribución!$C:$C,MATCH($R242,[2]Distribución!$A:$A,0),1),"")</f>
        <v/>
      </c>
      <c r="T242" s="48" t="s">
        <v>873</v>
      </c>
      <c r="U242" t="str">
        <f>IFERROR(INDEX([2]Distribución!$G:$G,MATCH($T242,[2]Distribución!F:F,0),1),"")</f>
        <v/>
      </c>
      <c r="V242" s="50" t="str">
        <f t="shared" si="46"/>
        <v/>
      </c>
      <c r="W242" t="str">
        <f>IFERROR(INDEX([2]Distribución!$J:$J,MATCH($V242,[2]Distribución!$I:$I,0),1),"")</f>
        <v/>
      </c>
      <c r="X242" s="151"/>
      <c r="Y242" s="93"/>
      <c r="Z242" s="92"/>
      <c r="AA242" s="92"/>
      <c r="AB242" s="93"/>
      <c r="AC242" s="92"/>
      <c r="AD242" s="93"/>
      <c r="AE242" s="92"/>
      <c r="AF242" s="92"/>
      <c r="AG242" s="109" t="str">
        <f t="shared" si="41"/>
        <v xml:space="preserve"> </v>
      </c>
      <c r="AH242" s="110" t="str">
        <f t="shared" si="42"/>
        <v xml:space="preserve"> </v>
      </c>
      <c r="AI242" s="93"/>
      <c r="AJ242" s="92"/>
      <c r="AK242" s="93"/>
      <c r="AL242" s="68"/>
      <c r="AM242" s="68"/>
      <c r="AN242" s="68"/>
      <c r="AO242" s="50"/>
      <c r="AP242" s="48" t="str">
        <f t="shared" si="38"/>
        <v/>
      </c>
      <c r="AQ242" t="str">
        <f>IFERROR(INDEX(Distribución!$B:$B,MATCH($AP242,Distribución!$A:$A,0),1),"")</f>
        <v/>
      </c>
      <c r="AR242" s="48" t="str">
        <f t="shared" si="39"/>
        <v/>
      </c>
      <c r="AS242" t="str">
        <f>IFERROR(INDEX(Distribución!$C:$C,MATCH($AR242,Distribución!$A:$A,0),1),"")</f>
        <v/>
      </c>
      <c r="AT242" s="48"/>
      <c r="AU242" t="str">
        <f>IFERROR(INDEX(Distribución!$G:$G,MATCH($AT242,Distribución!$F:$F,0),1),"")</f>
        <v/>
      </c>
      <c r="AV242" s="50" t="str">
        <f t="shared" si="40"/>
        <v/>
      </c>
      <c r="AW242" t="str">
        <f>IFERROR(INDEX(Distribución!$J:$J,MATCH($AV242,Distribución!$I:$I,0),1),"")</f>
        <v/>
      </c>
      <c r="AX242" s="91"/>
      <c r="AY242" s="93"/>
      <c r="AZ242" s="92"/>
      <c r="BA242" s="93"/>
      <c r="BB242" s="92"/>
      <c r="BC242" s="93"/>
      <c r="BD242" s="92"/>
      <c r="BE242" s="92"/>
      <c r="BF242" s="136" t="str">
        <f t="shared" si="43"/>
        <v xml:space="preserve"> </v>
      </c>
      <c r="BG242" s="110" t="str">
        <f t="shared" si="44"/>
        <v xml:space="preserve"> </v>
      </c>
      <c r="BH242" s="93"/>
      <c r="BI242" s="68"/>
      <c r="BJ242" s="93"/>
      <c r="BK242" s="68"/>
      <c r="BL242" s="68"/>
      <c r="BM242" s="68"/>
    </row>
    <row r="243" spans="1:65" ht="19.899999999999999" hidden="1" customHeight="1">
      <c r="A243" s="5" t="s">
        <v>1440</v>
      </c>
      <c r="B243" s="70" t="s">
        <v>810</v>
      </c>
      <c r="C243" s="19" t="s">
        <v>1441</v>
      </c>
      <c r="D243" s="71" t="s">
        <v>1437</v>
      </c>
      <c r="E243" s="71">
        <v>900034131</v>
      </c>
      <c r="F243" s="72" t="s">
        <v>1442</v>
      </c>
      <c r="G243" s="6">
        <v>35</v>
      </c>
      <c r="H243" s="6">
        <v>5</v>
      </c>
      <c r="I243" s="7">
        <v>10512593000</v>
      </c>
      <c r="J243" s="8">
        <v>45499</v>
      </c>
      <c r="K243" s="6" t="s">
        <v>1439</v>
      </c>
      <c r="L243" s="50" t="s">
        <v>872</v>
      </c>
      <c r="M243" s="50">
        <v>723</v>
      </c>
      <c r="N243" s="106"/>
      <c r="O243" s="50"/>
      <c r="P243" s="48" t="str">
        <f t="shared" si="48"/>
        <v/>
      </c>
      <c r="Q243" t="str">
        <f>IFERROR(INDEX([2]Distribución!$B:$B,MATCH($P243,[2]Distribución!$A:$A,0),1),"")</f>
        <v/>
      </c>
      <c r="R243" s="48" t="str">
        <f t="shared" si="45"/>
        <v/>
      </c>
      <c r="S243" t="str">
        <f>IFERROR(INDEX([2]Distribución!$C:$C,MATCH($R243,[2]Distribución!$A:$A,0),1),"")</f>
        <v/>
      </c>
      <c r="T243" s="48" t="s">
        <v>873</v>
      </c>
      <c r="U243" t="str">
        <f>IFERROR(INDEX([2]Distribución!$G:$G,MATCH($T243,[2]Distribución!F:F,0),1),"")</f>
        <v/>
      </c>
      <c r="V243" s="50" t="str">
        <f t="shared" si="46"/>
        <v/>
      </c>
      <c r="W243" t="str">
        <f>IFERROR(INDEX([2]Distribución!$J:$J,MATCH($V243,[2]Distribución!$I:$I,0),1),"")</f>
        <v/>
      </c>
      <c r="X243" s="151"/>
      <c r="Y243" s="93"/>
      <c r="Z243" s="92"/>
      <c r="AA243" s="92"/>
      <c r="AB243" s="93"/>
      <c r="AC243" s="92"/>
      <c r="AD243" s="93"/>
      <c r="AE243" s="92"/>
      <c r="AF243" s="92"/>
      <c r="AG243" s="109" t="str">
        <f t="shared" si="41"/>
        <v xml:space="preserve"> </v>
      </c>
      <c r="AH243" s="110" t="str">
        <f t="shared" si="42"/>
        <v xml:space="preserve"> </v>
      </c>
      <c r="AI243" s="93"/>
      <c r="AJ243" s="92"/>
      <c r="AK243" s="93"/>
      <c r="AL243" s="68"/>
      <c r="AM243" s="68"/>
      <c r="AN243" s="68"/>
      <c r="AO243" s="50"/>
      <c r="AP243" s="48" t="str">
        <f t="shared" si="38"/>
        <v/>
      </c>
      <c r="AQ243" t="str">
        <f>IFERROR(INDEX(Distribución!$B:$B,MATCH($AP243,Distribución!$A:$A,0),1),"")</f>
        <v/>
      </c>
      <c r="AR243" s="48" t="str">
        <f t="shared" si="39"/>
        <v/>
      </c>
      <c r="AS243" t="str">
        <f>IFERROR(INDEX(Distribución!$C:$C,MATCH($AR243,Distribución!$A:$A,0),1),"")</f>
        <v/>
      </c>
      <c r="AT243" s="48"/>
      <c r="AU243" t="str">
        <f>IFERROR(INDEX(Distribución!$G:$G,MATCH($AT243,Distribución!$F:$F,0),1),"")</f>
        <v/>
      </c>
      <c r="AV243" s="50" t="str">
        <f t="shared" si="40"/>
        <v/>
      </c>
      <c r="AW243" t="str">
        <f>IFERROR(INDEX(Distribución!$J:$J,MATCH($AV243,Distribución!$I:$I,0),1),"")</f>
        <v/>
      </c>
      <c r="AX243" s="91"/>
      <c r="AY243" s="93"/>
      <c r="AZ243" s="92"/>
      <c r="BA243" s="93"/>
      <c r="BB243" s="92"/>
      <c r="BC243" s="93"/>
      <c r="BD243" s="92"/>
      <c r="BE243" s="92"/>
      <c r="BF243" s="136" t="str">
        <f t="shared" si="43"/>
        <v xml:space="preserve"> </v>
      </c>
      <c r="BG243" s="110" t="str">
        <f t="shared" si="44"/>
        <v xml:space="preserve"> </v>
      </c>
      <c r="BH243" s="93"/>
      <c r="BI243" s="68"/>
      <c r="BJ243" s="93"/>
      <c r="BK243" s="68"/>
      <c r="BL243" s="68"/>
      <c r="BM243" s="68"/>
    </row>
    <row r="244" spans="1:65" ht="19.899999999999999" hidden="1" customHeight="1">
      <c r="A244" s="5" t="s">
        <v>359</v>
      </c>
      <c r="B244" s="70" t="s">
        <v>816</v>
      </c>
      <c r="C244" s="19" t="s">
        <v>1443</v>
      </c>
      <c r="D244" s="71" t="s">
        <v>1437</v>
      </c>
      <c r="E244" s="71">
        <v>826000923</v>
      </c>
      <c r="F244" s="72" t="s">
        <v>1444</v>
      </c>
      <c r="G244" s="6">
        <v>17</v>
      </c>
      <c r="H244" s="6">
        <v>6</v>
      </c>
      <c r="I244" s="7">
        <v>6241872150</v>
      </c>
      <c r="J244" s="8">
        <v>45499</v>
      </c>
      <c r="K244" s="6" t="s">
        <v>1439</v>
      </c>
      <c r="L244" s="50" t="s">
        <v>872</v>
      </c>
      <c r="M244" s="50">
        <v>475</v>
      </c>
      <c r="N244" s="106"/>
      <c r="O244" s="50"/>
      <c r="P244" s="48" t="str">
        <f t="shared" si="48"/>
        <v/>
      </c>
      <c r="Q244" t="str">
        <f>IFERROR(INDEX([2]Distribución!$B:$B,MATCH($P244,[2]Distribución!$A:$A,0),1),"")</f>
        <v/>
      </c>
      <c r="R244" s="48" t="str">
        <f t="shared" si="45"/>
        <v/>
      </c>
      <c r="S244" t="str">
        <f>IFERROR(INDEX([2]Distribución!$C:$C,MATCH($R244,[2]Distribución!$A:$A,0),1),"")</f>
        <v/>
      </c>
      <c r="T244" s="48"/>
      <c r="U244" t="str">
        <f>IFERROR(INDEX([2]Distribución!$G:$G,MATCH($T244,[2]Distribución!F:F,0),1),"")</f>
        <v/>
      </c>
      <c r="V244" s="50" t="str">
        <f t="shared" si="46"/>
        <v/>
      </c>
      <c r="W244" t="str">
        <f>IFERROR(INDEX([2]Distribución!$J:$J,MATCH($V244,[2]Distribución!$I:$I,0),1),"")</f>
        <v/>
      </c>
      <c r="X244" s="151"/>
      <c r="Y244" s="93"/>
      <c r="Z244" s="92"/>
      <c r="AA244" s="92"/>
      <c r="AB244" s="93"/>
      <c r="AC244" s="92"/>
      <c r="AD244" s="93"/>
      <c r="AE244" s="92"/>
      <c r="AF244" s="92"/>
      <c r="AG244" s="109" t="str">
        <f t="shared" si="41"/>
        <v xml:space="preserve"> </v>
      </c>
      <c r="AH244" s="110" t="str">
        <f t="shared" si="42"/>
        <v xml:space="preserve"> </v>
      </c>
      <c r="AI244" s="93"/>
      <c r="AJ244" s="92"/>
      <c r="AK244" s="93"/>
      <c r="AL244" s="68"/>
      <c r="AM244" s="68"/>
      <c r="AN244" s="68"/>
      <c r="AO244" s="50"/>
      <c r="AP244" s="48" t="str">
        <f t="shared" si="38"/>
        <v/>
      </c>
      <c r="AQ244" t="str">
        <f>IFERROR(INDEX(Distribución!$B:$B,MATCH($AP244,Distribución!$A:$A,0),1),"")</f>
        <v/>
      </c>
      <c r="AR244" s="48" t="str">
        <f t="shared" si="39"/>
        <v/>
      </c>
      <c r="AS244" t="str">
        <f>IFERROR(INDEX(Distribución!$C:$C,MATCH($AR244,Distribución!$A:$A,0),1),"")</f>
        <v/>
      </c>
      <c r="AT244" s="48"/>
      <c r="AU244" t="str">
        <f>IFERROR(INDEX(Distribución!$G:$G,MATCH($AT244,Distribución!$F:$F,0),1),"")</f>
        <v/>
      </c>
      <c r="AV244" s="50" t="str">
        <f t="shared" si="40"/>
        <v/>
      </c>
      <c r="AW244" t="str">
        <f>IFERROR(INDEX(Distribución!$J:$J,MATCH($AV244,Distribución!$I:$I,0),1),"")</f>
        <v/>
      </c>
      <c r="AX244" s="91"/>
      <c r="AY244" s="93"/>
      <c r="AZ244" s="92"/>
      <c r="BA244" s="93"/>
      <c r="BB244" s="92"/>
      <c r="BC244" s="93"/>
      <c r="BD244" s="92"/>
      <c r="BE244" s="92"/>
      <c r="BF244" s="136" t="str">
        <f t="shared" si="43"/>
        <v xml:space="preserve"> </v>
      </c>
      <c r="BG244" s="110" t="str">
        <f t="shared" si="44"/>
        <v xml:space="preserve"> </v>
      </c>
      <c r="BH244" s="93"/>
      <c r="BI244" s="68"/>
      <c r="BJ244" s="93"/>
      <c r="BK244" s="68"/>
      <c r="BL244" s="68"/>
      <c r="BM244" s="68"/>
    </row>
    <row r="245" spans="1:65" ht="19.899999999999999" hidden="1" customHeight="1">
      <c r="A245" s="5" t="s">
        <v>283</v>
      </c>
      <c r="B245" s="70" t="s">
        <v>816</v>
      </c>
      <c r="C245" s="19" t="s">
        <v>1445</v>
      </c>
      <c r="D245" s="71" t="s">
        <v>1437</v>
      </c>
      <c r="E245" s="71">
        <v>891800570</v>
      </c>
      <c r="F245" s="72" t="s">
        <v>1446</v>
      </c>
      <c r="G245" s="6">
        <v>9</v>
      </c>
      <c r="H245" s="6">
        <v>6</v>
      </c>
      <c r="I245" s="7">
        <v>3304520550</v>
      </c>
      <c r="J245" s="8">
        <v>45499</v>
      </c>
      <c r="K245" s="6" t="s">
        <v>1439</v>
      </c>
      <c r="L245" s="50" t="s">
        <v>872</v>
      </c>
      <c r="M245" s="50">
        <v>566</v>
      </c>
      <c r="N245" s="108" t="s">
        <v>877</v>
      </c>
      <c r="O245" s="100" t="s">
        <v>446</v>
      </c>
      <c r="P245" s="48" t="str">
        <f t="shared" si="48"/>
        <v>09a</v>
      </c>
      <c r="Q245" t="str">
        <f>IFERROR(INDEX([2]Distribución!$B:$B,MATCH($P245,[2]Distribución!$A:$A,0),1),"")</f>
        <v>Maria Claudia Guarin Escobar</v>
      </c>
      <c r="R245" s="48" t="str">
        <f t="shared" si="45"/>
        <v>09a</v>
      </c>
      <c r="S245" t="str">
        <f>IFERROR(INDEX([2]Distribución!$C:$C,MATCH($R245,[2]Distribución!$A:$A,0),1),"")</f>
        <v>Jose Fernando Pulido</v>
      </c>
      <c r="T245" s="48" t="s">
        <v>451</v>
      </c>
      <c r="U245" t="str">
        <f>IFERROR(INDEX([2]Distribución!$G:$G,MATCH($T245,[2]Distribución!F:F,0),1),"")</f>
        <v>Elizabeth Zarta Amezquita</v>
      </c>
      <c r="V245" s="50" t="str">
        <f t="shared" si="46"/>
        <v/>
      </c>
      <c r="W245" t="str">
        <f>IFERROR(INDEX([2]Distribución!$J:$J,MATCH($V245,[2]Distribución!$I:$I,0),1),"")</f>
        <v/>
      </c>
      <c r="X245" s="141">
        <v>46169</v>
      </c>
      <c r="Y245" s="93"/>
      <c r="Z245" s="92"/>
      <c r="AA245" s="92"/>
      <c r="AB245" s="93"/>
      <c r="AC245" s="92"/>
      <c r="AD245" s="93"/>
      <c r="AE245" s="92"/>
      <c r="AF245" s="92"/>
      <c r="AG245" s="109" t="str">
        <f t="shared" si="41"/>
        <v xml:space="preserve"> </v>
      </c>
      <c r="AH245" s="110" t="str">
        <f t="shared" si="42"/>
        <v xml:space="preserve"> </v>
      </c>
      <c r="AI245" s="93"/>
      <c r="AJ245" s="92"/>
      <c r="AK245" s="93"/>
      <c r="AL245" s="68"/>
      <c r="AM245" s="68"/>
      <c r="AN245" s="68"/>
      <c r="AO245" s="50"/>
      <c r="AP245" s="48" t="str">
        <f t="shared" si="38"/>
        <v/>
      </c>
      <c r="AQ245" t="str">
        <f>IFERROR(INDEX(Distribución!$B:$B,MATCH($AP245,Distribución!$A:$A,0),1),"")</f>
        <v/>
      </c>
      <c r="AR245" s="48" t="str">
        <f t="shared" si="39"/>
        <v/>
      </c>
      <c r="AS245" t="str">
        <f>IFERROR(INDEX(Distribución!$C:$C,MATCH($AR245,Distribución!$A:$A,0),1),"")</f>
        <v/>
      </c>
      <c r="AT245" s="48"/>
      <c r="AU245" t="str">
        <f>IFERROR(INDEX(Distribución!$G:$G,MATCH($AT245,Distribución!$F:$F,0),1),"")</f>
        <v/>
      </c>
      <c r="AV245" s="50" t="str">
        <f t="shared" si="40"/>
        <v/>
      </c>
      <c r="AW245" t="str">
        <f>IFERROR(INDEX(Distribución!$J:$J,MATCH($AV245,Distribución!$I:$I,0),1),"")</f>
        <v/>
      </c>
      <c r="AX245" s="91"/>
      <c r="AY245" s="93"/>
      <c r="AZ245" s="92"/>
      <c r="BA245" s="93"/>
      <c r="BB245" s="92"/>
      <c r="BC245" s="93"/>
      <c r="BD245" s="92"/>
      <c r="BE245" s="92"/>
      <c r="BF245" s="136" t="str">
        <f t="shared" si="43"/>
        <v xml:space="preserve"> </v>
      </c>
      <c r="BG245" s="110" t="str">
        <f t="shared" si="44"/>
        <v xml:space="preserve"> </v>
      </c>
      <c r="BH245" s="93"/>
      <c r="BI245" s="68"/>
      <c r="BJ245" s="93"/>
      <c r="BK245" s="68"/>
      <c r="BL245" s="68"/>
      <c r="BM245" s="68"/>
    </row>
    <row r="246" spans="1:65" ht="19.899999999999999" hidden="1" customHeight="1">
      <c r="A246" s="5" t="s">
        <v>317</v>
      </c>
      <c r="B246" s="70" t="s">
        <v>806</v>
      </c>
      <c r="C246" s="19" t="s">
        <v>1447</v>
      </c>
      <c r="D246" s="71" t="s">
        <v>1437</v>
      </c>
      <c r="E246" s="71">
        <v>828000386</v>
      </c>
      <c r="F246" s="72" t="s">
        <v>1448</v>
      </c>
      <c r="G246" s="6">
        <v>21</v>
      </c>
      <c r="H246" s="6">
        <v>4</v>
      </c>
      <c r="I246" s="7">
        <v>3463869800</v>
      </c>
      <c r="J246" s="8">
        <v>45499</v>
      </c>
      <c r="K246" s="6" t="s">
        <v>1439</v>
      </c>
      <c r="L246" s="50" t="s">
        <v>872</v>
      </c>
      <c r="M246" s="50">
        <v>531</v>
      </c>
      <c r="N246" s="106"/>
      <c r="O246" s="50"/>
      <c r="P246" s="48" t="str">
        <f t="shared" si="48"/>
        <v/>
      </c>
      <c r="Q246" t="str">
        <f>IFERROR(INDEX([2]Distribución!$B:$B,MATCH($P246,[2]Distribución!$A:$A,0),1),"")</f>
        <v/>
      </c>
      <c r="R246" s="48" t="str">
        <f t="shared" si="45"/>
        <v/>
      </c>
      <c r="S246" t="str">
        <f>IFERROR(INDEX([2]Distribución!$C:$C,MATCH($R246,[2]Distribución!$A:$A,0),1),"")</f>
        <v/>
      </c>
      <c r="T246" s="48"/>
      <c r="U246" t="str">
        <f>IFERROR(INDEX([2]Distribución!$G:$G,MATCH($T246,[2]Distribución!F:F,0),1),"")</f>
        <v/>
      </c>
      <c r="V246" s="50" t="str">
        <f t="shared" si="46"/>
        <v/>
      </c>
      <c r="W246" t="str">
        <f>IFERROR(INDEX([2]Distribución!$J:$J,MATCH($V246,[2]Distribución!$I:$I,0),1),"")</f>
        <v/>
      </c>
      <c r="X246" s="151"/>
      <c r="Y246" s="93"/>
      <c r="Z246" s="92"/>
      <c r="AA246" s="68"/>
      <c r="AB246" s="93"/>
      <c r="AC246" s="92"/>
      <c r="AD246" s="93"/>
      <c r="AE246" s="92"/>
      <c r="AF246" s="92"/>
      <c r="AG246" s="109" t="str">
        <f t="shared" si="41"/>
        <v xml:space="preserve"> </v>
      </c>
      <c r="AH246" s="110" t="str">
        <f t="shared" si="42"/>
        <v xml:space="preserve"> </v>
      </c>
      <c r="AI246" s="93"/>
      <c r="AJ246" s="92"/>
      <c r="AK246" s="93"/>
      <c r="AL246" s="68"/>
      <c r="AM246" s="68"/>
      <c r="AN246" s="68"/>
      <c r="AO246" s="50"/>
      <c r="AP246" s="48" t="str">
        <f t="shared" si="38"/>
        <v/>
      </c>
      <c r="AQ246" t="str">
        <f>IFERROR(INDEX(Distribución!$B:$B,MATCH($AP246,Distribución!$A:$A,0),1),"")</f>
        <v/>
      </c>
      <c r="AR246" s="48" t="str">
        <f t="shared" si="39"/>
        <v/>
      </c>
      <c r="AS246" t="str">
        <f>IFERROR(INDEX(Distribución!$C:$C,MATCH($AR246,Distribución!$A:$A,0),1),"")</f>
        <v/>
      </c>
      <c r="AT246" s="48"/>
      <c r="AU246" t="str">
        <f>IFERROR(INDEX(Distribución!$G:$G,MATCH($AT246,Distribución!$F:$F,0),1),"")</f>
        <v/>
      </c>
      <c r="AV246" s="50" t="str">
        <f t="shared" si="40"/>
        <v/>
      </c>
      <c r="AW246" t="str">
        <f>IFERROR(INDEX(Distribución!$J:$J,MATCH($AV246,Distribución!$I:$I,0),1),"")</f>
        <v/>
      </c>
      <c r="AX246" s="91"/>
      <c r="AY246" s="93"/>
      <c r="AZ246" s="92"/>
      <c r="BA246" s="93"/>
      <c r="BB246" s="92"/>
      <c r="BC246" s="93"/>
      <c r="BD246" s="92"/>
      <c r="BE246" s="92"/>
      <c r="BF246" s="136" t="str">
        <f t="shared" si="43"/>
        <v xml:space="preserve"> </v>
      </c>
      <c r="BG246" s="110" t="str">
        <f t="shared" si="44"/>
        <v xml:space="preserve"> </v>
      </c>
      <c r="BH246" s="93"/>
      <c r="BI246" s="68"/>
      <c r="BJ246" s="93"/>
      <c r="BK246" s="68"/>
      <c r="BL246" s="68"/>
      <c r="BM246" s="68"/>
    </row>
    <row r="247" spans="1:65" ht="19.899999999999999" hidden="1" customHeight="1">
      <c r="A247" s="146" t="s">
        <v>192</v>
      </c>
      <c r="B247" s="70" t="s">
        <v>806</v>
      </c>
      <c r="C247" s="19" t="s">
        <v>1449</v>
      </c>
      <c r="D247" s="145" t="s">
        <v>1437</v>
      </c>
      <c r="E247" s="71">
        <v>891180098</v>
      </c>
      <c r="F247" s="72" t="s">
        <v>1450</v>
      </c>
      <c r="G247" s="6">
        <v>8</v>
      </c>
      <c r="H247" s="6">
        <v>6</v>
      </c>
      <c r="I247" s="7">
        <v>2074085500</v>
      </c>
      <c r="J247" s="8">
        <v>45499</v>
      </c>
      <c r="K247" s="6" t="s">
        <v>1439</v>
      </c>
      <c r="L247" s="50" t="s">
        <v>872</v>
      </c>
      <c r="M247" s="50">
        <v>658</v>
      </c>
      <c r="N247" s="107" t="str">
        <f>_xlfn.XLOOKUP($A247,'[3]InfoBase PGN 2024'!$A:$A,'[3]InfoBase PGN 2024'!N:N,"")</f>
        <v>Seg. Territorial</v>
      </c>
      <c r="O247" s="105" t="str">
        <f>_xlfn.XLOOKUP($A247,'[3]InfoBase PGN 2024'!$A:$A,'[3]InfoBase PGN 2024'!O:O,"")</f>
        <v>02b</v>
      </c>
      <c r="P247" s="48" t="str">
        <f t="shared" si="48"/>
        <v>02b</v>
      </c>
      <c r="Q247" t="str">
        <f>IFERROR(INDEX([2]Distribución!$B:$B,MATCH($P247,[2]Distribución!$A:$A,0),1),"")</f>
        <v>Andrea Patricia Cicero Ortiz</v>
      </c>
      <c r="R247" s="48" t="str">
        <f t="shared" si="45"/>
        <v>02b</v>
      </c>
      <c r="S247" t="str">
        <f>IFERROR(INDEX([2]Distribución!$C:$C,MATCH($R247,[2]Distribución!$A:$A,0),1),"")</f>
        <v xml:space="preserve"> </v>
      </c>
      <c r="T247" s="48" t="s">
        <v>67</v>
      </c>
      <c r="U247" t="str">
        <f>IFERROR(INDEX([2]Distribución!$G:$G,MATCH($T247,[2]Distribución!F:F,0),1),"")</f>
        <v>Nathaly Julieth Osorio Montoya</v>
      </c>
      <c r="V247" s="50" t="str">
        <f t="shared" si="46"/>
        <v/>
      </c>
      <c r="W247" t="str">
        <f>IFERROR(INDEX([2]Distribución!$J:$J,MATCH($V247,[2]Distribución!$I:$I,0),1),"")</f>
        <v/>
      </c>
      <c r="X247" s="153">
        <v>46171</v>
      </c>
      <c r="Y247" s="93" t="s">
        <v>894</v>
      </c>
      <c r="Z247" s="92">
        <v>46165</v>
      </c>
      <c r="AA247" s="92" t="s">
        <v>895</v>
      </c>
      <c r="AB247" s="93" t="s">
        <v>896</v>
      </c>
      <c r="AC247" s="92">
        <v>46162</v>
      </c>
      <c r="AD247" s="93" t="s">
        <v>1015</v>
      </c>
      <c r="AE247" s="92">
        <v>46165</v>
      </c>
      <c r="AF247" s="92"/>
      <c r="AG247" s="109" t="str">
        <f t="shared" si="41"/>
        <v/>
      </c>
      <c r="AH247" s="110">
        <f t="shared" si="42"/>
        <v>46165</v>
      </c>
      <c r="AI247" s="93"/>
      <c r="AJ247" s="92"/>
      <c r="AK247" s="93"/>
      <c r="AL247" s="68"/>
      <c r="AM247" s="68"/>
      <c r="AN247" s="68"/>
      <c r="AO247" s="50"/>
      <c r="AP247" s="48" t="str">
        <f t="shared" si="38"/>
        <v/>
      </c>
      <c r="AQ247" t="str">
        <f>IFERROR(INDEX(Distribución!$B:$B,MATCH($AP247,Distribución!$A:$A,0),1),"")</f>
        <v/>
      </c>
      <c r="AR247" s="48" t="str">
        <f t="shared" si="39"/>
        <v/>
      </c>
      <c r="AS247" t="str">
        <f>IFERROR(INDEX(Distribución!$C:$C,MATCH($AR247,Distribución!$A:$A,0),1),"")</f>
        <v/>
      </c>
      <c r="AT247" s="48"/>
      <c r="AU247" t="str">
        <f>IFERROR(INDEX(Distribución!$G:$G,MATCH($AT247,Distribución!$F:$F,0),1),"")</f>
        <v/>
      </c>
      <c r="AV247" s="50" t="str">
        <f t="shared" si="40"/>
        <v/>
      </c>
      <c r="AW247" t="str">
        <f>IFERROR(INDEX(Distribución!$J:$J,MATCH($AV247,Distribución!$I:$I,0),1),"")</f>
        <v/>
      </c>
      <c r="AX247" s="91"/>
      <c r="AY247" s="93"/>
      <c r="AZ247" s="92"/>
      <c r="BA247" s="93"/>
      <c r="BB247" s="92"/>
      <c r="BC247" s="93"/>
      <c r="BD247" s="92"/>
      <c r="BE247" s="92"/>
      <c r="BF247" s="136" t="str">
        <f t="shared" si="43"/>
        <v xml:space="preserve"> </v>
      </c>
      <c r="BG247" s="110" t="str">
        <f t="shared" si="44"/>
        <v xml:space="preserve"> </v>
      </c>
      <c r="BH247" s="93"/>
      <c r="BI247" s="68"/>
      <c r="BJ247" s="93"/>
      <c r="BK247" s="68"/>
      <c r="BL247" s="68"/>
      <c r="BM247" s="68"/>
    </row>
    <row r="248" spans="1:65" ht="19.899999999999999" hidden="1" customHeight="1">
      <c r="A248" s="5" t="s">
        <v>1451</v>
      </c>
      <c r="B248" s="70" t="s">
        <v>806</v>
      </c>
      <c r="C248" s="19" t="s">
        <v>1452</v>
      </c>
      <c r="D248" s="71" t="s">
        <v>1437</v>
      </c>
      <c r="E248" s="71">
        <v>891190011</v>
      </c>
      <c r="F248" s="72" t="s">
        <v>753</v>
      </c>
      <c r="G248" s="6">
        <v>12</v>
      </c>
      <c r="H248" s="6">
        <v>6</v>
      </c>
      <c r="I248" s="7">
        <v>3952842600</v>
      </c>
      <c r="J248" s="8">
        <v>45499</v>
      </c>
      <c r="K248" s="6" t="s">
        <v>1439</v>
      </c>
      <c r="L248" s="50" t="s">
        <v>876</v>
      </c>
      <c r="M248" s="50">
        <v>271</v>
      </c>
      <c r="N248" s="106"/>
      <c r="O248" s="50"/>
      <c r="P248" s="48" t="str">
        <f t="shared" si="48"/>
        <v/>
      </c>
      <c r="Q248" t="str">
        <f>IFERROR(INDEX([2]Distribución!$B:$B,MATCH($P248,[2]Distribución!$A:$A,0),1),"")</f>
        <v/>
      </c>
      <c r="R248" s="48" t="str">
        <f t="shared" si="45"/>
        <v/>
      </c>
      <c r="S248" t="str">
        <f>IFERROR(INDEX([2]Distribución!$C:$C,MATCH($R248,[2]Distribución!$A:$A,0),1),"")</f>
        <v/>
      </c>
      <c r="T248" s="48" t="s">
        <v>873</v>
      </c>
      <c r="U248" t="str">
        <f>IFERROR(INDEX([2]Distribución!$G:$G,MATCH($T248,[2]Distribución!F:F,0),1),"")</f>
        <v/>
      </c>
      <c r="V248" s="50" t="str">
        <f t="shared" si="46"/>
        <v/>
      </c>
      <c r="W248" t="str">
        <f>IFERROR(INDEX([2]Distribución!$J:$J,MATCH($V248,[2]Distribución!$I:$I,0),1),"")</f>
        <v/>
      </c>
      <c r="X248" s="151"/>
      <c r="Y248" s="93"/>
      <c r="Z248" s="92"/>
      <c r="AA248" s="92"/>
      <c r="AB248" s="93"/>
      <c r="AC248" s="92"/>
      <c r="AD248" s="93"/>
      <c r="AE248" s="92"/>
      <c r="AF248" s="92"/>
      <c r="AG248" s="109" t="str">
        <f t="shared" si="41"/>
        <v xml:space="preserve"> </v>
      </c>
      <c r="AH248" s="110" t="str">
        <f t="shared" si="42"/>
        <v xml:space="preserve"> </v>
      </c>
      <c r="AI248" s="93"/>
      <c r="AJ248" s="92"/>
      <c r="AK248" s="93"/>
      <c r="AL248" s="68"/>
      <c r="AM248" s="68"/>
      <c r="AN248" s="68"/>
      <c r="AO248" s="50"/>
      <c r="AP248" s="48" t="str">
        <f t="shared" si="38"/>
        <v/>
      </c>
      <c r="AQ248" t="str">
        <f>IFERROR(INDEX(Distribución!$B:$B,MATCH($AP248,Distribución!$A:$A,0),1),"")</f>
        <v/>
      </c>
      <c r="AR248" s="48" t="str">
        <f t="shared" si="39"/>
        <v/>
      </c>
      <c r="AS248" t="str">
        <f>IFERROR(INDEX(Distribución!$C:$C,MATCH($AR248,Distribución!$A:$A,0),1),"")</f>
        <v/>
      </c>
      <c r="AT248" s="48"/>
      <c r="AU248" t="str">
        <f>IFERROR(INDEX(Distribución!$G:$G,MATCH($AT248,Distribución!$F:$F,0),1),"")</f>
        <v/>
      </c>
      <c r="AV248" s="50" t="str">
        <f t="shared" si="40"/>
        <v/>
      </c>
      <c r="AW248" t="str">
        <f>IFERROR(INDEX(Distribución!$J:$J,MATCH($AV248,Distribución!$I:$I,0),1),"")</f>
        <v/>
      </c>
      <c r="AX248" s="91"/>
      <c r="AY248" s="93"/>
      <c r="AZ248" s="92"/>
      <c r="BA248" s="93"/>
      <c r="BB248" s="92"/>
      <c r="BC248" s="93"/>
      <c r="BD248" s="92"/>
      <c r="BE248" s="92"/>
      <c r="BF248" s="136" t="str">
        <f t="shared" si="43"/>
        <v xml:space="preserve"> </v>
      </c>
      <c r="BG248" s="110" t="str">
        <f t="shared" si="44"/>
        <v xml:space="preserve"> </v>
      </c>
      <c r="BH248" s="93"/>
      <c r="BI248" s="68"/>
      <c r="BJ248" s="93"/>
      <c r="BK248" s="68"/>
      <c r="BL248" s="68"/>
      <c r="BM248" s="68"/>
    </row>
    <row r="249" spans="1:65" ht="19.899999999999999" hidden="1" customHeight="1">
      <c r="A249" s="5" t="s">
        <v>345</v>
      </c>
      <c r="B249" s="70" t="s">
        <v>806</v>
      </c>
      <c r="C249" s="19" t="s">
        <v>1453</v>
      </c>
      <c r="D249" s="71" t="s">
        <v>1437</v>
      </c>
      <c r="E249" s="71">
        <v>900211460</v>
      </c>
      <c r="F249" s="72" t="s">
        <v>1454</v>
      </c>
      <c r="G249" s="6">
        <v>25</v>
      </c>
      <c r="H249" s="6">
        <v>5.7</v>
      </c>
      <c r="I249" s="7">
        <v>6135194400</v>
      </c>
      <c r="J249" s="8">
        <v>45499</v>
      </c>
      <c r="K249" s="6" t="s">
        <v>1439</v>
      </c>
      <c r="L249" s="50" t="s">
        <v>872</v>
      </c>
      <c r="M249" s="50">
        <v>495</v>
      </c>
      <c r="N249" s="106"/>
      <c r="O249" s="50"/>
      <c r="P249" s="48" t="str">
        <f t="shared" si="48"/>
        <v/>
      </c>
      <c r="Q249" t="str">
        <f>IFERROR(INDEX([2]Distribución!$B:$B,MATCH($P249,[2]Distribución!$A:$A,0),1),"")</f>
        <v/>
      </c>
      <c r="R249" s="48" t="str">
        <f t="shared" si="45"/>
        <v/>
      </c>
      <c r="S249" t="str">
        <f>IFERROR(INDEX([2]Distribución!$C:$C,MATCH($R249,[2]Distribución!$A:$A,0),1),"")</f>
        <v/>
      </c>
      <c r="T249" s="48"/>
      <c r="U249" t="str">
        <f>IFERROR(INDEX([2]Distribución!$G:$G,MATCH($T249,[2]Distribución!F:F,0),1),"")</f>
        <v/>
      </c>
      <c r="V249" s="50" t="str">
        <f t="shared" si="46"/>
        <v/>
      </c>
      <c r="W249" t="str">
        <f>IFERROR(INDEX([2]Distribución!$J:$J,MATCH($V249,[2]Distribución!$I:$I,0),1),"")</f>
        <v/>
      </c>
      <c r="X249" s="151"/>
      <c r="Y249" s="93"/>
      <c r="Z249" s="92"/>
      <c r="AA249" s="92"/>
      <c r="AB249" s="93"/>
      <c r="AC249" s="92"/>
      <c r="AD249" s="93"/>
      <c r="AE249" s="92"/>
      <c r="AF249" s="92"/>
      <c r="AG249" s="109" t="str">
        <f t="shared" si="41"/>
        <v xml:space="preserve"> </v>
      </c>
      <c r="AH249" s="110" t="str">
        <f t="shared" si="42"/>
        <v xml:space="preserve"> </v>
      </c>
      <c r="AI249" s="93"/>
      <c r="AJ249" s="92"/>
      <c r="AK249" s="93"/>
      <c r="AL249" s="68"/>
      <c r="AM249" s="68"/>
      <c r="AN249" s="68"/>
      <c r="AO249" s="50"/>
      <c r="AP249" s="48" t="str">
        <f t="shared" si="38"/>
        <v/>
      </c>
      <c r="AQ249" t="str">
        <f>IFERROR(INDEX(Distribución!$B:$B,MATCH($AP249,Distribución!$A:$A,0),1),"")</f>
        <v/>
      </c>
      <c r="AR249" s="48" t="str">
        <f t="shared" si="39"/>
        <v/>
      </c>
      <c r="AS249" t="str">
        <f>IFERROR(INDEX(Distribución!$C:$C,MATCH($AR249,Distribución!$A:$A,0),1),"")</f>
        <v/>
      </c>
      <c r="AT249" s="48"/>
      <c r="AU249" t="str">
        <f>IFERROR(INDEX(Distribución!$G:$G,MATCH($AT249,Distribución!$F:$F,0),1),"")</f>
        <v/>
      </c>
      <c r="AV249" s="50" t="str">
        <f t="shared" si="40"/>
        <v/>
      </c>
      <c r="AW249" t="str">
        <f>IFERROR(INDEX(Distribución!$J:$J,MATCH($AV249,Distribución!$I:$I,0),1),"")</f>
        <v/>
      </c>
      <c r="AX249" s="91"/>
      <c r="AY249" s="93"/>
      <c r="AZ249" s="92"/>
      <c r="BA249" s="93"/>
      <c r="BB249" s="92"/>
      <c r="BC249" s="93"/>
      <c r="BD249" s="92"/>
      <c r="BE249" s="92"/>
      <c r="BF249" s="136" t="str">
        <f t="shared" si="43"/>
        <v xml:space="preserve"> </v>
      </c>
      <c r="BG249" s="110" t="str">
        <f t="shared" si="44"/>
        <v xml:space="preserve"> </v>
      </c>
      <c r="BH249" s="93"/>
      <c r="BI249" s="68"/>
      <c r="BJ249" s="93"/>
      <c r="BK249" s="68"/>
      <c r="BL249" s="68"/>
      <c r="BM249" s="68"/>
    </row>
    <row r="250" spans="1:65" ht="19.899999999999999" hidden="1" customHeight="1">
      <c r="A250" s="5" t="s">
        <v>173</v>
      </c>
      <c r="B250" s="70" t="s">
        <v>806</v>
      </c>
      <c r="C250" s="19" t="s">
        <v>1455</v>
      </c>
      <c r="D250" s="71" t="s">
        <v>1437</v>
      </c>
      <c r="E250" s="71">
        <v>900211468</v>
      </c>
      <c r="F250" s="72" t="s">
        <v>1456</v>
      </c>
      <c r="G250" s="6">
        <v>16</v>
      </c>
      <c r="H250" s="6">
        <v>4.4000000000000004</v>
      </c>
      <c r="I250" s="7">
        <v>4175756800</v>
      </c>
      <c r="J250" s="8">
        <v>45499</v>
      </c>
      <c r="K250" s="6" t="s">
        <v>1439</v>
      </c>
      <c r="L250" s="50" t="s">
        <v>872</v>
      </c>
      <c r="M250" s="50">
        <v>692</v>
      </c>
      <c r="N250" s="107" t="s">
        <v>893</v>
      </c>
      <c r="O250" s="105" t="s">
        <v>57</v>
      </c>
      <c r="P250" s="48" t="str">
        <f t="shared" si="48"/>
        <v>02b</v>
      </c>
      <c r="Q250" t="str">
        <f>IFERROR(INDEX([2]Distribución!$B:$B,MATCH($P250,[2]Distribución!$A:$A,0),1),"")</f>
        <v>Andrea Patricia Cicero Ortiz</v>
      </c>
      <c r="R250" s="48" t="str">
        <f t="shared" si="45"/>
        <v>02b</v>
      </c>
      <c r="S250" t="str">
        <f>IFERROR(INDEX([2]Distribución!$C:$C,MATCH($R250,[2]Distribución!$A:$A,0),1),"")</f>
        <v xml:space="preserve"> </v>
      </c>
      <c r="T250" s="48" t="s">
        <v>67</v>
      </c>
      <c r="U250" t="str">
        <f>IFERROR(INDEX([2]Distribución!$G:$G,MATCH($T250,[2]Distribución!F:F,0),1),"")</f>
        <v>Nathaly Julieth Osorio Montoya</v>
      </c>
      <c r="V250" s="50" t="str">
        <f t="shared" si="46"/>
        <v/>
      </c>
      <c r="W250" t="str">
        <f>IFERROR(INDEX([2]Distribución!$J:$J,MATCH($V250,[2]Distribución!$I:$I,0),1),"")</f>
        <v/>
      </c>
      <c r="X250" s="141">
        <v>46157</v>
      </c>
      <c r="Y250" s="93"/>
      <c r="Z250" s="92"/>
      <c r="AA250" s="92"/>
      <c r="AB250" s="93"/>
      <c r="AC250" s="92"/>
      <c r="AD250" s="93"/>
      <c r="AE250" s="92"/>
      <c r="AF250" s="92"/>
      <c r="AG250" s="109" t="str">
        <f t="shared" si="41"/>
        <v xml:space="preserve"> </v>
      </c>
      <c r="AH250" s="110" t="str">
        <f t="shared" si="42"/>
        <v xml:space="preserve"> </v>
      </c>
      <c r="AI250" s="93"/>
      <c r="AJ250" s="92"/>
      <c r="AK250" s="93"/>
      <c r="AL250" s="68"/>
      <c r="AM250" s="68"/>
      <c r="AN250" s="68"/>
      <c r="AO250" s="50"/>
      <c r="AP250" s="48" t="str">
        <f t="shared" si="38"/>
        <v/>
      </c>
      <c r="AQ250" t="str">
        <f>IFERROR(INDEX(Distribución!$B:$B,MATCH($AP250,Distribución!$A:$A,0),1),"")</f>
        <v/>
      </c>
      <c r="AR250" s="48" t="str">
        <f t="shared" si="39"/>
        <v/>
      </c>
      <c r="AS250" t="str">
        <f>IFERROR(INDEX(Distribución!$C:$C,MATCH($AR250,Distribución!$A:$A,0),1),"")</f>
        <v/>
      </c>
      <c r="AT250" s="48"/>
      <c r="AU250" t="str">
        <f>IFERROR(INDEX(Distribución!$G:$G,MATCH($AT250,Distribución!$F:$F,0),1),"")</f>
        <v/>
      </c>
      <c r="AV250" s="50" t="str">
        <f t="shared" si="40"/>
        <v/>
      </c>
      <c r="AW250" t="str">
        <f>IFERROR(INDEX(Distribución!$J:$J,MATCH($AV250,Distribución!$I:$I,0),1),"")</f>
        <v/>
      </c>
      <c r="AX250" s="91"/>
      <c r="AY250" s="93"/>
      <c r="AZ250" s="92"/>
      <c r="BA250" s="93"/>
      <c r="BB250" s="92"/>
      <c r="BC250" s="93"/>
      <c r="BD250" s="92"/>
      <c r="BE250" s="92"/>
      <c r="BF250" s="136" t="str">
        <f t="shared" si="43"/>
        <v xml:space="preserve"> </v>
      </c>
      <c r="BG250" s="110" t="str">
        <f t="shared" si="44"/>
        <v xml:space="preserve"> </v>
      </c>
      <c r="BH250" s="93"/>
      <c r="BI250" s="68"/>
      <c r="BJ250" s="93"/>
      <c r="BK250" s="68"/>
      <c r="BL250" s="68"/>
      <c r="BM250" s="68"/>
    </row>
    <row r="251" spans="1:65" ht="19.899999999999999" hidden="1" customHeight="1">
      <c r="A251" s="146" t="s">
        <v>150</v>
      </c>
      <c r="B251" s="70" t="s">
        <v>806</v>
      </c>
      <c r="C251" s="19" t="s">
        <v>1457</v>
      </c>
      <c r="D251" s="145" t="s">
        <v>1437</v>
      </c>
      <c r="E251" s="71">
        <v>900211477</v>
      </c>
      <c r="F251" s="72" t="s">
        <v>1458</v>
      </c>
      <c r="G251" s="6">
        <v>13</v>
      </c>
      <c r="H251" s="6">
        <v>5.7</v>
      </c>
      <c r="I251" s="7">
        <v>3273696400</v>
      </c>
      <c r="J251" s="8">
        <v>45499</v>
      </c>
      <c r="K251" s="6" t="s">
        <v>1439</v>
      </c>
      <c r="L251" s="50" t="s">
        <v>872</v>
      </c>
      <c r="M251" s="50">
        <v>738</v>
      </c>
      <c r="N251" s="107" t="s">
        <v>893</v>
      </c>
      <c r="O251" s="105" t="s">
        <v>57</v>
      </c>
      <c r="P251" s="48" t="str">
        <f t="shared" si="48"/>
        <v>02b</v>
      </c>
      <c r="Q251" t="str">
        <f>IFERROR(INDEX([2]Distribución!$B:$B,MATCH($P251,[2]Distribución!$A:$A,0),1),"")</f>
        <v>Andrea Patricia Cicero Ortiz</v>
      </c>
      <c r="R251" s="48" t="str">
        <f t="shared" si="45"/>
        <v>02b</v>
      </c>
      <c r="S251" t="str">
        <f>IFERROR(INDEX([2]Distribución!$C:$C,MATCH($R251,[2]Distribución!$A:$A,0),1),"")</f>
        <v xml:space="preserve"> </v>
      </c>
      <c r="T251" s="48" t="s">
        <v>67</v>
      </c>
      <c r="U251" t="str">
        <f>IFERROR(INDEX([2]Distribución!$G:$G,MATCH($T251,[2]Distribución!F:F,0),1),"")</f>
        <v>Nathaly Julieth Osorio Montoya</v>
      </c>
      <c r="V251" s="50" t="str">
        <f t="shared" si="46"/>
        <v/>
      </c>
      <c r="W251" t="str">
        <f>IFERROR(INDEX([2]Distribución!$J:$J,MATCH($V251,[2]Distribución!$I:$I,0),1),"")</f>
        <v/>
      </c>
      <c r="X251" s="152">
        <v>46153</v>
      </c>
      <c r="Y251" s="93" t="s">
        <v>894</v>
      </c>
      <c r="Z251" s="92">
        <v>46165</v>
      </c>
      <c r="AA251" s="92" t="s">
        <v>879</v>
      </c>
      <c r="AB251" s="93" t="s">
        <v>896</v>
      </c>
      <c r="AC251" s="92">
        <v>46165</v>
      </c>
      <c r="AD251" s="93" t="s">
        <v>1015</v>
      </c>
      <c r="AE251" s="92">
        <v>46165</v>
      </c>
      <c r="AF251" s="92"/>
      <c r="AG251" s="109" t="str">
        <f t="shared" si="41"/>
        <v/>
      </c>
      <c r="AH251" s="110">
        <f t="shared" si="42"/>
        <v>46165</v>
      </c>
      <c r="AI251" s="93"/>
      <c r="AJ251" s="92"/>
      <c r="AK251" s="93"/>
      <c r="AL251" s="68"/>
      <c r="AM251" s="68"/>
      <c r="AN251" s="68"/>
      <c r="AO251" s="50"/>
      <c r="AP251" s="48" t="str">
        <f t="shared" si="38"/>
        <v/>
      </c>
      <c r="AQ251" t="str">
        <f>IFERROR(INDEX(Distribución!$B:$B,MATCH($AP251,Distribución!$A:$A,0),1),"")</f>
        <v/>
      </c>
      <c r="AR251" s="48" t="str">
        <f t="shared" si="39"/>
        <v/>
      </c>
      <c r="AS251" t="str">
        <f>IFERROR(INDEX(Distribución!$C:$C,MATCH($AR251,Distribución!$A:$A,0),1),"")</f>
        <v/>
      </c>
      <c r="AT251" s="48"/>
      <c r="AU251" t="str">
        <f>IFERROR(INDEX(Distribución!$G:$G,MATCH($AT251,Distribución!$F:$F,0),1),"")</f>
        <v/>
      </c>
      <c r="AV251" s="50" t="str">
        <f t="shared" si="40"/>
        <v/>
      </c>
      <c r="AW251" t="str">
        <f>IFERROR(INDEX(Distribución!$J:$J,MATCH($AV251,Distribución!$I:$I,0),1),"")</f>
        <v/>
      </c>
      <c r="AX251" s="91"/>
      <c r="AY251" s="93"/>
      <c r="AZ251" s="92"/>
      <c r="BA251" s="93"/>
      <c r="BB251" s="92"/>
      <c r="BC251" s="93"/>
      <c r="BD251" s="92"/>
      <c r="BE251" s="92"/>
      <c r="BF251" s="136" t="str">
        <f t="shared" si="43"/>
        <v xml:space="preserve"> </v>
      </c>
      <c r="BG251" s="110" t="str">
        <f t="shared" si="44"/>
        <v xml:space="preserve"> </v>
      </c>
      <c r="BH251" s="93"/>
      <c r="BI251" s="68"/>
      <c r="BJ251" s="93"/>
      <c r="BK251" s="68"/>
      <c r="BL251" s="68"/>
      <c r="BM251" s="68"/>
    </row>
    <row r="252" spans="1:65" ht="19.899999999999999" hidden="1" customHeight="1">
      <c r="A252" s="5" t="s">
        <v>250</v>
      </c>
      <c r="B252" s="70" t="s">
        <v>808</v>
      </c>
      <c r="C252" s="19" t="s">
        <v>1459</v>
      </c>
      <c r="D252" s="71" t="s">
        <v>1437</v>
      </c>
      <c r="E252" s="71">
        <v>844001355</v>
      </c>
      <c r="F252" s="72" t="s">
        <v>1460</v>
      </c>
      <c r="G252" s="6">
        <v>10</v>
      </c>
      <c r="H252" s="6">
        <v>2.5</v>
      </c>
      <c r="I252" s="7">
        <v>1133522193.1000001</v>
      </c>
      <c r="J252" s="8">
        <v>45499</v>
      </c>
      <c r="K252" s="6" t="s">
        <v>1439</v>
      </c>
      <c r="L252" s="50" t="s">
        <v>872</v>
      </c>
      <c r="M252" s="50">
        <v>592</v>
      </c>
      <c r="N252" s="107" t="s">
        <v>893</v>
      </c>
      <c r="O252" s="105" t="s">
        <v>82</v>
      </c>
      <c r="P252" s="48" t="str">
        <f t="shared" si="48"/>
        <v>14b</v>
      </c>
      <c r="Q252" t="str">
        <f>IFERROR(INDEX([2]Distribución!$B:$B,MATCH($P252,[2]Distribución!$A:$A,0),1),"")</f>
        <v>Jhon Alexander Sánchez Heredia</v>
      </c>
      <c r="R252" s="48" t="str">
        <f t="shared" si="45"/>
        <v>14b</v>
      </c>
      <c r="S252" t="str">
        <f>IFERROR(INDEX([2]Distribución!$C:$C,MATCH($R252,[2]Distribución!$A:$A,0),1),"")</f>
        <v xml:space="preserve"> </v>
      </c>
      <c r="T252" s="48" t="s">
        <v>67</v>
      </c>
      <c r="U252" t="str">
        <f>IFERROR(INDEX([2]Distribución!$G:$G,MATCH($T252,[2]Distribución!F:F,0),1),"")</f>
        <v>Nathaly Julieth Osorio Montoya</v>
      </c>
      <c r="V252" s="50" t="str">
        <f t="shared" si="46"/>
        <v/>
      </c>
      <c r="W252" t="str">
        <f>IFERROR(INDEX([2]Distribución!$J:$J,MATCH($V252,[2]Distribución!$I:$I,0),1),"")</f>
        <v/>
      </c>
      <c r="X252" s="141">
        <v>46153</v>
      </c>
      <c r="Y252" s="93"/>
      <c r="Z252" s="92"/>
      <c r="AA252" s="92"/>
      <c r="AB252" s="93"/>
      <c r="AC252" s="92"/>
      <c r="AD252" s="93"/>
      <c r="AE252" s="92"/>
      <c r="AF252" s="92"/>
      <c r="AG252" s="109" t="str">
        <f t="shared" si="41"/>
        <v xml:space="preserve"> </v>
      </c>
      <c r="AH252" s="110" t="str">
        <f t="shared" si="42"/>
        <v xml:space="preserve"> </v>
      </c>
      <c r="AI252" s="93"/>
      <c r="AJ252" s="92"/>
      <c r="AK252" s="93"/>
      <c r="AL252" s="68"/>
      <c r="AM252" s="68"/>
      <c r="AN252" s="68"/>
      <c r="AO252" s="50"/>
      <c r="AP252" s="48" t="str">
        <f t="shared" si="38"/>
        <v/>
      </c>
      <c r="AQ252" t="str">
        <f>IFERROR(INDEX(Distribución!$B:$B,MATCH($AP252,Distribución!$A:$A,0),1),"")</f>
        <v/>
      </c>
      <c r="AR252" s="48" t="str">
        <f t="shared" si="39"/>
        <v/>
      </c>
      <c r="AS252" t="str">
        <f>IFERROR(INDEX(Distribución!$C:$C,MATCH($AR252,Distribución!$A:$A,0),1),"")</f>
        <v/>
      </c>
      <c r="AT252" s="48"/>
      <c r="AU252" t="str">
        <f>IFERROR(INDEX(Distribución!$G:$G,MATCH($AT252,Distribución!$F:$F,0),1),"")</f>
        <v/>
      </c>
      <c r="AV252" s="50" t="str">
        <f t="shared" si="40"/>
        <v/>
      </c>
      <c r="AW252" t="str">
        <f>IFERROR(INDEX(Distribución!$J:$J,MATCH($AV252,Distribución!$I:$I,0),1),"")</f>
        <v/>
      </c>
      <c r="AX252" s="91"/>
      <c r="AY252" s="93"/>
      <c r="AZ252" s="92"/>
      <c r="BA252" s="93"/>
      <c r="BB252" s="92"/>
      <c r="BC252" s="93"/>
      <c r="BD252" s="92"/>
      <c r="BE252" s="92"/>
      <c r="BF252" s="136" t="str">
        <f t="shared" si="43"/>
        <v xml:space="preserve"> </v>
      </c>
      <c r="BG252" s="110" t="str">
        <f t="shared" si="44"/>
        <v xml:space="preserve"> </v>
      </c>
      <c r="BH252" s="93"/>
      <c r="BI252" s="68"/>
      <c r="BJ252" s="93"/>
      <c r="BK252" s="68"/>
      <c r="BL252" s="68"/>
      <c r="BM252" s="68"/>
    </row>
    <row r="253" spans="1:65" ht="19.899999999999999" hidden="1" customHeight="1">
      <c r="A253" s="5" t="s">
        <v>287</v>
      </c>
      <c r="B253" s="70" t="s">
        <v>808</v>
      </c>
      <c r="C253" s="19" t="s">
        <v>1461</v>
      </c>
      <c r="D253" s="71" t="s">
        <v>1437</v>
      </c>
      <c r="E253" s="71">
        <v>844003225</v>
      </c>
      <c r="F253" s="72" t="s">
        <v>1462</v>
      </c>
      <c r="G253" s="6">
        <v>25</v>
      </c>
      <c r="H253" s="6">
        <v>4.7</v>
      </c>
      <c r="I253" s="7">
        <v>5168443588</v>
      </c>
      <c r="J253" s="8">
        <v>45499</v>
      </c>
      <c r="K253" s="6" t="s">
        <v>1439</v>
      </c>
      <c r="L253" s="50" t="s">
        <v>872</v>
      </c>
      <c r="M253" s="50">
        <v>564</v>
      </c>
      <c r="N253" s="107" t="s">
        <v>893</v>
      </c>
      <c r="O253" s="105" t="s">
        <v>82</v>
      </c>
      <c r="P253" s="48" t="str">
        <f t="shared" si="48"/>
        <v>14b</v>
      </c>
      <c r="Q253" t="str">
        <f>IFERROR(INDEX([2]Distribución!$B:$B,MATCH($P253,[2]Distribución!$A:$A,0),1),"")</f>
        <v>Jhon Alexander Sánchez Heredia</v>
      </c>
      <c r="R253" s="48" t="str">
        <f t="shared" si="45"/>
        <v>14b</v>
      </c>
      <c r="S253" t="str">
        <f>IFERROR(INDEX([2]Distribución!$C:$C,MATCH($R253,[2]Distribución!$A:$A,0),1),"")</f>
        <v xml:space="preserve"> </v>
      </c>
      <c r="T253" s="48" t="s">
        <v>67</v>
      </c>
      <c r="U253" t="str">
        <f>IFERROR(INDEX([2]Distribución!$G:$G,MATCH($T253,[2]Distribución!F:F,0),1),"")</f>
        <v>Nathaly Julieth Osorio Montoya</v>
      </c>
      <c r="V253" s="50" t="str">
        <f t="shared" si="46"/>
        <v/>
      </c>
      <c r="W253" t="str">
        <f>IFERROR(INDEX([2]Distribución!$J:$J,MATCH($V253,[2]Distribución!$I:$I,0),1),"")</f>
        <v/>
      </c>
      <c r="X253" s="141">
        <v>46157</v>
      </c>
      <c r="Y253" s="93"/>
      <c r="Z253" s="92"/>
      <c r="AA253" s="92"/>
      <c r="AB253" s="93"/>
      <c r="AC253" s="92"/>
      <c r="AD253" s="93"/>
      <c r="AE253" s="92"/>
      <c r="AF253" s="92"/>
      <c r="AG253" s="109" t="str">
        <f t="shared" si="41"/>
        <v xml:space="preserve"> </v>
      </c>
      <c r="AH253" s="110" t="str">
        <f t="shared" si="42"/>
        <v xml:space="preserve"> </v>
      </c>
      <c r="AI253" s="93"/>
      <c r="AJ253" s="92"/>
      <c r="AK253" s="93"/>
      <c r="AL253" s="68"/>
      <c r="AM253" s="68"/>
      <c r="AN253" s="68"/>
      <c r="AO253" s="50"/>
      <c r="AP253" s="48" t="str">
        <f t="shared" si="38"/>
        <v/>
      </c>
      <c r="AQ253" t="str">
        <f>IFERROR(INDEX(Distribución!$B:$B,MATCH($AP253,Distribución!$A:$A,0),1),"")</f>
        <v/>
      </c>
      <c r="AR253" s="48" t="str">
        <f t="shared" si="39"/>
        <v/>
      </c>
      <c r="AS253" t="str">
        <f>IFERROR(INDEX(Distribución!$C:$C,MATCH($AR253,Distribución!$A:$A,0),1),"")</f>
        <v/>
      </c>
      <c r="AT253" s="48"/>
      <c r="AU253" t="str">
        <f>IFERROR(INDEX(Distribución!$G:$G,MATCH($AT253,Distribución!$F:$F,0),1),"")</f>
        <v/>
      </c>
      <c r="AV253" s="50" t="str">
        <f t="shared" si="40"/>
        <v/>
      </c>
      <c r="AW253" t="str">
        <f>IFERROR(INDEX(Distribución!$J:$J,MATCH($AV253,Distribución!$I:$I,0),1),"")</f>
        <v/>
      </c>
      <c r="AX253" s="91"/>
      <c r="AY253" s="93"/>
      <c r="AZ253" s="92"/>
      <c r="BA253" s="93"/>
      <c r="BB253" s="92"/>
      <c r="BC253" s="93"/>
      <c r="BD253" s="92"/>
      <c r="BE253" s="92"/>
      <c r="BF253" s="136" t="str">
        <f t="shared" si="43"/>
        <v xml:space="preserve"> </v>
      </c>
      <c r="BG253" s="110" t="str">
        <f t="shared" si="44"/>
        <v xml:space="preserve"> </v>
      </c>
      <c r="BH253" s="93"/>
      <c r="BI253" s="68"/>
      <c r="BJ253" s="93"/>
      <c r="BK253" s="68"/>
      <c r="BL253" s="68"/>
      <c r="BM253" s="68"/>
    </row>
    <row r="254" spans="1:65" ht="19.899999999999999" hidden="1" customHeight="1">
      <c r="A254" s="5" t="s">
        <v>1463</v>
      </c>
      <c r="B254" s="70" t="s">
        <v>796</v>
      </c>
      <c r="C254" s="19" t="s">
        <v>1119</v>
      </c>
      <c r="D254" s="71" t="s">
        <v>1437</v>
      </c>
      <c r="E254" s="71">
        <v>800037202</v>
      </c>
      <c r="F254" s="72" t="s">
        <v>1464</v>
      </c>
      <c r="G254" s="6">
        <v>5</v>
      </c>
      <c r="H254" s="6">
        <v>5.6</v>
      </c>
      <c r="I254" s="7">
        <v>1390325200</v>
      </c>
      <c r="J254" s="8">
        <v>45499</v>
      </c>
      <c r="K254" s="6" t="s">
        <v>1439</v>
      </c>
      <c r="L254" s="50" t="s">
        <v>872</v>
      </c>
      <c r="M254" s="50">
        <v>640</v>
      </c>
      <c r="N254" s="106"/>
      <c r="O254" s="50"/>
      <c r="P254" s="48" t="str">
        <f t="shared" si="48"/>
        <v/>
      </c>
      <c r="Q254" t="str">
        <f>IFERROR(INDEX([2]Distribución!$B:$B,MATCH($P254,[2]Distribución!$A:$A,0),1),"")</f>
        <v/>
      </c>
      <c r="R254" s="48" t="str">
        <f t="shared" si="45"/>
        <v/>
      </c>
      <c r="S254" t="str">
        <f>IFERROR(INDEX([2]Distribución!$C:$C,MATCH($R254,[2]Distribución!$A:$A,0),1),"")</f>
        <v/>
      </c>
      <c r="T254" s="48" t="s">
        <v>873</v>
      </c>
      <c r="U254" t="str">
        <f>IFERROR(INDEX([2]Distribución!$G:$G,MATCH($T254,[2]Distribución!F:F,0),1),"")</f>
        <v/>
      </c>
      <c r="V254" s="50" t="str">
        <f t="shared" si="46"/>
        <v/>
      </c>
      <c r="W254" t="str">
        <f>IFERROR(INDEX([2]Distribución!$J:$J,MATCH($V254,[2]Distribución!$I:$I,0),1),"")</f>
        <v/>
      </c>
      <c r="X254" s="151"/>
      <c r="Y254" s="93"/>
      <c r="Z254" s="92"/>
      <c r="AA254" s="92"/>
      <c r="AB254" s="93"/>
      <c r="AC254" s="92"/>
      <c r="AD254" s="93"/>
      <c r="AE254" s="92"/>
      <c r="AF254" s="92"/>
      <c r="AG254" s="109" t="str">
        <f t="shared" si="41"/>
        <v xml:space="preserve"> </v>
      </c>
      <c r="AH254" s="110" t="str">
        <f t="shared" si="42"/>
        <v xml:space="preserve"> </v>
      </c>
      <c r="AI254" s="93"/>
      <c r="AJ254" s="92"/>
      <c r="AK254" s="93"/>
      <c r="AL254" s="68"/>
      <c r="AM254" s="68"/>
      <c r="AN254" s="68"/>
      <c r="AO254" s="50"/>
      <c r="AP254" s="48" t="str">
        <f t="shared" si="38"/>
        <v/>
      </c>
      <c r="AQ254" t="str">
        <f>IFERROR(INDEX(Distribución!$B:$B,MATCH($AP254,Distribución!$A:$A,0),1),"")</f>
        <v/>
      </c>
      <c r="AR254" s="48" t="str">
        <f t="shared" si="39"/>
        <v/>
      </c>
      <c r="AS254" t="str">
        <f>IFERROR(INDEX(Distribución!$C:$C,MATCH($AR254,Distribución!$A:$A,0),1),"")</f>
        <v/>
      </c>
      <c r="AT254" s="48"/>
      <c r="AU254" t="str">
        <f>IFERROR(INDEX(Distribución!$G:$G,MATCH($AT254,Distribución!$F:$F,0),1),"")</f>
        <v/>
      </c>
      <c r="AV254" s="50" t="str">
        <f t="shared" si="40"/>
        <v/>
      </c>
      <c r="AW254" t="str">
        <f>IFERROR(INDEX(Distribución!$J:$J,MATCH($AV254,Distribución!$I:$I,0),1),"")</f>
        <v/>
      </c>
      <c r="AX254" s="91"/>
      <c r="AY254" s="93"/>
      <c r="AZ254" s="92"/>
      <c r="BA254" s="93"/>
      <c r="BB254" s="92"/>
      <c r="BC254" s="93"/>
      <c r="BD254" s="92"/>
      <c r="BE254" s="92"/>
      <c r="BF254" s="136" t="str">
        <f t="shared" si="43"/>
        <v xml:space="preserve"> </v>
      </c>
      <c r="BG254" s="110" t="str">
        <f t="shared" si="44"/>
        <v xml:space="preserve"> </v>
      </c>
      <c r="BH254" s="93"/>
      <c r="BI254" s="68"/>
      <c r="BJ254" s="93"/>
      <c r="BK254" s="68"/>
      <c r="BL254" s="68"/>
      <c r="BM254" s="68"/>
    </row>
    <row r="255" spans="1:65" ht="19.899999999999999" hidden="1" customHeight="1">
      <c r="A255" s="5" t="s">
        <v>224</v>
      </c>
      <c r="B255" s="70" t="s">
        <v>796</v>
      </c>
      <c r="C255" s="19" t="s">
        <v>1465</v>
      </c>
      <c r="D255" s="71" t="s">
        <v>1437</v>
      </c>
      <c r="E255" s="71">
        <v>800037979</v>
      </c>
      <c r="F255" s="72" t="s">
        <v>1466</v>
      </c>
      <c r="G255" s="6">
        <v>7</v>
      </c>
      <c r="H255" s="6">
        <v>5</v>
      </c>
      <c r="I255" s="7">
        <v>1983593600</v>
      </c>
      <c r="J255" s="8">
        <v>45499</v>
      </c>
      <c r="K255" s="6" t="s">
        <v>1439</v>
      </c>
      <c r="L255" s="50" t="s">
        <v>872</v>
      </c>
      <c r="M255" s="50">
        <v>610</v>
      </c>
      <c r="N255" s="107" t="s">
        <v>893</v>
      </c>
      <c r="O255" s="105" t="s">
        <v>80</v>
      </c>
      <c r="P255" s="48" t="str">
        <f t="shared" si="48"/>
        <v>13b</v>
      </c>
      <c r="Q255" t="str">
        <f>IFERROR(INDEX([2]Distribución!$B:$B,MATCH($P255,[2]Distribución!$A:$A,0),1),"")</f>
        <v>Jennifer Andrea Olarte Moreno</v>
      </c>
      <c r="R255" s="48" t="str">
        <f t="shared" si="45"/>
        <v>13b</v>
      </c>
      <c r="S255" t="str">
        <f>IFERROR(INDEX([2]Distribución!$C:$C,MATCH($R255,[2]Distribución!$A:$A,0),1),"")</f>
        <v xml:space="preserve"> </v>
      </c>
      <c r="T255" s="48" t="s">
        <v>80</v>
      </c>
      <c r="U255" t="str">
        <f>IFERROR(INDEX([2]Distribución!$G:$G,MATCH($T255,[2]Distribución!F:F,0),1),"")</f>
        <v>Oscar Rodriguez Medina</v>
      </c>
      <c r="V255" s="50" t="str">
        <f t="shared" si="46"/>
        <v/>
      </c>
      <c r="W255" t="str">
        <f>IFERROR(INDEX([2]Distribución!$J:$J,MATCH($V255,[2]Distribución!$I:$I,0),1),"")</f>
        <v/>
      </c>
      <c r="X255" s="141">
        <v>46157</v>
      </c>
      <c r="Y255" s="93" t="s">
        <v>878</v>
      </c>
      <c r="Z255" s="92">
        <v>46153</v>
      </c>
      <c r="AA255" s="92" t="s">
        <v>879</v>
      </c>
      <c r="AB255" s="93" t="s">
        <v>1015</v>
      </c>
      <c r="AC255" s="92">
        <v>46165</v>
      </c>
      <c r="AD255" s="93"/>
      <c r="AE255" s="92"/>
      <c r="AF255" s="92"/>
      <c r="AG255" s="109" t="str">
        <f t="shared" si="41"/>
        <v/>
      </c>
      <c r="AH255" s="110">
        <f t="shared" si="42"/>
        <v>46165</v>
      </c>
      <c r="AI255" s="93"/>
      <c r="AJ255" s="92"/>
      <c r="AK255" s="93"/>
      <c r="AL255" s="68"/>
      <c r="AM255" s="68"/>
      <c r="AN255" s="68"/>
      <c r="AO255" s="50"/>
      <c r="AP255" s="48" t="str">
        <f t="shared" si="38"/>
        <v/>
      </c>
      <c r="AQ255" t="str">
        <f>IFERROR(INDEX(Distribución!$B:$B,MATCH($AP255,Distribución!$A:$A,0),1),"")</f>
        <v/>
      </c>
      <c r="AR255" s="48" t="str">
        <f t="shared" si="39"/>
        <v/>
      </c>
      <c r="AS255" t="str">
        <f>IFERROR(INDEX(Distribución!$C:$C,MATCH($AR255,Distribución!$A:$A,0),1),"")</f>
        <v/>
      </c>
      <c r="AT255" s="48"/>
      <c r="AU255" t="str">
        <f>IFERROR(INDEX(Distribución!$G:$G,MATCH($AT255,Distribución!$F:$F,0),1),"")</f>
        <v/>
      </c>
      <c r="AV255" s="50" t="str">
        <f t="shared" si="40"/>
        <v/>
      </c>
      <c r="AW255" t="str">
        <f>IFERROR(INDEX(Distribución!$J:$J,MATCH($AV255,Distribución!$I:$I,0),1),"")</f>
        <v/>
      </c>
      <c r="AX255" s="91"/>
      <c r="AY255" s="93"/>
      <c r="AZ255" s="92"/>
      <c r="BA255" s="93"/>
      <c r="BB255" s="92"/>
      <c r="BC255" s="93"/>
      <c r="BD255" s="92"/>
      <c r="BE255" s="92"/>
      <c r="BF255" s="136" t="str">
        <f t="shared" si="43"/>
        <v xml:space="preserve"> </v>
      </c>
      <c r="BG255" s="110" t="str">
        <f t="shared" si="44"/>
        <v xml:space="preserve"> </v>
      </c>
      <c r="BH255" s="93"/>
      <c r="BI255" s="68"/>
      <c r="BJ255" s="93"/>
      <c r="BK255" s="68"/>
      <c r="BL255" s="68"/>
      <c r="BM255" s="68"/>
    </row>
    <row r="256" spans="1:65" ht="19.899999999999999" hidden="1" customHeight="1">
      <c r="A256" s="5" t="s">
        <v>1467</v>
      </c>
      <c r="B256" s="70" t="s">
        <v>796</v>
      </c>
      <c r="C256" s="19" t="s">
        <v>1468</v>
      </c>
      <c r="D256" s="71" t="s">
        <v>1437</v>
      </c>
      <c r="E256" s="71">
        <v>822001570</v>
      </c>
      <c r="F256" s="72" t="s">
        <v>1469</v>
      </c>
      <c r="G256" s="6">
        <v>5</v>
      </c>
      <c r="H256" s="6">
        <v>4</v>
      </c>
      <c r="I256" s="7">
        <v>1059099000</v>
      </c>
      <c r="J256" s="8">
        <v>45499</v>
      </c>
      <c r="K256" s="6" t="s">
        <v>1439</v>
      </c>
      <c r="L256" s="50" t="s">
        <v>872</v>
      </c>
      <c r="M256" s="50">
        <v>600</v>
      </c>
      <c r="N256" s="106"/>
      <c r="O256" s="50"/>
      <c r="P256" s="48" t="str">
        <f t="shared" si="48"/>
        <v/>
      </c>
      <c r="Q256" t="str">
        <f>IFERROR(INDEX([2]Distribución!$B:$B,MATCH($P256,[2]Distribución!$A:$A,0),1),"")</f>
        <v/>
      </c>
      <c r="R256" s="48" t="str">
        <f t="shared" si="45"/>
        <v/>
      </c>
      <c r="S256" t="str">
        <f>IFERROR(INDEX([2]Distribución!$C:$C,MATCH($R256,[2]Distribución!$A:$A,0),1),"")</f>
        <v/>
      </c>
      <c r="T256" s="48" t="s">
        <v>873</v>
      </c>
      <c r="U256" t="str">
        <f>IFERROR(INDEX([2]Distribución!$G:$G,MATCH($T256,[2]Distribución!F:F,0),1),"")</f>
        <v/>
      </c>
      <c r="V256" s="50" t="str">
        <f t="shared" si="46"/>
        <v/>
      </c>
      <c r="W256" t="str">
        <f>IFERROR(INDEX([2]Distribución!$J:$J,MATCH($V256,[2]Distribución!$I:$I,0),1),"")</f>
        <v/>
      </c>
      <c r="X256" s="151"/>
      <c r="Y256" s="93"/>
      <c r="Z256" s="92"/>
      <c r="AA256" s="92"/>
      <c r="AB256" s="93"/>
      <c r="AC256" s="92"/>
      <c r="AD256" s="93"/>
      <c r="AE256" s="92"/>
      <c r="AF256" s="92"/>
      <c r="AG256" s="109" t="str">
        <f t="shared" si="41"/>
        <v xml:space="preserve"> </v>
      </c>
      <c r="AH256" s="110" t="str">
        <f t="shared" si="42"/>
        <v xml:space="preserve"> </v>
      </c>
      <c r="AI256" s="93"/>
      <c r="AJ256" s="92"/>
      <c r="AK256" s="93"/>
      <c r="AL256" s="68"/>
      <c r="AM256" s="68"/>
      <c r="AN256" s="68"/>
      <c r="AO256" s="50"/>
      <c r="AP256" s="48" t="str">
        <f t="shared" si="38"/>
        <v/>
      </c>
      <c r="AQ256" t="str">
        <f>IFERROR(INDEX(Distribución!$B:$B,MATCH($AP256,Distribución!$A:$A,0),1),"")</f>
        <v/>
      </c>
      <c r="AR256" s="48" t="str">
        <f t="shared" si="39"/>
        <v/>
      </c>
      <c r="AS256" t="str">
        <f>IFERROR(INDEX(Distribución!$C:$C,MATCH($AR256,Distribución!$A:$A,0),1),"")</f>
        <v/>
      </c>
      <c r="AT256" s="48"/>
      <c r="AU256" t="str">
        <f>IFERROR(INDEX(Distribución!$G:$G,MATCH($AT256,Distribución!$F:$F,0),1),"")</f>
        <v/>
      </c>
      <c r="AV256" s="50" t="str">
        <f t="shared" si="40"/>
        <v/>
      </c>
      <c r="AW256" t="str">
        <f>IFERROR(INDEX(Distribución!$J:$J,MATCH($AV256,Distribución!$I:$I,0),1),"")</f>
        <v/>
      </c>
      <c r="AX256" s="91"/>
      <c r="AY256" s="93"/>
      <c r="AZ256" s="92"/>
      <c r="BA256" s="93"/>
      <c r="BB256" s="92"/>
      <c r="BC256" s="93"/>
      <c r="BD256" s="92"/>
      <c r="BE256" s="92"/>
      <c r="BF256" s="136" t="str">
        <f t="shared" si="43"/>
        <v xml:space="preserve"> </v>
      </c>
      <c r="BG256" s="110" t="str">
        <f t="shared" si="44"/>
        <v xml:space="preserve"> </v>
      </c>
      <c r="BH256" s="93"/>
      <c r="BI256" s="68"/>
      <c r="BJ256" s="93"/>
      <c r="BK256" s="68"/>
      <c r="BL256" s="68"/>
      <c r="BM256" s="68"/>
    </row>
    <row r="257" spans="1:65" ht="19.899999999999999" hidden="1" customHeight="1">
      <c r="A257" s="5" t="s">
        <v>1470</v>
      </c>
      <c r="B257" s="70" t="s">
        <v>796</v>
      </c>
      <c r="C257" s="19" t="s">
        <v>1471</v>
      </c>
      <c r="D257" s="71" t="s">
        <v>1437</v>
      </c>
      <c r="E257" s="71">
        <v>900061048</v>
      </c>
      <c r="F257" s="72" t="s">
        <v>1472</v>
      </c>
      <c r="G257" s="6">
        <v>4</v>
      </c>
      <c r="H257" s="6">
        <v>5.6</v>
      </c>
      <c r="I257" s="7">
        <v>1341877600</v>
      </c>
      <c r="J257" s="8">
        <v>45499</v>
      </c>
      <c r="K257" s="6" t="s">
        <v>1439</v>
      </c>
      <c r="L257" s="50" t="s">
        <v>872</v>
      </c>
      <c r="M257" s="50">
        <v>662</v>
      </c>
      <c r="N257" s="106"/>
      <c r="O257" s="50"/>
      <c r="P257" s="48" t="str">
        <f t="shared" si="48"/>
        <v/>
      </c>
      <c r="Q257" t="str">
        <f>IFERROR(INDEX([2]Distribución!$B:$B,MATCH($P257,[2]Distribución!$A:$A,0),1),"")</f>
        <v/>
      </c>
      <c r="R257" s="48" t="str">
        <f t="shared" si="45"/>
        <v/>
      </c>
      <c r="S257" t="str">
        <f>IFERROR(INDEX([2]Distribución!$C:$C,MATCH($R257,[2]Distribución!$A:$A,0),1),"")</f>
        <v/>
      </c>
      <c r="T257" s="48" t="s">
        <v>873</v>
      </c>
      <c r="U257" t="str">
        <f>IFERROR(INDEX([2]Distribución!$G:$G,MATCH($T257,[2]Distribución!F:F,0),1),"")</f>
        <v/>
      </c>
      <c r="V257" s="50" t="str">
        <f t="shared" si="46"/>
        <v/>
      </c>
      <c r="W257" t="str">
        <f>IFERROR(INDEX([2]Distribución!$J:$J,MATCH($V257,[2]Distribución!$I:$I,0),1),"")</f>
        <v/>
      </c>
      <c r="X257" s="151"/>
      <c r="Y257" s="93"/>
      <c r="Z257" s="92"/>
      <c r="AA257" s="92"/>
      <c r="AB257" s="93"/>
      <c r="AC257" s="92"/>
      <c r="AD257" s="93"/>
      <c r="AE257" s="92"/>
      <c r="AF257" s="92"/>
      <c r="AG257" s="109" t="str">
        <f t="shared" si="41"/>
        <v xml:space="preserve"> </v>
      </c>
      <c r="AH257" s="110" t="str">
        <f t="shared" si="42"/>
        <v xml:space="preserve"> </v>
      </c>
      <c r="AI257" s="93"/>
      <c r="AJ257" s="92"/>
      <c r="AK257" s="93"/>
      <c r="AL257" s="68"/>
      <c r="AM257" s="68"/>
      <c r="AN257" s="68"/>
      <c r="AO257" s="50"/>
      <c r="AP257" s="48" t="str">
        <f t="shared" si="38"/>
        <v/>
      </c>
      <c r="AQ257" t="str">
        <f>IFERROR(INDEX(Distribución!$B:$B,MATCH($AP257,Distribución!$A:$A,0),1),"")</f>
        <v/>
      </c>
      <c r="AR257" s="48" t="str">
        <f t="shared" si="39"/>
        <v/>
      </c>
      <c r="AS257" t="str">
        <f>IFERROR(INDEX(Distribución!$C:$C,MATCH($AR257,Distribución!$A:$A,0),1),"")</f>
        <v/>
      </c>
      <c r="AT257" s="48"/>
      <c r="AU257" t="str">
        <f>IFERROR(INDEX(Distribución!$G:$G,MATCH($AT257,Distribución!$F:$F,0),1),"")</f>
        <v/>
      </c>
      <c r="AV257" s="50" t="str">
        <f t="shared" si="40"/>
        <v/>
      </c>
      <c r="AW257" t="str">
        <f>IFERROR(INDEX(Distribución!$J:$J,MATCH($AV257,Distribución!$I:$I,0),1),"")</f>
        <v/>
      </c>
      <c r="AX257" s="91"/>
      <c r="AY257" s="93"/>
      <c r="AZ257" s="92"/>
      <c r="BA257" s="93"/>
      <c r="BB257" s="92"/>
      <c r="BC257" s="93"/>
      <c r="BD257" s="92"/>
      <c r="BE257" s="92"/>
      <c r="BF257" s="136" t="str">
        <f t="shared" si="43"/>
        <v xml:space="preserve"> </v>
      </c>
      <c r="BG257" s="110" t="str">
        <f t="shared" si="44"/>
        <v xml:space="preserve"> </v>
      </c>
      <c r="BH257" s="93"/>
      <c r="BI257" s="68"/>
      <c r="BJ257" s="93"/>
      <c r="BK257" s="68"/>
      <c r="BL257" s="68"/>
      <c r="BM257" s="68"/>
    </row>
    <row r="258" spans="1:65" ht="19.899999999999999" hidden="1" customHeight="1">
      <c r="A258" s="5" t="s">
        <v>221</v>
      </c>
      <c r="B258" s="70" t="s">
        <v>796</v>
      </c>
      <c r="C258" s="19" t="s">
        <v>1473</v>
      </c>
      <c r="D258" s="71" t="s">
        <v>1437</v>
      </c>
      <c r="E258" s="71">
        <v>900077520</v>
      </c>
      <c r="F258" s="72" t="s">
        <v>1474</v>
      </c>
      <c r="G258" s="6">
        <v>5</v>
      </c>
      <c r="H258" s="6">
        <v>3.6</v>
      </c>
      <c r="I258" s="7">
        <v>823813532.29999995</v>
      </c>
      <c r="J258" s="8">
        <v>45499</v>
      </c>
      <c r="K258" s="6" t="s">
        <v>1439</v>
      </c>
      <c r="L258" s="50" t="s">
        <v>872</v>
      </c>
      <c r="M258" s="50">
        <v>614</v>
      </c>
      <c r="N258" s="107" t="s">
        <v>893</v>
      </c>
      <c r="O258" s="105" t="s">
        <v>80</v>
      </c>
      <c r="P258" s="48" t="str">
        <f t="shared" si="48"/>
        <v>13b</v>
      </c>
      <c r="Q258" t="str">
        <f>IFERROR(INDEX([2]Distribución!$B:$B,MATCH($P258,[2]Distribución!$A:$A,0),1),"")</f>
        <v>Jennifer Andrea Olarte Moreno</v>
      </c>
      <c r="R258" s="48" t="str">
        <f t="shared" si="45"/>
        <v>13b</v>
      </c>
      <c r="S258" t="str">
        <f>IFERROR(INDEX([2]Distribución!$C:$C,MATCH($R258,[2]Distribución!$A:$A,0),1),"")</f>
        <v xml:space="preserve"> </v>
      </c>
      <c r="T258" s="48" t="s">
        <v>80</v>
      </c>
      <c r="U258" t="str">
        <f>IFERROR(INDEX([2]Distribución!$G:$G,MATCH($T258,[2]Distribución!F:F,0),1),"")</f>
        <v>Oscar Rodriguez Medina</v>
      </c>
      <c r="V258" s="50" t="str">
        <f t="shared" si="46"/>
        <v/>
      </c>
      <c r="W258" t="str">
        <f>IFERROR(INDEX([2]Distribución!$J:$J,MATCH($V258,[2]Distribución!$I:$I,0),1),"")</f>
        <v/>
      </c>
      <c r="X258" s="141">
        <v>46153</v>
      </c>
      <c r="Y258" s="93" t="s">
        <v>878</v>
      </c>
      <c r="Z258" s="92">
        <v>46156</v>
      </c>
      <c r="AA258" s="92" t="s">
        <v>879</v>
      </c>
      <c r="AB258" s="93" t="s">
        <v>1015</v>
      </c>
      <c r="AC258" s="92">
        <v>46165</v>
      </c>
      <c r="AD258" s="93" t="s">
        <v>1015</v>
      </c>
      <c r="AE258" s="92"/>
      <c r="AF258" s="92"/>
      <c r="AG258" s="109" t="str">
        <f t="shared" si="41"/>
        <v/>
      </c>
      <c r="AH258" s="110">
        <f t="shared" si="42"/>
        <v>46165</v>
      </c>
      <c r="AI258" s="93"/>
      <c r="AJ258" s="92"/>
      <c r="AK258" s="93"/>
      <c r="AL258" s="68"/>
      <c r="AM258" s="68"/>
      <c r="AN258" s="68"/>
      <c r="AO258" s="50"/>
      <c r="AP258" s="48" t="str">
        <f t="shared" si="38"/>
        <v/>
      </c>
      <c r="AQ258" t="str">
        <f>IFERROR(INDEX(Distribución!$B:$B,MATCH($AP258,Distribución!$A:$A,0),1),"")</f>
        <v/>
      </c>
      <c r="AR258" s="48" t="str">
        <f t="shared" si="39"/>
        <v/>
      </c>
      <c r="AS258" t="str">
        <f>IFERROR(INDEX(Distribución!$C:$C,MATCH($AR258,Distribución!$A:$A,0),1),"")</f>
        <v/>
      </c>
      <c r="AT258" s="48"/>
      <c r="AU258" t="str">
        <f>IFERROR(INDEX(Distribución!$G:$G,MATCH($AT258,Distribución!$F:$F,0),1),"")</f>
        <v/>
      </c>
      <c r="AV258" s="50" t="str">
        <f t="shared" si="40"/>
        <v/>
      </c>
      <c r="AW258" t="str">
        <f>IFERROR(INDEX(Distribución!$J:$J,MATCH($AV258,Distribución!$I:$I,0),1),"")</f>
        <v/>
      </c>
      <c r="AX258" s="91"/>
      <c r="AY258" s="93"/>
      <c r="AZ258" s="92"/>
      <c r="BA258" s="93"/>
      <c r="BB258" s="92"/>
      <c r="BC258" s="93"/>
      <c r="BD258" s="92"/>
      <c r="BE258" s="92"/>
      <c r="BF258" s="136" t="str">
        <f t="shared" si="43"/>
        <v xml:space="preserve"> </v>
      </c>
      <c r="BG258" s="110" t="str">
        <f t="shared" si="44"/>
        <v xml:space="preserve"> </v>
      </c>
      <c r="BH258" s="93"/>
      <c r="BI258" s="68"/>
      <c r="BJ258" s="93"/>
      <c r="BK258" s="68"/>
      <c r="BL258" s="68"/>
      <c r="BM258" s="68"/>
    </row>
    <row r="259" spans="1:65" ht="19.899999999999999" hidden="1" customHeight="1">
      <c r="A259" s="5" t="s">
        <v>377</v>
      </c>
      <c r="B259" s="70" t="s">
        <v>796</v>
      </c>
      <c r="C259" s="19" t="s">
        <v>1475</v>
      </c>
      <c r="D259" s="71" t="s">
        <v>1437</v>
      </c>
      <c r="E259" s="71">
        <v>900081643</v>
      </c>
      <c r="F259" s="72" t="s">
        <v>1476</v>
      </c>
      <c r="G259" s="6">
        <v>3</v>
      </c>
      <c r="H259" s="6">
        <v>4.3</v>
      </c>
      <c r="I259" s="7">
        <v>768936548.99999988</v>
      </c>
      <c r="J259" s="8">
        <v>45499</v>
      </c>
      <c r="K259" s="6" t="s">
        <v>1439</v>
      </c>
      <c r="L259" s="50" t="s">
        <v>872</v>
      </c>
      <c r="M259" s="50">
        <v>430</v>
      </c>
      <c r="N259" s="106"/>
      <c r="O259" s="50"/>
      <c r="P259" s="48" t="str">
        <f t="shared" si="48"/>
        <v/>
      </c>
      <c r="Q259" t="str">
        <f>IFERROR(INDEX([2]Distribución!$B:$B,MATCH($P259,[2]Distribución!$A:$A,0),1),"")</f>
        <v/>
      </c>
      <c r="R259" s="48" t="str">
        <f t="shared" si="45"/>
        <v/>
      </c>
      <c r="S259" t="str">
        <f>IFERROR(INDEX([2]Distribución!$C:$C,MATCH($R259,[2]Distribución!$A:$A,0),1),"")</f>
        <v/>
      </c>
      <c r="T259" s="48"/>
      <c r="U259" t="str">
        <f>IFERROR(INDEX([2]Distribución!$G:$G,MATCH($T259,[2]Distribución!F:F,0),1),"")</f>
        <v/>
      </c>
      <c r="V259" s="50" t="str">
        <f t="shared" si="46"/>
        <v/>
      </c>
      <c r="W259" t="str">
        <f>IFERROR(INDEX([2]Distribución!$J:$J,MATCH($V259,[2]Distribución!$I:$I,0),1),"")</f>
        <v/>
      </c>
      <c r="X259" s="151"/>
      <c r="Y259" s="93"/>
      <c r="Z259" s="92"/>
      <c r="AA259" s="92"/>
      <c r="AB259" s="93"/>
      <c r="AC259" s="92"/>
      <c r="AD259" s="93"/>
      <c r="AE259" s="92"/>
      <c r="AF259" s="92"/>
      <c r="AG259" s="109" t="str">
        <f t="shared" si="41"/>
        <v xml:space="preserve"> </v>
      </c>
      <c r="AH259" s="110" t="str">
        <f t="shared" si="42"/>
        <v xml:space="preserve"> </v>
      </c>
      <c r="AI259" s="93"/>
      <c r="AJ259" s="92"/>
      <c r="AK259" s="93"/>
      <c r="AL259" s="68"/>
      <c r="AM259" s="68"/>
      <c r="AN259" s="68"/>
      <c r="AO259" s="50"/>
      <c r="AP259" s="48" t="str">
        <f t="shared" ref="AP259:AP322" si="49">IF(AO259="","",AO259)</f>
        <v/>
      </c>
      <c r="AQ259" t="str">
        <f>IFERROR(INDEX(Distribución!$B:$B,MATCH($AP259,Distribución!$A:$A,0),1),"")</f>
        <v/>
      </c>
      <c r="AR259" s="48" t="str">
        <f t="shared" ref="AR259:AR322" si="50">IF(AO259="","",AO259)</f>
        <v/>
      </c>
      <c r="AS259" t="str">
        <f>IFERROR(INDEX(Distribución!$C:$C,MATCH($AR259,Distribución!$A:$A,0),1),"")</f>
        <v/>
      </c>
      <c r="AT259" s="48"/>
      <c r="AU259" t="str">
        <f>IFERROR(INDEX(Distribución!$G:$G,MATCH($AT259,Distribución!$F:$F,0),1),"")</f>
        <v/>
      </c>
      <c r="AV259" s="50" t="str">
        <f t="shared" ref="AV259:AV322" si="51">IFERROR(ROUNDUP(IF(AO259="","",AO259)/3,0),"")</f>
        <v/>
      </c>
      <c r="AW259" t="str">
        <f>IFERROR(INDEX(Distribución!$J:$J,MATCH($AV259,Distribución!$I:$I,0),1),"")</f>
        <v/>
      </c>
      <c r="AX259" s="91"/>
      <c r="AY259" s="93"/>
      <c r="AZ259" s="92"/>
      <c r="BA259" s="93"/>
      <c r="BB259" s="92"/>
      <c r="BC259" s="93"/>
      <c r="BD259" s="92"/>
      <c r="BE259" s="92"/>
      <c r="BF259" s="136" t="str">
        <f t="shared" si="43"/>
        <v xml:space="preserve"> </v>
      </c>
      <c r="BG259" s="110" t="str">
        <f t="shared" si="44"/>
        <v xml:space="preserve"> </v>
      </c>
      <c r="BH259" s="93"/>
      <c r="BI259" s="68"/>
      <c r="BJ259" s="93"/>
      <c r="BK259" s="68"/>
      <c r="BL259" s="68"/>
      <c r="BM259" s="68"/>
    </row>
    <row r="260" spans="1:65" ht="19.899999999999999" hidden="1" customHeight="1">
      <c r="A260" s="5" t="s">
        <v>1477</v>
      </c>
      <c r="B260" s="70" t="s">
        <v>821</v>
      </c>
      <c r="C260" s="19" t="s">
        <v>1478</v>
      </c>
      <c r="D260" s="71" t="s">
        <v>1437</v>
      </c>
      <c r="E260" s="71">
        <v>816005003</v>
      </c>
      <c r="F260" s="72" t="s">
        <v>1479</v>
      </c>
      <c r="G260" s="6">
        <v>41</v>
      </c>
      <c r="H260" s="6">
        <v>6</v>
      </c>
      <c r="I260" s="7">
        <v>15053926950</v>
      </c>
      <c r="J260" s="8">
        <v>45499</v>
      </c>
      <c r="K260" s="6" t="s">
        <v>1439</v>
      </c>
      <c r="L260" s="50" t="s">
        <v>876</v>
      </c>
      <c r="M260" s="50">
        <v>226</v>
      </c>
      <c r="N260" s="106"/>
      <c r="O260" s="50"/>
      <c r="P260" s="48" t="str">
        <f t="shared" si="48"/>
        <v/>
      </c>
      <c r="Q260" t="str">
        <f>IFERROR(INDEX([2]Distribución!$B:$B,MATCH($P260,[2]Distribución!$A:$A,0),1),"")</f>
        <v/>
      </c>
      <c r="R260" s="48" t="str">
        <f t="shared" si="45"/>
        <v/>
      </c>
      <c r="S260" t="str">
        <f>IFERROR(INDEX([2]Distribución!$C:$C,MATCH($R260,[2]Distribución!$A:$A,0),1),"")</f>
        <v/>
      </c>
      <c r="T260" s="48" t="s">
        <v>873</v>
      </c>
      <c r="U260" t="str">
        <f>IFERROR(INDEX([2]Distribución!$G:$G,MATCH($T260,[2]Distribución!F:F,0),1),"")</f>
        <v/>
      </c>
      <c r="V260" s="50" t="str">
        <f t="shared" si="46"/>
        <v/>
      </c>
      <c r="W260" t="str">
        <f>IFERROR(INDEX([2]Distribución!$J:$J,MATCH($V260,[2]Distribución!$I:$I,0),1),"")</f>
        <v/>
      </c>
      <c r="X260" s="151"/>
      <c r="Y260" s="93"/>
      <c r="Z260" s="92"/>
      <c r="AA260" s="92"/>
      <c r="AB260" s="93"/>
      <c r="AC260" s="92"/>
      <c r="AD260" s="93"/>
      <c r="AE260" s="92"/>
      <c r="AF260" s="92"/>
      <c r="AG260" s="109" t="str">
        <f t="shared" ref="AG260:AG323" si="52">IF(AH260&lt;&gt;" ","",IF(OR($AB260="DEVUELTO",$AB260="EN REVISIÓN"),$AC260,IF(OR($AD260="DEVUELTO",$AD260="EN REVISIÓN"),$AE260," ")))</f>
        <v xml:space="preserve"> </v>
      </c>
      <c r="AH260" s="110" t="str">
        <f t="shared" ref="AH260:AH323" si="53">IF(LEFT($AB260,21)="PARA SEGUNDA REVISION",$AC260,IF(LEFT($AD260,21)="PARA SEGUNDA REVISION",$AE260," "))</f>
        <v xml:space="preserve"> </v>
      </c>
      <c r="AI260" s="93"/>
      <c r="AJ260" s="92"/>
      <c r="AK260" s="93"/>
      <c r="AL260" s="68"/>
      <c r="AM260" s="68"/>
      <c r="AN260" s="68"/>
      <c r="AO260" s="50"/>
      <c r="AP260" s="48" t="str">
        <f t="shared" si="49"/>
        <v/>
      </c>
      <c r="AQ260" t="str">
        <f>IFERROR(INDEX(Distribución!$B:$B,MATCH($AP260,Distribución!$A:$A,0),1),"")</f>
        <v/>
      </c>
      <c r="AR260" s="48" t="str">
        <f t="shared" si="50"/>
        <v/>
      </c>
      <c r="AS260" t="str">
        <f>IFERROR(INDEX(Distribución!$C:$C,MATCH($AR260,Distribución!$A:$A,0),1),"")</f>
        <v/>
      </c>
      <c r="AT260" s="48"/>
      <c r="AU260" t="str">
        <f>IFERROR(INDEX(Distribución!$G:$G,MATCH($AT260,Distribución!$F:$F,0),1),"")</f>
        <v/>
      </c>
      <c r="AV260" s="50" t="str">
        <f t="shared" si="51"/>
        <v/>
      </c>
      <c r="AW260" t="str">
        <f>IFERROR(INDEX(Distribución!$J:$J,MATCH($AV260,Distribución!$I:$I,0),1),"")</f>
        <v/>
      </c>
      <c r="AX260" s="91"/>
      <c r="AY260" s="93"/>
      <c r="AZ260" s="92"/>
      <c r="BA260" s="93"/>
      <c r="BB260" s="92"/>
      <c r="BC260" s="93"/>
      <c r="BD260" s="92"/>
      <c r="BE260" s="92"/>
      <c r="BF260" s="136" t="str">
        <f t="shared" ref="BF260:BF323" si="54">IF(BG260&lt;&gt;" ","",IF(OR(BA260="DEVUELTO",BA260="EN REVISIÓN"),BB260,IF(OR(BC260="DEVUELTO",BC260="EN REVISIÓN"),BD260," ")))</f>
        <v xml:space="preserve"> </v>
      </c>
      <c r="BG260" s="110" t="str">
        <f t="shared" ref="BG260:BG323" si="55">IF(LEFT(BA260,21)="PARA SEGUNDA REVISION",BB260,IF(LEFT(BC260,21)="PARA SEGUNDA REVISION",BD260," "))</f>
        <v xml:space="preserve"> </v>
      </c>
      <c r="BH260" s="93"/>
      <c r="BI260" s="68"/>
      <c r="BJ260" s="93"/>
      <c r="BK260" s="68"/>
      <c r="BL260" s="68"/>
      <c r="BM260" s="68"/>
    </row>
    <row r="261" spans="1:65" ht="19.899999999999999" hidden="1" customHeight="1">
      <c r="A261" s="5" t="s">
        <v>741</v>
      </c>
      <c r="B261" s="70" t="s">
        <v>821</v>
      </c>
      <c r="C261" s="19" t="s">
        <v>1480</v>
      </c>
      <c r="D261" s="71" t="s">
        <v>1437</v>
      </c>
      <c r="E261" s="71">
        <v>891409025</v>
      </c>
      <c r="F261" s="72" t="s">
        <v>742</v>
      </c>
      <c r="G261" s="6">
        <v>6</v>
      </c>
      <c r="H261" s="6">
        <v>6</v>
      </c>
      <c r="I261" s="7">
        <v>2162158800</v>
      </c>
      <c r="J261" s="8">
        <v>45499</v>
      </c>
      <c r="K261" s="6" t="s">
        <v>1439</v>
      </c>
      <c r="L261" s="50" t="s">
        <v>872</v>
      </c>
      <c r="M261" s="50">
        <v>364</v>
      </c>
      <c r="N261" s="106"/>
      <c r="O261" s="50"/>
      <c r="P261" s="48"/>
      <c r="Q261" t="str">
        <f>IFERROR(INDEX([2]Distribución!$B:$B,MATCH($P261,[2]Distribución!$A:$A,0),1),"")</f>
        <v/>
      </c>
      <c r="R261" s="48" t="str">
        <f t="shared" ref="R261:R324" si="56">IF(O261="","",O261)</f>
        <v/>
      </c>
      <c r="S261" t="str">
        <f>IFERROR(INDEX([2]Distribución!$C:$C,MATCH($R261,[2]Distribución!$A:$A,0),1),"")</f>
        <v/>
      </c>
      <c r="T261" s="48"/>
      <c r="U261" t="str">
        <f>IFERROR(INDEX([2]Distribución!$G:$G,MATCH($T261,[2]Distribución!F:F,0),1),"")</f>
        <v/>
      </c>
      <c r="V261" s="50" t="str">
        <f t="shared" ref="V261:V324" si="57">IFERROR(ROUNDUP(IF(O261="","",O261)/3,0),"")</f>
        <v/>
      </c>
      <c r="W261" t="str">
        <f>IFERROR(INDEX([2]Distribución!$J:$J,MATCH($V261,[2]Distribución!$I:$I,0),1),"")</f>
        <v/>
      </c>
      <c r="X261" s="151"/>
      <c r="Y261" s="93"/>
      <c r="Z261" s="92"/>
      <c r="AA261" s="92"/>
      <c r="AB261" s="93"/>
      <c r="AC261" s="92"/>
      <c r="AD261" s="93"/>
      <c r="AE261" s="92"/>
      <c r="AF261" s="92"/>
      <c r="AG261" s="109" t="str">
        <f t="shared" si="52"/>
        <v xml:space="preserve"> </v>
      </c>
      <c r="AH261" s="110" t="str">
        <f t="shared" si="53"/>
        <v xml:space="preserve"> </v>
      </c>
      <c r="AI261" s="93"/>
      <c r="AJ261" s="92"/>
      <c r="AK261" s="93"/>
      <c r="AL261" s="68"/>
      <c r="AM261" s="68"/>
      <c r="AN261" s="68"/>
      <c r="AO261" s="50"/>
      <c r="AP261" s="48" t="str">
        <f t="shared" si="49"/>
        <v/>
      </c>
      <c r="AQ261" t="str">
        <f>IFERROR(INDEX(Distribución!$B:$B,MATCH($AP261,Distribución!$A:$A,0),1),"")</f>
        <v/>
      </c>
      <c r="AR261" s="48" t="str">
        <f t="shared" si="50"/>
        <v/>
      </c>
      <c r="AS261" t="str">
        <f>IFERROR(INDEX(Distribución!$C:$C,MATCH($AR261,Distribución!$A:$A,0),1),"")</f>
        <v/>
      </c>
      <c r="AT261" s="48"/>
      <c r="AU261" t="str">
        <f>IFERROR(INDEX(Distribución!$G:$G,MATCH($AT261,Distribución!$F:$F,0),1),"")</f>
        <v/>
      </c>
      <c r="AV261" s="50" t="str">
        <f t="shared" si="51"/>
        <v/>
      </c>
      <c r="AW261" t="str">
        <f>IFERROR(INDEX(Distribución!$J:$J,MATCH($AV261,Distribución!$I:$I,0),1),"")</f>
        <v/>
      </c>
      <c r="AX261" s="91"/>
      <c r="AY261" s="93"/>
      <c r="AZ261" s="92"/>
      <c r="BA261" s="93"/>
      <c r="BB261" s="92"/>
      <c r="BC261" s="93"/>
      <c r="BD261" s="92"/>
      <c r="BE261" s="92"/>
      <c r="BF261" s="136" t="str">
        <f t="shared" si="54"/>
        <v xml:space="preserve"> </v>
      </c>
      <c r="BG261" s="110" t="str">
        <f t="shared" si="55"/>
        <v xml:space="preserve"> </v>
      </c>
      <c r="BH261" s="93"/>
      <c r="BI261" s="68"/>
      <c r="BJ261" s="93"/>
      <c r="BK261" s="68"/>
      <c r="BL261" s="68"/>
      <c r="BM261" s="68"/>
    </row>
    <row r="262" spans="1:65" ht="19.899999999999999" hidden="1" customHeight="1">
      <c r="A262" s="5" t="s">
        <v>244</v>
      </c>
      <c r="B262" s="70" t="s">
        <v>791</v>
      </c>
      <c r="C262" s="19" t="s">
        <v>1481</v>
      </c>
      <c r="D262" s="71" t="s">
        <v>1437</v>
      </c>
      <c r="E262" s="71">
        <v>800064543</v>
      </c>
      <c r="F262" s="72" t="s">
        <v>1482</v>
      </c>
      <c r="G262" s="6">
        <v>2</v>
      </c>
      <c r="H262" s="6">
        <v>3</v>
      </c>
      <c r="I262" s="7">
        <v>324449200</v>
      </c>
      <c r="J262" s="8">
        <v>45499</v>
      </c>
      <c r="K262" s="6" t="s">
        <v>1439</v>
      </c>
      <c r="L262" s="50" t="s">
        <v>872</v>
      </c>
      <c r="M262" s="50">
        <v>597</v>
      </c>
      <c r="N262" s="107" t="s">
        <v>893</v>
      </c>
      <c r="O262" s="105" t="s">
        <v>102</v>
      </c>
      <c r="P262" s="48" t="str">
        <f t="shared" ref="P262:P288" si="58">IF(O262="","",O262)</f>
        <v>24b</v>
      </c>
      <c r="Q262" t="str">
        <f>IFERROR(INDEX([2]Distribución!$B:$B,MATCH($P262,[2]Distribución!$A:$A,0),1),"")</f>
        <v xml:space="preserve">Nelly Johanna Rodríguez Rueda </v>
      </c>
      <c r="R262" s="48" t="str">
        <f t="shared" si="56"/>
        <v>24b</v>
      </c>
      <c r="S262" t="str">
        <f>IFERROR(INDEX([2]Distribución!$C:$C,MATCH($R262,[2]Distribución!$A:$A,0),1),"")</f>
        <v xml:space="preserve"> </v>
      </c>
      <c r="T262" s="48" t="s">
        <v>66</v>
      </c>
      <c r="U262" t="str">
        <f>IFERROR(INDEX([2]Distribución!$G:$G,MATCH($T262,[2]Distribución!F:F,0),1),"")</f>
        <v>Nelcy Rosio Vega Albino</v>
      </c>
      <c r="V262" s="50" t="str">
        <f t="shared" si="57"/>
        <v/>
      </c>
      <c r="W262" t="str">
        <f>IFERROR(INDEX([2]Distribución!$J:$J,MATCH($V262,[2]Distribución!$I:$I,0),1),"")</f>
        <v/>
      </c>
      <c r="X262" s="141">
        <v>46155</v>
      </c>
      <c r="Y262" s="93" t="s">
        <v>878</v>
      </c>
      <c r="Z262" s="92">
        <v>46161</v>
      </c>
      <c r="AA262" s="92" t="s">
        <v>895</v>
      </c>
      <c r="AB262" s="93" t="s">
        <v>1015</v>
      </c>
      <c r="AC262" s="92">
        <v>46164</v>
      </c>
      <c r="AD262" s="93" t="s">
        <v>1015</v>
      </c>
      <c r="AE262" s="92"/>
      <c r="AF262" s="92"/>
      <c r="AG262" s="109" t="str">
        <f t="shared" si="52"/>
        <v/>
      </c>
      <c r="AH262" s="110">
        <f t="shared" si="53"/>
        <v>46164</v>
      </c>
      <c r="AI262" s="93"/>
      <c r="AJ262" s="92"/>
      <c r="AK262" s="93"/>
      <c r="AL262" s="68"/>
      <c r="AM262" s="68"/>
      <c r="AN262" s="68"/>
      <c r="AO262" s="50"/>
      <c r="AP262" s="48" t="str">
        <f t="shared" si="49"/>
        <v/>
      </c>
      <c r="AQ262" t="str">
        <f>IFERROR(INDEX(Distribución!$B:$B,MATCH($AP262,Distribución!$A:$A,0),1),"")</f>
        <v/>
      </c>
      <c r="AR262" s="48" t="str">
        <f t="shared" si="50"/>
        <v/>
      </c>
      <c r="AS262" t="str">
        <f>IFERROR(INDEX(Distribución!$C:$C,MATCH($AR262,Distribución!$A:$A,0),1),"")</f>
        <v/>
      </c>
      <c r="AT262" s="48"/>
      <c r="AU262" t="str">
        <f>IFERROR(INDEX(Distribución!$G:$G,MATCH($AT262,Distribución!$F:$F,0),1),"")</f>
        <v/>
      </c>
      <c r="AV262" s="50" t="str">
        <f t="shared" si="51"/>
        <v/>
      </c>
      <c r="AW262" t="str">
        <f>IFERROR(INDEX(Distribución!$J:$J,MATCH($AV262,Distribución!$I:$I,0),1),"")</f>
        <v/>
      </c>
      <c r="AX262" s="91"/>
      <c r="AY262" s="93"/>
      <c r="AZ262" s="92"/>
      <c r="BA262" s="93"/>
      <c r="BB262" s="92"/>
      <c r="BC262" s="93"/>
      <c r="BD262" s="92"/>
      <c r="BE262" s="92"/>
      <c r="BF262" s="136" t="str">
        <f t="shared" si="54"/>
        <v xml:space="preserve"> </v>
      </c>
      <c r="BG262" s="110" t="str">
        <f t="shared" si="55"/>
        <v xml:space="preserve"> </v>
      </c>
      <c r="BH262" s="93"/>
      <c r="BI262" s="68"/>
      <c r="BJ262" s="93"/>
      <c r="BK262" s="68"/>
      <c r="BL262" s="68"/>
      <c r="BM262" s="68"/>
    </row>
    <row r="263" spans="1:65" ht="19.899999999999999" hidden="1" customHeight="1">
      <c r="A263" s="5" t="s">
        <v>1483</v>
      </c>
      <c r="B263" s="70" t="s">
        <v>791</v>
      </c>
      <c r="C263" s="19" t="s">
        <v>792</v>
      </c>
      <c r="D263" s="71" t="s">
        <v>1437</v>
      </c>
      <c r="E263" s="71">
        <v>804003072</v>
      </c>
      <c r="F263" s="72" t="s">
        <v>1484</v>
      </c>
      <c r="G263" s="6">
        <v>2</v>
      </c>
      <c r="H263" s="6">
        <v>6</v>
      </c>
      <c r="I263" s="7">
        <v>648179200</v>
      </c>
      <c r="J263" s="8">
        <v>45499</v>
      </c>
      <c r="K263" s="6" t="s">
        <v>1439</v>
      </c>
      <c r="L263" s="50" t="s">
        <v>876</v>
      </c>
      <c r="M263" s="50">
        <v>200</v>
      </c>
      <c r="N263" s="106"/>
      <c r="O263" s="50"/>
      <c r="P263" s="48" t="str">
        <f t="shared" si="58"/>
        <v/>
      </c>
      <c r="Q263" t="str">
        <f>IFERROR(INDEX([2]Distribución!$B:$B,MATCH($P263,[2]Distribución!$A:$A,0),1),"")</f>
        <v/>
      </c>
      <c r="R263" s="48" t="str">
        <f t="shared" si="56"/>
        <v/>
      </c>
      <c r="S263" t="str">
        <f>IFERROR(INDEX([2]Distribución!$C:$C,MATCH($R263,[2]Distribución!$A:$A,0),1),"")</f>
        <v/>
      </c>
      <c r="T263" s="48" t="s">
        <v>873</v>
      </c>
      <c r="U263" t="str">
        <f>IFERROR(INDEX([2]Distribución!$G:$G,MATCH($T263,[2]Distribución!F:F,0),1),"")</f>
        <v/>
      </c>
      <c r="V263" s="50" t="str">
        <f t="shared" si="57"/>
        <v/>
      </c>
      <c r="W263" t="str">
        <f>IFERROR(INDEX([2]Distribución!$J:$J,MATCH($V263,[2]Distribución!$I:$I,0),1),"")</f>
        <v/>
      </c>
      <c r="X263" s="151"/>
      <c r="Y263" s="93"/>
      <c r="Z263" s="92"/>
      <c r="AA263" s="92"/>
      <c r="AB263" s="93"/>
      <c r="AC263" s="92"/>
      <c r="AD263" s="93"/>
      <c r="AE263" s="92"/>
      <c r="AF263" s="92"/>
      <c r="AG263" s="109" t="str">
        <f t="shared" si="52"/>
        <v xml:space="preserve"> </v>
      </c>
      <c r="AH263" s="110" t="str">
        <f t="shared" si="53"/>
        <v xml:space="preserve"> </v>
      </c>
      <c r="AI263" s="93"/>
      <c r="AJ263" s="92"/>
      <c r="AK263" s="93"/>
      <c r="AL263" s="68"/>
      <c r="AM263" s="68"/>
      <c r="AN263" s="68"/>
      <c r="AO263" s="50"/>
      <c r="AP263" s="48" t="str">
        <f t="shared" si="49"/>
        <v/>
      </c>
      <c r="AQ263" t="str">
        <f>IFERROR(INDEX(Distribución!$B:$B,MATCH($AP263,Distribución!$A:$A,0),1),"")</f>
        <v/>
      </c>
      <c r="AR263" s="48" t="str">
        <f t="shared" si="50"/>
        <v/>
      </c>
      <c r="AS263" t="str">
        <f>IFERROR(INDEX(Distribución!$C:$C,MATCH($AR263,Distribución!$A:$A,0),1),"")</f>
        <v/>
      </c>
      <c r="AT263" s="48"/>
      <c r="AU263" t="str">
        <f>IFERROR(INDEX(Distribución!$G:$G,MATCH($AT263,Distribución!$F:$F,0),1),"")</f>
        <v/>
      </c>
      <c r="AV263" s="50" t="str">
        <f t="shared" si="51"/>
        <v/>
      </c>
      <c r="AW263" t="str">
        <f>IFERROR(INDEX(Distribución!$J:$J,MATCH($AV263,Distribución!$I:$I,0),1),"")</f>
        <v/>
      </c>
      <c r="AX263" s="91"/>
      <c r="AY263" s="93"/>
      <c r="AZ263" s="92"/>
      <c r="BA263" s="93"/>
      <c r="BB263" s="92"/>
      <c r="BC263" s="93"/>
      <c r="BD263" s="92"/>
      <c r="BE263" s="92"/>
      <c r="BF263" s="136" t="str">
        <f t="shared" si="54"/>
        <v xml:space="preserve"> </v>
      </c>
      <c r="BG263" s="110" t="str">
        <f t="shared" si="55"/>
        <v xml:space="preserve"> </v>
      </c>
      <c r="BH263" s="93"/>
      <c r="BI263" s="68"/>
      <c r="BJ263" s="93"/>
      <c r="BK263" s="68"/>
      <c r="BL263" s="68"/>
      <c r="BM263" s="68"/>
    </row>
    <row r="264" spans="1:65" ht="19.899999999999999" hidden="1" customHeight="1">
      <c r="A264" s="5" t="s">
        <v>1485</v>
      </c>
      <c r="B264" s="70" t="s">
        <v>791</v>
      </c>
      <c r="C264" s="19" t="s">
        <v>1347</v>
      </c>
      <c r="D264" s="71" t="s">
        <v>1437</v>
      </c>
      <c r="E264" s="71">
        <v>804005182</v>
      </c>
      <c r="F264" s="72" t="s">
        <v>1486</v>
      </c>
      <c r="G264" s="6">
        <v>2</v>
      </c>
      <c r="H264" s="6">
        <v>6</v>
      </c>
      <c r="I264" s="7">
        <v>648179200</v>
      </c>
      <c r="J264" s="8">
        <v>45499</v>
      </c>
      <c r="K264" s="6" t="s">
        <v>1439</v>
      </c>
      <c r="L264" s="50" t="s">
        <v>872</v>
      </c>
      <c r="M264" s="50">
        <v>520</v>
      </c>
      <c r="N264" s="106"/>
      <c r="O264" s="50"/>
      <c r="P264" s="48" t="str">
        <f t="shared" si="58"/>
        <v/>
      </c>
      <c r="Q264" t="str">
        <f>IFERROR(INDEX([2]Distribución!$B:$B,MATCH($P264,[2]Distribución!$A:$A,0),1),"")</f>
        <v/>
      </c>
      <c r="R264" s="48" t="str">
        <f t="shared" si="56"/>
        <v/>
      </c>
      <c r="S264" t="str">
        <f>IFERROR(INDEX([2]Distribución!$C:$C,MATCH($R264,[2]Distribución!$A:$A,0),1),"")</f>
        <v/>
      </c>
      <c r="T264" s="48"/>
      <c r="U264" t="str">
        <f>IFERROR(INDEX([2]Distribución!$G:$G,MATCH($T264,[2]Distribución!F:F,0),1),"")</f>
        <v/>
      </c>
      <c r="V264" s="50" t="str">
        <f t="shared" si="57"/>
        <v/>
      </c>
      <c r="W264" t="str">
        <f>IFERROR(INDEX([2]Distribución!$J:$J,MATCH($V264,[2]Distribución!$I:$I,0),1),"")</f>
        <v/>
      </c>
      <c r="X264" s="151"/>
      <c r="Y264" s="93"/>
      <c r="Z264" s="92"/>
      <c r="AA264" s="92"/>
      <c r="AB264" s="93"/>
      <c r="AC264" s="92"/>
      <c r="AD264" s="93"/>
      <c r="AE264" s="92"/>
      <c r="AF264" s="92"/>
      <c r="AG264" s="109" t="str">
        <f t="shared" si="52"/>
        <v xml:space="preserve"> </v>
      </c>
      <c r="AH264" s="110" t="str">
        <f t="shared" si="53"/>
        <v xml:space="preserve"> </v>
      </c>
      <c r="AI264" s="93"/>
      <c r="AJ264" s="92"/>
      <c r="AK264" s="93"/>
      <c r="AL264" s="68"/>
      <c r="AM264" s="68"/>
      <c r="AN264" s="68"/>
      <c r="AO264" s="50"/>
      <c r="AP264" s="48" t="str">
        <f t="shared" si="49"/>
        <v/>
      </c>
      <c r="AQ264" t="str">
        <f>IFERROR(INDEX(Distribución!$B:$B,MATCH($AP264,Distribución!$A:$A,0),1),"")</f>
        <v/>
      </c>
      <c r="AR264" s="48" t="str">
        <f t="shared" si="50"/>
        <v/>
      </c>
      <c r="AS264" t="str">
        <f>IFERROR(INDEX(Distribución!$C:$C,MATCH($AR264,Distribución!$A:$A,0),1),"")</f>
        <v/>
      </c>
      <c r="AT264" s="48"/>
      <c r="AU264" t="str">
        <f>IFERROR(INDEX(Distribución!$G:$G,MATCH($AT264,Distribución!$F:$F,0),1),"")</f>
        <v/>
      </c>
      <c r="AV264" s="50" t="str">
        <f t="shared" si="51"/>
        <v/>
      </c>
      <c r="AW264" t="str">
        <f>IFERROR(INDEX(Distribución!$J:$J,MATCH($AV264,Distribución!$I:$I,0),1),"")</f>
        <v/>
      </c>
      <c r="AX264" s="91"/>
      <c r="AY264" s="93"/>
      <c r="AZ264" s="92"/>
      <c r="BA264" s="93"/>
      <c r="BB264" s="92"/>
      <c r="BC264" s="93"/>
      <c r="BD264" s="92"/>
      <c r="BE264" s="92"/>
      <c r="BF264" s="136" t="str">
        <f t="shared" si="54"/>
        <v xml:space="preserve"> </v>
      </c>
      <c r="BG264" s="110" t="str">
        <f t="shared" si="55"/>
        <v xml:space="preserve"> </v>
      </c>
      <c r="BH264" s="93"/>
      <c r="BI264" s="68"/>
      <c r="BJ264" s="93"/>
      <c r="BK264" s="68"/>
      <c r="BL264" s="68"/>
      <c r="BM264" s="68"/>
    </row>
    <row r="265" spans="1:65" ht="19.899999999999999" hidden="1" customHeight="1">
      <c r="A265" s="5" t="s">
        <v>1487</v>
      </c>
      <c r="B265" s="70" t="s">
        <v>791</v>
      </c>
      <c r="C265" s="19" t="s">
        <v>1488</v>
      </c>
      <c r="D265" s="71" t="s">
        <v>1437</v>
      </c>
      <c r="E265" s="71">
        <v>804005555</v>
      </c>
      <c r="F265" s="72" t="s">
        <v>1489</v>
      </c>
      <c r="G265" s="6">
        <v>1</v>
      </c>
      <c r="H265" s="6">
        <v>5</v>
      </c>
      <c r="I265" s="7">
        <v>270134600</v>
      </c>
      <c r="J265" s="8">
        <v>45499</v>
      </c>
      <c r="K265" s="6" t="s">
        <v>1439</v>
      </c>
      <c r="L265" s="50" t="s">
        <v>872</v>
      </c>
      <c r="M265" s="50">
        <v>526</v>
      </c>
      <c r="N265" s="106"/>
      <c r="O265" s="50"/>
      <c r="P265" s="48" t="str">
        <f t="shared" si="58"/>
        <v/>
      </c>
      <c r="Q265" t="str">
        <f>IFERROR(INDEX([2]Distribución!$B:$B,MATCH($P265,[2]Distribución!$A:$A,0),1),"")</f>
        <v/>
      </c>
      <c r="R265" s="48" t="str">
        <f t="shared" si="56"/>
        <v/>
      </c>
      <c r="S265" t="str">
        <f>IFERROR(INDEX([2]Distribución!$C:$C,MATCH($R265,[2]Distribución!$A:$A,0),1),"")</f>
        <v/>
      </c>
      <c r="T265" s="48" t="s">
        <v>873</v>
      </c>
      <c r="U265" t="str">
        <f>IFERROR(INDEX([2]Distribución!$G:$G,MATCH($T265,[2]Distribución!F:F,0),1),"")</f>
        <v/>
      </c>
      <c r="V265" s="50" t="str">
        <f t="shared" si="57"/>
        <v/>
      </c>
      <c r="W265" t="str">
        <f>IFERROR(INDEX([2]Distribución!$J:$J,MATCH($V265,[2]Distribución!$I:$I,0),1),"")</f>
        <v/>
      </c>
      <c r="X265" s="151"/>
      <c r="Y265" s="93"/>
      <c r="Z265" s="92"/>
      <c r="AA265" s="92"/>
      <c r="AB265" s="93"/>
      <c r="AC265" s="92"/>
      <c r="AD265" s="93"/>
      <c r="AE265" s="92"/>
      <c r="AF265" s="92"/>
      <c r="AG265" s="109" t="str">
        <f t="shared" si="52"/>
        <v xml:space="preserve"> </v>
      </c>
      <c r="AH265" s="110" t="str">
        <f t="shared" si="53"/>
        <v xml:space="preserve"> </v>
      </c>
      <c r="AI265" s="93"/>
      <c r="AJ265" s="92"/>
      <c r="AK265" s="93"/>
      <c r="AL265" s="68"/>
      <c r="AM265" s="68"/>
      <c r="AN265" s="68"/>
      <c r="AO265" s="50"/>
      <c r="AP265" s="48" t="str">
        <f t="shared" si="49"/>
        <v/>
      </c>
      <c r="AQ265" t="str">
        <f>IFERROR(INDEX(Distribución!$B:$B,MATCH($AP265,Distribución!$A:$A,0),1),"")</f>
        <v/>
      </c>
      <c r="AR265" s="48" t="str">
        <f t="shared" si="50"/>
        <v/>
      </c>
      <c r="AS265" t="str">
        <f>IFERROR(INDEX(Distribución!$C:$C,MATCH($AR265,Distribución!$A:$A,0),1),"")</f>
        <v/>
      </c>
      <c r="AT265" s="48"/>
      <c r="AU265" t="str">
        <f>IFERROR(INDEX(Distribución!$G:$G,MATCH($AT265,Distribución!$F:$F,0),1),"")</f>
        <v/>
      </c>
      <c r="AV265" s="50" t="str">
        <f t="shared" si="51"/>
        <v/>
      </c>
      <c r="AW265" t="str">
        <f>IFERROR(INDEX(Distribución!$J:$J,MATCH($AV265,Distribución!$I:$I,0),1),"")</f>
        <v/>
      </c>
      <c r="AX265" s="91"/>
      <c r="AY265" s="93"/>
      <c r="AZ265" s="92"/>
      <c r="BA265" s="93"/>
      <c r="BB265" s="92"/>
      <c r="BC265" s="93"/>
      <c r="BD265" s="92"/>
      <c r="BE265" s="92"/>
      <c r="BF265" s="136" t="str">
        <f t="shared" si="54"/>
        <v xml:space="preserve"> </v>
      </c>
      <c r="BG265" s="110" t="str">
        <f t="shared" si="55"/>
        <v xml:space="preserve"> </v>
      </c>
      <c r="BH265" s="93"/>
      <c r="BI265" s="68"/>
      <c r="BJ265" s="93"/>
      <c r="BK265" s="68"/>
      <c r="BL265" s="68"/>
      <c r="BM265" s="68"/>
    </row>
    <row r="266" spans="1:65" ht="19.899999999999999" hidden="1" customHeight="1">
      <c r="A266" s="5" t="s">
        <v>483</v>
      </c>
      <c r="B266" s="70" t="s">
        <v>791</v>
      </c>
      <c r="C266" s="19" t="s">
        <v>1490</v>
      </c>
      <c r="D266" s="71" t="s">
        <v>1437</v>
      </c>
      <c r="E266" s="71">
        <v>804005751</v>
      </c>
      <c r="F266" s="72" t="s">
        <v>484</v>
      </c>
      <c r="G266" s="6">
        <v>2</v>
      </c>
      <c r="H266" s="6">
        <v>5</v>
      </c>
      <c r="I266" s="7">
        <v>540269200</v>
      </c>
      <c r="J266" s="8">
        <v>45499</v>
      </c>
      <c r="K266" s="6" t="s">
        <v>1439</v>
      </c>
      <c r="L266" s="50" t="s">
        <v>872</v>
      </c>
      <c r="M266" s="50">
        <v>740</v>
      </c>
      <c r="N266" s="106"/>
      <c r="O266" s="50"/>
      <c r="P266" s="48" t="str">
        <f t="shared" si="58"/>
        <v/>
      </c>
      <c r="Q266" t="str">
        <f>IFERROR(INDEX([2]Distribución!$B:$B,MATCH($P266,[2]Distribución!$A:$A,0),1),"")</f>
        <v/>
      </c>
      <c r="R266" s="48" t="str">
        <f t="shared" si="56"/>
        <v/>
      </c>
      <c r="S266" t="str">
        <f>IFERROR(INDEX([2]Distribución!$C:$C,MATCH($R266,[2]Distribución!$A:$A,0),1),"")</f>
        <v/>
      </c>
      <c r="T266" s="48"/>
      <c r="U266" t="str">
        <f>IFERROR(INDEX([2]Distribución!$G:$G,MATCH($T266,[2]Distribución!F:F,0),1),"")</f>
        <v/>
      </c>
      <c r="V266" s="50" t="str">
        <f t="shared" si="57"/>
        <v/>
      </c>
      <c r="W266" t="str">
        <f>IFERROR(INDEX([2]Distribución!$J:$J,MATCH($V266,[2]Distribución!$I:$I,0),1),"")</f>
        <v/>
      </c>
      <c r="X266" s="151"/>
      <c r="Y266" s="93"/>
      <c r="Z266" s="92"/>
      <c r="AA266" s="92"/>
      <c r="AB266" s="93"/>
      <c r="AC266" s="92"/>
      <c r="AD266" s="93"/>
      <c r="AE266" s="92"/>
      <c r="AF266" s="92"/>
      <c r="AG266" s="109" t="str">
        <f t="shared" si="52"/>
        <v xml:space="preserve"> </v>
      </c>
      <c r="AH266" s="110" t="str">
        <f t="shared" si="53"/>
        <v xml:space="preserve"> </v>
      </c>
      <c r="AI266" s="93"/>
      <c r="AJ266" s="92"/>
      <c r="AK266" s="93"/>
      <c r="AL266" s="68"/>
      <c r="AM266" s="68"/>
      <c r="AN266" s="68"/>
      <c r="AO266" s="50"/>
      <c r="AP266" s="48" t="str">
        <f t="shared" si="49"/>
        <v/>
      </c>
      <c r="AQ266" t="str">
        <f>IFERROR(INDEX(Distribución!$B:$B,MATCH($AP266,Distribución!$A:$A,0),1),"")</f>
        <v/>
      </c>
      <c r="AR266" s="48" t="str">
        <f t="shared" si="50"/>
        <v/>
      </c>
      <c r="AS266" t="str">
        <f>IFERROR(INDEX(Distribución!$C:$C,MATCH($AR266,Distribución!$A:$A,0),1),"")</f>
        <v/>
      </c>
      <c r="AT266" s="48"/>
      <c r="AU266" t="str">
        <f>IFERROR(INDEX(Distribución!$G:$G,MATCH($AT266,Distribución!$F:$F,0),1),"")</f>
        <v/>
      </c>
      <c r="AV266" s="50" t="str">
        <f t="shared" si="51"/>
        <v/>
      </c>
      <c r="AW266" t="str">
        <f>IFERROR(INDEX(Distribución!$J:$J,MATCH($AV266,Distribución!$I:$I,0),1),"")</f>
        <v/>
      </c>
      <c r="AX266" s="91"/>
      <c r="AY266" s="93"/>
      <c r="AZ266" s="92"/>
      <c r="BA266" s="93"/>
      <c r="BB266" s="92"/>
      <c r="BC266" s="93"/>
      <c r="BD266" s="92"/>
      <c r="BE266" s="92"/>
      <c r="BF266" s="136" t="str">
        <f t="shared" si="54"/>
        <v xml:space="preserve"> </v>
      </c>
      <c r="BG266" s="110" t="str">
        <f t="shared" si="55"/>
        <v xml:space="preserve"> </v>
      </c>
      <c r="BH266" s="93"/>
      <c r="BI266" s="68"/>
      <c r="BJ266" s="93"/>
      <c r="BK266" s="68"/>
      <c r="BL266" s="68"/>
      <c r="BM266" s="68"/>
    </row>
    <row r="267" spans="1:65" ht="19.899999999999999" hidden="1" customHeight="1">
      <c r="A267" s="5" t="s">
        <v>343</v>
      </c>
      <c r="B267" s="70" t="s">
        <v>791</v>
      </c>
      <c r="C267" s="19" t="s">
        <v>798</v>
      </c>
      <c r="D267" s="71" t="s">
        <v>1437</v>
      </c>
      <c r="E267" s="71">
        <v>804008746</v>
      </c>
      <c r="F267" s="72" t="s">
        <v>1491</v>
      </c>
      <c r="G267" s="6">
        <v>2</v>
      </c>
      <c r="H267" s="6">
        <v>6</v>
      </c>
      <c r="I267" s="7">
        <v>648179200</v>
      </c>
      <c r="J267" s="8">
        <v>45499</v>
      </c>
      <c r="K267" s="6" t="s">
        <v>1439</v>
      </c>
      <c r="L267" s="50" t="s">
        <v>872</v>
      </c>
      <c r="M267" s="50">
        <v>496</v>
      </c>
      <c r="N267" s="106"/>
      <c r="O267" s="50"/>
      <c r="P267" s="48" t="str">
        <f t="shared" si="58"/>
        <v/>
      </c>
      <c r="Q267" t="str">
        <f>IFERROR(INDEX([2]Distribución!$B:$B,MATCH($P267,[2]Distribución!$A:$A,0),1),"")</f>
        <v/>
      </c>
      <c r="R267" s="48" t="str">
        <f t="shared" si="56"/>
        <v/>
      </c>
      <c r="S267" t="str">
        <f>IFERROR(INDEX([2]Distribución!$C:$C,MATCH($R267,[2]Distribución!$A:$A,0),1),"")</f>
        <v/>
      </c>
      <c r="T267" s="48"/>
      <c r="U267" t="str">
        <f>IFERROR(INDEX([2]Distribución!$G:$G,MATCH($T267,[2]Distribución!F:F,0),1),"")</f>
        <v/>
      </c>
      <c r="V267" s="50" t="str">
        <f t="shared" si="57"/>
        <v/>
      </c>
      <c r="W267" t="str">
        <f>IFERROR(INDEX([2]Distribución!$J:$J,MATCH($V267,[2]Distribución!$I:$I,0),1),"")</f>
        <v/>
      </c>
      <c r="X267" s="151"/>
      <c r="Y267" s="93"/>
      <c r="Z267" s="92"/>
      <c r="AA267" s="92"/>
      <c r="AB267" s="93"/>
      <c r="AC267" s="92"/>
      <c r="AD267" s="93"/>
      <c r="AE267" s="92"/>
      <c r="AF267" s="92"/>
      <c r="AG267" s="109" t="str">
        <f t="shared" si="52"/>
        <v xml:space="preserve"> </v>
      </c>
      <c r="AH267" s="110" t="str">
        <f t="shared" si="53"/>
        <v xml:space="preserve"> </v>
      </c>
      <c r="AI267" s="93"/>
      <c r="AJ267" s="92"/>
      <c r="AK267" s="93"/>
      <c r="AL267" s="68"/>
      <c r="AM267" s="68"/>
      <c r="AN267" s="68"/>
      <c r="AO267" s="50"/>
      <c r="AP267" s="48" t="str">
        <f t="shared" si="49"/>
        <v/>
      </c>
      <c r="AQ267" t="str">
        <f>IFERROR(INDEX(Distribución!$B:$B,MATCH($AP267,Distribución!$A:$A,0),1),"")</f>
        <v/>
      </c>
      <c r="AR267" s="48" t="str">
        <f t="shared" si="50"/>
        <v/>
      </c>
      <c r="AS267" t="str">
        <f>IFERROR(INDEX(Distribución!$C:$C,MATCH($AR267,Distribución!$A:$A,0),1),"")</f>
        <v/>
      </c>
      <c r="AT267" s="48"/>
      <c r="AU267" t="str">
        <f>IFERROR(INDEX(Distribución!$G:$G,MATCH($AT267,Distribución!$F:$F,0),1),"")</f>
        <v/>
      </c>
      <c r="AV267" s="50" t="str">
        <f t="shared" si="51"/>
        <v/>
      </c>
      <c r="AW267" t="str">
        <f>IFERROR(INDEX(Distribución!$J:$J,MATCH($AV267,Distribución!$I:$I,0),1),"")</f>
        <v/>
      </c>
      <c r="AX267" s="91"/>
      <c r="AY267" s="93"/>
      <c r="AZ267" s="92"/>
      <c r="BA267" s="93"/>
      <c r="BB267" s="92"/>
      <c r="BC267" s="93"/>
      <c r="BD267" s="92"/>
      <c r="BE267" s="92"/>
      <c r="BF267" s="136" t="str">
        <f t="shared" si="54"/>
        <v xml:space="preserve"> </v>
      </c>
      <c r="BG267" s="110" t="str">
        <f t="shared" si="55"/>
        <v xml:space="preserve"> </v>
      </c>
      <c r="BH267" s="93"/>
      <c r="BI267" s="68"/>
      <c r="BJ267" s="93"/>
      <c r="BK267" s="68"/>
      <c r="BL267" s="68"/>
      <c r="BM267" s="68"/>
    </row>
    <row r="268" spans="1:65" ht="19.899999999999999" hidden="1" customHeight="1">
      <c r="A268" s="5" t="s">
        <v>1492</v>
      </c>
      <c r="B268" s="70" t="s">
        <v>791</v>
      </c>
      <c r="C268" s="19" t="s">
        <v>1493</v>
      </c>
      <c r="D268" s="71" t="s">
        <v>1437</v>
      </c>
      <c r="E268" s="71">
        <v>804008770</v>
      </c>
      <c r="F268" s="72" t="s">
        <v>1494</v>
      </c>
      <c r="G268" s="6">
        <v>2</v>
      </c>
      <c r="H268" s="6">
        <v>5</v>
      </c>
      <c r="I268" s="7">
        <v>540269200</v>
      </c>
      <c r="J268" s="8">
        <v>45499</v>
      </c>
      <c r="K268" s="6" t="s">
        <v>1439</v>
      </c>
      <c r="L268" s="50" t="s">
        <v>872</v>
      </c>
      <c r="M268" s="50">
        <v>482</v>
      </c>
      <c r="N268" s="106"/>
      <c r="O268" s="50"/>
      <c r="P268" s="48" t="str">
        <f t="shared" si="58"/>
        <v/>
      </c>
      <c r="Q268" t="str">
        <f>IFERROR(INDEX([2]Distribución!$B:$B,MATCH($P268,[2]Distribución!$A:$A,0),1),"")</f>
        <v/>
      </c>
      <c r="R268" s="48" t="str">
        <f t="shared" si="56"/>
        <v/>
      </c>
      <c r="S268" t="str">
        <f>IFERROR(INDEX([2]Distribución!$C:$C,MATCH($R268,[2]Distribución!$A:$A,0),1),"")</f>
        <v/>
      </c>
      <c r="T268" s="48" t="s">
        <v>873</v>
      </c>
      <c r="U268" t="str">
        <f>IFERROR(INDEX([2]Distribución!$G:$G,MATCH($T268,[2]Distribución!F:F,0),1),"")</f>
        <v/>
      </c>
      <c r="V268" s="50" t="str">
        <f t="shared" si="57"/>
        <v/>
      </c>
      <c r="W268" t="str">
        <f>IFERROR(INDEX([2]Distribución!$J:$J,MATCH($V268,[2]Distribución!$I:$I,0),1),"")</f>
        <v/>
      </c>
      <c r="X268" s="151"/>
      <c r="Y268" s="93"/>
      <c r="Z268" s="92"/>
      <c r="AA268" s="92"/>
      <c r="AB268" s="93"/>
      <c r="AC268" s="92"/>
      <c r="AD268" s="93"/>
      <c r="AE268" s="92"/>
      <c r="AF268" s="92"/>
      <c r="AG268" s="109" t="str">
        <f t="shared" si="52"/>
        <v xml:space="preserve"> </v>
      </c>
      <c r="AH268" s="110" t="str">
        <f t="shared" si="53"/>
        <v xml:space="preserve"> </v>
      </c>
      <c r="AI268" s="93"/>
      <c r="AJ268" s="92"/>
      <c r="AK268" s="93"/>
      <c r="AL268" s="68"/>
      <c r="AM268" s="68"/>
      <c r="AN268" s="68"/>
      <c r="AO268" s="50"/>
      <c r="AP268" s="48" t="str">
        <f t="shared" si="49"/>
        <v/>
      </c>
      <c r="AQ268" t="str">
        <f>IFERROR(INDEX(Distribución!$B:$B,MATCH($AP268,Distribución!$A:$A,0),1),"")</f>
        <v/>
      </c>
      <c r="AR268" s="48" t="str">
        <f t="shared" si="50"/>
        <v/>
      </c>
      <c r="AS268" t="str">
        <f>IFERROR(INDEX(Distribución!$C:$C,MATCH($AR268,Distribución!$A:$A,0),1),"")</f>
        <v/>
      </c>
      <c r="AT268" s="48"/>
      <c r="AU268" t="str">
        <f>IFERROR(INDEX(Distribución!$G:$G,MATCH($AT268,Distribución!$F:$F,0),1),"")</f>
        <v/>
      </c>
      <c r="AV268" s="50" t="str">
        <f t="shared" si="51"/>
        <v/>
      </c>
      <c r="AW268" t="str">
        <f>IFERROR(INDEX(Distribución!$J:$J,MATCH($AV268,Distribución!$I:$I,0),1),"")</f>
        <v/>
      </c>
      <c r="AX268" s="91"/>
      <c r="AY268" s="93"/>
      <c r="AZ268" s="92"/>
      <c r="BA268" s="93"/>
      <c r="BB268" s="92"/>
      <c r="BC268" s="93"/>
      <c r="BD268" s="92"/>
      <c r="BE268" s="92"/>
      <c r="BF268" s="136" t="str">
        <f t="shared" si="54"/>
        <v xml:space="preserve"> </v>
      </c>
      <c r="BG268" s="110" t="str">
        <f t="shared" si="55"/>
        <v xml:space="preserve"> </v>
      </c>
      <c r="BH268" s="93"/>
      <c r="BI268" s="68"/>
      <c r="BJ268" s="93"/>
      <c r="BK268" s="68"/>
      <c r="BL268" s="68"/>
      <c r="BM268" s="68"/>
    </row>
    <row r="269" spans="1:65" ht="19.899999999999999" hidden="1" customHeight="1">
      <c r="A269" s="5" t="s">
        <v>1495</v>
      </c>
      <c r="B269" s="70" t="s">
        <v>791</v>
      </c>
      <c r="C269" s="19" t="s">
        <v>1496</v>
      </c>
      <c r="D269" s="71" t="s">
        <v>1437</v>
      </c>
      <c r="E269" s="71">
        <v>804009386</v>
      </c>
      <c r="F269" s="72" t="s">
        <v>1497</v>
      </c>
      <c r="G269" s="6">
        <v>1</v>
      </c>
      <c r="H269" s="6">
        <v>3</v>
      </c>
      <c r="I269" s="7">
        <v>162224600</v>
      </c>
      <c r="J269" s="8">
        <v>45499</v>
      </c>
      <c r="K269" s="6" t="s">
        <v>1439</v>
      </c>
      <c r="L269" s="50" t="s">
        <v>872</v>
      </c>
      <c r="M269" s="50">
        <v>630</v>
      </c>
      <c r="N269" s="106"/>
      <c r="O269" s="50"/>
      <c r="P269" s="48" t="str">
        <f t="shared" si="58"/>
        <v/>
      </c>
      <c r="Q269" t="str">
        <f>IFERROR(INDEX([2]Distribución!$B:$B,MATCH($P269,[2]Distribución!$A:$A,0),1),"")</f>
        <v/>
      </c>
      <c r="R269" s="48" t="str">
        <f t="shared" si="56"/>
        <v/>
      </c>
      <c r="S269" t="str">
        <f>IFERROR(INDEX([2]Distribución!$C:$C,MATCH($R269,[2]Distribución!$A:$A,0),1),"")</f>
        <v/>
      </c>
      <c r="T269" s="48"/>
      <c r="U269" t="str">
        <f>IFERROR(INDEX([2]Distribución!$G:$G,MATCH($T269,[2]Distribución!F:F,0),1),"")</f>
        <v/>
      </c>
      <c r="V269" s="50" t="str">
        <f t="shared" si="57"/>
        <v/>
      </c>
      <c r="W269" t="str">
        <f>IFERROR(INDEX([2]Distribución!$J:$J,MATCH($V269,[2]Distribución!$I:$I,0),1),"")</f>
        <v/>
      </c>
      <c r="X269" s="151"/>
      <c r="Y269" s="93"/>
      <c r="Z269" s="92"/>
      <c r="AA269" s="92"/>
      <c r="AB269" s="93"/>
      <c r="AC269" s="92"/>
      <c r="AD269" s="93"/>
      <c r="AE269" s="92"/>
      <c r="AF269" s="92"/>
      <c r="AG269" s="109" t="str">
        <f t="shared" si="52"/>
        <v xml:space="preserve"> </v>
      </c>
      <c r="AH269" s="110" t="str">
        <f t="shared" si="53"/>
        <v xml:space="preserve"> </v>
      </c>
      <c r="AI269" s="93"/>
      <c r="AJ269" s="92"/>
      <c r="AK269" s="93"/>
      <c r="AL269" s="68"/>
      <c r="AM269" s="68"/>
      <c r="AN269" s="68"/>
      <c r="AO269" s="50"/>
      <c r="AP269" s="48" t="str">
        <f t="shared" si="49"/>
        <v/>
      </c>
      <c r="AQ269" t="str">
        <f>IFERROR(INDEX(Distribución!$B:$B,MATCH($AP269,Distribución!$A:$A,0),1),"")</f>
        <v/>
      </c>
      <c r="AR269" s="48" t="str">
        <f t="shared" si="50"/>
        <v/>
      </c>
      <c r="AS269" t="str">
        <f>IFERROR(INDEX(Distribución!$C:$C,MATCH($AR269,Distribución!$A:$A,0),1),"")</f>
        <v/>
      </c>
      <c r="AT269" s="48"/>
      <c r="AU269" t="str">
        <f>IFERROR(INDEX(Distribución!$G:$G,MATCH($AT269,Distribución!$F:$F,0),1),"")</f>
        <v/>
      </c>
      <c r="AV269" s="50" t="str">
        <f t="shared" si="51"/>
        <v/>
      </c>
      <c r="AW269" t="str">
        <f>IFERROR(INDEX(Distribución!$J:$J,MATCH($AV269,Distribución!$I:$I,0),1),"")</f>
        <v/>
      </c>
      <c r="AX269" s="91"/>
      <c r="AY269" s="93"/>
      <c r="AZ269" s="92"/>
      <c r="BA269" s="93"/>
      <c r="BB269" s="92"/>
      <c r="BC269" s="93"/>
      <c r="BD269" s="92"/>
      <c r="BE269" s="92"/>
      <c r="BF269" s="136" t="str">
        <f t="shared" si="54"/>
        <v xml:space="preserve"> </v>
      </c>
      <c r="BG269" s="110" t="str">
        <f t="shared" si="55"/>
        <v xml:space="preserve"> </v>
      </c>
      <c r="BH269" s="93"/>
      <c r="BI269" s="68"/>
      <c r="BJ269" s="93"/>
      <c r="BK269" s="68"/>
      <c r="BL269" s="68"/>
      <c r="BM269" s="68"/>
    </row>
    <row r="270" spans="1:65" ht="19.899999999999999" hidden="1" customHeight="1">
      <c r="A270" s="5" t="s">
        <v>333</v>
      </c>
      <c r="B270" s="70" t="s">
        <v>791</v>
      </c>
      <c r="C270" s="19" t="s">
        <v>1498</v>
      </c>
      <c r="D270" s="71" t="s">
        <v>1437</v>
      </c>
      <c r="E270" s="71">
        <v>890201724</v>
      </c>
      <c r="F270" s="72" t="s">
        <v>1499</v>
      </c>
      <c r="G270" s="6">
        <v>2</v>
      </c>
      <c r="H270" s="6">
        <v>5</v>
      </c>
      <c r="I270" s="7">
        <v>540269200</v>
      </c>
      <c r="J270" s="8">
        <v>45499</v>
      </c>
      <c r="K270" s="6" t="s">
        <v>1439</v>
      </c>
      <c r="L270" s="50" t="s">
        <v>872</v>
      </c>
      <c r="M270" s="50">
        <v>505</v>
      </c>
      <c r="N270" s="106"/>
      <c r="O270" s="50"/>
      <c r="P270" s="48" t="str">
        <f t="shared" si="58"/>
        <v/>
      </c>
      <c r="Q270" t="str">
        <f>IFERROR(INDEX([2]Distribución!$B:$B,MATCH($P270,[2]Distribución!$A:$A,0),1),"")</f>
        <v/>
      </c>
      <c r="R270" s="48" t="str">
        <f t="shared" si="56"/>
        <v/>
      </c>
      <c r="S270" t="str">
        <f>IFERROR(INDEX([2]Distribución!$C:$C,MATCH($R270,[2]Distribución!$A:$A,0),1),"")</f>
        <v/>
      </c>
      <c r="T270" s="48"/>
      <c r="U270" t="str">
        <f>IFERROR(INDEX([2]Distribución!$G:$G,MATCH($T270,[2]Distribución!F:F,0),1),"")</f>
        <v/>
      </c>
      <c r="V270" s="50" t="str">
        <f t="shared" si="57"/>
        <v/>
      </c>
      <c r="W270" t="str">
        <f>IFERROR(INDEX([2]Distribución!$J:$J,MATCH($V270,[2]Distribución!$I:$I,0),1),"")</f>
        <v/>
      </c>
      <c r="X270" s="151"/>
      <c r="Y270" s="93"/>
      <c r="Z270" s="92"/>
      <c r="AA270" s="92"/>
      <c r="AB270" s="93"/>
      <c r="AC270" s="92"/>
      <c r="AD270" s="93"/>
      <c r="AE270" s="92"/>
      <c r="AF270" s="92"/>
      <c r="AG270" s="109" t="str">
        <f t="shared" si="52"/>
        <v xml:space="preserve"> </v>
      </c>
      <c r="AH270" s="110" t="str">
        <f t="shared" si="53"/>
        <v xml:space="preserve"> </v>
      </c>
      <c r="AI270" s="93"/>
      <c r="AJ270" s="92"/>
      <c r="AK270" s="93"/>
      <c r="AL270" s="68"/>
      <c r="AM270" s="68"/>
      <c r="AN270" s="68"/>
      <c r="AO270" s="50"/>
      <c r="AP270" s="48" t="str">
        <f t="shared" si="49"/>
        <v/>
      </c>
      <c r="AQ270" t="str">
        <f>IFERROR(INDEX(Distribución!$B:$B,MATCH($AP270,Distribución!$A:$A,0),1),"")</f>
        <v/>
      </c>
      <c r="AR270" s="48" t="str">
        <f t="shared" si="50"/>
        <v/>
      </c>
      <c r="AS270" t="str">
        <f>IFERROR(INDEX(Distribución!$C:$C,MATCH($AR270,Distribución!$A:$A,0),1),"")</f>
        <v/>
      </c>
      <c r="AT270" s="48"/>
      <c r="AU270" t="str">
        <f>IFERROR(INDEX(Distribución!$G:$G,MATCH($AT270,Distribución!$F:$F,0),1),"")</f>
        <v/>
      </c>
      <c r="AV270" s="50" t="str">
        <f t="shared" si="51"/>
        <v/>
      </c>
      <c r="AW270" t="str">
        <f>IFERROR(INDEX(Distribución!$J:$J,MATCH($AV270,Distribución!$I:$I,0),1),"")</f>
        <v/>
      </c>
      <c r="AX270" s="91"/>
      <c r="AY270" s="93"/>
      <c r="AZ270" s="92"/>
      <c r="BA270" s="93"/>
      <c r="BB270" s="92"/>
      <c r="BC270" s="93"/>
      <c r="BD270" s="92"/>
      <c r="BE270" s="92"/>
      <c r="BF270" s="136" t="str">
        <f t="shared" si="54"/>
        <v xml:space="preserve"> </v>
      </c>
      <c r="BG270" s="110" t="str">
        <f t="shared" si="55"/>
        <v xml:space="preserve"> </v>
      </c>
      <c r="BH270" s="93"/>
      <c r="BI270" s="68"/>
      <c r="BJ270" s="93"/>
      <c r="BK270" s="68"/>
      <c r="BL270" s="68"/>
      <c r="BM270" s="68"/>
    </row>
    <row r="271" spans="1:65" ht="19.899999999999999" hidden="1" customHeight="1">
      <c r="A271" s="5" t="s">
        <v>1500</v>
      </c>
      <c r="B271" s="70" t="s">
        <v>791</v>
      </c>
      <c r="C271" s="19" t="s">
        <v>1501</v>
      </c>
      <c r="D271" s="71" t="s">
        <v>1437</v>
      </c>
      <c r="E271" s="71">
        <v>890203222</v>
      </c>
      <c r="F271" s="72" t="s">
        <v>689</v>
      </c>
      <c r="G271" s="6">
        <v>3</v>
      </c>
      <c r="H271" s="6">
        <v>3</v>
      </c>
      <c r="I271" s="7">
        <v>486673800</v>
      </c>
      <c r="J271" s="8">
        <v>45499</v>
      </c>
      <c r="K271" s="6" t="s">
        <v>1439</v>
      </c>
      <c r="L271" s="50" t="s">
        <v>872</v>
      </c>
      <c r="M271" s="50">
        <v>497</v>
      </c>
      <c r="N271" s="106"/>
      <c r="O271" s="50"/>
      <c r="P271" s="48" t="str">
        <f t="shared" si="58"/>
        <v/>
      </c>
      <c r="Q271" t="str">
        <f>IFERROR(INDEX([2]Distribución!$B:$B,MATCH($P271,[2]Distribución!$A:$A,0),1),"")</f>
        <v/>
      </c>
      <c r="R271" s="48" t="str">
        <f t="shared" si="56"/>
        <v/>
      </c>
      <c r="S271" t="str">
        <f>IFERROR(INDEX([2]Distribución!$C:$C,MATCH($R271,[2]Distribución!$A:$A,0),1),"")</f>
        <v/>
      </c>
      <c r="T271" s="48" t="s">
        <v>873</v>
      </c>
      <c r="U271" t="str">
        <f>IFERROR(INDEX([2]Distribución!$G:$G,MATCH($T271,[2]Distribución!F:F,0),1),"")</f>
        <v/>
      </c>
      <c r="V271" s="50" t="str">
        <f t="shared" si="57"/>
        <v/>
      </c>
      <c r="W271" t="str">
        <f>IFERROR(INDEX([2]Distribución!$J:$J,MATCH($V271,[2]Distribución!$I:$I,0),1),"")</f>
        <v/>
      </c>
      <c r="X271" s="151"/>
      <c r="Y271" s="93"/>
      <c r="Z271" s="92"/>
      <c r="AA271" s="92"/>
      <c r="AB271" s="93"/>
      <c r="AC271" s="92"/>
      <c r="AD271" s="93"/>
      <c r="AE271" s="92"/>
      <c r="AF271" s="92"/>
      <c r="AG271" s="109" t="str">
        <f t="shared" si="52"/>
        <v xml:space="preserve"> </v>
      </c>
      <c r="AH271" s="110" t="str">
        <f t="shared" si="53"/>
        <v xml:space="preserve"> </v>
      </c>
      <c r="AI271" s="93"/>
      <c r="AJ271" s="92"/>
      <c r="AK271" s="93"/>
      <c r="AL271" s="68"/>
      <c r="AM271" s="68"/>
      <c r="AN271" s="68"/>
      <c r="AO271" s="50"/>
      <c r="AP271" s="48" t="str">
        <f t="shared" si="49"/>
        <v/>
      </c>
      <c r="AQ271" t="str">
        <f>IFERROR(INDEX(Distribución!$B:$B,MATCH($AP271,Distribución!$A:$A,0),1),"")</f>
        <v/>
      </c>
      <c r="AR271" s="48" t="str">
        <f t="shared" si="50"/>
        <v/>
      </c>
      <c r="AS271" t="str">
        <f>IFERROR(INDEX(Distribución!$C:$C,MATCH($AR271,Distribución!$A:$A,0),1),"")</f>
        <v/>
      </c>
      <c r="AT271" s="48"/>
      <c r="AU271" t="str">
        <f>IFERROR(INDEX(Distribución!$G:$G,MATCH($AT271,Distribución!$F:$F,0),1),"")</f>
        <v/>
      </c>
      <c r="AV271" s="50" t="str">
        <f t="shared" si="51"/>
        <v/>
      </c>
      <c r="AW271" t="str">
        <f>IFERROR(INDEX(Distribución!$J:$J,MATCH($AV271,Distribución!$I:$I,0),1),"")</f>
        <v/>
      </c>
      <c r="AX271" s="91"/>
      <c r="AY271" s="93"/>
      <c r="AZ271" s="92"/>
      <c r="BA271" s="93"/>
      <c r="BB271" s="92"/>
      <c r="BC271" s="93"/>
      <c r="BD271" s="92"/>
      <c r="BE271" s="92"/>
      <c r="BF271" s="136" t="str">
        <f t="shared" si="54"/>
        <v xml:space="preserve"> </v>
      </c>
      <c r="BG271" s="110" t="str">
        <f t="shared" si="55"/>
        <v xml:space="preserve"> </v>
      </c>
      <c r="BH271" s="93"/>
      <c r="BI271" s="68"/>
      <c r="BJ271" s="93"/>
      <c r="BK271" s="68"/>
      <c r="BL271" s="68"/>
      <c r="BM271" s="68"/>
    </row>
    <row r="272" spans="1:65" ht="19.899999999999999" hidden="1" customHeight="1">
      <c r="A272" s="5" t="s">
        <v>1502</v>
      </c>
      <c r="B272" s="70" t="s">
        <v>791</v>
      </c>
      <c r="C272" s="19" t="s">
        <v>1503</v>
      </c>
      <c r="D272" s="71" t="s">
        <v>1437</v>
      </c>
      <c r="E272" s="71">
        <v>890203373</v>
      </c>
      <c r="F272" s="72" t="s">
        <v>1504</v>
      </c>
      <c r="G272" s="6">
        <v>2</v>
      </c>
      <c r="H272" s="6">
        <v>3</v>
      </c>
      <c r="I272" s="7">
        <v>324449200</v>
      </c>
      <c r="J272" s="8">
        <v>45499</v>
      </c>
      <c r="K272" s="6" t="s">
        <v>1439</v>
      </c>
      <c r="L272" s="50" t="s">
        <v>876</v>
      </c>
      <c r="M272" s="50">
        <v>198</v>
      </c>
      <c r="N272" s="106"/>
      <c r="O272" s="50"/>
      <c r="P272" s="48" t="str">
        <f t="shared" si="58"/>
        <v/>
      </c>
      <c r="Q272" t="str">
        <f>IFERROR(INDEX([2]Distribución!$B:$B,MATCH($P272,[2]Distribución!$A:$A,0),1),"")</f>
        <v/>
      </c>
      <c r="R272" s="48" t="str">
        <f t="shared" si="56"/>
        <v/>
      </c>
      <c r="S272" t="str">
        <f>IFERROR(INDEX([2]Distribución!$C:$C,MATCH($R272,[2]Distribución!$A:$A,0),1),"")</f>
        <v/>
      </c>
      <c r="T272" s="48" t="s">
        <v>873</v>
      </c>
      <c r="U272" t="str">
        <f>IFERROR(INDEX([2]Distribución!$G:$G,MATCH($T272,[2]Distribución!F:F,0),1),"")</f>
        <v/>
      </c>
      <c r="V272" s="50" t="str">
        <f t="shared" si="57"/>
        <v/>
      </c>
      <c r="W272" t="str">
        <f>IFERROR(INDEX([2]Distribución!$J:$J,MATCH($V272,[2]Distribución!$I:$I,0),1),"")</f>
        <v/>
      </c>
      <c r="X272" s="151"/>
      <c r="Y272" s="93"/>
      <c r="Z272" s="92"/>
      <c r="AA272" s="92"/>
      <c r="AB272" s="93"/>
      <c r="AC272" s="92"/>
      <c r="AD272" s="93"/>
      <c r="AE272" s="92"/>
      <c r="AF272" s="92"/>
      <c r="AG272" s="109" t="str">
        <f t="shared" si="52"/>
        <v xml:space="preserve"> </v>
      </c>
      <c r="AH272" s="110" t="str">
        <f t="shared" si="53"/>
        <v xml:space="preserve"> </v>
      </c>
      <c r="AI272" s="93"/>
      <c r="AJ272" s="92"/>
      <c r="AK272" s="93"/>
      <c r="AL272" s="68"/>
      <c r="AM272" s="68"/>
      <c r="AN272" s="68"/>
      <c r="AO272" s="50"/>
      <c r="AP272" s="48" t="str">
        <f t="shared" si="49"/>
        <v/>
      </c>
      <c r="AQ272" t="str">
        <f>IFERROR(INDEX(Distribución!$B:$B,MATCH($AP272,Distribución!$A:$A,0),1),"")</f>
        <v/>
      </c>
      <c r="AR272" s="48" t="str">
        <f t="shared" si="50"/>
        <v/>
      </c>
      <c r="AS272" t="str">
        <f>IFERROR(INDEX(Distribución!$C:$C,MATCH($AR272,Distribución!$A:$A,0),1),"")</f>
        <v/>
      </c>
      <c r="AT272" s="48"/>
      <c r="AU272" t="str">
        <f>IFERROR(INDEX(Distribución!$G:$G,MATCH($AT272,Distribución!$F:$F,0),1),"")</f>
        <v/>
      </c>
      <c r="AV272" s="50" t="str">
        <f t="shared" si="51"/>
        <v/>
      </c>
      <c r="AW272" t="str">
        <f>IFERROR(INDEX(Distribución!$J:$J,MATCH($AV272,Distribución!$I:$I,0),1),"")</f>
        <v/>
      </c>
      <c r="AX272" s="91"/>
      <c r="AY272" s="93"/>
      <c r="AZ272" s="92"/>
      <c r="BA272" s="93"/>
      <c r="BB272" s="92"/>
      <c r="BC272" s="93"/>
      <c r="BD272" s="92"/>
      <c r="BE272" s="92"/>
      <c r="BF272" s="136" t="str">
        <f t="shared" si="54"/>
        <v xml:space="preserve"> </v>
      </c>
      <c r="BG272" s="110" t="str">
        <f t="shared" si="55"/>
        <v xml:space="preserve"> </v>
      </c>
      <c r="BH272" s="93"/>
      <c r="BI272" s="68"/>
      <c r="BJ272" s="93"/>
      <c r="BK272" s="68"/>
      <c r="BL272" s="68"/>
      <c r="BM272" s="68"/>
    </row>
    <row r="273" spans="1:65" ht="19.899999999999999" hidden="1" customHeight="1">
      <c r="A273" s="5" t="s">
        <v>1505</v>
      </c>
      <c r="B273" s="70" t="s">
        <v>791</v>
      </c>
      <c r="C273" s="19" t="s">
        <v>1506</v>
      </c>
      <c r="D273" s="71" t="s">
        <v>1437</v>
      </c>
      <c r="E273" s="71">
        <v>890204360</v>
      </c>
      <c r="F273" s="72" t="s">
        <v>1507</v>
      </c>
      <c r="G273" s="6">
        <v>2</v>
      </c>
      <c r="H273" s="6">
        <v>6</v>
      </c>
      <c r="I273" s="7">
        <v>648179200</v>
      </c>
      <c r="J273" s="8">
        <v>45499</v>
      </c>
      <c r="K273" s="6" t="s">
        <v>1439</v>
      </c>
      <c r="L273" s="50" t="s">
        <v>872</v>
      </c>
      <c r="M273" s="50">
        <v>388</v>
      </c>
      <c r="N273" s="106"/>
      <c r="O273" s="50"/>
      <c r="P273" s="48" t="str">
        <f t="shared" si="58"/>
        <v/>
      </c>
      <c r="Q273" t="str">
        <f>IFERROR(INDEX([2]Distribución!$B:$B,MATCH($P273,[2]Distribución!$A:$A,0),1),"")</f>
        <v/>
      </c>
      <c r="R273" s="48" t="str">
        <f t="shared" si="56"/>
        <v/>
      </c>
      <c r="S273" t="str">
        <f>IFERROR(INDEX([2]Distribución!$C:$C,MATCH($R273,[2]Distribución!$A:$A,0),1),"")</f>
        <v/>
      </c>
      <c r="T273" s="48" t="s">
        <v>873</v>
      </c>
      <c r="U273" t="str">
        <f>IFERROR(INDEX([2]Distribución!$G:$G,MATCH($T273,[2]Distribución!F:F,0),1),"")</f>
        <v/>
      </c>
      <c r="V273" s="50" t="str">
        <f t="shared" si="57"/>
        <v/>
      </c>
      <c r="W273" t="str">
        <f>IFERROR(INDEX([2]Distribución!$J:$J,MATCH($V273,[2]Distribución!$I:$I,0),1),"")</f>
        <v/>
      </c>
      <c r="X273" s="151"/>
      <c r="Y273" s="93"/>
      <c r="Z273" s="92"/>
      <c r="AA273" s="92"/>
      <c r="AB273" s="93"/>
      <c r="AC273" s="92"/>
      <c r="AD273" s="93"/>
      <c r="AE273" s="92"/>
      <c r="AF273" s="92"/>
      <c r="AG273" s="109" t="str">
        <f t="shared" si="52"/>
        <v xml:space="preserve"> </v>
      </c>
      <c r="AH273" s="110" t="str">
        <f t="shared" si="53"/>
        <v xml:space="preserve"> </v>
      </c>
      <c r="AI273" s="93"/>
      <c r="AJ273" s="92"/>
      <c r="AK273" s="93"/>
      <c r="AL273" s="68"/>
      <c r="AM273" s="68"/>
      <c r="AN273" s="68"/>
      <c r="AO273" s="50"/>
      <c r="AP273" s="48" t="str">
        <f t="shared" si="49"/>
        <v/>
      </c>
      <c r="AQ273" t="str">
        <f>IFERROR(INDEX(Distribución!$B:$B,MATCH($AP273,Distribución!$A:$A,0),1),"")</f>
        <v/>
      </c>
      <c r="AR273" s="48" t="str">
        <f t="shared" si="50"/>
        <v/>
      </c>
      <c r="AS273" t="str">
        <f>IFERROR(INDEX(Distribución!$C:$C,MATCH($AR273,Distribución!$A:$A,0),1),"")</f>
        <v/>
      </c>
      <c r="AT273" s="48"/>
      <c r="AU273" t="str">
        <f>IFERROR(INDEX(Distribución!$G:$G,MATCH($AT273,Distribución!$F:$F,0),1),"")</f>
        <v/>
      </c>
      <c r="AV273" s="50" t="str">
        <f t="shared" si="51"/>
        <v/>
      </c>
      <c r="AW273" t="str">
        <f>IFERROR(INDEX(Distribución!$J:$J,MATCH($AV273,Distribución!$I:$I,0),1),"")</f>
        <v/>
      </c>
      <c r="AX273" s="91"/>
      <c r="AY273" s="93"/>
      <c r="AZ273" s="92"/>
      <c r="BA273" s="93"/>
      <c r="BB273" s="92"/>
      <c r="BC273" s="93"/>
      <c r="BD273" s="92"/>
      <c r="BE273" s="92"/>
      <c r="BF273" s="136" t="str">
        <f t="shared" si="54"/>
        <v xml:space="preserve"> </v>
      </c>
      <c r="BG273" s="110" t="str">
        <f t="shared" si="55"/>
        <v xml:space="preserve"> </v>
      </c>
      <c r="BH273" s="93"/>
      <c r="BI273" s="68"/>
      <c r="BJ273" s="93"/>
      <c r="BK273" s="68"/>
      <c r="BL273" s="68"/>
      <c r="BM273" s="68"/>
    </row>
    <row r="274" spans="1:65" ht="19.899999999999999" hidden="1" customHeight="1">
      <c r="A274" s="5" t="s">
        <v>685</v>
      </c>
      <c r="B274" s="70" t="s">
        <v>791</v>
      </c>
      <c r="C274" s="19" t="s">
        <v>1508</v>
      </c>
      <c r="D274" s="71" t="s">
        <v>1437</v>
      </c>
      <c r="E274" s="71">
        <v>890204789</v>
      </c>
      <c r="F274" s="72" t="s">
        <v>686</v>
      </c>
      <c r="G274" s="6">
        <v>3</v>
      </c>
      <c r="H274" s="6">
        <v>6</v>
      </c>
      <c r="I274" s="7">
        <v>972268800</v>
      </c>
      <c r="J274" s="8">
        <v>45499</v>
      </c>
      <c r="K274" s="6" t="s">
        <v>1439</v>
      </c>
      <c r="L274" s="50" t="s">
        <v>872</v>
      </c>
      <c r="M274" s="50">
        <v>848</v>
      </c>
      <c r="N274" s="108" t="s">
        <v>877</v>
      </c>
      <c r="O274" s="100" t="s">
        <v>456</v>
      </c>
      <c r="P274" s="48" t="str">
        <f t="shared" si="58"/>
        <v>05a</v>
      </c>
      <c r="Q274" t="str">
        <f>IFERROR(INDEX([2]Distribución!$B:$B,MATCH($P274,[2]Distribución!$A:$A,0),1),"")</f>
        <v>Maria Constanza Vega Orduz</v>
      </c>
      <c r="R274" s="48" t="str">
        <f t="shared" si="56"/>
        <v>05a</v>
      </c>
      <c r="S274" t="str">
        <f>IFERROR(INDEX([2]Distribución!$C:$C,MATCH($R274,[2]Distribución!$A:$A,0),1),"")</f>
        <v>Yamid Cristopher Herrera Lopez</v>
      </c>
      <c r="T274" s="48" t="s">
        <v>447</v>
      </c>
      <c r="U274" t="str">
        <f>IFERROR(INDEX([2]Distribución!$G:$G,MATCH($T274,[2]Distribución!F:F,0),1),"")</f>
        <v>Yohe Davila Morales</v>
      </c>
      <c r="V274" s="50" t="str">
        <f t="shared" si="57"/>
        <v/>
      </c>
      <c r="W274" t="str">
        <f>IFERROR(INDEX([2]Distribución!$J:$J,MATCH($V274,[2]Distribución!$I:$I,0),1),"")</f>
        <v/>
      </c>
      <c r="X274" s="141">
        <v>46154</v>
      </c>
      <c r="Y274" s="93"/>
      <c r="Z274" s="92"/>
      <c r="AA274" s="92"/>
      <c r="AB274" s="93"/>
      <c r="AC274" s="92"/>
      <c r="AD274" s="93"/>
      <c r="AE274" s="92"/>
      <c r="AF274" s="92"/>
      <c r="AG274" s="109" t="str">
        <f t="shared" si="52"/>
        <v xml:space="preserve"> </v>
      </c>
      <c r="AH274" s="110" t="str">
        <f t="shared" si="53"/>
        <v xml:space="preserve"> </v>
      </c>
      <c r="AI274" s="93"/>
      <c r="AJ274" s="92"/>
      <c r="AK274" s="93"/>
      <c r="AL274" s="68"/>
      <c r="AM274" s="68"/>
      <c r="AN274" s="68"/>
      <c r="AO274" s="50"/>
      <c r="AP274" s="48" t="str">
        <f t="shared" si="49"/>
        <v/>
      </c>
      <c r="AQ274" t="str">
        <f>IFERROR(INDEX(Distribución!$B:$B,MATCH($AP274,Distribución!$A:$A,0),1),"")</f>
        <v/>
      </c>
      <c r="AR274" s="48" t="str">
        <f t="shared" si="50"/>
        <v/>
      </c>
      <c r="AS274" t="str">
        <f>IFERROR(INDEX(Distribución!$C:$C,MATCH($AR274,Distribución!$A:$A,0),1),"")</f>
        <v/>
      </c>
      <c r="AT274" s="48"/>
      <c r="AU274" t="str">
        <f>IFERROR(INDEX(Distribución!$G:$G,MATCH($AT274,Distribución!$F:$F,0),1),"")</f>
        <v/>
      </c>
      <c r="AV274" s="50" t="str">
        <f t="shared" si="51"/>
        <v/>
      </c>
      <c r="AW274" t="str">
        <f>IFERROR(INDEX(Distribución!$J:$J,MATCH($AV274,Distribución!$I:$I,0),1),"")</f>
        <v/>
      </c>
      <c r="AX274" s="91"/>
      <c r="AY274" s="93"/>
      <c r="AZ274" s="92"/>
      <c r="BA274" s="93"/>
      <c r="BB274" s="92"/>
      <c r="BC274" s="93"/>
      <c r="BD274" s="92"/>
      <c r="BE274" s="92"/>
      <c r="BF274" s="136" t="str">
        <f t="shared" si="54"/>
        <v xml:space="preserve"> </v>
      </c>
      <c r="BG274" s="110" t="str">
        <f t="shared" si="55"/>
        <v xml:space="preserve"> </v>
      </c>
      <c r="BH274" s="93"/>
      <c r="BI274" s="68"/>
      <c r="BJ274" s="93"/>
      <c r="BK274" s="68"/>
      <c r="BL274" s="68"/>
      <c r="BM274" s="68"/>
    </row>
    <row r="275" spans="1:65" ht="19.899999999999999" hidden="1" customHeight="1">
      <c r="A275" s="5" t="s">
        <v>1509</v>
      </c>
      <c r="B275" s="70" t="s">
        <v>791</v>
      </c>
      <c r="C275" s="19" t="s">
        <v>1510</v>
      </c>
      <c r="D275" s="71" t="s">
        <v>1437</v>
      </c>
      <c r="E275" s="71">
        <v>890205516</v>
      </c>
      <c r="F275" s="72" t="s">
        <v>1511</v>
      </c>
      <c r="G275" s="6">
        <v>2</v>
      </c>
      <c r="H275" s="6">
        <v>6</v>
      </c>
      <c r="I275" s="7">
        <v>648179200</v>
      </c>
      <c r="J275" s="8">
        <v>45499</v>
      </c>
      <c r="K275" s="6" t="s">
        <v>1439</v>
      </c>
      <c r="L275" s="50" t="s">
        <v>872</v>
      </c>
      <c r="M275" s="50">
        <v>680</v>
      </c>
      <c r="N275" s="106"/>
      <c r="O275" s="50"/>
      <c r="P275" s="48" t="str">
        <f t="shared" si="58"/>
        <v/>
      </c>
      <c r="Q275" t="str">
        <f>IFERROR(INDEX([2]Distribución!$B:$B,MATCH($P275,[2]Distribución!$A:$A,0),1),"")</f>
        <v/>
      </c>
      <c r="R275" s="48" t="str">
        <f t="shared" si="56"/>
        <v/>
      </c>
      <c r="S275" t="str">
        <f>IFERROR(INDEX([2]Distribución!$C:$C,MATCH($R275,[2]Distribución!$A:$A,0),1),"")</f>
        <v/>
      </c>
      <c r="T275" s="48" t="s">
        <v>873</v>
      </c>
      <c r="U275" t="str">
        <f>IFERROR(INDEX([2]Distribución!$G:$G,MATCH($T275,[2]Distribución!F:F,0),1),"")</f>
        <v/>
      </c>
      <c r="V275" s="50" t="str">
        <f t="shared" si="57"/>
        <v/>
      </c>
      <c r="W275" t="str">
        <f>IFERROR(INDEX([2]Distribución!$J:$J,MATCH($V275,[2]Distribución!$I:$I,0),1),"")</f>
        <v/>
      </c>
      <c r="X275" s="151"/>
      <c r="Y275" s="93"/>
      <c r="Z275" s="92"/>
      <c r="AA275" s="92"/>
      <c r="AB275" s="93"/>
      <c r="AC275" s="92"/>
      <c r="AD275" s="93"/>
      <c r="AE275" s="92"/>
      <c r="AF275" s="92"/>
      <c r="AG275" s="109" t="str">
        <f t="shared" si="52"/>
        <v xml:space="preserve"> </v>
      </c>
      <c r="AH275" s="110" t="str">
        <f t="shared" si="53"/>
        <v xml:space="preserve"> </v>
      </c>
      <c r="AI275" s="93"/>
      <c r="AJ275" s="92"/>
      <c r="AK275" s="93"/>
      <c r="AL275" s="68"/>
      <c r="AM275" s="68"/>
      <c r="AN275" s="68"/>
      <c r="AO275" s="50"/>
      <c r="AP275" s="48" t="str">
        <f t="shared" si="49"/>
        <v/>
      </c>
      <c r="AQ275" t="str">
        <f>IFERROR(INDEX(Distribución!$B:$B,MATCH($AP275,Distribución!$A:$A,0),1),"")</f>
        <v/>
      </c>
      <c r="AR275" s="48" t="str">
        <f t="shared" si="50"/>
        <v/>
      </c>
      <c r="AS275" t="str">
        <f>IFERROR(INDEX(Distribución!$C:$C,MATCH($AR275,Distribución!$A:$A,0),1),"")</f>
        <v/>
      </c>
      <c r="AT275" s="48"/>
      <c r="AU275" t="str">
        <f>IFERROR(INDEX(Distribución!$G:$G,MATCH($AT275,Distribución!$F:$F,0),1),"")</f>
        <v/>
      </c>
      <c r="AV275" s="50" t="str">
        <f t="shared" si="51"/>
        <v/>
      </c>
      <c r="AW275" t="str">
        <f>IFERROR(INDEX(Distribución!$J:$J,MATCH($AV275,Distribución!$I:$I,0),1),"")</f>
        <v/>
      </c>
      <c r="AX275" s="91"/>
      <c r="AY275" s="93"/>
      <c r="AZ275" s="92"/>
      <c r="BA275" s="93"/>
      <c r="BB275" s="92"/>
      <c r="BC275" s="93"/>
      <c r="BD275" s="92"/>
      <c r="BE275" s="92"/>
      <c r="BF275" s="136" t="str">
        <f t="shared" si="54"/>
        <v xml:space="preserve"> </v>
      </c>
      <c r="BG275" s="110" t="str">
        <f t="shared" si="55"/>
        <v xml:space="preserve"> </v>
      </c>
      <c r="BH275" s="93"/>
      <c r="BI275" s="68"/>
      <c r="BJ275" s="93"/>
      <c r="BK275" s="68"/>
      <c r="BL275" s="68"/>
      <c r="BM275" s="68"/>
    </row>
    <row r="276" spans="1:65" ht="19.899999999999999" hidden="1" customHeight="1">
      <c r="A276" s="5" t="s">
        <v>690</v>
      </c>
      <c r="B276" s="70" t="s">
        <v>791</v>
      </c>
      <c r="C276" s="19" t="s">
        <v>1512</v>
      </c>
      <c r="D276" s="71" t="s">
        <v>1437</v>
      </c>
      <c r="E276" s="71">
        <v>890210222</v>
      </c>
      <c r="F276" s="72" t="s">
        <v>691</v>
      </c>
      <c r="G276" s="6">
        <v>2</v>
      </c>
      <c r="H276" s="6">
        <v>4</v>
      </c>
      <c r="I276" s="7">
        <v>432359200</v>
      </c>
      <c r="J276" s="8">
        <v>45499</v>
      </c>
      <c r="K276" s="6" t="s">
        <v>1439</v>
      </c>
      <c r="L276" s="50" t="s">
        <v>872</v>
      </c>
      <c r="M276" s="50">
        <v>809</v>
      </c>
      <c r="N276" s="108" t="s">
        <v>877</v>
      </c>
      <c r="O276" s="100" t="s">
        <v>442</v>
      </c>
      <c r="P276" s="48" t="str">
        <f t="shared" si="58"/>
        <v>06a</v>
      </c>
      <c r="Q276" t="str">
        <f>IFERROR(INDEX([2]Distribución!$B:$B,MATCH($P276,[2]Distribución!$A:$A,0),1),"")</f>
        <v>Sindy Masiglas</v>
      </c>
      <c r="R276" s="48" t="str">
        <f t="shared" si="56"/>
        <v>06a</v>
      </c>
      <c r="S276" t="str">
        <f>IFERROR(INDEX([2]Distribución!$C:$C,MATCH($R276,[2]Distribución!$A:$A,0),1),"")</f>
        <v>Emed Pava Monroy</v>
      </c>
      <c r="T276" s="48" t="s">
        <v>447</v>
      </c>
      <c r="U276" t="str">
        <f>IFERROR(INDEX([2]Distribución!$G:$G,MATCH($T276,[2]Distribución!F:F,0),1),"")</f>
        <v>Yohe Davila Morales</v>
      </c>
      <c r="V276" s="50" t="str">
        <f t="shared" si="57"/>
        <v/>
      </c>
      <c r="W276" t="str">
        <f>IFERROR(INDEX([2]Distribución!$J:$J,MATCH($V276,[2]Distribución!$I:$I,0),1),"")</f>
        <v/>
      </c>
      <c r="X276" s="141">
        <v>46155</v>
      </c>
      <c r="Y276" s="93" t="s">
        <v>878</v>
      </c>
      <c r="Z276" s="92">
        <v>46156</v>
      </c>
      <c r="AA276" s="68" t="s">
        <v>890</v>
      </c>
      <c r="AB276" s="93" t="s">
        <v>897</v>
      </c>
      <c r="AC276" s="92">
        <v>46168</v>
      </c>
      <c r="AD276" s="93"/>
      <c r="AE276" s="92"/>
      <c r="AF276" s="92"/>
      <c r="AG276" s="109" t="str">
        <f t="shared" si="52"/>
        <v/>
      </c>
      <c r="AH276" s="110">
        <f t="shared" si="53"/>
        <v>46168</v>
      </c>
      <c r="AI276" s="93"/>
      <c r="AJ276" s="92"/>
      <c r="AK276" s="93"/>
      <c r="AL276" s="68"/>
      <c r="AM276" s="68"/>
      <c r="AN276" s="68"/>
      <c r="AO276" s="50"/>
      <c r="AP276" s="48" t="str">
        <f t="shared" si="49"/>
        <v/>
      </c>
      <c r="AQ276" t="str">
        <f>IFERROR(INDEX(Distribución!$B:$B,MATCH($AP276,Distribución!$A:$A,0),1),"")</f>
        <v/>
      </c>
      <c r="AR276" s="48" t="str">
        <f t="shared" si="50"/>
        <v/>
      </c>
      <c r="AS276" t="str">
        <f>IFERROR(INDEX(Distribución!$C:$C,MATCH($AR276,Distribución!$A:$A,0),1),"")</f>
        <v/>
      </c>
      <c r="AT276" s="48"/>
      <c r="AU276" t="str">
        <f>IFERROR(INDEX(Distribución!$G:$G,MATCH($AT276,Distribución!$F:$F,0),1),"")</f>
        <v/>
      </c>
      <c r="AV276" s="50" t="str">
        <f t="shared" si="51"/>
        <v/>
      </c>
      <c r="AW276" t="str">
        <f>IFERROR(INDEX(Distribución!$J:$J,MATCH($AV276,Distribución!$I:$I,0),1),"")</f>
        <v/>
      </c>
      <c r="AX276" s="91"/>
      <c r="AY276" s="93"/>
      <c r="AZ276" s="92"/>
      <c r="BA276" s="93"/>
      <c r="BB276" s="92"/>
      <c r="BC276" s="93"/>
      <c r="BD276" s="92"/>
      <c r="BE276" s="92"/>
      <c r="BF276" s="136" t="str">
        <f t="shared" si="54"/>
        <v xml:space="preserve"> </v>
      </c>
      <c r="BG276" s="110" t="str">
        <f t="shared" si="55"/>
        <v xml:space="preserve"> </v>
      </c>
      <c r="BH276" s="93"/>
      <c r="BI276" s="68"/>
      <c r="BJ276" s="93"/>
      <c r="BK276" s="68"/>
      <c r="BL276" s="68"/>
      <c r="BM276" s="68"/>
    </row>
    <row r="277" spans="1:65" ht="19.899999999999999" hidden="1" customHeight="1">
      <c r="A277" s="5" t="s">
        <v>1513</v>
      </c>
      <c r="B277" s="70" t="s">
        <v>791</v>
      </c>
      <c r="C277" s="19" t="s">
        <v>1514</v>
      </c>
      <c r="D277" s="71" t="s">
        <v>1437</v>
      </c>
      <c r="E277" s="71">
        <v>900067169</v>
      </c>
      <c r="F277" s="72" t="s">
        <v>1515</v>
      </c>
      <c r="G277" s="6">
        <v>5</v>
      </c>
      <c r="H277" s="6">
        <v>3</v>
      </c>
      <c r="I277" s="7">
        <v>811123000</v>
      </c>
      <c r="J277" s="8">
        <v>45499</v>
      </c>
      <c r="K277" s="6" t="s">
        <v>1439</v>
      </c>
      <c r="L277" s="50" t="s">
        <v>872</v>
      </c>
      <c r="M277" s="50">
        <v>535</v>
      </c>
      <c r="N277" s="106"/>
      <c r="O277" s="50"/>
      <c r="P277" s="48" t="str">
        <f t="shared" si="58"/>
        <v/>
      </c>
      <c r="Q277" t="str">
        <f>IFERROR(INDEX([2]Distribución!$B:$B,MATCH($P277,[2]Distribución!$A:$A,0),1),"")</f>
        <v/>
      </c>
      <c r="R277" s="48" t="str">
        <f t="shared" si="56"/>
        <v/>
      </c>
      <c r="S277" t="str">
        <f>IFERROR(INDEX([2]Distribución!$C:$C,MATCH($R277,[2]Distribución!$A:$A,0),1),"")</f>
        <v/>
      </c>
      <c r="T277" s="48" t="s">
        <v>873</v>
      </c>
      <c r="U277" t="str">
        <f>IFERROR(INDEX([2]Distribución!$G:$G,MATCH($T277,[2]Distribución!F:F,0),1),"")</f>
        <v/>
      </c>
      <c r="V277" s="50" t="str">
        <f t="shared" si="57"/>
        <v/>
      </c>
      <c r="W277" t="str">
        <f>IFERROR(INDEX([2]Distribución!$J:$J,MATCH($V277,[2]Distribución!$I:$I,0),1),"")</f>
        <v/>
      </c>
      <c r="X277" s="151"/>
      <c r="Y277" s="93"/>
      <c r="Z277" s="92"/>
      <c r="AA277" s="92"/>
      <c r="AB277" s="93"/>
      <c r="AC277" s="92"/>
      <c r="AD277" s="93"/>
      <c r="AE277" s="92"/>
      <c r="AF277" s="92"/>
      <c r="AG277" s="109" t="str">
        <f t="shared" si="52"/>
        <v xml:space="preserve"> </v>
      </c>
      <c r="AH277" s="110" t="str">
        <f t="shared" si="53"/>
        <v xml:space="preserve"> </v>
      </c>
      <c r="AI277" s="93"/>
      <c r="AJ277" s="92"/>
      <c r="AK277" s="93"/>
      <c r="AL277" s="68"/>
      <c r="AM277" s="68"/>
      <c r="AN277" s="68"/>
      <c r="AO277" s="50"/>
      <c r="AP277" s="48" t="str">
        <f t="shared" si="49"/>
        <v/>
      </c>
      <c r="AQ277" t="str">
        <f>IFERROR(INDEX(Distribución!$B:$B,MATCH($AP277,Distribución!$A:$A,0),1),"")</f>
        <v/>
      </c>
      <c r="AR277" s="48" t="str">
        <f t="shared" si="50"/>
        <v/>
      </c>
      <c r="AS277" t="str">
        <f>IFERROR(INDEX(Distribución!$C:$C,MATCH($AR277,Distribución!$A:$A,0),1),"")</f>
        <v/>
      </c>
      <c r="AT277" s="48"/>
      <c r="AU277" t="str">
        <f>IFERROR(INDEX(Distribución!$G:$G,MATCH($AT277,Distribución!$F:$F,0),1),"")</f>
        <v/>
      </c>
      <c r="AV277" s="50" t="str">
        <f t="shared" si="51"/>
        <v/>
      </c>
      <c r="AW277" t="str">
        <f>IFERROR(INDEX(Distribución!$J:$J,MATCH($AV277,Distribución!$I:$I,0),1),"")</f>
        <v/>
      </c>
      <c r="AX277" s="91"/>
      <c r="AY277" s="93"/>
      <c r="AZ277" s="92"/>
      <c r="BA277" s="93"/>
      <c r="BB277" s="92"/>
      <c r="BC277" s="93"/>
      <c r="BD277" s="92"/>
      <c r="BE277" s="92"/>
      <c r="BF277" s="136" t="str">
        <f t="shared" si="54"/>
        <v xml:space="preserve"> </v>
      </c>
      <c r="BG277" s="110" t="str">
        <f t="shared" si="55"/>
        <v xml:space="preserve"> </v>
      </c>
      <c r="BH277" s="93"/>
      <c r="BI277" s="68"/>
      <c r="BJ277" s="93"/>
      <c r="BK277" s="68"/>
      <c r="BL277" s="68"/>
      <c r="BM277" s="68"/>
    </row>
    <row r="278" spans="1:65" ht="19.899999999999999" hidden="1" customHeight="1">
      <c r="A278" s="5" t="s">
        <v>1516</v>
      </c>
      <c r="B278" s="70" t="s">
        <v>791</v>
      </c>
      <c r="C278" s="19" t="s">
        <v>1517</v>
      </c>
      <c r="D278" s="71" t="s">
        <v>1437</v>
      </c>
      <c r="E278" s="71">
        <v>900192428</v>
      </c>
      <c r="F278" s="72" t="s">
        <v>1518</v>
      </c>
      <c r="G278" s="6">
        <v>2</v>
      </c>
      <c r="H278" s="6">
        <v>6</v>
      </c>
      <c r="I278" s="7">
        <v>648179200</v>
      </c>
      <c r="J278" s="8">
        <v>45499</v>
      </c>
      <c r="K278" s="6" t="s">
        <v>1439</v>
      </c>
      <c r="L278" s="50" t="s">
        <v>872</v>
      </c>
      <c r="M278" s="50">
        <v>710</v>
      </c>
      <c r="N278" s="106"/>
      <c r="O278" s="50"/>
      <c r="P278" s="48" t="str">
        <f t="shared" si="58"/>
        <v/>
      </c>
      <c r="Q278" t="str">
        <f>IFERROR(INDEX([2]Distribución!$B:$B,MATCH($P278,[2]Distribución!$A:$A,0),1),"")</f>
        <v/>
      </c>
      <c r="R278" s="48" t="str">
        <f t="shared" si="56"/>
        <v/>
      </c>
      <c r="S278" t="str">
        <f>IFERROR(INDEX([2]Distribución!$C:$C,MATCH($R278,[2]Distribución!$A:$A,0),1),"")</f>
        <v/>
      </c>
      <c r="T278" s="48" t="s">
        <v>873</v>
      </c>
      <c r="U278" t="str">
        <f>IFERROR(INDEX([2]Distribución!$G:$G,MATCH($T278,[2]Distribución!F:F,0),1),"")</f>
        <v/>
      </c>
      <c r="V278" s="50" t="str">
        <f t="shared" si="57"/>
        <v/>
      </c>
      <c r="W278" t="str">
        <f>IFERROR(INDEX([2]Distribución!$J:$J,MATCH($V278,[2]Distribución!$I:$I,0),1),"")</f>
        <v/>
      </c>
      <c r="X278" s="151"/>
      <c r="Y278" s="93"/>
      <c r="Z278" s="92"/>
      <c r="AA278" s="92"/>
      <c r="AB278" s="93"/>
      <c r="AC278" s="92"/>
      <c r="AD278" s="93"/>
      <c r="AE278" s="92"/>
      <c r="AF278" s="92"/>
      <c r="AG278" s="109" t="str">
        <f t="shared" si="52"/>
        <v xml:space="preserve"> </v>
      </c>
      <c r="AH278" s="110" t="str">
        <f t="shared" si="53"/>
        <v xml:space="preserve"> </v>
      </c>
      <c r="AI278" s="93"/>
      <c r="AJ278" s="92"/>
      <c r="AK278" s="93"/>
      <c r="AL278" s="68"/>
      <c r="AM278" s="68"/>
      <c r="AN278" s="68"/>
      <c r="AO278" s="50"/>
      <c r="AP278" s="48" t="str">
        <f t="shared" si="49"/>
        <v/>
      </c>
      <c r="AQ278" t="str">
        <f>IFERROR(INDEX(Distribución!$B:$B,MATCH($AP278,Distribución!$A:$A,0),1),"")</f>
        <v/>
      </c>
      <c r="AR278" s="48" t="str">
        <f t="shared" si="50"/>
        <v/>
      </c>
      <c r="AS278" t="str">
        <f>IFERROR(INDEX(Distribución!$C:$C,MATCH($AR278,Distribución!$A:$A,0),1),"")</f>
        <v/>
      </c>
      <c r="AT278" s="48"/>
      <c r="AU278" t="str">
        <f>IFERROR(INDEX(Distribución!$G:$G,MATCH($AT278,Distribución!$F:$F,0),1),"")</f>
        <v/>
      </c>
      <c r="AV278" s="50" t="str">
        <f t="shared" si="51"/>
        <v/>
      </c>
      <c r="AW278" t="str">
        <f>IFERROR(INDEX(Distribución!$J:$J,MATCH($AV278,Distribución!$I:$I,0),1),"")</f>
        <v/>
      </c>
      <c r="AX278" s="91"/>
      <c r="AY278" s="93"/>
      <c r="AZ278" s="92"/>
      <c r="BA278" s="93"/>
      <c r="BB278" s="92"/>
      <c r="BC278" s="93"/>
      <c r="BD278" s="92"/>
      <c r="BE278" s="92"/>
      <c r="BF278" s="136" t="str">
        <f t="shared" si="54"/>
        <v xml:space="preserve"> </v>
      </c>
      <c r="BG278" s="110" t="str">
        <f t="shared" si="55"/>
        <v xml:space="preserve"> </v>
      </c>
      <c r="BH278" s="93"/>
      <c r="BI278" s="68"/>
      <c r="BJ278" s="93"/>
      <c r="BK278" s="68"/>
      <c r="BL278" s="68"/>
      <c r="BM278" s="68"/>
    </row>
    <row r="279" spans="1:65" ht="19.899999999999999" hidden="1" customHeight="1">
      <c r="A279" s="5" t="s">
        <v>278</v>
      </c>
      <c r="B279" s="70" t="s">
        <v>791</v>
      </c>
      <c r="C279" s="19" t="s">
        <v>1519</v>
      </c>
      <c r="D279" s="71" t="s">
        <v>1437</v>
      </c>
      <c r="E279" s="71">
        <v>901665624</v>
      </c>
      <c r="F279" s="72" t="s">
        <v>1520</v>
      </c>
      <c r="G279" s="6">
        <v>2</v>
      </c>
      <c r="H279" s="6">
        <v>5</v>
      </c>
      <c r="I279" s="7">
        <v>540269200</v>
      </c>
      <c r="J279" s="8">
        <v>45499</v>
      </c>
      <c r="K279" s="6" t="s">
        <v>1439</v>
      </c>
      <c r="L279" s="50" t="s">
        <v>872</v>
      </c>
      <c r="M279" s="50">
        <v>569</v>
      </c>
      <c r="N279" s="107" t="s">
        <v>893</v>
      </c>
      <c r="O279" s="105" t="s">
        <v>102</v>
      </c>
      <c r="P279" s="48" t="str">
        <f t="shared" si="58"/>
        <v>24b</v>
      </c>
      <c r="Q279" t="str">
        <f>IFERROR(INDEX([2]Distribución!$B:$B,MATCH($P279,[2]Distribución!$A:$A,0),1),"")</f>
        <v xml:space="preserve">Nelly Johanna Rodríguez Rueda </v>
      </c>
      <c r="R279" s="48" t="str">
        <f t="shared" si="56"/>
        <v>24b</v>
      </c>
      <c r="S279" t="str">
        <f>IFERROR(INDEX([2]Distribución!$C:$C,MATCH($R279,[2]Distribución!$A:$A,0),1),"")</f>
        <v xml:space="preserve"> </v>
      </c>
      <c r="T279" s="48" t="s">
        <v>66</v>
      </c>
      <c r="U279" t="str">
        <f>IFERROR(INDEX([2]Distribución!$G:$G,MATCH($T279,[2]Distribución!F:F,0),1),"")</f>
        <v>Nelcy Rosio Vega Albino</v>
      </c>
      <c r="V279" s="50" t="str">
        <f t="shared" si="57"/>
        <v/>
      </c>
      <c r="W279" t="str">
        <f>IFERROR(INDEX([2]Distribución!$J:$J,MATCH($V279,[2]Distribución!$I:$I,0),1),"")</f>
        <v/>
      </c>
      <c r="X279" s="141">
        <v>46162</v>
      </c>
      <c r="Y279" s="93"/>
      <c r="Z279" s="92"/>
      <c r="AA279" s="92"/>
      <c r="AB279" s="93"/>
      <c r="AC279" s="92"/>
      <c r="AD279" s="93"/>
      <c r="AE279" s="92"/>
      <c r="AF279" s="92"/>
      <c r="AG279" s="109" t="str">
        <f t="shared" si="52"/>
        <v xml:space="preserve"> </v>
      </c>
      <c r="AH279" s="110" t="str">
        <f t="shared" si="53"/>
        <v xml:space="preserve"> </v>
      </c>
      <c r="AI279" s="93"/>
      <c r="AJ279" s="92"/>
      <c r="AK279" s="93"/>
      <c r="AL279" s="68"/>
      <c r="AM279" s="68"/>
      <c r="AN279" s="68"/>
      <c r="AO279" s="50"/>
      <c r="AP279" s="48" t="str">
        <f t="shared" si="49"/>
        <v/>
      </c>
      <c r="AQ279" t="str">
        <f>IFERROR(INDEX(Distribución!$B:$B,MATCH($AP279,Distribución!$A:$A,0),1),"")</f>
        <v/>
      </c>
      <c r="AR279" s="48" t="str">
        <f t="shared" si="50"/>
        <v/>
      </c>
      <c r="AS279" t="str">
        <f>IFERROR(INDEX(Distribución!$C:$C,MATCH($AR279,Distribución!$A:$A,0),1),"")</f>
        <v/>
      </c>
      <c r="AT279" s="48"/>
      <c r="AU279" t="str">
        <f>IFERROR(INDEX(Distribución!$G:$G,MATCH($AT279,Distribución!$F:$F,0),1),"")</f>
        <v/>
      </c>
      <c r="AV279" s="50" t="str">
        <f t="shared" si="51"/>
        <v/>
      </c>
      <c r="AW279" t="str">
        <f>IFERROR(INDEX(Distribución!$J:$J,MATCH($AV279,Distribución!$I:$I,0),1),"")</f>
        <v/>
      </c>
      <c r="AX279" s="91"/>
      <c r="AY279" s="93"/>
      <c r="AZ279" s="92"/>
      <c r="BA279" s="93"/>
      <c r="BB279" s="92"/>
      <c r="BC279" s="93"/>
      <c r="BD279" s="92"/>
      <c r="BE279" s="92"/>
      <c r="BF279" s="136" t="str">
        <f t="shared" si="54"/>
        <v xml:space="preserve"> </v>
      </c>
      <c r="BG279" s="110" t="str">
        <f t="shared" si="55"/>
        <v xml:space="preserve"> </v>
      </c>
      <c r="BH279" s="93"/>
      <c r="BI279" s="68"/>
      <c r="BJ279" s="93"/>
      <c r="BK279" s="68"/>
      <c r="BL279" s="68"/>
      <c r="BM279" s="68"/>
    </row>
    <row r="280" spans="1:65" ht="19.899999999999999" hidden="1" customHeight="1">
      <c r="A280" s="5" t="s">
        <v>61</v>
      </c>
      <c r="B280" s="70" t="s">
        <v>786</v>
      </c>
      <c r="C280" s="19" t="s">
        <v>1521</v>
      </c>
      <c r="D280" s="71" t="s">
        <v>1437</v>
      </c>
      <c r="E280" s="71">
        <v>800125697</v>
      </c>
      <c r="F280" s="72" t="s">
        <v>1522</v>
      </c>
      <c r="G280" s="6">
        <v>1</v>
      </c>
      <c r="H280" s="6">
        <v>3</v>
      </c>
      <c r="I280" s="7">
        <v>180359800</v>
      </c>
      <c r="J280" s="8">
        <v>45499</v>
      </c>
      <c r="K280" s="6" t="s">
        <v>1439</v>
      </c>
      <c r="L280" s="50" t="s">
        <v>872</v>
      </c>
      <c r="M280" s="50">
        <v>860</v>
      </c>
      <c r="N280" s="107" t="s">
        <v>893</v>
      </c>
      <c r="O280" s="105" t="s">
        <v>62</v>
      </c>
      <c r="P280" s="48" t="str">
        <f t="shared" si="58"/>
        <v>29b</v>
      </c>
      <c r="Q280" t="str">
        <f>IFERROR(INDEX([2]Distribución!$B:$B,MATCH($P280,[2]Distribución!$A:$A,0),1),"")</f>
        <v>Zarith Lorena Espinosa Rios</v>
      </c>
      <c r="R280" s="48" t="str">
        <f t="shared" si="56"/>
        <v>29b</v>
      </c>
      <c r="S280" t="str">
        <f>IFERROR(INDEX([2]Distribución!$C:$C,MATCH($R280,[2]Distribución!$A:$A,0),1),"")</f>
        <v xml:space="preserve"> </v>
      </c>
      <c r="T280" s="48" t="s">
        <v>76</v>
      </c>
      <c r="U280" t="str">
        <f>IFERROR(INDEX([2]Distribución!$G:$G,MATCH($T280,[2]Distribución!F:F,0),1),"")</f>
        <v>Luisa Fernanda Rave Clavijo</v>
      </c>
      <c r="V280" s="50" t="str">
        <f t="shared" si="57"/>
        <v/>
      </c>
      <c r="W280" t="str">
        <f>IFERROR(INDEX([2]Distribución!$J:$J,MATCH($V280,[2]Distribución!$I:$I,0),1),"")</f>
        <v/>
      </c>
      <c r="X280" s="141">
        <v>46153</v>
      </c>
      <c r="Y280" s="93" t="s">
        <v>878</v>
      </c>
      <c r="Z280" s="92">
        <v>46162</v>
      </c>
      <c r="AA280" s="92" t="s">
        <v>879</v>
      </c>
      <c r="AB280" s="93" t="s">
        <v>896</v>
      </c>
      <c r="AC280" s="92">
        <v>46165</v>
      </c>
      <c r="AD280" s="93"/>
      <c r="AE280" s="92"/>
      <c r="AF280" s="92"/>
      <c r="AG280" s="109">
        <f t="shared" si="52"/>
        <v>46165</v>
      </c>
      <c r="AH280" s="110" t="str">
        <f t="shared" si="53"/>
        <v xml:space="preserve"> </v>
      </c>
      <c r="AI280" s="93"/>
      <c r="AJ280" s="92"/>
      <c r="AK280" s="93"/>
      <c r="AL280" s="68"/>
      <c r="AM280" s="68"/>
      <c r="AN280" s="68"/>
      <c r="AO280" s="50"/>
      <c r="AP280" s="48" t="str">
        <f t="shared" si="49"/>
        <v/>
      </c>
      <c r="AQ280" t="str">
        <f>IFERROR(INDEX(Distribución!$B:$B,MATCH($AP280,Distribución!$A:$A,0),1),"")</f>
        <v/>
      </c>
      <c r="AR280" s="48" t="str">
        <f t="shared" si="50"/>
        <v/>
      </c>
      <c r="AS280" t="str">
        <f>IFERROR(INDEX(Distribución!$C:$C,MATCH($AR280,Distribución!$A:$A,0),1),"")</f>
        <v/>
      </c>
      <c r="AT280" s="48"/>
      <c r="AU280" t="str">
        <f>IFERROR(INDEX(Distribución!$G:$G,MATCH($AT280,Distribución!$F:$F,0),1),"")</f>
        <v/>
      </c>
      <c r="AV280" s="50" t="str">
        <f t="shared" si="51"/>
        <v/>
      </c>
      <c r="AW280" t="str">
        <f>IFERROR(INDEX(Distribución!$J:$J,MATCH($AV280,Distribución!$I:$I,0),1),"")</f>
        <v/>
      </c>
      <c r="AX280" s="91"/>
      <c r="AY280" s="93"/>
      <c r="AZ280" s="92"/>
      <c r="BA280" s="93"/>
      <c r="BB280" s="92"/>
      <c r="BC280" s="93"/>
      <c r="BD280" s="92"/>
      <c r="BE280" s="92"/>
      <c r="BF280" s="136" t="str">
        <f t="shared" si="54"/>
        <v xml:space="preserve"> </v>
      </c>
      <c r="BG280" s="110" t="str">
        <f t="shared" si="55"/>
        <v xml:space="preserve"> </v>
      </c>
      <c r="BH280" s="93"/>
      <c r="BI280" s="68"/>
      <c r="BJ280" s="93"/>
      <c r="BK280" s="68"/>
      <c r="BL280" s="68"/>
      <c r="BM280" s="68"/>
    </row>
    <row r="281" spans="1:65" ht="19.899999999999999" hidden="1" customHeight="1">
      <c r="A281" s="5" t="s">
        <v>311</v>
      </c>
      <c r="B281" s="70" t="s">
        <v>786</v>
      </c>
      <c r="C281" s="19" t="s">
        <v>1523</v>
      </c>
      <c r="D281" s="71" t="s">
        <v>1437</v>
      </c>
      <c r="E281" s="71">
        <v>809001159</v>
      </c>
      <c r="F281" s="72" t="s">
        <v>1524</v>
      </c>
      <c r="G281" s="6">
        <v>2</v>
      </c>
      <c r="H281" s="6">
        <v>6</v>
      </c>
      <c r="I281" s="7">
        <v>720719600</v>
      </c>
      <c r="J281" s="8">
        <v>45499</v>
      </c>
      <c r="K281" s="6" t="s">
        <v>1439</v>
      </c>
      <c r="L281" s="50" t="s">
        <v>872</v>
      </c>
      <c r="M281" s="50">
        <v>537</v>
      </c>
      <c r="N281" s="107" t="str">
        <f>_xlfn.XLOOKUP($A281,'[3]InfoBase PGN 2024'!$A:$A,'[3]InfoBase PGN 2024'!N:N,"")</f>
        <v>Seg. Territorial</v>
      </c>
      <c r="O281" s="105" t="str">
        <f>_xlfn.XLOOKUP($A281,'[3]InfoBase PGN 2024'!$A:$A,'[3]InfoBase PGN 2024'!O:O,"")</f>
        <v>11b</v>
      </c>
      <c r="P281" s="48" t="str">
        <f t="shared" si="58"/>
        <v>11b</v>
      </c>
      <c r="Q281" t="str">
        <f>IFERROR(INDEX([2]Distribución!$B:$B,MATCH($P281,[2]Distribución!$A:$A,0),1),"")</f>
        <v>German Rodríguez Luna</v>
      </c>
      <c r="R281" s="48" t="str">
        <f t="shared" si="56"/>
        <v>11b</v>
      </c>
      <c r="S281" t="str">
        <f>IFERROR(INDEX([2]Distribución!$C:$C,MATCH($R281,[2]Distribución!$A:$A,0),1),"")</f>
        <v xml:space="preserve"> </v>
      </c>
      <c r="T281" s="48" t="s">
        <v>54</v>
      </c>
      <c r="U281" t="str">
        <f>IFERROR(INDEX([2]Distribución!$G:$G,MATCH($T281,[2]Distribución!F:F,0),1),"")</f>
        <v>David Steban Moreno Soler</v>
      </c>
      <c r="V281" s="50" t="str">
        <f t="shared" si="57"/>
        <v/>
      </c>
      <c r="W281" t="str">
        <f>IFERROR(INDEX([2]Distribución!$J:$J,MATCH($V281,[2]Distribución!$I:$I,0),1),"")</f>
        <v/>
      </c>
      <c r="X281" s="151">
        <v>46171</v>
      </c>
      <c r="Y281" s="93"/>
      <c r="Z281" s="92"/>
      <c r="AA281" s="92"/>
      <c r="AB281" s="93"/>
      <c r="AC281" s="92"/>
      <c r="AD281" s="93"/>
      <c r="AE281" s="92"/>
      <c r="AF281" s="92"/>
      <c r="AG281" s="109" t="str">
        <f t="shared" si="52"/>
        <v xml:space="preserve"> </v>
      </c>
      <c r="AH281" s="110" t="str">
        <f t="shared" si="53"/>
        <v xml:space="preserve"> </v>
      </c>
      <c r="AI281" s="93"/>
      <c r="AJ281" s="92"/>
      <c r="AK281" s="93"/>
      <c r="AL281" s="68"/>
      <c r="AM281" s="68"/>
      <c r="AN281" s="68"/>
      <c r="AO281" s="50"/>
      <c r="AP281" s="48" t="str">
        <f t="shared" si="49"/>
        <v/>
      </c>
      <c r="AQ281" t="str">
        <f>IFERROR(INDEX(Distribución!$B:$B,MATCH($AP281,Distribución!$A:$A,0),1),"")</f>
        <v/>
      </c>
      <c r="AR281" s="48" t="str">
        <f t="shared" si="50"/>
        <v/>
      </c>
      <c r="AS281" t="str">
        <f>IFERROR(INDEX(Distribución!$C:$C,MATCH($AR281,Distribución!$A:$A,0),1),"")</f>
        <v/>
      </c>
      <c r="AT281" s="48"/>
      <c r="AU281" t="str">
        <f>IFERROR(INDEX(Distribución!$G:$G,MATCH($AT281,Distribución!$F:$F,0),1),"")</f>
        <v/>
      </c>
      <c r="AV281" s="50" t="str">
        <f t="shared" si="51"/>
        <v/>
      </c>
      <c r="AW281" t="str">
        <f>IFERROR(INDEX(Distribución!$J:$J,MATCH($AV281,Distribución!$I:$I,0),1),"")</f>
        <v/>
      </c>
      <c r="AX281" s="91"/>
      <c r="AY281" s="93"/>
      <c r="AZ281" s="92"/>
      <c r="BA281" s="93"/>
      <c r="BB281" s="92"/>
      <c r="BC281" s="93"/>
      <c r="BD281" s="92"/>
      <c r="BE281" s="92"/>
      <c r="BF281" s="136" t="str">
        <f t="shared" si="54"/>
        <v xml:space="preserve"> </v>
      </c>
      <c r="BG281" s="110" t="str">
        <f t="shared" si="55"/>
        <v xml:space="preserve"> </v>
      </c>
      <c r="BH281" s="93"/>
      <c r="BI281" s="68"/>
      <c r="BJ281" s="93"/>
      <c r="BK281" s="68"/>
      <c r="BL281" s="68"/>
      <c r="BM281" s="68"/>
    </row>
    <row r="282" spans="1:65" ht="19.899999999999999" hidden="1" customHeight="1">
      <c r="A282" s="5" t="s">
        <v>405</v>
      </c>
      <c r="B282" s="70" t="s">
        <v>786</v>
      </c>
      <c r="C282" s="19" t="s">
        <v>1525</v>
      </c>
      <c r="D282" s="71" t="s">
        <v>1437</v>
      </c>
      <c r="E282" s="71">
        <v>809003541</v>
      </c>
      <c r="F282" s="72" t="s">
        <v>1526</v>
      </c>
      <c r="G282" s="6">
        <v>2</v>
      </c>
      <c r="H282" s="6">
        <v>6</v>
      </c>
      <c r="I282" s="7">
        <v>720719600</v>
      </c>
      <c r="J282" s="8">
        <v>45499</v>
      </c>
      <c r="K282" s="6" t="s">
        <v>1439</v>
      </c>
      <c r="L282" s="50" t="s">
        <v>872</v>
      </c>
      <c r="M282" s="50">
        <v>392</v>
      </c>
      <c r="N282" s="107" t="s">
        <v>893</v>
      </c>
      <c r="O282" s="105" t="s">
        <v>99</v>
      </c>
      <c r="P282" s="48" t="str">
        <f t="shared" si="58"/>
        <v>22b</v>
      </c>
      <c r="Q282" t="str">
        <f>IFERROR(INDEX([2]Distribución!$B:$B,MATCH($P282,[2]Distribución!$A:$A,0),1),"")</f>
        <v>Mariana Esnidh Susunaga García</v>
      </c>
      <c r="R282" s="48" t="str">
        <f t="shared" si="56"/>
        <v>22b</v>
      </c>
      <c r="S282" t="str">
        <f>IFERROR(INDEX([2]Distribución!$C:$C,MATCH($R282,[2]Distribución!$A:$A,0),1),"")</f>
        <v xml:space="preserve"> </v>
      </c>
      <c r="T282" s="48" t="s">
        <v>82</v>
      </c>
      <c r="U282" t="str">
        <f>IFERROR(INDEX([2]Distribución!$G:$G,MATCH($T282,[2]Distribución!F:F,0),1),"")</f>
        <v>Hannia Melissa Londoño Lastra</v>
      </c>
      <c r="V282" s="50" t="str">
        <f t="shared" si="57"/>
        <v/>
      </c>
      <c r="W282" t="str">
        <f>IFERROR(INDEX([2]Distribución!$J:$J,MATCH($V282,[2]Distribución!$I:$I,0),1),"")</f>
        <v/>
      </c>
      <c r="X282" s="141">
        <v>46164</v>
      </c>
      <c r="Y282" s="93"/>
      <c r="Z282" s="92"/>
      <c r="AA282" s="92"/>
      <c r="AB282" s="93"/>
      <c r="AC282" s="92"/>
      <c r="AD282" s="93"/>
      <c r="AE282" s="92"/>
      <c r="AF282" s="92"/>
      <c r="AG282" s="109" t="str">
        <f t="shared" si="52"/>
        <v xml:space="preserve"> </v>
      </c>
      <c r="AH282" s="110" t="str">
        <f t="shared" si="53"/>
        <v xml:space="preserve"> </v>
      </c>
      <c r="AI282" s="93"/>
      <c r="AJ282" s="92"/>
      <c r="AK282" s="93"/>
      <c r="AL282" s="68"/>
      <c r="AM282" s="68"/>
      <c r="AN282" s="68"/>
      <c r="AO282" s="50"/>
      <c r="AP282" s="48" t="str">
        <f t="shared" si="49"/>
        <v/>
      </c>
      <c r="AQ282" t="str">
        <f>IFERROR(INDEX(Distribución!$B:$B,MATCH($AP282,Distribución!$A:$A,0),1),"")</f>
        <v/>
      </c>
      <c r="AR282" s="48" t="str">
        <f t="shared" si="50"/>
        <v/>
      </c>
      <c r="AS282" t="str">
        <f>IFERROR(INDEX(Distribución!$C:$C,MATCH($AR282,Distribución!$A:$A,0),1),"")</f>
        <v/>
      </c>
      <c r="AT282" s="48"/>
      <c r="AU282" t="str">
        <f>IFERROR(INDEX(Distribución!$G:$G,MATCH($AT282,Distribución!$F:$F,0),1),"")</f>
        <v/>
      </c>
      <c r="AV282" s="50" t="str">
        <f t="shared" si="51"/>
        <v/>
      </c>
      <c r="AW282" t="str">
        <f>IFERROR(INDEX(Distribución!$J:$J,MATCH($AV282,Distribución!$I:$I,0),1),"")</f>
        <v/>
      </c>
      <c r="AX282" s="91"/>
      <c r="AY282" s="93"/>
      <c r="AZ282" s="92"/>
      <c r="BA282" s="93"/>
      <c r="BB282" s="92"/>
      <c r="BC282" s="93"/>
      <c r="BD282" s="92"/>
      <c r="BE282" s="92"/>
      <c r="BF282" s="136" t="str">
        <f t="shared" si="54"/>
        <v xml:space="preserve"> </v>
      </c>
      <c r="BG282" s="110" t="str">
        <f t="shared" si="55"/>
        <v xml:space="preserve"> </v>
      </c>
      <c r="BH282" s="93"/>
      <c r="BI282" s="68"/>
      <c r="BJ282" s="93"/>
      <c r="BK282" s="68"/>
      <c r="BL282" s="68"/>
      <c r="BM282" s="68"/>
    </row>
    <row r="283" spans="1:65" ht="19.899999999999999" hidden="1" customHeight="1">
      <c r="A283" s="5" t="s">
        <v>1527</v>
      </c>
      <c r="B283" s="70" t="s">
        <v>786</v>
      </c>
      <c r="C283" s="19" t="s">
        <v>1528</v>
      </c>
      <c r="D283" s="71" t="s">
        <v>1437</v>
      </c>
      <c r="E283" s="71">
        <v>809005249</v>
      </c>
      <c r="F283" s="72" t="s">
        <v>1529</v>
      </c>
      <c r="G283" s="6">
        <v>2</v>
      </c>
      <c r="H283" s="6">
        <v>6</v>
      </c>
      <c r="I283" s="7">
        <v>720719600</v>
      </c>
      <c r="J283" s="8">
        <v>45499</v>
      </c>
      <c r="K283" s="6" t="s">
        <v>1439</v>
      </c>
      <c r="L283" s="50" t="s">
        <v>876</v>
      </c>
      <c r="M283" s="50">
        <v>316</v>
      </c>
      <c r="N283" s="106"/>
      <c r="O283" s="50"/>
      <c r="P283" s="48" t="str">
        <f t="shared" si="58"/>
        <v/>
      </c>
      <c r="Q283" t="str">
        <f>IFERROR(INDEX([2]Distribución!$B:$B,MATCH($P283,[2]Distribución!$A:$A,0),1),"")</f>
        <v/>
      </c>
      <c r="R283" s="48" t="str">
        <f t="shared" si="56"/>
        <v/>
      </c>
      <c r="S283" t="str">
        <f>IFERROR(INDEX([2]Distribución!$C:$C,MATCH($R283,[2]Distribución!$A:$A,0),1),"")</f>
        <v/>
      </c>
      <c r="T283" s="48" t="s">
        <v>873</v>
      </c>
      <c r="U283" t="str">
        <f>IFERROR(INDEX([2]Distribución!$G:$G,MATCH($T283,[2]Distribución!F:F,0),1),"")</f>
        <v/>
      </c>
      <c r="V283" s="50" t="str">
        <f t="shared" si="57"/>
        <v/>
      </c>
      <c r="W283" t="str">
        <f>IFERROR(INDEX([2]Distribución!$J:$J,MATCH($V283,[2]Distribución!$I:$I,0),1),"")</f>
        <v/>
      </c>
      <c r="X283" s="151"/>
      <c r="Y283" s="93"/>
      <c r="Z283" s="92"/>
      <c r="AA283" s="92"/>
      <c r="AB283" s="93"/>
      <c r="AC283" s="92"/>
      <c r="AD283" s="93"/>
      <c r="AE283" s="92"/>
      <c r="AF283" s="92"/>
      <c r="AG283" s="109" t="str">
        <f t="shared" si="52"/>
        <v xml:space="preserve"> </v>
      </c>
      <c r="AH283" s="110" t="str">
        <f t="shared" si="53"/>
        <v xml:space="preserve"> </v>
      </c>
      <c r="AI283" s="93"/>
      <c r="AJ283" s="92"/>
      <c r="AK283" s="93"/>
      <c r="AL283" s="68"/>
      <c r="AM283" s="68"/>
      <c r="AN283" s="68"/>
      <c r="AO283" s="50"/>
      <c r="AP283" s="48" t="str">
        <f t="shared" si="49"/>
        <v/>
      </c>
      <c r="AQ283" t="str">
        <f>IFERROR(INDEX(Distribución!$B:$B,MATCH($AP283,Distribución!$A:$A,0),1),"")</f>
        <v/>
      </c>
      <c r="AR283" s="48" t="str">
        <f t="shared" si="50"/>
        <v/>
      </c>
      <c r="AS283" t="str">
        <f>IFERROR(INDEX(Distribución!$C:$C,MATCH($AR283,Distribución!$A:$A,0),1),"")</f>
        <v/>
      </c>
      <c r="AT283" s="48"/>
      <c r="AU283" t="str">
        <f>IFERROR(INDEX(Distribución!$G:$G,MATCH($AT283,Distribución!$F:$F,0),1),"")</f>
        <v/>
      </c>
      <c r="AV283" s="50" t="str">
        <f t="shared" si="51"/>
        <v/>
      </c>
      <c r="AW283" t="str">
        <f>IFERROR(INDEX(Distribución!$J:$J,MATCH($AV283,Distribución!$I:$I,0),1),"")</f>
        <v/>
      </c>
      <c r="AX283" s="91"/>
      <c r="AY283" s="93"/>
      <c r="AZ283" s="92"/>
      <c r="BA283" s="93"/>
      <c r="BB283" s="92"/>
      <c r="BC283" s="93"/>
      <c r="BD283" s="92"/>
      <c r="BE283" s="92"/>
      <c r="BF283" s="136" t="str">
        <f t="shared" si="54"/>
        <v xml:space="preserve"> </v>
      </c>
      <c r="BG283" s="110" t="str">
        <f t="shared" si="55"/>
        <v xml:space="preserve"> </v>
      </c>
      <c r="BH283" s="93"/>
      <c r="BI283" s="68"/>
      <c r="BJ283" s="93"/>
      <c r="BK283" s="68"/>
      <c r="BL283" s="68"/>
      <c r="BM283" s="68"/>
    </row>
    <row r="284" spans="1:65" ht="19.899999999999999" hidden="1" customHeight="1">
      <c r="A284" s="5" t="s">
        <v>518</v>
      </c>
      <c r="B284" s="70" t="s">
        <v>786</v>
      </c>
      <c r="C284" s="19" t="s">
        <v>1530</v>
      </c>
      <c r="D284" s="71" t="s">
        <v>1437</v>
      </c>
      <c r="E284" s="71">
        <v>809005452</v>
      </c>
      <c r="F284" s="72" t="s">
        <v>519</v>
      </c>
      <c r="G284" s="6">
        <v>2</v>
      </c>
      <c r="H284" s="6">
        <v>5</v>
      </c>
      <c r="I284" s="7">
        <v>600719600</v>
      </c>
      <c r="J284" s="8">
        <v>45499</v>
      </c>
      <c r="K284" s="6" t="s">
        <v>1439</v>
      </c>
      <c r="L284" s="50" t="s">
        <v>872</v>
      </c>
      <c r="M284" s="50">
        <v>448</v>
      </c>
      <c r="N284" s="108" t="s">
        <v>877</v>
      </c>
      <c r="O284" s="100" t="s">
        <v>456</v>
      </c>
      <c r="P284" s="48" t="str">
        <f t="shared" si="58"/>
        <v>05a</v>
      </c>
      <c r="Q284" t="str">
        <f>IFERROR(INDEX([2]Distribución!$B:$B,MATCH($P284,[2]Distribución!$A:$A,0),1),"")</f>
        <v>Maria Constanza Vega Orduz</v>
      </c>
      <c r="R284" s="48" t="str">
        <f t="shared" si="56"/>
        <v>05a</v>
      </c>
      <c r="S284" t="str">
        <f>IFERROR(INDEX([2]Distribución!$C:$C,MATCH($R284,[2]Distribución!$A:$A,0),1),"")</f>
        <v>Yamid Cristopher Herrera Lopez</v>
      </c>
      <c r="T284" s="48" t="s">
        <v>447</v>
      </c>
      <c r="U284" t="str">
        <f>IFERROR(INDEX([2]Distribución!$G:$G,MATCH($T284,[2]Distribución!F:F,0),1),"")</f>
        <v>Yohe Davila Morales</v>
      </c>
      <c r="V284" s="50" t="str">
        <f t="shared" si="57"/>
        <v/>
      </c>
      <c r="W284" t="str">
        <f>IFERROR(INDEX([2]Distribución!$J:$J,MATCH($V284,[2]Distribución!$I:$I,0),1),"")</f>
        <v/>
      </c>
      <c r="X284" s="141">
        <v>46169</v>
      </c>
      <c r="Y284" s="93"/>
      <c r="Z284" s="92"/>
      <c r="AA284" s="92"/>
      <c r="AB284" s="93"/>
      <c r="AC284" s="92"/>
      <c r="AD284" s="93"/>
      <c r="AE284" s="92"/>
      <c r="AF284" s="92"/>
      <c r="AG284" s="109" t="str">
        <f t="shared" si="52"/>
        <v xml:space="preserve"> </v>
      </c>
      <c r="AH284" s="110" t="str">
        <f t="shared" si="53"/>
        <v xml:space="preserve"> </v>
      </c>
      <c r="AI284" s="93"/>
      <c r="AJ284" s="92"/>
      <c r="AK284" s="93"/>
      <c r="AL284" s="68"/>
      <c r="AM284" s="68"/>
      <c r="AN284" s="68"/>
      <c r="AO284" s="50"/>
      <c r="AP284" s="48" t="str">
        <f t="shared" si="49"/>
        <v/>
      </c>
      <c r="AQ284" t="str">
        <f>IFERROR(INDEX(Distribución!$B:$B,MATCH($AP284,Distribución!$A:$A,0),1),"")</f>
        <v/>
      </c>
      <c r="AR284" s="48" t="str">
        <f t="shared" si="50"/>
        <v/>
      </c>
      <c r="AS284" t="str">
        <f>IFERROR(INDEX(Distribución!$C:$C,MATCH($AR284,Distribución!$A:$A,0),1),"")</f>
        <v/>
      </c>
      <c r="AT284" s="48"/>
      <c r="AU284" t="str">
        <f>IFERROR(INDEX(Distribución!$G:$G,MATCH($AT284,Distribución!$F:$F,0),1),"")</f>
        <v/>
      </c>
      <c r="AV284" s="50" t="str">
        <f t="shared" si="51"/>
        <v/>
      </c>
      <c r="AW284" t="str">
        <f>IFERROR(INDEX(Distribución!$J:$J,MATCH($AV284,Distribución!$I:$I,0),1),"")</f>
        <v/>
      </c>
      <c r="AX284" s="91"/>
      <c r="AY284" s="93"/>
      <c r="AZ284" s="92"/>
      <c r="BA284" s="93"/>
      <c r="BB284" s="92"/>
      <c r="BC284" s="93"/>
      <c r="BD284" s="92"/>
      <c r="BE284" s="92"/>
      <c r="BF284" s="136" t="str">
        <f t="shared" si="54"/>
        <v xml:space="preserve"> </v>
      </c>
      <c r="BG284" s="110" t="str">
        <f t="shared" si="55"/>
        <v xml:space="preserve"> </v>
      </c>
      <c r="BH284" s="93"/>
      <c r="BI284" s="68"/>
      <c r="BJ284" s="93"/>
      <c r="BK284" s="68"/>
      <c r="BL284" s="68"/>
      <c r="BM284" s="68"/>
    </row>
    <row r="285" spans="1:65" ht="19.899999999999999" hidden="1" customHeight="1">
      <c r="A285" s="5" t="s">
        <v>1531</v>
      </c>
      <c r="B285" s="70" t="s">
        <v>786</v>
      </c>
      <c r="C285" s="19" t="s">
        <v>1532</v>
      </c>
      <c r="D285" s="71" t="s">
        <v>1437</v>
      </c>
      <c r="E285" s="71">
        <v>890700666</v>
      </c>
      <c r="F285" s="72" t="s">
        <v>1533</v>
      </c>
      <c r="G285" s="6">
        <v>3</v>
      </c>
      <c r="H285" s="6">
        <v>6</v>
      </c>
      <c r="I285" s="7">
        <v>647939900</v>
      </c>
      <c r="J285" s="8">
        <v>45581</v>
      </c>
      <c r="K285" s="6" t="s">
        <v>1439</v>
      </c>
      <c r="L285" s="50" t="s">
        <v>876</v>
      </c>
      <c r="M285" s="50">
        <v>328</v>
      </c>
      <c r="N285" s="106"/>
      <c r="O285" s="50"/>
      <c r="P285" s="48" t="str">
        <f t="shared" si="58"/>
        <v/>
      </c>
      <c r="Q285" t="str">
        <f>IFERROR(INDEX([2]Distribución!$B:$B,MATCH($P285,[2]Distribución!$A:$A,0),1),"")</f>
        <v/>
      </c>
      <c r="R285" s="48" t="str">
        <f t="shared" si="56"/>
        <v/>
      </c>
      <c r="S285" t="str">
        <f>IFERROR(INDEX([2]Distribución!$C:$C,MATCH($R285,[2]Distribución!$A:$A,0),1),"")</f>
        <v/>
      </c>
      <c r="T285" s="48" t="s">
        <v>873</v>
      </c>
      <c r="U285" t="str">
        <f>IFERROR(INDEX([2]Distribución!$G:$G,MATCH($T285,[2]Distribución!F:F,0),1),"")</f>
        <v/>
      </c>
      <c r="V285" s="50" t="str">
        <f t="shared" si="57"/>
        <v/>
      </c>
      <c r="W285" t="str">
        <f>IFERROR(INDEX([2]Distribución!$J:$J,MATCH($V285,[2]Distribución!$I:$I,0),1),"")</f>
        <v/>
      </c>
      <c r="X285" s="151"/>
      <c r="Y285" s="93"/>
      <c r="Z285" s="92"/>
      <c r="AA285" s="92"/>
      <c r="AB285" s="93"/>
      <c r="AC285" s="92"/>
      <c r="AD285" s="93"/>
      <c r="AE285" s="92"/>
      <c r="AF285" s="92"/>
      <c r="AG285" s="109" t="str">
        <f t="shared" si="52"/>
        <v xml:space="preserve"> </v>
      </c>
      <c r="AH285" s="110" t="str">
        <f t="shared" si="53"/>
        <v xml:space="preserve"> </v>
      </c>
      <c r="AI285" s="93"/>
      <c r="AJ285" s="92"/>
      <c r="AK285" s="93"/>
      <c r="AL285" s="68"/>
      <c r="AM285" s="68"/>
      <c r="AN285" s="68"/>
      <c r="AO285" s="50"/>
      <c r="AP285" s="48" t="str">
        <f t="shared" si="49"/>
        <v/>
      </c>
      <c r="AQ285" t="str">
        <f>IFERROR(INDEX(Distribución!$B:$B,MATCH($AP285,Distribución!$A:$A,0),1),"")</f>
        <v/>
      </c>
      <c r="AR285" s="48" t="str">
        <f t="shared" si="50"/>
        <v/>
      </c>
      <c r="AS285" t="str">
        <f>IFERROR(INDEX(Distribución!$C:$C,MATCH($AR285,Distribución!$A:$A,0),1),"")</f>
        <v/>
      </c>
      <c r="AT285" s="48"/>
      <c r="AU285" t="str">
        <f>IFERROR(INDEX(Distribución!$G:$G,MATCH($AT285,Distribución!$F:$F,0),1),"")</f>
        <v/>
      </c>
      <c r="AV285" s="50" t="str">
        <f t="shared" si="51"/>
        <v/>
      </c>
      <c r="AW285" t="str">
        <f>IFERROR(INDEX(Distribución!$J:$J,MATCH($AV285,Distribución!$I:$I,0),1),"")</f>
        <v/>
      </c>
      <c r="AX285" s="91"/>
      <c r="AY285" s="93"/>
      <c r="AZ285" s="92"/>
      <c r="BA285" s="93"/>
      <c r="BB285" s="92"/>
      <c r="BC285" s="93"/>
      <c r="BD285" s="92"/>
      <c r="BE285" s="92"/>
      <c r="BF285" s="136" t="str">
        <f t="shared" si="54"/>
        <v xml:space="preserve"> </v>
      </c>
      <c r="BG285" s="110" t="str">
        <f t="shared" si="55"/>
        <v xml:space="preserve"> </v>
      </c>
      <c r="BH285" s="93"/>
      <c r="BI285" s="68"/>
      <c r="BJ285" s="93"/>
      <c r="BK285" s="68"/>
      <c r="BL285" s="68"/>
      <c r="BM285" s="68"/>
    </row>
    <row r="286" spans="1:65" ht="19.899999999999999" hidden="1" customHeight="1">
      <c r="A286" s="5" t="s">
        <v>694</v>
      </c>
      <c r="B286" s="70" t="s">
        <v>786</v>
      </c>
      <c r="C286" s="19" t="s">
        <v>1534</v>
      </c>
      <c r="D286" s="71" t="s">
        <v>1437</v>
      </c>
      <c r="E286" s="71">
        <v>890700694</v>
      </c>
      <c r="F286" s="72" t="s">
        <v>695</v>
      </c>
      <c r="G286" s="6">
        <v>5</v>
      </c>
      <c r="H286" s="6">
        <v>6</v>
      </c>
      <c r="I286" s="7">
        <v>1801799000</v>
      </c>
      <c r="J286" s="8">
        <v>45499</v>
      </c>
      <c r="K286" s="6" t="s">
        <v>1439</v>
      </c>
      <c r="L286" s="50" t="s">
        <v>872</v>
      </c>
      <c r="M286" s="50">
        <v>706</v>
      </c>
      <c r="N286" s="106"/>
      <c r="O286" s="50"/>
      <c r="P286" s="48" t="str">
        <f t="shared" si="58"/>
        <v/>
      </c>
      <c r="Q286" t="str">
        <f>IFERROR(INDEX([2]Distribución!$B:$B,MATCH($P286,[2]Distribución!$A:$A,0),1),"")</f>
        <v/>
      </c>
      <c r="R286" s="48" t="str">
        <f t="shared" si="56"/>
        <v/>
      </c>
      <c r="S286" t="str">
        <f>IFERROR(INDEX([2]Distribución!$C:$C,MATCH($R286,[2]Distribución!$A:$A,0),1),"")</f>
        <v/>
      </c>
      <c r="T286" s="48"/>
      <c r="U286" t="str">
        <f>IFERROR(INDEX([2]Distribución!$G:$G,MATCH($T286,[2]Distribución!F:F,0),1),"")</f>
        <v/>
      </c>
      <c r="V286" s="50" t="str">
        <f t="shared" si="57"/>
        <v/>
      </c>
      <c r="W286" t="str">
        <f>IFERROR(INDEX([2]Distribución!$J:$J,MATCH($V286,[2]Distribución!$I:$I,0),1),"")</f>
        <v/>
      </c>
      <c r="X286" s="151"/>
      <c r="Y286" s="93"/>
      <c r="Z286" s="92"/>
      <c r="AA286" s="92"/>
      <c r="AB286" s="93"/>
      <c r="AC286" s="92"/>
      <c r="AD286" s="93"/>
      <c r="AE286" s="92"/>
      <c r="AF286" s="92"/>
      <c r="AG286" s="109" t="str">
        <f t="shared" si="52"/>
        <v xml:space="preserve"> </v>
      </c>
      <c r="AH286" s="110" t="str">
        <f t="shared" si="53"/>
        <v xml:space="preserve"> </v>
      </c>
      <c r="AI286" s="93"/>
      <c r="AJ286" s="92"/>
      <c r="AK286" s="93"/>
      <c r="AL286" s="68"/>
      <c r="AM286" s="68"/>
      <c r="AN286" s="68"/>
      <c r="AO286" s="50"/>
      <c r="AP286" s="48" t="str">
        <f t="shared" si="49"/>
        <v/>
      </c>
      <c r="AQ286" t="str">
        <f>IFERROR(INDEX(Distribución!$B:$B,MATCH($AP286,Distribución!$A:$A,0),1),"")</f>
        <v/>
      </c>
      <c r="AR286" s="48" t="str">
        <f t="shared" si="50"/>
        <v/>
      </c>
      <c r="AS286" t="str">
        <f>IFERROR(INDEX(Distribución!$C:$C,MATCH($AR286,Distribución!$A:$A,0),1),"")</f>
        <v/>
      </c>
      <c r="AT286" s="48"/>
      <c r="AU286" t="str">
        <f>IFERROR(INDEX(Distribución!$G:$G,MATCH($AT286,Distribución!$F:$F,0),1),"")</f>
        <v/>
      </c>
      <c r="AV286" s="50" t="str">
        <f t="shared" si="51"/>
        <v/>
      </c>
      <c r="AW286" t="str">
        <f>IFERROR(INDEX(Distribución!$J:$J,MATCH($AV286,Distribución!$I:$I,0),1),"")</f>
        <v/>
      </c>
      <c r="AX286" s="91"/>
      <c r="AY286" s="93"/>
      <c r="AZ286" s="92"/>
      <c r="BA286" s="93"/>
      <c r="BB286" s="92"/>
      <c r="BC286" s="93"/>
      <c r="BD286" s="92"/>
      <c r="BE286" s="92"/>
      <c r="BF286" s="136" t="str">
        <f t="shared" si="54"/>
        <v xml:space="preserve"> </v>
      </c>
      <c r="BG286" s="110" t="str">
        <f t="shared" si="55"/>
        <v xml:space="preserve"> </v>
      </c>
      <c r="BH286" s="93"/>
      <c r="BI286" s="68"/>
      <c r="BJ286" s="93"/>
      <c r="BK286" s="68"/>
      <c r="BL286" s="68"/>
      <c r="BM286" s="68"/>
    </row>
    <row r="287" spans="1:65" ht="19.899999999999999" hidden="1" customHeight="1">
      <c r="A287" s="5" t="s">
        <v>1535</v>
      </c>
      <c r="B287" s="70" t="s">
        <v>786</v>
      </c>
      <c r="C287" s="19" t="s">
        <v>1536</v>
      </c>
      <c r="D287" s="71" t="s">
        <v>1437</v>
      </c>
      <c r="E287" s="71">
        <v>890700907</v>
      </c>
      <c r="F287" s="72" t="s">
        <v>1537</v>
      </c>
      <c r="G287" s="6">
        <v>3</v>
      </c>
      <c r="H287" s="6">
        <v>6</v>
      </c>
      <c r="I287" s="7">
        <v>1081079400</v>
      </c>
      <c r="J287" s="8">
        <v>45499</v>
      </c>
      <c r="K287" s="6" t="s">
        <v>1439</v>
      </c>
      <c r="L287" s="50" t="s">
        <v>876</v>
      </c>
      <c r="M287" s="50">
        <v>217</v>
      </c>
      <c r="N287" s="106"/>
      <c r="O287" s="50"/>
      <c r="P287" s="48" t="str">
        <f t="shared" si="58"/>
        <v/>
      </c>
      <c r="Q287" t="str">
        <f>IFERROR(INDEX([2]Distribución!$B:$B,MATCH($P287,[2]Distribución!$A:$A,0),1),"")</f>
        <v/>
      </c>
      <c r="R287" s="48" t="str">
        <f t="shared" si="56"/>
        <v/>
      </c>
      <c r="S287" t="str">
        <f>IFERROR(INDEX([2]Distribución!$C:$C,MATCH($R287,[2]Distribución!$A:$A,0),1),"")</f>
        <v/>
      </c>
      <c r="T287" s="48" t="s">
        <v>873</v>
      </c>
      <c r="U287" t="str">
        <f>IFERROR(INDEX([2]Distribución!$G:$G,MATCH($T287,[2]Distribución!F:F,0),1),"")</f>
        <v/>
      </c>
      <c r="V287" s="50" t="str">
        <f t="shared" si="57"/>
        <v/>
      </c>
      <c r="W287" t="str">
        <f>IFERROR(INDEX([2]Distribución!$J:$J,MATCH($V287,[2]Distribución!$I:$I,0),1),"")</f>
        <v/>
      </c>
      <c r="X287" s="151"/>
      <c r="Y287" s="93"/>
      <c r="Z287" s="92"/>
      <c r="AA287" s="92"/>
      <c r="AB287" s="93"/>
      <c r="AC287" s="92"/>
      <c r="AD287" s="93"/>
      <c r="AE287" s="92"/>
      <c r="AF287" s="92"/>
      <c r="AG287" s="109" t="str">
        <f t="shared" si="52"/>
        <v xml:space="preserve"> </v>
      </c>
      <c r="AH287" s="110" t="str">
        <f t="shared" si="53"/>
        <v xml:space="preserve"> </v>
      </c>
      <c r="AI287" s="93"/>
      <c r="AJ287" s="92"/>
      <c r="AK287" s="93"/>
      <c r="AL287" s="68"/>
      <c r="AM287" s="68"/>
      <c r="AN287" s="68"/>
      <c r="AO287" s="50"/>
      <c r="AP287" s="48" t="str">
        <f t="shared" si="49"/>
        <v/>
      </c>
      <c r="AQ287" t="str">
        <f>IFERROR(INDEX(Distribución!$B:$B,MATCH($AP287,Distribución!$A:$A,0),1),"")</f>
        <v/>
      </c>
      <c r="AR287" s="48" t="str">
        <f t="shared" si="50"/>
        <v/>
      </c>
      <c r="AS287" t="str">
        <f>IFERROR(INDEX(Distribución!$C:$C,MATCH($AR287,Distribución!$A:$A,0),1),"")</f>
        <v/>
      </c>
      <c r="AT287" s="48"/>
      <c r="AU287" t="str">
        <f>IFERROR(INDEX(Distribución!$G:$G,MATCH($AT287,Distribución!$F:$F,0),1),"")</f>
        <v/>
      </c>
      <c r="AV287" s="50" t="str">
        <f t="shared" si="51"/>
        <v/>
      </c>
      <c r="AW287" t="str">
        <f>IFERROR(INDEX(Distribución!$J:$J,MATCH($AV287,Distribución!$I:$I,0),1),"")</f>
        <v/>
      </c>
      <c r="AX287" s="91"/>
      <c r="AY287" s="93"/>
      <c r="AZ287" s="92"/>
      <c r="BA287" s="93"/>
      <c r="BB287" s="92"/>
      <c r="BC287" s="93"/>
      <c r="BD287" s="92"/>
      <c r="BE287" s="92"/>
      <c r="BF287" s="136" t="str">
        <f t="shared" si="54"/>
        <v xml:space="preserve"> </v>
      </c>
      <c r="BG287" s="110" t="str">
        <f t="shared" si="55"/>
        <v xml:space="preserve"> </v>
      </c>
      <c r="BH287" s="93"/>
      <c r="BI287" s="68"/>
      <c r="BJ287" s="93"/>
      <c r="BK287" s="68"/>
      <c r="BL287" s="68"/>
      <c r="BM287" s="68"/>
    </row>
    <row r="288" spans="1:65" ht="19.899999999999999" hidden="1" customHeight="1">
      <c r="A288" s="5" t="s">
        <v>143</v>
      </c>
      <c r="B288" s="70" t="s">
        <v>786</v>
      </c>
      <c r="C288" s="19" t="s">
        <v>1538</v>
      </c>
      <c r="D288" s="71" t="s">
        <v>1437</v>
      </c>
      <c r="E288" s="71">
        <v>890701715</v>
      </c>
      <c r="F288" s="72" t="s">
        <v>1539</v>
      </c>
      <c r="G288" s="6">
        <v>6</v>
      </c>
      <c r="H288" s="6">
        <v>6</v>
      </c>
      <c r="I288" s="7">
        <v>2102158800</v>
      </c>
      <c r="J288" s="8">
        <v>45499</v>
      </c>
      <c r="K288" s="6" t="s">
        <v>1439</v>
      </c>
      <c r="L288" s="50" t="s">
        <v>872</v>
      </c>
      <c r="M288" s="50">
        <v>748</v>
      </c>
      <c r="N288" s="107" t="s">
        <v>893</v>
      </c>
      <c r="O288" s="105" t="s">
        <v>60</v>
      </c>
      <c r="P288" s="48" t="str">
        <f t="shared" si="58"/>
        <v>03b</v>
      </c>
      <c r="Q288" t="str">
        <f>IFERROR(INDEX([2]Distribución!$B:$B,MATCH($P288,[2]Distribución!$A:$A,0),1),"")</f>
        <v>Ariel Alfonso Jaramillo Guevara</v>
      </c>
      <c r="R288" s="48" t="str">
        <f t="shared" si="56"/>
        <v>03b</v>
      </c>
      <c r="S288" t="str">
        <f>IFERROR(INDEX([2]Distribución!$C:$C,MATCH($R288,[2]Distribución!$A:$A,0),1),"")</f>
        <v xml:space="preserve"> </v>
      </c>
      <c r="T288" s="48" t="s">
        <v>82</v>
      </c>
      <c r="U288" t="str">
        <f>IFERROR(INDEX([2]Distribución!$G:$G,MATCH($T288,[2]Distribución!F:F,0),1),"")</f>
        <v>Hannia Melissa Londoño Lastra</v>
      </c>
      <c r="V288" s="50" t="str">
        <f t="shared" si="57"/>
        <v/>
      </c>
      <c r="W288" t="str">
        <f>IFERROR(INDEX([2]Distribución!$J:$J,MATCH($V288,[2]Distribución!$I:$I,0),1),"")</f>
        <v/>
      </c>
      <c r="X288" s="141">
        <v>46153</v>
      </c>
      <c r="Y288" s="93"/>
      <c r="Z288" s="92"/>
      <c r="AA288" s="92"/>
      <c r="AB288" s="93"/>
      <c r="AC288" s="92"/>
      <c r="AD288" s="93"/>
      <c r="AE288" s="92"/>
      <c r="AF288" s="92"/>
      <c r="AG288" s="109" t="str">
        <f t="shared" si="52"/>
        <v xml:space="preserve"> </v>
      </c>
      <c r="AH288" s="110" t="str">
        <f t="shared" si="53"/>
        <v xml:space="preserve"> </v>
      </c>
      <c r="AI288" s="93"/>
      <c r="AJ288" s="92"/>
      <c r="AK288" s="93"/>
      <c r="AL288" s="68"/>
      <c r="AM288" s="68"/>
      <c r="AN288" s="68"/>
      <c r="AO288" s="50"/>
      <c r="AP288" s="48" t="str">
        <f t="shared" si="49"/>
        <v/>
      </c>
      <c r="AQ288" t="str">
        <f>IFERROR(INDEX(Distribución!$B:$B,MATCH($AP288,Distribución!$A:$A,0),1),"")</f>
        <v/>
      </c>
      <c r="AR288" s="48" t="str">
        <f t="shared" si="50"/>
        <v/>
      </c>
      <c r="AS288" t="str">
        <f>IFERROR(INDEX(Distribución!$C:$C,MATCH($AR288,Distribución!$A:$A,0),1),"")</f>
        <v/>
      </c>
      <c r="AT288" s="48"/>
      <c r="AU288" t="str">
        <f>IFERROR(INDEX(Distribución!$G:$G,MATCH($AT288,Distribución!$F:$F,0),1),"")</f>
        <v/>
      </c>
      <c r="AV288" s="50" t="str">
        <f t="shared" si="51"/>
        <v/>
      </c>
      <c r="AW288" t="str">
        <f>IFERROR(INDEX(Distribución!$J:$J,MATCH($AV288,Distribución!$I:$I,0),1),"")</f>
        <v/>
      </c>
      <c r="AX288" s="91"/>
      <c r="AY288" s="93"/>
      <c r="AZ288" s="92"/>
      <c r="BA288" s="93"/>
      <c r="BB288" s="92"/>
      <c r="BC288" s="93"/>
      <c r="BD288" s="92"/>
      <c r="BE288" s="92"/>
      <c r="BF288" s="136" t="str">
        <f t="shared" si="54"/>
        <v xml:space="preserve"> </v>
      </c>
      <c r="BG288" s="110" t="str">
        <f t="shared" si="55"/>
        <v xml:space="preserve"> </v>
      </c>
      <c r="BH288" s="93"/>
      <c r="BI288" s="68"/>
      <c r="BJ288" s="93"/>
      <c r="BK288" s="68"/>
      <c r="BL288" s="68"/>
      <c r="BM288" s="68"/>
    </row>
    <row r="289" spans="1:65" ht="19.899999999999999" hidden="1" customHeight="1">
      <c r="A289" s="5" t="s">
        <v>708</v>
      </c>
      <c r="B289" s="70" t="s">
        <v>786</v>
      </c>
      <c r="C289" s="19" t="s">
        <v>1540</v>
      </c>
      <c r="D289" s="71" t="s">
        <v>1437</v>
      </c>
      <c r="E289" s="71">
        <v>890702241</v>
      </c>
      <c r="F289" s="72" t="s">
        <v>709</v>
      </c>
      <c r="G289" s="6">
        <v>3</v>
      </c>
      <c r="H289" s="6">
        <v>6</v>
      </c>
      <c r="I289" s="7">
        <v>970439392</v>
      </c>
      <c r="J289" s="8">
        <v>45499</v>
      </c>
      <c r="K289" s="6" t="s">
        <v>1439</v>
      </c>
      <c r="L289" s="50" t="s">
        <v>872</v>
      </c>
      <c r="M289" s="50">
        <v>339</v>
      </c>
      <c r="N289" s="106"/>
      <c r="O289" s="50"/>
      <c r="P289" s="48"/>
      <c r="Q289" t="str">
        <f>IFERROR(INDEX([2]Distribución!$B:$B,MATCH($P289,[2]Distribución!$A:$A,0),1),"")</f>
        <v/>
      </c>
      <c r="R289" s="48" t="str">
        <f t="shared" si="56"/>
        <v/>
      </c>
      <c r="S289" t="str">
        <f>IFERROR(INDEX([2]Distribución!$C:$C,MATCH($R289,[2]Distribución!$A:$A,0),1),"")</f>
        <v/>
      </c>
      <c r="T289" s="48"/>
      <c r="U289" t="str">
        <f>IFERROR(INDEX([2]Distribución!$G:$G,MATCH($T289,[2]Distribución!F:F,0),1),"")</f>
        <v/>
      </c>
      <c r="V289" s="50" t="str">
        <f t="shared" si="57"/>
        <v/>
      </c>
      <c r="W289" t="str">
        <f>IFERROR(INDEX([2]Distribución!$J:$J,MATCH($V289,[2]Distribución!$I:$I,0),1),"")</f>
        <v/>
      </c>
      <c r="X289" s="151"/>
      <c r="Y289" s="93"/>
      <c r="Z289" s="92"/>
      <c r="AA289" s="92"/>
      <c r="AB289" s="93"/>
      <c r="AC289" s="92"/>
      <c r="AD289" s="93"/>
      <c r="AE289" s="92"/>
      <c r="AF289" s="92"/>
      <c r="AG289" s="109" t="str">
        <f t="shared" si="52"/>
        <v xml:space="preserve"> </v>
      </c>
      <c r="AH289" s="110" t="str">
        <f t="shared" si="53"/>
        <v xml:space="preserve"> </v>
      </c>
      <c r="AI289" s="93"/>
      <c r="AJ289" s="92"/>
      <c r="AK289" s="93"/>
      <c r="AL289" s="68"/>
      <c r="AM289" s="68"/>
      <c r="AN289" s="68"/>
      <c r="AO289" s="50"/>
      <c r="AP289" s="48" t="str">
        <f t="shared" si="49"/>
        <v/>
      </c>
      <c r="AQ289" t="str">
        <f>IFERROR(INDEX(Distribución!$B:$B,MATCH($AP289,Distribución!$A:$A,0),1),"")</f>
        <v/>
      </c>
      <c r="AR289" s="48" t="str">
        <f t="shared" si="50"/>
        <v/>
      </c>
      <c r="AS289" t="str">
        <f>IFERROR(INDEX(Distribución!$C:$C,MATCH($AR289,Distribución!$A:$A,0),1),"")</f>
        <v/>
      </c>
      <c r="AT289" s="48"/>
      <c r="AU289" t="str">
        <f>IFERROR(INDEX(Distribución!$G:$G,MATCH($AT289,Distribución!$F:$F,0),1),"")</f>
        <v/>
      </c>
      <c r="AV289" s="50" t="str">
        <f t="shared" si="51"/>
        <v/>
      </c>
      <c r="AW289" t="str">
        <f>IFERROR(INDEX(Distribución!$J:$J,MATCH($AV289,Distribución!$I:$I,0),1),"")</f>
        <v/>
      </c>
      <c r="AX289" s="91"/>
      <c r="AY289" s="93"/>
      <c r="AZ289" s="92"/>
      <c r="BA289" s="93"/>
      <c r="BB289" s="92"/>
      <c r="BC289" s="93"/>
      <c r="BD289" s="92"/>
      <c r="BE289" s="92"/>
      <c r="BF289" s="136" t="str">
        <f t="shared" si="54"/>
        <v xml:space="preserve"> </v>
      </c>
      <c r="BG289" s="110" t="str">
        <f t="shared" si="55"/>
        <v xml:space="preserve"> </v>
      </c>
      <c r="BH289" s="93"/>
      <c r="BI289" s="68"/>
      <c r="BJ289" s="93"/>
      <c r="BK289" s="68"/>
      <c r="BL289" s="68"/>
      <c r="BM289" s="68"/>
    </row>
    <row r="290" spans="1:65" ht="19.899999999999999" hidden="1" customHeight="1">
      <c r="A290" s="5" t="s">
        <v>1541</v>
      </c>
      <c r="B290" s="70" t="s">
        <v>786</v>
      </c>
      <c r="C290" s="19" t="s">
        <v>1542</v>
      </c>
      <c r="D290" s="71" t="s">
        <v>1437</v>
      </c>
      <c r="E290" s="71">
        <v>890702476</v>
      </c>
      <c r="F290" s="72" t="s">
        <v>1543</v>
      </c>
      <c r="G290" s="6">
        <v>2</v>
      </c>
      <c r="H290" s="6">
        <v>5</v>
      </c>
      <c r="I290" s="7">
        <v>600719600</v>
      </c>
      <c r="J290" s="8">
        <v>45499</v>
      </c>
      <c r="K290" s="6" t="s">
        <v>1439</v>
      </c>
      <c r="L290" s="50" t="s">
        <v>876</v>
      </c>
      <c r="M290" s="50">
        <v>241</v>
      </c>
      <c r="N290" s="106"/>
      <c r="O290" s="50"/>
      <c r="P290" s="48" t="str">
        <f t="shared" ref="P290:P321" si="59">IF(O290="","",O290)</f>
        <v/>
      </c>
      <c r="Q290" t="str">
        <f>IFERROR(INDEX([2]Distribución!$B:$B,MATCH($P290,[2]Distribución!$A:$A,0),1),"")</f>
        <v/>
      </c>
      <c r="R290" s="48" t="str">
        <f t="shared" si="56"/>
        <v/>
      </c>
      <c r="S290" t="str">
        <f>IFERROR(INDEX([2]Distribución!$C:$C,MATCH($R290,[2]Distribución!$A:$A,0),1),"")</f>
        <v/>
      </c>
      <c r="T290" s="48" t="s">
        <v>873</v>
      </c>
      <c r="U290" t="str">
        <f>IFERROR(INDEX([2]Distribución!$G:$G,MATCH($T290,[2]Distribución!F:F,0),1),"")</f>
        <v/>
      </c>
      <c r="V290" s="50" t="str">
        <f t="shared" si="57"/>
        <v/>
      </c>
      <c r="W290" t="str">
        <f>IFERROR(INDEX([2]Distribución!$J:$J,MATCH($V290,[2]Distribución!$I:$I,0),1),"")</f>
        <v/>
      </c>
      <c r="X290" s="151"/>
      <c r="Y290" s="93"/>
      <c r="Z290" s="92"/>
      <c r="AA290" s="92"/>
      <c r="AB290" s="93"/>
      <c r="AC290" s="92"/>
      <c r="AD290" s="93"/>
      <c r="AE290" s="92"/>
      <c r="AF290" s="92"/>
      <c r="AG290" s="109" t="str">
        <f t="shared" si="52"/>
        <v xml:space="preserve"> </v>
      </c>
      <c r="AH290" s="110" t="str">
        <f t="shared" si="53"/>
        <v xml:space="preserve"> </v>
      </c>
      <c r="AI290" s="93"/>
      <c r="AJ290" s="92"/>
      <c r="AK290" s="93"/>
      <c r="AL290" s="68"/>
      <c r="AM290" s="68"/>
      <c r="AN290" s="68"/>
      <c r="AO290" s="50"/>
      <c r="AP290" s="48" t="str">
        <f t="shared" si="49"/>
        <v/>
      </c>
      <c r="AQ290" t="str">
        <f>IFERROR(INDEX(Distribución!$B:$B,MATCH($AP290,Distribución!$A:$A,0),1),"")</f>
        <v/>
      </c>
      <c r="AR290" s="48" t="str">
        <f t="shared" si="50"/>
        <v/>
      </c>
      <c r="AS290" t="str">
        <f>IFERROR(INDEX(Distribución!$C:$C,MATCH($AR290,Distribución!$A:$A,0),1),"")</f>
        <v/>
      </c>
      <c r="AT290" s="48"/>
      <c r="AU290" t="str">
        <f>IFERROR(INDEX(Distribución!$G:$G,MATCH($AT290,Distribución!$F:$F,0),1),"")</f>
        <v/>
      </c>
      <c r="AV290" s="50" t="str">
        <f t="shared" si="51"/>
        <v/>
      </c>
      <c r="AW290" t="str">
        <f>IFERROR(INDEX(Distribución!$J:$J,MATCH($AV290,Distribución!$I:$I,0),1),"")</f>
        <v/>
      </c>
      <c r="AX290" s="91"/>
      <c r="AY290" s="93"/>
      <c r="AZ290" s="92"/>
      <c r="BA290" s="93"/>
      <c r="BB290" s="92"/>
      <c r="BC290" s="93"/>
      <c r="BD290" s="92"/>
      <c r="BE290" s="92"/>
      <c r="BF290" s="136" t="str">
        <f t="shared" si="54"/>
        <v xml:space="preserve"> </v>
      </c>
      <c r="BG290" s="110" t="str">
        <f t="shared" si="55"/>
        <v xml:space="preserve"> </v>
      </c>
      <c r="BH290" s="93"/>
      <c r="BI290" s="68"/>
      <c r="BJ290" s="93"/>
      <c r="BK290" s="68"/>
      <c r="BL290" s="68"/>
      <c r="BM290" s="68"/>
    </row>
    <row r="291" spans="1:65" ht="19.899999999999999" hidden="1" customHeight="1">
      <c r="A291" s="5" t="s">
        <v>1544</v>
      </c>
      <c r="B291" s="70" t="s">
        <v>786</v>
      </c>
      <c r="C291" s="19" t="s">
        <v>1545</v>
      </c>
      <c r="D291" s="71" t="s">
        <v>1437</v>
      </c>
      <c r="E291" s="71">
        <v>890704495</v>
      </c>
      <c r="F291" s="72" t="s">
        <v>1546</v>
      </c>
      <c r="G291" s="6">
        <v>6</v>
      </c>
      <c r="H291" s="6">
        <v>6</v>
      </c>
      <c r="I291" s="7">
        <v>2102158800</v>
      </c>
      <c r="J291" s="8">
        <v>45499</v>
      </c>
      <c r="K291" s="6" t="s">
        <v>1439</v>
      </c>
      <c r="L291" s="50" t="s">
        <v>876</v>
      </c>
      <c r="M291" s="50">
        <v>267</v>
      </c>
      <c r="N291" s="106"/>
      <c r="O291" s="50"/>
      <c r="P291" s="48" t="str">
        <f t="shared" si="59"/>
        <v/>
      </c>
      <c r="Q291" t="str">
        <f>IFERROR(INDEX([2]Distribución!$B:$B,MATCH($P291,[2]Distribución!$A:$A,0),1),"")</f>
        <v/>
      </c>
      <c r="R291" s="48" t="str">
        <f t="shared" si="56"/>
        <v/>
      </c>
      <c r="S291" t="str">
        <f>IFERROR(INDEX([2]Distribución!$C:$C,MATCH($R291,[2]Distribución!$A:$A,0),1),"")</f>
        <v/>
      </c>
      <c r="T291" s="48" t="s">
        <v>873</v>
      </c>
      <c r="U291" t="str">
        <f>IFERROR(INDEX([2]Distribución!$G:$G,MATCH($T291,[2]Distribución!F:F,0),1),"")</f>
        <v/>
      </c>
      <c r="V291" s="50" t="str">
        <f t="shared" si="57"/>
        <v/>
      </c>
      <c r="W291" t="str">
        <f>IFERROR(INDEX([2]Distribución!$J:$J,MATCH($V291,[2]Distribución!$I:$I,0),1),"")</f>
        <v/>
      </c>
      <c r="X291" s="151"/>
      <c r="Y291" s="93"/>
      <c r="Z291" s="92"/>
      <c r="AA291" s="92"/>
      <c r="AB291" s="93"/>
      <c r="AC291" s="92"/>
      <c r="AD291" s="93"/>
      <c r="AE291" s="92"/>
      <c r="AF291" s="92"/>
      <c r="AG291" s="109" t="str">
        <f t="shared" si="52"/>
        <v xml:space="preserve"> </v>
      </c>
      <c r="AH291" s="110" t="str">
        <f t="shared" si="53"/>
        <v xml:space="preserve"> </v>
      </c>
      <c r="AI291" s="93"/>
      <c r="AJ291" s="92"/>
      <c r="AK291" s="93"/>
      <c r="AL291" s="68"/>
      <c r="AM291" s="68"/>
      <c r="AN291" s="68"/>
      <c r="AO291" s="50"/>
      <c r="AP291" s="48" t="str">
        <f t="shared" si="49"/>
        <v/>
      </c>
      <c r="AQ291" t="str">
        <f>IFERROR(INDEX(Distribución!$B:$B,MATCH($AP291,Distribución!$A:$A,0),1),"")</f>
        <v/>
      </c>
      <c r="AR291" s="48" t="str">
        <f t="shared" si="50"/>
        <v/>
      </c>
      <c r="AS291" t="str">
        <f>IFERROR(INDEX(Distribución!$C:$C,MATCH($AR291,Distribución!$A:$A,0),1),"")</f>
        <v/>
      </c>
      <c r="AT291" s="48"/>
      <c r="AU291" t="str">
        <f>IFERROR(INDEX(Distribución!$G:$G,MATCH($AT291,Distribución!$F:$F,0),1),"")</f>
        <v/>
      </c>
      <c r="AV291" s="50" t="str">
        <f t="shared" si="51"/>
        <v/>
      </c>
      <c r="AW291" t="str">
        <f>IFERROR(INDEX(Distribución!$J:$J,MATCH($AV291,Distribución!$I:$I,0),1),"")</f>
        <v/>
      </c>
      <c r="AX291" s="91"/>
      <c r="AY291" s="93"/>
      <c r="AZ291" s="92"/>
      <c r="BA291" s="93"/>
      <c r="BB291" s="92"/>
      <c r="BC291" s="93"/>
      <c r="BD291" s="92"/>
      <c r="BE291" s="92"/>
      <c r="BF291" s="136" t="str">
        <f t="shared" si="54"/>
        <v xml:space="preserve"> </v>
      </c>
      <c r="BG291" s="110" t="str">
        <f t="shared" si="55"/>
        <v xml:space="preserve"> </v>
      </c>
      <c r="BH291" s="93"/>
      <c r="BI291" s="68"/>
      <c r="BJ291" s="93"/>
      <c r="BK291" s="68"/>
      <c r="BL291" s="68"/>
      <c r="BM291" s="68"/>
    </row>
    <row r="292" spans="1:65" ht="19.899999999999999" hidden="1" customHeight="1">
      <c r="A292" s="5" t="s">
        <v>93</v>
      </c>
      <c r="B292" s="70" t="s">
        <v>786</v>
      </c>
      <c r="C292" s="19" t="s">
        <v>1547</v>
      </c>
      <c r="D292" s="71" t="s">
        <v>1437</v>
      </c>
      <c r="E292" s="71">
        <v>890704555</v>
      </c>
      <c r="F292" s="72" t="s">
        <v>1548</v>
      </c>
      <c r="G292" s="6">
        <v>6</v>
      </c>
      <c r="H292" s="6">
        <v>5</v>
      </c>
      <c r="I292" s="7">
        <v>1802158800</v>
      </c>
      <c r="J292" s="8">
        <v>45499</v>
      </c>
      <c r="K292" s="6" t="s">
        <v>1439</v>
      </c>
      <c r="L292" s="50" t="s">
        <v>872</v>
      </c>
      <c r="M292" s="50">
        <v>827</v>
      </c>
      <c r="N292" s="107" t="s">
        <v>893</v>
      </c>
      <c r="O292" s="105" t="s">
        <v>88</v>
      </c>
      <c r="P292" s="48" t="str">
        <f t="shared" si="59"/>
        <v>17b</v>
      </c>
      <c r="Q292" t="str">
        <f>IFERROR(INDEX([2]Distribución!$B:$B,MATCH($P292,[2]Distribución!$A:$A,0),1),"")</f>
        <v>Juan José Leyva Tamayo</v>
      </c>
      <c r="R292" s="48" t="str">
        <f t="shared" si="56"/>
        <v>17b</v>
      </c>
      <c r="S292" t="str">
        <f>IFERROR(INDEX([2]Distribución!$C:$C,MATCH($R292,[2]Distribución!$A:$A,0),1),"")</f>
        <v xml:space="preserve"> </v>
      </c>
      <c r="T292" s="48" t="s">
        <v>76</v>
      </c>
      <c r="U292" t="str">
        <f>IFERROR(INDEX([2]Distribución!$G:$G,MATCH($T292,[2]Distribución!F:F,0),1),"")</f>
        <v>Luisa Fernanda Rave Clavijo</v>
      </c>
      <c r="V292" s="50" t="str">
        <f t="shared" si="57"/>
        <v/>
      </c>
      <c r="W292" t="str">
        <f>IFERROR(INDEX([2]Distribución!$J:$J,MATCH($V292,[2]Distribución!$I:$I,0),1),"")</f>
        <v/>
      </c>
      <c r="X292" s="141">
        <v>46153</v>
      </c>
      <c r="Y292" s="93"/>
      <c r="Z292" s="92"/>
      <c r="AA292" s="92"/>
      <c r="AB292" s="93"/>
      <c r="AC292" s="92"/>
      <c r="AD292" s="93"/>
      <c r="AE292" s="92"/>
      <c r="AF292" s="92"/>
      <c r="AG292" s="109" t="str">
        <f t="shared" si="52"/>
        <v xml:space="preserve"> </v>
      </c>
      <c r="AH292" s="110" t="str">
        <f t="shared" si="53"/>
        <v xml:space="preserve"> </v>
      </c>
      <c r="AI292" s="93"/>
      <c r="AJ292" s="92"/>
      <c r="AK292" s="93"/>
      <c r="AL292" s="68"/>
      <c r="AM292" s="68"/>
      <c r="AN292" s="68"/>
      <c r="AO292" s="50"/>
      <c r="AP292" s="48" t="str">
        <f t="shared" si="49"/>
        <v/>
      </c>
      <c r="AQ292" t="str">
        <f>IFERROR(INDEX(Distribución!$B:$B,MATCH($AP292,Distribución!$A:$A,0),1),"")</f>
        <v/>
      </c>
      <c r="AR292" s="48" t="str">
        <f t="shared" si="50"/>
        <v/>
      </c>
      <c r="AS292" t="str">
        <f>IFERROR(INDEX(Distribución!$C:$C,MATCH($AR292,Distribución!$A:$A,0),1),"")</f>
        <v/>
      </c>
      <c r="AT292" s="48"/>
      <c r="AU292" t="str">
        <f>IFERROR(INDEX(Distribución!$G:$G,MATCH($AT292,Distribución!$F:$F,0),1),"")</f>
        <v/>
      </c>
      <c r="AV292" s="50" t="str">
        <f t="shared" si="51"/>
        <v/>
      </c>
      <c r="AW292" t="str">
        <f>IFERROR(INDEX(Distribución!$J:$J,MATCH($AV292,Distribución!$I:$I,0),1),"")</f>
        <v/>
      </c>
      <c r="AX292" s="91"/>
      <c r="AY292" s="93"/>
      <c r="AZ292" s="92"/>
      <c r="BA292" s="93"/>
      <c r="BB292" s="92"/>
      <c r="BC292" s="93"/>
      <c r="BD292" s="92"/>
      <c r="BE292" s="92"/>
      <c r="BF292" s="136" t="str">
        <f t="shared" si="54"/>
        <v xml:space="preserve"> </v>
      </c>
      <c r="BG292" s="110" t="str">
        <f t="shared" si="55"/>
        <v xml:space="preserve"> </v>
      </c>
      <c r="BH292" s="93"/>
      <c r="BI292" s="68"/>
      <c r="BJ292" s="93"/>
      <c r="BK292" s="68"/>
      <c r="BL292" s="68"/>
      <c r="BM292" s="68"/>
    </row>
    <row r="293" spans="1:65" ht="19.899999999999999" hidden="1" customHeight="1">
      <c r="A293" s="5" t="s">
        <v>1549</v>
      </c>
      <c r="B293" s="70" t="s">
        <v>824</v>
      </c>
      <c r="C293" s="19" t="s">
        <v>1550</v>
      </c>
      <c r="D293" s="71" t="s">
        <v>1437</v>
      </c>
      <c r="E293" s="71">
        <v>842000004</v>
      </c>
      <c r="F293" s="72" t="s">
        <v>1551</v>
      </c>
      <c r="G293" s="6">
        <v>31</v>
      </c>
      <c r="H293" s="6">
        <v>5</v>
      </c>
      <c r="I293" s="7">
        <v>7688105800</v>
      </c>
      <c r="J293" s="8">
        <v>45499</v>
      </c>
      <c r="K293" s="6" t="s">
        <v>1439</v>
      </c>
      <c r="L293" s="50" t="s">
        <v>872</v>
      </c>
      <c r="M293" s="50">
        <v>362</v>
      </c>
      <c r="N293" s="106"/>
      <c r="O293" s="50"/>
      <c r="P293" s="48" t="str">
        <f t="shared" si="59"/>
        <v/>
      </c>
      <c r="Q293" t="str">
        <f>IFERROR(INDEX([2]Distribución!$B:$B,MATCH($P293,[2]Distribución!$A:$A,0),1),"")</f>
        <v/>
      </c>
      <c r="R293" s="48" t="str">
        <f t="shared" si="56"/>
        <v/>
      </c>
      <c r="S293" t="str">
        <f>IFERROR(INDEX([2]Distribución!$C:$C,MATCH($R293,[2]Distribución!$A:$A,0),1),"")</f>
        <v/>
      </c>
      <c r="T293" s="48" t="s">
        <v>873</v>
      </c>
      <c r="U293" t="str">
        <f>IFERROR(INDEX([2]Distribución!$G:$G,MATCH($T293,[2]Distribución!F:F,0),1),"")</f>
        <v/>
      </c>
      <c r="V293" s="50" t="str">
        <f t="shared" si="57"/>
        <v/>
      </c>
      <c r="W293" t="str">
        <f>IFERROR(INDEX([2]Distribución!$J:$J,MATCH($V293,[2]Distribución!$I:$I,0),1),"")</f>
        <v/>
      </c>
      <c r="X293" s="151"/>
      <c r="Y293" s="93"/>
      <c r="Z293" s="92"/>
      <c r="AA293" s="92"/>
      <c r="AB293" s="93"/>
      <c r="AC293" s="92"/>
      <c r="AD293" s="93"/>
      <c r="AE293" s="92"/>
      <c r="AF293" s="92"/>
      <c r="AG293" s="109" t="str">
        <f t="shared" si="52"/>
        <v xml:space="preserve"> </v>
      </c>
      <c r="AH293" s="110" t="str">
        <f t="shared" si="53"/>
        <v xml:space="preserve"> </v>
      </c>
      <c r="AI293" s="93"/>
      <c r="AJ293" s="92"/>
      <c r="AK293" s="93"/>
      <c r="AL293" s="68"/>
      <c r="AM293" s="68"/>
      <c r="AN293" s="68"/>
      <c r="AO293" s="50"/>
      <c r="AP293" s="48" t="str">
        <f t="shared" si="49"/>
        <v/>
      </c>
      <c r="AQ293" t="str">
        <f>IFERROR(INDEX(Distribución!$B:$B,MATCH($AP293,Distribución!$A:$A,0),1),"")</f>
        <v/>
      </c>
      <c r="AR293" s="48" t="str">
        <f t="shared" si="50"/>
        <v/>
      </c>
      <c r="AS293" t="str">
        <f>IFERROR(INDEX(Distribución!$C:$C,MATCH($AR293,Distribución!$A:$A,0),1),"")</f>
        <v/>
      </c>
      <c r="AT293" s="48"/>
      <c r="AU293" t="str">
        <f>IFERROR(INDEX(Distribución!$G:$G,MATCH($AT293,Distribución!$F:$F,0),1),"")</f>
        <v/>
      </c>
      <c r="AV293" s="50" t="str">
        <f t="shared" si="51"/>
        <v/>
      </c>
      <c r="AW293" t="str">
        <f>IFERROR(INDEX(Distribución!$J:$J,MATCH($AV293,Distribución!$I:$I,0),1),"")</f>
        <v/>
      </c>
      <c r="AX293" s="91"/>
      <c r="AY293" s="93"/>
      <c r="AZ293" s="92"/>
      <c r="BA293" s="93"/>
      <c r="BB293" s="92"/>
      <c r="BC293" s="93"/>
      <c r="BD293" s="92"/>
      <c r="BE293" s="92"/>
      <c r="BF293" s="136" t="str">
        <f t="shared" si="54"/>
        <v xml:space="preserve"> </v>
      </c>
      <c r="BG293" s="110" t="str">
        <f t="shared" si="55"/>
        <v xml:space="preserve"> </v>
      </c>
      <c r="BH293" s="93"/>
      <c r="BI293" s="68"/>
      <c r="BJ293" s="93"/>
      <c r="BK293" s="68"/>
      <c r="BL293" s="68"/>
      <c r="BM293" s="68"/>
    </row>
    <row r="294" spans="1:65" ht="19.899999999999999" hidden="1" customHeight="1">
      <c r="A294" s="5" t="s">
        <v>1552</v>
      </c>
      <c r="B294" s="70" t="s">
        <v>790</v>
      </c>
      <c r="C294" s="19" t="s">
        <v>1553</v>
      </c>
      <c r="D294" s="71" t="s">
        <v>1554</v>
      </c>
      <c r="E294" s="71">
        <v>800014405</v>
      </c>
      <c r="F294" s="72" t="s">
        <v>1555</v>
      </c>
      <c r="G294" s="6">
        <v>10</v>
      </c>
      <c r="H294" s="6">
        <v>3</v>
      </c>
      <c r="I294" s="7">
        <v>1112179500</v>
      </c>
      <c r="J294" s="8">
        <v>45735</v>
      </c>
      <c r="K294" s="6" t="s">
        <v>1556</v>
      </c>
      <c r="L294" s="50" t="s">
        <v>910</v>
      </c>
      <c r="M294" s="50">
        <v>105</v>
      </c>
      <c r="N294" s="106"/>
      <c r="O294" s="50"/>
      <c r="P294" s="48" t="str">
        <f t="shared" si="59"/>
        <v/>
      </c>
      <c r="Q294" t="str">
        <f>IFERROR(INDEX([2]Distribución!$B:$B,MATCH($P294,[2]Distribución!$A:$A,0),1),"")</f>
        <v/>
      </c>
      <c r="R294" s="48" t="str">
        <f t="shared" si="56"/>
        <v/>
      </c>
      <c r="S294" t="str">
        <f>IFERROR(INDEX([2]Distribución!$C:$C,MATCH($R294,[2]Distribución!$A:$A,0),1),"")</f>
        <v/>
      </c>
      <c r="T294" s="48" t="s">
        <v>873</v>
      </c>
      <c r="U294" t="str">
        <f>IFERROR(INDEX([2]Distribución!$G:$G,MATCH($T294,[2]Distribución!F:F,0),1),"")</f>
        <v/>
      </c>
      <c r="V294" s="50" t="str">
        <f t="shared" si="57"/>
        <v/>
      </c>
      <c r="W294" t="str">
        <f>IFERROR(INDEX([2]Distribución!$J:$J,MATCH($V294,[2]Distribución!$I:$I,0),1),"")</f>
        <v/>
      </c>
      <c r="X294" s="151"/>
      <c r="Y294" s="93"/>
      <c r="Z294" s="92"/>
      <c r="AA294" s="92"/>
      <c r="AB294" s="93"/>
      <c r="AC294" s="92"/>
      <c r="AD294" s="93"/>
      <c r="AE294" s="92"/>
      <c r="AF294" s="92"/>
      <c r="AG294" s="109" t="str">
        <f t="shared" si="52"/>
        <v xml:space="preserve"> </v>
      </c>
      <c r="AH294" s="110" t="str">
        <f t="shared" si="53"/>
        <v xml:space="preserve"> </v>
      </c>
      <c r="AI294" s="93"/>
      <c r="AJ294" s="92"/>
      <c r="AK294" s="93"/>
      <c r="AL294" s="68"/>
      <c r="AM294" s="68"/>
      <c r="AN294" s="68"/>
      <c r="AO294" s="50"/>
      <c r="AP294" s="48" t="str">
        <f t="shared" si="49"/>
        <v/>
      </c>
      <c r="AQ294" t="str">
        <f>IFERROR(INDEX(Distribución!$B:$B,MATCH($AP294,Distribución!$A:$A,0),1),"")</f>
        <v/>
      </c>
      <c r="AR294" s="48" t="str">
        <f t="shared" si="50"/>
        <v/>
      </c>
      <c r="AS294" t="str">
        <f>IFERROR(INDEX(Distribución!$C:$C,MATCH($AR294,Distribución!$A:$A,0),1),"")</f>
        <v/>
      </c>
      <c r="AT294" s="48"/>
      <c r="AU294" t="str">
        <f>IFERROR(INDEX(Distribución!$G:$G,MATCH($AT294,Distribución!$F:$F,0),1),"")</f>
        <v/>
      </c>
      <c r="AV294" s="50" t="str">
        <f t="shared" si="51"/>
        <v/>
      </c>
      <c r="AW294" t="str">
        <f>IFERROR(INDEX(Distribución!$J:$J,MATCH($AV294,Distribución!$I:$I,0),1),"")</f>
        <v/>
      </c>
      <c r="AX294" s="91"/>
      <c r="AY294" s="93"/>
      <c r="AZ294" s="92"/>
      <c r="BA294" s="93"/>
      <c r="BB294" s="92"/>
      <c r="BC294" s="93"/>
      <c r="BD294" s="92"/>
      <c r="BE294" s="92"/>
      <c r="BF294" s="136" t="str">
        <f t="shared" si="54"/>
        <v xml:space="preserve"> </v>
      </c>
      <c r="BG294" s="110" t="str">
        <f t="shared" si="55"/>
        <v xml:space="preserve"> </v>
      </c>
      <c r="BH294" s="93"/>
      <c r="BI294" s="68"/>
      <c r="BJ294" s="93"/>
      <c r="BK294" s="68"/>
      <c r="BL294" s="68"/>
      <c r="BM294" s="68"/>
    </row>
    <row r="295" spans="1:65" ht="19.899999999999999" hidden="1" customHeight="1">
      <c r="A295" s="5" t="s">
        <v>1557</v>
      </c>
      <c r="B295" s="70" t="s">
        <v>790</v>
      </c>
      <c r="C295" s="19" t="s">
        <v>1558</v>
      </c>
      <c r="D295" s="71" t="s">
        <v>1554</v>
      </c>
      <c r="E295" s="71">
        <v>800068653</v>
      </c>
      <c r="F295" s="72" t="s">
        <v>1559</v>
      </c>
      <c r="G295" s="6">
        <v>2</v>
      </c>
      <c r="H295" s="6">
        <v>3</v>
      </c>
      <c r="I295" s="7">
        <v>234297900</v>
      </c>
      <c r="J295" s="8">
        <v>45772</v>
      </c>
      <c r="K295" s="6" t="s">
        <v>1556</v>
      </c>
      <c r="L295" s="50" t="s">
        <v>872</v>
      </c>
      <c r="M295" s="50">
        <v>510</v>
      </c>
      <c r="N295" s="108" t="s">
        <v>877</v>
      </c>
      <c r="O295" s="100" t="s">
        <v>450</v>
      </c>
      <c r="P295" s="48" t="str">
        <f t="shared" si="59"/>
        <v>11a</v>
      </c>
      <c r="Q295" t="str">
        <f>IFERROR(INDEX([2]Distribución!$B:$B,MATCH($P295,[2]Distribución!$A:$A,0),1),"")</f>
        <v>Daniela Cruz Niño</v>
      </c>
      <c r="R295" s="48" t="str">
        <f t="shared" si="56"/>
        <v>11a</v>
      </c>
      <c r="S295" t="str">
        <f>IFERROR(INDEX([2]Distribución!$C:$C,MATCH($R295,[2]Distribución!$A:$A,0),1),"")</f>
        <v>Edgar Eduardo Vega Cuervo</v>
      </c>
      <c r="T295" s="48" t="s">
        <v>454</v>
      </c>
      <c r="U295" t="str">
        <f>IFERROR(INDEX([2]Distribución!$G:$G,MATCH($T295,[2]Distribución!F:F,0),1),"")</f>
        <v>Juli Paola Neira Bautista</v>
      </c>
      <c r="V295" s="50" t="str">
        <f t="shared" si="57"/>
        <v/>
      </c>
      <c r="W295" t="str">
        <f>IFERROR(INDEX([2]Distribución!$J:$J,MATCH($V295,[2]Distribución!$I:$I,0),1),"")</f>
        <v/>
      </c>
      <c r="X295" s="141">
        <v>46170</v>
      </c>
      <c r="Y295" s="93"/>
      <c r="Z295" s="92"/>
      <c r="AA295" s="92"/>
      <c r="AB295" s="93"/>
      <c r="AC295" s="92"/>
      <c r="AD295" s="93"/>
      <c r="AE295" s="92"/>
      <c r="AF295" s="92"/>
      <c r="AG295" s="109" t="str">
        <f t="shared" si="52"/>
        <v xml:space="preserve"> </v>
      </c>
      <c r="AH295" s="110" t="str">
        <f t="shared" si="53"/>
        <v xml:space="preserve"> </v>
      </c>
      <c r="AI295" s="93"/>
      <c r="AJ295" s="92"/>
      <c r="AK295" s="93"/>
      <c r="AL295" s="68"/>
      <c r="AM295" s="68"/>
      <c r="AN295" s="68"/>
      <c r="AO295" s="50"/>
      <c r="AP295" s="48" t="str">
        <f t="shared" si="49"/>
        <v/>
      </c>
      <c r="AQ295" t="str">
        <f>IFERROR(INDEX(Distribución!$B:$B,MATCH($AP295,Distribución!$A:$A,0),1),"")</f>
        <v/>
      </c>
      <c r="AR295" s="48" t="str">
        <f t="shared" si="50"/>
        <v/>
      </c>
      <c r="AS295" t="str">
        <f>IFERROR(INDEX(Distribución!$C:$C,MATCH($AR295,Distribución!$A:$A,0),1),"")</f>
        <v/>
      </c>
      <c r="AT295" s="48"/>
      <c r="AU295" t="str">
        <f>IFERROR(INDEX(Distribución!$G:$G,MATCH($AT295,Distribución!$F:$F,0),1),"")</f>
        <v/>
      </c>
      <c r="AV295" s="50" t="str">
        <f t="shared" si="51"/>
        <v/>
      </c>
      <c r="AW295" t="str">
        <f>IFERROR(INDEX(Distribución!$J:$J,MATCH($AV295,Distribución!$I:$I,0),1),"")</f>
        <v/>
      </c>
      <c r="AX295" s="91"/>
      <c r="AY295" s="93"/>
      <c r="AZ295" s="92"/>
      <c r="BA295" s="93"/>
      <c r="BB295" s="92"/>
      <c r="BC295" s="93"/>
      <c r="BD295" s="92"/>
      <c r="BE295" s="92"/>
      <c r="BF295" s="136" t="str">
        <f t="shared" si="54"/>
        <v xml:space="preserve"> </v>
      </c>
      <c r="BG295" s="110" t="str">
        <f t="shared" si="55"/>
        <v xml:space="preserve"> </v>
      </c>
      <c r="BH295" s="93"/>
      <c r="BI295" s="68"/>
      <c r="BJ295" s="93"/>
      <c r="BK295" s="68"/>
      <c r="BL295" s="68"/>
      <c r="BM295" s="68"/>
    </row>
    <row r="296" spans="1:65" ht="19.899999999999999" hidden="1" customHeight="1">
      <c r="A296" s="5" t="s">
        <v>1560</v>
      </c>
      <c r="B296" s="70" t="s">
        <v>790</v>
      </c>
      <c r="C296" s="19" t="s">
        <v>1561</v>
      </c>
      <c r="D296" s="71" t="s">
        <v>1554</v>
      </c>
      <c r="E296" s="71">
        <v>800123106</v>
      </c>
      <c r="F296" s="72" t="s">
        <v>1562</v>
      </c>
      <c r="G296" s="6">
        <v>20</v>
      </c>
      <c r="H296" s="6">
        <v>3</v>
      </c>
      <c r="I296" s="7">
        <v>1868499000</v>
      </c>
      <c r="J296" s="8">
        <v>45735</v>
      </c>
      <c r="K296" s="6" t="s">
        <v>1556</v>
      </c>
      <c r="L296" s="50" t="s">
        <v>876</v>
      </c>
      <c r="M296" s="50">
        <v>325</v>
      </c>
      <c r="N296" s="106"/>
      <c r="O296" s="50"/>
      <c r="P296" s="48" t="str">
        <f t="shared" si="59"/>
        <v/>
      </c>
      <c r="Q296" t="str">
        <f>IFERROR(INDEX([2]Distribución!$B:$B,MATCH($P296,[2]Distribución!$A:$A,0),1),"")</f>
        <v/>
      </c>
      <c r="R296" s="48" t="str">
        <f t="shared" si="56"/>
        <v/>
      </c>
      <c r="S296" t="str">
        <f>IFERROR(INDEX([2]Distribución!$C:$C,MATCH($R296,[2]Distribución!$A:$A,0),1),"")</f>
        <v/>
      </c>
      <c r="T296" s="48" t="s">
        <v>873</v>
      </c>
      <c r="U296" t="str">
        <f>IFERROR(INDEX([2]Distribución!$G:$G,MATCH($T296,[2]Distribución!F:F,0),1),"")</f>
        <v/>
      </c>
      <c r="V296" s="50" t="str">
        <f t="shared" si="57"/>
        <v/>
      </c>
      <c r="W296" t="str">
        <f>IFERROR(INDEX([2]Distribución!$J:$J,MATCH($V296,[2]Distribución!$I:$I,0),1),"")</f>
        <v/>
      </c>
      <c r="X296" s="151"/>
      <c r="Y296" s="93"/>
      <c r="Z296" s="92"/>
      <c r="AA296" s="92"/>
      <c r="AB296" s="93"/>
      <c r="AC296" s="92"/>
      <c r="AD296" s="93"/>
      <c r="AE296" s="92"/>
      <c r="AF296" s="92"/>
      <c r="AG296" s="109" t="str">
        <f t="shared" si="52"/>
        <v xml:space="preserve"> </v>
      </c>
      <c r="AH296" s="110" t="str">
        <f t="shared" si="53"/>
        <v xml:space="preserve"> </v>
      </c>
      <c r="AI296" s="93"/>
      <c r="AJ296" s="92"/>
      <c r="AK296" s="93"/>
      <c r="AL296" s="68"/>
      <c r="AM296" s="68"/>
      <c r="AN296" s="68"/>
      <c r="AO296" s="50"/>
      <c r="AP296" s="48" t="str">
        <f t="shared" si="49"/>
        <v/>
      </c>
      <c r="AQ296" t="str">
        <f>IFERROR(INDEX(Distribución!$B:$B,MATCH($AP296,Distribución!$A:$A,0),1),"")</f>
        <v/>
      </c>
      <c r="AR296" s="48" t="str">
        <f t="shared" si="50"/>
        <v/>
      </c>
      <c r="AS296" t="str">
        <f>IFERROR(INDEX(Distribución!$C:$C,MATCH($AR296,Distribución!$A:$A,0),1),"")</f>
        <v/>
      </c>
      <c r="AT296" s="48"/>
      <c r="AU296" t="str">
        <f>IFERROR(INDEX(Distribución!$G:$G,MATCH($AT296,Distribución!$F:$F,0),1),"")</f>
        <v/>
      </c>
      <c r="AV296" s="50" t="str">
        <f t="shared" si="51"/>
        <v/>
      </c>
      <c r="AW296" t="str">
        <f>IFERROR(INDEX(Distribución!$J:$J,MATCH($AV296,Distribución!$I:$I,0),1),"")</f>
        <v/>
      </c>
      <c r="AX296" s="91"/>
      <c r="AY296" s="93"/>
      <c r="AZ296" s="92"/>
      <c r="BA296" s="93"/>
      <c r="BB296" s="92"/>
      <c r="BC296" s="93"/>
      <c r="BD296" s="92"/>
      <c r="BE296" s="92"/>
      <c r="BF296" s="136" t="str">
        <f t="shared" si="54"/>
        <v xml:space="preserve"> </v>
      </c>
      <c r="BG296" s="110" t="str">
        <f t="shared" si="55"/>
        <v xml:space="preserve"> </v>
      </c>
      <c r="BH296" s="93"/>
      <c r="BI296" s="68"/>
      <c r="BJ296" s="93"/>
      <c r="BK296" s="68"/>
      <c r="BL296" s="68"/>
      <c r="BM296" s="68"/>
    </row>
    <row r="297" spans="1:65" ht="19.899999999999999" hidden="1" customHeight="1">
      <c r="A297" s="5" t="s">
        <v>1563</v>
      </c>
      <c r="B297" s="70" t="s">
        <v>790</v>
      </c>
      <c r="C297" s="19" t="s">
        <v>1564</v>
      </c>
      <c r="D297" s="71" t="s">
        <v>1554</v>
      </c>
      <c r="E297" s="71">
        <v>800138968</v>
      </c>
      <c r="F297" s="72" t="s">
        <v>1565</v>
      </c>
      <c r="G297" s="6">
        <v>14</v>
      </c>
      <c r="H297" s="6">
        <v>3</v>
      </c>
      <c r="I297" s="7">
        <v>1343535300</v>
      </c>
      <c r="J297" s="8">
        <v>45772</v>
      </c>
      <c r="K297" s="6" t="s">
        <v>1556</v>
      </c>
      <c r="L297" s="50" t="s">
        <v>872</v>
      </c>
      <c r="M297" s="50">
        <v>593</v>
      </c>
      <c r="N297" s="106"/>
      <c r="O297" s="50"/>
      <c r="P297" s="48" t="str">
        <f t="shared" si="59"/>
        <v/>
      </c>
      <c r="Q297" t="str">
        <f>IFERROR(INDEX([2]Distribución!$B:$B,MATCH($P297,[2]Distribución!$A:$A,0),1),"")</f>
        <v/>
      </c>
      <c r="R297" s="48" t="str">
        <f t="shared" si="56"/>
        <v/>
      </c>
      <c r="S297" t="str">
        <f>IFERROR(INDEX([2]Distribución!$C:$C,MATCH($R297,[2]Distribución!$A:$A,0),1),"")</f>
        <v/>
      </c>
      <c r="T297" s="48" t="s">
        <v>873</v>
      </c>
      <c r="U297" t="str">
        <f>IFERROR(INDEX([2]Distribución!$G:$G,MATCH($T297,[2]Distribución!F:F,0),1),"")</f>
        <v/>
      </c>
      <c r="V297" s="50" t="str">
        <f t="shared" si="57"/>
        <v/>
      </c>
      <c r="W297" t="str">
        <f>IFERROR(INDEX([2]Distribución!$J:$J,MATCH($V297,[2]Distribución!$I:$I,0),1),"")</f>
        <v/>
      </c>
      <c r="X297" s="151"/>
      <c r="Y297" s="93"/>
      <c r="Z297" s="92"/>
      <c r="AA297" s="92"/>
      <c r="AB297" s="93"/>
      <c r="AC297" s="92"/>
      <c r="AD297" s="93"/>
      <c r="AE297" s="92"/>
      <c r="AF297" s="92"/>
      <c r="AG297" s="109" t="str">
        <f t="shared" si="52"/>
        <v xml:space="preserve"> </v>
      </c>
      <c r="AH297" s="110" t="str">
        <f t="shared" si="53"/>
        <v xml:space="preserve"> </v>
      </c>
      <c r="AI297" s="93"/>
      <c r="AJ297" s="92"/>
      <c r="AK297" s="93"/>
      <c r="AL297" s="68"/>
      <c r="AM297" s="68"/>
      <c r="AN297" s="68"/>
      <c r="AO297" s="50"/>
      <c r="AP297" s="48" t="str">
        <f t="shared" si="49"/>
        <v/>
      </c>
      <c r="AQ297" t="str">
        <f>IFERROR(INDEX(Distribución!$B:$B,MATCH($AP297,Distribución!$A:$A,0),1),"")</f>
        <v/>
      </c>
      <c r="AR297" s="48" t="str">
        <f t="shared" si="50"/>
        <v/>
      </c>
      <c r="AS297" t="str">
        <f>IFERROR(INDEX(Distribución!$C:$C,MATCH($AR297,Distribución!$A:$A,0),1),"")</f>
        <v/>
      </c>
      <c r="AT297" s="48"/>
      <c r="AU297" t="str">
        <f>IFERROR(INDEX(Distribución!$G:$G,MATCH($AT297,Distribución!$F:$F,0),1),"")</f>
        <v/>
      </c>
      <c r="AV297" s="50" t="str">
        <f t="shared" si="51"/>
        <v/>
      </c>
      <c r="AW297" t="str">
        <f>IFERROR(INDEX(Distribución!$J:$J,MATCH($AV297,Distribución!$I:$I,0),1),"")</f>
        <v/>
      </c>
      <c r="AX297" s="91"/>
      <c r="AY297" s="93"/>
      <c r="AZ297" s="92"/>
      <c r="BA297" s="93"/>
      <c r="BB297" s="92"/>
      <c r="BC297" s="93"/>
      <c r="BD297" s="92"/>
      <c r="BE297" s="92"/>
      <c r="BF297" s="136" t="str">
        <f t="shared" si="54"/>
        <v xml:space="preserve"> </v>
      </c>
      <c r="BG297" s="110" t="str">
        <f t="shared" si="55"/>
        <v xml:space="preserve"> </v>
      </c>
      <c r="BH297" s="93"/>
      <c r="BI297" s="68"/>
      <c r="BJ297" s="93"/>
      <c r="BK297" s="68"/>
      <c r="BL297" s="68"/>
      <c r="BM297" s="68"/>
    </row>
    <row r="298" spans="1:65" ht="19.899999999999999" hidden="1" customHeight="1">
      <c r="A298" s="5" t="s">
        <v>1566</v>
      </c>
      <c r="B298" s="70" t="s">
        <v>790</v>
      </c>
      <c r="C298" s="19" t="s">
        <v>1567</v>
      </c>
      <c r="D298" s="71" t="s">
        <v>1554</v>
      </c>
      <c r="E298" s="71">
        <v>800143438</v>
      </c>
      <c r="F298" s="72" t="s">
        <v>1568</v>
      </c>
      <c r="G298" s="6">
        <v>10</v>
      </c>
      <c r="H298" s="6">
        <v>3</v>
      </c>
      <c r="I298" s="7">
        <v>1230799500</v>
      </c>
      <c r="J298" s="8">
        <v>45735</v>
      </c>
      <c r="K298" s="6" t="s">
        <v>1556</v>
      </c>
      <c r="L298" s="50" t="s">
        <v>910</v>
      </c>
      <c r="M298" s="50">
        <v>121</v>
      </c>
      <c r="N298" s="106"/>
      <c r="O298" s="50"/>
      <c r="P298" s="48" t="str">
        <f t="shared" si="59"/>
        <v/>
      </c>
      <c r="Q298" t="str">
        <f>IFERROR(INDEX([2]Distribución!$B:$B,MATCH($P298,[2]Distribución!$A:$A,0),1),"")</f>
        <v/>
      </c>
      <c r="R298" s="48" t="str">
        <f t="shared" si="56"/>
        <v/>
      </c>
      <c r="S298" t="str">
        <f>IFERROR(INDEX([2]Distribución!$C:$C,MATCH($R298,[2]Distribución!$A:$A,0),1),"")</f>
        <v/>
      </c>
      <c r="T298" s="48" t="s">
        <v>873</v>
      </c>
      <c r="U298" t="str">
        <f>IFERROR(INDEX([2]Distribución!$G:$G,MATCH($T298,[2]Distribución!F:F,0),1),"")</f>
        <v/>
      </c>
      <c r="V298" s="50" t="str">
        <f t="shared" si="57"/>
        <v/>
      </c>
      <c r="W298" t="str">
        <f>IFERROR(INDEX([2]Distribución!$J:$J,MATCH($V298,[2]Distribución!$I:$I,0),1),"")</f>
        <v/>
      </c>
      <c r="X298" s="151"/>
      <c r="Y298" s="93"/>
      <c r="Z298" s="92"/>
      <c r="AA298" s="92"/>
      <c r="AB298" s="93"/>
      <c r="AC298" s="92"/>
      <c r="AD298" s="93"/>
      <c r="AE298" s="92"/>
      <c r="AF298" s="92"/>
      <c r="AG298" s="109" t="str">
        <f t="shared" si="52"/>
        <v xml:space="preserve"> </v>
      </c>
      <c r="AH298" s="110" t="str">
        <f t="shared" si="53"/>
        <v xml:space="preserve"> </v>
      </c>
      <c r="AI298" s="93"/>
      <c r="AJ298" s="92"/>
      <c r="AK298" s="93"/>
      <c r="AL298" s="68"/>
      <c r="AM298" s="68"/>
      <c r="AN298" s="68"/>
      <c r="AO298" s="50"/>
      <c r="AP298" s="48" t="str">
        <f t="shared" si="49"/>
        <v/>
      </c>
      <c r="AQ298" t="str">
        <f>IFERROR(INDEX(Distribución!$B:$B,MATCH($AP298,Distribución!$A:$A,0),1),"")</f>
        <v/>
      </c>
      <c r="AR298" s="48" t="str">
        <f t="shared" si="50"/>
        <v/>
      </c>
      <c r="AS298" t="str">
        <f>IFERROR(INDEX(Distribución!$C:$C,MATCH($AR298,Distribución!$A:$A,0),1),"")</f>
        <v/>
      </c>
      <c r="AT298" s="48"/>
      <c r="AU298" t="str">
        <f>IFERROR(INDEX(Distribución!$G:$G,MATCH($AT298,Distribución!$F:$F,0),1),"")</f>
        <v/>
      </c>
      <c r="AV298" s="50" t="str">
        <f t="shared" si="51"/>
        <v/>
      </c>
      <c r="AW298" t="str">
        <f>IFERROR(INDEX(Distribución!$J:$J,MATCH($AV298,Distribución!$I:$I,0),1),"")</f>
        <v/>
      </c>
      <c r="AX298" s="91"/>
      <c r="AY298" s="93"/>
      <c r="AZ298" s="92"/>
      <c r="BA298" s="93"/>
      <c r="BB298" s="92"/>
      <c r="BC298" s="93"/>
      <c r="BD298" s="92"/>
      <c r="BE298" s="92"/>
      <c r="BF298" s="136" t="str">
        <f t="shared" si="54"/>
        <v xml:space="preserve"> </v>
      </c>
      <c r="BG298" s="110" t="str">
        <f t="shared" si="55"/>
        <v xml:space="preserve"> </v>
      </c>
      <c r="BH298" s="93"/>
      <c r="BI298" s="68"/>
      <c r="BJ298" s="93"/>
      <c r="BK298" s="68"/>
      <c r="BL298" s="68"/>
      <c r="BM298" s="68"/>
    </row>
    <row r="299" spans="1:65" ht="19.899999999999999" hidden="1" customHeight="1">
      <c r="A299" s="5" t="s">
        <v>1569</v>
      </c>
      <c r="B299" s="70" t="s">
        <v>790</v>
      </c>
      <c r="C299" s="19" t="s">
        <v>1570</v>
      </c>
      <c r="D299" s="71" t="s">
        <v>1554</v>
      </c>
      <c r="E299" s="71">
        <v>800174995</v>
      </c>
      <c r="F299" s="72" t="s">
        <v>1571</v>
      </c>
      <c r="G299" s="6">
        <v>50</v>
      </c>
      <c r="H299" s="6">
        <v>3</v>
      </c>
      <c r="I299" s="7">
        <v>4434007500</v>
      </c>
      <c r="J299" s="8">
        <v>45772</v>
      </c>
      <c r="K299" s="6" t="s">
        <v>1556</v>
      </c>
      <c r="L299" s="50" t="s">
        <v>872</v>
      </c>
      <c r="M299" s="50">
        <v>845</v>
      </c>
      <c r="N299" s="106"/>
      <c r="O299" s="50"/>
      <c r="P299" s="48" t="str">
        <f t="shared" si="59"/>
        <v/>
      </c>
      <c r="Q299" t="str">
        <f>IFERROR(INDEX([2]Distribución!$B:$B,MATCH($P299,[2]Distribución!$A:$A,0),1),"")</f>
        <v/>
      </c>
      <c r="R299" s="48" t="str">
        <f t="shared" si="56"/>
        <v/>
      </c>
      <c r="S299" t="str">
        <f>IFERROR(INDEX([2]Distribución!$C:$C,MATCH($R299,[2]Distribución!$A:$A,0),1),"")</f>
        <v/>
      </c>
      <c r="T299" s="48" t="s">
        <v>873</v>
      </c>
      <c r="U299" t="str">
        <f>IFERROR(INDEX([2]Distribución!$G:$G,MATCH($T299,[2]Distribución!F:F,0),1),"")</f>
        <v/>
      </c>
      <c r="V299" s="50" t="str">
        <f t="shared" si="57"/>
        <v/>
      </c>
      <c r="W299" t="str">
        <f>IFERROR(INDEX([2]Distribución!$J:$J,MATCH($V299,[2]Distribución!$I:$I,0),1),"")</f>
        <v/>
      </c>
      <c r="X299" s="151"/>
      <c r="Y299" s="93"/>
      <c r="Z299" s="92"/>
      <c r="AA299" s="92"/>
      <c r="AB299" s="93"/>
      <c r="AC299" s="92"/>
      <c r="AD299" s="93"/>
      <c r="AE299" s="92"/>
      <c r="AF299" s="92"/>
      <c r="AG299" s="109" t="str">
        <f t="shared" si="52"/>
        <v xml:space="preserve"> </v>
      </c>
      <c r="AH299" s="110" t="str">
        <f t="shared" si="53"/>
        <v xml:space="preserve"> </v>
      </c>
      <c r="AI299" s="93"/>
      <c r="AJ299" s="92"/>
      <c r="AK299" s="93"/>
      <c r="AL299" s="68"/>
      <c r="AM299" s="68"/>
      <c r="AN299" s="68"/>
      <c r="AO299" s="50"/>
      <c r="AP299" s="48" t="str">
        <f t="shared" si="49"/>
        <v/>
      </c>
      <c r="AQ299" t="str">
        <f>IFERROR(INDEX(Distribución!$B:$B,MATCH($AP299,Distribución!$A:$A,0),1),"")</f>
        <v/>
      </c>
      <c r="AR299" s="48" t="str">
        <f t="shared" si="50"/>
        <v/>
      </c>
      <c r="AS299" t="str">
        <f>IFERROR(INDEX(Distribución!$C:$C,MATCH($AR299,Distribución!$A:$A,0),1),"")</f>
        <v/>
      </c>
      <c r="AT299" s="48"/>
      <c r="AU299" t="str">
        <f>IFERROR(INDEX(Distribución!$G:$G,MATCH($AT299,Distribución!$F:$F,0),1),"")</f>
        <v/>
      </c>
      <c r="AV299" s="50" t="str">
        <f t="shared" si="51"/>
        <v/>
      </c>
      <c r="AW299" t="str">
        <f>IFERROR(INDEX(Distribución!$J:$J,MATCH($AV299,Distribución!$I:$I,0),1),"")</f>
        <v/>
      </c>
      <c r="AX299" s="91"/>
      <c r="AY299" s="93"/>
      <c r="AZ299" s="92"/>
      <c r="BA299" s="93"/>
      <c r="BB299" s="92"/>
      <c r="BC299" s="93"/>
      <c r="BD299" s="92"/>
      <c r="BE299" s="92"/>
      <c r="BF299" s="136" t="str">
        <f t="shared" si="54"/>
        <v xml:space="preserve"> </v>
      </c>
      <c r="BG299" s="110" t="str">
        <f t="shared" si="55"/>
        <v xml:space="preserve"> </v>
      </c>
      <c r="BH299" s="93"/>
      <c r="BI299" s="68"/>
      <c r="BJ299" s="93"/>
      <c r="BK299" s="68"/>
      <c r="BL299" s="68"/>
      <c r="BM299" s="68"/>
    </row>
    <row r="300" spans="1:65" ht="19.899999999999999" hidden="1" customHeight="1">
      <c r="A300" s="5" t="s">
        <v>1572</v>
      </c>
      <c r="B300" s="70" t="s">
        <v>790</v>
      </c>
      <c r="C300" s="19" t="s">
        <v>1573</v>
      </c>
      <c r="D300" s="71" t="s">
        <v>1554</v>
      </c>
      <c r="E300" s="71">
        <v>800193392</v>
      </c>
      <c r="F300" s="72" t="s">
        <v>441</v>
      </c>
      <c r="G300" s="6">
        <v>4</v>
      </c>
      <c r="H300" s="6">
        <v>3</v>
      </c>
      <c r="I300" s="7">
        <v>468595800</v>
      </c>
      <c r="J300" s="8">
        <v>45772</v>
      </c>
      <c r="K300" s="6" t="s">
        <v>1556</v>
      </c>
      <c r="L300" s="50" t="s">
        <v>876</v>
      </c>
      <c r="M300" s="50">
        <v>258</v>
      </c>
      <c r="N300" s="106"/>
      <c r="O300" s="50"/>
      <c r="P300" s="48" t="str">
        <f t="shared" si="59"/>
        <v/>
      </c>
      <c r="Q300" t="str">
        <f>IFERROR(INDEX([2]Distribución!$B:$B,MATCH($P300,[2]Distribución!$A:$A,0),1),"")</f>
        <v/>
      </c>
      <c r="R300" s="48" t="str">
        <f t="shared" si="56"/>
        <v/>
      </c>
      <c r="S300" t="str">
        <f>IFERROR(INDEX([2]Distribución!$C:$C,MATCH($R300,[2]Distribución!$A:$A,0),1),"")</f>
        <v/>
      </c>
      <c r="T300" s="48" t="s">
        <v>873</v>
      </c>
      <c r="U300" t="str">
        <f>IFERROR(INDEX([2]Distribución!$G:$G,MATCH($T300,[2]Distribución!F:F,0),1),"")</f>
        <v/>
      </c>
      <c r="V300" s="50" t="str">
        <f t="shared" si="57"/>
        <v/>
      </c>
      <c r="W300" t="str">
        <f>IFERROR(INDEX([2]Distribución!$J:$J,MATCH($V300,[2]Distribución!$I:$I,0),1),"")</f>
        <v/>
      </c>
      <c r="X300" s="151"/>
      <c r="Y300" s="93"/>
      <c r="Z300" s="92"/>
      <c r="AA300" s="92"/>
      <c r="AB300" s="93"/>
      <c r="AC300" s="92"/>
      <c r="AD300" s="93"/>
      <c r="AE300" s="92"/>
      <c r="AF300" s="92"/>
      <c r="AG300" s="109" t="str">
        <f t="shared" si="52"/>
        <v xml:space="preserve"> </v>
      </c>
      <c r="AH300" s="110" t="str">
        <f t="shared" si="53"/>
        <v xml:space="preserve"> </v>
      </c>
      <c r="AI300" s="93"/>
      <c r="AJ300" s="92"/>
      <c r="AK300" s="93"/>
      <c r="AL300" s="68"/>
      <c r="AM300" s="68"/>
      <c r="AN300" s="68"/>
      <c r="AO300" s="50"/>
      <c r="AP300" s="48" t="str">
        <f t="shared" si="49"/>
        <v/>
      </c>
      <c r="AQ300" t="str">
        <f>IFERROR(INDEX(Distribución!$B:$B,MATCH($AP300,Distribución!$A:$A,0),1),"")</f>
        <v/>
      </c>
      <c r="AR300" s="48" t="str">
        <f t="shared" si="50"/>
        <v/>
      </c>
      <c r="AS300" t="str">
        <f>IFERROR(INDEX(Distribución!$C:$C,MATCH($AR300,Distribución!$A:$A,0),1),"")</f>
        <v/>
      </c>
      <c r="AT300" s="48"/>
      <c r="AU300" t="str">
        <f>IFERROR(INDEX(Distribución!$G:$G,MATCH($AT300,Distribución!$F:$F,0),1),"")</f>
        <v/>
      </c>
      <c r="AV300" s="50" t="str">
        <f t="shared" si="51"/>
        <v/>
      </c>
      <c r="AW300" t="str">
        <f>IFERROR(INDEX(Distribución!$J:$J,MATCH($AV300,Distribución!$I:$I,0),1),"")</f>
        <v/>
      </c>
      <c r="AX300" s="91"/>
      <c r="AY300" s="93"/>
      <c r="AZ300" s="92"/>
      <c r="BA300" s="93"/>
      <c r="BB300" s="92"/>
      <c r="BC300" s="93"/>
      <c r="BD300" s="92"/>
      <c r="BE300" s="92"/>
      <c r="BF300" s="136" t="str">
        <f t="shared" si="54"/>
        <v xml:space="preserve"> </v>
      </c>
      <c r="BG300" s="110" t="str">
        <f t="shared" si="55"/>
        <v xml:space="preserve"> </v>
      </c>
      <c r="BH300" s="93"/>
      <c r="BI300" s="68"/>
      <c r="BJ300" s="93"/>
      <c r="BK300" s="68"/>
      <c r="BL300" s="68"/>
      <c r="BM300" s="68"/>
    </row>
    <row r="301" spans="1:65" ht="19.899999999999999" hidden="1" customHeight="1">
      <c r="A301" s="5" t="s">
        <v>1574</v>
      </c>
      <c r="B301" s="70" t="s">
        <v>790</v>
      </c>
      <c r="C301" s="19" t="s">
        <v>1575</v>
      </c>
      <c r="D301" s="71" t="s">
        <v>1554</v>
      </c>
      <c r="E301" s="71">
        <v>800202398</v>
      </c>
      <c r="F301" s="72" t="s">
        <v>1576</v>
      </c>
      <c r="G301" s="6">
        <v>4</v>
      </c>
      <c r="H301" s="6">
        <v>3</v>
      </c>
      <c r="I301" s="7">
        <v>587215800</v>
      </c>
      <c r="J301" s="8">
        <v>45735</v>
      </c>
      <c r="K301" s="6" t="s">
        <v>1556</v>
      </c>
      <c r="L301" s="50" t="s">
        <v>876</v>
      </c>
      <c r="M301" s="50">
        <v>255</v>
      </c>
      <c r="N301" s="106"/>
      <c r="O301" s="50"/>
      <c r="P301" s="48" t="str">
        <f t="shared" si="59"/>
        <v/>
      </c>
      <c r="Q301" t="str">
        <f>IFERROR(INDEX([2]Distribución!$B:$B,MATCH($P301,[2]Distribución!$A:$A,0),1),"")</f>
        <v/>
      </c>
      <c r="R301" s="48" t="str">
        <f t="shared" si="56"/>
        <v/>
      </c>
      <c r="S301" t="str">
        <f>IFERROR(INDEX([2]Distribución!$C:$C,MATCH($R301,[2]Distribución!$A:$A,0),1),"")</f>
        <v/>
      </c>
      <c r="T301" s="48" t="s">
        <v>873</v>
      </c>
      <c r="U301" t="str">
        <f>IFERROR(INDEX([2]Distribución!$G:$G,MATCH($T301,[2]Distribución!F:F,0),1),"")</f>
        <v/>
      </c>
      <c r="V301" s="50" t="str">
        <f t="shared" si="57"/>
        <v/>
      </c>
      <c r="W301" t="str">
        <f>IFERROR(INDEX([2]Distribución!$J:$J,MATCH($V301,[2]Distribución!$I:$I,0),1),"")</f>
        <v/>
      </c>
      <c r="X301" s="151"/>
      <c r="Y301" s="93"/>
      <c r="Z301" s="92"/>
      <c r="AA301" s="92"/>
      <c r="AB301" s="93"/>
      <c r="AC301" s="92"/>
      <c r="AD301" s="93"/>
      <c r="AE301" s="92"/>
      <c r="AF301" s="92"/>
      <c r="AG301" s="109" t="str">
        <f t="shared" si="52"/>
        <v xml:space="preserve"> </v>
      </c>
      <c r="AH301" s="110" t="str">
        <f t="shared" si="53"/>
        <v xml:space="preserve"> </v>
      </c>
      <c r="AI301" s="93"/>
      <c r="AJ301" s="92"/>
      <c r="AK301" s="93"/>
      <c r="AL301" s="68"/>
      <c r="AM301" s="68"/>
      <c r="AN301" s="68"/>
      <c r="AO301" s="50"/>
      <c r="AP301" s="48" t="str">
        <f t="shared" si="49"/>
        <v/>
      </c>
      <c r="AQ301" t="str">
        <f>IFERROR(INDEX(Distribución!$B:$B,MATCH($AP301,Distribución!$A:$A,0),1),"")</f>
        <v/>
      </c>
      <c r="AR301" s="48" t="str">
        <f t="shared" si="50"/>
        <v/>
      </c>
      <c r="AS301" t="str">
        <f>IFERROR(INDEX(Distribución!$C:$C,MATCH($AR301,Distribución!$A:$A,0),1),"")</f>
        <v/>
      </c>
      <c r="AT301" s="48"/>
      <c r="AU301" t="str">
        <f>IFERROR(INDEX(Distribución!$G:$G,MATCH($AT301,Distribución!$F:$F,0),1),"")</f>
        <v/>
      </c>
      <c r="AV301" s="50" t="str">
        <f t="shared" si="51"/>
        <v/>
      </c>
      <c r="AW301" t="str">
        <f>IFERROR(INDEX(Distribución!$J:$J,MATCH($AV301,Distribución!$I:$I,0),1),"")</f>
        <v/>
      </c>
      <c r="AX301" s="91"/>
      <c r="AY301" s="93"/>
      <c r="AZ301" s="92"/>
      <c r="BA301" s="93"/>
      <c r="BB301" s="92"/>
      <c r="BC301" s="93"/>
      <c r="BD301" s="92"/>
      <c r="BE301" s="92"/>
      <c r="BF301" s="136" t="str">
        <f t="shared" si="54"/>
        <v xml:space="preserve"> </v>
      </c>
      <c r="BG301" s="110" t="str">
        <f t="shared" si="55"/>
        <v xml:space="preserve"> </v>
      </c>
      <c r="BH301" s="93"/>
      <c r="BI301" s="68"/>
      <c r="BJ301" s="93"/>
      <c r="BK301" s="68"/>
      <c r="BL301" s="68"/>
      <c r="BM301" s="68"/>
    </row>
    <row r="302" spans="1:65" ht="19.899999999999999" hidden="1" customHeight="1">
      <c r="A302" s="5" t="s">
        <v>1577</v>
      </c>
      <c r="B302" s="70" t="s">
        <v>790</v>
      </c>
      <c r="C302" s="19" t="s">
        <v>1578</v>
      </c>
      <c r="D302" s="71" t="s">
        <v>1554</v>
      </c>
      <c r="E302" s="71">
        <v>811013792</v>
      </c>
      <c r="F302" s="72" t="s">
        <v>1579</v>
      </c>
      <c r="G302" s="6">
        <v>4</v>
      </c>
      <c r="H302" s="6">
        <v>3</v>
      </c>
      <c r="I302" s="7">
        <v>409285800</v>
      </c>
      <c r="J302" s="8">
        <v>45735</v>
      </c>
      <c r="K302" s="6" t="s">
        <v>1556</v>
      </c>
      <c r="L302" s="50" t="s">
        <v>872</v>
      </c>
      <c r="M302" s="50">
        <v>543</v>
      </c>
      <c r="N302" s="106"/>
      <c r="O302" s="50"/>
      <c r="P302" s="48" t="str">
        <f t="shared" si="59"/>
        <v/>
      </c>
      <c r="Q302" t="str">
        <f>IFERROR(INDEX([2]Distribución!$B:$B,MATCH($P302,[2]Distribución!$A:$A,0),1),"")</f>
        <v/>
      </c>
      <c r="R302" s="48" t="str">
        <f t="shared" si="56"/>
        <v/>
      </c>
      <c r="S302" t="str">
        <f>IFERROR(INDEX([2]Distribución!$C:$C,MATCH($R302,[2]Distribución!$A:$A,0),1),"")</f>
        <v/>
      </c>
      <c r="T302" s="48" t="s">
        <v>873</v>
      </c>
      <c r="U302" t="str">
        <f>IFERROR(INDEX([2]Distribución!$G:$G,MATCH($T302,[2]Distribución!F:F,0),1),"")</f>
        <v/>
      </c>
      <c r="V302" s="50" t="str">
        <f t="shared" si="57"/>
        <v/>
      </c>
      <c r="W302" t="str">
        <f>IFERROR(INDEX([2]Distribución!$J:$J,MATCH($V302,[2]Distribución!$I:$I,0),1),"")</f>
        <v/>
      </c>
      <c r="X302" s="151"/>
      <c r="Y302" s="93"/>
      <c r="Z302" s="92"/>
      <c r="AA302" s="92"/>
      <c r="AB302" s="93"/>
      <c r="AC302" s="92"/>
      <c r="AD302" s="93"/>
      <c r="AE302" s="92"/>
      <c r="AF302" s="92"/>
      <c r="AG302" s="109" t="str">
        <f t="shared" si="52"/>
        <v xml:space="preserve"> </v>
      </c>
      <c r="AH302" s="110" t="str">
        <f t="shared" si="53"/>
        <v xml:space="preserve"> </v>
      </c>
      <c r="AI302" s="93"/>
      <c r="AJ302" s="92"/>
      <c r="AK302" s="93"/>
      <c r="AL302" s="68"/>
      <c r="AM302" s="68"/>
      <c r="AN302" s="68"/>
      <c r="AO302" s="50"/>
      <c r="AP302" s="48" t="str">
        <f t="shared" si="49"/>
        <v/>
      </c>
      <c r="AQ302" t="str">
        <f>IFERROR(INDEX(Distribución!$B:$B,MATCH($AP302,Distribución!$A:$A,0),1),"")</f>
        <v/>
      </c>
      <c r="AR302" s="48" t="str">
        <f t="shared" si="50"/>
        <v/>
      </c>
      <c r="AS302" t="str">
        <f>IFERROR(INDEX(Distribución!$C:$C,MATCH($AR302,Distribución!$A:$A,0),1),"")</f>
        <v/>
      </c>
      <c r="AT302" s="48"/>
      <c r="AU302" t="str">
        <f>IFERROR(INDEX(Distribución!$G:$G,MATCH($AT302,Distribución!$F:$F,0),1),"")</f>
        <v/>
      </c>
      <c r="AV302" s="50" t="str">
        <f t="shared" si="51"/>
        <v/>
      </c>
      <c r="AW302" t="str">
        <f>IFERROR(INDEX(Distribución!$J:$J,MATCH($AV302,Distribución!$I:$I,0),1),"")</f>
        <v/>
      </c>
      <c r="AX302" s="91"/>
      <c r="AY302" s="93"/>
      <c r="AZ302" s="92"/>
      <c r="BA302" s="93"/>
      <c r="BB302" s="92"/>
      <c r="BC302" s="93"/>
      <c r="BD302" s="92"/>
      <c r="BE302" s="92"/>
      <c r="BF302" s="136" t="str">
        <f t="shared" si="54"/>
        <v xml:space="preserve"> </v>
      </c>
      <c r="BG302" s="110" t="str">
        <f t="shared" si="55"/>
        <v xml:space="preserve"> </v>
      </c>
      <c r="BH302" s="93"/>
      <c r="BI302" s="68"/>
      <c r="BJ302" s="93"/>
      <c r="BK302" s="68"/>
      <c r="BL302" s="68"/>
      <c r="BM302" s="68"/>
    </row>
    <row r="303" spans="1:65" ht="19.899999999999999" hidden="1" customHeight="1">
      <c r="A303" s="5" t="s">
        <v>1580</v>
      </c>
      <c r="B303" s="70" t="s">
        <v>790</v>
      </c>
      <c r="C303" s="19" t="s">
        <v>1581</v>
      </c>
      <c r="D303" s="71" t="s">
        <v>1554</v>
      </c>
      <c r="E303" s="71">
        <v>890397282</v>
      </c>
      <c r="F303" s="72" t="s">
        <v>1582</v>
      </c>
      <c r="G303" s="6">
        <v>6</v>
      </c>
      <c r="H303" s="6">
        <v>3</v>
      </c>
      <c r="I303" s="7">
        <v>821513700</v>
      </c>
      <c r="J303" s="8">
        <v>45772</v>
      </c>
      <c r="K303" s="6" t="s">
        <v>1556</v>
      </c>
      <c r="L303" s="50" t="s">
        <v>872</v>
      </c>
      <c r="M303" s="50">
        <v>434</v>
      </c>
      <c r="N303" s="106"/>
      <c r="O303" s="50"/>
      <c r="P303" s="48" t="str">
        <f t="shared" si="59"/>
        <v/>
      </c>
      <c r="Q303" t="str">
        <f>IFERROR(INDEX([2]Distribución!$B:$B,MATCH($P303,[2]Distribución!$A:$A,0),1),"")</f>
        <v/>
      </c>
      <c r="R303" s="48" t="str">
        <f t="shared" si="56"/>
        <v/>
      </c>
      <c r="S303" t="str">
        <f>IFERROR(INDEX([2]Distribución!$C:$C,MATCH($R303,[2]Distribución!$A:$A,0),1),"")</f>
        <v/>
      </c>
      <c r="T303" s="48" t="s">
        <v>873</v>
      </c>
      <c r="U303" t="str">
        <f>IFERROR(INDEX([2]Distribución!$G:$G,MATCH($T303,[2]Distribución!F:F,0),1),"")</f>
        <v/>
      </c>
      <c r="V303" s="50" t="str">
        <f t="shared" si="57"/>
        <v/>
      </c>
      <c r="W303" t="str">
        <f>IFERROR(INDEX([2]Distribución!$J:$J,MATCH($V303,[2]Distribución!$I:$I,0),1),"")</f>
        <v/>
      </c>
      <c r="X303" s="151"/>
      <c r="Y303" s="93"/>
      <c r="Z303" s="92"/>
      <c r="AA303" s="92"/>
      <c r="AB303" s="93"/>
      <c r="AC303" s="92"/>
      <c r="AD303" s="93"/>
      <c r="AE303" s="92"/>
      <c r="AF303" s="92"/>
      <c r="AG303" s="109" t="str">
        <f t="shared" si="52"/>
        <v xml:space="preserve"> </v>
      </c>
      <c r="AH303" s="110" t="str">
        <f t="shared" si="53"/>
        <v xml:space="preserve"> </v>
      </c>
      <c r="AI303" s="93"/>
      <c r="AJ303" s="92"/>
      <c r="AK303" s="93"/>
      <c r="AL303" s="68"/>
      <c r="AM303" s="68"/>
      <c r="AN303" s="68"/>
      <c r="AO303" s="50"/>
      <c r="AP303" s="48" t="str">
        <f t="shared" si="49"/>
        <v/>
      </c>
      <c r="AQ303" t="str">
        <f>IFERROR(INDEX(Distribución!$B:$B,MATCH($AP303,Distribución!$A:$A,0),1),"")</f>
        <v/>
      </c>
      <c r="AR303" s="48" t="str">
        <f t="shared" si="50"/>
        <v/>
      </c>
      <c r="AS303" t="str">
        <f>IFERROR(INDEX(Distribución!$C:$C,MATCH($AR303,Distribución!$A:$A,0),1),"")</f>
        <v/>
      </c>
      <c r="AT303" s="48"/>
      <c r="AU303" t="str">
        <f>IFERROR(INDEX(Distribución!$G:$G,MATCH($AT303,Distribución!$F:$F,0),1),"")</f>
        <v/>
      </c>
      <c r="AV303" s="50" t="str">
        <f t="shared" si="51"/>
        <v/>
      </c>
      <c r="AW303" t="str">
        <f>IFERROR(INDEX(Distribución!$J:$J,MATCH($AV303,Distribución!$I:$I,0),1),"")</f>
        <v/>
      </c>
      <c r="AX303" s="91"/>
      <c r="AY303" s="93"/>
      <c r="AZ303" s="92"/>
      <c r="BA303" s="93"/>
      <c r="BB303" s="92"/>
      <c r="BC303" s="93"/>
      <c r="BD303" s="92"/>
      <c r="BE303" s="92"/>
      <c r="BF303" s="136" t="str">
        <f t="shared" si="54"/>
        <v xml:space="preserve"> </v>
      </c>
      <c r="BG303" s="110" t="str">
        <f t="shared" si="55"/>
        <v xml:space="preserve"> </v>
      </c>
      <c r="BH303" s="93"/>
      <c r="BI303" s="68"/>
      <c r="BJ303" s="93"/>
      <c r="BK303" s="68"/>
      <c r="BL303" s="68"/>
      <c r="BM303" s="68"/>
    </row>
    <row r="304" spans="1:65" ht="19.899999999999999" hidden="1" customHeight="1">
      <c r="A304" s="5" t="s">
        <v>1583</v>
      </c>
      <c r="B304" s="70" t="s">
        <v>790</v>
      </c>
      <c r="C304" s="19" t="s">
        <v>1584</v>
      </c>
      <c r="D304" s="71" t="s">
        <v>1554</v>
      </c>
      <c r="E304" s="71">
        <v>890902151</v>
      </c>
      <c r="F304" s="72" t="s">
        <v>1585</v>
      </c>
      <c r="G304" s="6">
        <v>4</v>
      </c>
      <c r="H304" s="6">
        <v>3</v>
      </c>
      <c r="I304" s="7">
        <v>468595800</v>
      </c>
      <c r="J304" s="8">
        <v>45772</v>
      </c>
      <c r="K304" s="6" t="s">
        <v>1556</v>
      </c>
      <c r="L304" s="50" t="s">
        <v>876</v>
      </c>
      <c r="M304" s="50">
        <v>312</v>
      </c>
      <c r="N304" s="106"/>
      <c r="O304" s="50"/>
      <c r="P304" s="48" t="str">
        <f t="shared" si="59"/>
        <v/>
      </c>
      <c r="Q304" t="str">
        <f>IFERROR(INDEX([2]Distribución!$B:$B,MATCH($P304,[2]Distribución!$A:$A,0),1),"")</f>
        <v/>
      </c>
      <c r="R304" s="48" t="str">
        <f t="shared" si="56"/>
        <v/>
      </c>
      <c r="S304" t="str">
        <f>IFERROR(INDEX([2]Distribución!$C:$C,MATCH($R304,[2]Distribución!$A:$A,0),1),"")</f>
        <v/>
      </c>
      <c r="T304" s="48" t="s">
        <v>873</v>
      </c>
      <c r="U304" t="str">
        <f>IFERROR(INDEX([2]Distribución!$G:$G,MATCH($T304,[2]Distribución!F:F,0),1),"")</f>
        <v/>
      </c>
      <c r="V304" s="50" t="str">
        <f t="shared" si="57"/>
        <v/>
      </c>
      <c r="W304" t="str">
        <f>IFERROR(INDEX([2]Distribución!$J:$J,MATCH($V304,[2]Distribución!$I:$I,0),1),"")</f>
        <v/>
      </c>
      <c r="X304" s="151"/>
      <c r="Y304" s="93"/>
      <c r="Z304" s="92"/>
      <c r="AA304" s="92"/>
      <c r="AB304" s="93"/>
      <c r="AC304" s="92"/>
      <c r="AD304" s="93"/>
      <c r="AE304" s="92"/>
      <c r="AF304" s="92"/>
      <c r="AG304" s="109" t="str">
        <f t="shared" si="52"/>
        <v xml:space="preserve"> </v>
      </c>
      <c r="AH304" s="110" t="str">
        <f t="shared" si="53"/>
        <v xml:space="preserve"> </v>
      </c>
      <c r="AI304" s="93"/>
      <c r="AJ304" s="92"/>
      <c r="AK304" s="93"/>
      <c r="AL304" s="68"/>
      <c r="AM304" s="68"/>
      <c r="AN304" s="68"/>
      <c r="AO304" s="50"/>
      <c r="AP304" s="48" t="str">
        <f t="shared" si="49"/>
        <v/>
      </c>
      <c r="AQ304" t="str">
        <f>IFERROR(INDEX(Distribución!$B:$B,MATCH($AP304,Distribución!$A:$A,0),1),"")</f>
        <v/>
      </c>
      <c r="AR304" s="48" t="str">
        <f t="shared" si="50"/>
        <v/>
      </c>
      <c r="AS304" t="str">
        <f>IFERROR(INDEX(Distribución!$C:$C,MATCH($AR304,Distribución!$A:$A,0),1),"")</f>
        <v/>
      </c>
      <c r="AT304" s="48"/>
      <c r="AU304" t="str">
        <f>IFERROR(INDEX(Distribución!$G:$G,MATCH($AT304,Distribución!$F:$F,0),1),"")</f>
        <v/>
      </c>
      <c r="AV304" s="50" t="str">
        <f t="shared" si="51"/>
        <v/>
      </c>
      <c r="AW304" t="str">
        <f>IFERROR(INDEX(Distribución!$J:$J,MATCH($AV304,Distribución!$I:$I,0),1),"")</f>
        <v/>
      </c>
      <c r="AX304" s="91"/>
      <c r="AY304" s="93"/>
      <c r="AZ304" s="92"/>
      <c r="BA304" s="93"/>
      <c r="BB304" s="92"/>
      <c r="BC304" s="93"/>
      <c r="BD304" s="92"/>
      <c r="BE304" s="92"/>
      <c r="BF304" s="136" t="str">
        <f t="shared" si="54"/>
        <v xml:space="preserve"> </v>
      </c>
      <c r="BG304" s="110" t="str">
        <f t="shared" si="55"/>
        <v xml:space="preserve"> </v>
      </c>
      <c r="BH304" s="93"/>
      <c r="BI304" s="68"/>
      <c r="BJ304" s="93"/>
      <c r="BK304" s="68"/>
      <c r="BL304" s="68"/>
      <c r="BM304" s="68"/>
    </row>
    <row r="305" spans="1:65" ht="19.899999999999999" hidden="1" customHeight="1">
      <c r="A305" s="5" t="s">
        <v>1586</v>
      </c>
      <c r="B305" s="70" t="s">
        <v>790</v>
      </c>
      <c r="C305" s="19" t="s">
        <v>1587</v>
      </c>
      <c r="D305" s="71" t="s">
        <v>1554</v>
      </c>
      <c r="E305" s="71">
        <v>890905097</v>
      </c>
      <c r="F305" s="72" t="s">
        <v>1588</v>
      </c>
      <c r="G305" s="6">
        <v>10</v>
      </c>
      <c r="H305" s="6">
        <v>3</v>
      </c>
      <c r="I305" s="7">
        <v>1052869500</v>
      </c>
      <c r="J305" s="8">
        <v>45772</v>
      </c>
      <c r="K305" s="6" t="s">
        <v>1556</v>
      </c>
      <c r="L305" s="50" t="s">
        <v>910</v>
      </c>
      <c r="M305" s="50">
        <v>64</v>
      </c>
      <c r="N305" s="106"/>
      <c r="O305" s="50"/>
      <c r="P305" s="48" t="str">
        <f t="shared" si="59"/>
        <v/>
      </c>
      <c r="Q305" t="str">
        <f>IFERROR(INDEX([2]Distribución!$B:$B,MATCH($P305,[2]Distribución!$A:$A,0),1),"")</f>
        <v/>
      </c>
      <c r="R305" s="48" t="str">
        <f t="shared" si="56"/>
        <v/>
      </c>
      <c r="S305" t="str">
        <f>IFERROR(INDEX([2]Distribución!$C:$C,MATCH($R305,[2]Distribución!$A:$A,0),1),"")</f>
        <v/>
      </c>
      <c r="T305" s="48" t="s">
        <v>873</v>
      </c>
      <c r="U305" t="str">
        <f>IFERROR(INDEX([2]Distribución!$G:$G,MATCH($T305,[2]Distribución!F:F,0),1),"")</f>
        <v/>
      </c>
      <c r="V305" s="50" t="str">
        <f t="shared" si="57"/>
        <v/>
      </c>
      <c r="W305" t="str">
        <f>IFERROR(INDEX([2]Distribución!$J:$J,MATCH($V305,[2]Distribución!$I:$I,0),1),"")</f>
        <v/>
      </c>
      <c r="X305" s="151"/>
      <c r="Y305" s="93"/>
      <c r="Z305" s="92"/>
      <c r="AA305" s="92"/>
      <c r="AB305" s="93"/>
      <c r="AC305" s="92"/>
      <c r="AD305" s="93"/>
      <c r="AE305" s="92"/>
      <c r="AF305" s="92"/>
      <c r="AG305" s="109" t="str">
        <f t="shared" si="52"/>
        <v xml:space="preserve"> </v>
      </c>
      <c r="AH305" s="110" t="str">
        <f t="shared" si="53"/>
        <v xml:space="preserve"> </v>
      </c>
      <c r="AI305" s="93"/>
      <c r="AJ305" s="92"/>
      <c r="AK305" s="93"/>
      <c r="AL305" s="68"/>
      <c r="AM305" s="68"/>
      <c r="AN305" s="68"/>
      <c r="AO305" s="50"/>
      <c r="AP305" s="48" t="str">
        <f t="shared" si="49"/>
        <v/>
      </c>
      <c r="AQ305" t="str">
        <f>IFERROR(INDEX(Distribución!$B:$B,MATCH($AP305,Distribución!$A:$A,0),1),"")</f>
        <v/>
      </c>
      <c r="AR305" s="48" t="str">
        <f t="shared" si="50"/>
        <v/>
      </c>
      <c r="AS305" t="str">
        <f>IFERROR(INDEX(Distribución!$C:$C,MATCH($AR305,Distribución!$A:$A,0),1),"")</f>
        <v/>
      </c>
      <c r="AT305" s="48"/>
      <c r="AU305" t="str">
        <f>IFERROR(INDEX(Distribución!$G:$G,MATCH($AT305,Distribución!$F:$F,0),1),"")</f>
        <v/>
      </c>
      <c r="AV305" s="50" t="str">
        <f t="shared" si="51"/>
        <v/>
      </c>
      <c r="AW305" t="str">
        <f>IFERROR(INDEX(Distribución!$J:$J,MATCH($AV305,Distribución!$I:$I,0),1),"")</f>
        <v/>
      </c>
      <c r="AX305" s="91"/>
      <c r="AY305" s="93"/>
      <c r="AZ305" s="92"/>
      <c r="BA305" s="93"/>
      <c r="BB305" s="92"/>
      <c r="BC305" s="93"/>
      <c r="BD305" s="92"/>
      <c r="BE305" s="92"/>
      <c r="BF305" s="136" t="str">
        <f t="shared" si="54"/>
        <v xml:space="preserve"> </v>
      </c>
      <c r="BG305" s="110" t="str">
        <f t="shared" si="55"/>
        <v xml:space="preserve"> </v>
      </c>
      <c r="BH305" s="93"/>
      <c r="BI305" s="68"/>
      <c r="BJ305" s="93"/>
      <c r="BK305" s="68"/>
      <c r="BL305" s="68"/>
      <c r="BM305" s="68"/>
    </row>
    <row r="306" spans="1:65" ht="19.899999999999999" hidden="1" customHeight="1">
      <c r="A306" s="5" t="s">
        <v>1589</v>
      </c>
      <c r="B306" s="70" t="s">
        <v>790</v>
      </c>
      <c r="C306" s="19" t="s">
        <v>1590</v>
      </c>
      <c r="D306" s="71" t="s">
        <v>1554</v>
      </c>
      <c r="E306" s="71">
        <v>890905193</v>
      </c>
      <c r="F306" s="72" t="s">
        <v>477</v>
      </c>
      <c r="G306" s="6">
        <v>18</v>
      </c>
      <c r="H306" s="6">
        <v>3</v>
      </c>
      <c r="I306" s="7">
        <v>2167991100</v>
      </c>
      <c r="J306" s="8">
        <v>45772</v>
      </c>
      <c r="K306" s="6" t="s">
        <v>1556</v>
      </c>
      <c r="L306" s="50" t="s">
        <v>876</v>
      </c>
      <c r="M306" s="50">
        <v>327</v>
      </c>
      <c r="N306" s="106"/>
      <c r="O306" s="50"/>
      <c r="P306" s="48" t="str">
        <f t="shared" si="59"/>
        <v/>
      </c>
      <c r="Q306" t="str">
        <f>IFERROR(INDEX([2]Distribución!$B:$B,MATCH($P306,[2]Distribución!$A:$A,0),1),"")</f>
        <v/>
      </c>
      <c r="R306" s="48" t="str">
        <f t="shared" si="56"/>
        <v/>
      </c>
      <c r="S306" t="str">
        <f>IFERROR(INDEX([2]Distribución!$C:$C,MATCH($R306,[2]Distribución!$A:$A,0),1),"")</f>
        <v/>
      </c>
      <c r="T306" s="48" t="s">
        <v>873</v>
      </c>
      <c r="U306" t="str">
        <f>IFERROR(INDEX([2]Distribución!$G:$G,MATCH($T306,[2]Distribución!F:F,0),1),"")</f>
        <v/>
      </c>
      <c r="V306" s="50" t="str">
        <f t="shared" si="57"/>
        <v/>
      </c>
      <c r="W306" t="str">
        <f>IFERROR(INDEX([2]Distribución!$J:$J,MATCH($V306,[2]Distribución!$I:$I,0),1),"")</f>
        <v/>
      </c>
      <c r="X306" s="151"/>
      <c r="Y306" s="93"/>
      <c r="Z306" s="92"/>
      <c r="AA306" s="92"/>
      <c r="AB306" s="93"/>
      <c r="AC306" s="92"/>
      <c r="AD306" s="93"/>
      <c r="AE306" s="92"/>
      <c r="AF306" s="92"/>
      <c r="AG306" s="109" t="str">
        <f t="shared" si="52"/>
        <v xml:space="preserve"> </v>
      </c>
      <c r="AH306" s="110" t="str">
        <f t="shared" si="53"/>
        <v xml:space="preserve"> </v>
      </c>
      <c r="AI306" s="93"/>
      <c r="AJ306" s="92"/>
      <c r="AK306" s="93"/>
      <c r="AL306" s="68"/>
      <c r="AM306" s="68"/>
      <c r="AN306" s="68"/>
      <c r="AO306" s="50"/>
      <c r="AP306" s="48" t="str">
        <f t="shared" si="49"/>
        <v/>
      </c>
      <c r="AQ306" t="str">
        <f>IFERROR(INDEX(Distribución!$B:$B,MATCH($AP306,Distribución!$A:$A,0),1),"")</f>
        <v/>
      </c>
      <c r="AR306" s="48" t="str">
        <f t="shared" si="50"/>
        <v/>
      </c>
      <c r="AS306" t="str">
        <f>IFERROR(INDEX(Distribución!$C:$C,MATCH($AR306,Distribución!$A:$A,0),1),"")</f>
        <v/>
      </c>
      <c r="AT306" s="48"/>
      <c r="AU306" t="str">
        <f>IFERROR(INDEX(Distribución!$G:$G,MATCH($AT306,Distribución!$F:$F,0),1),"")</f>
        <v/>
      </c>
      <c r="AV306" s="50" t="str">
        <f t="shared" si="51"/>
        <v/>
      </c>
      <c r="AW306" t="str">
        <f>IFERROR(INDEX(Distribución!$J:$J,MATCH($AV306,Distribución!$I:$I,0),1),"")</f>
        <v/>
      </c>
      <c r="AX306" s="91"/>
      <c r="AY306" s="93"/>
      <c r="AZ306" s="92"/>
      <c r="BA306" s="93"/>
      <c r="BB306" s="92"/>
      <c r="BC306" s="93"/>
      <c r="BD306" s="92"/>
      <c r="BE306" s="92"/>
      <c r="BF306" s="136" t="str">
        <f t="shared" si="54"/>
        <v xml:space="preserve"> </v>
      </c>
      <c r="BG306" s="110" t="str">
        <f t="shared" si="55"/>
        <v xml:space="preserve"> </v>
      </c>
      <c r="BH306" s="93"/>
      <c r="BI306" s="68"/>
      <c r="BJ306" s="93"/>
      <c r="BK306" s="68"/>
      <c r="BL306" s="68"/>
      <c r="BM306" s="68"/>
    </row>
    <row r="307" spans="1:65" ht="19.899999999999999" hidden="1" customHeight="1">
      <c r="A307" s="5" t="s">
        <v>362</v>
      </c>
      <c r="B307" s="70" t="s">
        <v>790</v>
      </c>
      <c r="C307" s="19" t="s">
        <v>1163</v>
      </c>
      <c r="D307" s="71" t="s">
        <v>1554</v>
      </c>
      <c r="E307" s="71">
        <v>890905198</v>
      </c>
      <c r="F307" s="72" t="s">
        <v>1591</v>
      </c>
      <c r="G307" s="6">
        <v>10</v>
      </c>
      <c r="H307" s="6">
        <v>3</v>
      </c>
      <c r="I307" s="7">
        <v>1171489500</v>
      </c>
      <c r="J307" s="8">
        <v>45735</v>
      </c>
      <c r="K307" s="6" t="s">
        <v>1556</v>
      </c>
      <c r="L307" s="50" t="s">
        <v>872</v>
      </c>
      <c r="M307" s="50">
        <v>466</v>
      </c>
      <c r="N307" s="107" t="str">
        <f>_xlfn.XLOOKUP($A307,'[3]InfoBase PGN 2024'!$A:$A,'[3]InfoBase PGN 2024'!N:N,"")</f>
        <v>Seg. Territorial</v>
      </c>
      <c r="O307" s="105" t="str">
        <f>_xlfn.XLOOKUP($A307,'[3]InfoBase PGN 2024'!$A:$A,'[3]InfoBase PGN 2024'!O:O,"")</f>
        <v>10b</v>
      </c>
      <c r="P307" s="48" t="str">
        <f t="shared" si="59"/>
        <v>10b</v>
      </c>
      <c r="Q307" t="str">
        <f>IFERROR(INDEX([2]Distribución!$B:$B,MATCH($P307,[2]Distribución!$A:$A,0),1),"")</f>
        <v>Elias David Diaz Areiza</v>
      </c>
      <c r="R307" s="48" t="str">
        <f t="shared" si="56"/>
        <v>10b</v>
      </c>
      <c r="S307" t="str">
        <f>IFERROR(INDEX([2]Distribución!$C:$C,MATCH($R307,[2]Distribución!$A:$A,0),1),"")</f>
        <v xml:space="preserve"> </v>
      </c>
      <c r="T307" s="48" t="s">
        <v>55</v>
      </c>
      <c r="U307" t="str">
        <f>IFERROR(INDEX([2]Distribución!$G:$G,MATCH($T307,[2]Distribución!F:F,0),1),"")</f>
        <v>Lizet Cristina Roldan Giraldo</v>
      </c>
      <c r="V307" s="50" t="str">
        <f t="shared" si="57"/>
        <v/>
      </c>
      <c r="W307" t="str">
        <f>IFERROR(INDEX([2]Distribución!$J:$J,MATCH($V307,[2]Distribución!$I:$I,0),1),"")</f>
        <v/>
      </c>
      <c r="X307" s="151">
        <v>46169</v>
      </c>
      <c r="Y307" s="93"/>
      <c r="Z307" s="92"/>
      <c r="AA307" s="92"/>
      <c r="AB307" s="93"/>
      <c r="AC307" s="92"/>
      <c r="AD307" s="93"/>
      <c r="AE307" s="92"/>
      <c r="AF307" s="143"/>
      <c r="AG307" s="109" t="str">
        <f t="shared" si="52"/>
        <v xml:space="preserve"> </v>
      </c>
      <c r="AH307" s="110" t="str">
        <f t="shared" si="53"/>
        <v xml:space="preserve"> </v>
      </c>
      <c r="AI307" s="93"/>
      <c r="AJ307" s="92"/>
      <c r="AK307" s="93"/>
      <c r="AL307" s="68"/>
      <c r="AM307" s="68"/>
      <c r="AN307" s="68"/>
      <c r="AO307" s="50"/>
      <c r="AP307" s="48" t="str">
        <f t="shared" si="49"/>
        <v/>
      </c>
      <c r="AQ307" t="str">
        <f>IFERROR(INDEX(Distribución!$B:$B,MATCH($AP307,Distribución!$A:$A,0),1),"")</f>
        <v/>
      </c>
      <c r="AR307" s="48" t="str">
        <f t="shared" si="50"/>
        <v/>
      </c>
      <c r="AS307" t="str">
        <f>IFERROR(INDEX(Distribución!$C:$C,MATCH($AR307,Distribución!$A:$A,0),1),"")</f>
        <v/>
      </c>
      <c r="AT307" s="48"/>
      <c r="AU307" t="str">
        <f>IFERROR(INDEX(Distribución!$G:$G,MATCH($AT307,Distribución!$F:$F,0),1),"")</f>
        <v/>
      </c>
      <c r="AV307" s="50" t="str">
        <f t="shared" si="51"/>
        <v/>
      </c>
      <c r="AW307" t="str">
        <f>IFERROR(INDEX(Distribución!$J:$J,MATCH($AV307,Distribución!$I:$I,0),1),"")</f>
        <v/>
      </c>
      <c r="AX307" s="91"/>
      <c r="AY307" s="93"/>
      <c r="AZ307" s="92"/>
      <c r="BA307" s="93"/>
      <c r="BB307" s="92"/>
      <c r="BC307" s="93"/>
      <c r="BD307" s="92"/>
      <c r="BE307" s="92"/>
      <c r="BF307" s="136" t="str">
        <f t="shared" si="54"/>
        <v xml:space="preserve"> </v>
      </c>
      <c r="BG307" s="110" t="str">
        <f t="shared" si="55"/>
        <v xml:space="preserve"> </v>
      </c>
      <c r="BH307" s="93"/>
      <c r="BI307" s="68"/>
      <c r="BJ307" s="93"/>
      <c r="BK307" s="68"/>
      <c r="BL307" s="68"/>
      <c r="BM307" s="68"/>
    </row>
    <row r="308" spans="1:65" ht="19.899999999999999" hidden="1" customHeight="1">
      <c r="A308" s="5" t="s">
        <v>1592</v>
      </c>
      <c r="B308" s="70" t="s">
        <v>790</v>
      </c>
      <c r="C308" s="19" t="s">
        <v>1593</v>
      </c>
      <c r="D308" s="71" t="s">
        <v>1554</v>
      </c>
      <c r="E308" s="71">
        <v>890906211</v>
      </c>
      <c r="F308" s="72" t="s">
        <v>1594</v>
      </c>
      <c r="G308" s="6">
        <v>10</v>
      </c>
      <c r="H308" s="6">
        <v>3</v>
      </c>
      <c r="I308" s="7">
        <v>1290109500</v>
      </c>
      <c r="J308" s="8">
        <v>45735</v>
      </c>
      <c r="K308" s="6" t="s">
        <v>1556</v>
      </c>
      <c r="L308" s="50" t="s">
        <v>910</v>
      </c>
      <c r="M308" s="50">
        <v>54</v>
      </c>
      <c r="N308" s="106"/>
      <c r="O308" s="50"/>
      <c r="P308" s="48" t="str">
        <f t="shared" si="59"/>
        <v/>
      </c>
      <c r="Q308" t="str">
        <f>IFERROR(INDEX([2]Distribución!$B:$B,MATCH($P308,[2]Distribución!$A:$A,0),1),"")</f>
        <v/>
      </c>
      <c r="R308" s="48" t="str">
        <f t="shared" si="56"/>
        <v/>
      </c>
      <c r="S308" t="str">
        <f>IFERROR(INDEX([2]Distribución!$C:$C,MATCH($R308,[2]Distribución!$A:$A,0),1),"")</f>
        <v/>
      </c>
      <c r="T308" s="48" t="s">
        <v>873</v>
      </c>
      <c r="U308" t="str">
        <f>IFERROR(INDEX([2]Distribución!$G:$G,MATCH($T308,[2]Distribución!F:F,0),1),"")</f>
        <v/>
      </c>
      <c r="V308" s="50" t="str">
        <f t="shared" si="57"/>
        <v/>
      </c>
      <c r="W308" t="str">
        <f>IFERROR(INDEX([2]Distribución!$J:$J,MATCH($V308,[2]Distribución!$I:$I,0),1),"")</f>
        <v/>
      </c>
      <c r="X308" s="151"/>
      <c r="Y308" s="93"/>
      <c r="Z308" s="92"/>
      <c r="AA308" s="92"/>
      <c r="AB308" s="93"/>
      <c r="AC308" s="92"/>
      <c r="AD308" s="93"/>
      <c r="AE308" s="92"/>
      <c r="AF308" s="92"/>
      <c r="AG308" s="109" t="str">
        <f t="shared" si="52"/>
        <v xml:space="preserve"> </v>
      </c>
      <c r="AH308" s="110" t="str">
        <f t="shared" si="53"/>
        <v xml:space="preserve"> </v>
      </c>
      <c r="AI308" s="93"/>
      <c r="AJ308" s="92"/>
      <c r="AK308" s="93"/>
      <c r="AL308" s="68"/>
      <c r="AM308" s="68"/>
      <c r="AN308" s="68"/>
      <c r="AO308" s="50"/>
      <c r="AP308" s="48" t="str">
        <f t="shared" si="49"/>
        <v/>
      </c>
      <c r="AQ308" t="str">
        <f>IFERROR(INDEX(Distribución!$B:$B,MATCH($AP308,Distribución!$A:$A,0),1),"")</f>
        <v/>
      </c>
      <c r="AR308" s="48" t="str">
        <f t="shared" si="50"/>
        <v/>
      </c>
      <c r="AS308" t="str">
        <f>IFERROR(INDEX(Distribución!$C:$C,MATCH($AR308,Distribución!$A:$A,0),1),"")</f>
        <v/>
      </c>
      <c r="AT308" s="48"/>
      <c r="AU308" t="str">
        <f>IFERROR(INDEX(Distribución!$G:$G,MATCH($AT308,Distribución!$F:$F,0),1),"")</f>
        <v/>
      </c>
      <c r="AV308" s="50" t="str">
        <f t="shared" si="51"/>
        <v/>
      </c>
      <c r="AW308" t="str">
        <f>IFERROR(INDEX(Distribución!$J:$J,MATCH($AV308,Distribución!$I:$I,0),1),"")</f>
        <v/>
      </c>
      <c r="AX308" s="91"/>
      <c r="AY308" s="93"/>
      <c r="AZ308" s="92"/>
      <c r="BA308" s="93"/>
      <c r="BB308" s="92"/>
      <c r="BC308" s="93"/>
      <c r="BD308" s="92"/>
      <c r="BE308" s="92"/>
      <c r="BF308" s="136" t="str">
        <f t="shared" si="54"/>
        <v xml:space="preserve"> </v>
      </c>
      <c r="BG308" s="110" t="str">
        <f t="shared" si="55"/>
        <v xml:space="preserve"> </v>
      </c>
      <c r="BH308" s="93"/>
      <c r="BI308" s="68"/>
      <c r="BJ308" s="93"/>
      <c r="BK308" s="68"/>
      <c r="BL308" s="68"/>
      <c r="BM308" s="68"/>
    </row>
    <row r="309" spans="1:65" ht="19.899999999999999" hidden="1" customHeight="1">
      <c r="A309" s="5" t="s">
        <v>1595</v>
      </c>
      <c r="B309" s="70" t="s">
        <v>790</v>
      </c>
      <c r="C309" s="19" t="s">
        <v>1596</v>
      </c>
      <c r="D309" s="71" t="s">
        <v>1554</v>
      </c>
      <c r="E309" s="71">
        <v>890906344</v>
      </c>
      <c r="F309" s="72" t="s">
        <v>1186</v>
      </c>
      <c r="G309" s="6">
        <v>10</v>
      </c>
      <c r="H309" s="6">
        <v>3</v>
      </c>
      <c r="I309" s="7">
        <v>993559500</v>
      </c>
      <c r="J309" s="8">
        <v>45772</v>
      </c>
      <c r="K309" s="6" t="s">
        <v>1556</v>
      </c>
      <c r="L309" s="50" t="s">
        <v>876</v>
      </c>
      <c r="M309" s="50">
        <v>193</v>
      </c>
      <c r="N309" s="106"/>
      <c r="O309" s="50"/>
      <c r="P309" s="48" t="str">
        <f t="shared" si="59"/>
        <v/>
      </c>
      <c r="Q309" t="str">
        <f>IFERROR(INDEX([2]Distribución!$B:$B,MATCH($P309,[2]Distribución!$A:$A,0),1),"")</f>
        <v/>
      </c>
      <c r="R309" s="48" t="str">
        <f t="shared" si="56"/>
        <v/>
      </c>
      <c r="S309" t="str">
        <f>IFERROR(INDEX([2]Distribución!$C:$C,MATCH($R309,[2]Distribución!$A:$A,0),1),"")</f>
        <v/>
      </c>
      <c r="T309" s="48" t="s">
        <v>873</v>
      </c>
      <c r="U309" t="str">
        <f>IFERROR(INDEX([2]Distribución!$G:$G,MATCH($T309,[2]Distribución!F:F,0),1),"")</f>
        <v/>
      </c>
      <c r="V309" s="50" t="str">
        <f t="shared" si="57"/>
        <v/>
      </c>
      <c r="W309" t="str">
        <f>IFERROR(INDEX([2]Distribución!$J:$J,MATCH($V309,[2]Distribución!$I:$I,0),1),"")</f>
        <v/>
      </c>
      <c r="X309" s="151"/>
      <c r="Y309" s="93"/>
      <c r="Z309" s="92"/>
      <c r="AA309" s="92"/>
      <c r="AB309" s="93"/>
      <c r="AC309" s="92"/>
      <c r="AD309" s="93"/>
      <c r="AE309" s="92"/>
      <c r="AF309" s="92"/>
      <c r="AG309" s="109" t="str">
        <f t="shared" si="52"/>
        <v xml:space="preserve"> </v>
      </c>
      <c r="AH309" s="110" t="str">
        <f t="shared" si="53"/>
        <v xml:space="preserve"> </v>
      </c>
      <c r="AI309" s="93"/>
      <c r="AJ309" s="92"/>
      <c r="AK309" s="93"/>
      <c r="AL309" s="68"/>
      <c r="AM309" s="68"/>
      <c r="AN309" s="68"/>
      <c r="AO309" s="50"/>
      <c r="AP309" s="48" t="str">
        <f t="shared" si="49"/>
        <v/>
      </c>
      <c r="AQ309" t="str">
        <f>IFERROR(INDEX(Distribución!$B:$B,MATCH($AP309,Distribución!$A:$A,0),1),"")</f>
        <v/>
      </c>
      <c r="AR309" s="48" t="str">
        <f t="shared" si="50"/>
        <v/>
      </c>
      <c r="AS309" t="str">
        <f>IFERROR(INDEX(Distribución!$C:$C,MATCH($AR309,Distribución!$A:$A,0),1),"")</f>
        <v/>
      </c>
      <c r="AT309" s="48"/>
      <c r="AU309" t="str">
        <f>IFERROR(INDEX(Distribución!$G:$G,MATCH($AT309,Distribución!$F:$F,0),1),"")</f>
        <v/>
      </c>
      <c r="AV309" s="50" t="str">
        <f t="shared" si="51"/>
        <v/>
      </c>
      <c r="AW309" t="str">
        <f>IFERROR(INDEX(Distribución!$J:$J,MATCH($AV309,Distribución!$I:$I,0),1),"")</f>
        <v/>
      </c>
      <c r="AX309" s="91"/>
      <c r="AY309" s="93"/>
      <c r="AZ309" s="92"/>
      <c r="BA309" s="93"/>
      <c r="BB309" s="92"/>
      <c r="BC309" s="93"/>
      <c r="BD309" s="92"/>
      <c r="BE309" s="92"/>
      <c r="BF309" s="136" t="str">
        <f t="shared" si="54"/>
        <v xml:space="preserve"> </v>
      </c>
      <c r="BG309" s="110" t="str">
        <f t="shared" si="55"/>
        <v xml:space="preserve"> </v>
      </c>
      <c r="BH309" s="93"/>
      <c r="BI309" s="68"/>
      <c r="BJ309" s="93"/>
      <c r="BK309" s="68"/>
      <c r="BL309" s="68"/>
      <c r="BM309" s="68"/>
    </row>
    <row r="310" spans="1:65" ht="19.899999999999999" hidden="1" customHeight="1">
      <c r="A310" s="5" t="s">
        <v>1597</v>
      </c>
      <c r="B310" s="70" t="s">
        <v>790</v>
      </c>
      <c r="C310" s="19" t="s">
        <v>1598</v>
      </c>
      <c r="D310" s="71" t="s">
        <v>1554</v>
      </c>
      <c r="E310" s="71">
        <v>890906346</v>
      </c>
      <c r="F310" s="72" t="s">
        <v>1599</v>
      </c>
      <c r="G310" s="6">
        <v>12</v>
      </c>
      <c r="H310" s="6">
        <v>3</v>
      </c>
      <c r="I310" s="7">
        <v>1405787400</v>
      </c>
      <c r="J310" s="8">
        <v>45772</v>
      </c>
      <c r="K310" s="6" t="s">
        <v>1556</v>
      </c>
      <c r="L310" s="50" t="s">
        <v>872</v>
      </c>
      <c r="M310" s="50">
        <v>685</v>
      </c>
      <c r="N310" s="106"/>
      <c r="O310" s="50"/>
      <c r="P310" s="48" t="str">
        <f t="shared" si="59"/>
        <v/>
      </c>
      <c r="Q310" t="str">
        <f>IFERROR(INDEX([2]Distribución!$B:$B,MATCH($P310,[2]Distribución!$A:$A,0),1),"")</f>
        <v/>
      </c>
      <c r="R310" s="48" t="str">
        <f t="shared" si="56"/>
        <v/>
      </c>
      <c r="S310" t="str">
        <f>IFERROR(INDEX([2]Distribución!$C:$C,MATCH($R310,[2]Distribución!$A:$A,0),1),"")</f>
        <v/>
      </c>
      <c r="T310" s="48" t="s">
        <v>873</v>
      </c>
      <c r="U310" t="str">
        <f>IFERROR(INDEX([2]Distribución!$G:$G,MATCH($T310,[2]Distribución!F:F,0),1),"")</f>
        <v/>
      </c>
      <c r="V310" s="50" t="str">
        <f t="shared" si="57"/>
        <v/>
      </c>
      <c r="W310" t="str">
        <f>IFERROR(INDEX([2]Distribución!$J:$J,MATCH($V310,[2]Distribución!$I:$I,0),1),"")</f>
        <v/>
      </c>
      <c r="X310" s="151"/>
      <c r="Y310" s="93"/>
      <c r="Z310" s="92"/>
      <c r="AA310" s="92"/>
      <c r="AB310" s="93"/>
      <c r="AC310" s="92"/>
      <c r="AD310" s="93"/>
      <c r="AE310" s="92"/>
      <c r="AF310" s="92"/>
      <c r="AG310" s="109" t="str">
        <f t="shared" si="52"/>
        <v xml:space="preserve"> </v>
      </c>
      <c r="AH310" s="110" t="str">
        <f t="shared" si="53"/>
        <v xml:space="preserve"> </v>
      </c>
      <c r="AI310" s="93"/>
      <c r="AJ310" s="92"/>
      <c r="AK310" s="93"/>
      <c r="AL310" s="68"/>
      <c r="AM310" s="68"/>
      <c r="AN310" s="68"/>
      <c r="AO310" s="50"/>
      <c r="AP310" s="48" t="str">
        <f t="shared" si="49"/>
        <v/>
      </c>
      <c r="AQ310" t="str">
        <f>IFERROR(INDEX(Distribución!$B:$B,MATCH($AP310,Distribución!$A:$A,0),1),"")</f>
        <v/>
      </c>
      <c r="AR310" s="48" t="str">
        <f t="shared" si="50"/>
        <v/>
      </c>
      <c r="AS310" t="str">
        <f>IFERROR(INDEX(Distribución!$C:$C,MATCH($AR310,Distribución!$A:$A,0),1),"")</f>
        <v/>
      </c>
      <c r="AT310" s="48"/>
      <c r="AU310" t="str">
        <f>IFERROR(INDEX(Distribución!$G:$G,MATCH($AT310,Distribución!$F:$F,0),1),"")</f>
        <v/>
      </c>
      <c r="AV310" s="50" t="str">
        <f t="shared" si="51"/>
        <v/>
      </c>
      <c r="AW310" t="str">
        <f>IFERROR(INDEX(Distribución!$J:$J,MATCH($AV310,Distribución!$I:$I,0),1),"")</f>
        <v/>
      </c>
      <c r="AX310" s="91"/>
      <c r="AY310" s="93"/>
      <c r="AZ310" s="92"/>
      <c r="BA310" s="93"/>
      <c r="BB310" s="92"/>
      <c r="BC310" s="93"/>
      <c r="BD310" s="92"/>
      <c r="BE310" s="92"/>
      <c r="BF310" s="136" t="str">
        <f t="shared" si="54"/>
        <v xml:space="preserve"> </v>
      </c>
      <c r="BG310" s="110" t="str">
        <f t="shared" si="55"/>
        <v xml:space="preserve"> </v>
      </c>
      <c r="BH310" s="93"/>
      <c r="BI310" s="68"/>
      <c r="BJ310" s="93"/>
      <c r="BK310" s="68"/>
      <c r="BL310" s="68"/>
      <c r="BM310" s="68"/>
    </row>
    <row r="311" spans="1:65" ht="19.899999999999999" hidden="1" customHeight="1">
      <c r="A311" s="5" t="s">
        <v>1600</v>
      </c>
      <c r="B311" s="70" t="s">
        <v>790</v>
      </c>
      <c r="C311" s="19" t="s">
        <v>1601</v>
      </c>
      <c r="D311" s="71" t="s">
        <v>1554</v>
      </c>
      <c r="E311" s="71">
        <v>890906347</v>
      </c>
      <c r="F311" s="72" t="s">
        <v>1602</v>
      </c>
      <c r="G311" s="6">
        <v>26</v>
      </c>
      <c r="H311" s="6">
        <v>3</v>
      </c>
      <c r="I311" s="7">
        <v>2334152700</v>
      </c>
      <c r="J311" s="8">
        <v>45772</v>
      </c>
      <c r="K311" s="6" t="s">
        <v>1556</v>
      </c>
      <c r="L311" s="50" t="s">
        <v>872</v>
      </c>
      <c r="M311" s="50">
        <v>334</v>
      </c>
      <c r="N311" s="106"/>
      <c r="O311" s="50"/>
      <c r="P311" s="48" t="str">
        <f t="shared" si="59"/>
        <v/>
      </c>
      <c r="Q311" t="str">
        <f>IFERROR(INDEX([2]Distribución!$B:$B,MATCH($P311,[2]Distribución!$A:$A,0),1),"")</f>
        <v/>
      </c>
      <c r="R311" s="48" t="str">
        <f t="shared" si="56"/>
        <v/>
      </c>
      <c r="S311" t="str">
        <f>IFERROR(INDEX([2]Distribución!$C:$C,MATCH($R311,[2]Distribución!$A:$A,0),1),"")</f>
        <v/>
      </c>
      <c r="T311" s="48" t="s">
        <v>873</v>
      </c>
      <c r="U311" t="str">
        <f>IFERROR(INDEX([2]Distribución!$G:$G,MATCH($T311,[2]Distribución!F:F,0),1),"")</f>
        <v/>
      </c>
      <c r="V311" s="50" t="str">
        <f t="shared" si="57"/>
        <v/>
      </c>
      <c r="W311" t="str">
        <f>IFERROR(INDEX([2]Distribución!$J:$J,MATCH($V311,[2]Distribución!$I:$I,0),1),"")</f>
        <v/>
      </c>
      <c r="X311" s="151"/>
      <c r="Y311" s="93"/>
      <c r="Z311" s="92"/>
      <c r="AA311" s="92"/>
      <c r="AB311" s="93"/>
      <c r="AC311" s="92"/>
      <c r="AD311" s="93"/>
      <c r="AE311" s="92"/>
      <c r="AF311" s="92"/>
      <c r="AG311" s="109" t="str">
        <f t="shared" si="52"/>
        <v xml:space="preserve"> </v>
      </c>
      <c r="AH311" s="110" t="str">
        <f t="shared" si="53"/>
        <v xml:space="preserve"> </v>
      </c>
      <c r="AI311" s="93"/>
      <c r="AJ311" s="92"/>
      <c r="AK311" s="93"/>
      <c r="AL311" s="68"/>
      <c r="AM311" s="68"/>
      <c r="AN311" s="68"/>
      <c r="AO311" s="50"/>
      <c r="AP311" s="48" t="str">
        <f t="shared" si="49"/>
        <v/>
      </c>
      <c r="AQ311" t="str">
        <f>IFERROR(INDEX(Distribución!$B:$B,MATCH($AP311,Distribución!$A:$A,0),1),"")</f>
        <v/>
      </c>
      <c r="AR311" s="48" t="str">
        <f t="shared" si="50"/>
        <v/>
      </c>
      <c r="AS311" t="str">
        <f>IFERROR(INDEX(Distribución!$C:$C,MATCH($AR311,Distribución!$A:$A,0),1),"")</f>
        <v/>
      </c>
      <c r="AT311" s="48"/>
      <c r="AU311" t="str">
        <f>IFERROR(INDEX(Distribución!$G:$G,MATCH($AT311,Distribución!$F:$F,0),1),"")</f>
        <v/>
      </c>
      <c r="AV311" s="50" t="str">
        <f t="shared" si="51"/>
        <v/>
      </c>
      <c r="AW311" t="str">
        <f>IFERROR(INDEX(Distribución!$J:$J,MATCH($AV311,Distribución!$I:$I,0),1),"")</f>
        <v/>
      </c>
      <c r="AX311" s="91"/>
      <c r="AY311" s="93"/>
      <c r="AZ311" s="92"/>
      <c r="BA311" s="93"/>
      <c r="BB311" s="92"/>
      <c r="BC311" s="93"/>
      <c r="BD311" s="92"/>
      <c r="BE311" s="92"/>
      <c r="BF311" s="136" t="str">
        <f t="shared" si="54"/>
        <v xml:space="preserve"> </v>
      </c>
      <c r="BG311" s="110" t="str">
        <f t="shared" si="55"/>
        <v xml:space="preserve"> </v>
      </c>
      <c r="BH311" s="93"/>
      <c r="BI311" s="68"/>
      <c r="BJ311" s="93"/>
      <c r="BK311" s="68"/>
      <c r="BL311" s="68"/>
      <c r="BM311" s="68"/>
    </row>
    <row r="312" spans="1:65" ht="19.899999999999999" hidden="1" customHeight="1">
      <c r="A312" s="5" t="s">
        <v>1603</v>
      </c>
      <c r="B312" s="70" t="s">
        <v>790</v>
      </c>
      <c r="C312" s="19" t="s">
        <v>1604</v>
      </c>
      <c r="D312" s="71" t="s">
        <v>1554</v>
      </c>
      <c r="E312" s="71">
        <v>890906966</v>
      </c>
      <c r="F312" s="72" t="s">
        <v>1605</v>
      </c>
      <c r="G312" s="6">
        <v>6</v>
      </c>
      <c r="H312" s="6">
        <v>3</v>
      </c>
      <c r="I312" s="7">
        <v>762203700</v>
      </c>
      <c r="J312" s="8">
        <v>45735</v>
      </c>
      <c r="K312" s="6" t="s">
        <v>1556</v>
      </c>
      <c r="L312" s="50" t="s">
        <v>872</v>
      </c>
      <c r="M312" s="50">
        <v>444</v>
      </c>
      <c r="N312" s="106"/>
      <c r="O312" s="50"/>
      <c r="P312" s="48" t="str">
        <f t="shared" si="59"/>
        <v/>
      </c>
      <c r="Q312" t="str">
        <f>IFERROR(INDEX([2]Distribución!$B:$B,MATCH($P312,[2]Distribución!$A:$A,0),1),"")</f>
        <v/>
      </c>
      <c r="R312" s="48" t="str">
        <f t="shared" si="56"/>
        <v/>
      </c>
      <c r="S312" t="str">
        <f>IFERROR(INDEX([2]Distribución!$C:$C,MATCH($R312,[2]Distribución!$A:$A,0),1),"")</f>
        <v/>
      </c>
      <c r="T312" s="48" t="s">
        <v>873</v>
      </c>
      <c r="U312" t="str">
        <f>IFERROR(INDEX([2]Distribución!$G:$G,MATCH($T312,[2]Distribución!F:F,0),1),"")</f>
        <v/>
      </c>
      <c r="V312" s="50" t="str">
        <f t="shared" si="57"/>
        <v/>
      </c>
      <c r="W312" t="str">
        <f>IFERROR(INDEX([2]Distribución!$J:$J,MATCH($V312,[2]Distribución!$I:$I,0),1),"")</f>
        <v/>
      </c>
      <c r="X312" s="151"/>
      <c r="Y312" s="93"/>
      <c r="Z312" s="92"/>
      <c r="AA312" s="92"/>
      <c r="AB312" s="93"/>
      <c r="AC312" s="92"/>
      <c r="AD312" s="93"/>
      <c r="AE312" s="92"/>
      <c r="AF312" s="92"/>
      <c r="AG312" s="109" t="str">
        <f t="shared" si="52"/>
        <v xml:space="preserve"> </v>
      </c>
      <c r="AH312" s="110" t="str">
        <f t="shared" si="53"/>
        <v xml:space="preserve"> </v>
      </c>
      <c r="AI312" s="93"/>
      <c r="AJ312" s="92"/>
      <c r="AK312" s="93"/>
      <c r="AL312" s="68"/>
      <c r="AM312" s="68"/>
      <c r="AN312" s="68"/>
      <c r="AO312" s="50"/>
      <c r="AP312" s="48" t="str">
        <f t="shared" si="49"/>
        <v/>
      </c>
      <c r="AQ312" t="str">
        <f>IFERROR(INDEX(Distribución!$B:$B,MATCH($AP312,Distribución!$A:$A,0),1),"")</f>
        <v/>
      </c>
      <c r="AR312" s="48" t="str">
        <f t="shared" si="50"/>
        <v/>
      </c>
      <c r="AS312" t="str">
        <f>IFERROR(INDEX(Distribución!$C:$C,MATCH($AR312,Distribución!$A:$A,0),1),"")</f>
        <v/>
      </c>
      <c r="AT312" s="48"/>
      <c r="AU312" t="str">
        <f>IFERROR(INDEX(Distribución!$G:$G,MATCH($AT312,Distribución!$F:$F,0),1),"")</f>
        <v/>
      </c>
      <c r="AV312" s="50" t="str">
        <f t="shared" si="51"/>
        <v/>
      </c>
      <c r="AW312" t="str">
        <f>IFERROR(INDEX(Distribución!$J:$J,MATCH($AV312,Distribución!$I:$I,0),1),"")</f>
        <v/>
      </c>
      <c r="AX312" s="91"/>
      <c r="AY312" s="93"/>
      <c r="AZ312" s="92"/>
      <c r="BA312" s="93"/>
      <c r="BB312" s="92"/>
      <c r="BC312" s="93"/>
      <c r="BD312" s="92"/>
      <c r="BE312" s="92"/>
      <c r="BF312" s="136" t="str">
        <f t="shared" si="54"/>
        <v xml:space="preserve"> </v>
      </c>
      <c r="BG312" s="110" t="str">
        <f t="shared" si="55"/>
        <v xml:space="preserve"> </v>
      </c>
      <c r="BH312" s="93"/>
      <c r="BI312" s="68"/>
      <c r="BJ312" s="93"/>
      <c r="BK312" s="68"/>
      <c r="BL312" s="68"/>
      <c r="BM312" s="68"/>
    </row>
    <row r="313" spans="1:65" ht="19.899999999999999" hidden="1" customHeight="1">
      <c r="A313" s="5" t="s">
        <v>1606</v>
      </c>
      <c r="B313" s="70" t="s">
        <v>790</v>
      </c>
      <c r="C313" s="19" t="s">
        <v>805</v>
      </c>
      <c r="D313" s="71" t="s">
        <v>1554</v>
      </c>
      <c r="E313" s="71">
        <v>890907215</v>
      </c>
      <c r="F313" s="72" t="s">
        <v>1607</v>
      </c>
      <c r="G313" s="6">
        <v>20</v>
      </c>
      <c r="H313" s="6">
        <v>3</v>
      </c>
      <c r="I313" s="7">
        <v>1987119000</v>
      </c>
      <c r="J313" s="8">
        <v>45772</v>
      </c>
      <c r="K313" s="6" t="s">
        <v>1556</v>
      </c>
      <c r="L313" s="50" t="s">
        <v>910</v>
      </c>
      <c r="M313" s="50">
        <v>65</v>
      </c>
      <c r="N313" s="106"/>
      <c r="O313" s="50"/>
      <c r="P313" s="48" t="str">
        <f t="shared" si="59"/>
        <v/>
      </c>
      <c r="Q313" t="str">
        <f>IFERROR(INDEX([2]Distribución!$B:$B,MATCH($P313,[2]Distribución!$A:$A,0),1),"")</f>
        <v/>
      </c>
      <c r="R313" s="48" t="str">
        <f t="shared" si="56"/>
        <v/>
      </c>
      <c r="S313" t="str">
        <f>IFERROR(INDEX([2]Distribución!$C:$C,MATCH($R313,[2]Distribución!$A:$A,0),1),"")</f>
        <v/>
      </c>
      <c r="T313" s="48" t="s">
        <v>873</v>
      </c>
      <c r="U313" t="str">
        <f>IFERROR(INDEX([2]Distribución!$G:$G,MATCH($T313,[2]Distribución!F:F,0),1),"")</f>
        <v/>
      </c>
      <c r="V313" s="50" t="str">
        <f t="shared" si="57"/>
        <v/>
      </c>
      <c r="W313" t="str">
        <f>IFERROR(INDEX([2]Distribución!$J:$J,MATCH($V313,[2]Distribución!$I:$I,0),1),"")</f>
        <v/>
      </c>
      <c r="X313" s="151"/>
      <c r="Y313" s="93"/>
      <c r="Z313" s="92"/>
      <c r="AA313" s="92"/>
      <c r="AB313" s="93"/>
      <c r="AC313" s="92"/>
      <c r="AD313" s="93"/>
      <c r="AE313" s="92"/>
      <c r="AF313" s="92"/>
      <c r="AG313" s="109" t="str">
        <f t="shared" si="52"/>
        <v xml:space="preserve"> </v>
      </c>
      <c r="AH313" s="110" t="str">
        <f t="shared" si="53"/>
        <v xml:space="preserve"> </v>
      </c>
      <c r="AI313" s="93"/>
      <c r="AJ313" s="92"/>
      <c r="AK313" s="93"/>
      <c r="AL313" s="68"/>
      <c r="AM313" s="68"/>
      <c r="AN313" s="68"/>
      <c r="AO313" s="50"/>
      <c r="AP313" s="48" t="str">
        <f t="shared" si="49"/>
        <v/>
      </c>
      <c r="AQ313" t="str">
        <f>IFERROR(INDEX(Distribución!$B:$B,MATCH($AP313,Distribución!$A:$A,0),1),"")</f>
        <v/>
      </c>
      <c r="AR313" s="48" t="str">
        <f t="shared" si="50"/>
        <v/>
      </c>
      <c r="AS313" t="str">
        <f>IFERROR(INDEX(Distribución!$C:$C,MATCH($AR313,Distribución!$A:$A,0),1),"")</f>
        <v/>
      </c>
      <c r="AT313" s="48"/>
      <c r="AU313" t="str">
        <f>IFERROR(INDEX(Distribución!$G:$G,MATCH($AT313,Distribución!$F:$F,0),1),"")</f>
        <v/>
      </c>
      <c r="AV313" s="50" t="str">
        <f t="shared" si="51"/>
        <v/>
      </c>
      <c r="AW313" t="str">
        <f>IFERROR(INDEX(Distribución!$J:$J,MATCH($AV313,Distribución!$I:$I,0),1),"")</f>
        <v/>
      </c>
      <c r="AX313" s="91"/>
      <c r="AY313" s="93"/>
      <c r="AZ313" s="92"/>
      <c r="BA313" s="93"/>
      <c r="BB313" s="92"/>
      <c r="BC313" s="93"/>
      <c r="BD313" s="92"/>
      <c r="BE313" s="92"/>
      <c r="BF313" s="136" t="str">
        <f t="shared" si="54"/>
        <v xml:space="preserve"> </v>
      </c>
      <c r="BG313" s="110" t="str">
        <f t="shared" si="55"/>
        <v xml:space="preserve"> </v>
      </c>
      <c r="BH313" s="93"/>
      <c r="BI313" s="68"/>
      <c r="BJ313" s="93"/>
      <c r="BK313" s="68"/>
      <c r="BL313" s="68"/>
      <c r="BM313" s="68"/>
    </row>
    <row r="314" spans="1:65" ht="19.899999999999999" hidden="1" customHeight="1">
      <c r="A314" s="5" t="s">
        <v>1608</v>
      </c>
      <c r="B314" s="70" t="s">
        <v>790</v>
      </c>
      <c r="C314" s="19" t="s">
        <v>1609</v>
      </c>
      <c r="D314" s="71" t="s">
        <v>1554</v>
      </c>
      <c r="E314" s="71">
        <v>890907241</v>
      </c>
      <c r="F314" s="72" t="s">
        <v>1610</v>
      </c>
      <c r="G314" s="6">
        <v>10</v>
      </c>
      <c r="H314" s="6">
        <v>3</v>
      </c>
      <c r="I314" s="7">
        <v>1112179500</v>
      </c>
      <c r="J314" s="8">
        <v>45772</v>
      </c>
      <c r="K314" s="6" t="s">
        <v>1556</v>
      </c>
      <c r="L314" s="50" t="s">
        <v>910</v>
      </c>
      <c r="M314" s="50">
        <v>66</v>
      </c>
      <c r="N314" s="106"/>
      <c r="O314" s="50"/>
      <c r="P314" s="48" t="str">
        <f t="shared" si="59"/>
        <v/>
      </c>
      <c r="Q314" t="str">
        <f>IFERROR(INDEX([2]Distribución!$B:$B,MATCH($P314,[2]Distribución!$A:$A,0),1),"")</f>
        <v/>
      </c>
      <c r="R314" s="48" t="str">
        <f t="shared" si="56"/>
        <v/>
      </c>
      <c r="S314" t="str">
        <f>IFERROR(INDEX([2]Distribución!$C:$C,MATCH($R314,[2]Distribución!$A:$A,0),1),"")</f>
        <v/>
      </c>
      <c r="T314" s="48" t="s">
        <v>873</v>
      </c>
      <c r="U314" t="str">
        <f>IFERROR(INDEX([2]Distribución!$G:$G,MATCH($T314,[2]Distribución!F:F,0),1),"")</f>
        <v/>
      </c>
      <c r="V314" s="50" t="str">
        <f t="shared" si="57"/>
        <v/>
      </c>
      <c r="W314" t="str">
        <f>IFERROR(INDEX([2]Distribución!$J:$J,MATCH($V314,[2]Distribución!$I:$I,0),1),"")</f>
        <v/>
      </c>
      <c r="X314" s="151"/>
      <c r="Y314" s="93"/>
      <c r="Z314" s="92"/>
      <c r="AA314" s="92"/>
      <c r="AB314" s="93"/>
      <c r="AC314" s="92"/>
      <c r="AD314" s="93"/>
      <c r="AE314" s="92"/>
      <c r="AF314" s="92"/>
      <c r="AG314" s="109" t="str">
        <f t="shared" si="52"/>
        <v xml:space="preserve"> </v>
      </c>
      <c r="AH314" s="110" t="str">
        <f t="shared" si="53"/>
        <v xml:space="preserve"> </v>
      </c>
      <c r="AI314" s="93"/>
      <c r="AJ314" s="92"/>
      <c r="AK314" s="93"/>
      <c r="AL314" s="68"/>
      <c r="AM314" s="68"/>
      <c r="AN314" s="68"/>
      <c r="AO314" s="50"/>
      <c r="AP314" s="48" t="str">
        <f t="shared" si="49"/>
        <v/>
      </c>
      <c r="AQ314" t="str">
        <f>IFERROR(INDEX(Distribución!$B:$B,MATCH($AP314,Distribución!$A:$A,0),1),"")</f>
        <v/>
      </c>
      <c r="AR314" s="48" t="str">
        <f t="shared" si="50"/>
        <v/>
      </c>
      <c r="AS314" t="str">
        <f>IFERROR(INDEX(Distribución!$C:$C,MATCH($AR314,Distribución!$A:$A,0),1),"")</f>
        <v/>
      </c>
      <c r="AT314" s="48"/>
      <c r="AU314" t="str">
        <f>IFERROR(INDEX(Distribución!$G:$G,MATCH($AT314,Distribución!$F:$F,0),1),"")</f>
        <v/>
      </c>
      <c r="AV314" s="50" t="str">
        <f t="shared" si="51"/>
        <v/>
      </c>
      <c r="AW314" t="str">
        <f>IFERROR(INDEX(Distribución!$J:$J,MATCH($AV314,Distribución!$I:$I,0),1),"")</f>
        <v/>
      </c>
      <c r="AX314" s="91"/>
      <c r="AY314" s="93"/>
      <c r="AZ314" s="92"/>
      <c r="BA314" s="93"/>
      <c r="BB314" s="92"/>
      <c r="BC314" s="93"/>
      <c r="BD314" s="92"/>
      <c r="BE314" s="92"/>
      <c r="BF314" s="136" t="str">
        <f t="shared" si="54"/>
        <v xml:space="preserve"> </v>
      </c>
      <c r="BG314" s="110" t="str">
        <f t="shared" si="55"/>
        <v xml:space="preserve"> </v>
      </c>
      <c r="BH314" s="93"/>
      <c r="BI314" s="68"/>
      <c r="BJ314" s="93"/>
      <c r="BK314" s="68"/>
      <c r="BL314" s="68"/>
      <c r="BM314" s="68"/>
    </row>
    <row r="315" spans="1:65" ht="19.899999999999999" hidden="1" customHeight="1">
      <c r="A315" s="5" t="s">
        <v>1611</v>
      </c>
      <c r="B315" s="70" t="s">
        <v>790</v>
      </c>
      <c r="C315" s="19" t="s">
        <v>1612</v>
      </c>
      <c r="D315" s="71" t="s">
        <v>1554</v>
      </c>
      <c r="E315" s="71">
        <v>890907254</v>
      </c>
      <c r="F315" s="72" t="s">
        <v>1613</v>
      </c>
      <c r="G315" s="6">
        <v>52</v>
      </c>
      <c r="H315" s="6">
        <v>3</v>
      </c>
      <c r="I315" s="7">
        <v>5676575400</v>
      </c>
      <c r="J315" s="8">
        <v>45772</v>
      </c>
      <c r="K315" s="6" t="s">
        <v>1556</v>
      </c>
      <c r="L315" s="50" t="s">
        <v>872</v>
      </c>
      <c r="M315" s="50">
        <v>381</v>
      </c>
      <c r="N315" s="106"/>
      <c r="O315" s="50"/>
      <c r="P315" s="48" t="str">
        <f t="shared" si="59"/>
        <v/>
      </c>
      <c r="Q315" t="str">
        <f>IFERROR(INDEX([2]Distribución!$B:$B,MATCH($P315,[2]Distribución!$A:$A,0),1),"")</f>
        <v/>
      </c>
      <c r="R315" s="48" t="str">
        <f t="shared" si="56"/>
        <v/>
      </c>
      <c r="S315" t="str">
        <f>IFERROR(INDEX([2]Distribución!$C:$C,MATCH($R315,[2]Distribución!$A:$A,0),1),"")</f>
        <v/>
      </c>
      <c r="T315" s="48" t="s">
        <v>873</v>
      </c>
      <c r="U315" t="str">
        <f>IFERROR(INDEX([2]Distribución!$G:$G,MATCH($T315,[2]Distribución!F:F,0),1),"")</f>
        <v/>
      </c>
      <c r="V315" s="50" t="str">
        <f t="shared" si="57"/>
        <v/>
      </c>
      <c r="W315" t="str">
        <f>IFERROR(INDEX([2]Distribución!$J:$J,MATCH($V315,[2]Distribución!$I:$I,0),1),"")</f>
        <v/>
      </c>
      <c r="X315" s="151"/>
      <c r="Y315" s="93"/>
      <c r="Z315" s="92"/>
      <c r="AA315" s="92"/>
      <c r="AB315" s="93"/>
      <c r="AC315" s="92"/>
      <c r="AD315" s="93"/>
      <c r="AE315" s="92"/>
      <c r="AF315" s="92"/>
      <c r="AG315" s="109" t="str">
        <f t="shared" si="52"/>
        <v xml:space="preserve"> </v>
      </c>
      <c r="AH315" s="110" t="str">
        <f t="shared" si="53"/>
        <v xml:space="preserve"> </v>
      </c>
      <c r="AI315" s="93"/>
      <c r="AJ315" s="92"/>
      <c r="AK315" s="93"/>
      <c r="AL315" s="68"/>
      <c r="AM315" s="68"/>
      <c r="AN315" s="68"/>
      <c r="AO315" s="50"/>
      <c r="AP315" s="48" t="str">
        <f t="shared" si="49"/>
        <v/>
      </c>
      <c r="AQ315" t="str">
        <f>IFERROR(INDEX(Distribución!$B:$B,MATCH($AP315,Distribución!$A:$A,0),1),"")</f>
        <v/>
      </c>
      <c r="AR315" s="48" t="str">
        <f t="shared" si="50"/>
        <v/>
      </c>
      <c r="AS315" t="str">
        <f>IFERROR(INDEX(Distribución!$C:$C,MATCH($AR315,Distribución!$A:$A,0),1),"")</f>
        <v/>
      </c>
      <c r="AT315" s="48"/>
      <c r="AU315" t="str">
        <f>IFERROR(INDEX(Distribución!$G:$G,MATCH($AT315,Distribución!$F:$F,0),1),"")</f>
        <v/>
      </c>
      <c r="AV315" s="50" t="str">
        <f t="shared" si="51"/>
        <v/>
      </c>
      <c r="AW315" t="str">
        <f>IFERROR(INDEX(Distribución!$J:$J,MATCH($AV315,Distribución!$I:$I,0),1),"")</f>
        <v/>
      </c>
      <c r="AX315" s="91"/>
      <c r="AY315" s="93"/>
      <c r="AZ315" s="92"/>
      <c r="BA315" s="93"/>
      <c r="BB315" s="92"/>
      <c r="BC315" s="93"/>
      <c r="BD315" s="92"/>
      <c r="BE315" s="92"/>
      <c r="BF315" s="136" t="str">
        <f t="shared" si="54"/>
        <v xml:space="preserve"> </v>
      </c>
      <c r="BG315" s="110" t="str">
        <f t="shared" si="55"/>
        <v xml:space="preserve"> </v>
      </c>
      <c r="BH315" s="93"/>
      <c r="BI315" s="68"/>
      <c r="BJ315" s="93"/>
      <c r="BK315" s="68"/>
      <c r="BL315" s="68"/>
      <c r="BM315" s="68"/>
    </row>
    <row r="316" spans="1:65" ht="19.899999999999999" hidden="1" customHeight="1">
      <c r="A316" s="5" t="s">
        <v>1614</v>
      </c>
      <c r="B316" s="70" t="s">
        <v>790</v>
      </c>
      <c r="C316" s="19" t="s">
        <v>1615</v>
      </c>
      <c r="D316" s="71" t="s">
        <v>1554</v>
      </c>
      <c r="E316" s="71">
        <v>890907279</v>
      </c>
      <c r="F316" s="72" t="s">
        <v>1434</v>
      </c>
      <c r="G316" s="6">
        <v>18</v>
      </c>
      <c r="H316" s="6">
        <v>3</v>
      </c>
      <c r="I316" s="7">
        <v>1990061100</v>
      </c>
      <c r="J316" s="8">
        <v>45772</v>
      </c>
      <c r="K316" s="6" t="s">
        <v>1556</v>
      </c>
      <c r="L316" s="50" t="s">
        <v>872</v>
      </c>
      <c r="M316" s="50">
        <v>653</v>
      </c>
      <c r="N316" s="106"/>
      <c r="O316" s="50"/>
      <c r="P316" s="48" t="str">
        <f t="shared" si="59"/>
        <v/>
      </c>
      <c r="Q316" t="str">
        <f>IFERROR(INDEX([2]Distribución!$B:$B,MATCH($P316,[2]Distribución!$A:$A,0),1),"")</f>
        <v/>
      </c>
      <c r="R316" s="48" t="str">
        <f t="shared" si="56"/>
        <v/>
      </c>
      <c r="S316" t="str">
        <f>IFERROR(INDEX([2]Distribución!$C:$C,MATCH($R316,[2]Distribución!$A:$A,0),1),"")</f>
        <v/>
      </c>
      <c r="T316" s="48" t="s">
        <v>873</v>
      </c>
      <c r="U316" t="str">
        <f>IFERROR(INDEX([2]Distribución!$G:$G,MATCH($T316,[2]Distribución!F:F,0),1),"")</f>
        <v/>
      </c>
      <c r="V316" s="50" t="str">
        <f t="shared" si="57"/>
        <v/>
      </c>
      <c r="W316" t="str">
        <f>IFERROR(INDEX([2]Distribución!$J:$J,MATCH($V316,[2]Distribución!$I:$I,0),1),"")</f>
        <v/>
      </c>
      <c r="X316" s="151"/>
      <c r="Y316" s="93"/>
      <c r="Z316" s="92"/>
      <c r="AA316" s="92"/>
      <c r="AB316" s="93"/>
      <c r="AC316" s="92"/>
      <c r="AD316" s="93"/>
      <c r="AE316" s="92"/>
      <c r="AF316" s="92"/>
      <c r="AG316" s="109" t="str">
        <f t="shared" si="52"/>
        <v xml:space="preserve"> </v>
      </c>
      <c r="AH316" s="110" t="str">
        <f t="shared" si="53"/>
        <v xml:space="preserve"> </v>
      </c>
      <c r="AI316" s="93"/>
      <c r="AJ316" s="92"/>
      <c r="AK316" s="93"/>
      <c r="AL316" s="68"/>
      <c r="AM316" s="68"/>
      <c r="AN316" s="68"/>
      <c r="AO316" s="50"/>
      <c r="AP316" s="48" t="str">
        <f t="shared" si="49"/>
        <v/>
      </c>
      <c r="AQ316" t="str">
        <f>IFERROR(INDEX(Distribución!$B:$B,MATCH($AP316,Distribución!$A:$A,0),1),"")</f>
        <v/>
      </c>
      <c r="AR316" s="48" t="str">
        <f t="shared" si="50"/>
        <v/>
      </c>
      <c r="AS316" t="str">
        <f>IFERROR(INDEX(Distribución!$C:$C,MATCH($AR316,Distribución!$A:$A,0),1),"")</f>
        <v/>
      </c>
      <c r="AT316" s="48"/>
      <c r="AU316" t="str">
        <f>IFERROR(INDEX(Distribución!$G:$G,MATCH($AT316,Distribución!$F:$F,0),1),"")</f>
        <v/>
      </c>
      <c r="AV316" s="50" t="str">
        <f t="shared" si="51"/>
        <v/>
      </c>
      <c r="AW316" t="str">
        <f>IFERROR(INDEX(Distribución!$J:$J,MATCH($AV316,Distribución!$I:$I,0),1),"")</f>
        <v/>
      </c>
      <c r="AX316" s="91"/>
      <c r="AY316" s="93"/>
      <c r="AZ316" s="92"/>
      <c r="BA316" s="93"/>
      <c r="BB316" s="92"/>
      <c r="BC316" s="93"/>
      <c r="BD316" s="92"/>
      <c r="BE316" s="92"/>
      <c r="BF316" s="136" t="str">
        <f t="shared" si="54"/>
        <v xml:space="preserve"> </v>
      </c>
      <c r="BG316" s="110" t="str">
        <f t="shared" si="55"/>
        <v xml:space="preserve"> </v>
      </c>
      <c r="BH316" s="93"/>
      <c r="BI316" s="68"/>
      <c r="BJ316" s="93"/>
      <c r="BK316" s="68"/>
      <c r="BL316" s="68"/>
      <c r="BM316" s="68"/>
    </row>
    <row r="317" spans="1:65" ht="19.899999999999999" hidden="1" customHeight="1">
      <c r="A317" s="5" t="s">
        <v>1616</v>
      </c>
      <c r="B317" s="70" t="s">
        <v>790</v>
      </c>
      <c r="C317" s="19" t="s">
        <v>1122</v>
      </c>
      <c r="D317" s="71" t="s">
        <v>1554</v>
      </c>
      <c r="E317" s="71">
        <v>890907297</v>
      </c>
      <c r="F317" s="72" t="s">
        <v>1617</v>
      </c>
      <c r="G317" s="6">
        <v>8</v>
      </c>
      <c r="H317" s="6">
        <v>3</v>
      </c>
      <c r="I317" s="7">
        <v>996501600</v>
      </c>
      <c r="J317" s="8">
        <v>45772</v>
      </c>
      <c r="K317" s="6" t="s">
        <v>1556</v>
      </c>
      <c r="L317" s="50" t="s">
        <v>910</v>
      </c>
      <c r="M317" s="50">
        <v>75</v>
      </c>
      <c r="N317" s="106"/>
      <c r="O317" s="50"/>
      <c r="P317" s="48" t="str">
        <f t="shared" si="59"/>
        <v/>
      </c>
      <c r="Q317" t="str">
        <f>IFERROR(INDEX([2]Distribución!$B:$B,MATCH($P317,[2]Distribución!$A:$A,0),1),"")</f>
        <v/>
      </c>
      <c r="R317" s="48" t="str">
        <f t="shared" si="56"/>
        <v/>
      </c>
      <c r="S317" t="str">
        <f>IFERROR(INDEX([2]Distribución!$C:$C,MATCH($R317,[2]Distribución!$A:$A,0),1),"")</f>
        <v/>
      </c>
      <c r="T317" s="48" t="s">
        <v>873</v>
      </c>
      <c r="U317" t="str">
        <f>IFERROR(INDEX([2]Distribución!$G:$G,MATCH($T317,[2]Distribución!F:F,0),1),"")</f>
        <v/>
      </c>
      <c r="V317" s="50" t="str">
        <f t="shared" si="57"/>
        <v/>
      </c>
      <c r="W317" t="str">
        <f>IFERROR(INDEX([2]Distribución!$J:$J,MATCH($V317,[2]Distribución!$I:$I,0),1),"")</f>
        <v/>
      </c>
      <c r="X317" s="151"/>
      <c r="Y317" s="93"/>
      <c r="Z317" s="92"/>
      <c r="AA317" s="92"/>
      <c r="AB317" s="93"/>
      <c r="AC317" s="92"/>
      <c r="AD317" s="93"/>
      <c r="AE317" s="92"/>
      <c r="AF317" s="92"/>
      <c r="AG317" s="109" t="str">
        <f t="shared" si="52"/>
        <v xml:space="preserve"> </v>
      </c>
      <c r="AH317" s="110" t="str">
        <f t="shared" si="53"/>
        <v xml:space="preserve"> </v>
      </c>
      <c r="AI317" s="93"/>
      <c r="AJ317" s="92"/>
      <c r="AK317" s="93"/>
      <c r="AL317" s="68"/>
      <c r="AM317" s="68"/>
      <c r="AN317" s="68"/>
      <c r="AO317" s="50"/>
      <c r="AP317" s="48" t="str">
        <f t="shared" si="49"/>
        <v/>
      </c>
      <c r="AQ317" t="str">
        <f>IFERROR(INDEX(Distribución!$B:$B,MATCH($AP317,Distribución!$A:$A,0),1),"")</f>
        <v/>
      </c>
      <c r="AR317" s="48" t="str">
        <f t="shared" si="50"/>
        <v/>
      </c>
      <c r="AS317" t="str">
        <f>IFERROR(INDEX(Distribución!$C:$C,MATCH($AR317,Distribución!$A:$A,0),1),"")</f>
        <v/>
      </c>
      <c r="AT317" s="48"/>
      <c r="AU317" t="str">
        <f>IFERROR(INDEX(Distribución!$G:$G,MATCH($AT317,Distribución!$F:$F,0),1),"")</f>
        <v/>
      </c>
      <c r="AV317" s="50" t="str">
        <f t="shared" si="51"/>
        <v/>
      </c>
      <c r="AW317" t="str">
        <f>IFERROR(INDEX(Distribución!$J:$J,MATCH($AV317,Distribución!$I:$I,0),1),"")</f>
        <v/>
      </c>
      <c r="AX317" s="91"/>
      <c r="AY317" s="93"/>
      <c r="AZ317" s="92"/>
      <c r="BA317" s="93"/>
      <c r="BB317" s="92"/>
      <c r="BC317" s="93"/>
      <c r="BD317" s="92"/>
      <c r="BE317" s="92"/>
      <c r="BF317" s="136" t="str">
        <f t="shared" si="54"/>
        <v xml:space="preserve"> </v>
      </c>
      <c r="BG317" s="110" t="str">
        <f t="shared" si="55"/>
        <v xml:space="preserve"> </v>
      </c>
      <c r="BH317" s="93"/>
      <c r="BI317" s="68"/>
      <c r="BJ317" s="93"/>
      <c r="BK317" s="68"/>
      <c r="BL317" s="68"/>
      <c r="BM317" s="68"/>
    </row>
    <row r="318" spans="1:65" ht="19.899999999999999" hidden="1" customHeight="1">
      <c r="A318" s="5" t="s">
        <v>1618</v>
      </c>
      <c r="B318" s="70" t="s">
        <v>790</v>
      </c>
      <c r="C318" s="19" t="s">
        <v>1619</v>
      </c>
      <c r="D318" s="71" t="s">
        <v>1554</v>
      </c>
      <c r="E318" s="71">
        <v>890980181</v>
      </c>
      <c r="F318" s="72" t="s">
        <v>1620</v>
      </c>
      <c r="G318" s="6">
        <v>10</v>
      </c>
      <c r="H318" s="6">
        <v>3</v>
      </c>
      <c r="I318" s="7">
        <v>1230799500</v>
      </c>
      <c r="J318" s="8">
        <v>45772</v>
      </c>
      <c r="K318" s="6" t="s">
        <v>1556</v>
      </c>
      <c r="L318" s="50" t="s">
        <v>872</v>
      </c>
      <c r="M318" s="50">
        <v>623</v>
      </c>
      <c r="N318" s="106"/>
      <c r="O318" s="50"/>
      <c r="P318" s="48" t="str">
        <f t="shared" si="59"/>
        <v/>
      </c>
      <c r="Q318" t="str">
        <f>IFERROR(INDEX([2]Distribución!$B:$B,MATCH($P318,[2]Distribución!$A:$A,0),1),"")</f>
        <v/>
      </c>
      <c r="R318" s="48" t="str">
        <f t="shared" si="56"/>
        <v/>
      </c>
      <c r="S318" t="str">
        <f>IFERROR(INDEX([2]Distribución!$C:$C,MATCH($R318,[2]Distribución!$A:$A,0),1),"")</f>
        <v/>
      </c>
      <c r="T318" s="48" t="s">
        <v>873</v>
      </c>
      <c r="U318" t="str">
        <f>IFERROR(INDEX([2]Distribución!$G:$G,MATCH($T318,[2]Distribución!F:F,0),1),"")</f>
        <v/>
      </c>
      <c r="V318" s="50" t="str">
        <f t="shared" si="57"/>
        <v/>
      </c>
      <c r="W318" t="str">
        <f>IFERROR(INDEX([2]Distribución!$J:$J,MATCH($V318,[2]Distribución!$I:$I,0),1),"")</f>
        <v/>
      </c>
      <c r="X318" s="151"/>
      <c r="Y318" s="93"/>
      <c r="Z318" s="92"/>
      <c r="AA318" s="92"/>
      <c r="AB318" s="93"/>
      <c r="AC318" s="92"/>
      <c r="AD318" s="93"/>
      <c r="AE318" s="92"/>
      <c r="AF318" s="92"/>
      <c r="AG318" s="109" t="str">
        <f t="shared" si="52"/>
        <v xml:space="preserve"> </v>
      </c>
      <c r="AH318" s="110" t="str">
        <f t="shared" si="53"/>
        <v xml:space="preserve"> </v>
      </c>
      <c r="AI318" s="93"/>
      <c r="AJ318" s="92"/>
      <c r="AK318" s="93"/>
      <c r="AL318" s="68"/>
      <c r="AM318" s="68"/>
      <c r="AN318" s="68"/>
      <c r="AO318" s="50"/>
      <c r="AP318" s="48" t="str">
        <f t="shared" si="49"/>
        <v/>
      </c>
      <c r="AQ318" t="str">
        <f>IFERROR(INDEX(Distribución!$B:$B,MATCH($AP318,Distribución!$A:$A,0),1),"")</f>
        <v/>
      </c>
      <c r="AR318" s="48" t="str">
        <f t="shared" si="50"/>
        <v/>
      </c>
      <c r="AS318" t="str">
        <f>IFERROR(INDEX(Distribución!$C:$C,MATCH($AR318,Distribución!$A:$A,0),1),"")</f>
        <v/>
      </c>
      <c r="AT318" s="48"/>
      <c r="AU318" t="str">
        <f>IFERROR(INDEX(Distribución!$G:$G,MATCH($AT318,Distribución!$F:$F,0),1),"")</f>
        <v/>
      </c>
      <c r="AV318" s="50" t="str">
        <f t="shared" si="51"/>
        <v/>
      </c>
      <c r="AW318" t="str">
        <f>IFERROR(INDEX(Distribución!$J:$J,MATCH($AV318,Distribución!$I:$I,0),1),"")</f>
        <v/>
      </c>
      <c r="AX318" s="91"/>
      <c r="AY318" s="93"/>
      <c r="AZ318" s="92"/>
      <c r="BA318" s="93"/>
      <c r="BB318" s="92"/>
      <c r="BC318" s="93"/>
      <c r="BD318" s="92"/>
      <c r="BE318" s="92"/>
      <c r="BF318" s="136" t="str">
        <f t="shared" si="54"/>
        <v xml:space="preserve"> </v>
      </c>
      <c r="BG318" s="110" t="str">
        <f t="shared" si="55"/>
        <v xml:space="preserve"> </v>
      </c>
      <c r="BH318" s="93"/>
      <c r="BI318" s="68"/>
      <c r="BJ318" s="93"/>
      <c r="BK318" s="68"/>
      <c r="BL318" s="68"/>
      <c r="BM318" s="68"/>
    </row>
    <row r="319" spans="1:65" ht="19.899999999999999" hidden="1" customHeight="1">
      <c r="A319" s="5" t="s">
        <v>1621</v>
      </c>
      <c r="B319" s="70" t="s">
        <v>790</v>
      </c>
      <c r="C319" s="19" t="s">
        <v>1622</v>
      </c>
      <c r="D319" s="71" t="s">
        <v>1554</v>
      </c>
      <c r="E319" s="71">
        <v>890980326</v>
      </c>
      <c r="F319" s="72" t="s">
        <v>1623</v>
      </c>
      <c r="G319" s="6">
        <v>10</v>
      </c>
      <c r="H319" s="6">
        <v>3</v>
      </c>
      <c r="I319" s="7">
        <v>1052869500</v>
      </c>
      <c r="J319" s="8">
        <v>45772</v>
      </c>
      <c r="K319" s="6" t="s">
        <v>1556</v>
      </c>
      <c r="L319" s="50" t="s">
        <v>872</v>
      </c>
      <c r="M319" s="50">
        <v>677</v>
      </c>
      <c r="N319" s="106"/>
      <c r="O319" s="50"/>
      <c r="P319" s="48" t="str">
        <f t="shared" si="59"/>
        <v/>
      </c>
      <c r="Q319" t="str">
        <f>IFERROR(INDEX([2]Distribución!$B:$B,MATCH($P319,[2]Distribución!$A:$A,0),1),"")</f>
        <v/>
      </c>
      <c r="R319" s="48" t="str">
        <f t="shared" si="56"/>
        <v/>
      </c>
      <c r="S319" t="str">
        <f>IFERROR(INDEX([2]Distribución!$C:$C,MATCH($R319,[2]Distribución!$A:$A,0),1),"")</f>
        <v/>
      </c>
      <c r="T319" s="48" t="s">
        <v>873</v>
      </c>
      <c r="U319" t="str">
        <f>IFERROR(INDEX([2]Distribución!$G:$G,MATCH($T319,[2]Distribución!F:F,0),1),"")</f>
        <v/>
      </c>
      <c r="V319" s="50" t="str">
        <f t="shared" si="57"/>
        <v/>
      </c>
      <c r="W319" t="str">
        <f>IFERROR(INDEX([2]Distribución!$J:$J,MATCH($V319,[2]Distribución!$I:$I,0),1),"")</f>
        <v/>
      </c>
      <c r="X319" s="151"/>
      <c r="Y319" s="93"/>
      <c r="Z319" s="92"/>
      <c r="AA319" s="92"/>
      <c r="AB319" s="93"/>
      <c r="AC319" s="92"/>
      <c r="AD319" s="93"/>
      <c r="AE319" s="92"/>
      <c r="AF319" s="92"/>
      <c r="AG319" s="109" t="str">
        <f t="shared" si="52"/>
        <v xml:space="preserve"> </v>
      </c>
      <c r="AH319" s="110" t="str">
        <f t="shared" si="53"/>
        <v xml:space="preserve"> </v>
      </c>
      <c r="AI319" s="93"/>
      <c r="AJ319" s="92"/>
      <c r="AK319" s="93"/>
      <c r="AL319" s="68"/>
      <c r="AM319" s="68"/>
      <c r="AN319" s="68"/>
      <c r="AO319" s="50"/>
      <c r="AP319" s="48" t="str">
        <f t="shared" si="49"/>
        <v/>
      </c>
      <c r="AQ319" t="str">
        <f>IFERROR(INDEX(Distribución!$B:$B,MATCH($AP319,Distribución!$A:$A,0),1),"")</f>
        <v/>
      </c>
      <c r="AR319" s="48" t="str">
        <f t="shared" si="50"/>
        <v/>
      </c>
      <c r="AS319" t="str">
        <f>IFERROR(INDEX(Distribución!$C:$C,MATCH($AR319,Distribución!$A:$A,0),1),"")</f>
        <v/>
      </c>
      <c r="AT319" s="48"/>
      <c r="AU319" t="str">
        <f>IFERROR(INDEX(Distribución!$G:$G,MATCH($AT319,Distribución!$F:$F,0),1),"")</f>
        <v/>
      </c>
      <c r="AV319" s="50" t="str">
        <f t="shared" si="51"/>
        <v/>
      </c>
      <c r="AW319" t="str">
        <f>IFERROR(INDEX(Distribución!$J:$J,MATCH($AV319,Distribución!$I:$I,0),1),"")</f>
        <v/>
      </c>
      <c r="AX319" s="91"/>
      <c r="AY319" s="93"/>
      <c r="AZ319" s="92"/>
      <c r="BA319" s="93"/>
      <c r="BB319" s="92"/>
      <c r="BC319" s="93"/>
      <c r="BD319" s="92"/>
      <c r="BE319" s="92"/>
      <c r="BF319" s="136" t="str">
        <f t="shared" si="54"/>
        <v xml:space="preserve"> </v>
      </c>
      <c r="BG319" s="110" t="str">
        <f t="shared" si="55"/>
        <v xml:space="preserve"> </v>
      </c>
      <c r="BH319" s="93"/>
      <c r="BI319" s="68"/>
      <c r="BJ319" s="93"/>
      <c r="BK319" s="68"/>
      <c r="BL319" s="68"/>
      <c r="BM319" s="68"/>
    </row>
    <row r="320" spans="1:65" ht="19.899999999999999" hidden="1" customHeight="1">
      <c r="A320" s="5" t="s">
        <v>1624</v>
      </c>
      <c r="B320" s="70" t="s">
        <v>790</v>
      </c>
      <c r="C320" s="19" t="s">
        <v>1625</v>
      </c>
      <c r="D320" s="71" t="s">
        <v>1554</v>
      </c>
      <c r="E320" s="71">
        <v>890980346</v>
      </c>
      <c r="F320" s="72" t="s">
        <v>1626</v>
      </c>
      <c r="G320" s="6">
        <v>6</v>
      </c>
      <c r="H320" s="6">
        <v>3</v>
      </c>
      <c r="I320" s="7">
        <v>702893700</v>
      </c>
      <c r="J320" s="8">
        <v>45735</v>
      </c>
      <c r="K320" s="6" t="s">
        <v>1556</v>
      </c>
      <c r="L320" s="50" t="s">
        <v>876</v>
      </c>
      <c r="M320" s="50">
        <v>244</v>
      </c>
      <c r="N320" s="106"/>
      <c r="O320" s="50"/>
      <c r="P320" s="48" t="str">
        <f t="shared" si="59"/>
        <v/>
      </c>
      <c r="Q320" t="str">
        <f>IFERROR(INDEX([2]Distribución!$B:$B,MATCH($P320,[2]Distribución!$A:$A,0),1),"")</f>
        <v/>
      </c>
      <c r="R320" s="48" t="str">
        <f t="shared" si="56"/>
        <v/>
      </c>
      <c r="S320" t="str">
        <f>IFERROR(INDEX([2]Distribución!$C:$C,MATCH($R320,[2]Distribución!$A:$A,0),1),"")</f>
        <v/>
      </c>
      <c r="T320" s="48" t="s">
        <v>873</v>
      </c>
      <c r="U320" t="str">
        <f>IFERROR(INDEX([2]Distribución!$G:$G,MATCH($T320,[2]Distribución!F:F,0),1),"")</f>
        <v/>
      </c>
      <c r="V320" s="50" t="str">
        <f t="shared" si="57"/>
        <v/>
      </c>
      <c r="W320" t="str">
        <f>IFERROR(INDEX([2]Distribución!$J:$J,MATCH($V320,[2]Distribución!$I:$I,0),1),"")</f>
        <v/>
      </c>
      <c r="X320" s="151"/>
      <c r="Y320" s="93"/>
      <c r="Z320" s="92"/>
      <c r="AA320" s="92"/>
      <c r="AB320" s="93"/>
      <c r="AC320" s="92"/>
      <c r="AD320" s="93"/>
      <c r="AE320" s="92"/>
      <c r="AF320" s="92"/>
      <c r="AG320" s="109" t="str">
        <f t="shared" si="52"/>
        <v xml:space="preserve"> </v>
      </c>
      <c r="AH320" s="110" t="str">
        <f t="shared" si="53"/>
        <v xml:space="preserve"> </v>
      </c>
      <c r="AI320" s="93"/>
      <c r="AJ320" s="92"/>
      <c r="AK320" s="93"/>
      <c r="AL320" s="68"/>
      <c r="AM320" s="68"/>
      <c r="AN320" s="68"/>
      <c r="AO320" s="50"/>
      <c r="AP320" s="48" t="str">
        <f t="shared" si="49"/>
        <v/>
      </c>
      <c r="AQ320" t="str">
        <f>IFERROR(INDEX(Distribución!$B:$B,MATCH($AP320,Distribución!$A:$A,0),1),"")</f>
        <v/>
      </c>
      <c r="AR320" s="48" t="str">
        <f t="shared" si="50"/>
        <v/>
      </c>
      <c r="AS320" t="str">
        <f>IFERROR(INDEX(Distribución!$C:$C,MATCH($AR320,Distribución!$A:$A,0),1),"")</f>
        <v/>
      </c>
      <c r="AT320" s="48"/>
      <c r="AU320" t="str">
        <f>IFERROR(INDEX(Distribución!$G:$G,MATCH($AT320,Distribución!$F:$F,0),1),"")</f>
        <v/>
      </c>
      <c r="AV320" s="50" t="str">
        <f t="shared" si="51"/>
        <v/>
      </c>
      <c r="AW320" t="str">
        <f>IFERROR(INDEX(Distribución!$J:$J,MATCH($AV320,Distribución!$I:$I,0),1),"")</f>
        <v/>
      </c>
      <c r="AX320" s="91"/>
      <c r="AY320" s="93"/>
      <c r="AZ320" s="92"/>
      <c r="BA320" s="93"/>
      <c r="BB320" s="92"/>
      <c r="BC320" s="93"/>
      <c r="BD320" s="92"/>
      <c r="BE320" s="92"/>
      <c r="BF320" s="136" t="str">
        <f t="shared" si="54"/>
        <v xml:space="preserve"> </v>
      </c>
      <c r="BG320" s="110" t="str">
        <f t="shared" si="55"/>
        <v xml:space="preserve"> </v>
      </c>
      <c r="BH320" s="93"/>
      <c r="BI320" s="68"/>
      <c r="BJ320" s="93"/>
      <c r="BK320" s="68"/>
      <c r="BL320" s="68"/>
      <c r="BM320" s="68"/>
    </row>
    <row r="321" spans="1:65" ht="19.899999999999999" hidden="1" customHeight="1">
      <c r="A321" s="5" t="s">
        <v>1627</v>
      </c>
      <c r="B321" s="70" t="s">
        <v>790</v>
      </c>
      <c r="C321" s="19" t="s">
        <v>1628</v>
      </c>
      <c r="D321" s="71" t="s">
        <v>1554</v>
      </c>
      <c r="E321" s="71">
        <v>890980367</v>
      </c>
      <c r="F321" s="72" t="s">
        <v>1629</v>
      </c>
      <c r="G321" s="6">
        <v>6</v>
      </c>
      <c r="H321" s="6">
        <v>3</v>
      </c>
      <c r="I321" s="7">
        <v>702893700</v>
      </c>
      <c r="J321" s="8">
        <v>45735</v>
      </c>
      <c r="K321" s="6" t="s">
        <v>1556</v>
      </c>
      <c r="L321" s="50" t="s">
        <v>872</v>
      </c>
      <c r="M321" s="50">
        <v>440</v>
      </c>
      <c r="N321" s="106"/>
      <c r="O321" s="50"/>
      <c r="P321" s="48" t="str">
        <f t="shared" si="59"/>
        <v/>
      </c>
      <c r="Q321" t="str">
        <f>IFERROR(INDEX([2]Distribución!$B:$B,MATCH($P321,[2]Distribución!$A:$A,0),1),"")</f>
        <v/>
      </c>
      <c r="R321" s="48" t="str">
        <f t="shared" si="56"/>
        <v/>
      </c>
      <c r="S321" t="str">
        <f>IFERROR(INDEX([2]Distribución!$C:$C,MATCH($R321,[2]Distribución!$A:$A,0),1),"")</f>
        <v/>
      </c>
      <c r="T321" s="48" t="s">
        <v>873</v>
      </c>
      <c r="U321" t="str">
        <f>IFERROR(INDEX([2]Distribución!$G:$G,MATCH($T321,[2]Distribución!F:F,0),1),"")</f>
        <v/>
      </c>
      <c r="V321" s="50" t="str">
        <f t="shared" si="57"/>
        <v/>
      </c>
      <c r="W321" t="str">
        <f>IFERROR(INDEX([2]Distribución!$J:$J,MATCH($V321,[2]Distribución!$I:$I,0),1),"")</f>
        <v/>
      </c>
      <c r="X321" s="151"/>
      <c r="Y321" s="93"/>
      <c r="Z321" s="92"/>
      <c r="AA321" s="92"/>
      <c r="AB321" s="93"/>
      <c r="AC321" s="92"/>
      <c r="AD321" s="93"/>
      <c r="AE321" s="92"/>
      <c r="AF321" s="92"/>
      <c r="AG321" s="109" t="str">
        <f t="shared" si="52"/>
        <v xml:space="preserve"> </v>
      </c>
      <c r="AH321" s="110" t="str">
        <f t="shared" si="53"/>
        <v xml:space="preserve"> </v>
      </c>
      <c r="AI321" s="93"/>
      <c r="AJ321" s="92"/>
      <c r="AK321" s="93"/>
      <c r="AL321" s="68"/>
      <c r="AM321" s="68"/>
      <c r="AN321" s="68"/>
      <c r="AO321" s="50"/>
      <c r="AP321" s="48" t="str">
        <f t="shared" si="49"/>
        <v/>
      </c>
      <c r="AQ321" t="str">
        <f>IFERROR(INDEX(Distribución!$B:$B,MATCH($AP321,Distribución!$A:$A,0),1),"")</f>
        <v/>
      </c>
      <c r="AR321" s="48" t="str">
        <f t="shared" si="50"/>
        <v/>
      </c>
      <c r="AS321" t="str">
        <f>IFERROR(INDEX(Distribución!$C:$C,MATCH($AR321,Distribución!$A:$A,0),1),"")</f>
        <v/>
      </c>
      <c r="AT321" s="48"/>
      <c r="AU321" t="str">
        <f>IFERROR(INDEX(Distribución!$G:$G,MATCH($AT321,Distribución!$F:$F,0),1),"")</f>
        <v/>
      </c>
      <c r="AV321" s="50" t="str">
        <f t="shared" si="51"/>
        <v/>
      </c>
      <c r="AW321" t="str">
        <f>IFERROR(INDEX(Distribución!$J:$J,MATCH($AV321,Distribución!$I:$I,0),1),"")</f>
        <v/>
      </c>
      <c r="AX321" s="91"/>
      <c r="AY321" s="93"/>
      <c r="AZ321" s="92"/>
      <c r="BA321" s="93"/>
      <c r="BB321" s="92"/>
      <c r="BC321" s="93"/>
      <c r="BD321" s="92"/>
      <c r="BE321" s="92"/>
      <c r="BF321" s="136" t="str">
        <f t="shared" si="54"/>
        <v xml:space="preserve"> </v>
      </c>
      <c r="BG321" s="110" t="str">
        <f t="shared" si="55"/>
        <v xml:space="preserve"> </v>
      </c>
      <c r="BH321" s="93"/>
      <c r="BI321" s="68"/>
      <c r="BJ321" s="93"/>
      <c r="BK321" s="68"/>
      <c r="BL321" s="68"/>
      <c r="BM321" s="68"/>
    </row>
    <row r="322" spans="1:65" ht="19.899999999999999" hidden="1" customHeight="1">
      <c r="A322" s="5" t="s">
        <v>1630</v>
      </c>
      <c r="B322" s="70" t="s">
        <v>790</v>
      </c>
      <c r="C322" s="19" t="s">
        <v>1631</v>
      </c>
      <c r="D322" s="71" t="s">
        <v>1554</v>
      </c>
      <c r="E322" s="71">
        <v>890980444</v>
      </c>
      <c r="F322" s="72" t="s">
        <v>978</v>
      </c>
      <c r="G322" s="6">
        <v>4</v>
      </c>
      <c r="H322" s="6">
        <v>3</v>
      </c>
      <c r="I322" s="7">
        <v>409285800</v>
      </c>
      <c r="J322" s="8">
        <v>45772</v>
      </c>
      <c r="K322" s="6" t="s">
        <v>1556</v>
      </c>
      <c r="L322" s="50" t="s">
        <v>872</v>
      </c>
      <c r="M322" s="50">
        <v>666</v>
      </c>
      <c r="N322" s="106"/>
      <c r="O322" s="50"/>
      <c r="P322" s="48" t="str">
        <f t="shared" ref="P322:P353" si="60">IF(O322="","",O322)</f>
        <v/>
      </c>
      <c r="Q322" t="str">
        <f>IFERROR(INDEX([2]Distribución!$B:$B,MATCH($P322,[2]Distribución!$A:$A,0),1),"")</f>
        <v/>
      </c>
      <c r="R322" s="48" t="str">
        <f t="shared" si="56"/>
        <v/>
      </c>
      <c r="S322" t="str">
        <f>IFERROR(INDEX([2]Distribución!$C:$C,MATCH($R322,[2]Distribución!$A:$A,0),1),"")</f>
        <v/>
      </c>
      <c r="T322" s="48" t="s">
        <v>873</v>
      </c>
      <c r="U322" t="str">
        <f>IFERROR(INDEX([2]Distribución!$G:$G,MATCH($T322,[2]Distribución!F:F,0),1),"")</f>
        <v/>
      </c>
      <c r="V322" s="50" t="str">
        <f t="shared" si="57"/>
        <v/>
      </c>
      <c r="W322" t="str">
        <f>IFERROR(INDEX([2]Distribución!$J:$J,MATCH($V322,[2]Distribución!$I:$I,0),1),"")</f>
        <v/>
      </c>
      <c r="X322" s="151"/>
      <c r="Y322" s="93"/>
      <c r="Z322" s="92"/>
      <c r="AA322" s="92"/>
      <c r="AB322" s="93"/>
      <c r="AC322" s="92"/>
      <c r="AD322" s="93"/>
      <c r="AE322" s="92"/>
      <c r="AF322" s="92"/>
      <c r="AG322" s="109" t="str">
        <f t="shared" si="52"/>
        <v xml:space="preserve"> </v>
      </c>
      <c r="AH322" s="110" t="str">
        <f t="shared" si="53"/>
        <v xml:space="preserve"> </v>
      </c>
      <c r="AI322" s="93"/>
      <c r="AJ322" s="92"/>
      <c r="AK322" s="93"/>
      <c r="AL322" s="68"/>
      <c r="AM322" s="68"/>
      <c r="AN322" s="68"/>
      <c r="AO322" s="50"/>
      <c r="AP322" s="48" t="str">
        <f t="shared" si="49"/>
        <v/>
      </c>
      <c r="AQ322" t="str">
        <f>IFERROR(INDEX(Distribución!$B:$B,MATCH($AP322,Distribución!$A:$A,0),1),"")</f>
        <v/>
      </c>
      <c r="AR322" s="48" t="str">
        <f t="shared" si="50"/>
        <v/>
      </c>
      <c r="AS322" t="str">
        <f>IFERROR(INDEX(Distribución!$C:$C,MATCH($AR322,Distribución!$A:$A,0),1),"")</f>
        <v/>
      </c>
      <c r="AT322" s="48"/>
      <c r="AU322" t="str">
        <f>IFERROR(INDEX(Distribución!$G:$G,MATCH($AT322,Distribución!$F:$F,0),1),"")</f>
        <v/>
      </c>
      <c r="AV322" s="50" t="str">
        <f t="shared" si="51"/>
        <v/>
      </c>
      <c r="AW322" t="str">
        <f>IFERROR(INDEX(Distribución!$J:$J,MATCH($AV322,Distribución!$I:$I,0),1),"")</f>
        <v/>
      </c>
      <c r="AX322" s="91"/>
      <c r="AY322" s="93"/>
      <c r="AZ322" s="92"/>
      <c r="BA322" s="93"/>
      <c r="BB322" s="92"/>
      <c r="BC322" s="93"/>
      <c r="BD322" s="92"/>
      <c r="BE322" s="92"/>
      <c r="BF322" s="136" t="str">
        <f t="shared" si="54"/>
        <v xml:space="preserve"> </v>
      </c>
      <c r="BG322" s="110" t="str">
        <f t="shared" si="55"/>
        <v xml:space="preserve"> </v>
      </c>
      <c r="BH322" s="93"/>
      <c r="BI322" s="68"/>
      <c r="BJ322" s="93"/>
      <c r="BK322" s="68"/>
      <c r="BL322" s="68"/>
      <c r="BM322" s="68"/>
    </row>
    <row r="323" spans="1:65" ht="19.899999999999999" hidden="1" customHeight="1">
      <c r="A323" s="5" t="s">
        <v>1632</v>
      </c>
      <c r="B323" s="70" t="s">
        <v>790</v>
      </c>
      <c r="C323" s="19" t="s">
        <v>1633</v>
      </c>
      <c r="D323" s="71" t="s">
        <v>1554</v>
      </c>
      <c r="E323" s="71">
        <v>890980486</v>
      </c>
      <c r="F323" s="72" t="s">
        <v>1434</v>
      </c>
      <c r="G323" s="6">
        <v>8</v>
      </c>
      <c r="H323" s="6">
        <v>3</v>
      </c>
      <c r="I323" s="7">
        <v>877881600</v>
      </c>
      <c r="J323" s="8">
        <v>45735</v>
      </c>
      <c r="K323" s="6" t="s">
        <v>1556</v>
      </c>
      <c r="L323" s="50" t="s">
        <v>910</v>
      </c>
      <c r="M323" s="50">
        <v>155</v>
      </c>
      <c r="N323" s="106"/>
      <c r="O323" s="50"/>
      <c r="P323" s="48" t="str">
        <f t="shared" si="60"/>
        <v/>
      </c>
      <c r="Q323" t="str">
        <f>IFERROR(INDEX([2]Distribución!$B:$B,MATCH($P323,[2]Distribución!$A:$A,0),1),"")</f>
        <v/>
      </c>
      <c r="R323" s="48" t="str">
        <f t="shared" si="56"/>
        <v/>
      </c>
      <c r="S323" t="str">
        <f>IFERROR(INDEX([2]Distribución!$C:$C,MATCH($R323,[2]Distribución!$A:$A,0),1),"")</f>
        <v/>
      </c>
      <c r="T323" s="48" t="s">
        <v>873</v>
      </c>
      <c r="U323" t="str">
        <f>IFERROR(INDEX([2]Distribución!$G:$G,MATCH($T323,[2]Distribución!F:F,0),1),"")</f>
        <v/>
      </c>
      <c r="V323" s="50" t="str">
        <f t="shared" si="57"/>
        <v/>
      </c>
      <c r="W323" t="str">
        <f>IFERROR(INDEX([2]Distribución!$J:$J,MATCH($V323,[2]Distribución!$I:$I,0),1),"")</f>
        <v/>
      </c>
      <c r="X323" s="151"/>
      <c r="Y323" s="93"/>
      <c r="Z323" s="92"/>
      <c r="AA323" s="92"/>
      <c r="AB323" s="93"/>
      <c r="AC323" s="92"/>
      <c r="AD323" s="93"/>
      <c r="AE323" s="92"/>
      <c r="AF323" s="92"/>
      <c r="AG323" s="109" t="str">
        <f t="shared" si="52"/>
        <v xml:space="preserve"> </v>
      </c>
      <c r="AH323" s="110" t="str">
        <f t="shared" si="53"/>
        <v xml:space="preserve"> </v>
      </c>
      <c r="AI323" s="93"/>
      <c r="AJ323" s="92"/>
      <c r="AK323" s="93"/>
      <c r="AL323" s="68"/>
      <c r="AM323" s="68"/>
      <c r="AN323" s="68"/>
      <c r="AO323" s="50"/>
      <c r="AP323" s="48" t="str">
        <f t="shared" ref="AP323:AP386" si="61">IF(AO323="","",AO323)</f>
        <v/>
      </c>
      <c r="AQ323" t="str">
        <f>IFERROR(INDEX(Distribución!$B:$B,MATCH($AP323,Distribución!$A:$A,0),1),"")</f>
        <v/>
      </c>
      <c r="AR323" s="48" t="str">
        <f t="shared" ref="AR323:AR386" si="62">IF(AO323="","",AO323)</f>
        <v/>
      </c>
      <c r="AS323" t="str">
        <f>IFERROR(INDEX(Distribución!$C:$C,MATCH($AR323,Distribución!$A:$A,0),1),"")</f>
        <v/>
      </c>
      <c r="AT323" s="48"/>
      <c r="AU323" t="str">
        <f>IFERROR(INDEX(Distribución!$G:$G,MATCH($AT323,Distribución!$F:$F,0),1),"")</f>
        <v/>
      </c>
      <c r="AV323" s="50" t="str">
        <f t="shared" ref="AV323:AV386" si="63">IFERROR(ROUNDUP(IF(AO323="","",AO323)/3,0),"")</f>
        <v/>
      </c>
      <c r="AW323" t="str">
        <f>IFERROR(INDEX(Distribución!$J:$J,MATCH($AV323,Distribución!$I:$I,0),1),"")</f>
        <v/>
      </c>
      <c r="AX323" s="91"/>
      <c r="AY323" s="93"/>
      <c r="AZ323" s="92"/>
      <c r="BA323" s="93"/>
      <c r="BB323" s="92"/>
      <c r="BC323" s="93"/>
      <c r="BD323" s="92"/>
      <c r="BE323" s="92"/>
      <c r="BF323" s="136" t="str">
        <f t="shared" si="54"/>
        <v xml:space="preserve"> </v>
      </c>
      <c r="BG323" s="110" t="str">
        <f t="shared" si="55"/>
        <v xml:space="preserve"> </v>
      </c>
      <c r="BH323" s="93"/>
      <c r="BI323" s="68"/>
      <c r="BJ323" s="93"/>
      <c r="BK323" s="68"/>
      <c r="BL323" s="68"/>
      <c r="BM323" s="68"/>
    </row>
    <row r="324" spans="1:65" ht="19.899999999999999" hidden="1" customHeight="1">
      <c r="A324" s="5" t="s">
        <v>1634</v>
      </c>
      <c r="B324" s="70" t="s">
        <v>790</v>
      </c>
      <c r="C324" s="19" t="s">
        <v>1635</v>
      </c>
      <c r="D324" s="71" t="s">
        <v>1554</v>
      </c>
      <c r="E324" s="71">
        <v>890980727</v>
      </c>
      <c r="F324" s="72" t="s">
        <v>753</v>
      </c>
      <c r="G324" s="6">
        <v>18</v>
      </c>
      <c r="H324" s="6">
        <v>3</v>
      </c>
      <c r="I324" s="7">
        <v>1990061100</v>
      </c>
      <c r="J324" s="8">
        <v>45772</v>
      </c>
      <c r="K324" s="6" t="s">
        <v>1556</v>
      </c>
      <c r="L324" s="50" t="s">
        <v>876</v>
      </c>
      <c r="M324" s="50">
        <v>187</v>
      </c>
      <c r="N324" s="106"/>
      <c r="O324" s="50"/>
      <c r="P324" s="48" t="str">
        <f t="shared" si="60"/>
        <v/>
      </c>
      <c r="Q324" t="str">
        <f>IFERROR(INDEX([2]Distribución!$B:$B,MATCH($P324,[2]Distribución!$A:$A,0),1),"")</f>
        <v/>
      </c>
      <c r="R324" s="48" t="str">
        <f t="shared" si="56"/>
        <v/>
      </c>
      <c r="S324" t="str">
        <f>IFERROR(INDEX([2]Distribución!$C:$C,MATCH($R324,[2]Distribución!$A:$A,0),1),"")</f>
        <v/>
      </c>
      <c r="T324" s="48" t="s">
        <v>873</v>
      </c>
      <c r="U324" t="str">
        <f>IFERROR(INDEX([2]Distribución!$G:$G,MATCH($T324,[2]Distribución!F:F,0),1),"")</f>
        <v/>
      </c>
      <c r="V324" s="50" t="str">
        <f t="shared" si="57"/>
        <v/>
      </c>
      <c r="W324" t="str">
        <f>IFERROR(INDEX([2]Distribución!$J:$J,MATCH($V324,[2]Distribución!$I:$I,0),1),"")</f>
        <v/>
      </c>
      <c r="X324" s="151"/>
      <c r="Y324" s="93"/>
      <c r="Z324" s="92"/>
      <c r="AA324" s="92"/>
      <c r="AB324" s="93"/>
      <c r="AC324" s="92"/>
      <c r="AD324" s="93"/>
      <c r="AE324" s="92"/>
      <c r="AF324" s="92"/>
      <c r="AG324" s="109" t="str">
        <f t="shared" ref="AG324:AG387" si="64">IF(AH324&lt;&gt;" ","",IF(OR($AB324="DEVUELTO",$AB324="EN REVISIÓN"),$AC324,IF(OR($AD324="DEVUELTO",$AD324="EN REVISIÓN"),$AE324," ")))</f>
        <v xml:space="preserve"> </v>
      </c>
      <c r="AH324" s="110" t="str">
        <f t="shared" ref="AH324:AH387" si="65">IF(LEFT($AB324,21)="PARA SEGUNDA REVISION",$AC324,IF(LEFT($AD324,21)="PARA SEGUNDA REVISION",$AE324," "))</f>
        <v xml:space="preserve"> </v>
      </c>
      <c r="AI324" s="93"/>
      <c r="AJ324" s="92"/>
      <c r="AK324" s="93"/>
      <c r="AL324" s="68"/>
      <c r="AM324" s="68"/>
      <c r="AN324" s="68"/>
      <c r="AO324" s="50"/>
      <c r="AP324" s="48" t="str">
        <f t="shared" si="61"/>
        <v/>
      </c>
      <c r="AQ324" t="str">
        <f>IFERROR(INDEX(Distribución!$B:$B,MATCH($AP324,Distribución!$A:$A,0),1),"")</f>
        <v/>
      </c>
      <c r="AR324" s="48" t="str">
        <f t="shared" si="62"/>
        <v/>
      </c>
      <c r="AS324" t="str">
        <f>IFERROR(INDEX(Distribución!$C:$C,MATCH($AR324,Distribución!$A:$A,0),1),"")</f>
        <v/>
      </c>
      <c r="AT324" s="48"/>
      <c r="AU324" t="str">
        <f>IFERROR(INDEX(Distribución!$G:$G,MATCH($AT324,Distribución!$F:$F,0),1),"")</f>
        <v/>
      </c>
      <c r="AV324" s="50" t="str">
        <f t="shared" si="63"/>
        <v/>
      </c>
      <c r="AW324" t="str">
        <f>IFERROR(INDEX(Distribución!$J:$J,MATCH($AV324,Distribución!$I:$I,0),1),"")</f>
        <v/>
      </c>
      <c r="AX324" s="91"/>
      <c r="AY324" s="93"/>
      <c r="AZ324" s="92"/>
      <c r="BA324" s="93"/>
      <c r="BB324" s="92"/>
      <c r="BC324" s="93"/>
      <c r="BD324" s="92"/>
      <c r="BE324" s="92"/>
      <c r="BF324" s="136" t="str">
        <f t="shared" ref="BF324:BF387" si="66">IF(BG324&lt;&gt;" ","",IF(OR(BA324="DEVUELTO",BA324="EN REVISIÓN"),BB324,IF(OR(BC324="DEVUELTO",BC324="EN REVISIÓN"),BD324," ")))</f>
        <v xml:space="preserve"> </v>
      </c>
      <c r="BG324" s="110" t="str">
        <f t="shared" ref="BG324:BG387" si="67">IF(LEFT(BA324,21)="PARA SEGUNDA REVISION",BB324,IF(LEFT(BC324,21)="PARA SEGUNDA REVISION",BD324," "))</f>
        <v xml:space="preserve"> </v>
      </c>
      <c r="BH324" s="93"/>
      <c r="BI324" s="68"/>
      <c r="BJ324" s="93"/>
      <c r="BK324" s="68"/>
      <c r="BL324" s="68"/>
      <c r="BM324" s="68"/>
    </row>
    <row r="325" spans="1:65" ht="19.899999999999999" hidden="1" customHeight="1">
      <c r="A325" s="5" t="s">
        <v>1636</v>
      </c>
      <c r="B325" s="70" t="s">
        <v>790</v>
      </c>
      <c r="C325" s="19" t="s">
        <v>1637</v>
      </c>
      <c r="D325" s="71" t="s">
        <v>1554</v>
      </c>
      <c r="E325" s="71">
        <v>890980732</v>
      </c>
      <c r="F325" s="72" t="s">
        <v>1638</v>
      </c>
      <c r="G325" s="6">
        <v>8</v>
      </c>
      <c r="H325" s="6">
        <v>3</v>
      </c>
      <c r="I325" s="7">
        <v>877881600</v>
      </c>
      <c r="J325" s="8">
        <v>45772</v>
      </c>
      <c r="K325" s="6" t="s">
        <v>1556</v>
      </c>
      <c r="L325" s="50" t="s">
        <v>876</v>
      </c>
      <c r="M325" s="50">
        <v>305</v>
      </c>
      <c r="N325" s="106"/>
      <c r="O325" s="50"/>
      <c r="P325" s="48" t="str">
        <f t="shared" si="60"/>
        <v/>
      </c>
      <c r="Q325" t="str">
        <f>IFERROR(INDEX([2]Distribución!$B:$B,MATCH($P325,[2]Distribución!$A:$A,0),1),"")</f>
        <v/>
      </c>
      <c r="R325" s="48" t="str">
        <f t="shared" ref="R325:R388" si="68">IF(O325="","",O325)</f>
        <v/>
      </c>
      <c r="S325" t="str">
        <f>IFERROR(INDEX([2]Distribución!$C:$C,MATCH($R325,[2]Distribución!$A:$A,0),1),"")</f>
        <v/>
      </c>
      <c r="T325" s="48" t="s">
        <v>873</v>
      </c>
      <c r="U325" t="str">
        <f>IFERROR(INDEX([2]Distribución!$G:$G,MATCH($T325,[2]Distribución!F:F,0),1),"")</f>
        <v/>
      </c>
      <c r="V325" s="50" t="str">
        <f t="shared" ref="V325:V388" si="69">IFERROR(ROUNDUP(IF(O325="","",O325)/3,0),"")</f>
        <v/>
      </c>
      <c r="W325" t="str">
        <f>IFERROR(INDEX([2]Distribución!$J:$J,MATCH($V325,[2]Distribución!$I:$I,0),1),"")</f>
        <v/>
      </c>
      <c r="X325" s="151"/>
      <c r="Y325" s="93"/>
      <c r="Z325" s="92"/>
      <c r="AA325" s="92"/>
      <c r="AB325" s="93"/>
      <c r="AC325" s="92"/>
      <c r="AD325" s="93"/>
      <c r="AE325" s="92"/>
      <c r="AF325" s="92"/>
      <c r="AG325" s="109" t="str">
        <f t="shared" si="64"/>
        <v xml:space="preserve"> </v>
      </c>
      <c r="AH325" s="110" t="str">
        <f t="shared" si="65"/>
        <v xml:space="preserve"> </v>
      </c>
      <c r="AI325" s="93"/>
      <c r="AJ325" s="92"/>
      <c r="AK325" s="93"/>
      <c r="AL325" s="68"/>
      <c r="AM325" s="68"/>
      <c r="AN325" s="68"/>
      <c r="AO325" s="50"/>
      <c r="AP325" s="48" t="str">
        <f t="shared" si="61"/>
        <v/>
      </c>
      <c r="AQ325" t="str">
        <f>IFERROR(INDEX(Distribución!$B:$B,MATCH($AP325,Distribución!$A:$A,0),1),"")</f>
        <v/>
      </c>
      <c r="AR325" s="48" t="str">
        <f t="shared" si="62"/>
        <v/>
      </c>
      <c r="AS325" t="str">
        <f>IFERROR(INDEX(Distribución!$C:$C,MATCH($AR325,Distribución!$A:$A,0),1),"")</f>
        <v/>
      </c>
      <c r="AT325" s="48"/>
      <c r="AU325" t="str">
        <f>IFERROR(INDEX(Distribución!$G:$G,MATCH($AT325,Distribución!$F:$F,0),1),"")</f>
        <v/>
      </c>
      <c r="AV325" s="50" t="str">
        <f t="shared" si="63"/>
        <v/>
      </c>
      <c r="AW325" t="str">
        <f>IFERROR(INDEX(Distribución!$J:$J,MATCH($AV325,Distribución!$I:$I,0),1),"")</f>
        <v/>
      </c>
      <c r="AX325" s="91"/>
      <c r="AY325" s="93"/>
      <c r="AZ325" s="92"/>
      <c r="BA325" s="93"/>
      <c r="BB325" s="92"/>
      <c r="BC325" s="93"/>
      <c r="BD325" s="92"/>
      <c r="BE325" s="92"/>
      <c r="BF325" s="136" t="str">
        <f t="shared" si="66"/>
        <v xml:space="preserve"> </v>
      </c>
      <c r="BG325" s="110" t="str">
        <f t="shared" si="67"/>
        <v xml:space="preserve"> </v>
      </c>
      <c r="BH325" s="93"/>
      <c r="BI325" s="68"/>
      <c r="BJ325" s="93"/>
      <c r="BK325" s="68"/>
      <c r="BL325" s="68"/>
      <c r="BM325" s="68"/>
    </row>
    <row r="326" spans="1:65" ht="19.899999999999999" hidden="1" customHeight="1">
      <c r="A326" s="5" t="s">
        <v>293</v>
      </c>
      <c r="B326" s="70" t="s">
        <v>790</v>
      </c>
      <c r="C326" s="19" t="s">
        <v>1639</v>
      </c>
      <c r="D326" s="71" t="s">
        <v>1554</v>
      </c>
      <c r="E326" s="71">
        <v>890980752</v>
      </c>
      <c r="F326" s="72" t="s">
        <v>1640</v>
      </c>
      <c r="G326" s="6">
        <v>20</v>
      </c>
      <c r="H326" s="6">
        <v>3</v>
      </c>
      <c r="I326" s="7">
        <v>2105739000</v>
      </c>
      <c r="J326" s="8">
        <v>45735</v>
      </c>
      <c r="K326" s="6" t="s">
        <v>1556</v>
      </c>
      <c r="L326" s="50" t="s">
        <v>872</v>
      </c>
      <c r="M326" s="50">
        <v>560</v>
      </c>
      <c r="N326" s="107" t="str">
        <f>_xlfn.XLOOKUP($A326,'[3]InfoBase PGN 2024'!$A:$A,'[3]InfoBase PGN 2024'!N:N,"")</f>
        <v>Seg. Territorial</v>
      </c>
      <c r="O326" s="105" t="str">
        <f>_xlfn.XLOOKUP($A326,'[3]InfoBase PGN 2024'!$A:$A,'[3]InfoBase PGN 2024'!O:O,"")</f>
        <v>18b</v>
      </c>
      <c r="P326" s="48" t="str">
        <f t="shared" si="60"/>
        <v>18b</v>
      </c>
      <c r="Q326" t="str">
        <f>IFERROR(INDEX([2]Distribución!$B:$B,MATCH($P326,[2]Distribución!$A:$A,0),1),"")</f>
        <v>Leydy Nataly Mosquera Sánchez</v>
      </c>
      <c r="R326" s="48" t="str">
        <f t="shared" si="68"/>
        <v>18b</v>
      </c>
      <c r="S326" t="str">
        <f>IFERROR(INDEX([2]Distribución!$C:$C,MATCH($R326,[2]Distribución!$A:$A,0),1),"")</f>
        <v xml:space="preserve"> </v>
      </c>
      <c r="T326" s="48" t="s">
        <v>57</v>
      </c>
      <c r="U326" t="str">
        <f>IFERROR(INDEX([2]Distribución!$G:$G,MATCH($T326,[2]Distribución!F:F,0),1),"")</f>
        <v>Pedro Luis Araujo Alzate</v>
      </c>
      <c r="V326" s="50" t="str">
        <f t="shared" si="69"/>
        <v/>
      </c>
      <c r="W326" t="str">
        <f>IFERROR(INDEX([2]Distribución!$J:$J,MATCH($V326,[2]Distribución!$I:$I,0),1),"")</f>
        <v/>
      </c>
      <c r="X326" s="151">
        <v>46169</v>
      </c>
      <c r="Y326" s="93"/>
      <c r="Z326" s="92"/>
      <c r="AA326" s="92"/>
      <c r="AB326" s="93"/>
      <c r="AC326" s="92"/>
      <c r="AD326" s="93"/>
      <c r="AE326" s="92"/>
      <c r="AF326" s="92"/>
      <c r="AG326" s="109" t="str">
        <f t="shared" si="64"/>
        <v xml:space="preserve"> </v>
      </c>
      <c r="AH326" s="110" t="str">
        <f t="shared" si="65"/>
        <v xml:space="preserve"> </v>
      </c>
      <c r="AI326" s="93"/>
      <c r="AJ326" s="92"/>
      <c r="AK326" s="93"/>
      <c r="AL326" s="68"/>
      <c r="AM326" s="68"/>
      <c r="AN326" s="68"/>
      <c r="AO326" s="50"/>
      <c r="AP326" s="48" t="str">
        <f t="shared" si="61"/>
        <v/>
      </c>
      <c r="AQ326" t="str">
        <f>IFERROR(INDEX(Distribución!$B:$B,MATCH($AP326,Distribución!$A:$A,0),1),"")</f>
        <v/>
      </c>
      <c r="AR326" s="48" t="str">
        <f t="shared" si="62"/>
        <v/>
      </c>
      <c r="AS326" t="str">
        <f>IFERROR(INDEX(Distribución!$C:$C,MATCH($AR326,Distribución!$A:$A,0),1),"")</f>
        <v/>
      </c>
      <c r="AT326" s="48"/>
      <c r="AU326" t="str">
        <f>IFERROR(INDEX(Distribución!$G:$G,MATCH($AT326,Distribución!$F:$F,0),1),"")</f>
        <v/>
      </c>
      <c r="AV326" s="50" t="str">
        <f t="shared" si="63"/>
        <v/>
      </c>
      <c r="AW326" t="str">
        <f>IFERROR(INDEX(Distribución!$J:$J,MATCH($AV326,Distribución!$I:$I,0),1),"")</f>
        <v/>
      </c>
      <c r="AX326" s="91"/>
      <c r="AY326" s="93"/>
      <c r="AZ326" s="92"/>
      <c r="BA326" s="93"/>
      <c r="BB326" s="92"/>
      <c r="BC326" s="93"/>
      <c r="BD326" s="92"/>
      <c r="BE326" s="92"/>
      <c r="BF326" s="136" t="str">
        <f t="shared" si="66"/>
        <v xml:space="preserve"> </v>
      </c>
      <c r="BG326" s="110" t="str">
        <f t="shared" si="67"/>
        <v xml:space="preserve"> </v>
      </c>
      <c r="BH326" s="93"/>
      <c r="BI326" s="68"/>
      <c r="BJ326" s="93"/>
      <c r="BK326" s="68"/>
      <c r="BL326" s="68"/>
      <c r="BM326" s="68"/>
    </row>
    <row r="327" spans="1:65" ht="19.899999999999999" hidden="1" customHeight="1">
      <c r="A327" s="5" t="s">
        <v>134</v>
      </c>
      <c r="B327" s="70" t="s">
        <v>790</v>
      </c>
      <c r="C327" s="19" t="s">
        <v>1641</v>
      </c>
      <c r="D327" s="71" t="s">
        <v>1554</v>
      </c>
      <c r="E327" s="71">
        <v>890980758</v>
      </c>
      <c r="F327" s="72" t="s">
        <v>1642</v>
      </c>
      <c r="G327" s="6">
        <v>18</v>
      </c>
      <c r="H327" s="6">
        <v>3</v>
      </c>
      <c r="I327" s="7">
        <v>1693511100</v>
      </c>
      <c r="J327" s="8">
        <v>45772</v>
      </c>
      <c r="K327" s="6" t="s">
        <v>1556</v>
      </c>
      <c r="L327" s="50" t="s">
        <v>872</v>
      </c>
      <c r="M327" s="50">
        <v>761</v>
      </c>
      <c r="N327" s="107" t="s">
        <v>893</v>
      </c>
      <c r="O327" s="105" t="s">
        <v>74</v>
      </c>
      <c r="P327" s="48" t="str">
        <f t="shared" si="60"/>
        <v>09b</v>
      </c>
      <c r="Q327" t="str">
        <f>IFERROR(INDEX([2]Distribución!$B:$B,MATCH($P327,[2]Distribución!$A:$A,0),1),"")</f>
        <v>Didier Fernando López Alarcon</v>
      </c>
      <c r="R327" s="48" t="str">
        <f t="shared" si="68"/>
        <v>09b</v>
      </c>
      <c r="S327" t="str">
        <f>IFERROR(INDEX([2]Distribución!$C:$C,MATCH($R327,[2]Distribución!$A:$A,0),1),"")</f>
        <v xml:space="preserve"> </v>
      </c>
      <c r="T327" s="48" t="s">
        <v>55</v>
      </c>
      <c r="U327" t="str">
        <f>IFERROR(INDEX([2]Distribución!$G:$G,MATCH($T327,[2]Distribución!F:F,0),1),"")</f>
        <v>Lizet Cristina Roldan Giraldo</v>
      </c>
      <c r="V327" s="50" t="str">
        <f t="shared" si="69"/>
        <v/>
      </c>
      <c r="W327" t="str">
        <f>IFERROR(INDEX([2]Distribución!$J:$J,MATCH($V327,[2]Distribución!$I:$I,0),1),"")</f>
        <v/>
      </c>
      <c r="X327" s="141">
        <v>46153</v>
      </c>
      <c r="Y327" s="93" t="s">
        <v>894</v>
      </c>
      <c r="Z327" s="92">
        <v>46160</v>
      </c>
      <c r="AA327" s="68" t="s">
        <v>890</v>
      </c>
      <c r="AB327" s="93" t="s">
        <v>897</v>
      </c>
      <c r="AC327" s="92">
        <v>46162</v>
      </c>
      <c r="AD327" s="93"/>
      <c r="AE327" s="92"/>
      <c r="AF327" s="143">
        <v>0</v>
      </c>
      <c r="AG327" s="109"/>
      <c r="AH327" s="110"/>
      <c r="AI327" s="93"/>
      <c r="AJ327" s="92"/>
      <c r="AK327" s="93"/>
      <c r="AL327" s="68"/>
      <c r="AM327" s="68"/>
      <c r="AN327" s="68"/>
      <c r="AO327" s="50"/>
      <c r="AP327" s="48" t="str">
        <f t="shared" si="61"/>
        <v/>
      </c>
      <c r="AQ327" t="str">
        <f>IFERROR(INDEX(Distribución!$B:$B,MATCH($AP327,Distribución!$A:$A,0),1),"")</f>
        <v/>
      </c>
      <c r="AR327" s="48" t="str">
        <f t="shared" si="62"/>
        <v/>
      </c>
      <c r="AS327" t="str">
        <f>IFERROR(INDEX(Distribución!$C:$C,MATCH($AR327,Distribución!$A:$A,0),1),"")</f>
        <v/>
      </c>
      <c r="AT327" s="48"/>
      <c r="AU327" t="str">
        <f>IFERROR(INDEX(Distribución!$G:$G,MATCH($AT327,Distribución!$F:$F,0),1),"")</f>
        <v/>
      </c>
      <c r="AV327" s="50" t="str">
        <f t="shared" si="63"/>
        <v/>
      </c>
      <c r="AW327" t="str">
        <f>IFERROR(INDEX(Distribución!$J:$J,MATCH($AV327,Distribución!$I:$I,0),1),"")</f>
        <v/>
      </c>
      <c r="AX327" s="91"/>
      <c r="AY327" s="93"/>
      <c r="AZ327" s="92"/>
      <c r="BA327" s="93"/>
      <c r="BB327" s="92"/>
      <c r="BC327" s="93"/>
      <c r="BD327" s="92"/>
      <c r="BE327" s="92"/>
      <c r="BF327" s="136" t="str">
        <f t="shared" si="66"/>
        <v xml:space="preserve"> </v>
      </c>
      <c r="BG327" s="110" t="str">
        <f t="shared" si="67"/>
        <v xml:space="preserve"> </v>
      </c>
      <c r="BH327" s="93"/>
      <c r="BI327" s="68"/>
      <c r="BJ327" s="93"/>
      <c r="BK327" s="68"/>
      <c r="BL327" s="68"/>
      <c r="BM327" s="68"/>
    </row>
    <row r="328" spans="1:65" ht="19.899999999999999" hidden="1" customHeight="1">
      <c r="A328" s="5" t="s">
        <v>386</v>
      </c>
      <c r="B328" s="70" t="s">
        <v>790</v>
      </c>
      <c r="C328" s="19" t="s">
        <v>1643</v>
      </c>
      <c r="D328" s="71" t="s">
        <v>1554</v>
      </c>
      <c r="E328" s="71">
        <v>890980765</v>
      </c>
      <c r="F328" s="72" t="s">
        <v>1644</v>
      </c>
      <c r="G328" s="6">
        <v>6</v>
      </c>
      <c r="H328" s="6">
        <v>3</v>
      </c>
      <c r="I328" s="7">
        <v>643583700</v>
      </c>
      <c r="J328" s="8">
        <v>45772</v>
      </c>
      <c r="K328" s="6" t="s">
        <v>1556</v>
      </c>
      <c r="L328" s="50" t="s">
        <v>872</v>
      </c>
      <c r="M328" s="50">
        <v>421</v>
      </c>
      <c r="N328" s="106"/>
      <c r="O328" s="50"/>
      <c r="P328" s="48" t="str">
        <f t="shared" si="60"/>
        <v/>
      </c>
      <c r="Q328" t="str">
        <f>IFERROR(INDEX([2]Distribución!$B:$B,MATCH($P328,[2]Distribución!$A:$A,0),1),"")</f>
        <v/>
      </c>
      <c r="R328" s="48" t="str">
        <f t="shared" si="68"/>
        <v/>
      </c>
      <c r="S328" t="str">
        <f>IFERROR(INDEX([2]Distribución!$C:$C,MATCH($R328,[2]Distribución!$A:$A,0),1),"")</f>
        <v/>
      </c>
      <c r="T328" s="48"/>
      <c r="U328" t="str">
        <f>IFERROR(INDEX([2]Distribución!$G:$G,MATCH($T328,[2]Distribución!F:F,0),1),"")</f>
        <v/>
      </c>
      <c r="V328" s="50" t="str">
        <f t="shared" si="69"/>
        <v/>
      </c>
      <c r="W328" t="str">
        <f>IFERROR(INDEX([2]Distribución!$J:$J,MATCH($V328,[2]Distribución!$I:$I,0),1),"")</f>
        <v/>
      </c>
      <c r="X328" s="151"/>
      <c r="Y328" s="93"/>
      <c r="Z328" s="92"/>
      <c r="AA328" s="92"/>
      <c r="AB328" s="93"/>
      <c r="AC328" s="92"/>
      <c r="AD328" s="93"/>
      <c r="AE328" s="92"/>
      <c r="AF328" s="143"/>
      <c r="AG328" s="109" t="str">
        <f t="shared" si="64"/>
        <v xml:space="preserve"> </v>
      </c>
      <c r="AH328" s="110" t="str">
        <f t="shared" si="65"/>
        <v xml:space="preserve"> </v>
      </c>
      <c r="AI328" s="93"/>
      <c r="AJ328" s="92"/>
      <c r="AK328" s="93"/>
      <c r="AL328" s="68"/>
      <c r="AM328" s="68"/>
      <c r="AN328" s="68"/>
      <c r="AO328" s="50"/>
      <c r="AP328" s="48" t="str">
        <f t="shared" si="61"/>
        <v/>
      </c>
      <c r="AQ328" t="str">
        <f>IFERROR(INDEX(Distribución!$B:$B,MATCH($AP328,Distribución!$A:$A,0),1),"")</f>
        <v/>
      </c>
      <c r="AR328" s="48" t="str">
        <f t="shared" si="62"/>
        <v/>
      </c>
      <c r="AS328" t="str">
        <f>IFERROR(INDEX(Distribución!$C:$C,MATCH($AR328,Distribución!$A:$A,0),1),"")</f>
        <v/>
      </c>
      <c r="AT328" s="48"/>
      <c r="AU328" t="str">
        <f>IFERROR(INDEX(Distribución!$G:$G,MATCH($AT328,Distribución!$F:$F,0),1),"")</f>
        <v/>
      </c>
      <c r="AV328" s="50" t="str">
        <f t="shared" si="63"/>
        <v/>
      </c>
      <c r="AW328" t="str">
        <f>IFERROR(INDEX(Distribución!$J:$J,MATCH($AV328,Distribución!$I:$I,0),1),"")</f>
        <v/>
      </c>
      <c r="AX328" s="91"/>
      <c r="AY328" s="93"/>
      <c r="AZ328" s="92"/>
      <c r="BA328" s="93"/>
      <c r="BB328" s="92"/>
      <c r="BC328" s="93"/>
      <c r="BD328" s="92"/>
      <c r="BE328" s="92"/>
      <c r="BF328" s="136" t="str">
        <f t="shared" si="66"/>
        <v xml:space="preserve"> </v>
      </c>
      <c r="BG328" s="110" t="str">
        <f t="shared" si="67"/>
        <v xml:space="preserve"> </v>
      </c>
      <c r="BH328" s="93"/>
      <c r="BI328" s="68"/>
      <c r="BJ328" s="93"/>
      <c r="BK328" s="68"/>
      <c r="BL328" s="68"/>
      <c r="BM328" s="68"/>
    </row>
    <row r="329" spans="1:65" ht="19.899999999999999" hidden="1" customHeight="1">
      <c r="A329" s="5" t="s">
        <v>273</v>
      </c>
      <c r="B329" s="70" t="s">
        <v>790</v>
      </c>
      <c r="C329" s="19" t="s">
        <v>1645</v>
      </c>
      <c r="D329" s="71" t="s">
        <v>1554</v>
      </c>
      <c r="E329" s="71">
        <v>890980784</v>
      </c>
      <c r="F329" s="72" t="s">
        <v>1646</v>
      </c>
      <c r="G329" s="6">
        <v>8</v>
      </c>
      <c r="H329" s="6">
        <v>3</v>
      </c>
      <c r="I329" s="7">
        <v>996501600</v>
      </c>
      <c r="J329" s="8">
        <v>45772</v>
      </c>
      <c r="K329" s="6" t="s">
        <v>1556</v>
      </c>
      <c r="L329" s="50" t="s">
        <v>872</v>
      </c>
      <c r="M329" s="50">
        <v>574</v>
      </c>
      <c r="N329" s="107" t="s">
        <v>893</v>
      </c>
      <c r="O329" s="105" t="s">
        <v>76</v>
      </c>
      <c r="P329" s="48" t="str">
        <f t="shared" si="60"/>
        <v>10b</v>
      </c>
      <c r="Q329" t="str">
        <f>IFERROR(INDEX([2]Distribución!$B:$B,MATCH($P329,[2]Distribución!$A:$A,0),1),"")</f>
        <v>Elias David Diaz Areiza</v>
      </c>
      <c r="R329" s="48" t="str">
        <f t="shared" si="68"/>
        <v>10b</v>
      </c>
      <c r="S329" t="str">
        <f>IFERROR(INDEX([2]Distribución!$C:$C,MATCH($R329,[2]Distribución!$A:$A,0),1),"")</f>
        <v xml:space="preserve"> </v>
      </c>
      <c r="T329" s="48" t="s">
        <v>55</v>
      </c>
      <c r="U329" t="str">
        <f>IFERROR(INDEX([2]Distribución!$G:$G,MATCH($T329,[2]Distribución!F:F,0),1),"")</f>
        <v>Lizet Cristina Roldan Giraldo</v>
      </c>
      <c r="V329" s="50" t="str">
        <f t="shared" si="69"/>
        <v/>
      </c>
      <c r="W329" t="str">
        <f>IFERROR(INDEX([2]Distribución!$J:$J,MATCH($V329,[2]Distribución!$I:$I,0),1),"")</f>
        <v/>
      </c>
      <c r="X329" s="141">
        <v>46164</v>
      </c>
      <c r="Y329" s="93" t="s">
        <v>894</v>
      </c>
      <c r="Z329" s="92">
        <v>46164</v>
      </c>
      <c r="AA329" s="92" t="s">
        <v>879</v>
      </c>
      <c r="AB329" s="93" t="s">
        <v>897</v>
      </c>
      <c r="AC329" s="92">
        <v>46167</v>
      </c>
      <c r="AD329" s="93"/>
      <c r="AE329" s="92"/>
      <c r="AF329" s="143">
        <v>1</v>
      </c>
      <c r="AG329" s="109"/>
      <c r="AH329" s="110"/>
      <c r="AI329" s="93"/>
      <c r="AJ329" s="92"/>
      <c r="AK329" s="93"/>
      <c r="AL329" s="68"/>
      <c r="AM329" s="68"/>
      <c r="AN329" s="68"/>
      <c r="AO329" s="50"/>
      <c r="AP329" s="48" t="str">
        <f t="shared" si="61"/>
        <v/>
      </c>
      <c r="AQ329" t="str">
        <f>IFERROR(INDEX(Distribución!$B:$B,MATCH($AP329,Distribución!$A:$A,0),1),"")</f>
        <v/>
      </c>
      <c r="AR329" s="48" t="str">
        <f t="shared" si="62"/>
        <v/>
      </c>
      <c r="AS329" t="str">
        <f>IFERROR(INDEX(Distribución!$C:$C,MATCH($AR329,Distribución!$A:$A,0),1),"")</f>
        <v/>
      </c>
      <c r="AT329" s="48"/>
      <c r="AU329" t="str">
        <f>IFERROR(INDEX(Distribución!$G:$G,MATCH($AT329,Distribución!$F:$F,0),1),"")</f>
        <v/>
      </c>
      <c r="AV329" s="50" t="str">
        <f t="shared" si="63"/>
        <v/>
      </c>
      <c r="AW329" t="str">
        <f>IFERROR(INDEX(Distribución!$J:$J,MATCH($AV329,Distribución!$I:$I,0),1),"")</f>
        <v/>
      </c>
      <c r="AX329" s="91"/>
      <c r="AY329" s="93"/>
      <c r="AZ329" s="92"/>
      <c r="BA329" s="93"/>
      <c r="BB329" s="92"/>
      <c r="BC329" s="93"/>
      <c r="BD329" s="92"/>
      <c r="BE329" s="92"/>
      <c r="BF329" s="136" t="str">
        <f t="shared" si="66"/>
        <v xml:space="preserve"> </v>
      </c>
      <c r="BG329" s="110" t="str">
        <f t="shared" si="67"/>
        <v xml:space="preserve"> </v>
      </c>
      <c r="BH329" s="93"/>
      <c r="BI329" s="68"/>
      <c r="BJ329" s="93"/>
      <c r="BK329" s="68"/>
      <c r="BL329" s="68"/>
      <c r="BM329" s="68"/>
    </row>
    <row r="330" spans="1:65" ht="19.899999999999999" hidden="1" customHeight="1">
      <c r="A330" s="5" t="s">
        <v>382</v>
      </c>
      <c r="B330" s="70" t="s">
        <v>790</v>
      </c>
      <c r="C330" s="19" t="s">
        <v>1647</v>
      </c>
      <c r="D330" s="71" t="s">
        <v>1554</v>
      </c>
      <c r="E330" s="71">
        <v>890980814</v>
      </c>
      <c r="F330" s="72" t="s">
        <v>1186</v>
      </c>
      <c r="G330" s="6">
        <v>16</v>
      </c>
      <c r="H330" s="6">
        <v>3</v>
      </c>
      <c r="I330" s="7">
        <v>1874383200</v>
      </c>
      <c r="J330" s="8">
        <v>45772</v>
      </c>
      <c r="K330" s="6" t="s">
        <v>1556</v>
      </c>
      <c r="L330" s="50" t="s">
        <v>872</v>
      </c>
      <c r="M330" s="50">
        <v>425</v>
      </c>
      <c r="N330" s="106"/>
      <c r="O330" s="50"/>
      <c r="P330" s="48" t="str">
        <f t="shared" si="60"/>
        <v/>
      </c>
      <c r="Q330" t="str">
        <f>IFERROR(INDEX([2]Distribución!$B:$B,MATCH($P330,[2]Distribución!$A:$A,0),1),"")</f>
        <v/>
      </c>
      <c r="R330" s="48" t="str">
        <f t="shared" si="68"/>
        <v/>
      </c>
      <c r="S330" t="str">
        <f>IFERROR(INDEX([2]Distribución!$C:$C,MATCH($R330,[2]Distribución!$A:$A,0),1),"")</f>
        <v/>
      </c>
      <c r="T330" s="48"/>
      <c r="U330" t="str">
        <f>IFERROR(INDEX([2]Distribución!$G:$G,MATCH($T330,[2]Distribución!F:F,0),1),"")</f>
        <v/>
      </c>
      <c r="V330" s="50" t="str">
        <f t="shared" si="69"/>
        <v/>
      </c>
      <c r="W330" t="str">
        <f>IFERROR(INDEX([2]Distribución!$J:$J,MATCH($V330,[2]Distribución!$I:$I,0),1),"")</f>
        <v/>
      </c>
      <c r="X330" s="151"/>
      <c r="Y330" s="93"/>
      <c r="Z330" s="92"/>
      <c r="AA330" s="92"/>
      <c r="AB330" s="93"/>
      <c r="AC330" s="92"/>
      <c r="AD330" s="93"/>
      <c r="AE330" s="92"/>
      <c r="AF330" s="92"/>
      <c r="AG330" s="109" t="str">
        <f t="shared" si="64"/>
        <v xml:space="preserve"> </v>
      </c>
      <c r="AH330" s="110" t="str">
        <f t="shared" si="65"/>
        <v xml:space="preserve"> </v>
      </c>
      <c r="AI330" s="93"/>
      <c r="AJ330" s="92"/>
      <c r="AK330" s="93"/>
      <c r="AL330" s="68"/>
      <c r="AM330" s="68"/>
      <c r="AN330" s="68"/>
      <c r="AO330" s="50"/>
      <c r="AP330" s="48" t="str">
        <f t="shared" si="61"/>
        <v/>
      </c>
      <c r="AQ330" t="str">
        <f>IFERROR(INDEX(Distribución!$B:$B,MATCH($AP330,Distribución!$A:$A,0),1),"")</f>
        <v/>
      </c>
      <c r="AR330" s="48" t="str">
        <f t="shared" si="62"/>
        <v/>
      </c>
      <c r="AS330" t="str">
        <f>IFERROR(INDEX(Distribución!$C:$C,MATCH($AR330,Distribución!$A:$A,0),1),"")</f>
        <v/>
      </c>
      <c r="AT330" s="48"/>
      <c r="AU330" t="str">
        <f>IFERROR(INDEX(Distribución!$G:$G,MATCH($AT330,Distribución!$F:$F,0),1),"")</f>
        <v/>
      </c>
      <c r="AV330" s="50" t="str">
        <f t="shared" si="63"/>
        <v/>
      </c>
      <c r="AW330" t="str">
        <f>IFERROR(INDEX(Distribución!$J:$J,MATCH($AV330,Distribución!$I:$I,0),1),"")</f>
        <v/>
      </c>
      <c r="AX330" s="91"/>
      <c r="AY330" s="93"/>
      <c r="AZ330" s="92"/>
      <c r="BA330" s="93"/>
      <c r="BB330" s="92"/>
      <c r="BC330" s="93"/>
      <c r="BD330" s="92"/>
      <c r="BE330" s="92"/>
      <c r="BF330" s="136" t="str">
        <f t="shared" si="66"/>
        <v xml:space="preserve"> </v>
      </c>
      <c r="BG330" s="110" t="str">
        <f t="shared" si="67"/>
        <v xml:space="preserve"> </v>
      </c>
      <c r="BH330" s="93"/>
      <c r="BI330" s="68"/>
      <c r="BJ330" s="93"/>
      <c r="BK330" s="68"/>
      <c r="BL330" s="68"/>
      <c r="BM330" s="68"/>
    </row>
    <row r="331" spans="1:65" ht="19.899999999999999" hidden="1" customHeight="1">
      <c r="A331" s="5" t="s">
        <v>1648</v>
      </c>
      <c r="B331" s="70" t="s">
        <v>790</v>
      </c>
      <c r="C331" s="19" t="s">
        <v>1649</v>
      </c>
      <c r="D331" s="71" t="s">
        <v>1554</v>
      </c>
      <c r="E331" s="71">
        <v>890980828</v>
      </c>
      <c r="F331" s="72" t="s">
        <v>1650</v>
      </c>
      <c r="G331" s="6">
        <v>4</v>
      </c>
      <c r="H331" s="6">
        <v>3</v>
      </c>
      <c r="I331" s="7">
        <v>468595800</v>
      </c>
      <c r="J331" s="8">
        <v>45735</v>
      </c>
      <c r="K331" s="6" t="s">
        <v>1556</v>
      </c>
      <c r="L331" s="50" t="s">
        <v>872</v>
      </c>
      <c r="M331" s="50">
        <v>627</v>
      </c>
      <c r="N331" s="106"/>
      <c r="O331" s="50"/>
      <c r="P331" s="48" t="str">
        <f t="shared" si="60"/>
        <v/>
      </c>
      <c r="Q331" t="str">
        <f>IFERROR(INDEX([2]Distribución!$B:$B,MATCH($P331,[2]Distribución!$A:$A,0),1),"")</f>
        <v/>
      </c>
      <c r="R331" s="48" t="str">
        <f t="shared" si="68"/>
        <v/>
      </c>
      <c r="S331" t="str">
        <f>IFERROR(INDEX([2]Distribución!$C:$C,MATCH($R331,[2]Distribución!$A:$A,0),1),"")</f>
        <v/>
      </c>
      <c r="T331" s="48" t="s">
        <v>873</v>
      </c>
      <c r="U331" t="str">
        <f>IFERROR(INDEX([2]Distribución!$G:$G,MATCH($T331,[2]Distribución!F:F,0),1),"")</f>
        <v/>
      </c>
      <c r="V331" s="50" t="str">
        <f t="shared" si="69"/>
        <v/>
      </c>
      <c r="W331" t="str">
        <f>IFERROR(INDEX([2]Distribución!$J:$J,MATCH($V331,[2]Distribución!$I:$I,0),1),"")</f>
        <v/>
      </c>
      <c r="X331" s="151"/>
      <c r="Y331" s="93"/>
      <c r="Z331" s="92"/>
      <c r="AA331" s="92"/>
      <c r="AB331" s="93"/>
      <c r="AC331" s="92"/>
      <c r="AD331" s="93"/>
      <c r="AE331" s="92"/>
      <c r="AF331" s="92"/>
      <c r="AG331" s="109" t="str">
        <f t="shared" si="64"/>
        <v xml:space="preserve"> </v>
      </c>
      <c r="AH331" s="110" t="str">
        <f t="shared" si="65"/>
        <v xml:space="preserve"> </v>
      </c>
      <c r="AI331" s="93"/>
      <c r="AJ331" s="92"/>
      <c r="AK331" s="93"/>
      <c r="AL331" s="68"/>
      <c r="AM331" s="68"/>
      <c r="AN331" s="68"/>
      <c r="AO331" s="50"/>
      <c r="AP331" s="48" t="str">
        <f t="shared" si="61"/>
        <v/>
      </c>
      <c r="AQ331" t="str">
        <f>IFERROR(INDEX(Distribución!$B:$B,MATCH($AP331,Distribución!$A:$A,0),1),"")</f>
        <v/>
      </c>
      <c r="AR331" s="48" t="str">
        <f t="shared" si="62"/>
        <v/>
      </c>
      <c r="AS331" t="str">
        <f>IFERROR(INDEX(Distribución!$C:$C,MATCH($AR331,Distribución!$A:$A,0),1),"")</f>
        <v/>
      </c>
      <c r="AT331" s="48"/>
      <c r="AU331" t="str">
        <f>IFERROR(INDEX(Distribución!$G:$G,MATCH($AT331,Distribución!$F:$F,0),1),"")</f>
        <v/>
      </c>
      <c r="AV331" s="50" t="str">
        <f t="shared" si="63"/>
        <v/>
      </c>
      <c r="AW331" t="str">
        <f>IFERROR(INDEX(Distribución!$J:$J,MATCH($AV331,Distribución!$I:$I,0),1),"")</f>
        <v/>
      </c>
      <c r="AX331" s="91"/>
      <c r="AY331" s="93"/>
      <c r="AZ331" s="92"/>
      <c r="BA331" s="93"/>
      <c r="BB331" s="92"/>
      <c r="BC331" s="93"/>
      <c r="BD331" s="92"/>
      <c r="BE331" s="92"/>
      <c r="BF331" s="136" t="str">
        <f t="shared" si="66"/>
        <v xml:space="preserve"> </v>
      </c>
      <c r="BG331" s="110" t="str">
        <f t="shared" si="67"/>
        <v xml:space="preserve"> </v>
      </c>
      <c r="BH331" s="93"/>
      <c r="BI331" s="68"/>
      <c r="BJ331" s="93"/>
      <c r="BK331" s="68"/>
      <c r="BL331" s="68"/>
      <c r="BM331" s="68"/>
    </row>
    <row r="332" spans="1:65" ht="19.899999999999999" hidden="1" customHeight="1">
      <c r="A332" s="5" t="s">
        <v>1651</v>
      </c>
      <c r="B332" s="70" t="s">
        <v>790</v>
      </c>
      <c r="C332" s="19" t="s">
        <v>1652</v>
      </c>
      <c r="D332" s="71" t="s">
        <v>1554</v>
      </c>
      <c r="E332" s="71">
        <v>890980855</v>
      </c>
      <c r="F332" s="72" t="s">
        <v>1434</v>
      </c>
      <c r="G332" s="6">
        <v>8</v>
      </c>
      <c r="H332" s="6">
        <v>3</v>
      </c>
      <c r="I332" s="7">
        <v>937191600</v>
      </c>
      <c r="J332" s="8">
        <v>45735</v>
      </c>
      <c r="K332" s="6" t="s">
        <v>1556</v>
      </c>
      <c r="L332" s="50" t="s">
        <v>872</v>
      </c>
      <c r="M332" s="50">
        <v>523</v>
      </c>
      <c r="N332" s="106"/>
      <c r="O332" s="50"/>
      <c r="P332" s="48" t="str">
        <f t="shared" si="60"/>
        <v/>
      </c>
      <c r="Q332" t="str">
        <f>IFERROR(INDEX([2]Distribución!$B:$B,MATCH($P332,[2]Distribución!$A:$A,0),1),"")</f>
        <v/>
      </c>
      <c r="R332" s="48" t="str">
        <f t="shared" si="68"/>
        <v/>
      </c>
      <c r="S332" t="str">
        <f>IFERROR(INDEX([2]Distribución!$C:$C,MATCH($R332,[2]Distribución!$A:$A,0),1),"")</f>
        <v/>
      </c>
      <c r="T332" s="48" t="s">
        <v>873</v>
      </c>
      <c r="U332" t="str">
        <f>IFERROR(INDEX([2]Distribución!$G:$G,MATCH($T332,[2]Distribución!F:F,0),1),"")</f>
        <v/>
      </c>
      <c r="V332" s="50" t="str">
        <f t="shared" si="69"/>
        <v/>
      </c>
      <c r="W332" t="str">
        <f>IFERROR(INDEX([2]Distribución!$J:$J,MATCH($V332,[2]Distribución!$I:$I,0),1),"")</f>
        <v/>
      </c>
      <c r="X332" s="151"/>
      <c r="Y332" s="93"/>
      <c r="Z332" s="92"/>
      <c r="AA332" s="92"/>
      <c r="AB332" s="93"/>
      <c r="AC332" s="92"/>
      <c r="AD332" s="93"/>
      <c r="AE332" s="92"/>
      <c r="AF332" s="92"/>
      <c r="AG332" s="109" t="str">
        <f t="shared" si="64"/>
        <v xml:space="preserve"> </v>
      </c>
      <c r="AH332" s="110" t="str">
        <f t="shared" si="65"/>
        <v xml:space="preserve"> </v>
      </c>
      <c r="AI332" s="93"/>
      <c r="AJ332" s="92"/>
      <c r="AK332" s="93"/>
      <c r="AL332" s="68"/>
      <c r="AM332" s="68"/>
      <c r="AN332" s="68"/>
      <c r="AO332" s="50"/>
      <c r="AP332" s="48" t="str">
        <f t="shared" si="61"/>
        <v/>
      </c>
      <c r="AQ332" t="str">
        <f>IFERROR(INDEX(Distribución!$B:$B,MATCH($AP332,Distribución!$A:$A,0),1),"")</f>
        <v/>
      </c>
      <c r="AR332" s="48" t="str">
        <f t="shared" si="62"/>
        <v/>
      </c>
      <c r="AS332" t="str">
        <f>IFERROR(INDEX(Distribución!$C:$C,MATCH($AR332,Distribución!$A:$A,0),1),"")</f>
        <v/>
      </c>
      <c r="AT332" s="48"/>
      <c r="AU332" t="str">
        <f>IFERROR(INDEX(Distribución!$G:$G,MATCH($AT332,Distribución!$F:$F,0),1),"")</f>
        <v/>
      </c>
      <c r="AV332" s="50" t="str">
        <f t="shared" si="63"/>
        <v/>
      </c>
      <c r="AW332" t="str">
        <f>IFERROR(INDEX(Distribución!$J:$J,MATCH($AV332,Distribución!$I:$I,0),1),"")</f>
        <v/>
      </c>
      <c r="AX332" s="91"/>
      <c r="AY332" s="93"/>
      <c r="AZ332" s="92"/>
      <c r="BA332" s="93"/>
      <c r="BB332" s="92"/>
      <c r="BC332" s="93"/>
      <c r="BD332" s="92"/>
      <c r="BE332" s="92"/>
      <c r="BF332" s="136" t="str">
        <f t="shared" si="66"/>
        <v xml:space="preserve"> </v>
      </c>
      <c r="BG332" s="110" t="str">
        <f t="shared" si="67"/>
        <v xml:space="preserve"> </v>
      </c>
      <c r="BH332" s="93"/>
      <c r="BI332" s="68"/>
      <c r="BJ332" s="93"/>
      <c r="BK332" s="68"/>
      <c r="BL332" s="68"/>
      <c r="BM332" s="68"/>
    </row>
    <row r="333" spans="1:65" ht="19.899999999999999" hidden="1" customHeight="1">
      <c r="A333" s="5" t="s">
        <v>1653</v>
      </c>
      <c r="B333" s="70" t="s">
        <v>790</v>
      </c>
      <c r="C333" s="19" t="s">
        <v>1654</v>
      </c>
      <c r="D333" s="71" t="s">
        <v>1554</v>
      </c>
      <c r="E333" s="71">
        <v>890980866</v>
      </c>
      <c r="F333" s="72" t="s">
        <v>1655</v>
      </c>
      <c r="G333" s="6">
        <v>10</v>
      </c>
      <c r="H333" s="6">
        <v>3</v>
      </c>
      <c r="I333" s="7">
        <v>1112179500</v>
      </c>
      <c r="J333" s="8">
        <v>45772</v>
      </c>
      <c r="K333" s="6" t="s">
        <v>1556</v>
      </c>
      <c r="L333" s="50" t="s">
        <v>910</v>
      </c>
      <c r="M333" s="50">
        <v>84</v>
      </c>
      <c r="N333" s="106"/>
      <c r="O333" s="50"/>
      <c r="P333" s="48" t="str">
        <f t="shared" si="60"/>
        <v/>
      </c>
      <c r="Q333" t="str">
        <f>IFERROR(INDEX([2]Distribución!$B:$B,MATCH($P333,[2]Distribución!$A:$A,0),1),"")</f>
        <v/>
      </c>
      <c r="R333" s="48" t="str">
        <f t="shared" si="68"/>
        <v/>
      </c>
      <c r="S333" t="str">
        <f>IFERROR(INDEX([2]Distribución!$C:$C,MATCH($R333,[2]Distribución!$A:$A,0),1),"")</f>
        <v/>
      </c>
      <c r="T333" s="48" t="s">
        <v>873</v>
      </c>
      <c r="U333" t="str">
        <f>IFERROR(INDEX([2]Distribución!$G:$G,MATCH($T333,[2]Distribución!F:F,0),1),"")</f>
        <v/>
      </c>
      <c r="V333" s="50" t="str">
        <f t="shared" si="69"/>
        <v/>
      </c>
      <c r="W333" t="str">
        <f>IFERROR(INDEX([2]Distribución!$J:$J,MATCH($V333,[2]Distribución!$I:$I,0),1),"")</f>
        <v/>
      </c>
      <c r="X333" s="151"/>
      <c r="Y333" s="93"/>
      <c r="Z333" s="92"/>
      <c r="AA333" s="92"/>
      <c r="AB333" s="93"/>
      <c r="AC333" s="92"/>
      <c r="AD333" s="93"/>
      <c r="AE333" s="92"/>
      <c r="AF333" s="92"/>
      <c r="AG333" s="109" t="str">
        <f t="shared" si="64"/>
        <v xml:space="preserve"> </v>
      </c>
      <c r="AH333" s="110" t="str">
        <f t="shared" si="65"/>
        <v xml:space="preserve"> </v>
      </c>
      <c r="AI333" s="93"/>
      <c r="AJ333" s="92"/>
      <c r="AK333" s="93"/>
      <c r="AL333" s="68"/>
      <c r="AM333" s="68"/>
      <c r="AN333" s="68"/>
      <c r="AO333" s="50"/>
      <c r="AP333" s="48" t="str">
        <f t="shared" si="61"/>
        <v/>
      </c>
      <c r="AQ333" t="str">
        <f>IFERROR(INDEX(Distribución!$B:$B,MATCH($AP333,Distribución!$A:$A,0),1),"")</f>
        <v/>
      </c>
      <c r="AR333" s="48" t="str">
        <f t="shared" si="62"/>
        <v/>
      </c>
      <c r="AS333" t="str">
        <f>IFERROR(INDEX(Distribución!$C:$C,MATCH($AR333,Distribución!$A:$A,0),1),"")</f>
        <v/>
      </c>
      <c r="AT333" s="48"/>
      <c r="AU333" t="str">
        <f>IFERROR(INDEX(Distribución!$G:$G,MATCH($AT333,Distribución!$F:$F,0),1),"")</f>
        <v/>
      </c>
      <c r="AV333" s="50" t="str">
        <f t="shared" si="63"/>
        <v/>
      </c>
      <c r="AW333" t="str">
        <f>IFERROR(INDEX(Distribución!$J:$J,MATCH($AV333,Distribución!$I:$I,0),1),"")</f>
        <v/>
      </c>
      <c r="AX333" s="91"/>
      <c r="AY333" s="93"/>
      <c r="AZ333" s="92"/>
      <c r="BA333" s="93"/>
      <c r="BB333" s="92"/>
      <c r="BC333" s="93"/>
      <c r="BD333" s="92"/>
      <c r="BE333" s="92"/>
      <c r="BF333" s="136" t="str">
        <f t="shared" si="66"/>
        <v xml:space="preserve"> </v>
      </c>
      <c r="BG333" s="110" t="str">
        <f t="shared" si="67"/>
        <v xml:space="preserve"> </v>
      </c>
      <c r="BH333" s="93"/>
      <c r="BI333" s="68"/>
      <c r="BJ333" s="93"/>
      <c r="BK333" s="68"/>
      <c r="BL333" s="68"/>
      <c r="BM333" s="68"/>
    </row>
    <row r="334" spans="1:65" ht="19.899999999999999" hidden="1" customHeight="1">
      <c r="A334" s="5" t="s">
        <v>1656</v>
      </c>
      <c r="B334" s="70" t="s">
        <v>790</v>
      </c>
      <c r="C334" s="19" t="s">
        <v>1657</v>
      </c>
      <c r="D334" s="71" t="s">
        <v>1554</v>
      </c>
      <c r="E334" s="71">
        <v>890980949</v>
      </c>
      <c r="F334" s="72" t="s">
        <v>1658</v>
      </c>
      <c r="G334" s="6">
        <v>18</v>
      </c>
      <c r="H334" s="6">
        <v>3</v>
      </c>
      <c r="I334" s="7">
        <v>1752821100</v>
      </c>
      <c r="J334" s="8">
        <v>45772</v>
      </c>
      <c r="K334" s="6" t="s">
        <v>1556</v>
      </c>
      <c r="L334" s="50" t="s">
        <v>872</v>
      </c>
      <c r="M334" s="50">
        <v>445</v>
      </c>
      <c r="N334" s="106"/>
      <c r="O334" s="50"/>
      <c r="P334" s="48" t="str">
        <f t="shared" si="60"/>
        <v/>
      </c>
      <c r="Q334" t="str">
        <f>IFERROR(INDEX([2]Distribución!$B:$B,MATCH($P334,[2]Distribución!$A:$A,0),1),"")</f>
        <v/>
      </c>
      <c r="R334" s="48" t="str">
        <f t="shared" si="68"/>
        <v/>
      </c>
      <c r="S334" t="str">
        <f>IFERROR(INDEX([2]Distribución!$C:$C,MATCH($R334,[2]Distribución!$A:$A,0),1),"")</f>
        <v/>
      </c>
      <c r="T334" s="48" t="s">
        <v>873</v>
      </c>
      <c r="U334" t="str">
        <f>IFERROR(INDEX([2]Distribución!$G:$G,MATCH($T334,[2]Distribución!F:F,0),1),"")</f>
        <v/>
      </c>
      <c r="V334" s="50" t="str">
        <f t="shared" si="69"/>
        <v/>
      </c>
      <c r="W334" t="str">
        <f>IFERROR(INDEX([2]Distribución!$J:$J,MATCH($V334,[2]Distribución!$I:$I,0),1),"")</f>
        <v/>
      </c>
      <c r="X334" s="151"/>
      <c r="Y334" s="93"/>
      <c r="Z334" s="92"/>
      <c r="AA334" s="92"/>
      <c r="AB334" s="93"/>
      <c r="AC334" s="92"/>
      <c r="AD334" s="93"/>
      <c r="AE334" s="92"/>
      <c r="AF334" s="92"/>
      <c r="AG334" s="109" t="str">
        <f t="shared" si="64"/>
        <v xml:space="preserve"> </v>
      </c>
      <c r="AH334" s="110" t="str">
        <f t="shared" si="65"/>
        <v xml:space="preserve"> </v>
      </c>
      <c r="AI334" s="93"/>
      <c r="AJ334" s="92"/>
      <c r="AK334" s="93"/>
      <c r="AL334" s="68"/>
      <c r="AM334" s="68"/>
      <c r="AN334" s="68"/>
      <c r="AO334" s="50"/>
      <c r="AP334" s="48" t="str">
        <f t="shared" si="61"/>
        <v/>
      </c>
      <c r="AQ334" t="str">
        <f>IFERROR(INDEX(Distribución!$B:$B,MATCH($AP334,Distribución!$A:$A,0),1),"")</f>
        <v/>
      </c>
      <c r="AR334" s="48" t="str">
        <f t="shared" si="62"/>
        <v/>
      </c>
      <c r="AS334" t="str">
        <f>IFERROR(INDEX(Distribución!$C:$C,MATCH($AR334,Distribución!$A:$A,0),1),"")</f>
        <v/>
      </c>
      <c r="AT334" s="48"/>
      <c r="AU334" t="str">
        <f>IFERROR(INDEX(Distribución!$G:$G,MATCH($AT334,Distribución!$F:$F,0),1),"")</f>
        <v/>
      </c>
      <c r="AV334" s="50" t="str">
        <f t="shared" si="63"/>
        <v/>
      </c>
      <c r="AW334" t="str">
        <f>IFERROR(INDEX(Distribución!$J:$J,MATCH($AV334,Distribución!$I:$I,0),1),"")</f>
        <v/>
      </c>
      <c r="AX334" s="91"/>
      <c r="AY334" s="93"/>
      <c r="AZ334" s="92"/>
      <c r="BA334" s="93"/>
      <c r="BB334" s="92"/>
      <c r="BC334" s="93"/>
      <c r="BD334" s="92"/>
      <c r="BE334" s="92"/>
      <c r="BF334" s="136" t="str">
        <f t="shared" si="66"/>
        <v xml:space="preserve"> </v>
      </c>
      <c r="BG334" s="110" t="str">
        <f t="shared" si="67"/>
        <v xml:space="preserve"> </v>
      </c>
      <c r="BH334" s="93"/>
      <c r="BI334" s="68"/>
      <c r="BJ334" s="93"/>
      <c r="BK334" s="68"/>
      <c r="BL334" s="68"/>
      <c r="BM334" s="68"/>
    </row>
    <row r="335" spans="1:65" ht="19.899999999999999" hidden="1" customHeight="1">
      <c r="A335" s="5" t="s">
        <v>1659</v>
      </c>
      <c r="B335" s="70" t="s">
        <v>790</v>
      </c>
      <c r="C335" s="19" t="s">
        <v>1660</v>
      </c>
      <c r="D335" s="71" t="s">
        <v>1554</v>
      </c>
      <c r="E335" s="71">
        <v>890980959</v>
      </c>
      <c r="F335" s="72" t="s">
        <v>1661</v>
      </c>
      <c r="G335" s="6">
        <v>4</v>
      </c>
      <c r="H335" s="6">
        <v>3</v>
      </c>
      <c r="I335" s="7">
        <v>468595800</v>
      </c>
      <c r="J335" s="8">
        <v>45772</v>
      </c>
      <c r="K335" s="6" t="s">
        <v>1556</v>
      </c>
      <c r="L335" s="50" t="s">
        <v>876</v>
      </c>
      <c r="M335" s="50">
        <v>265</v>
      </c>
      <c r="N335" s="106"/>
      <c r="O335" s="50"/>
      <c r="P335" s="48" t="str">
        <f t="shared" si="60"/>
        <v/>
      </c>
      <c r="Q335" t="str">
        <f>IFERROR(INDEX([2]Distribución!$B:$B,MATCH($P335,[2]Distribución!$A:$A,0),1),"")</f>
        <v/>
      </c>
      <c r="R335" s="48" t="str">
        <f t="shared" si="68"/>
        <v/>
      </c>
      <c r="S335" t="str">
        <f>IFERROR(INDEX([2]Distribución!$C:$C,MATCH($R335,[2]Distribución!$A:$A,0),1),"")</f>
        <v/>
      </c>
      <c r="T335" s="48" t="s">
        <v>873</v>
      </c>
      <c r="U335" t="str">
        <f>IFERROR(INDEX([2]Distribución!$G:$G,MATCH($T335,[2]Distribución!F:F,0),1),"")</f>
        <v/>
      </c>
      <c r="V335" s="50" t="str">
        <f t="shared" si="69"/>
        <v/>
      </c>
      <c r="W335" t="str">
        <f>IFERROR(INDEX([2]Distribución!$J:$J,MATCH($V335,[2]Distribución!$I:$I,0),1),"")</f>
        <v/>
      </c>
      <c r="X335" s="151"/>
      <c r="Y335" s="93"/>
      <c r="Z335" s="92"/>
      <c r="AA335" s="92"/>
      <c r="AB335" s="93"/>
      <c r="AC335" s="92"/>
      <c r="AD335" s="93"/>
      <c r="AE335" s="92"/>
      <c r="AF335" s="92"/>
      <c r="AG335" s="109" t="str">
        <f t="shared" si="64"/>
        <v xml:space="preserve"> </v>
      </c>
      <c r="AH335" s="110" t="str">
        <f t="shared" si="65"/>
        <v xml:space="preserve"> </v>
      </c>
      <c r="AI335" s="93"/>
      <c r="AJ335" s="92"/>
      <c r="AK335" s="93"/>
      <c r="AL335" s="68"/>
      <c r="AM335" s="68"/>
      <c r="AN335" s="68"/>
      <c r="AO335" s="50"/>
      <c r="AP335" s="48" t="str">
        <f t="shared" si="61"/>
        <v/>
      </c>
      <c r="AQ335" t="str">
        <f>IFERROR(INDEX(Distribución!$B:$B,MATCH($AP335,Distribución!$A:$A,0),1),"")</f>
        <v/>
      </c>
      <c r="AR335" s="48" t="str">
        <f t="shared" si="62"/>
        <v/>
      </c>
      <c r="AS335" t="str">
        <f>IFERROR(INDEX(Distribución!$C:$C,MATCH($AR335,Distribución!$A:$A,0),1),"")</f>
        <v/>
      </c>
      <c r="AT335" s="48"/>
      <c r="AU335" t="str">
        <f>IFERROR(INDEX(Distribución!$G:$G,MATCH($AT335,Distribución!$F:$F,0),1),"")</f>
        <v/>
      </c>
      <c r="AV335" s="50" t="str">
        <f t="shared" si="63"/>
        <v/>
      </c>
      <c r="AW335" t="str">
        <f>IFERROR(INDEX(Distribución!$J:$J,MATCH($AV335,Distribución!$I:$I,0),1),"")</f>
        <v/>
      </c>
      <c r="AX335" s="91"/>
      <c r="AY335" s="93"/>
      <c r="AZ335" s="92"/>
      <c r="BA335" s="93"/>
      <c r="BB335" s="92"/>
      <c r="BC335" s="93"/>
      <c r="BD335" s="92"/>
      <c r="BE335" s="92"/>
      <c r="BF335" s="136" t="str">
        <f t="shared" si="66"/>
        <v xml:space="preserve"> </v>
      </c>
      <c r="BG335" s="110" t="str">
        <f t="shared" si="67"/>
        <v xml:space="preserve"> </v>
      </c>
      <c r="BH335" s="93"/>
      <c r="BI335" s="68"/>
      <c r="BJ335" s="93"/>
      <c r="BK335" s="68"/>
      <c r="BL335" s="68"/>
      <c r="BM335" s="68"/>
    </row>
    <row r="336" spans="1:65" ht="19.899999999999999" hidden="1" customHeight="1">
      <c r="A336" s="5" t="s">
        <v>1662</v>
      </c>
      <c r="B336" s="70" t="s">
        <v>790</v>
      </c>
      <c r="C336" s="19" t="s">
        <v>1663</v>
      </c>
      <c r="D336" s="71" t="s">
        <v>1554</v>
      </c>
      <c r="E336" s="71">
        <v>890981074</v>
      </c>
      <c r="F336" s="72" t="s">
        <v>1186</v>
      </c>
      <c r="G336" s="6">
        <v>4</v>
      </c>
      <c r="H336" s="6">
        <v>3</v>
      </c>
      <c r="I336" s="7">
        <v>468595800</v>
      </c>
      <c r="J336" s="8">
        <v>45772</v>
      </c>
      <c r="K336" s="6" t="s">
        <v>1556</v>
      </c>
      <c r="L336" s="50" t="s">
        <v>876</v>
      </c>
      <c r="M336" s="50">
        <v>175</v>
      </c>
      <c r="N336" s="106"/>
      <c r="O336" s="50"/>
      <c r="P336" s="48" t="str">
        <f t="shared" si="60"/>
        <v/>
      </c>
      <c r="Q336" t="str">
        <f>IFERROR(INDEX([2]Distribución!$B:$B,MATCH($P336,[2]Distribución!$A:$A,0),1),"")</f>
        <v/>
      </c>
      <c r="R336" s="48" t="str">
        <f t="shared" si="68"/>
        <v/>
      </c>
      <c r="S336" t="str">
        <f>IFERROR(INDEX([2]Distribución!$C:$C,MATCH($R336,[2]Distribución!$A:$A,0),1),"")</f>
        <v/>
      </c>
      <c r="T336" s="48" t="s">
        <v>873</v>
      </c>
      <c r="U336" t="str">
        <f>IFERROR(INDEX([2]Distribución!$G:$G,MATCH($T336,[2]Distribución!F:F,0),1),"")</f>
        <v/>
      </c>
      <c r="V336" s="50" t="str">
        <f t="shared" si="69"/>
        <v/>
      </c>
      <c r="W336" t="str">
        <f>IFERROR(INDEX([2]Distribución!$J:$J,MATCH($V336,[2]Distribución!$I:$I,0),1),"")</f>
        <v/>
      </c>
      <c r="X336" s="151"/>
      <c r="Y336" s="93"/>
      <c r="Z336" s="92"/>
      <c r="AA336" s="92"/>
      <c r="AB336" s="93"/>
      <c r="AC336" s="92"/>
      <c r="AD336" s="93"/>
      <c r="AE336" s="92"/>
      <c r="AF336" s="92"/>
      <c r="AG336" s="109" t="str">
        <f t="shared" si="64"/>
        <v xml:space="preserve"> </v>
      </c>
      <c r="AH336" s="110" t="str">
        <f t="shared" si="65"/>
        <v xml:space="preserve"> </v>
      </c>
      <c r="AI336" s="93"/>
      <c r="AJ336" s="92"/>
      <c r="AK336" s="93"/>
      <c r="AL336" s="68"/>
      <c r="AM336" s="68"/>
      <c r="AN336" s="68"/>
      <c r="AO336" s="50"/>
      <c r="AP336" s="48" t="str">
        <f t="shared" si="61"/>
        <v/>
      </c>
      <c r="AQ336" t="str">
        <f>IFERROR(INDEX(Distribución!$B:$B,MATCH($AP336,Distribución!$A:$A,0),1),"")</f>
        <v/>
      </c>
      <c r="AR336" s="48" t="str">
        <f t="shared" si="62"/>
        <v/>
      </c>
      <c r="AS336" t="str">
        <f>IFERROR(INDEX(Distribución!$C:$C,MATCH($AR336,Distribución!$A:$A,0),1),"")</f>
        <v/>
      </c>
      <c r="AT336" s="48"/>
      <c r="AU336" t="str">
        <f>IFERROR(INDEX(Distribución!$G:$G,MATCH($AT336,Distribución!$F:$F,0),1),"")</f>
        <v/>
      </c>
      <c r="AV336" s="50" t="str">
        <f t="shared" si="63"/>
        <v/>
      </c>
      <c r="AW336" t="str">
        <f>IFERROR(INDEX(Distribución!$J:$J,MATCH($AV336,Distribución!$I:$I,0),1),"")</f>
        <v/>
      </c>
      <c r="AX336" s="91"/>
      <c r="AY336" s="93"/>
      <c r="AZ336" s="92"/>
      <c r="BA336" s="93"/>
      <c r="BB336" s="92"/>
      <c r="BC336" s="93"/>
      <c r="BD336" s="92"/>
      <c r="BE336" s="92"/>
      <c r="BF336" s="136" t="str">
        <f t="shared" si="66"/>
        <v xml:space="preserve"> </v>
      </c>
      <c r="BG336" s="110" t="str">
        <f t="shared" si="67"/>
        <v xml:space="preserve"> </v>
      </c>
      <c r="BH336" s="93"/>
      <c r="BI336" s="68"/>
      <c r="BJ336" s="93"/>
      <c r="BK336" s="68"/>
      <c r="BL336" s="68"/>
      <c r="BM336" s="68"/>
    </row>
    <row r="337" spans="1:65" ht="19.899999999999999" hidden="1" customHeight="1">
      <c r="A337" s="5" t="s">
        <v>1664</v>
      </c>
      <c r="B337" s="70" t="s">
        <v>790</v>
      </c>
      <c r="C337" s="19" t="s">
        <v>1665</v>
      </c>
      <c r="D337" s="71" t="s">
        <v>1554</v>
      </c>
      <c r="E337" s="71">
        <v>890981163</v>
      </c>
      <c r="F337" s="72" t="s">
        <v>1539</v>
      </c>
      <c r="G337" s="6">
        <v>4</v>
      </c>
      <c r="H337" s="6">
        <v>3</v>
      </c>
      <c r="I337" s="7">
        <v>468595800</v>
      </c>
      <c r="J337" s="8">
        <v>45772</v>
      </c>
      <c r="K337" s="6" t="s">
        <v>1556</v>
      </c>
      <c r="L337" s="50" t="s">
        <v>872</v>
      </c>
      <c r="M337" s="50">
        <v>522</v>
      </c>
      <c r="N337" s="106"/>
      <c r="O337" s="50"/>
      <c r="P337" s="48" t="str">
        <f t="shared" si="60"/>
        <v/>
      </c>
      <c r="Q337" t="str">
        <f>IFERROR(INDEX([2]Distribución!$B:$B,MATCH($P337,[2]Distribución!$A:$A,0),1),"")</f>
        <v/>
      </c>
      <c r="R337" s="48" t="str">
        <f t="shared" si="68"/>
        <v/>
      </c>
      <c r="S337" t="str">
        <f>IFERROR(INDEX([2]Distribución!$C:$C,MATCH($R337,[2]Distribución!$A:$A,0),1),"")</f>
        <v/>
      </c>
      <c r="T337" s="48" t="s">
        <v>873</v>
      </c>
      <c r="U337" t="str">
        <f>IFERROR(INDEX([2]Distribución!$G:$G,MATCH($T337,[2]Distribución!F:F,0),1),"")</f>
        <v/>
      </c>
      <c r="V337" s="50" t="str">
        <f t="shared" si="69"/>
        <v/>
      </c>
      <c r="W337" t="str">
        <f>IFERROR(INDEX([2]Distribución!$J:$J,MATCH($V337,[2]Distribución!$I:$I,0),1),"")</f>
        <v/>
      </c>
      <c r="X337" s="151"/>
      <c r="Y337" s="93"/>
      <c r="Z337" s="92"/>
      <c r="AA337" s="92"/>
      <c r="AB337" s="93"/>
      <c r="AC337" s="92"/>
      <c r="AD337" s="93"/>
      <c r="AE337" s="92"/>
      <c r="AF337" s="92"/>
      <c r="AG337" s="109" t="str">
        <f t="shared" si="64"/>
        <v xml:space="preserve"> </v>
      </c>
      <c r="AH337" s="110" t="str">
        <f t="shared" si="65"/>
        <v xml:space="preserve"> </v>
      </c>
      <c r="AI337" s="93"/>
      <c r="AJ337" s="92"/>
      <c r="AK337" s="93"/>
      <c r="AL337" s="68"/>
      <c r="AM337" s="68"/>
      <c r="AN337" s="68"/>
      <c r="AO337" s="50"/>
      <c r="AP337" s="48" t="str">
        <f t="shared" si="61"/>
        <v/>
      </c>
      <c r="AQ337" t="str">
        <f>IFERROR(INDEX(Distribución!$B:$B,MATCH($AP337,Distribución!$A:$A,0),1),"")</f>
        <v/>
      </c>
      <c r="AR337" s="48" t="str">
        <f t="shared" si="62"/>
        <v/>
      </c>
      <c r="AS337" t="str">
        <f>IFERROR(INDEX(Distribución!$C:$C,MATCH($AR337,Distribución!$A:$A,0),1),"")</f>
        <v/>
      </c>
      <c r="AT337" s="48"/>
      <c r="AU337" t="str">
        <f>IFERROR(INDEX(Distribución!$G:$G,MATCH($AT337,Distribución!$F:$F,0),1),"")</f>
        <v/>
      </c>
      <c r="AV337" s="50" t="str">
        <f t="shared" si="63"/>
        <v/>
      </c>
      <c r="AW337" t="str">
        <f>IFERROR(INDEX(Distribución!$J:$J,MATCH($AV337,Distribución!$I:$I,0),1),"")</f>
        <v/>
      </c>
      <c r="AX337" s="91"/>
      <c r="AY337" s="93"/>
      <c r="AZ337" s="92"/>
      <c r="BA337" s="93"/>
      <c r="BB337" s="92"/>
      <c r="BC337" s="93"/>
      <c r="BD337" s="92"/>
      <c r="BE337" s="92"/>
      <c r="BF337" s="136" t="str">
        <f t="shared" si="66"/>
        <v xml:space="preserve"> </v>
      </c>
      <c r="BG337" s="110" t="str">
        <f t="shared" si="67"/>
        <v xml:space="preserve"> </v>
      </c>
      <c r="BH337" s="93"/>
      <c r="BI337" s="68"/>
      <c r="BJ337" s="93"/>
      <c r="BK337" s="68"/>
      <c r="BL337" s="68"/>
      <c r="BM337" s="68"/>
    </row>
    <row r="338" spans="1:65" ht="19.899999999999999" hidden="1" customHeight="1">
      <c r="A338" s="5" t="s">
        <v>301</v>
      </c>
      <c r="B338" s="70" t="s">
        <v>790</v>
      </c>
      <c r="C338" s="19" t="s">
        <v>1666</v>
      </c>
      <c r="D338" s="71" t="s">
        <v>1554</v>
      </c>
      <c r="E338" s="71">
        <v>890981266</v>
      </c>
      <c r="F338" s="72" t="s">
        <v>1667</v>
      </c>
      <c r="G338" s="6">
        <v>2</v>
      </c>
      <c r="H338" s="6">
        <v>3</v>
      </c>
      <c r="I338" s="7">
        <v>234297900</v>
      </c>
      <c r="J338" s="8">
        <v>45772</v>
      </c>
      <c r="K338" s="6" t="s">
        <v>1556</v>
      </c>
      <c r="L338" s="50" t="s">
        <v>872</v>
      </c>
      <c r="M338" s="50">
        <v>547</v>
      </c>
      <c r="N338" s="107" t="str">
        <f>_xlfn.XLOOKUP($A338,'[3]InfoBase PGN 2024'!$A:$A,'[3]InfoBase PGN 2024'!N:N,"")</f>
        <v>Seg. Territorial</v>
      </c>
      <c r="O338" s="105" t="str">
        <f>_xlfn.XLOOKUP($A338,'[3]InfoBase PGN 2024'!$A:$A,'[3]InfoBase PGN 2024'!O:O,"")</f>
        <v>10b</v>
      </c>
      <c r="P338" s="48" t="str">
        <f t="shared" si="60"/>
        <v>10b</v>
      </c>
      <c r="Q338" t="str">
        <f>IFERROR(INDEX([2]Distribución!$B:$B,MATCH($P338,[2]Distribución!$A:$A,0),1),"")</f>
        <v>Elias David Diaz Areiza</v>
      </c>
      <c r="R338" s="48" t="str">
        <f t="shared" si="68"/>
        <v>10b</v>
      </c>
      <c r="S338" t="str">
        <f>IFERROR(INDEX([2]Distribución!$C:$C,MATCH($R338,[2]Distribución!$A:$A,0),1),"")</f>
        <v xml:space="preserve"> </v>
      </c>
      <c r="T338" s="48" t="s">
        <v>55</v>
      </c>
      <c r="U338" t="str">
        <f>IFERROR(INDEX([2]Distribución!$G:$G,MATCH($T338,[2]Distribución!F:F,0),1),"")</f>
        <v>Lizet Cristina Roldan Giraldo</v>
      </c>
      <c r="V338" s="50" t="str">
        <f t="shared" si="69"/>
        <v/>
      </c>
      <c r="W338" t="str">
        <f>IFERROR(INDEX([2]Distribución!$J:$J,MATCH($V338,[2]Distribución!$I:$I,0),1),"")</f>
        <v/>
      </c>
      <c r="X338" s="151">
        <v>46167</v>
      </c>
      <c r="Y338" s="93"/>
      <c r="Z338" s="92"/>
      <c r="AA338" s="92"/>
      <c r="AB338" s="93"/>
      <c r="AC338" s="92"/>
      <c r="AD338" s="93"/>
      <c r="AE338" s="92"/>
      <c r="AF338" s="143"/>
      <c r="AG338" s="109" t="str">
        <f t="shared" si="64"/>
        <v xml:space="preserve"> </v>
      </c>
      <c r="AH338" s="110" t="str">
        <f t="shared" si="65"/>
        <v xml:space="preserve"> </v>
      </c>
      <c r="AI338" s="93"/>
      <c r="AJ338" s="92"/>
      <c r="AK338" s="93"/>
      <c r="AL338" s="68"/>
      <c r="AM338" s="68"/>
      <c r="AN338" s="68"/>
      <c r="AO338" s="50"/>
      <c r="AP338" s="48" t="str">
        <f t="shared" si="61"/>
        <v/>
      </c>
      <c r="AQ338" t="str">
        <f>IFERROR(INDEX(Distribución!$B:$B,MATCH($AP338,Distribución!$A:$A,0),1),"")</f>
        <v/>
      </c>
      <c r="AR338" s="48" t="str">
        <f t="shared" si="62"/>
        <v/>
      </c>
      <c r="AS338" t="str">
        <f>IFERROR(INDEX(Distribución!$C:$C,MATCH($AR338,Distribución!$A:$A,0),1),"")</f>
        <v/>
      </c>
      <c r="AT338" s="48"/>
      <c r="AU338" t="str">
        <f>IFERROR(INDEX(Distribución!$G:$G,MATCH($AT338,Distribución!$F:$F,0),1),"")</f>
        <v/>
      </c>
      <c r="AV338" s="50" t="str">
        <f t="shared" si="63"/>
        <v/>
      </c>
      <c r="AW338" t="str">
        <f>IFERROR(INDEX(Distribución!$J:$J,MATCH($AV338,Distribución!$I:$I,0),1),"")</f>
        <v/>
      </c>
      <c r="AX338" s="91"/>
      <c r="AY338" s="93"/>
      <c r="AZ338" s="92"/>
      <c r="BA338" s="93"/>
      <c r="BB338" s="92"/>
      <c r="BC338" s="93"/>
      <c r="BD338" s="92"/>
      <c r="BE338" s="92"/>
      <c r="BF338" s="136" t="str">
        <f t="shared" si="66"/>
        <v xml:space="preserve"> </v>
      </c>
      <c r="BG338" s="110" t="str">
        <f t="shared" si="67"/>
        <v xml:space="preserve"> </v>
      </c>
      <c r="BH338" s="93"/>
      <c r="BI338" s="68"/>
      <c r="BJ338" s="93"/>
      <c r="BK338" s="68"/>
      <c r="BL338" s="68"/>
      <c r="BM338" s="68"/>
    </row>
    <row r="339" spans="1:65" ht="19.899999999999999" hidden="1" customHeight="1">
      <c r="A339" s="5" t="s">
        <v>1668</v>
      </c>
      <c r="B339" s="70" t="s">
        <v>790</v>
      </c>
      <c r="C339" s="19" t="s">
        <v>1669</v>
      </c>
      <c r="D339" s="71" t="s">
        <v>1554</v>
      </c>
      <c r="E339" s="71">
        <v>890981494</v>
      </c>
      <c r="F339" s="72" t="s">
        <v>1670</v>
      </c>
      <c r="G339" s="6">
        <v>4</v>
      </c>
      <c r="H339" s="6">
        <v>3</v>
      </c>
      <c r="I339" s="7">
        <v>468595800</v>
      </c>
      <c r="J339" s="8">
        <v>45772</v>
      </c>
      <c r="K339" s="6" t="s">
        <v>1556</v>
      </c>
      <c r="L339" s="50" t="s">
        <v>876</v>
      </c>
      <c r="M339" s="50">
        <v>180</v>
      </c>
      <c r="N339" s="106"/>
      <c r="O339" s="50"/>
      <c r="P339" s="48" t="str">
        <f t="shared" si="60"/>
        <v/>
      </c>
      <c r="Q339" t="str">
        <f>IFERROR(INDEX([2]Distribución!$B:$B,MATCH($P339,[2]Distribución!$A:$A,0),1),"")</f>
        <v/>
      </c>
      <c r="R339" s="48" t="str">
        <f t="shared" si="68"/>
        <v/>
      </c>
      <c r="S339" t="str">
        <f>IFERROR(INDEX([2]Distribución!$C:$C,MATCH($R339,[2]Distribución!$A:$A,0),1),"")</f>
        <v/>
      </c>
      <c r="T339" s="48" t="s">
        <v>873</v>
      </c>
      <c r="U339" t="str">
        <f>IFERROR(INDEX([2]Distribución!$G:$G,MATCH($T339,[2]Distribución!F:F,0),1),"")</f>
        <v/>
      </c>
      <c r="V339" s="50" t="str">
        <f t="shared" si="69"/>
        <v/>
      </c>
      <c r="W339" t="str">
        <f>IFERROR(INDEX([2]Distribución!$J:$J,MATCH($V339,[2]Distribución!$I:$I,0),1),"")</f>
        <v/>
      </c>
      <c r="X339" s="151"/>
      <c r="Y339" s="93"/>
      <c r="Z339" s="92"/>
      <c r="AA339" s="92"/>
      <c r="AB339" s="93"/>
      <c r="AC339" s="92"/>
      <c r="AD339" s="93"/>
      <c r="AE339" s="92"/>
      <c r="AF339" s="92"/>
      <c r="AG339" s="109" t="str">
        <f t="shared" si="64"/>
        <v xml:space="preserve"> </v>
      </c>
      <c r="AH339" s="110" t="str">
        <f t="shared" si="65"/>
        <v xml:space="preserve"> </v>
      </c>
      <c r="AI339" s="93"/>
      <c r="AJ339" s="92"/>
      <c r="AK339" s="93"/>
      <c r="AL339" s="68"/>
      <c r="AM339" s="68"/>
      <c r="AN339" s="68"/>
      <c r="AO339" s="50"/>
      <c r="AP339" s="48" t="str">
        <f t="shared" si="61"/>
        <v/>
      </c>
      <c r="AQ339" t="str">
        <f>IFERROR(INDEX(Distribución!$B:$B,MATCH($AP339,Distribución!$A:$A,0),1),"")</f>
        <v/>
      </c>
      <c r="AR339" s="48" t="str">
        <f t="shared" si="62"/>
        <v/>
      </c>
      <c r="AS339" t="str">
        <f>IFERROR(INDEX(Distribución!$C:$C,MATCH($AR339,Distribución!$A:$A,0),1),"")</f>
        <v/>
      </c>
      <c r="AT339" s="48"/>
      <c r="AU339" t="str">
        <f>IFERROR(INDEX(Distribución!$G:$G,MATCH($AT339,Distribución!$F:$F,0),1),"")</f>
        <v/>
      </c>
      <c r="AV339" s="50" t="str">
        <f t="shared" si="63"/>
        <v/>
      </c>
      <c r="AW339" t="str">
        <f>IFERROR(INDEX(Distribución!$J:$J,MATCH($AV339,Distribución!$I:$I,0),1),"")</f>
        <v/>
      </c>
      <c r="AX339" s="91"/>
      <c r="AY339" s="93"/>
      <c r="AZ339" s="92"/>
      <c r="BA339" s="93"/>
      <c r="BB339" s="92"/>
      <c r="BC339" s="93"/>
      <c r="BD339" s="92"/>
      <c r="BE339" s="92"/>
      <c r="BF339" s="136" t="str">
        <f t="shared" si="66"/>
        <v xml:space="preserve"> </v>
      </c>
      <c r="BG339" s="110" t="str">
        <f t="shared" si="67"/>
        <v xml:space="preserve"> </v>
      </c>
      <c r="BH339" s="93"/>
      <c r="BI339" s="68"/>
      <c r="BJ339" s="93"/>
      <c r="BK339" s="68"/>
      <c r="BL339" s="68"/>
      <c r="BM339" s="68"/>
    </row>
    <row r="340" spans="1:65" ht="19.899999999999999" hidden="1" customHeight="1">
      <c r="A340" s="5" t="s">
        <v>223</v>
      </c>
      <c r="B340" s="70" t="s">
        <v>790</v>
      </c>
      <c r="C340" s="19" t="s">
        <v>1671</v>
      </c>
      <c r="D340" s="71" t="s">
        <v>1554</v>
      </c>
      <c r="E340" s="71">
        <v>890981532</v>
      </c>
      <c r="F340" s="72" t="s">
        <v>1672</v>
      </c>
      <c r="G340" s="6">
        <v>4</v>
      </c>
      <c r="H340" s="6">
        <v>3</v>
      </c>
      <c r="I340" s="7">
        <v>468595800</v>
      </c>
      <c r="J340" s="8">
        <v>45596</v>
      </c>
      <c r="K340" s="6" t="s">
        <v>1556</v>
      </c>
      <c r="L340" s="50" t="s">
        <v>872</v>
      </c>
      <c r="M340" s="50">
        <v>611</v>
      </c>
      <c r="N340" s="107" t="s">
        <v>893</v>
      </c>
      <c r="O340" s="105" t="s">
        <v>90</v>
      </c>
      <c r="P340" s="48" t="str">
        <f t="shared" si="60"/>
        <v>18b</v>
      </c>
      <c r="Q340" t="str">
        <f>IFERROR(INDEX([2]Distribución!$B:$B,MATCH($P340,[2]Distribución!$A:$A,0),1),"")</f>
        <v>Leydy Nataly Mosquera Sánchez</v>
      </c>
      <c r="R340" s="48" t="str">
        <f t="shared" si="68"/>
        <v>18b</v>
      </c>
      <c r="S340" t="str">
        <f>IFERROR(INDEX([2]Distribución!$C:$C,MATCH($R340,[2]Distribución!$A:$A,0),1),"")</f>
        <v xml:space="preserve"> </v>
      </c>
      <c r="T340" s="48" t="s">
        <v>57</v>
      </c>
      <c r="U340" t="str">
        <f>IFERROR(INDEX([2]Distribución!$G:$G,MATCH($T340,[2]Distribución!F:F,0),1),"")</f>
        <v>Pedro Luis Araujo Alzate</v>
      </c>
      <c r="V340" s="50" t="str">
        <f t="shared" si="69"/>
        <v/>
      </c>
      <c r="W340" t="str">
        <f>IFERROR(INDEX([2]Distribución!$J:$J,MATCH($V340,[2]Distribución!$I:$I,0),1),"")</f>
        <v/>
      </c>
      <c r="X340" s="141">
        <v>46155</v>
      </c>
      <c r="Y340" s="93" t="s">
        <v>878</v>
      </c>
      <c r="Z340" s="92">
        <v>46164</v>
      </c>
      <c r="AA340" s="92" t="s">
        <v>879</v>
      </c>
      <c r="AB340" s="93" t="s">
        <v>900</v>
      </c>
      <c r="AC340" s="92"/>
      <c r="AD340" s="93"/>
      <c r="AE340" s="92"/>
      <c r="AF340" s="92"/>
      <c r="AG340" s="109">
        <f t="shared" si="64"/>
        <v>0</v>
      </c>
      <c r="AH340" s="110" t="str">
        <f t="shared" si="65"/>
        <v xml:space="preserve"> </v>
      </c>
      <c r="AI340" s="93"/>
      <c r="AJ340" s="92"/>
      <c r="AK340" s="93"/>
      <c r="AL340" s="68"/>
      <c r="AM340" s="68"/>
      <c r="AN340" s="68"/>
      <c r="AO340" s="50"/>
      <c r="AP340" s="48" t="str">
        <f t="shared" si="61"/>
        <v/>
      </c>
      <c r="AQ340" t="str">
        <f>IFERROR(INDEX(Distribución!$B:$B,MATCH($AP340,Distribución!$A:$A,0),1),"")</f>
        <v/>
      </c>
      <c r="AR340" s="48" t="str">
        <f t="shared" si="62"/>
        <v/>
      </c>
      <c r="AS340" t="str">
        <f>IFERROR(INDEX(Distribución!$C:$C,MATCH($AR340,Distribución!$A:$A,0),1),"")</f>
        <v/>
      </c>
      <c r="AT340" s="48"/>
      <c r="AU340" t="str">
        <f>IFERROR(INDEX(Distribución!$G:$G,MATCH($AT340,Distribución!$F:$F,0),1),"")</f>
        <v/>
      </c>
      <c r="AV340" s="50" t="str">
        <f t="shared" si="63"/>
        <v/>
      </c>
      <c r="AW340" t="str">
        <f>IFERROR(INDEX(Distribución!$J:$J,MATCH($AV340,Distribución!$I:$I,0),1),"")</f>
        <v/>
      </c>
      <c r="AX340" s="91"/>
      <c r="AY340" s="93"/>
      <c r="AZ340" s="92"/>
      <c r="BA340" s="93"/>
      <c r="BB340" s="92"/>
      <c r="BC340" s="93"/>
      <c r="BD340" s="92"/>
      <c r="BE340" s="92"/>
      <c r="BF340" s="136" t="str">
        <f t="shared" si="66"/>
        <v xml:space="preserve"> </v>
      </c>
      <c r="BG340" s="110" t="str">
        <f t="shared" si="67"/>
        <v xml:space="preserve"> </v>
      </c>
      <c r="BH340" s="93"/>
      <c r="BI340" s="68"/>
      <c r="BJ340" s="93"/>
      <c r="BK340" s="68"/>
      <c r="BL340" s="68"/>
      <c r="BM340" s="68"/>
    </row>
    <row r="341" spans="1:65" ht="19.899999999999999" hidden="1" customHeight="1">
      <c r="A341" s="5" t="s">
        <v>1673</v>
      </c>
      <c r="B341" s="70" t="s">
        <v>790</v>
      </c>
      <c r="C341" s="19" t="s">
        <v>1674</v>
      </c>
      <c r="D341" s="71" t="s">
        <v>1554</v>
      </c>
      <c r="E341" s="71">
        <v>890981719</v>
      </c>
      <c r="F341" s="72" t="s">
        <v>1675</v>
      </c>
      <c r="G341" s="6">
        <v>26</v>
      </c>
      <c r="H341" s="6">
        <v>3</v>
      </c>
      <c r="I341" s="7">
        <v>3283112700</v>
      </c>
      <c r="J341" s="8">
        <v>45772</v>
      </c>
      <c r="K341" s="6" t="s">
        <v>1556</v>
      </c>
      <c r="L341" s="50" t="s">
        <v>876</v>
      </c>
      <c r="M341" s="50">
        <v>330</v>
      </c>
      <c r="N341" s="106"/>
      <c r="O341" s="50"/>
      <c r="P341" s="48" t="str">
        <f t="shared" si="60"/>
        <v/>
      </c>
      <c r="Q341" t="str">
        <f>IFERROR(INDEX([2]Distribución!$B:$B,MATCH($P341,[2]Distribución!$A:$A,0),1),"")</f>
        <v/>
      </c>
      <c r="R341" s="48" t="str">
        <f t="shared" si="68"/>
        <v/>
      </c>
      <c r="S341" t="str">
        <f>IFERROR(INDEX([2]Distribución!$C:$C,MATCH($R341,[2]Distribución!$A:$A,0),1),"")</f>
        <v/>
      </c>
      <c r="T341" s="48" t="s">
        <v>873</v>
      </c>
      <c r="U341" t="str">
        <f>IFERROR(INDEX([2]Distribución!$G:$G,MATCH($T341,[2]Distribución!F:F,0),1),"")</f>
        <v/>
      </c>
      <c r="V341" s="50" t="str">
        <f t="shared" si="69"/>
        <v/>
      </c>
      <c r="W341" t="str">
        <f>IFERROR(INDEX([2]Distribución!$J:$J,MATCH($V341,[2]Distribución!$I:$I,0),1),"")</f>
        <v/>
      </c>
      <c r="X341" s="151"/>
      <c r="Y341" s="93"/>
      <c r="Z341" s="92"/>
      <c r="AA341" s="92"/>
      <c r="AB341" s="93"/>
      <c r="AC341" s="92"/>
      <c r="AD341" s="93"/>
      <c r="AE341" s="92"/>
      <c r="AF341" s="92"/>
      <c r="AG341" s="109" t="str">
        <f t="shared" si="64"/>
        <v xml:space="preserve"> </v>
      </c>
      <c r="AH341" s="110" t="str">
        <f t="shared" si="65"/>
        <v xml:space="preserve"> </v>
      </c>
      <c r="AI341" s="93"/>
      <c r="AJ341" s="92"/>
      <c r="AK341" s="93"/>
      <c r="AL341" s="68"/>
      <c r="AM341" s="68"/>
      <c r="AN341" s="68"/>
      <c r="AO341" s="50"/>
      <c r="AP341" s="48" t="str">
        <f t="shared" si="61"/>
        <v/>
      </c>
      <c r="AQ341" t="str">
        <f>IFERROR(INDEX(Distribución!$B:$B,MATCH($AP341,Distribución!$A:$A,0),1),"")</f>
        <v/>
      </c>
      <c r="AR341" s="48" t="str">
        <f t="shared" si="62"/>
        <v/>
      </c>
      <c r="AS341" t="str">
        <f>IFERROR(INDEX(Distribución!$C:$C,MATCH($AR341,Distribución!$A:$A,0),1),"")</f>
        <v/>
      </c>
      <c r="AT341" s="48"/>
      <c r="AU341" t="str">
        <f>IFERROR(INDEX(Distribución!$G:$G,MATCH($AT341,Distribución!$F:$F,0),1),"")</f>
        <v/>
      </c>
      <c r="AV341" s="50" t="str">
        <f t="shared" si="63"/>
        <v/>
      </c>
      <c r="AW341" t="str">
        <f>IFERROR(INDEX(Distribución!$J:$J,MATCH($AV341,Distribución!$I:$I,0),1),"")</f>
        <v/>
      </c>
      <c r="AX341" s="91"/>
      <c r="AY341" s="93"/>
      <c r="AZ341" s="92"/>
      <c r="BA341" s="93"/>
      <c r="BB341" s="92"/>
      <c r="BC341" s="93"/>
      <c r="BD341" s="92"/>
      <c r="BE341" s="92"/>
      <c r="BF341" s="136" t="str">
        <f t="shared" si="66"/>
        <v xml:space="preserve"> </v>
      </c>
      <c r="BG341" s="110" t="str">
        <f t="shared" si="67"/>
        <v xml:space="preserve"> </v>
      </c>
      <c r="BH341" s="93"/>
      <c r="BI341" s="68"/>
      <c r="BJ341" s="93"/>
      <c r="BK341" s="68"/>
      <c r="BL341" s="68"/>
      <c r="BM341" s="68"/>
    </row>
    <row r="342" spans="1:65" ht="19.899999999999999" hidden="1" customHeight="1">
      <c r="A342" s="5" t="s">
        <v>180</v>
      </c>
      <c r="B342" s="70" t="s">
        <v>790</v>
      </c>
      <c r="C342" s="19" t="s">
        <v>1676</v>
      </c>
      <c r="D342" s="71" t="s">
        <v>1554</v>
      </c>
      <c r="E342" s="71">
        <v>890981726</v>
      </c>
      <c r="F342" s="72" t="s">
        <v>1295</v>
      </c>
      <c r="G342" s="6">
        <v>14</v>
      </c>
      <c r="H342" s="6">
        <v>3</v>
      </c>
      <c r="I342" s="7">
        <v>1580775300</v>
      </c>
      <c r="J342" s="8">
        <v>45772</v>
      </c>
      <c r="K342" s="6" t="s">
        <v>1556</v>
      </c>
      <c r="L342" s="50" t="s">
        <v>872</v>
      </c>
      <c r="M342" s="50">
        <v>688</v>
      </c>
      <c r="N342" s="107" t="s">
        <v>893</v>
      </c>
      <c r="O342" s="105" t="s">
        <v>76</v>
      </c>
      <c r="P342" s="48" t="str">
        <f t="shared" si="60"/>
        <v>10b</v>
      </c>
      <c r="Q342" t="str">
        <f>IFERROR(INDEX([2]Distribución!$B:$B,MATCH($P342,[2]Distribución!$A:$A,0),1),"")</f>
        <v>Elias David Diaz Areiza</v>
      </c>
      <c r="R342" s="48" t="str">
        <f t="shared" si="68"/>
        <v>10b</v>
      </c>
      <c r="S342" t="str">
        <f>IFERROR(INDEX([2]Distribución!$C:$C,MATCH($R342,[2]Distribución!$A:$A,0),1),"")</f>
        <v xml:space="preserve"> </v>
      </c>
      <c r="T342" s="48" t="s">
        <v>55</v>
      </c>
      <c r="U342" t="str">
        <f>IFERROR(INDEX([2]Distribución!$G:$G,MATCH($T342,[2]Distribución!F:F,0),1),"")</f>
        <v>Lizet Cristina Roldan Giraldo</v>
      </c>
      <c r="V342" s="50" t="str">
        <f t="shared" si="69"/>
        <v/>
      </c>
      <c r="W342" t="str">
        <f>IFERROR(INDEX([2]Distribución!$J:$J,MATCH($V342,[2]Distribución!$I:$I,0),1),"")</f>
        <v/>
      </c>
      <c r="X342" s="141">
        <v>46157</v>
      </c>
      <c r="Y342" s="93" t="s">
        <v>894</v>
      </c>
      <c r="Z342" s="92">
        <v>46163</v>
      </c>
      <c r="AA342" s="92" t="s">
        <v>879</v>
      </c>
      <c r="AB342" s="93" t="s">
        <v>897</v>
      </c>
      <c r="AC342" s="92">
        <v>46164</v>
      </c>
      <c r="AD342" s="93"/>
      <c r="AE342" s="92"/>
      <c r="AF342" s="143">
        <v>0</v>
      </c>
      <c r="AG342" s="109"/>
      <c r="AH342" s="110"/>
      <c r="AI342" s="93"/>
      <c r="AJ342" s="92"/>
      <c r="AK342" s="93"/>
      <c r="AL342" s="68"/>
      <c r="AM342" s="68"/>
      <c r="AN342" s="68"/>
      <c r="AO342" s="50"/>
      <c r="AP342" s="48" t="str">
        <f t="shared" si="61"/>
        <v/>
      </c>
      <c r="AQ342" t="str">
        <f>IFERROR(INDEX(Distribución!$B:$B,MATCH($AP342,Distribución!$A:$A,0),1),"")</f>
        <v/>
      </c>
      <c r="AR342" s="48" t="str">
        <f t="shared" si="62"/>
        <v/>
      </c>
      <c r="AS342" t="str">
        <f>IFERROR(INDEX(Distribución!$C:$C,MATCH($AR342,Distribución!$A:$A,0),1),"")</f>
        <v/>
      </c>
      <c r="AT342" s="48"/>
      <c r="AU342" t="str">
        <f>IFERROR(INDEX(Distribución!$G:$G,MATCH($AT342,Distribución!$F:$F,0),1),"")</f>
        <v/>
      </c>
      <c r="AV342" s="50" t="str">
        <f t="shared" si="63"/>
        <v/>
      </c>
      <c r="AW342" t="str">
        <f>IFERROR(INDEX(Distribución!$J:$J,MATCH($AV342,Distribución!$I:$I,0),1),"")</f>
        <v/>
      </c>
      <c r="AX342" s="91"/>
      <c r="AY342" s="93"/>
      <c r="AZ342" s="92"/>
      <c r="BA342" s="93"/>
      <c r="BB342" s="92"/>
      <c r="BC342" s="93"/>
      <c r="BD342" s="92"/>
      <c r="BE342" s="92"/>
      <c r="BF342" s="136" t="str">
        <f t="shared" si="66"/>
        <v xml:space="preserve"> </v>
      </c>
      <c r="BG342" s="110" t="str">
        <f t="shared" si="67"/>
        <v xml:space="preserve"> </v>
      </c>
      <c r="BH342" s="93"/>
      <c r="BI342" s="68"/>
      <c r="BJ342" s="93"/>
      <c r="BK342" s="68"/>
      <c r="BL342" s="68"/>
      <c r="BM342" s="68"/>
    </row>
    <row r="343" spans="1:65" ht="19.899999999999999" hidden="1" customHeight="1">
      <c r="A343" s="5" t="s">
        <v>139</v>
      </c>
      <c r="B343" s="70" t="s">
        <v>790</v>
      </c>
      <c r="C343" s="19" t="s">
        <v>1677</v>
      </c>
      <c r="D343" s="71" t="s">
        <v>1554</v>
      </c>
      <c r="E343" s="71">
        <v>890981817</v>
      </c>
      <c r="F343" s="72" t="s">
        <v>1678</v>
      </c>
      <c r="G343" s="6">
        <v>4</v>
      </c>
      <c r="H343" s="6">
        <v>3</v>
      </c>
      <c r="I343" s="7">
        <v>409285800</v>
      </c>
      <c r="J343" s="8">
        <v>45772</v>
      </c>
      <c r="K343" s="6" t="s">
        <v>1556</v>
      </c>
      <c r="L343" s="50" t="s">
        <v>872</v>
      </c>
      <c r="M343" s="50">
        <v>754</v>
      </c>
      <c r="N343" s="107" t="s">
        <v>893</v>
      </c>
      <c r="O343" s="105" t="s">
        <v>76</v>
      </c>
      <c r="P343" s="48" t="str">
        <f t="shared" si="60"/>
        <v>10b</v>
      </c>
      <c r="Q343" t="str">
        <f>IFERROR(INDEX([2]Distribución!$B:$B,MATCH($P343,[2]Distribución!$A:$A,0),1),"")</f>
        <v>Elias David Diaz Areiza</v>
      </c>
      <c r="R343" s="48" t="str">
        <f t="shared" si="68"/>
        <v>10b</v>
      </c>
      <c r="S343" t="str">
        <f>IFERROR(INDEX([2]Distribución!$C:$C,MATCH($R343,[2]Distribución!$A:$A,0),1),"")</f>
        <v xml:space="preserve"> </v>
      </c>
      <c r="T343" s="48" t="s">
        <v>55</v>
      </c>
      <c r="U343" t="str">
        <f>IFERROR(INDEX([2]Distribución!$G:$G,MATCH($T343,[2]Distribución!F:F,0),1),"")</f>
        <v>Lizet Cristina Roldan Giraldo</v>
      </c>
      <c r="V343" s="50" t="str">
        <f t="shared" si="69"/>
        <v/>
      </c>
      <c r="W343" t="str">
        <f>IFERROR(INDEX([2]Distribución!$J:$J,MATCH($V343,[2]Distribución!$I:$I,0),1),"")</f>
        <v/>
      </c>
      <c r="X343" s="141">
        <v>46153</v>
      </c>
      <c r="Y343" s="93" t="s">
        <v>894</v>
      </c>
      <c r="Z343" s="92">
        <v>46156</v>
      </c>
      <c r="AA343" s="68" t="s">
        <v>890</v>
      </c>
      <c r="AB343" s="93" t="s">
        <v>897</v>
      </c>
      <c r="AC343" s="92">
        <v>46157</v>
      </c>
      <c r="AD343" s="93"/>
      <c r="AE343" s="92"/>
      <c r="AF343" s="143">
        <v>1</v>
      </c>
      <c r="AG343" s="109"/>
      <c r="AH343" s="110"/>
      <c r="AI343" s="93"/>
      <c r="AJ343" s="92"/>
      <c r="AK343" s="93"/>
      <c r="AL343" s="68"/>
      <c r="AM343" s="68"/>
      <c r="AN343" s="68"/>
      <c r="AO343" s="50"/>
      <c r="AP343" s="48" t="str">
        <f t="shared" si="61"/>
        <v/>
      </c>
      <c r="AQ343" t="str">
        <f>IFERROR(INDEX(Distribución!$B:$B,MATCH($AP343,Distribución!$A:$A,0),1),"")</f>
        <v/>
      </c>
      <c r="AR343" s="48" t="str">
        <f t="shared" si="62"/>
        <v/>
      </c>
      <c r="AS343" t="str">
        <f>IFERROR(INDEX(Distribución!$C:$C,MATCH($AR343,Distribución!$A:$A,0),1),"")</f>
        <v/>
      </c>
      <c r="AT343" s="48"/>
      <c r="AU343" t="str">
        <f>IFERROR(INDEX(Distribución!$G:$G,MATCH($AT343,Distribución!$F:$F,0),1),"")</f>
        <v/>
      </c>
      <c r="AV343" s="50" t="str">
        <f t="shared" si="63"/>
        <v/>
      </c>
      <c r="AW343" t="str">
        <f>IFERROR(INDEX(Distribución!$J:$J,MATCH($AV343,Distribución!$I:$I,0),1),"")</f>
        <v/>
      </c>
      <c r="AX343" s="91"/>
      <c r="AY343" s="93"/>
      <c r="AZ343" s="92"/>
      <c r="BA343" s="93"/>
      <c r="BB343" s="92"/>
      <c r="BC343" s="93"/>
      <c r="BD343" s="92"/>
      <c r="BE343" s="92"/>
      <c r="BF343" s="136" t="str">
        <f t="shared" si="66"/>
        <v xml:space="preserve"> </v>
      </c>
      <c r="BG343" s="110" t="str">
        <f t="shared" si="67"/>
        <v xml:space="preserve"> </v>
      </c>
      <c r="BH343" s="93"/>
      <c r="BI343" s="68"/>
      <c r="BJ343" s="93"/>
      <c r="BK343" s="68"/>
      <c r="BL343" s="68"/>
      <c r="BM343" s="68"/>
    </row>
    <row r="344" spans="1:65" ht="19.899999999999999" hidden="1" customHeight="1">
      <c r="A344" s="5" t="s">
        <v>252</v>
      </c>
      <c r="B344" s="70" t="s">
        <v>790</v>
      </c>
      <c r="C344" s="19" t="s">
        <v>1679</v>
      </c>
      <c r="D344" s="71" t="s">
        <v>1554</v>
      </c>
      <c r="E344" s="71">
        <v>890981848</v>
      </c>
      <c r="F344" s="72" t="s">
        <v>1680</v>
      </c>
      <c r="G344" s="6">
        <v>8</v>
      </c>
      <c r="H344" s="6">
        <v>3</v>
      </c>
      <c r="I344" s="7">
        <v>937191600</v>
      </c>
      <c r="J344" s="8">
        <v>45735</v>
      </c>
      <c r="K344" s="6" t="s">
        <v>1556</v>
      </c>
      <c r="L344" s="50" t="s">
        <v>872</v>
      </c>
      <c r="M344" s="50">
        <v>591</v>
      </c>
      <c r="N344" s="107" t="s">
        <v>893</v>
      </c>
      <c r="O344" s="105" t="s">
        <v>90</v>
      </c>
      <c r="P344" s="48" t="str">
        <f t="shared" si="60"/>
        <v>18b</v>
      </c>
      <c r="Q344" t="str">
        <f>IFERROR(INDEX([2]Distribución!$B:$B,MATCH($P344,[2]Distribución!$A:$A,0),1),"")</f>
        <v>Leydy Nataly Mosquera Sánchez</v>
      </c>
      <c r="R344" s="48" t="str">
        <f t="shared" si="68"/>
        <v>18b</v>
      </c>
      <c r="S344" t="str">
        <f>IFERROR(INDEX([2]Distribución!$C:$C,MATCH($R344,[2]Distribución!$A:$A,0),1),"")</f>
        <v xml:space="preserve"> </v>
      </c>
      <c r="T344" s="48" t="s">
        <v>57</v>
      </c>
      <c r="U344" t="str">
        <f>IFERROR(INDEX([2]Distribución!$G:$G,MATCH($T344,[2]Distribución!F:F,0),1),"")</f>
        <v>Pedro Luis Araujo Alzate</v>
      </c>
      <c r="V344" s="50" t="str">
        <f t="shared" si="69"/>
        <v/>
      </c>
      <c r="W344" t="str">
        <f>IFERROR(INDEX([2]Distribución!$J:$J,MATCH($V344,[2]Distribución!$I:$I,0),1),"")</f>
        <v/>
      </c>
      <c r="X344" s="141">
        <v>46157</v>
      </c>
      <c r="Y344" s="93" t="s">
        <v>878</v>
      </c>
      <c r="Z344" s="92">
        <v>46165</v>
      </c>
      <c r="AA344" s="92" t="s">
        <v>879</v>
      </c>
      <c r="AB344" s="93" t="s">
        <v>900</v>
      </c>
      <c r="AC344" s="92"/>
      <c r="AD344" s="93"/>
      <c r="AE344" s="92"/>
      <c r="AF344" s="92"/>
      <c r="AG344" s="109">
        <f t="shared" si="64"/>
        <v>0</v>
      </c>
      <c r="AH344" s="110" t="str">
        <f t="shared" si="65"/>
        <v xml:space="preserve"> </v>
      </c>
      <c r="AI344" s="93"/>
      <c r="AJ344" s="92"/>
      <c r="AK344" s="93"/>
      <c r="AL344" s="68"/>
      <c r="AM344" s="68"/>
      <c r="AN344" s="68"/>
      <c r="AO344" s="50"/>
      <c r="AP344" s="48" t="str">
        <f t="shared" si="61"/>
        <v/>
      </c>
      <c r="AQ344" t="str">
        <f>IFERROR(INDEX(Distribución!$B:$B,MATCH($AP344,Distribución!$A:$A,0),1),"")</f>
        <v/>
      </c>
      <c r="AR344" s="48" t="str">
        <f t="shared" si="62"/>
        <v/>
      </c>
      <c r="AS344" t="str">
        <f>IFERROR(INDEX(Distribución!$C:$C,MATCH($AR344,Distribución!$A:$A,0),1),"")</f>
        <v/>
      </c>
      <c r="AT344" s="48"/>
      <c r="AU344" t="str">
        <f>IFERROR(INDEX(Distribución!$G:$G,MATCH($AT344,Distribución!$F:$F,0),1),"")</f>
        <v/>
      </c>
      <c r="AV344" s="50" t="str">
        <f t="shared" si="63"/>
        <v/>
      </c>
      <c r="AW344" t="str">
        <f>IFERROR(INDEX(Distribución!$J:$J,MATCH($AV344,Distribución!$I:$I,0),1),"")</f>
        <v/>
      </c>
      <c r="AX344" s="91"/>
      <c r="AY344" s="93"/>
      <c r="AZ344" s="92"/>
      <c r="BA344" s="93"/>
      <c r="BB344" s="92"/>
      <c r="BC344" s="93"/>
      <c r="BD344" s="92"/>
      <c r="BE344" s="92"/>
      <c r="BF344" s="136" t="str">
        <f t="shared" si="66"/>
        <v xml:space="preserve"> </v>
      </c>
      <c r="BG344" s="110" t="str">
        <f t="shared" si="67"/>
        <v xml:space="preserve"> </v>
      </c>
      <c r="BH344" s="93"/>
      <c r="BI344" s="68"/>
      <c r="BJ344" s="93"/>
      <c r="BK344" s="68"/>
      <c r="BL344" s="68"/>
      <c r="BM344" s="68"/>
    </row>
    <row r="345" spans="1:65" ht="19.899999999999999" hidden="1" customHeight="1">
      <c r="A345" s="5" t="s">
        <v>1681</v>
      </c>
      <c r="B345" s="70" t="s">
        <v>790</v>
      </c>
      <c r="C345" s="19" t="s">
        <v>1682</v>
      </c>
      <c r="D345" s="71" t="s">
        <v>1554</v>
      </c>
      <c r="E345" s="71">
        <v>890982065</v>
      </c>
      <c r="F345" s="72" t="s">
        <v>1683</v>
      </c>
      <c r="G345" s="6">
        <v>4</v>
      </c>
      <c r="H345" s="6">
        <v>3</v>
      </c>
      <c r="I345" s="7">
        <v>527905800</v>
      </c>
      <c r="J345" s="8">
        <v>45772</v>
      </c>
      <c r="K345" s="6" t="s">
        <v>1556</v>
      </c>
      <c r="L345" s="50" t="s">
        <v>872</v>
      </c>
      <c r="M345" s="50">
        <v>365</v>
      </c>
      <c r="N345" s="106"/>
      <c r="O345" s="50"/>
      <c r="P345" s="48" t="str">
        <f t="shared" si="60"/>
        <v/>
      </c>
      <c r="Q345" t="str">
        <f>IFERROR(INDEX([2]Distribución!$B:$B,MATCH($P345,[2]Distribución!$A:$A,0),1),"")</f>
        <v/>
      </c>
      <c r="R345" s="48" t="str">
        <f t="shared" si="68"/>
        <v/>
      </c>
      <c r="S345" t="str">
        <f>IFERROR(INDEX([2]Distribución!$C:$C,MATCH($R345,[2]Distribución!$A:$A,0),1),"")</f>
        <v/>
      </c>
      <c r="T345" s="48" t="s">
        <v>873</v>
      </c>
      <c r="U345" t="str">
        <f>IFERROR(INDEX([2]Distribución!$G:$G,MATCH($T345,[2]Distribución!F:F,0),1),"")</f>
        <v/>
      </c>
      <c r="V345" s="50" t="str">
        <f t="shared" si="69"/>
        <v/>
      </c>
      <c r="W345" t="str">
        <f>IFERROR(INDEX([2]Distribución!$J:$J,MATCH($V345,[2]Distribución!$I:$I,0),1),"")</f>
        <v/>
      </c>
      <c r="X345" s="151"/>
      <c r="Y345" s="93"/>
      <c r="Z345" s="92"/>
      <c r="AA345" s="92"/>
      <c r="AB345" s="93"/>
      <c r="AC345" s="92"/>
      <c r="AD345" s="93"/>
      <c r="AE345" s="92"/>
      <c r="AF345" s="92"/>
      <c r="AG345" s="109" t="str">
        <f t="shared" si="64"/>
        <v xml:space="preserve"> </v>
      </c>
      <c r="AH345" s="110" t="str">
        <f t="shared" si="65"/>
        <v xml:space="preserve"> </v>
      </c>
      <c r="AI345" s="93"/>
      <c r="AJ345" s="92"/>
      <c r="AK345" s="93"/>
      <c r="AL345" s="68"/>
      <c r="AM345" s="68"/>
      <c r="AN345" s="68"/>
      <c r="AO345" s="50"/>
      <c r="AP345" s="48" t="str">
        <f t="shared" si="61"/>
        <v/>
      </c>
      <c r="AQ345" t="str">
        <f>IFERROR(INDEX(Distribución!$B:$B,MATCH($AP345,Distribución!$A:$A,0),1),"")</f>
        <v/>
      </c>
      <c r="AR345" s="48" t="str">
        <f t="shared" si="62"/>
        <v/>
      </c>
      <c r="AS345" t="str">
        <f>IFERROR(INDEX(Distribución!$C:$C,MATCH($AR345,Distribución!$A:$A,0),1),"")</f>
        <v/>
      </c>
      <c r="AT345" s="48"/>
      <c r="AU345" t="str">
        <f>IFERROR(INDEX(Distribución!$G:$G,MATCH($AT345,Distribución!$F:$F,0),1),"")</f>
        <v/>
      </c>
      <c r="AV345" s="50" t="str">
        <f t="shared" si="63"/>
        <v/>
      </c>
      <c r="AW345" t="str">
        <f>IFERROR(INDEX(Distribución!$J:$J,MATCH($AV345,Distribución!$I:$I,0),1),"")</f>
        <v/>
      </c>
      <c r="AX345" s="91"/>
      <c r="AY345" s="93"/>
      <c r="AZ345" s="92"/>
      <c r="BA345" s="93"/>
      <c r="BB345" s="92"/>
      <c r="BC345" s="93"/>
      <c r="BD345" s="92"/>
      <c r="BE345" s="92"/>
      <c r="BF345" s="136" t="str">
        <f t="shared" si="66"/>
        <v xml:space="preserve"> </v>
      </c>
      <c r="BG345" s="110" t="str">
        <f t="shared" si="67"/>
        <v xml:space="preserve"> </v>
      </c>
      <c r="BH345" s="93"/>
      <c r="BI345" s="68"/>
      <c r="BJ345" s="93"/>
      <c r="BK345" s="68"/>
      <c r="BL345" s="68"/>
      <c r="BM345" s="68"/>
    </row>
    <row r="346" spans="1:65" ht="19.899999999999999" hidden="1" customHeight="1">
      <c r="A346" s="5" t="s">
        <v>1684</v>
      </c>
      <c r="B346" s="70" t="s">
        <v>790</v>
      </c>
      <c r="C346" s="19" t="s">
        <v>1685</v>
      </c>
      <c r="D346" s="71" t="s">
        <v>1554</v>
      </c>
      <c r="E346" s="71">
        <v>890982091</v>
      </c>
      <c r="F346" s="72" t="s">
        <v>1300</v>
      </c>
      <c r="G346" s="6">
        <v>8</v>
      </c>
      <c r="H346" s="6">
        <v>3</v>
      </c>
      <c r="I346" s="7">
        <v>1055811600</v>
      </c>
      <c r="J346" s="8">
        <v>45772</v>
      </c>
      <c r="K346" s="6" t="s">
        <v>1556</v>
      </c>
      <c r="L346" s="50" t="s">
        <v>876</v>
      </c>
      <c r="M346" s="50">
        <v>202</v>
      </c>
      <c r="N346" s="106"/>
      <c r="O346" s="50"/>
      <c r="P346" s="48" t="str">
        <f t="shared" si="60"/>
        <v/>
      </c>
      <c r="Q346" t="str">
        <f>IFERROR(INDEX([2]Distribución!$B:$B,MATCH($P346,[2]Distribución!$A:$A,0),1),"")</f>
        <v/>
      </c>
      <c r="R346" s="48" t="str">
        <f t="shared" si="68"/>
        <v/>
      </c>
      <c r="S346" t="str">
        <f>IFERROR(INDEX([2]Distribución!$C:$C,MATCH($R346,[2]Distribución!$A:$A,0),1),"")</f>
        <v/>
      </c>
      <c r="T346" s="48" t="s">
        <v>873</v>
      </c>
      <c r="U346" t="str">
        <f>IFERROR(INDEX([2]Distribución!$G:$G,MATCH($T346,[2]Distribución!F:F,0),1),"")</f>
        <v/>
      </c>
      <c r="V346" s="50" t="str">
        <f t="shared" si="69"/>
        <v/>
      </c>
      <c r="W346" t="str">
        <f>IFERROR(INDEX([2]Distribución!$J:$J,MATCH($V346,[2]Distribución!$I:$I,0),1),"")</f>
        <v/>
      </c>
      <c r="X346" s="151"/>
      <c r="Y346" s="93"/>
      <c r="Z346" s="92"/>
      <c r="AA346" s="92"/>
      <c r="AB346" s="93"/>
      <c r="AC346" s="92"/>
      <c r="AD346" s="93"/>
      <c r="AE346" s="92"/>
      <c r="AF346" s="92"/>
      <c r="AG346" s="109" t="str">
        <f t="shared" si="64"/>
        <v xml:space="preserve"> </v>
      </c>
      <c r="AH346" s="110" t="str">
        <f t="shared" si="65"/>
        <v xml:space="preserve"> </v>
      </c>
      <c r="AI346" s="93"/>
      <c r="AJ346" s="92"/>
      <c r="AK346" s="93"/>
      <c r="AL346" s="68"/>
      <c r="AM346" s="68"/>
      <c r="AN346" s="68"/>
      <c r="AO346" s="50"/>
      <c r="AP346" s="48" t="str">
        <f t="shared" si="61"/>
        <v/>
      </c>
      <c r="AQ346" t="str">
        <f>IFERROR(INDEX(Distribución!$B:$B,MATCH($AP346,Distribución!$A:$A,0),1),"")</f>
        <v/>
      </c>
      <c r="AR346" s="48" t="str">
        <f t="shared" si="62"/>
        <v/>
      </c>
      <c r="AS346" t="str">
        <f>IFERROR(INDEX(Distribución!$C:$C,MATCH($AR346,Distribución!$A:$A,0),1),"")</f>
        <v/>
      </c>
      <c r="AT346" s="48"/>
      <c r="AU346" t="str">
        <f>IFERROR(INDEX(Distribución!$G:$G,MATCH($AT346,Distribución!$F:$F,0),1),"")</f>
        <v/>
      </c>
      <c r="AV346" s="50" t="str">
        <f t="shared" si="63"/>
        <v/>
      </c>
      <c r="AW346" t="str">
        <f>IFERROR(INDEX(Distribución!$J:$J,MATCH($AV346,Distribución!$I:$I,0),1),"")</f>
        <v/>
      </c>
      <c r="AX346" s="91"/>
      <c r="AY346" s="93"/>
      <c r="AZ346" s="92"/>
      <c r="BA346" s="93"/>
      <c r="BB346" s="92"/>
      <c r="BC346" s="93"/>
      <c r="BD346" s="92"/>
      <c r="BE346" s="92"/>
      <c r="BF346" s="136" t="str">
        <f t="shared" si="66"/>
        <v xml:space="preserve"> </v>
      </c>
      <c r="BG346" s="110" t="str">
        <f t="shared" si="67"/>
        <v xml:space="preserve"> </v>
      </c>
      <c r="BH346" s="93"/>
      <c r="BI346" s="68"/>
      <c r="BJ346" s="93"/>
      <c r="BK346" s="68"/>
      <c r="BL346" s="68"/>
      <c r="BM346" s="68"/>
    </row>
    <row r="347" spans="1:65" ht="19.899999999999999" hidden="1" customHeight="1">
      <c r="A347" s="5" t="s">
        <v>1686</v>
      </c>
      <c r="B347" s="70" t="s">
        <v>790</v>
      </c>
      <c r="C347" s="19" t="s">
        <v>1687</v>
      </c>
      <c r="D347" s="71" t="s">
        <v>1554</v>
      </c>
      <c r="E347" s="71">
        <v>890982116</v>
      </c>
      <c r="F347" s="72" t="s">
        <v>1688</v>
      </c>
      <c r="G347" s="6">
        <v>8</v>
      </c>
      <c r="H347" s="6">
        <v>3</v>
      </c>
      <c r="I347" s="7">
        <v>996501600</v>
      </c>
      <c r="J347" s="8">
        <v>45772</v>
      </c>
      <c r="K347" s="6" t="s">
        <v>1556</v>
      </c>
      <c r="L347" s="50" t="s">
        <v>910</v>
      </c>
      <c r="M347" s="50">
        <v>151</v>
      </c>
      <c r="N347" s="106"/>
      <c r="O347" s="50"/>
      <c r="P347" s="48" t="str">
        <f t="shared" si="60"/>
        <v/>
      </c>
      <c r="Q347" t="str">
        <f>IFERROR(INDEX([2]Distribución!$B:$B,MATCH($P347,[2]Distribución!$A:$A,0),1),"")</f>
        <v/>
      </c>
      <c r="R347" s="48" t="str">
        <f t="shared" si="68"/>
        <v/>
      </c>
      <c r="S347" t="str">
        <f>IFERROR(INDEX([2]Distribución!$C:$C,MATCH($R347,[2]Distribución!$A:$A,0),1),"")</f>
        <v/>
      </c>
      <c r="T347" s="48" t="s">
        <v>873</v>
      </c>
      <c r="U347" t="str">
        <f>IFERROR(INDEX([2]Distribución!$G:$G,MATCH($T347,[2]Distribución!F:F,0),1),"")</f>
        <v/>
      </c>
      <c r="V347" s="50" t="str">
        <f t="shared" si="69"/>
        <v/>
      </c>
      <c r="W347" t="str">
        <f>IFERROR(INDEX([2]Distribución!$J:$J,MATCH($V347,[2]Distribución!$I:$I,0),1),"")</f>
        <v/>
      </c>
      <c r="X347" s="151"/>
      <c r="Y347" s="93"/>
      <c r="Z347" s="92"/>
      <c r="AA347" s="92"/>
      <c r="AB347" s="93"/>
      <c r="AC347" s="92"/>
      <c r="AD347" s="93"/>
      <c r="AE347" s="92"/>
      <c r="AF347" s="92"/>
      <c r="AG347" s="109" t="str">
        <f t="shared" si="64"/>
        <v xml:space="preserve"> </v>
      </c>
      <c r="AH347" s="110" t="str">
        <f t="shared" si="65"/>
        <v xml:space="preserve"> </v>
      </c>
      <c r="AI347" s="93"/>
      <c r="AJ347" s="92"/>
      <c r="AK347" s="93"/>
      <c r="AL347" s="68"/>
      <c r="AM347" s="68"/>
      <c r="AN347" s="68"/>
      <c r="AO347" s="50"/>
      <c r="AP347" s="48" t="str">
        <f t="shared" si="61"/>
        <v/>
      </c>
      <c r="AQ347" t="str">
        <f>IFERROR(INDEX(Distribución!$B:$B,MATCH($AP347,Distribución!$A:$A,0),1),"")</f>
        <v/>
      </c>
      <c r="AR347" s="48" t="str">
        <f t="shared" si="62"/>
        <v/>
      </c>
      <c r="AS347" t="str">
        <f>IFERROR(INDEX(Distribución!$C:$C,MATCH($AR347,Distribución!$A:$A,0),1),"")</f>
        <v/>
      </c>
      <c r="AT347" s="48"/>
      <c r="AU347" t="str">
        <f>IFERROR(INDEX(Distribución!$G:$G,MATCH($AT347,Distribución!$F:$F,0),1),"")</f>
        <v/>
      </c>
      <c r="AV347" s="50" t="str">
        <f t="shared" si="63"/>
        <v/>
      </c>
      <c r="AW347" t="str">
        <f>IFERROR(INDEX(Distribución!$J:$J,MATCH($AV347,Distribución!$I:$I,0),1),"")</f>
        <v/>
      </c>
      <c r="AX347" s="91"/>
      <c r="AY347" s="93"/>
      <c r="AZ347" s="92"/>
      <c r="BA347" s="93"/>
      <c r="BB347" s="92"/>
      <c r="BC347" s="93"/>
      <c r="BD347" s="92"/>
      <c r="BE347" s="92"/>
      <c r="BF347" s="136" t="str">
        <f t="shared" si="66"/>
        <v xml:space="preserve"> </v>
      </c>
      <c r="BG347" s="110" t="str">
        <f t="shared" si="67"/>
        <v xml:space="preserve"> </v>
      </c>
      <c r="BH347" s="93"/>
      <c r="BI347" s="68"/>
      <c r="BJ347" s="93"/>
      <c r="BK347" s="68"/>
      <c r="BL347" s="68"/>
      <c r="BM347" s="68"/>
    </row>
    <row r="348" spans="1:65" ht="19.899999999999999" hidden="1" customHeight="1">
      <c r="A348" s="5" t="s">
        <v>1689</v>
      </c>
      <c r="B348" s="70" t="s">
        <v>790</v>
      </c>
      <c r="C348" s="19" t="s">
        <v>1690</v>
      </c>
      <c r="D348" s="71" t="s">
        <v>1554</v>
      </c>
      <c r="E348" s="71">
        <v>890982134</v>
      </c>
      <c r="F348" s="72" t="s">
        <v>1691</v>
      </c>
      <c r="G348" s="6">
        <v>12</v>
      </c>
      <c r="H348" s="6">
        <v>3</v>
      </c>
      <c r="I348" s="7">
        <v>1524407400</v>
      </c>
      <c r="J348" s="8">
        <v>45735</v>
      </c>
      <c r="K348" s="6" t="s">
        <v>1556</v>
      </c>
      <c r="L348" s="50" t="s">
        <v>872</v>
      </c>
      <c r="M348" s="50">
        <v>419</v>
      </c>
      <c r="N348" s="106"/>
      <c r="O348" s="50"/>
      <c r="P348" s="48" t="str">
        <f t="shared" si="60"/>
        <v/>
      </c>
      <c r="Q348" t="str">
        <f>IFERROR(INDEX([2]Distribución!$B:$B,MATCH($P348,[2]Distribución!$A:$A,0),1),"")</f>
        <v/>
      </c>
      <c r="R348" s="48" t="str">
        <f t="shared" si="68"/>
        <v/>
      </c>
      <c r="S348" t="str">
        <f>IFERROR(INDEX([2]Distribución!$C:$C,MATCH($R348,[2]Distribución!$A:$A,0),1),"")</f>
        <v/>
      </c>
      <c r="T348" s="48" t="s">
        <v>873</v>
      </c>
      <c r="U348" t="str">
        <f>IFERROR(INDEX([2]Distribución!$G:$G,MATCH($T348,[2]Distribución!F:F,0),1),"")</f>
        <v/>
      </c>
      <c r="V348" s="50" t="str">
        <f t="shared" si="69"/>
        <v/>
      </c>
      <c r="W348" t="str">
        <f>IFERROR(INDEX([2]Distribución!$J:$J,MATCH($V348,[2]Distribución!$I:$I,0),1),"")</f>
        <v/>
      </c>
      <c r="X348" s="151"/>
      <c r="Y348" s="93"/>
      <c r="Z348" s="92"/>
      <c r="AA348" s="92"/>
      <c r="AB348" s="93"/>
      <c r="AC348" s="92"/>
      <c r="AD348" s="93"/>
      <c r="AE348" s="92"/>
      <c r="AF348" s="92"/>
      <c r="AG348" s="109" t="str">
        <f t="shared" si="64"/>
        <v xml:space="preserve"> </v>
      </c>
      <c r="AH348" s="110" t="str">
        <f t="shared" si="65"/>
        <v xml:space="preserve"> </v>
      </c>
      <c r="AI348" s="93"/>
      <c r="AJ348" s="92"/>
      <c r="AK348" s="93"/>
      <c r="AL348" s="68"/>
      <c r="AM348" s="68"/>
      <c r="AN348" s="68"/>
      <c r="AO348" s="50"/>
      <c r="AP348" s="48" t="str">
        <f t="shared" si="61"/>
        <v/>
      </c>
      <c r="AQ348" t="str">
        <f>IFERROR(INDEX(Distribución!$B:$B,MATCH($AP348,Distribución!$A:$A,0),1),"")</f>
        <v/>
      </c>
      <c r="AR348" s="48" t="str">
        <f t="shared" si="62"/>
        <v/>
      </c>
      <c r="AS348" t="str">
        <f>IFERROR(INDEX(Distribución!$C:$C,MATCH($AR348,Distribución!$A:$A,0),1),"")</f>
        <v/>
      </c>
      <c r="AT348" s="48"/>
      <c r="AU348" t="str">
        <f>IFERROR(INDEX(Distribución!$G:$G,MATCH($AT348,Distribución!$F:$F,0),1),"")</f>
        <v/>
      </c>
      <c r="AV348" s="50" t="str">
        <f t="shared" si="63"/>
        <v/>
      </c>
      <c r="AW348" t="str">
        <f>IFERROR(INDEX(Distribución!$J:$J,MATCH($AV348,Distribución!$I:$I,0),1),"")</f>
        <v/>
      </c>
      <c r="AX348" s="91"/>
      <c r="AY348" s="93"/>
      <c r="AZ348" s="92"/>
      <c r="BA348" s="93"/>
      <c r="BB348" s="92"/>
      <c r="BC348" s="93"/>
      <c r="BD348" s="92"/>
      <c r="BE348" s="92"/>
      <c r="BF348" s="136" t="str">
        <f t="shared" si="66"/>
        <v xml:space="preserve"> </v>
      </c>
      <c r="BG348" s="110" t="str">
        <f t="shared" si="67"/>
        <v xml:space="preserve"> </v>
      </c>
      <c r="BH348" s="93"/>
      <c r="BI348" s="68"/>
      <c r="BJ348" s="93"/>
      <c r="BK348" s="68"/>
      <c r="BL348" s="68"/>
      <c r="BM348" s="68"/>
    </row>
    <row r="349" spans="1:65" ht="19.899999999999999" hidden="1" customHeight="1">
      <c r="A349" s="5" t="s">
        <v>1692</v>
      </c>
      <c r="B349" s="70" t="s">
        <v>790</v>
      </c>
      <c r="C349" s="19" t="s">
        <v>1693</v>
      </c>
      <c r="D349" s="71" t="s">
        <v>1554</v>
      </c>
      <c r="E349" s="71">
        <v>890982139</v>
      </c>
      <c r="F349" s="72" t="s">
        <v>1694</v>
      </c>
      <c r="G349" s="6">
        <v>6</v>
      </c>
      <c r="H349" s="6">
        <v>3</v>
      </c>
      <c r="I349" s="7">
        <v>762203700</v>
      </c>
      <c r="J349" s="8">
        <v>45735</v>
      </c>
      <c r="K349" s="6" t="s">
        <v>1556</v>
      </c>
      <c r="L349" s="50" t="s">
        <v>876</v>
      </c>
      <c r="M349" s="50">
        <v>257</v>
      </c>
      <c r="N349" s="106"/>
      <c r="O349" s="50"/>
      <c r="P349" s="48" t="str">
        <f t="shared" si="60"/>
        <v/>
      </c>
      <c r="Q349" t="str">
        <f>IFERROR(INDEX([2]Distribución!$B:$B,MATCH($P349,[2]Distribución!$A:$A,0),1),"")</f>
        <v/>
      </c>
      <c r="R349" s="48" t="str">
        <f t="shared" si="68"/>
        <v/>
      </c>
      <c r="S349" t="str">
        <f>IFERROR(INDEX([2]Distribución!$C:$C,MATCH($R349,[2]Distribución!$A:$A,0),1),"")</f>
        <v/>
      </c>
      <c r="T349" s="48" t="s">
        <v>873</v>
      </c>
      <c r="U349" t="str">
        <f>IFERROR(INDEX([2]Distribución!$G:$G,MATCH($T349,[2]Distribución!F:F,0),1),"")</f>
        <v/>
      </c>
      <c r="V349" s="50" t="str">
        <f t="shared" si="69"/>
        <v/>
      </c>
      <c r="W349" t="str">
        <f>IFERROR(INDEX([2]Distribución!$J:$J,MATCH($V349,[2]Distribución!$I:$I,0),1),"")</f>
        <v/>
      </c>
      <c r="X349" s="151"/>
      <c r="Y349" s="93"/>
      <c r="Z349" s="92"/>
      <c r="AA349" s="92"/>
      <c r="AB349" s="93"/>
      <c r="AC349" s="92"/>
      <c r="AD349" s="93"/>
      <c r="AE349" s="92"/>
      <c r="AF349" s="92"/>
      <c r="AG349" s="109" t="str">
        <f t="shared" si="64"/>
        <v xml:space="preserve"> </v>
      </c>
      <c r="AH349" s="110" t="str">
        <f t="shared" si="65"/>
        <v xml:space="preserve"> </v>
      </c>
      <c r="AI349" s="93"/>
      <c r="AJ349" s="92"/>
      <c r="AK349" s="93"/>
      <c r="AL349" s="68"/>
      <c r="AM349" s="68"/>
      <c r="AN349" s="68"/>
      <c r="AO349" s="50"/>
      <c r="AP349" s="48" t="str">
        <f t="shared" si="61"/>
        <v/>
      </c>
      <c r="AQ349" t="str">
        <f>IFERROR(INDEX(Distribución!$B:$B,MATCH($AP349,Distribución!$A:$A,0),1),"")</f>
        <v/>
      </c>
      <c r="AR349" s="48" t="str">
        <f t="shared" si="62"/>
        <v/>
      </c>
      <c r="AS349" t="str">
        <f>IFERROR(INDEX(Distribución!$C:$C,MATCH($AR349,Distribución!$A:$A,0),1),"")</f>
        <v/>
      </c>
      <c r="AT349" s="48"/>
      <c r="AU349" t="str">
        <f>IFERROR(INDEX(Distribución!$G:$G,MATCH($AT349,Distribución!$F:$F,0),1),"")</f>
        <v/>
      </c>
      <c r="AV349" s="50" t="str">
        <f t="shared" si="63"/>
        <v/>
      </c>
      <c r="AW349" t="str">
        <f>IFERROR(INDEX(Distribución!$J:$J,MATCH($AV349,Distribución!$I:$I,0),1),"")</f>
        <v/>
      </c>
      <c r="AX349" s="91"/>
      <c r="AY349" s="93"/>
      <c r="AZ349" s="92"/>
      <c r="BA349" s="93"/>
      <c r="BB349" s="92"/>
      <c r="BC349" s="93"/>
      <c r="BD349" s="92"/>
      <c r="BE349" s="92"/>
      <c r="BF349" s="136" t="str">
        <f t="shared" si="66"/>
        <v xml:space="preserve"> </v>
      </c>
      <c r="BG349" s="110" t="str">
        <f t="shared" si="67"/>
        <v xml:space="preserve"> </v>
      </c>
      <c r="BH349" s="93"/>
      <c r="BI349" s="68"/>
      <c r="BJ349" s="93"/>
      <c r="BK349" s="68"/>
      <c r="BL349" s="68"/>
      <c r="BM349" s="68"/>
    </row>
    <row r="350" spans="1:65" ht="19.899999999999999" hidden="1" customHeight="1">
      <c r="A350" s="5" t="s">
        <v>1695</v>
      </c>
      <c r="B350" s="70" t="s">
        <v>790</v>
      </c>
      <c r="C350" s="19" t="s">
        <v>1696</v>
      </c>
      <c r="D350" s="71" t="s">
        <v>1554</v>
      </c>
      <c r="E350" s="71">
        <v>890982140</v>
      </c>
      <c r="F350" s="72" t="s">
        <v>1697</v>
      </c>
      <c r="G350" s="6">
        <v>6</v>
      </c>
      <c r="H350" s="6">
        <v>3</v>
      </c>
      <c r="I350" s="7">
        <v>762203700</v>
      </c>
      <c r="J350" s="8">
        <v>45735</v>
      </c>
      <c r="K350" s="6" t="s">
        <v>1556</v>
      </c>
      <c r="L350" s="50" t="s">
        <v>876</v>
      </c>
      <c r="M350" s="50">
        <v>273</v>
      </c>
      <c r="N350" s="106"/>
      <c r="O350" s="50"/>
      <c r="P350" s="48" t="str">
        <f t="shared" si="60"/>
        <v/>
      </c>
      <c r="Q350" t="str">
        <f>IFERROR(INDEX([2]Distribución!$B:$B,MATCH($P350,[2]Distribución!$A:$A,0),1),"")</f>
        <v/>
      </c>
      <c r="R350" s="48" t="str">
        <f t="shared" si="68"/>
        <v/>
      </c>
      <c r="S350" t="str">
        <f>IFERROR(INDEX([2]Distribución!$C:$C,MATCH($R350,[2]Distribución!$A:$A,0),1),"")</f>
        <v/>
      </c>
      <c r="T350" s="48" t="s">
        <v>873</v>
      </c>
      <c r="U350" t="str">
        <f>IFERROR(INDEX([2]Distribución!$G:$G,MATCH($T350,[2]Distribución!F:F,0),1),"")</f>
        <v/>
      </c>
      <c r="V350" s="50" t="str">
        <f t="shared" si="69"/>
        <v/>
      </c>
      <c r="W350" t="str">
        <f>IFERROR(INDEX([2]Distribución!$J:$J,MATCH($V350,[2]Distribución!$I:$I,0),1),"")</f>
        <v/>
      </c>
      <c r="X350" s="151"/>
      <c r="Y350" s="93"/>
      <c r="Z350" s="92"/>
      <c r="AA350" s="92"/>
      <c r="AB350" s="93"/>
      <c r="AC350" s="92"/>
      <c r="AD350" s="93"/>
      <c r="AE350" s="92"/>
      <c r="AF350" s="92"/>
      <c r="AG350" s="109" t="str">
        <f t="shared" si="64"/>
        <v xml:space="preserve"> </v>
      </c>
      <c r="AH350" s="110" t="str">
        <f t="shared" si="65"/>
        <v xml:space="preserve"> </v>
      </c>
      <c r="AI350" s="93"/>
      <c r="AJ350" s="92"/>
      <c r="AK350" s="93"/>
      <c r="AL350" s="68"/>
      <c r="AM350" s="68"/>
      <c r="AN350" s="68"/>
      <c r="AO350" s="50"/>
      <c r="AP350" s="48" t="str">
        <f t="shared" si="61"/>
        <v/>
      </c>
      <c r="AQ350" t="str">
        <f>IFERROR(INDEX(Distribución!$B:$B,MATCH($AP350,Distribución!$A:$A,0),1),"")</f>
        <v/>
      </c>
      <c r="AR350" s="48" t="str">
        <f t="shared" si="62"/>
        <v/>
      </c>
      <c r="AS350" t="str">
        <f>IFERROR(INDEX(Distribución!$C:$C,MATCH($AR350,Distribución!$A:$A,0),1),"")</f>
        <v/>
      </c>
      <c r="AT350" s="48"/>
      <c r="AU350" t="str">
        <f>IFERROR(INDEX(Distribución!$G:$G,MATCH($AT350,Distribución!$F:$F,0),1),"")</f>
        <v/>
      </c>
      <c r="AV350" s="50" t="str">
        <f t="shared" si="63"/>
        <v/>
      </c>
      <c r="AW350" t="str">
        <f>IFERROR(INDEX(Distribución!$J:$J,MATCH($AV350,Distribución!$I:$I,0),1),"")</f>
        <v/>
      </c>
      <c r="AX350" s="91"/>
      <c r="AY350" s="93"/>
      <c r="AZ350" s="92"/>
      <c r="BA350" s="93"/>
      <c r="BB350" s="92"/>
      <c r="BC350" s="93"/>
      <c r="BD350" s="92"/>
      <c r="BE350" s="92"/>
      <c r="BF350" s="136" t="str">
        <f t="shared" si="66"/>
        <v xml:space="preserve"> </v>
      </c>
      <c r="BG350" s="110" t="str">
        <f t="shared" si="67"/>
        <v xml:space="preserve"> </v>
      </c>
      <c r="BH350" s="93"/>
      <c r="BI350" s="68"/>
      <c r="BJ350" s="93"/>
      <c r="BK350" s="68"/>
      <c r="BL350" s="68"/>
      <c r="BM350" s="68"/>
    </row>
    <row r="351" spans="1:65" ht="19.899999999999999" hidden="1" customHeight="1">
      <c r="A351" s="5" t="s">
        <v>1698</v>
      </c>
      <c r="B351" s="70" t="s">
        <v>790</v>
      </c>
      <c r="C351" s="19" t="s">
        <v>1699</v>
      </c>
      <c r="D351" s="71" t="s">
        <v>1554</v>
      </c>
      <c r="E351" s="71">
        <v>890982153</v>
      </c>
      <c r="F351" s="72" t="s">
        <v>1700</v>
      </c>
      <c r="G351" s="6">
        <v>4</v>
      </c>
      <c r="H351" s="6">
        <v>3</v>
      </c>
      <c r="I351" s="7">
        <v>468595800</v>
      </c>
      <c r="J351" s="8">
        <v>45772</v>
      </c>
      <c r="K351" s="6" t="s">
        <v>1556</v>
      </c>
      <c r="L351" s="50" t="s">
        <v>876</v>
      </c>
      <c r="M351" s="50">
        <v>178</v>
      </c>
      <c r="N351" s="106"/>
      <c r="O351" s="50"/>
      <c r="P351" s="48" t="str">
        <f t="shared" si="60"/>
        <v/>
      </c>
      <c r="Q351" t="str">
        <f>IFERROR(INDEX([2]Distribución!$B:$B,MATCH($P351,[2]Distribución!$A:$A,0),1),"")</f>
        <v/>
      </c>
      <c r="R351" s="48" t="str">
        <f t="shared" si="68"/>
        <v/>
      </c>
      <c r="S351" t="str">
        <f>IFERROR(INDEX([2]Distribución!$C:$C,MATCH($R351,[2]Distribución!$A:$A,0),1),"")</f>
        <v/>
      </c>
      <c r="T351" s="48" t="s">
        <v>873</v>
      </c>
      <c r="U351" t="str">
        <f>IFERROR(INDEX([2]Distribución!$G:$G,MATCH($T351,[2]Distribución!F:F,0),1),"")</f>
        <v/>
      </c>
      <c r="V351" s="50" t="str">
        <f t="shared" si="69"/>
        <v/>
      </c>
      <c r="W351" t="str">
        <f>IFERROR(INDEX([2]Distribución!$J:$J,MATCH($V351,[2]Distribución!$I:$I,0),1),"")</f>
        <v/>
      </c>
      <c r="X351" s="151"/>
      <c r="Y351" s="93"/>
      <c r="Z351" s="92"/>
      <c r="AA351" s="92"/>
      <c r="AB351" s="93"/>
      <c r="AC351" s="92"/>
      <c r="AD351" s="93"/>
      <c r="AE351" s="92"/>
      <c r="AF351" s="92"/>
      <c r="AG351" s="109" t="str">
        <f t="shared" si="64"/>
        <v xml:space="preserve"> </v>
      </c>
      <c r="AH351" s="110" t="str">
        <f t="shared" si="65"/>
        <v xml:space="preserve"> </v>
      </c>
      <c r="AI351" s="93"/>
      <c r="AJ351" s="92"/>
      <c r="AK351" s="93"/>
      <c r="AL351" s="68"/>
      <c r="AM351" s="68"/>
      <c r="AN351" s="68"/>
      <c r="AO351" s="50"/>
      <c r="AP351" s="48" t="str">
        <f t="shared" si="61"/>
        <v/>
      </c>
      <c r="AQ351" t="str">
        <f>IFERROR(INDEX(Distribución!$B:$B,MATCH($AP351,Distribución!$A:$A,0),1),"")</f>
        <v/>
      </c>
      <c r="AR351" s="48" t="str">
        <f t="shared" si="62"/>
        <v/>
      </c>
      <c r="AS351" t="str">
        <f>IFERROR(INDEX(Distribución!$C:$C,MATCH($AR351,Distribución!$A:$A,0),1),"")</f>
        <v/>
      </c>
      <c r="AT351" s="48"/>
      <c r="AU351" t="str">
        <f>IFERROR(INDEX(Distribución!$G:$G,MATCH($AT351,Distribución!$F:$F,0),1),"")</f>
        <v/>
      </c>
      <c r="AV351" s="50" t="str">
        <f t="shared" si="63"/>
        <v/>
      </c>
      <c r="AW351" t="str">
        <f>IFERROR(INDEX(Distribución!$J:$J,MATCH($AV351,Distribución!$I:$I,0),1),"")</f>
        <v/>
      </c>
      <c r="AX351" s="91"/>
      <c r="AY351" s="93"/>
      <c r="AZ351" s="92"/>
      <c r="BA351" s="93"/>
      <c r="BB351" s="92"/>
      <c r="BC351" s="93"/>
      <c r="BD351" s="92"/>
      <c r="BE351" s="92"/>
      <c r="BF351" s="136" t="str">
        <f t="shared" si="66"/>
        <v xml:space="preserve"> </v>
      </c>
      <c r="BG351" s="110" t="str">
        <f t="shared" si="67"/>
        <v xml:space="preserve"> </v>
      </c>
      <c r="BH351" s="93"/>
      <c r="BI351" s="68"/>
      <c r="BJ351" s="93"/>
      <c r="BK351" s="68"/>
      <c r="BL351" s="68"/>
      <c r="BM351" s="68"/>
    </row>
    <row r="352" spans="1:65" ht="19.899999999999999" hidden="1" customHeight="1">
      <c r="A352" s="5" t="s">
        <v>1701</v>
      </c>
      <c r="B352" s="70" t="s">
        <v>790</v>
      </c>
      <c r="C352" s="19" t="s">
        <v>1702</v>
      </c>
      <c r="D352" s="71" t="s">
        <v>1554</v>
      </c>
      <c r="E352" s="71">
        <v>890982182</v>
      </c>
      <c r="F352" s="72" t="s">
        <v>1703</v>
      </c>
      <c r="G352" s="6">
        <v>4</v>
      </c>
      <c r="H352" s="6">
        <v>3</v>
      </c>
      <c r="I352" s="7">
        <v>468595800</v>
      </c>
      <c r="J352" s="8">
        <v>45735</v>
      </c>
      <c r="K352" s="6" t="s">
        <v>1556</v>
      </c>
      <c r="L352" s="50" t="s">
        <v>872</v>
      </c>
      <c r="M352" s="50">
        <v>637</v>
      </c>
      <c r="N352" s="106"/>
      <c r="O352" s="50"/>
      <c r="P352" s="48" t="str">
        <f t="shared" si="60"/>
        <v/>
      </c>
      <c r="Q352" t="str">
        <f>IFERROR(INDEX([2]Distribución!$B:$B,MATCH($P352,[2]Distribución!$A:$A,0),1),"")</f>
        <v/>
      </c>
      <c r="R352" s="48" t="str">
        <f t="shared" si="68"/>
        <v/>
      </c>
      <c r="S352" t="str">
        <f>IFERROR(INDEX([2]Distribución!$C:$C,MATCH($R352,[2]Distribución!$A:$A,0),1),"")</f>
        <v/>
      </c>
      <c r="T352" s="48" t="s">
        <v>873</v>
      </c>
      <c r="U352" t="str">
        <f>IFERROR(INDEX([2]Distribución!$G:$G,MATCH($T352,[2]Distribución!F:F,0),1),"")</f>
        <v/>
      </c>
      <c r="V352" s="50" t="str">
        <f t="shared" si="69"/>
        <v/>
      </c>
      <c r="W352" t="str">
        <f>IFERROR(INDEX([2]Distribución!$J:$J,MATCH($V352,[2]Distribución!$I:$I,0),1),"")</f>
        <v/>
      </c>
      <c r="X352" s="151"/>
      <c r="Y352" s="93"/>
      <c r="Z352" s="92"/>
      <c r="AA352" s="92"/>
      <c r="AB352" s="93"/>
      <c r="AC352" s="92"/>
      <c r="AD352" s="93"/>
      <c r="AE352" s="92"/>
      <c r="AF352" s="92"/>
      <c r="AG352" s="109" t="str">
        <f t="shared" si="64"/>
        <v xml:space="preserve"> </v>
      </c>
      <c r="AH352" s="110" t="str">
        <f t="shared" si="65"/>
        <v xml:space="preserve"> </v>
      </c>
      <c r="AI352" s="93"/>
      <c r="AJ352" s="92"/>
      <c r="AK352" s="93"/>
      <c r="AL352" s="68"/>
      <c r="AM352" s="68"/>
      <c r="AN352" s="68"/>
      <c r="AO352" s="50"/>
      <c r="AP352" s="48" t="str">
        <f t="shared" si="61"/>
        <v/>
      </c>
      <c r="AQ352" t="str">
        <f>IFERROR(INDEX(Distribución!$B:$B,MATCH($AP352,Distribución!$A:$A,0),1),"")</f>
        <v/>
      </c>
      <c r="AR352" s="48" t="str">
        <f t="shared" si="62"/>
        <v/>
      </c>
      <c r="AS352" t="str">
        <f>IFERROR(INDEX(Distribución!$C:$C,MATCH($AR352,Distribución!$A:$A,0),1),"")</f>
        <v/>
      </c>
      <c r="AT352" s="48"/>
      <c r="AU352" t="str">
        <f>IFERROR(INDEX(Distribución!$G:$G,MATCH($AT352,Distribución!$F:$F,0),1),"")</f>
        <v/>
      </c>
      <c r="AV352" s="50" t="str">
        <f t="shared" si="63"/>
        <v/>
      </c>
      <c r="AW352" t="str">
        <f>IFERROR(INDEX(Distribución!$J:$J,MATCH($AV352,Distribución!$I:$I,0),1),"")</f>
        <v/>
      </c>
      <c r="AX352" s="91"/>
      <c r="AY352" s="93"/>
      <c r="AZ352" s="92"/>
      <c r="BA352" s="93"/>
      <c r="BB352" s="92"/>
      <c r="BC352" s="93"/>
      <c r="BD352" s="92"/>
      <c r="BE352" s="92"/>
      <c r="BF352" s="136" t="str">
        <f t="shared" si="66"/>
        <v xml:space="preserve"> </v>
      </c>
      <c r="BG352" s="110" t="str">
        <f t="shared" si="67"/>
        <v xml:space="preserve"> </v>
      </c>
      <c r="BH352" s="93"/>
      <c r="BI352" s="68"/>
      <c r="BJ352" s="93"/>
      <c r="BK352" s="68"/>
      <c r="BL352" s="68"/>
      <c r="BM352" s="68"/>
    </row>
    <row r="353" spans="1:65" ht="19.899999999999999" hidden="1" customHeight="1">
      <c r="A353" s="5" t="s">
        <v>1704</v>
      </c>
      <c r="B353" s="70" t="s">
        <v>790</v>
      </c>
      <c r="C353" s="19" t="s">
        <v>1705</v>
      </c>
      <c r="D353" s="71" t="s">
        <v>1554</v>
      </c>
      <c r="E353" s="71">
        <v>890982184</v>
      </c>
      <c r="F353" s="72" t="s">
        <v>1706</v>
      </c>
      <c r="G353" s="6">
        <v>8</v>
      </c>
      <c r="H353" s="6">
        <v>3</v>
      </c>
      <c r="I353" s="7">
        <v>937191600</v>
      </c>
      <c r="J353" s="8">
        <v>45735</v>
      </c>
      <c r="K353" s="6" t="s">
        <v>1556</v>
      </c>
      <c r="L353" s="50" t="s">
        <v>910</v>
      </c>
      <c r="M353" s="50">
        <v>93</v>
      </c>
      <c r="N353" s="106"/>
      <c r="O353" s="50"/>
      <c r="P353" s="48" t="str">
        <f t="shared" si="60"/>
        <v/>
      </c>
      <c r="Q353" t="str">
        <f>IFERROR(INDEX([2]Distribución!$B:$B,MATCH($P353,[2]Distribución!$A:$A,0),1),"")</f>
        <v/>
      </c>
      <c r="R353" s="48" t="str">
        <f t="shared" si="68"/>
        <v/>
      </c>
      <c r="S353" t="str">
        <f>IFERROR(INDEX([2]Distribución!$C:$C,MATCH($R353,[2]Distribución!$A:$A,0),1),"")</f>
        <v/>
      </c>
      <c r="T353" s="48" t="s">
        <v>873</v>
      </c>
      <c r="U353" t="str">
        <f>IFERROR(INDEX([2]Distribución!$G:$G,MATCH($T353,[2]Distribución!F:F,0),1),"")</f>
        <v/>
      </c>
      <c r="V353" s="50" t="str">
        <f t="shared" si="69"/>
        <v/>
      </c>
      <c r="W353" t="str">
        <f>IFERROR(INDEX([2]Distribución!$J:$J,MATCH($V353,[2]Distribución!$I:$I,0),1),"")</f>
        <v/>
      </c>
      <c r="X353" s="151"/>
      <c r="Y353" s="93"/>
      <c r="Z353" s="92"/>
      <c r="AA353" s="92"/>
      <c r="AB353" s="93"/>
      <c r="AC353" s="92"/>
      <c r="AD353" s="93"/>
      <c r="AE353" s="92"/>
      <c r="AF353" s="92"/>
      <c r="AG353" s="109" t="str">
        <f t="shared" si="64"/>
        <v xml:space="preserve"> </v>
      </c>
      <c r="AH353" s="110" t="str">
        <f t="shared" si="65"/>
        <v xml:space="preserve"> </v>
      </c>
      <c r="AI353" s="93"/>
      <c r="AJ353" s="92"/>
      <c r="AK353" s="93"/>
      <c r="AL353" s="68"/>
      <c r="AM353" s="68"/>
      <c r="AN353" s="68"/>
      <c r="AO353" s="50"/>
      <c r="AP353" s="48" t="str">
        <f t="shared" si="61"/>
        <v/>
      </c>
      <c r="AQ353" t="str">
        <f>IFERROR(INDEX(Distribución!$B:$B,MATCH($AP353,Distribución!$A:$A,0),1),"")</f>
        <v/>
      </c>
      <c r="AR353" s="48" t="str">
        <f t="shared" si="62"/>
        <v/>
      </c>
      <c r="AS353" t="str">
        <f>IFERROR(INDEX(Distribución!$C:$C,MATCH($AR353,Distribución!$A:$A,0),1),"")</f>
        <v/>
      </c>
      <c r="AT353" s="48"/>
      <c r="AU353" t="str">
        <f>IFERROR(INDEX(Distribución!$G:$G,MATCH($AT353,Distribución!$F:$F,0),1),"")</f>
        <v/>
      </c>
      <c r="AV353" s="50" t="str">
        <f t="shared" si="63"/>
        <v/>
      </c>
      <c r="AW353" t="str">
        <f>IFERROR(INDEX(Distribución!$J:$J,MATCH($AV353,Distribución!$I:$I,0),1),"")</f>
        <v/>
      </c>
      <c r="AX353" s="91"/>
      <c r="AY353" s="93"/>
      <c r="AZ353" s="92"/>
      <c r="BA353" s="93"/>
      <c r="BB353" s="92"/>
      <c r="BC353" s="93"/>
      <c r="BD353" s="92"/>
      <c r="BE353" s="92"/>
      <c r="BF353" s="136" t="str">
        <f t="shared" si="66"/>
        <v xml:space="preserve"> </v>
      </c>
      <c r="BG353" s="110" t="str">
        <f t="shared" si="67"/>
        <v xml:space="preserve"> </v>
      </c>
      <c r="BH353" s="93"/>
      <c r="BI353" s="68"/>
      <c r="BJ353" s="93"/>
      <c r="BK353" s="68"/>
      <c r="BL353" s="68"/>
      <c r="BM353" s="68"/>
    </row>
    <row r="354" spans="1:65" ht="19.899999999999999" hidden="1" customHeight="1">
      <c r="A354" s="5" t="s">
        <v>1707</v>
      </c>
      <c r="B354" s="70" t="s">
        <v>790</v>
      </c>
      <c r="C354" s="19" t="s">
        <v>1708</v>
      </c>
      <c r="D354" s="71" t="s">
        <v>1554</v>
      </c>
      <c r="E354" s="71">
        <v>890982370</v>
      </c>
      <c r="F354" s="72" t="s">
        <v>1186</v>
      </c>
      <c r="G354" s="6">
        <v>6</v>
      </c>
      <c r="H354" s="6">
        <v>3</v>
      </c>
      <c r="I354" s="7">
        <v>821513700</v>
      </c>
      <c r="J354" s="8">
        <v>45772</v>
      </c>
      <c r="K354" s="6" t="s">
        <v>1556</v>
      </c>
      <c r="L354" s="50" t="s">
        <v>910</v>
      </c>
      <c r="M354" s="50">
        <v>40</v>
      </c>
      <c r="N354" s="106"/>
      <c r="O354" s="50"/>
      <c r="P354" s="48" t="str">
        <f t="shared" ref="P354:P385" si="70">IF(O354="","",O354)</f>
        <v/>
      </c>
      <c r="Q354" t="str">
        <f>IFERROR(INDEX([2]Distribución!$B:$B,MATCH($P354,[2]Distribución!$A:$A,0),1),"")</f>
        <v/>
      </c>
      <c r="R354" s="48" t="str">
        <f t="shared" si="68"/>
        <v/>
      </c>
      <c r="S354" t="str">
        <f>IFERROR(INDEX([2]Distribución!$C:$C,MATCH($R354,[2]Distribución!$A:$A,0),1),"")</f>
        <v/>
      </c>
      <c r="T354" s="48" t="s">
        <v>873</v>
      </c>
      <c r="U354" t="str">
        <f>IFERROR(INDEX([2]Distribución!$G:$G,MATCH($T354,[2]Distribución!F:F,0),1),"")</f>
        <v/>
      </c>
      <c r="V354" s="50" t="str">
        <f t="shared" si="69"/>
        <v/>
      </c>
      <c r="W354" t="str">
        <f>IFERROR(INDEX([2]Distribución!$J:$J,MATCH($V354,[2]Distribución!$I:$I,0),1),"")</f>
        <v/>
      </c>
      <c r="X354" s="151"/>
      <c r="Y354" s="93"/>
      <c r="Z354" s="92"/>
      <c r="AA354" s="92"/>
      <c r="AB354" s="93"/>
      <c r="AC354" s="92"/>
      <c r="AD354" s="93"/>
      <c r="AE354" s="92"/>
      <c r="AF354" s="92"/>
      <c r="AG354" s="109" t="str">
        <f t="shared" si="64"/>
        <v xml:space="preserve"> </v>
      </c>
      <c r="AH354" s="110" t="str">
        <f t="shared" si="65"/>
        <v xml:space="preserve"> </v>
      </c>
      <c r="AI354" s="93"/>
      <c r="AJ354" s="92"/>
      <c r="AK354" s="93"/>
      <c r="AL354" s="68"/>
      <c r="AM354" s="68"/>
      <c r="AN354" s="68"/>
      <c r="AO354" s="50"/>
      <c r="AP354" s="48" t="str">
        <f t="shared" si="61"/>
        <v/>
      </c>
      <c r="AQ354" t="str">
        <f>IFERROR(INDEX(Distribución!$B:$B,MATCH($AP354,Distribución!$A:$A,0),1),"")</f>
        <v/>
      </c>
      <c r="AR354" s="48" t="str">
        <f t="shared" si="62"/>
        <v/>
      </c>
      <c r="AS354" t="str">
        <f>IFERROR(INDEX(Distribución!$C:$C,MATCH($AR354,Distribución!$A:$A,0),1),"")</f>
        <v/>
      </c>
      <c r="AT354" s="48"/>
      <c r="AU354" t="str">
        <f>IFERROR(INDEX(Distribución!$G:$G,MATCH($AT354,Distribución!$F:$F,0),1),"")</f>
        <v/>
      </c>
      <c r="AV354" s="50" t="str">
        <f t="shared" si="63"/>
        <v/>
      </c>
      <c r="AW354" t="str">
        <f>IFERROR(INDEX(Distribución!$J:$J,MATCH($AV354,Distribución!$I:$I,0),1),"")</f>
        <v/>
      </c>
      <c r="AX354" s="91"/>
      <c r="AY354" s="93"/>
      <c r="AZ354" s="92"/>
      <c r="BA354" s="93"/>
      <c r="BB354" s="92"/>
      <c r="BC354" s="93"/>
      <c r="BD354" s="92"/>
      <c r="BE354" s="92"/>
      <c r="BF354" s="136" t="str">
        <f t="shared" si="66"/>
        <v xml:space="preserve"> </v>
      </c>
      <c r="BG354" s="110" t="str">
        <f t="shared" si="67"/>
        <v xml:space="preserve"> </v>
      </c>
      <c r="BH354" s="93"/>
      <c r="BI354" s="68"/>
      <c r="BJ354" s="93"/>
      <c r="BK354" s="68"/>
      <c r="BL354" s="68"/>
      <c r="BM354" s="68"/>
    </row>
    <row r="355" spans="1:65" ht="19.899999999999999" hidden="1" customHeight="1">
      <c r="A355" s="5" t="s">
        <v>1709</v>
      </c>
      <c r="B355" s="70" t="s">
        <v>790</v>
      </c>
      <c r="C355" s="19" t="s">
        <v>1710</v>
      </c>
      <c r="D355" s="71" t="s">
        <v>1554</v>
      </c>
      <c r="E355" s="71">
        <v>890983675</v>
      </c>
      <c r="F355" s="72" t="s">
        <v>1711</v>
      </c>
      <c r="G355" s="6">
        <v>6</v>
      </c>
      <c r="H355" s="6">
        <v>3</v>
      </c>
      <c r="I355" s="7">
        <v>762203700</v>
      </c>
      <c r="J355" s="8">
        <v>45735</v>
      </c>
      <c r="K355" s="6" t="s">
        <v>1556</v>
      </c>
      <c r="L355" s="50" t="s">
        <v>910</v>
      </c>
      <c r="M355" s="50">
        <v>154</v>
      </c>
      <c r="N355" s="106"/>
      <c r="O355" s="50"/>
      <c r="P355" s="48" t="str">
        <f t="shared" si="70"/>
        <v/>
      </c>
      <c r="Q355" t="str">
        <f>IFERROR(INDEX([2]Distribución!$B:$B,MATCH($P355,[2]Distribución!$A:$A,0),1),"")</f>
        <v/>
      </c>
      <c r="R355" s="48" t="str">
        <f t="shared" si="68"/>
        <v/>
      </c>
      <c r="S355" t="str">
        <f>IFERROR(INDEX([2]Distribución!$C:$C,MATCH($R355,[2]Distribución!$A:$A,0),1),"")</f>
        <v/>
      </c>
      <c r="T355" s="48" t="s">
        <v>873</v>
      </c>
      <c r="U355" t="str">
        <f>IFERROR(INDEX([2]Distribución!$G:$G,MATCH($T355,[2]Distribución!F:F,0),1),"")</f>
        <v/>
      </c>
      <c r="V355" s="50" t="str">
        <f t="shared" si="69"/>
        <v/>
      </c>
      <c r="W355" t="str">
        <f>IFERROR(INDEX([2]Distribución!$J:$J,MATCH($V355,[2]Distribución!$I:$I,0),1),"")</f>
        <v/>
      </c>
      <c r="X355" s="151"/>
      <c r="Y355" s="93"/>
      <c r="Z355" s="92"/>
      <c r="AA355" s="92"/>
      <c r="AB355" s="93"/>
      <c r="AC355" s="92"/>
      <c r="AD355" s="93"/>
      <c r="AE355" s="92"/>
      <c r="AF355" s="92"/>
      <c r="AG355" s="109" t="str">
        <f t="shared" si="64"/>
        <v xml:space="preserve"> </v>
      </c>
      <c r="AH355" s="110" t="str">
        <f t="shared" si="65"/>
        <v xml:space="preserve"> </v>
      </c>
      <c r="AI355" s="93"/>
      <c r="AJ355" s="92"/>
      <c r="AK355" s="93"/>
      <c r="AL355" s="68"/>
      <c r="AM355" s="68"/>
      <c r="AN355" s="68"/>
      <c r="AO355" s="50"/>
      <c r="AP355" s="48" t="str">
        <f t="shared" si="61"/>
        <v/>
      </c>
      <c r="AQ355" t="str">
        <f>IFERROR(INDEX(Distribución!$B:$B,MATCH($AP355,Distribución!$A:$A,0),1),"")</f>
        <v/>
      </c>
      <c r="AR355" s="48" t="str">
        <f t="shared" si="62"/>
        <v/>
      </c>
      <c r="AS355" t="str">
        <f>IFERROR(INDEX(Distribución!$C:$C,MATCH($AR355,Distribución!$A:$A,0),1),"")</f>
        <v/>
      </c>
      <c r="AT355" s="48"/>
      <c r="AU355" t="str">
        <f>IFERROR(INDEX(Distribución!$G:$G,MATCH($AT355,Distribución!$F:$F,0),1),"")</f>
        <v/>
      </c>
      <c r="AV355" s="50" t="str">
        <f t="shared" si="63"/>
        <v/>
      </c>
      <c r="AW355" t="str">
        <f>IFERROR(INDEX(Distribución!$J:$J,MATCH($AV355,Distribución!$I:$I,0),1),"")</f>
        <v/>
      </c>
      <c r="AX355" s="91"/>
      <c r="AY355" s="93"/>
      <c r="AZ355" s="92"/>
      <c r="BA355" s="93"/>
      <c r="BB355" s="92"/>
      <c r="BC355" s="93"/>
      <c r="BD355" s="92"/>
      <c r="BE355" s="92"/>
      <c r="BF355" s="136" t="str">
        <f t="shared" si="66"/>
        <v xml:space="preserve"> </v>
      </c>
      <c r="BG355" s="110" t="str">
        <f t="shared" si="67"/>
        <v xml:space="preserve"> </v>
      </c>
      <c r="BH355" s="93"/>
      <c r="BI355" s="68"/>
      <c r="BJ355" s="93"/>
      <c r="BK355" s="68"/>
      <c r="BL355" s="68"/>
      <c r="BM355" s="68"/>
    </row>
    <row r="356" spans="1:65" ht="19.899999999999999" hidden="1" customHeight="1">
      <c r="A356" s="5" t="s">
        <v>364</v>
      </c>
      <c r="B356" s="70" t="s">
        <v>790</v>
      </c>
      <c r="C356" s="19" t="s">
        <v>1712</v>
      </c>
      <c r="D356" s="71" t="s">
        <v>1554</v>
      </c>
      <c r="E356" s="71">
        <v>890983843</v>
      </c>
      <c r="F356" s="72" t="s">
        <v>1713</v>
      </c>
      <c r="G356" s="6">
        <v>6</v>
      </c>
      <c r="H356" s="6">
        <v>3</v>
      </c>
      <c r="I356" s="7">
        <v>762203700</v>
      </c>
      <c r="J356" s="8">
        <v>45772</v>
      </c>
      <c r="K356" s="6" t="s">
        <v>1556</v>
      </c>
      <c r="L356" s="50" t="s">
        <v>872</v>
      </c>
      <c r="M356" s="50">
        <v>462</v>
      </c>
      <c r="N356" s="106"/>
      <c r="O356" s="50"/>
      <c r="P356" s="48" t="str">
        <f t="shared" si="70"/>
        <v/>
      </c>
      <c r="Q356" t="str">
        <f>IFERROR(INDEX([2]Distribución!$B:$B,MATCH($P356,[2]Distribución!$A:$A,0),1),"")</f>
        <v/>
      </c>
      <c r="R356" s="48" t="str">
        <f t="shared" si="68"/>
        <v/>
      </c>
      <c r="S356" t="str">
        <f>IFERROR(INDEX([2]Distribución!$C:$C,MATCH($R356,[2]Distribución!$A:$A,0),1),"")</f>
        <v/>
      </c>
      <c r="T356" s="48"/>
      <c r="U356" t="str">
        <f>IFERROR(INDEX([2]Distribución!$G:$G,MATCH($T356,[2]Distribución!F:F,0),1),"")</f>
        <v/>
      </c>
      <c r="V356" s="50" t="str">
        <f t="shared" si="69"/>
        <v/>
      </c>
      <c r="W356" t="str">
        <f>IFERROR(INDEX([2]Distribución!$J:$J,MATCH($V356,[2]Distribución!$I:$I,0),1),"")</f>
        <v/>
      </c>
      <c r="X356" s="151"/>
      <c r="Y356" s="93"/>
      <c r="Z356" s="92"/>
      <c r="AA356" s="92"/>
      <c r="AB356" s="93"/>
      <c r="AC356" s="92"/>
      <c r="AD356" s="93"/>
      <c r="AE356" s="92"/>
      <c r="AF356" s="143"/>
      <c r="AG356" s="109" t="str">
        <f t="shared" si="64"/>
        <v xml:space="preserve"> </v>
      </c>
      <c r="AH356" s="110" t="str">
        <f t="shared" si="65"/>
        <v xml:space="preserve"> </v>
      </c>
      <c r="AI356" s="93"/>
      <c r="AJ356" s="92"/>
      <c r="AK356" s="93"/>
      <c r="AL356" s="68"/>
      <c r="AM356" s="68"/>
      <c r="AN356" s="68"/>
      <c r="AO356" s="50"/>
      <c r="AP356" s="48" t="str">
        <f t="shared" si="61"/>
        <v/>
      </c>
      <c r="AQ356" t="str">
        <f>IFERROR(INDEX(Distribución!$B:$B,MATCH($AP356,Distribución!$A:$A,0),1),"")</f>
        <v/>
      </c>
      <c r="AR356" s="48" t="str">
        <f t="shared" si="62"/>
        <v/>
      </c>
      <c r="AS356" t="str">
        <f>IFERROR(INDEX(Distribución!$C:$C,MATCH($AR356,Distribución!$A:$A,0),1),"")</f>
        <v/>
      </c>
      <c r="AT356" s="48"/>
      <c r="AU356" t="str">
        <f>IFERROR(INDEX(Distribución!$G:$G,MATCH($AT356,Distribución!$F:$F,0),1),"")</f>
        <v/>
      </c>
      <c r="AV356" s="50" t="str">
        <f t="shared" si="63"/>
        <v/>
      </c>
      <c r="AW356" t="str">
        <f>IFERROR(INDEX(Distribución!$J:$J,MATCH($AV356,Distribución!$I:$I,0),1),"")</f>
        <v/>
      </c>
      <c r="AX356" s="91"/>
      <c r="AY356" s="93"/>
      <c r="AZ356" s="92"/>
      <c r="BA356" s="93"/>
      <c r="BB356" s="92"/>
      <c r="BC356" s="93"/>
      <c r="BD356" s="92"/>
      <c r="BE356" s="92"/>
      <c r="BF356" s="136" t="str">
        <f t="shared" si="66"/>
        <v xml:space="preserve"> </v>
      </c>
      <c r="BG356" s="110" t="str">
        <f t="shared" si="67"/>
        <v xml:space="preserve"> </v>
      </c>
      <c r="BH356" s="93"/>
      <c r="BI356" s="68"/>
      <c r="BJ356" s="93"/>
      <c r="BK356" s="68"/>
      <c r="BL356" s="68"/>
      <c r="BM356" s="68"/>
    </row>
    <row r="357" spans="1:65" ht="19.899999999999999" hidden="1" customHeight="1">
      <c r="A357" s="5" t="s">
        <v>1714</v>
      </c>
      <c r="B357" s="70" t="s">
        <v>790</v>
      </c>
      <c r="C357" s="19" t="s">
        <v>1715</v>
      </c>
      <c r="D357" s="71" t="s">
        <v>1554</v>
      </c>
      <c r="E357" s="71">
        <v>890984427</v>
      </c>
      <c r="F357" s="72" t="s">
        <v>1716</v>
      </c>
      <c r="G357" s="6">
        <v>2</v>
      </c>
      <c r="H357" s="6">
        <v>3</v>
      </c>
      <c r="I357" s="7">
        <v>234297900</v>
      </c>
      <c r="J357" s="8">
        <v>45735</v>
      </c>
      <c r="K357" s="6" t="s">
        <v>1556</v>
      </c>
      <c r="L357" s="50" t="s">
        <v>876</v>
      </c>
      <c r="M357" s="50">
        <v>252</v>
      </c>
      <c r="N357" s="106"/>
      <c r="O357" s="50"/>
      <c r="P357" s="48" t="str">
        <f t="shared" si="70"/>
        <v/>
      </c>
      <c r="Q357" t="str">
        <f>IFERROR(INDEX([2]Distribución!$B:$B,MATCH($P357,[2]Distribución!$A:$A,0),1),"")</f>
        <v/>
      </c>
      <c r="R357" s="48" t="str">
        <f t="shared" si="68"/>
        <v/>
      </c>
      <c r="S357" t="str">
        <f>IFERROR(INDEX([2]Distribución!$C:$C,MATCH($R357,[2]Distribución!$A:$A,0),1),"")</f>
        <v/>
      </c>
      <c r="T357" s="48" t="s">
        <v>873</v>
      </c>
      <c r="U357" t="str">
        <f>IFERROR(INDEX([2]Distribución!$G:$G,MATCH($T357,[2]Distribución!F:F,0),1),"")</f>
        <v/>
      </c>
      <c r="V357" s="50" t="str">
        <f t="shared" si="69"/>
        <v/>
      </c>
      <c r="W357" t="str">
        <f>IFERROR(INDEX([2]Distribución!$J:$J,MATCH($V357,[2]Distribución!$I:$I,0),1),"")</f>
        <v/>
      </c>
      <c r="X357" s="151"/>
      <c r="Y357" s="93"/>
      <c r="Z357" s="92"/>
      <c r="AA357" s="92"/>
      <c r="AB357" s="93"/>
      <c r="AC357" s="92"/>
      <c r="AD357" s="93"/>
      <c r="AE357" s="92"/>
      <c r="AF357" s="92"/>
      <c r="AG357" s="109" t="str">
        <f t="shared" si="64"/>
        <v xml:space="preserve"> </v>
      </c>
      <c r="AH357" s="110" t="str">
        <f t="shared" si="65"/>
        <v xml:space="preserve"> </v>
      </c>
      <c r="AI357" s="93"/>
      <c r="AJ357" s="92"/>
      <c r="AK357" s="93"/>
      <c r="AL357" s="68"/>
      <c r="AM357" s="68"/>
      <c r="AN357" s="68"/>
      <c r="AO357" s="50"/>
      <c r="AP357" s="48" t="str">
        <f t="shared" si="61"/>
        <v/>
      </c>
      <c r="AQ357" t="str">
        <f>IFERROR(INDEX(Distribución!$B:$B,MATCH($AP357,Distribución!$A:$A,0),1),"")</f>
        <v/>
      </c>
      <c r="AR357" s="48" t="str">
        <f t="shared" si="62"/>
        <v/>
      </c>
      <c r="AS357" t="str">
        <f>IFERROR(INDEX(Distribución!$C:$C,MATCH($AR357,Distribución!$A:$A,0),1),"")</f>
        <v/>
      </c>
      <c r="AT357" s="48"/>
      <c r="AU357" t="str">
        <f>IFERROR(INDEX(Distribución!$G:$G,MATCH($AT357,Distribución!$F:$F,0),1),"")</f>
        <v/>
      </c>
      <c r="AV357" s="50" t="str">
        <f t="shared" si="63"/>
        <v/>
      </c>
      <c r="AW357" t="str">
        <f>IFERROR(INDEX(Distribución!$J:$J,MATCH($AV357,Distribución!$I:$I,0),1),"")</f>
        <v/>
      </c>
      <c r="AX357" s="91"/>
      <c r="AY357" s="93"/>
      <c r="AZ357" s="92"/>
      <c r="BA357" s="93"/>
      <c r="BB357" s="92"/>
      <c r="BC357" s="93"/>
      <c r="BD357" s="92"/>
      <c r="BE357" s="92"/>
      <c r="BF357" s="136" t="str">
        <f t="shared" si="66"/>
        <v xml:space="preserve"> </v>
      </c>
      <c r="BG357" s="110" t="str">
        <f t="shared" si="67"/>
        <v xml:space="preserve"> </v>
      </c>
      <c r="BH357" s="93"/>
      <c r="BI357" s="68"/>
      <c r="BJ357" s="93"/>
      <c r="BK357" s="68"/>
      <c r="BL357" s="68"/>
      <c r="BM357" s="68"/>
    </row>
    <row r="358" spans="1:65" ht="19.899999999999999" hidden="1" customHeight="1">
      <c r="A358" s="5" t="s">
        <v>249</v>
      </c>
      <c r="B358" s="70" t="s">
        <v>790</v>
      </c>
      <c r="C358" s="19" t="s">
        <v>1717</v>
      </c>
      <c r="D358" s="71" t="s">
        <v>1554</v>
      </c>
      <c r="E358" s="71">
        <v>890984779</v>
      </c>
      <c r="F358" s="72" t="s">
        <v>1718</v>
      </c>
      <c r="G358" s="6">
        <v>6</v>
      </c>
      <c r="H358" s="6">
        <v>3</v>
      </c>
      <c r="I358" s="7">
        <v>702893700</v>
      </c>
      <c r="J358" s="8">
        <v>45772</v>
      </c>
      <c r="K358" s="6" t="s">
        <v>1556</v>
      </c>
      <c r="L358" s="50" t="s">
        <v>872</v>
      </c>
      <c r="M358" s="50">
        <v>594</v>
      </c>
      <c r="N358" s="107" t="s">
        <v>893</v>
      </c>
      <c r="O358" s="105" t="s">
        <v>74</v>
      </c>
      <c r="P358" s="48" t="str">
        <f t="shared" si="70"/>
        <v>09b</v>
      </c>
      <c r="Q358" t="str">
        <f>IFERROR(INDEX([2]Distribución!$B:$B,MATCH($P358,[2]Distribución!$A:$A,0),1),"")</f>
        <v>Didier Fernando López Alarcon</v>
      </c>
      <c r="R358" s="48" t="str">
        <f t="shared" si="68"/>
        <v>09b</v>
      </c>
      <c r="S358" t="str">
        <f>IFERROR(INDEX([2]Distribución!$C:$C,MATCH($R358,[2]Distribución!$A:$A,0),1),"")</f>
        <v xml:space="preserve"> </v>
      </c>
      <c r="T358" s="48" t="s">
        <v>55</v>
      </c>
      <c r="U358" t="str">
        <f>IFERROR(INDEX([2]Distribución!$G:$G,MATCH($T358,[2]Distribución!F:F,0),1),"")</f>
        <v>Lizet Cristina Roldan Giraldo</v>
      </c>
      <c r="V358" s="50" t="str">
        <f t="shared" si="69"/>
        <v/>
      </c>
      <c r="W358" t="str">
        <f>IFERROR(INDEX([2]Distribución!$J:$J,MATCH($V358,[2]Distribución!$I:$I,0),1),"")</f>
        <v/>
      </c>
      <c r="X358" s="141">
        <v>46162</v>
      </c>
      <c r="Y358" s="93" t="s">
        <v>894</v>
      </c>
      <c r="Z358" s="92">
        <v>46166</v>
      </c>
      <c r="AA358" s="92" t="s">
        <v>879</v>
      </c>
      <c r="AB358" s="93" t="s">
        <v>897</v>
      </c>
      <c r="AC358" s="92">
        <v>46169</v>
      </c>
      <c r="AD358" s="93"/>
      <c r="AE358" s="92"/>
      <c r="AF358" s="143">
        <v>0</v>
      </c>
      <c r="AG358" s="109"/>
      <c r="AH358" s="110"/>
      <c r="AI358" s="93"/>
      <c r="AJ358" s="92"/>
      <c r="AK358" s="93"/>
      <c r="AL358" s="68"/>
      <c r="AM358" s="68"/>
      <c r="AN358" s="68"/>
      <c r="AO358" s="50"/>
      <c r="AP358" s="48" t="str">
        <f t="shared" si="61"/>
        <v/>
      </c>
      <c r="AQ358" t="str">
        <f>IFERROR(INDEX(Distribución!$B:$B,MATCH($AP358,Distribución!$A:$A,0),1),"")</f>
        <v/>
      </c>
      <c r="AR358" s="48" t="str">
        <f t="shared" si="62"/>
        <v/>
      </c>
      <c r="AS358" t="str">
        <f>IFERROR(INDEX(Distribución!$C:$C,MATCH($AR358,Distribución!$A:$A,0),1),"")</f>
        <v/>
      </c>
      <c r="AT358" s="48"/>
      <c r="AU358" t="str">
        <f>IFERROR(INDEX(Distribución!$G:$G,MATCH($AT358,Distribución!$F:$F,0),1),"")</f>
        <v/>
      </c>
      <c r="AV358" s="50" t="str">
        <f t="shared" si="63"/>
        <v/>
      </c>
      <c r="AW358" t="str">
        <f>IFERROR(INDEX(Distribución!$J:$J,MATCH($AV358,Distribución!$I:$I,0),1),"")</f>
        <v/>
      </c>
      <c r="AX358" s="91"/>
      <c r="AY358" s="93"/>
      <c r="AZ358" s="92"/>
      <c r="BA358" s="93"/>
      <c r="BB358" s="92"/>
      <c r="BC358" s="93"/>
      <c r="BD358" s="92"/>
      <c r="BE358" s="92"/>
      <c r="BF358" s="136" t="str">
        <f t="shared" si="66"/>
        <v xml:space="preserve"> </v>
      </c>
      <c r="BG358" s="110" t="str">
        <f t="shared" si="67"/>
        <v xml:space="preserve"> </v>
      </c>
      <c r="BH358" s="93"/>
      <c r="BI358" s="68"/>
      <c r="BJ358" s="93"/>
      <c r="BK358" s="68"/>
      <c r="BL358" s="68"/>
      <c r="BM358" s="68"/>
    </row>
    <row r="359" spans="1:65" ht="19.899999999999999" hidden="1" customHeight="1">
      <c r="A359" s="5" t="s">
        <v>1719</v>
      </c>
      <c r="B359" s="70" t="s">
        <v>790</v>
      </c>
      <c r="C359" s="19" t="s">
        <v>1720</v>
      </c>
      <c r="D359" s="71" t="s">
        <v>1554</v>
      </c>
      <c r="E359" s="71">
        <v>890985092</v>
      </c>
      <c r="F359" s="72" t="s">
        <v>1721</v>
      </c>
      <c r="G359" s="6">
        <v>7</v>
      </c>
      <c r="H359" s="6">
        <v>3</v>
      </c>
      <c r="I359" s="7">
        <v>909007650</v>
      </c>
      <c r="J359" s="8">
        <v>45596</v>
      </c>
      <c r="K359" s="6" t="s">
        <v>1556</v>
      </c>
      <c r="L359" s="50" t="s">
        <v>910</v>
      </c>
      <c r="M359" s="50">
        <v>152</v>
      </c>
      <c r="N359" s="106"/>
      <c r="O359" s="50"/>
      <c r="P359" s="48" t="str">
        <f t="shared" si="70"/>
        <v/>
      </c>
      <c r="Q359" t="str">
        <f>IFERROR(INDEX([2]Distribución!$B:$B,MATCH($P359,[2]Distribución!$A:$A,0),1),"")</f>
        <v/>
      </c>
      <c r="R359" s="48" t="str">
        <f t="shared" si="68"/>
        <v/>
      </c>
      <c r="S359" t="str">
        <f>IFERROR(INDEX([2]Distribución!$C:$C,MATCH($R359,[2]Distribución!$A:$A,0),1),"")</f>
        <v/>
      </c>
      <c r="T359" s="48" t="s">
        <v>873</v>
      </c>
      <c r="U359" t="str">
        <f>IFERROR(INDEX([2]Distribución!$G:$G,MATCH($T359,[2]Distribución!F:F,0),1),"")</f>
        <v/>
      </c>
      <c r="V359" s="50" t="str">
        <f t="shared" si="69"/>
        <v/>
      </c>
      <c r="W359" t="str">
        <f>IFERROR(INDEX([2]Distribución!$J:$J,MATCH($V359,[2]Distribución!$I:$I,0),1),"")</f>
        <v/>
      </c>
      <c r="X359" s="151"/>
      <c r="Y359" s="93"/>
      <c r="Z359" s="92"/>
      <c r="AA359" s="92"/>
      <c r="AB359" s="93"/>
      <c r="AC359" s="92"/>
      <c r="AD359" s="93"/>
      <c r="AE359" s="92"/>
      <c r="AF359" s="92"/>
      <c r="AG359" s="109" t="str">
        <f t="shared" si="64"/>
        <v xml:space="preserve"> </v>
      </c>
      <c r="AH359" s="110" t="str">
        <f t="shared" si="65"/>
        <v xml:space="preserve"> </v>
      </c>
      <c r="AI359" s="93"/>
      <c r="AJ359" s="92"/>
      <c r="AK359" s="93"/>
      <c r="AL359" s="68"/>
      <c r="AM359" s="68"/>
      <c r="AN359" s="68"/>
      <c r="AO359" s="50"/>
      <c r="AP359" s="48" t="str">
        <f t="shared" si="61"/>
        <v/>
      </c>
      <c r="AQ359" t="str">
        <f>IFERROR(INDEX(Distribución!$B:$B,MATCH($AP359,Distribución!$A:$A,0),1),"")</f>
        <v/>
      </c>
      <c r="AR359" s="48" t="str">
        <f t="shared" si="62"/>
        <v/>
      </c>
      <c r="AS359" t="str">
        <f>IFERROR(INDEX(Distribución!$C:$C,MATCH($AR359,Distribución!$A:$A,0),1),"")</f>
        <v/>
      </c>
      <c r="AT359" s="48"/>
      <c r="AU359" t="str">
        <f>IFERROR(INDEX(Distribución!$G:$G,MATCH($AT359,Distribución!$F:$F,0),1),"")</f>
        <v/>
      </c>
      <c r="AV359" s="50" t="str">
        <f t="shared" si="63"/>
        <v/>
      </c>
      <c r="AW359" t="str">
        <f>IFERROR(INDEX(Distribución!$J:$J,MATCH($AV359,Distribución!$I:$I,0),1),"")</f>
        <v/>
      </c>
      <c r="AX359" s="91"/>
      <c r="AY359" s="93"/>
      <c r="AZ359" s="92"/>
      <c r="BA359" s="93"/>
      <c r="BB359" s="92"/>
      <c r="BC359" s="93"/>
      <c r="BD359" s="92"/>
      <c r="BE359" s="92"/>
      <c r="BF359" s="136" t="str">
        <f t="shared" si="66"/>
        <v xml:space="preserve"> </v>
      </c>
      <c r="BG359" s="110" t="str">
        <f t="shared" si="67"/>
        <v xml:space="preserve"> </v>
      </c>
      <c r="BH359" s="93"/>
      <c r="BI359" s="68"/>
      <c r="BJ359" s="93"/>
      <c r="BK359" s="68"/>
      <c r="BL359" s="68"/>
      <c r="BM359" s="68"/>
    </row>
    <row r="360" spans="1:65" ht="19.899999999999999" hidden="1" customHeight="1">
      <c r="A360" s="5" t="s">
        <v>472</v>
      </c>
      <c r="B360" s="70" t="s">
        <v>1722</v>
      </c>
      <c r="C360" s="19" t="s">
        <v>1723</v>
      </c>
      <c r="D360" s="71" t="s">
        <v>1554</v>
      </c>
      <c r="E360" s="71">
        <v>800174123</v>
      </c>
      <c r="F360" s="72" t="s">
        <v>473</v>
      </c>
      <c r="G360" s="6">
        <v>6</v>
      </c>
      <c r="H360" s="6">
        <v>3</v>
      </c>
      <c r="I360" s="7">
        <v>584273700</v>
      </c>
      <c r="J360" s="8">
        <v>45735</v>
      </c>
      <c r="K360" s="6" t="s">
        <v>1556</v>
      </c>
      <c r="L360" s="50" t="s">
        <v>872</v>
      </c>
      <c r="M360" s="50">
        <v>846</v>
      </c>
      <c r="N360" s="108" t="s">
        <v>877</v>
      </c>
      <c r="O360" s="100" t="s">
        <v>447</v>
      </c>
      <c r="P360" s="48" t="str">
        <f t="shared" si="70"/>
        <v>02a</v>
      </c>
      <c r="Q360" t="str">
        <f>IFERROR(INDEX([2]Distribución!$B:$B,MATCH($P360,[2]Distribución!$A:$A,0),1),"")</f>
        <v>Monica Maria Peña Osorio</v>
      </c>
      <c r="R360" s="48" t="str">
        <f t="shared" si="68"/>
        <v>02a</v>
      </c>
      <c r="S360" t="str">
        <f>IFERROR(INDEX([2]Distribución!$C:$C,MATCH($R360,[2]Distribución!$A:$A,0),1),"")</f>
        <v>Oscar Vergara</v>
      </c>
      <c r="T360" s="48" t="s">
        <v>443</v>
      </c>
      <c r="U360" t="str">
        <f>IFERROR(INDEX([2]Distribución!$G:$G,MATCH($T360,[2]Distribución!F:F,0),1),"")</f>
        <v>Carlos Eduardo Chavez Rojas</v>
      </c>
      <c r="V360" s="50" t="str">
        <f t="shared" si="69"/>
        <v/>
      </c>
      <c r="W360" t="str">
        <f>IFERROR(INDEX([2]Distribución!$J:$J,MATCH($V360,[2]Distribución!$I:$I,0),1),"")</f>
        <v/>
      </c>
      <c r="X360" s="141">
        <v>46154</v>
      </c>
      <c r="Y360" s="93" t="s">
        <v>878</v>
      </c>
      <c r="Z360" s="92">
        <v>46154</v>
      </c>
      <c r="AA360" s="68" t="s">
        <v>890</v>
      </c>
      <c r="AB360" s="93" t="s">
        <v>1015</v>
      </c>
      <c r="AC360" s="92">
        <v>46169</v>
      </c>
      <c r="AD360" s="93"/>
      <c r="AE360" s="92"/>
      <c r="AF360" s="92"/>
      <c r="AG360" s="109" t="str">
        <f t="shared" si="64"/>
        <v/>
      </c>
      <c r="AH360" s="110">
        <f t="shared" si="65"/>
        <v>46169</v>
      </c>
      <c r="AI360" s="93"/>
      <c r="AJ360" s="92"/>
      <c r="AK360" s="93"/>
      <c r="AL360" s="68"/>
      <c r="AM360" s="68"/>
      <c r="AN360" s="68"/>
      <c r="AO360" s="50"/>
      <c r="AP360" s="48" t="str">
        <f t="shared" si="61"/>
        <v/>
      </c>
      <c r="AQ360" t="str">
        <f>IFERROR(INDEX(Distribución!$B:$B,MATCH($AP360,Distribución!$A:$A,0),1),"")</f>
        <v/>
      </c>
      <c r="AR360" s="48" t="str">
        <f t="shared" si="62"/>
        <v/>
      </c>
      <c r="AS360" t="str">
        <f>IFERROR(INDEX(Distribución!$C:$C,MATCH($AR360,Distribución!$A:$A,0),1),"")</f>
        <v/>
      </c>
      <c r="AT360" s="48"/>
      <c r="AU360" t="str">
        <f>IFERROR(INDEX(Distribución!$G:$G,MATCH($AT360,Distribución!$F:$F,0),1),"")</f>
        <v/>
      </c>
      <c r="AV360" s="50" t="str">
        <f t="shared" si="63"/>
        <v/>
      </c>
      <c r="AW360" t="str">
        <f>IFERROR(INDEX(Distribución!$J:$J,MATCH($AV360,Distribución!$I:$I,0),1),"")</f>
        <v/>
      </c>
      <c r="AX360" s="91"/>
      <c r="AY360" s="93"/>
      <c r="AZ360" s="92"/>
      <c r="BA360" s="93"/>
      <c r="BB360" s="92"/>
      <c r="BC360" s="93"/>
      <c r="BD360" s="92"/>
      <c r="BE360" s="92"/>
      <c r="BF360" s="136" t="str">
        <f t="shared" si="66"/>
        <v xml:space="preserve"> </v>
      </c>
      <c r="BG360" s="110" t="str">
        <f t="shared" si="67"/>
        <v xml:space="preserve"> </v>
      </c>
      <c r="BH360" s="93"/>
      <c r="BI360" s="68"/>
      <c r="BJ360" s="93"/>
      <c r="BK360" s="68"/>
      <c r="BL360" s="68"/>
      <c r="BM360" s="68"/>
    </row>
    <row r="361" spans="1:65" ht="19.899999999999999" hidden="1" customHeight="1">
      <c r="A361" s="5" t="s">
        <v>1724</v>
      </c>
      <c r="B361" s="70" t="s">
        <v>1722</v>
      </c>
      <c r="C361" s="19" t="s">
        <v>1725</v>
      </c>
      <c r="D361" s="71" t="s">
        <v>1554</v>
      </c>
      <c r="E361" s="71">
        <v>802001292</v>
      </c>
      <c r="F361" s="72" t="s">
        <v>1726</v>
      </c>
      <c r="G361" s="6">
        <v>8</v>
      </c>
      <c r="H361" s="6">
        <v>3</v>
      </c>
      <c r="I361" s="7">
        <v>877881600</v>
      </c>
      <c r="J361" s="8">
        <v>45735</v>
      </c>
      <c r="K361" s="6" t="s">
        <v>1556</v>
      </c>
      <c r="L361" s="50" t="s">
        <v>910</v>
      </c>
      <c r="M361" s="50">
        <v>125</v>
      </c>
      <c r="N361" s="106"/>
      <c r="O361" s="50"/>
      <c r="P361" s="48" t="str">
        <f t="shared" si="70"/>
        <v/>
      </c>
      <c r="Q361" t="str">
        <f>IFERROR(INDEX([2]Distribución!$B:$B,MATCH($P361,[2]Distribución!$A:$A,0),1),"")</f>
        <v/>
      </c>
      <c r="R361" s="48" t="str">
        <f t="shared" si="68"/>
        <v/>
      </c>
      <c r="S361" t="str">
        <f>IFERROR(INDEX([2]Distribución!$C:$C,MATCH($R361,[2]Distribución!$A:$A,0),1),"")</f>
        <v/>
      </c>
      <c r="T361" s="48" t="s">
        <v>873</v>
      </c>
      <c r="U361" t="str">
        <f>IFERROR(INDEX([2]Distribución!$G:$G,MATCH($T361,[2]Distribución!F:F,0),1),"")</f>
        <v/>
      </c>
      <c r="V361" s="50" t="str">
        <f t="shared" si="69"/>
        <v/>
      </c>
      <c r="W361" t="str">
        <f>IFERROR(INDEX([2]Distribución!$J:$J,MATCH($V361,[2]Distribución!$I:$I,0),1),"")</f>
        <v/>
      </c>
      <c r="X361" s="151"/>
      <c r="Y361" s="93"/>
      <c r="Z361" s="92"/>
      <c r="AA361" s="92"/>
      <c r="AB361" s="93"/>
      <c r="AC361" s="92"/>
      <c r="AD361" s="93"/>
      <c r="AE361" s="92"/>
      <c r="AF361" s="92"/>
      <c r="AG361" s="109" t="str">
        <f t="shared" si="64"/>
        <v xml:space="preserve"> </v>
      </c>
      <c r="AH361" s="110" t="str">
        <f t="shared" si="65"/>
        <v xml:space="preserve"> </v>
      </c>
      <c r="AI361" s="93"/>
      <c r="AJ361" s="92"/>
      <c r="AK361" s="93"/>
      <c r="AL361" s="68"/>
      <c r="AM361" s="68"/>
      <c r="AN361" s="68"/>
      <c r="AO361" s="50"/>
      <c r="AP361" s="48" t="str">
        <f t="shared" si="61"/>
        <v/>
      </c>
      <c r="AQ361" t="str">
        <f>IFERROR(INDEX(Distribución!$B:$B,MATCH($AP361,Distribución!$A:$A,0),1),"")</f>
        <v/>
      </c>
      <c r="AR361" s="48" t="str">
        <f t="shared" si="62"/>
        <v/>
      </c>
      <c r="AS361" t="str">
        <f>IFERROR(INDEX(Distribución!$C:$C,MATCH($AR361,Distribución!$A:$A,0),1),"")</f>
        <v/>
      </c>
      <c r="AT361" s="48"/>
      <c r="AU361" t="str">
        <f>IFERROR(INDEX(Distribución!$G:$G,MATCH($AT361,Distribución!$F:$F,0),1),"")</f>
        <v/>
      </c>
      <c r="AV361" s="50" t="str">
        <f t="shared" si="63"/>
        <v/>
      </c>
      <c r="AW361" t="str">
        <f>IFERROR(INDEX(Distribución!$J:$J,MATCH($AV361,Distribución!$I:$I,0),1),"")</f>
        <v/>
      </c>
      <c r="AX361" s="91"/>
      <c r="AY361" s="93"/>
      <c r="AZ361" s="92"/>
      <c r="BA361" s="93"/>
      <c r="BB361" s="92"/>
      <c r="BC361" s="93"/>
      <c r="BD361" s="92"/>
      <c r="BE361" s="92"/>
      <c r="BF361" s="136" t="str">
        <f t="shared" si="66"/>
        <v xml:space="preserve"> </v>
      </c>
      <c r="BG361" s="110" t="str">
        <f t="shared" si="67"/>
        <v xml:space="preserve"> </v>
      </c>
      <c r="BH361" s="93"/>
      <c r="BI361" s="68"/>
      <c r="BJ361" s="93"/>
      <c r="BK361" s="68"/>
      <c r="BL361" s="68"/>
      <c r="BM361" s="68"/>
    </row>
    <row r="362" spans="1:65" ht="19.899999999999999" hidden="1" customHeight="1">
      <c r="A362" s="5" t="s">
        <v>1727</v>
      </c>
      <c r="B362" s="70" t="s">
        <v>1722</v>
      </c>
      <c r="C362" s="19" t="s">
        <v>1728</v>
      </c>
      <c r="D362" s="71" t="s">
        <v>1554</v>
      </c>
      <c r="E362" s="71">
        <v>802003081</v>
      </c>
      <c r="F362" s="72" t="s">
        <v>1729</v>
      </c>
      <c r="G362" s="6">
        <v>6</v>
      </c>
      <c r="H362" s="6">
        <v>3</v>
      </c>
      <c r="I362" s="7">
        <v>584273700</v>
      </c>
      <c r="J362" s="8">
        <v>45735</v>
      </c>
      <c r="K362" s="6" t="s">
        <v>1556</v>
      </c>
      <c r="L362" s="50" t="s">
        <v>910</v>
      </c>
      <c r="M362" s="50">
        <v>117</v>
      </c>
      <c r="N362" s="106"/>
      <c r="O362" s="50"/>
      <c r="P362" s="48" t="str">
        <f t="shared" si="70"/>
        <v/>
      </c>
      <c r="Q362" t="str">
        <f>IFERROR(INDEX([2]Distribución!$B:$B,MATCH($P362,[2]Distribución!$A:$A,0),1),"")</f>
        <v/>
      </c>
      <c r="R362" s="48" t="str">
        <f t="shared" si="68"/>
        <v/>
      </c>
      <c r="S362" t="str">
        <f>IFERROR(INDEX([2]Distribución!$C:$C,MATCH($R362,[2]Distribución!$A:$A,0),1),"")</f>
        <v/>
      </c>
      <c r="T362" s="48" t="s">
        <v>873</v>
      </c>
      <c r="U362" t="str">
        <f>IFERROR(INDEX([2]Distribución!$G:$G,MATCH($T362,[2]Distribución!F:F,0),1),"")</f>
        <v/>
      </c>
      <c r="V362" s="50" t="str">
        <f t="shared" si="69"/>
        <v/>
      </c>
      <c r="W362" t="str">
        <f>IFERROR(INDEX([2]Distribución!$J:$J,MATCH($V362,[2]Distribución!$I:$I,0),1),"")</f>
        <v/>
      </c>
      <c r="X362" s="151"/>
      <c r="Y362" s="93"/>
      <c r="Z362" s="92"/>
      <c r="AA362" s="92"/>
      <c r="AB362" s="93"/>
      <c r="AC362" s="92"/>
      <c r="AD362" s="93"/>
      <c r="AE362" s="92"/>
      <c r="AF362" s="92"/>
      <c r="AG362" s="109" t="str">
        <f t="shared" si="64"/>
        <v xml:space="preserve"> </v>
      </c>
      <c r="AH362" s="110" t="str">
        <f t="shared" si="65"/>
        <v xml:space="preserve"> </v>
      </c>
      <c r="AI362" s="93"/>
      <c r="AJ362" s="92"/>
      <c r="AK362" s="93"/>
      <c r="AL362" s="68"/>
      <c r="AM362" s="68"/>
      <c r="AN362" s="68"/>
      <c r="AO362" s="50"/>
      <c r="AP362" s="48" t="str">
        <f t="shared" si="61"/>
        <v/>
      </c>
      <c r="AQ362" t="str">
        <f>IFERROR(INDEX(Distribución!$B:$B,MATCH($AP362,Distribución!$A:$A,0),1),"")</f>
        <v/>
      </c>
      <c r="AR362" s="48" t="str">
        <f t="shared" si="62"/>
        <v/>
      </c>
      <c r="AS362" t="str">
        <f>IFERROR(INDEX(Distribución!$C:$C,MATCH($AR362,Distribución!$A:$A,0),1),"")</f>
        <v/>
      </c>
      <c r="AT362" s="48"/>
      <c r="AU362" t="str">
        <f>IFERROR(INDEX(Distribución!$G:$G,MATCH($AT362,Distribución!$F:$F,0),1),"")</f>
        <v/>
      </c>
      <c r="AV362" s="50" t="str">
        <f t="shared" si="63"/>
        <v/>
      </c>
      <c r="AW362" t="str">
        <f>IFERROR(INDEX(Distribución!$J:$J,MATCH($AV362,Distribución!$I:$I,0),1),"")</f>
        <v/>
      </c>
      <c r="AX362" s="91"/>
      <c r="AY362" s="93"/>
      <c r="AZ362" s="92"/>
      <c r="BA362" s="93"/>
      <c r="BB362" s="92"/>
      <c r="BC362" s="93"/>
      <c r="BD362" s="92"/>
      <c r="BE362" s="92"/>
      <c r="BF362" s="136" t="str">
        <f t="shared" si="66"/>
        <v xml:space="preserve"> </v>
      </c>
      <c r="BG362" s="110" t="str">
        <f t="shared" si="67"/>
        <v xml:space="preserve"> </v>
      </c>
      <c r="BH362" s="93"/>
      <c r="BI362" s="68"/>
      <c r="BJ362" s="93"/>
      <c r="BK362" s="68"/>
      <c r="BL362" s="68"/>
      <c r="BM362" s="68"/>
    </row>
    <row r="363" spans="1:65" ht="19.899999999999999" hidden="1" customHeight="1">
      <c r="A363" s="5" t="s">
        <v>1730</v>
      </c>
      <c r="B363" s="70" t="s">
        <v>1722</v>
      </c>
      <c r="C363" s="19" t="s">
        <v>1731</v>
      </c>
      <c r="D363" s="71" t="s">
        <v>1554</v>
      </c>
      <c r="E363" s="71">
        <v>802003414</v>
      </c>
      <c r="F363" s="72" t="s">
        <v>1732</v>
      </c>
      <c r="G363" s="6">
        <v>6</v>
      </c>
      <c r="H363" s="6">
        <v>3</v>
      </c>
      <c r="I363" s="7">
        <v>643583700</v>
      </c>
      <c r="J363" s="8">
        <v>45735</v>
      </c>
      <c r="K363" s="6" t="s">
        <v>1556</v>
      </c>
      <c r="L363" s="50" t="s">
        <v>910</v>
      </c>
      <c r="M363" s="50">
        <v>131</v>
      </c>
      <c r="N363" s="106"/>
      <c r="O363" s="50"/>
      <c r="P363" s="48" t="str">
        <f t="shared" si="70"/>
        <v/>
      </c>
      <c r="Q363" t="str">
        <f>IFERROR(INDEX([2]Distribución!$B:$B,MATCH($P363,[2]Distribución!$A:$A,0),1),"")</f>
        <v/>
      </c>
      <c r="R363" s="48" t="str">
        <f t="shared" si="68"/>
        <v/>
      </c>
      <c r="S363" t="str">
        <f>IFERROR(INDEX([2]Distribución!$C:$C,MATCH($R363,[2]Distribución!$A:$A,0),1),"")</f>
        <v/>
      </c>
      <c r="T363" s="48" t="s">
        <v>873</v>
      </c>
      <c r="U363" t="str">
        <f>IFERROR(INDEX([2]Distribución!$G:$G,MATCH($T363,[2]Distribución!F:F,0),1),"")</f>
        <v/>
      </c>
      <c r="V363" s="50" t="str">
        <f t="shared" si="69"/>
        <v/>
      </c>
      <c r="W363" t="str">
        <f>IFERROR(INDEX([2]Distribución!$J:$J,MATCH($V363,[2]Distribución!$I:$I,0),1),"")</f>
        <v/>
      </c>
      <c r="X363" s="151"/>
      <c r="Y363" s="93"/>
      <c r="Z363" s="92"/>
      <c r="AA363" s="92"/>
      <c r="AB363" s="93"/>
      <c r="AC363" s="92"/>
      <c r="AD363" s="93"/>
      <c r="AE363" s="92"/>
      <c r="AF363" s="92"/>
      <c r="AG363" s="109" t="str">
        <f t="shared" si="64"/>
        <v xml:space="preserve"> </v>
      </c>
      <c r="AH363" s="110" t="str">
        <f t="shared" si="65"/>
        <v xml:space="preserve"> </v>
      </c>
      <c r="AI363" s="93"/>
      <c r="AJ363" s="92"/>
      <c r="AK363" s="93"/>
      <c r="AL363" s="68"/>
      <c r="AM363" s="68"/>
      <c r="AN363" s="68"/>
      <c r="AO363" s="50"/>
      <c r="AP363" s="48" t="str">
        <f t="shared" si="61"/>
        <v/>
      </c>
      <c r="AQ363" t="str">
        <f>IFERROR(INDEX(Distribución!$B:$B,MATCH($AP363,Distribución!$A:$A,0),1),"")</f>
        <v/>
      </c>
      <c r="AR363" s="48" t="str">
        <f t="shared" si="62"/>
        <v/>
      </c>
      <c r="AS363" t="str">
        <f>IFERROR(INDEX(Distribución!$C:$C,MATCH($AR363,Distribución!$A:$A,0),1),"")</f>
        <v/>
      </c>
      <c r="AT363" s="48"/>
      <c r="AU363" t="str">
        <f>IFERROR(INDEX(Distribución!$G:$G,MATCH($AT363,Distribución!$F:$F,0),1),"")</f>
        <v/>
      </c>
      <c r="AV363" s="50" t="str">
        <f t="shared" si="63"/>
        <v/>
      </c>
      <c r="AW363" t="str">
        <f>IFERROR(INDEX(Distribución!$J:$J,MATCH($AV363,Distribución!$I:$I,0),1),"")</f>
        <v/>
      </c>
      <c r="AX363" s="91"/>
      <c r="AY363" s="93"/>
      <c r="AZ363" s="92"/>
      <c r="BA363" s="93"/>
      <c r="BB363" s="92"/>
      <c r="BC363" s="93"/>
      <c r="BD363" s="92"/>
      <c r="BE363" s="92"/>
      <c r="BF363" s="136" t="str">
        <f t="shared" si="66"/>
        <v xml:space="preserve"> </v>
      </c>
      <c r="BG363" s="110" t="str">
        <f t="shared" si="67"/>
        <v xml:space="preserve"> </v>
      </c>
      <c r="BH363" s="93"/>
      <c r="BI363" s="68"/>
      <c r="BJ363" s="93"/>
      <c r="BK363" s="68"/>
      <c r="BL363" s="68"/>
      <c r="BM363" s="68"/>
    </row>
    <row r="364" spans="1:65" ht="19.899999999999999" hidden="1" customHeight="1">
      <c r="A364" s="5" t="s">
        <v>319</v>
      </c>
      <c r="B364" s="70" t="s">
        <v>1722</v>
      </c>
      <c r="C364" s="19" t="s">
        <v>1733</v>
      </c>
      <c r="D364" s="71" t="s">
        <v>1554</v>
      </c>
      <c r="E364" s="71">
        <v>802004549</v>
      </c>
      <c r="F364" s="72" t="s">
        <v>1734</v>
      </c>
      <c r="G364" s="6">
        <v>4</v>
      </c>
      <c r="H364" s="6">
        <v>3</v>
      </c>
      <c r="I364" s="7">
        <v>409285800</v>
      </c>
      <c r="J364" s="8">
        <v>45735</v>
      </c>
      <c r="K364" s="6" t="s">
        <v>1556</v>
      </c>
      <c r="L364" s="50" t="s">
        <v>872</v>
      </c>
      <c r="M364" s="50">
        <v>528</v>
      </c>
      <c r="N364" s="106"/>
      <c r="O364" s="50"/>
      <c r="P364" s="48" t="str">
        <f t="shared" si="70"/>
        <v/>
      </c>
      <c r="Q364" t="str">
        <f>IFERROR(INDEX([2]Distribución!$B:$B,MATCH($P364,[2]Distribución!$A:$A,0),1),"")</f>
        <v/>
      </c>
      <c r="R364" s="48" t="str">
        <f t="shared" si="68"/>
        <v/>
      </c>
      <c r="S364" t="str">
        <f>IFERROR(INDEX([2]Distribución!$C:$C,MATCH($R364,[2]Distribución!$A:$A,0),1),"")</f>
        <v/>
      </c>
      <c r="T364" s="48"/>
      <c r="U364" t="str">
        <f>IFERROR(INDEX([2]Distribución!$G:$G,MATCH($T364,[2]Distribución!F:F,0),1),"")</f>
        <v/>
      </c>
      <c r="V364" s="50" t="str">
        <f t="shared" si="69"/>
        <v/>
      </c>
      <c r="W364" t="str">
        <f>IFERROR(INDEX([2]Distribución!$J:$J,MATCH($V364,[2]Distribución!$I:$I,0),1),"")</f>
        <v/>
      </c>
      <c r="X364" s="151"/>
      <c r="Y364" s="93"/>
      <c r="Z364" s="92"/>
      <c r="AA364" s="92"/>
      <c r="AB364" s="93"/>
      <c r="AC364" s="92"/>
      <c r="AD364" s="93"/>
      <c r="AE364" s="92"/>
      <c r="AF364" s="92"/>
      <c r="AG364" s="109" t="str">
        <f t="shared" si="64"/>
        <v xml:space="preserve"> </v>
      </c>
      <c r="AH364" s="110" t="str">
        <f t="shared" si="65"/>
        <v xml:space="preserve"> </v>
      </c>
      <c r="AI364" s="93"/>
      <c r="AJ364" s="92"/>
      <c r="AK364" s="93"/>
      <c r="AL364" s="68"/>
      <c r="AM364" s="68"/>
      <c r="AN364" s="68"/>
      <c r="AO364" s="50"/>
      <c r="AP364" s="48" t="str">
        <f t="shared" si="61"/>
        <v/>
      </c>
      <c r="AQ364" t="str">
        <f>IFERROR(INDEX(Distribución!$B:$B,MATCH($AP364,Distribución!$A:$A,0),1),"")</f>
        <v/>
      </c>
      <c r="AR364" s="48" t="str">
        <f t="shared" si="62"/>
        <v/>
      </c>
      <c r="AS364" t="str">
        <f>IFERROR(INDEX(Distribución!$C:$C,MATCH($AR364,Distribución!$A:$A,0),1),"")</f>
        <v/>
      </c>
      <c r="AT364" s="48"/>
      <c r="AU364" t="str">
        <f>IFERROR(INDEX(Distribución!$G:$G,MATCH($AT364,Distribución!$F:$F,0),1),"")</f>
        <v/>
      </c>
      <c r="AV364" s="50" t="str">
        <f t="shared" si="63"/>
        <v/>
      </c>
      <c r="AW364" t="str">
        <f>IFERROR(INDEX(Distribución!$J:$J,MATCH($AV364,Distribución!$I:$I,0),1),"")</f>
        <v/>
      </c>
      <c r="AX364" s="91"/>
      <c r="AY364" s="93"/>
      <c r="AZ364" s="92"/>
      <c r="BA364" s="93"/>
      <c r="BB364" s="92"/>
      <c r="BC364" s="93"/>
      <c r="BD364" s="92"/>
      <c r="BE364" s="92"/>
      <c r="BF364" s="136" t="str">
        <f t="shared" si="66"/>
        <v xml:space="preserve"> </v>
      </c>
      <c r="BG364" s="110" t="str">
        <f t="shared" si="67"/>
        <v xml:space="preserve"> </v>
      </c>
      <c r="BH364" s="93"/>
      <c r="BI364" s="68"/>
      <c r="BJ364" s="93"/>
      <c r="BK364" s="68"/>
      <c r="BL364" s="68"/>
      <c r="BM364" s="68"/>
    </row>
    <row r="365" spans="1:65" ht="19.899999999999999" hidden="1" customHeight="1">
      <c r="A365" s="5" t="s">
        <v>1735</v>
      </c>
      <c r="B365" s="70" t="s">
        <v>1722</v>
      </c>
      <c r="C365" s="19" t="s">
        <v>1736</v>
      </c>
      <c r="D365" s="71" t="s">
        <v>1554</v>
      </c>
      <c r="E365" s="71">
        <v>802006267</v>
      </c>
      <c r="F365" s="72" t="s">
        <v>1737</v>
      </c>
      <c r="G365" s="6">
        <v>6</v>
      </c>
      <c r="H365" s="6">
        <v>3</v>
      </c>
      <c r="I365" s="7">
        <v>584273700</v>
      </c>
      <c r="J365" s="8">
        <v>45735</v>
      </c>
      <c r="K365" s="6" t="s">
        <v>1556</v>
      </c>
      <c r="L365" s="50" t="s">
        <v>910</v>
      </c>
      <c r="M365" s="50">
        <v>19</v>
      </c>
      <c r="N365" s="106"/>
      <c r="O365" s="50"/>
      <c r="P365" s="48" t="str">
        <f t="shared" si="70"/>
        <v/>
      </c>
      <c r="Q365" t="str">
        <f>IFERROR(INDEX([2]Distribución!$B:$B,MATCH($P365,[2]Distribución!$A:$A,0),1),"")</f>
        <v/>
      </c>
      <c r="R365" s="48" t="str">
        <f t="shared" si="68"/>
        <v/>
      </c>
      <c r="S365" t="str">
        <f>IFERROR(INDEX([2]Distribución!$C:$C,MATCH($R365,[2]Distribución!$A:$A,0),1),"")</f>
        <v/>
      </c>
      <c r="T365" s="48" t="s">
        <v>873</v>
      </c>
      <c r="U365" t="str">
        <f>IFERROR(INDEX([2]Distribución!$G:$G,MATCH($T365,[2]Distribución!F:F,0),1),"")</f>
        <v/>
      </c>
      <c r="V365" s="50" t="str">
        <f t="shared" si="69"/>
        <v/>
      </c>
      <c r="W365" t="str">
        <f>IFERROR(INDEX([2]Distribución!$J:$J,MATCH($V365,[2]Distribución!$I:$I,0),1),"")</f>
        <v/>
      </c>
      <c r="X365" s="151"/>
      <c r="Y365" s="93"/>
      <c r="Z365" s="92"/>
      <c r="AA365" s="92"/>
      <c r="AB365" s="93"/>
      <c r="AC365" s="92"/>
      <c r="AD365" s="93"/>
      <c r="AE365" s="92"/>
      <c r="AF365" s="92"/>
      <c r="AG365" s="109" t="str">
        <f t="shared" si="64"/>
        <v xml:space="preserve"> </v>
      </c>
      <c r="AH365" s="110" t="str">
        <f t="shared" si="65"/>
        <v xml:space="preserve"> </v>
      </c>
      <c r="AI365" s="93"/>
      <c r="AJ365" s="92"/>
      <c r="AK365" s="93"/>
      <c r="AL365" s="68"/>
      <c r="AM365" s="68"/>
      <c r="AN365" s="68"/>
      <c r="AO365" s="50"/>
      <c r="AP365" s="48" t="str">
        <f t="shared" si="61"/>
        <v/>
      </c>
      <c r="AQ365" t="str">
        <f>IFERROR(INDEX(Distribución!$B:$B,MATCH($AP365,Distribución!$A:$A,0),1),"")</f>
        <v/>
      </c>
      <c r="AR365" s="48" t="str">
        <f t="shared" si="62"/>
        <v/>
      </c>
      <c r="AS365" t="str">
        <f>IFERROR(INDEX(Distribución!$C:$C,MATCH($AR365,Distribución!$A:$A,0),1),"")</f>
        <v/>
      </c>
      <c r="AT365" s="48"/>
      <c r="AU365" t="str">
        <f>IFERROR(INDEX(Distribución!$G:$G,MATCH($AT365,Distribución!$F:$F,0),1),"")</f>
        <v/>
      </c>
      <c r="AV365" s="50" t="str">
        <f t="shared" si="63"/>
        <v/>
      </c>
      <c r="AW365" t="str">
        <f>IFERROR(INDEX(Distribución!$J:$J,MATCH($AV365,Distribución!$I:$I,0),1),"")</f>
        <v/>
      </c>
      <c r="AX365" s="91"/>
      <c r="AY365" s="93"/>
      <c r="AZ365" s="92"/>
      <c r="BA365" s="93"/>
      <c r="BB365" s="92"/>
      <c r="BC365" s="93"/>
      <c r="BD365" s="92"/>
      <c r="BE365" s="92"/>
      <c r="BF365" s="136" t="str">
        <f t="shared" si="66"/>
        <v xml:space="preserve"> </v>
      </c>
      <c r="BG365" s="110" t="str">
        <f t="shared" si="67"/>
        <v xml:space="preserve"> </v>
      </c>
      <c r="BH365" s="93"/>
      <c r="BI365" s="68"/>
      <c r="BJ365" s="93"/>
      <c r="BK365" s="68"/>
      <c r="BL365" s="68"/>
      <c r="BM365" s="68"/>
    </row>
    <row r="366" spans="1:65" ht="19.899999999999999" hidden="1" customHeight="1">
      <c r="A366" s="5" t="s">
        <v>1738</v>
      </c>
      <c r="B366" s="70" t="s">
        <v>1722</v>
      </c>
      <c r="C366" s="19" t="s">
        <v>1739</v>
      </c>
      <c r="D366" s="71" t="s">
        <v>1554</v>
      </c>
      <c r="E366" s="71">
        <v>802006991</v>
      </c>
      <c r="F366" s="72" t="s">
        <v>1740</v>
      </c>
      <c r="G366" s="6">
        <v>4</v>
      </c>
      <c r="H366" s="6">
        <v>3</v>
      </c>
      <c r="I366" s="7">
        <v>409285800</v>
      </c>
      <c r="J366" s="8">
        <v>45735</v>
      </c>
      <c r="K366" s="6" t="s">
        <v>1556</v>
      </c>
      <c r="L366" s="50" t="s">
        <v>910</v>
      </c>
      <c r="M366" s="50">
        <v>115</v>
      </c>
      <c r="N366" s="106"/>
      <c r="O366" s="50"/>
      <c r="P366" s="48" t="str">
        <f t="shared" si="70"/>
        <v/>
      </c>
      <c r="Q366" t="str">
        <f>IFERROR(INDEX([2]Distribución!$B:$B,MATCH($P366,[2]Distribución!$A:$A,0),1),"")</f>
        <v/>
      </c>
      <c r="R366" s="48" t="str">
        <f t="shared" si="68"/>
        <v/>
      </c>
      <c r="S366" t="str">
        <f>IFERROR(INDEX([2]Distribución!$C:$C,MATCH($R366,[2]Distribución!$A:$A,0),1),"")</f>
        <v/>
      </c>
      <c r="T366" s="48" t="s">
        <v>873</v>
      </c>
      <c r="U366" t="str">
        <f>IFERROR(INDEX([2]Distribución!$G:$G,MATCH($T366,[2]Distribución!F:F,0),1),"")</f>
        <v/>
      </c>
      <c r="V366" s="50" t="str">
        <f t="shared" si="69"/>
        <v/>
      </c>
      <c r="W366" t="str">
        <f>IFERROR(INDEX([2]Distribución!$J:$J,MATCH($V366,[2]Distribución!$I:$I,0),1),"")</f>
        <v/>
      </c>
      <c r="X366" s="151"/>
      <c r="Y366" s="93"/>
      <c r="Z366" s="92"/>
      <c r="AA366" s="92"/>
      <c r="AB366" s="93"/>
      <c r="AC366" s="92"/>
      <c r="AD366" s="93"/>
      <c r="AE366" s="92"/>
      <c r="AF366" s="92"/>
      <c r="AG366" s="109" t="str">
        <f t="shared" si="64"/>
        <v xml:space="preserve"> </v>
      </c>
      <c r="AH366" s="110" t="str">
        <f t="shared" si="65"/>
        <v xml:space="preserve"> </v>
      </c>
      <c r="AI366" s="93"/>
      <c r="AJ366" s="92"/>
      <c r="AK366" s="93"/>
      <c r="AL366" s="68"/>
      <c r="AM366" s="68"/>
      <c r="AN366" s="68"/>
      <c r="AO366" s="50"/>
      <c r="AP366" s="48" t="str">
        <f t="shared" si="61"/>
        <v/>
      </c>
      <c r="AQ366" t="str">
        <f>IFERROR(INDEX(Distribución!$B:$B,MATCH($AP366,Distribución!$A:$A,0),1),"")</f>
        <v/>
      </c>
      <c r="AR366" s="48" t="str">
        <f t="shared" si="62"/>
        <v/>
      </c>
      <c r="AS366" t="str">
        <f>IFERROR(INDEX(Distribución!$C:$C,MATCH($AR366,Distribución!$A:$A,0),1),"")</f>
        <v/>
      </c>
      <c r="AT366" s="48"/>
      <c r="AU366" t="str">
        <f>IFERROR(INDEX(Distribución!$G:$G,MATCH($AT366,Distribución!$F:$F,0),1),"")</f>
        <v/>
      </c>
      <c r="AV366" s="50" t="str">
        <f t="shared" si="63"/>
        <v/>
      </c>
      <c r="AW366" t="str">
        <f>IFERROR(INDEX(Distribución!$J:$J,MATCH($AV366,Distribución!$I:$I,0),1),"")</f>
        <v/>
      </c>
      <c r="AX366" s="91"/>
      <c r="AY366" s="93"/>
      <c r="AZ366" s="92"/>
      <c r="BA366" s="93"/>
      <c r="BB366" s="92"/>
      <c r="BC366" s="93"/>
      <c r="BD366" s="92"/>
      <c r="BE366" s="92"/>
      <c r="BF366" s="136" t="str">
        <f t="shared" si="66"/>
        <v xml:space="preserve"> </v>
      </c>
      <c r="BG366" s="110" t="str">
        <f t="shared" si="67"/>
        <v xml:space="preserve"> </v>
      </c>
      <c r="BH366" s="93"/>
      <c r="BI366" s="68"/>
      <c r="BJ366" s="93"/>
      <c r="BK366" s="68"/>
      <c r="BL366" s="68"/>
      <c r="BM366" s="68"/>
    </row>
    <row r="367" spans="1:65" ht="19.899999999999999" hidden="1" customHeight="1">
      <c r="A367" s="5" t="s">
        <v>1741</v>
      </c>
      <c r="B367" s="70" t="s">
        <v>1722</v>
      </c>
      <c r="C367" s="19" t="s">
        <v>1742</v>
      </c>
      <c r="D367" s="71" t="s">
        <v>1554</v>
      </c>
      <c r="E367" s="71">
        <v>802007650</v>
      </c>
      <c r="F367" s="72" t="s">
        <v>1743</v>
      </c>
      <c r="G367" s="6">
        <v>2</v>
      </c>
      <c r="H367" s="6">
        <v>3</v>
      </c>
      <c r="I367" s="7">
        <v>234297900</v>
      </c>
      <c r="J367" s="8">
        <v>45735</v>
      </c>
      <c r="K367" s="6" t="s">
        <v>1556</v>
      </c>
      <c r="L367" s="50" t="s">
        <v>910</v>
      </c>
      <c r="M367" s="50">
        <v>42</v>
      </c>
      <c r="N367" s="106"/>
      <c r="O367" s="50"/>
      <c r="P367" s="48" t="str">
        <f t="shared" si="70"/>
        <v/>
      </c>
      <c r="Q367" t="str">
        <f>IFERROR(INDEX([2]Distribución!$B:$B,MATCH($P367,[2]Distribución!$A:$A,0),1),"")</f>
        <v/>
      </c>
      <c r="R367" s="48" t="str">
        <f t="shared" si="68"/>
        <v/>
      </c>
      <c r="S367" t="str">
        <f>IFERROR(INDEX([2]Distribución!$C:$C,MATCH($R367,[2]Distribución!$A:$A,0),1),"")</f>
        <v/>
      </c>
      <c r="T367" s="48" t="s">
        <v>873</v>
      </c>
      <c r="U367" t="str">
        <f>IFERROR(INDEX([2]Distribución!$G:$G,MATCH($T367,[2]Distribución!F:F,0),1),"")</f>
        <v/>
      </c>
      <c r="V367" s="50" t="str">
        <f t="shared" si="69"/>
        <v/>
      </c>
      <c r="W367" t="str">
        <f>IFERROR(INDEX([2]Distribución!$J:$J,MATCH($V367,[2]Distribución!$I:$I,0),1),"")</f>
        <v/>
      </c>
      <c r="X367" s="151"/>
      <c r="Y367" s="93"/>
      <c r="Z367" s="92"/>
      <c r="AA367" s="92"/>
      <c r="AB367" s="93"/>
      <c r="AC367" s="92"/>
      <c r="AD367" s="93"/>
      <c r="AE367" s="92"/>
      <c r="AF367" s="92"/>
      <c r="AG367" s="109" t="str">
        <f t="shared" si="64"/>
        <v xml:space="preserve"> </v>
      </c>
      <c r="AH367" s="110" t="str">
        <f t="shared" si="65"/>
        <v xml:space="preserve"> </v>
      </c>
      <c r="AI367" s="93"/>
      <c r="AJ367" s="92"/>
      <c r="AK367" s="93"/>
      <c r="AL367" s="68"/>
      <c r="AM367" s="68"/>
      <c r="AN367" s="68"/>
      <c r="AO367" s="50"/>
      <c r="AP367" s="48" t="str">
        <f t="shared" si="61"/>
        <v/>
      </c>
      <c r="AQ367" t="str">
        <f>IFERROR(INDEX(Distribución!$B:$B,MATCH($AP367,Distribución!$A:$A,0),1),"")</f>
        <v/>
      </c>
      <c r="AR367" s="48" t="str">
        <f t="shared" si="62"/>
        <v/>
      </c>
      <c r="AS367" t="str">
        <f>IFERROR(INDEX(Distribución!$C:$C,MATCH($AR367,Distribución!$A:$A,0),1),"")</f>
        <v/>
      </c>
      <c r="AT367" s="48"/>
      <c r="AU367" t="str">
        <f>IFERROR(INDEX(Distribución!$G:$G,MATCH($AT367,Distribución!$F:$F,0),1),"")</f>
        <v/>
      </c>
      <c r="AV367" s="50" t="str">
        <f t="shared" si="63"/>
        <v/>
      </c>
      <c r="AW367" t="str">
        <f>IFERROR(INDEX(Distribución!$J:$J,MATCH($AV367,Distribución!$I:$I,0),1),"")</f>
        <v/>
      </c>
      <c r="AX367" s="91"/>
      <c r="AY367" s="93"/>
      <c r="AZ367" s="92"/>
      <c r="BA367" s="93"/>
      <c r="BB367" s="92"/>
      <c r="BC367" s="93"/>
      <c r="BD367" s="92"/>
      <c r="BE367" s="92"/>
      <c r="BF367" s="136" t="str">
        <f t="shared" si="66"/>
        <v xml:space="preserve"> </v>
      </c>
      <c r="BG367" s="110" t="str">
        <f t="shared" si="67"/>
        <v xml:space="preserve"> </v>
      </c>
      <c r="BH367" s="93"/>
      <c r="BI367" s="68"/>
      <c r="BJ367" s="93"/>
      <c r="BK367" s="68"/>
      <c r="BL367" s="68"/>
      <c r="BM367" s="68"/>
    </row>
    <row r="368" spans="1:65" ht="19.899999999999999" hidden="1" customHeight="1">
      <c r="A368" s="5" t="s">
        <v>480</v>
      </c>
      <c r="B368" s="70" t="s">
        <v>1722</v>
      </c>
      <c r="C368" s="19" t="s">
        <v>1744</v>
      </c>
      <c r="D368" s="71" t="s">
        <v>1554</v>
      </c>
      <c r="E368" s="71">
        <v>802007798</v>
      </c>
      <c r="F368" s="72" t="s">
        <v>481</v>
      </c>
      <c r="G368" s="6">
        <v>8</v>
      </c>
      <c r="H368" s="6">
        <v>3</v>
      </c>
      <c r="I368" s="7">
        <v>759261600</v>
      </c>
      <c r="J368" s="8">
        <v>45735</v>
      </c>
      <c r="K368" s="6" t="s">
        <v>1556</v>
      </c>
      <c r="L368" s="50" t="s">
        <v>872</v>
      </c>
      <c r="M368" s="50">
        <v>489</v>
      </c>
      <c r="N368" s="106"/>
      <c r="O368" s="50"/>
      <c r="P368" s="48" t="str">
        <f t="shared" si="70"/>
        <v/>
      </c>
      <c r="Q368" t="str">
        <f>IFERROR(INDEX([2]Distribución!$B:$B,MATCH($P368,[2]Distribución!$A:$A,0),1),"")</f>
        <v/>
      </c>
      <c r="R368" s="48" t="str">
        <f t="shared" si="68"/>
        <v/>
      </c>
      <c r="S368" t="str">
        <f>IFERROR(INDEX([2]Distribución!$C:$C,MATCH($R368,[2]Distribución!$A:$A,0),1),"")</f>
        <v/>
      </c>
      <c r="T368" s="48"/>
      <c r="U368" t="str">
        <f>IFERROR(INDEX([2]Distribución!$G:$G,MATCH($T368,[2]Distribución!F:F,0),1),"")</f>
        <v/>
      </c>
      <c r="V368" s="50" t="str">
        <f t="shared" si="69"/>
        <v/>
      </c>
      <c r="W368" t="str">
        <f>IFERROR(INDEX([2]Distribución!$J:$J,MATCH($V368,[2]Distribución!$I:$I,0),1),"")</f>
        <v/>
      </c>
      <c r="X368" s="151"/>
      <c r="Y368" s="93"/>
      <c r="Z368" s="92"/>
      <c r="AA368" s="92"/>
      <c r="AB368" s="93"/>
      <c r="AC368" s="92"/>
      <c r="AD368" s="93"/>
      <c r="AE368" s="92"/>
      <c r="AF368" s="92"/>
      <c r="AG368" s="109" t="str">
        <f t="shared" si="64"/>
        <v xml:space="preserve"> </v>
      </c>
      <c r="AH368" s="110" t="str">
        <f t="shared" si="65"/>
        <v xml:space="preserve"> </v>
      </c>
      <c r="AI368" s="93"/>
      <c r="AJ368" s="92"/>
      <c r="AK368" s="93"/>
      <c r="AL368" s="68"/>
      <c r="AM368" s="68"/>
      <c r="AN368" s="68"/>
      <c r="AO368" s="50"/>
      <c r="AP368" s="48" t="str">
        <f t="shared" si="61"/>
        <v/>
      </c>
      <c r="AQ368" t="str">
        <f>IFERROR(INDEX(Distribución!$B:$B,MATCH($AP368,Distribución!$A:$A,0),1),"")</f>
        <v/>
      </c>
      <c r="AR368" s="48" t="str">
        <f t="shared" si="62"/>
        <v/>
      </c>
      <c r="AS368" t="str">
        <f>IFERROR(INDEX(Distribución!$C:$C,MATCH($AR368,Distribución!$A:$A,0),1),"")</f>
        <v/>
      </c>
      <c r="AT368" s="48"/>
      <c r="AU368" t="str">
        <f>IFERROR(INDEX(Distribución!$G:$G,MATCH($AT368,Distribución!$F:$F,0),1),"")</f>
        <v/>
      </c>
      <c r="AV368" s="50" t="str">
        <f t="shared" si="63"/>
        <v/>
      </c>
      <c r="AW368" t="str">
        <f>IFERROR(INDEX(Distribución!$J:$J,MATCH($AV368,Distribución!$I:$I,0),1),"")</f>
        <v/>
      </c>
      <c r="AX368" s="91"/>
      <c r="AY368" s="93"/>
      <c r="AZ368" s="92"/>
      <c r="BA368" s="93"/>
      <c r="BB368" s="92"/>
      <c r="BC368" s="93"/>
      <c r="BD368" s="92"/>
      <c r="BE368" s="92"/>
      <c r="BF368" s="136" t="str">
        <f t="shared" si="66"/>
        <v xml:space="preserve"> </v>
      </c>
      <c r="BG368" s="110" t="str">
        <f t="shared" si="67"/>
        <v xml:space="preserve"> </v>
      </c>
      <c r="BH368" s="93"/>
      <c r="BI368" s="68"/>
      <c r="BJ368" s="93"/>
      <c r="BK368" s="68"/>
      <c r="BL368" s="68"/>
      <c r="BM368" s="68"/>
    </row>
    <row r="369" spans="1:65" ht="19.899999999999999" hidden="1" customHeight="1">
      <c r="A369" s="5" t="s">
        <v>240</v>
      </c>
      <c r="B369" s="70" t="s">
        <v>1722</v>
      </c>
      <c r="C369" s="19" t="s">
        <v>1745</v>
      </c>
      <c r="D369" s="71" t="s">
        <v>1554</v>
      </c>
      <c r="E369" s="71">
        <v>802009049</v>
      </c>
      <c r="F369" s="72" t="s">
        <v>1746</v>
      </c>
      <c r="G369" s="6">
        <v>4</v>
      </c>
      <c r="H369" s="6">
        <v>3</v>
      </c>
      <c r="I369" s="7">
        <v>409285800</v>
      </c>
      <c r="J369" s="8">
        <v>45735</v>
      </c>
      <c r="K369" s="6" t="s">
        <v>1556</v>
      </c>
      <c r="L369" s="50" t="s">
        <v>872</v>
      </c>
      <c r="M369" s="50">
        <v>601</v>
      </c>
      <c r="N369" s="106"/>
      <c r="O369" s="50"/>
      <c r="P369" s="48" t="str">
        <f t="shared" si="70"/>
        <v/>
      </c>
      <c r="Q369" t="str">
        <f>IFERROR(INDEX([2]Distribución!$B:$B,MATCH($P369,[2]Distribución!$A:$A,0),1),"")</f>
        <v/>
      </c>
      <c r="R369" s="48" t="str">
        <f t="shared" si="68"/>
        <v/>
      </c>
      <c r="S369" t="str">
        <f>IFERROR(INDEX([2]Distribución!$C:$C,MATCH($R369,[2]Distribución!$A:$A,0),1),"")</f>
        <v/>
      </c>
      <c r="T369" s="48"/>
      <c r="U369" t="str">
        <f>IFERROR(INDEX([2]Distribución!$G:$G,MATCH($T369,[2]Distribución!F:F,0),1),"")</f>
        <v/>
      </c>
      <c r="V369" s="50" t="str">
        <f t="shared" si="69"/>
        <v/>
      </c>
      <c r="W369" t="str">
        <f>IFERROR(INDEX([2]Distribución!$J:$J,MATCH($V369,[2]Distribución!$I:$I,0),1),"")</f>
        <v/>
      </c>
      <c r="X369" s="151"/>
      <c r="Y369" s="93"/>
      <c r="Z369" s="92"/>
      <c r="AA369" s="92"/>
      <c r="AB369" s="93"/>
      <c r="AC369" s="92"/>
      <c r="AD369" s="93"/>
      <c r="AE369" s="92"/>
      <c r="AF369" s="92"/>
      <c r="AG369" s="109" t="str">
        <f t="shared" si="64"/>
        <v xml:space="preserve"> </v>
      </c>
      <c r="AH369" s="110" t="str">
        <f t="shared" si="65"/>
        <v xml:space="preserve"> </v>
      </c>
      <c r="AI369" s="93"/>
      <c r="AJ369" s="92"/>
      <c r="AK369" s="93"/>
      <c r="AL369" s="68"/>
      <c r="AM369" s="68"/>
      <c r="AN369" s="68"/>
      <c r="AO369" s="50"/>
      <c r="AP369" s="48" t="str">
        <f t="shared" si="61"/>
        <v/>
      </c>
      <c r="AQ369" t="str">
        <f>IFERROR(INDEX(Distribución!$B:$B,MATCH($AP369,Distribución!$A:$A,0),1),"")</f>
        <v/>
      </c>
      <c r="AR369" s="48" t="str">
        <f t="shared" si="62"/>
        <v/>
      </c>
      <c r="AS369" t="str">
        <f>IFERROR(INDEX(Distribución!$C:$C,MATCH($AR369,Distribución!$A:$A,0),1),"")</f>
        <v/>
      </c>
      <c r="AT369" s="48"/>
      <c r="AU369" t="str">
        <f>IFERROR(INDEX(Distribución!$G:$G,MATCH($AT369,Distribución!$F:$F,0),1),"")</f>
        <v/>
      </c>
      <c r="AV369" s="50" t="str">
        <f t="shared" si="63"/>
        <v/>
      </c>
      <c r="AW369" t="str">
        <f>IFERROR(INDEX(Distribución!$J:$J,MATCH($AV369,Distribución!$I:$I,0),1),"")</f>
        <v/>
      </c>
      <c r="AX369" s="91"/>
      <c r="AY369" s="93"/>
      <c r="AZ369" s="92"/>
      <c r="BA369" s="93"/>
      <c r="BB369" s="92"/>
      <c r="BC369" s="93"/>
      <c r="BD369" s="92"/>
      <c r="BE369" s="92"/>
      <c r="BF369" s="136" t="str">
        <f t="shared" si="66"/>
        <v xml:space="preserve"> </v>
      </c>
      <c r="BG369" s="110" t="str">
        <f t="shared" si="67"/>
        <v xml:space="preserve"> </v>
      </c>
      <c r="BH369" s="93"/>
      <c r="BI369" s="68"/>
      <c r="BJ369" s="93"/>
      <c r="BK369" s="68"/>
      <c r="BL369" s="68"/>
      <c r="BM369" s="68"/>
    </row>
    <row r="370" spans="1:65" ht="19.899999999999999" hidden="1" customHeight="1">
      <c r="A370" s="5" t="s">
        <v>100</v>
      </c>
      <c r="B370" s="70" t="s">
        <v>1722</v>
      </c>
      <c r="C370" s="19" t="s">
        <v>1747</v>
      </c>
      <c r="D370" s="71" t="s">
        <v>1554</v>
      </c>
      <c r="E370" s="71">
        <v>802009195</v>
      </c>
      <c r="F370" s="72" t="s">
        <v>1748</v>
      </c>
      <c r="G370" s="6">
        <v>6</v>
      </c>
      <c r="H370" s="6">
        <v>3</v>
      </c>
      <c r="I370" s="7">
        <v>702893700</v>
      </c>
      <c r="J370" s="8">
        <v>45735</v>
      </c>
      <c r="K370" s="6" t="s">
        <v>1556</v>
      </c>
      <c r="L370" s="50" t="s">
        <v>872</v>
      </c>
      <c r="M370" s="50">
        <v>824</v>
      </c>
      <c r="N370" s="107" t="s">
        <v>893</v>
      </c>
      <c r="O370" s="105" t="s">
        <v>64</v>
      </c>
      <c r="P370" s="48" t="str">
        <f t="shared" si="70"/>
        <v>05b</v>
      </c>
      <c r="Q370" t="str">
        <f>IFERROR(INDEX([2]Distribución!$B:$B,MATCH($P370,[2]Distribución!$A:$A,0),1),"")</f>
        <v>Celenia de la Rosa Chacón</v>
      </c>
      <c r="R370" s="48" t="str">
        <f t="shared" si="68"/>
        <v>05b</v>
      </c>
      <c r="S370" t="str">
        <f>IFERROR(INDEX([2]Distribución!$C:$C,MATCH($R370,[2]Distribución!$A:$A,0),1),"")</f>
        <v xml:space="preserve"> </v>
      </c>
      <c r="T370" s="48" t="s">
        <v>57</v>
      </c>
      <c r="U370" t="str">
        <f>IFERROR(INDEX([2]Distribución!$G:$G,MATCH($T370,[2]Distribución!F:F,0),1),"")</f>
        <v>Pedro Luis Araujo Alzate</v>
      </c>
      <c r="V370" s="50" t="str">
        <f t="shared" si="69"/>
        <v/>
      </c>
      <c r="W370" t="str">
        <f>IFERROR(INDEX([2]Distribución!$J:$J,MATCH($V370,[2]Distribución!$I:$I,0),1),"")</f>
        <v/>
      </c>
      <c r="X370" s="141">
        <v>46157</v>
      </c>
      <c r="Y370" s="93" t="s">
        <v>878</v>
      </c>
      <c r="Z370" s="92">
        <v>46157</v>
      </c>
      <c r="AA370" s="68" t="s">
        <v>895</v>
      </c>
      <c r="AB370" s="93" t="s">
        <v>897</v>
      </c>
      <c r="AC370" s="92">
        <v>46162</v>
      </c>
      <c r="AD370" s="93" t="s">
        <v>897</v>
      </c>
      <c r="AE370" s="92">
        <v>46167</v>
      </c>
      <c r="AF370" s="92">
        <v>1</v>
      </c>
      <c r="AG370" s="109">
        <v>46161</v>
      </c>
      <c r="AH370" s="110">
        <f t="shared" si="65"/>
        <v>46162</v>
      </c>
      <c r="AI370" s="93"/>
      <c r="AJ370" s="92"/>
      <c r="AK370" s="93"/>
      <c r="AL370" s="68"/>
      <c r="AM370" s="68"/>
      <c r="AN370" s="68"/>
      <c r="AO370" s="50"/>
      <c r="AP370" s="48" t="str">
        <f t="shared" si="61"/>
        <v/>
      </c>
      <c r="AQ370" t="str">
        <f>IFERROR(INDEX(Distribución!$B:$B,MATCH($AP370,Distribución!$A:$A,0),1),"")</f>
        <v/>
      </c>
      <c r="AR370" s="48" t="str">
        <f t="shared" si="62"/>
        <v/>
      </c>
      <c r="AS370" t="str">
        <f>IFERROR(INDEX(Distribución!$C:$C,MATCH($AR370,Distribución!$A:$A,0),1),"")</f>
        <v/>
      </c>
      <c r="AT370" s="48"/>
      <c r="AU370" t="str">
        <f>IFERROR(INDEX(Distribución!$G:$G,MATCH($AT370,Distribución!$F:$F,0),1),"")</f>
        <v/>
      </c>
      <c r="AV370" s="50" t="str">
        <f t="shared" si="63"/>
        <v/>
      </c>
      <c r="AW370" t="str">
        <f>IFERROR(INDEX(Distribución!$J:$J,MATCH($AV370,Distribución!$I:$I,0),1),"")</f>
        <v/>
      </c>
      <c r="AX370" s="91"/>
      <c r="AY370" s="93"/>
      <c r="AZ370" s="92"/>
      <c r="BA370" s="93"/>
      <c r="BB370" s="92"/>
      <c r="BC370" s="93"/>
      <c r="BD370" s="92"/>
      <c r="BE370" s="92"/>
      <c r="BF370" s="136" t="str">
        <f t="shared" si="66"/>
        <v xml:space="preserve"> </v>
      </c>
      <c r="BG370" s="110" t="str">
        <f t="shared" si="67"/>
        <v xml:space="preserve"> </v>
      </c>
      <c r="BH370" s="93"/>
      <c r="BI370" s="68"/>
      <c r="BJ370" s="93"/>
      <c r="BK370" s="68"/>
      <c r="BL370" s="68"/>
      <c r="BM370" s="68"/>
    </row>
    <row r="371" spans="1:65" ht="19.899999999999999" hidden="1" customHeight="1">
      <c r="A371" s="5" t="s">
        <v>1749</v>
      </c>
      <c r="B371" s="70" t="s">
        <v>1722</v>
      </c>
      <c r="C371" s="19" t="s">
        <v>1750</v>
      </c>
      <c r="D371" s="71" t="s">
        <v>1554</v>
      </c>
      <c r="E371" s="71">
        <v>802009463</v>
      </c>
      <c r="F371" s="72" t="s">
        <v>1751</v>
      </c>
      <c r="G371" s="6">
        <v>4</v>
      </c>
      <c r="H371" s="6">
        <v>3</v>
      </c>
      <c r="I371" s="7">
        <v>468595800</v>
      </c>
      <c r="J371" s="8">
        <v>45735</v>
      </c>
      <c r="K371" s="6" t="s">
        <v>1556</v>
      </c>
      <c r="L371" s="50" t="s">
        <v>876</v>
      </c>
      <c r="M371" s="50">
        <v>199</v>
      </c>
      <c r="N371" s="106"/>
      <c r="O371" s="50"/>
      <c r="P371" s="48" t="str">
        <f t="shared" si="70"/>
        <v/>
      </c>
      <c r="Q371" t="str">
        <f>IFERROR(INDEX([2]Distribución!$B:$B,MATCH($P371,[2]Distribución!$A:$A,0),1),"")</f>
        <v/>
      </c>
      <c r="R371" s="48" t="str">
        <f t="shared" si="68"/>
        <v/>
      </c>
      <c r="S371" t="str">
        <f>IFERROR(INDEX([2]Distribución!$C:$C,MATCH($R371,[2]Distribución!$A:$A,0),1),"")</f>
        <v/>
      </c>
      <c r="T371" s="48" t="s">
        <v>873</v>
      </c>
      <c r="U371" t="str">
        <f>IFERROR(INDEX([2]Distribución!$G:$G,MATCH($T371,[2]Distribución!F:F,0),1),"")</f>
        <v/>
      </c>
      <c r="V371" s="50" t="str">
        <f t="shared" si="69"/>
        <v/>
      </c>
      <c r="W371" t="str">
        <f>IFERROR(INDEX([2]Distribución!$J:$J,MATCH($V371,[2]Distribución!$I:$I,0),1),"")</f>
        <v/>
      </c>
      <c r="X371" s="151"/>
      <c r="Y371" s="93"/>
      <c r="Z371" s="92"/>
      <c r="AA371" s="92"/>
      <c r="AB371" s="93"/>
      <c r="AC371" s="92"/>
      <c r="AD371" s="93"/>
      <c r="AE371" s="92"/>
      <c r="AF371" s="92"/>
      <c r="AG371" s="109" t="str">
        <f t="shared" si="64"/>
        <v xml:space="preserve"> </v>
      </c>
      <c r="AH371" s="110" t="str">
        <f t="shared" si="65"/>
        <v xml:space="preserve"> </v>
      </c>
      <c r="AI371" s="93"/>
      <c r="AJ371" s="92"/>
      <c r="AK371" s="93"/>
      <c r="AL371" s="68"/>
      <c r="AM371" s="68"/>
      <c r="AN371" s="68"/>
      <c r="AO371" s="50"/>
      <c r="AP371" s="48" t="str">
        <f t="shared" si="61"/>
        <v/>
      </c>
      <c r="AQ371" t="str">
        <f>IFERROR(INDEX(Distribución!$B:$B,MATCH($AP371,Distribución!$A:$A,0),1),"")</f>
        <v/>
      </c>
      <c r="AR371" s="48" t="str">
        <f t="shared" si="62"/>
        <v/>
      </c>
      <c r="AS371" t="str">
        <f>IFERROR(INDEX(Distribución!$C:$C,MATCH($AR371,Distribución!$A:$A,0),1),"")</f>
        <v/>
      </c>
      <c r="AT371" s="48"/>
      <c r="AU371" t="str">
        <f>IFERROR(INDEX(Distribución!$G:$G,MATCH($AT371,Distribución!$F:$F,0),1),"")</f>
        <v/>
      </c>
      <c r="AV371" s="50" t="str">
        <f t="shared" si="63"/>
        <v/>
      </c>
      <c r="AW371" t="str">
        <f>IFERROR(INDEX(Distribución!$J:$J,MATCH($AV371,Distribución!$I:$I,0),1),"")</f>
        <v/>
      </c>
      <c r="AX371" s="91"/>
      <c r="AY371" s="93"/>
      <c r="AZ371" s="92"/>
      <c r="BA371" s="93"/>
      <c r="BB371" s="92"/>
      <c r="BC371" s="93"/>
      <c r="BD371" s="92"/>
      <c r="BE371" s="92"/>
      <c r="BF371" s="136" t="str">
        <f t="shared" si="66"/>
        <v xml:space="preserve"> </v>
      </c>
      <c r="BG371" s="110" t="str">
        <f t="shared" si="67"/>
        <v xml:space="preserve"> </v>
      </c>
      <c r="BH371" s="93"/>
      <c r="BI371" s="68"/>
      <c r="BJ371" s="93"/>
      <c r="BK371" s="68"/>
      <c r="BL371" s="68"/>
      <c r="BM371" s="68"/>
    </row>
    <row r="372" spans="1:65" ht="19.899999999999999" hidden="1" customHeight="1">
      <c r="A372" s="5" t="s">
        <v>1752</v>
      </c>
      <c r="B372" s="70" t="s">
        <v>1722</v>
      </c>
      <c r="C372" s="19" t="s">
        <v>1753</v>
      </c>
      <c r="D372" s="71" t="s">
        <v>1554</v>
      </c>
      <c r="E372" s="71">
        <v>802009806</v>
      </c>
      <c r="F372" s="72" t="s">
        <v>1754</v>
      </c>
      <c r="G372" s="6">
        <v>14</v>
      </c>
      <c r="H372" s="6">
        <v>3</v>
      </c>
      <c r="I372" s="7">
        <v>1284225300</v>
      </c>
      <c r="J372" s="8">
        <v>45735</v>
      </c>
      <c r="K372" s="6" t="s">
        <v>1556</v>
      </c>
      <c r="L372" s="50" t="s">
        <v>910</v>
      </c>
      <c r="M372" s="50">
        <v>130</v>
      </c>
      <c r="N372" s="106"/>
      <c r="O372" s="50"/>
      <c r="P372" s="48" t="str">
        <f t="shared" si="70"/>
        <v/>
      </c>
      <c r="Q372" t="str">
        <f>IFERROR(INDEX([2]Distribución!$B:$B,MATCH($P372,[2]Distribución!$A:$A,0),1),"")</f>
        <v/>
      </c>
      <c r="R372" s="48" t="str">
        <f t="shared" si="68"/>
        <v/>
      </c>
      <c r="S372" t="str">
        <f>IFERROR(INDEX([2]Distribución!$C:$C,MATCH($R372,[2]Distribución!$A:$A,0),1),"")</f>
        <v/>
      </c>
      <c r="T372" s="48" t="s">
        <v>873</v>
      </c>
      <c r="U372" t="str">
        <f>IFERROR(INDEX([2]Distribución!$G:$G,MATCH($T372,[2]Distribución!F:F,0),1),"")</f>
        <v/>
      </c>
      <c r="V372" s="50" t="str">
        <f t="shared" si="69"/>
        <v/>
      </c>
      <c r="W372" t="str">
        <f>IFERROR(INDEX([2]Distribución!$J:$J,MATCH($V372,[2]Distribución!$I:$I,0),1),"")</f>
        <v/>
      </c>
      <c r="X372" s="151"/>
      <c r="Y372" s="93"/>
      <c r="Z372" s="92"/>
      <c r="AA372" s="92"/>
      <c r="AB372" s="93"/>
      <c r="AC372" s="92"/>
      <c r="AD372" s="93"/>
      <c r="AE372" s="92"/>
      <c r="AF372" s="92"/>
      <c r="AG372" s="109" t="str">
        <f t="shared" si="64"/>
        <v xml:space="preserve"> </v>
      </c>
      <c r="AH372" s="110" t="str">
        <f t="shared" si="65"/>
        <v xml:space="preserve"> </v>
      </c>
      <c r="AI372" s="93"/>
      <c r="AJ372" s="92"/>
      <c r="AK372" s="93"/>
      <c r="AL372" s="68"/>
      <c r="AM372" s="68"/>
      <c r="AN372" s="68"/>
      <c r="AO372" s="50"/>
      <c r="AP372" s="48" t="str">
        <f t="shared" si="61"/>
        <v/>
      </c>
      <c r="AQ372" t="str">
        <f>IFERROR(INDEX(Distribución!$B:$B,MATCH($AP372,Distribución!$A:$A,0),1),"")</f>
        <v/>
      </c>
      <c r="AR372" s="48" t="str">
        <f t="shared" si="62"/>
        <v/>
      </c>
      <c r="AS372" t="str">
        <f>IFERROR(INDEX(Distribución!$C:$C,MATCH($AR372,Distribución!$A:$A,0),1),"")</f>
        <v/>
      </c>
      <c r="AT372" s="48"/>
      <c r="AU372" t="str">
        <f>IFERROR(INDEX(Distribución!$G:$G,MATCH($AT372,Distribución!$F:$F,0),1),"")</f>
        <v/>
      </c>
      <c r="AV372" s="50" t="str">
        <f t="shared" si="63"/>
        <v/>
      </c>
      <c r="AW372" t="str">
        <f>IFERROR(INDEX(Distribución!$J:$J,MATCH($AV372,Distribución!$I:$I,0),1),"")</f>
        <v/>
      </c>
      <c r="AX372" s="91"/>
      <c r="AY372" s="93"/>
      <c r="AZ372" s="92"/>
      <c r="BA372" s="93"/>
      <c r="BB372" s="92"/>
      <c r="BC372" s="93"/>
      <c r="BD372" s="92"/>
      <c r="BE372" s="92"/>
      <c r="BF372" s="136" t="str">
        <f t="shared" si="66"/>
        <v xml:space="preserve"> </v>
      </c>
      <c r="BG372" s="110" t="str">
        <f t="shared" si="67"/>
        <v xml:space="preserve"> </v>
      </c>
      <c r="BH372" s="93"/>
      <c r="BI372" s="68"/>
      <c r="BJ372" s="93"/>
      <c r="BK372" s="68"/>
      <c r="BL372" s="68"/>
      <c r="BM372" s="68"/>
    </row>
    <row r="373" spans="1:65" ht="19.899999999999999" hidden="1" customHeight="1">
      <c r="A373" s="5" t="s">
        <v>1755</v>
      </c>
      <c r="B373" s="70" t="s">
        <v>1722</v>
      </c>
      <c r="C373" s="19" t="s">
        <v>1756</v>
      </c>
      <c r="D373" s="71" t="s">
        <v>1554</v>
      </c>
      <c r="E373" s="71">
        <v>802009856</v>
      </c>
      <c r="F373" s="72" t="s">
        <v>1757</v>
      </c>
      <c r="G373" s="6">
        <v>4</v>
      </c>
      <c r="H373" s="6">
        <v>3</v>
      </c>
      <c r="I373" s="7">
        <v>409285800</v>
      </c>
      <c r="J373" s="8">
        <v>45735</v>
      </c>
      <c r="K373" s="6" t="s">
        <v>1556</v>
      </c>
      <c r="L373" s="50" t="s">
        <v>910</v>
      </c>
      <c r="M373" s="50">
        <v>95</v>
      </c>
      <c r="N373" s="106"/>
      <c r="O373" s="50"/>
      <c r="P373" s="48" t="str">
        <f t="shared" si="70"/>
        <v/>
      </c>
      <c r="Q373" t="str">
        <f>IFERROR(INDEX([2]Distribución!$B:$B,MATCH($P373,[2]Distribución!$A:$A,0),1),"")</f>
        <v/>
      </c>
      <c r="R373" s="48" t="str">
        <f t="shared" si="68"/>
        <v/>
      </c>
      <c r="S373" t="str">
        <f>IFERROR(INDEX([2]Distribución!$C:$C,MATCH($R373,[2]Distribución!$A:$A,0),1),"")</f>
        <v/>
      </c>
      <c r="T373" s="48" t="s">
        <v>873</v>
      </c>
      <c r="U373" t="str">
        <f>IFERROR(INDEX([2]Distribución!$G:$G,MATCH($T373,[2]Distribución!F:F,0),1),"")</f>
        <v/>
      </c>
      <c r="V373" s="50" t="str">
        <f t="shared" si="69"/>
        <v/>
      </c>
      <c r="W373" t="str">
        <f>IFERROR(INDEX([2]Distribución!$J:$J,MATCH($V373,[2]Distribución!$I:$I,0),1),"")</f>
        <v/>
      </c>
      <c r="X373" s="151"/>
      <c r="Y373" s="93"/>
      <c r="Z373" s="92"/>
      <c r="AA373" s="92"/>
      <c r="AB373" s="93"/>
      <c r="AC373" s="92"/>
      <c r="AD373" s="93"/>
      <c r="AE373" s="92"/>
      <c r="AF373" s="92"/>
      <c r="AG373" s="109" t="str">
        <f t="shared" si="64"/>
        <v xml:space="preserve"> </v>
      </c>
      <c r="AH373" s="110" t="str">
        <f t="shared" si="65"/>
        <v xml:space="preserve"> </v>
      </c>
      <c r="AI373" s="93"/>
      <c r="AJ373" s="92"/>
      <c r="AK373" s="93"/>
      <c r="AL373" s="68"/>
      <c r="AM373" s="68"/>
      <c r="AN373" s="68"/>
      <c r="AO373" s="50"/>
      <c r="AP373" s="48" t="str">
        <f t="shared" si="61"/>
        <v/>
      </c>
      <c r="AQ373" t="str">
        <f>IFERROR(INDEX(Distribución!$B:$B,MATCH($AP373,Distribución!$A:$A,0),1),"")</f>
        <v/>
      </c>
      <c r="AR373" s="48" t="str">
        <f t="shared" si="62"/>
        <v/>
      </c>
      <c r="AS373" t="str">
        <f>IFERROR(INDEX(Distribución!$C:$C,MATCH($AR373,Distribución!$A:$A,0),1),"")</f>
        <v/>
      </c>
      <c r="AT373" s="48"/>
      <c r="AU373" t="str">
        <f>IFERROR(INDEX(Distribución!$G:$G,MATCH($AT373,Distribución!$F:$F,0),1),"")</f>
        <v/>
      </c>
      <c r="AV373" s="50" t="str">
        <f t="shared" si="63"/>
        <v/>
      </c>
      <c r="AW373" t="str">
        <f>IFERROR(INDEX(Distribución!$J:$J,MATCH($AV373,Distribución!$I:$I,0),1),"")</f>
        <v/>
      </c>
      <c r="AX373" s="91"/>
      <c r="AY373" s="93"/>
      <c r="AZ373" s="92"/>
      <c r="BA373" s="93"/>
      <c r="BB373" s="92"/>
      <c r="BC373" s="93"/>
      <c r="BD373" s="92"/>
      <c r="BE373" s="92"/>
      <c r="BF373" s="136" t="str">
        <f t="shared" si="66"/>
        <v xml:space="preserve"> </v>
      </c>
      <c r="BG373" s="110" t="str">
        <f t="shared" si="67"/>
        <v xml:space="preserve"> </v>
      </c>
      <c r="BH373" s="93"/>
      <c r="BI373" s="68"/>
      <c r="BJ373" s="93"/>
      <c r="BK373" s="68"/>
      <c r="BL373" s="68"/>
      <c r="BM373" s="68"/>
    </row>
    <row r="374" spans="1:65" ht="19.899999999999999" hidden="1" customHeight="1">
      <c r="A374" s="5" t="s">
        <v>1758</v>
      </c>
      <c r="B374" s="70" t="s">
        <v>1722</v>
      </c>
      <c r="C374" s="19" t="s">
        <v>1696</v>
      </c>
      <c r="D374" s="71" t="s">
        <v>1554</v>
      </c>
      <c r="E374" s="71">
        <v>802010241</v>
      </c>
      <c r="F374" s="72" t="s">
        <v>1759</v>
      </c>
      <c r="G374" s="6">
        <v>18</v>
      </c>
      <c r="H374" s="6">
        <v>3</v>
      </c>
      <c r="I374" s="7">
        <v>1871441100</v>
      </c>
      <c r="J374" s="8">
        <v>45735</v>
      </c>
      <c r="K374" s="6" t="s">
        <v>1556</v>
      </c>
      <c r="L374" s="50" t="s">
        <v>910</v>
      </c>
      <c r="M374" s="50">
        <v>56</v>
      </c>
      <c r="N374" s="106"/>
      <c r="O374" s="50"/>
      <c r="P374" s="48" t="str">
        <f t="shared" si="70"/>
        <v/>
      </c>
      <c r="Q374" t="str">
        <f>IFERROR(INDEX([2]Distribución!$B:$B,MATCH($P374,[2]Distribución!$A:$A,0),1),"")</f>
        <v/>
      </c>
      <c r="R374" s="48" t="str">
        <f t="shared" si="68"/>
        <v/>
      </c>
      <c r="S374" t="str">
        <f>IFERROR(INDEX([2]Distribución!$C:$C,MATCH($R374,[2]Distribución!$A:$A,0),1),"")</f>
        <v/>
      </c>
      <c r="T374" s="48" t="s">
        <v>873</v>
      </c>
      <c r="U374" t="str">
        <f>IFERROR(INDEX([2]Distribución!$G:$G,MATCH($T374,[2]Distribución!F:F,0),1),"")</f>
        <v/>
      </c>
      <c r="V374" s="50" t="str">
        <f t="shared" si="69"/>
        <v/>
      </c>
      <c r="W374" t="str">
        <f>IFERROR(INDEX([2]Distribución!$J:$J,MATCH($V374,[2]Distribución!$I:$I,0),1),"")</f>
        <v/>
      </c>
      <c r="X374" s="151"/>
      <c r="Y374" s="93"/>
      <c r="Z374" s="92"/>
      <c r="AA374" s="92"/>
      <c r="AB374" s="93"/>
      <c r="AC374" s="92"/>
      <c r="AD374" s="93"/>
      <c r="AE374" s="92"/>
      <c r="AF374" s="92"/>
      <c r="AG374" s="109" t="str">
        <f t="shared" si="64"/>
        <v xml:space="preserve"> </v>
      </c>
      <c r="AH374" s="110" t="str">
        <f t="shared" si="65"/>
        <v xml:space="preserve"> </v>
      </c>
      <c r="AI374" s="93"/>
      <c r="AJ374" s="92"/>
      <c r="AK374" s="93"/>
      <c r="AL374" s="68"/>
      <c r="AM374" s="68"/>
      <c r="AN374" s="68"/>
      <c r="AO374" s="50"/>
      <c r="AP374" s="48" t="str">
        <f t="shared" si="61"/>
        <v/>
      </c>
      <c r="AQ374" t="str">
        <f>IFERROR(INDEX(Distribución!$B:$B,MATCH($AP374,Distribución!$A:$A,0),1),"")</f>
        <v/>
      </c>
      <c r="AR374" s="48" t="str">
        <f t="shared" si="62"/>
        <v/>
      </c>
      <c r="AS374" t="str">
        <f>IFERROR(INDEX(Distribución!$C:$C,MATCH($AR374,Distribución!$A:$A,0),1),"")</f>
        <v/>
      </c>
      <c r="AT374" s="48"/>
      <c r="AU374" t="str">
        <f>IFERROR(INDEX(Distribución!$G:$G,MATCH($AT374,Distribución!$F:$F,0),1),"")</f>
        <v/>
      </c>
      <c r="AV374" s="50" t="str">
        <f t="shared" si="63"/>
        <v/>
      </c>
      <c r="AW374" t="str">
        <f>IFERROR(INDEX(Distribución!$J:$J,MATCH($AV374,Distribución!$I:$I,0),1),"")</f>
        <v/>
      </c>
      <c r="AX374" s="91"/>
      <c r="AY374" s="93"/>
      <c r="AZ374" s="92"/>
      <c r="BA374" s="93"/>
      <c r="BB374" s="92"/>
      <c r="BC374" s="93"/>
      <c r="BD374" s="92"/>
      <c r="BE374" s="92"/>
      <c r="BF374" s="136" t="str">
        <f t="shared" si="66"/>
        <v xml:space="preserve"> </v>
      </c>
      <c r="BG374" s="110" t="str">
        <f t="shared" si="67"/>
        <v xml:space="preserve"> </v>
      </c>
      <c r="BH374" s="93"/>
      <c r="BI374" s="68"/>
      <c r="BJ374" s="93"/>
      <c r="BK374" s="68"/>
      <c r="BL374" s="68"/>
      <c r="BM374" s="68"/>
    </row>
    <row r="375" spans="1:65" ht="19.899999999999999" hidden="1" customHeight="1">
      <c r="A375" s="5" t="s">
        <v>1760</v>
      </c>
      <c r="B375" s="70" t="s">
        <v>1722</v>
      </c>
      <c r="C375" s="19" t="s">
        <v>1761</v>
      </c>
      <c r="D375" s="71" t="s">
        <v>1554</v>
      </c>
      <c r="E375" s="71">
        <v>802010301</v>
      </c>
      <c r="F375" s="72" t="s">
        <v>1762</v>
      </c>
      <c r="G375" s="6">
        <v>4</v>
      </c>
      <c r="H375" s="6">
        <v>3</v>
      </c>
      <c r="I375" s="7">
        <v>409285800</v>
      </c>
      <c r="J375" s="8">
        <v>45735</v>
      </c>
      <c r="K375" s="6" t="s">
        <v>1556</v>
      </c>
      <c r="L375" s="50" t="s">
        <v>910</v>
      </c>
      <c r="M375" s="50">
        <v>124</v>
      </c>
      <c r="N375" s="106"/>
      <c r="O375" s="50"/>
      <c r="P375" s="48" t="str">
        <f t="shared" si="70"/>
        <v/>
      </c>
      <c r="Q375" t="str">
        <f>IFERROR(INDEX([2]Distribución!$B:$B,MATCH($P375,[2]Distribución!$A:$A,0),1),"")</f>
        <v/>
      </c>
      <c r="R375" s="48" t="str">
        <f t="shared" si="68"/>
        <v/>
      </c>
      <c r="S375" t="str">
        <f>IFERROR(INDEX([2]Distribución!$C:$C,MATCH($R375,[2]Distribución!$A:$A,0),1),"")</f>
        <v/>
      </c>
      <c r="T375" s="48" t="s">
        <v>873</v>
      </c>
      <c r="U375" t="str">
        <f>IFERROR(INDEX([2]Distribución!$G:$G,MATCH($T375,[2]Distribución!F:F,0),1),"")</f>
        <v/>
      </c>
      <c r="V375" s="50" t="str">
        <f t="shared" si="69"/>
        <v/>
      </c>
      <c r="W375" t="str">
        <f>IFERROR(INDEX([2]Distribución!$J:$J,MATCH($V375,[2]Distribución!$I:$I,0),1),"")</f>
        <v/>
      </c>
      <c r="X375" s="151"/>
      <c r="Y375" s="93"/>
      <c r="Z375" s="92"/>
      <c r="AA375" s="92"/>
      <c r="AB375" s="93"/>
      <c r="AC375" s="92"/>
      <c r="AD375" s="93"/>
      <c r="AE375" s="92"/>
      <c r="AF375" s="92"/>
      <c r="AG375" s="109" t="str">
        <f t="shared" si="64"/>
        <v xml:space="preserve"> </v>
      </c>
      <c r="AH375" s="110" t="str">
        <f t="shared" si="65"/>
        <v xml:space="preserve"> </v>
      </c>
      <c r="AI375" s="93"/>
      <c r="AJ375" s="92"/>
      <c r="AK375" s="93"/>
      <c r="AL375" s="68"/>
      <c r="AM375" s="68"/>
      <c r="AN375" s="68"/>
      <c r="AO375" s="50"/>
      <c r="AP375" s="48" t="str">
        <f t="shared" si="61"/>
        <v/>
      </c>
      <c r="AQ375" t="str">
        <f>IFERROR(INDEX(Distribución!$B:$B,MATCH($AP375,Distribución!$A:$A,0),1),"")</f>
        <v/>
      </c>
      <c r="AR375" s="48" t="str">
        <f t="shared" si="62"/>
        <v/>
      </c>
      <c r="AS375" t="str">
        <f>IFERROR(INDEX(Distribución!$C:$C,MATCH($AR375,Distribución!$A:$A,0),1),"")</f>
        <v/>
      </c>
      <c r="AT375" s="48"/>
      <c r="AU375" t="str">
        <f>IFERROR(INDEX(Distribución!$G:$G,MATCH($AT375,Distribución!$F:$F,0),1),"")</f>
        <v/>
      </c>
      <c r="AV375" s="50" t="str">
        <f t="shared" si="63"/>
        <v/>
      </c>
      <c r="AW375" t="str">
        <f>IFERROR(INDEX(Distribución!$J:$J,MATCH($AV375,Distribución!$I:$I,0),1),"")</f>
        <v/>
      </c>
      <c r="AX375" s="91"/>
      <c r="AY375" s="93"/>
      <c r="AZ375" s="92"/>
      <c r="BA375" s="93"/>
      <c r="BB375" s="92"/>
      <c r="BC375" s="93"/>
      <c r="BD375" s="92"/>
      <c r="BE375" s="92"/>
      <c r="BF375" s="136" t="str">
        <f t="shared" si="66"/>
        <v xml:space="preserve"> </v>
      </c>
      <c r="BG375" s="110" t="str">
        <f t="shared" si="67"/>
        <v xml:space="preserve"> </v>
      </c>
      <c r="BH375" s="93"/>
      <c r="BI375" s="68"/>
      <c r="BJ375" s="93"/>
      <c r="BK375" s="68"/>
      <c r="BL375" s="68"/>
      <c r="BM375" s="68"/>
    </row>
    <row r="376" spans="1:65" ht="19.899999999999999" hidden="1" customHeight="1">
      <c r="A376" s="5" t="s">
        <v>1763</v>
      </c>
      <c r="B376" s="70" t="s">
        <v>1722</v>
      </c>
      <c r="C376" s="19" t="s">
        <v>1764</v>
      </c>
      <c r="D376" s="71" t="s">
        <v>1554</v>
      </c>
      <c r="E376" s="71">
        <v>802010401</v>
      </c>
      <c r="F376" s="72" t="s">
        <v>1765</v>
      </c>
      <c r="G376" s="6">
        <v>4</v>
      </c>
      <c r="H376" s="6">
        <v>3</v>
      </c>
      <c r="I376" s="7">
        <v>409285800</v>
      </c>
      <c r="J376" s="8">
        <v>45735</v>
      </c>
      <c r="K376" s="6" t="s">
        <v>1556</v>
      </c>
      <c r="L376" s="50" t="s">
        <v>910</v>
      </c>
      <c r="M376" s="50">
        <v>129</v>
      </c>
      <c r="N376" s="106"/>
      <c r="O376" s="50"/>
      <c r="P376" s="48" t="str">
        <f t="shared" si="70"/>
        <v/>
      </c>
      <c r="Q376" t="str">
        <f>IFERROR(INDEX([2]Distribución!$B:$B,MATCH($P376,[2]Distribución!$A:$A,0),1),"")</f>
        <v/>
      </c>
      <c r="R376" s="48" t="str">
        <f t="shared" si="68"/>
        <v/>
      </c>
      <c r="S376" t="str">
        <f>IFERROR(INDEX([2]Distribución!$C:$C,MATCH($R376,[2]Distribución!$A:$A,0),1),"")</f>
        <v/>
      </c>
      <c r="T376" s="48" t="s">
        <v>873</v>
      </c>
      <c r="U376" t="str">
        <f>IFERROR(INDEX([2]Distribución!$G:$G,MATCH($T376,[2]Distribución!F:F,0),1),"")</f>
        <v/>
      </c>
      <c r="V376" s="50" t="str">
        <f t="shared" si="69"/>
        <v/>
      </c>
      <c r="W376" t="str">
        <f>IFERROR(INDEX([2]Distribución!$J:$J,MATCH($V376,[2]Distribución!$I:$I,0),1),"")</f>
        <v/>
      </c>
      <c r="X376" s="151"/>
      <c r="Y376" s="93"/>
      <c r="Z376" s="92"/>
      <c r="AA376" s="92"/>
      <c r="AB376" s="93"/>
      <c r="AC376" s="92"/>
      <c r="AD376" s="93"/>
      <c r="AE376" s="92"/>
      <c r="AF376" s="92"/>
      <c r="AG376" s="109" t="str">
        <f t="shared" si="64"/>
        <v xml:space="preserve"> </v>
      </c>
      <c r="AH376" s="110" t="str">
        <f t="shared" si="65"/>
        <v xml:space="preserve"> </v>
      </c>
      <c r="AI376" s="93"/>
      <c r="AJ376" s="92"/>
      <c r="AK376" s="93"/>
      <c r="AL376" s="68"/>
      <c r="AM376" s="68"/>
      <c r="AN376" s="68"/>
      <c r="AO376" s="50"/>
      <c r="AP376" s="48" t="str">
        <f t="shared" si="61"/>
        <v/>
      </c>
      <c r="AQ376" t="str">
        <f>IFERROR(INDEX(Distribución!$B:$B,MATCH($AP376,Distribución!$A:$A,0),1),"")</f>
        <v/>
      </c>
      <c r="AR376" s="48" t="str">
        <f t="shared" si="62"/>
        <v/>
      </c>
      <c r="AS376" t="str">
        <f>IFERROR(INDEX(Distribución!$C:$C,MATCH($AR376,Distribución!$A:$A,0),1),"")</f>
        <v/>
      </c>
      <c r="AT376" s="48"/>
      <c r="AU376" t="str">
        <f>IFERROR(INDEX(Distribución!$G:$G,MATCH($AT376,Distribución!$F:$F,0),1),"")</f>
        <v/>
      </c>
      <c r="AV376" s="50" t="str">
        <f t="shared" si="63"/>
        <v/>
      </c>
      <c r="AW376" t="str">
        <f>IFERROR(INDEX(Distribución!$J:$J,MATCH($AV376,Distribución!$I:$I,0),1),"")</f>
        <v/>
      </c>
      <c r="AX376" s="91"/>
      <c r="AY376" s="93"/>
      <c r="AZ376" s="92"/>
      <c r="BA376" s="93"/>
      <c r="BB376" s="92"/>
      <c r="BC376" s="93"/>
      <c r="BD376" s="92"/>
      <c r="BE376" s="92"/>
      <c r="BF376" s="136" t="str">
        <f t="shared" si="66"/>
        <v xml:space="preserve"> </v>
      </c>
      <c r="BG376" s="110" t="str">
        <f t="shared" si="67"/>
        <v xml:space="preserve"> </v>
      </c>
      <c r="BH376" s="93"/>
      <c r="BI376" s="68"/>
      <c r="BJ376" s="93"/>
      <c r="BK376" s="68"/>
      <c r="BL376" s="68"/>
      <c r="BM376" s="68"/>
    </row>
    <row r="377" spans="1:65" ht="19.899999999999999" hidden="1" customHeight="1">
      <c r="A377" s="5" t="s">
        <v>1766</v>
      </c>
      <c r="B377" s="70" t="s">
        <v>1722</v>
      </c>
      <c r="C377" s="19" t="s">
        <v>1767</v>
      </c>
      <c r="D377" s="71" t="s">
        <v>1554</v>
      </c>
      <c r="E377" s="71">
        <v>802013023</v>
      </c>
      <c r="F377" s="72" t="s">
        <v>1768</v>
      </c>
      <c r="G377" s="6">
        <v>54</v>
      </c>
      <c r="H377" s="6">
        <v>3</v>
      </c>
      <c r="I377" s="7">
        <v>4783983300</v>
      </c>
      <c r="J377" s="8">
        <v>45735</v>
      </c>
      <c r="K377" s="6" t="s">
        <v>1556</v>
      </c>
      <c r="L377" s="50" t="s">
        <v>910</v>
      </c>
      <c r="M377" s="50">
        <v>9</v>
      </c>
      <c r="N377" s="106"/>
      <c r="O377" s="50"/>
      <c r="P377" s="48" t="str">
        <f t="shared" si="70"/>
        <v/>
      </c>
      <c r="Q377" t="str">
        <f>IFERROR(INDEX([2]Distribución!$B:$B,MATCH($P377,[2]Distribución!$A:$A,0),1),"")</f>
        <v/>
      </c>
      <c r="R377" s="48" t="str">
        <f t="shared" si="68"/>
        <v/>
      </c>
      <c r="S377" t="str">
        <f>IFERROR(INDEX([2]Distribución!$C:$C,MATCH($R377,[2]Distribución!$A:$A,0),1),"")</f>
        <v/>
      </c>
      <c r="T377" s="48" t="s">
        <v>873</v>
      </c>
      <c r="U377" t="str">
        <f>IFERROR(INDEX([2]Distribución!$G:$G,MATCH($T377,[2]Distribución!F:F,0),1),"")</f>
        <v/>
      </c>
      <c r="V377" s="50" t="str">
        <f t="shared" si="69"/>
        <v/>
      </c>
      <c r="W377" t="str">
        <f>IFERROR(INDEX([2]Distribución!$J:$J,MATCH($V377,[2]Distribución!$I:$I,0),1),"")</f>
        <v/>
      </c>
      <c r="X377" s="151"/>
      <c r="Y377" s="93"/>
      <c r="Z377" s="92"/>
      <c r="AA377" s="92"/>
      <c r="AB377" s="93"/>
      <c r="AC377" s="92"/>
      <c r="AD377" s="93"/>
      <c r="AE377" s="92"/>
      <c r="AF377" s="92"/>
      <c r="AG377" s="109" t="str">
        <f t="shared" si="64"/>
        <v xml:space="preserve"> </v>
      </c>
      <c r="AH377" s="110" t="str">
        <f t="shared" si="65"/>
        <v xml:space="preserve"> </v>
      </c>
      <c r="AI377" s="93"/>
      <c r="AJ377" s="92"/>
      <c r="AK377" s="93"/>
      <c r="AL377" s="68"/>
      <c r="AM377" s="68"/>
      <c r="AN377" s="68"/>
      <c r="AO377" s="50"/>
      <c r="AP377" s="48" t="str">
        <f t="shared" si="61"/>
        <v/>
      </c>
      <c r="AQ377" t="str">
        <f>IFERROR(INDEX(Distribución!$B:$B,MATCH($AP377,Distribución!$A:$A,0),1),"")</f>
        <v/>
      </c>
      <c r="AR377" s="48" t="str">
        <f t="shared" si="62"/>
        <v/>
      </c>
      <c r="AS377" t="str">
        <f>IFERROR(INDEX(Distribución!$C:$C,MATCH($AR377,Distribución!$A:$A,0),1),"")</f>
        <v/>
      </c>
      <c r="AT377" s="48"/>
      <c r="AU377" t="str">
        <f>IFERROR(INDEX(Distribución!$G:$G,MATCH($AT377,Distribución!$F:$F,0),1),"")</f>
        <v/>
      </c>
      <c r="AV377" s="50" t="str">
        <f t="shared" si="63"/>
        <v/>
      </c>
      <c r="AW377" t="str">
        <f>IFERROR(INDEX(Distribución!$J:$J,MATCH($AV377,Distribución!$I:$I,0),1),"")</f>
        <v/>
      </c>
      <c r="AX377" s="91"/>
      <c r="AY377" s="93"/>
      <c r="AZ377" s="92"/>
      <c r="BA377" s="93"/>
      <c r="BB377" s="92"/>
      <c r="BC377" s="93"/>
      <c r="BD377" s="92"/>
      <c r="BE377" s="92"/>
      <c r="BF377" s="136" t="str">
        <f t="shared" si="66"/>
        <v xml:space="preserve"> </v>
      </c>
      <c r="BG377" s="110" t="str">
        <f t="shared" si="67"/>
        <v xml:space="preserve"> </v>
      </c>
      <c r="BH377" s="93"/>
      <c r="BI377" s="68"/>
      <c r="BJ377" s="93"/>
      <c r="BK377" s="68"/>
      <c r="BL377" s="68"/>
      <c r="BM377" s="68"/>
    </row>
    <row r="378" spans="1:65" ht="19.899999999999999" hidden="1" customHeight="1">
      <c r="A378" s="5" t="s">
        <v>1769</v>
      </c>
      <c r="B378" s="70" t="s">
        <v>1722</v>
      </c>
      <c r="C378" s="19" t="s">
        <v>1770</v>
      </c>
      <c r="D378" s="71" t="s">
        <v>1554</v>
      </c>
      <c r="E378" s="71">
        <v>890103002</v>
      </c>
      <c r="F378" s="72" t="s">
        <v>1771</v>
      </c>
      <c r="G378" s="6">
        <v>10</v>
      </c>
      <c r="H378" s="6">
        <v>3</v>
      </c>
      <c r="I378" s="7">
        <v>993559500</v>
      </c>
      <c r="J378" s="8">
        <v>45735</v>
      </c>
      <c r="K378" s="6" t="s">
        <v>1556</v>
      </c>
      <c r="L378" s="50" t="s">
        <v>910</v>
      </c>
      <c r="M378" s="50">
        <v>99</v>
      </c>
      <c r="N378" s="106"/>
      <c r="O378" s="50"/>
      <c r="P378" s="48" t="str">
        <f t="shared" si="70"/>
        <v/>
      </c>
      <c r="Q378" t="str">
        <f>IFERROR(INDEX([2]Distribución!$B:$B,MATCH($P378,[2]Distribución!$A:$A,0),1),"")</f>
        <v/>
      </c>
      <c r="R378" s="48" t="str">
        <f t="shared" si="68"/>
        <v/>
      </c>
      <c r="S378" t="str">
        <f>IFERROR(INDEX([2]Distribución!$C:$C,MATCH($R378,[2]Distribución!$A:$A,0),1),"")</f>
        <v/>
      </c>
      <c r="T378" s="48" t="s">
        <v>873</v>
      </c>
      <c r="U378" t="str">
        <f>IFERROR(INDEX([2]Distribución!$G:$G,MATCH($T378,[2]Distribución!F:F,0),1),"")</f>
        <v/>
      </c>
      <c r="V378" s="50" t="str">
        <f t="shared" si="69"/>
        <v/>
      </c>
      <c r="W378" t="str">
        <f>IFERROR(INDEX([2]Distribución!$J:$J,MATCH($V378,[2]Distribución!$I:$I,0),1),"")</f>
        <v/>
      </c>
      <c r="X378" s="151"/>
      <c r="Y378" s="93"/>
      <c r="Z378" s="92"/>
      <c r="AA378" s="92"/>
      <c r="AB378" s="93"/>
      <c r="AC378" s="92"/>
      <c r="AD378" s="93"/>
      <c r="AE378" s="92"/>
      <c r="AF378" s="92"/>
      <c r="AG378" s="109" t="str">
        <f t="shared" si="64"/>
        <v xml:space="preserve"> </v>
      </c>
      <c r="AH378" s="110" t="str">
        <f t="shared" si="65"/>
        <v xml:space="preserve"> </v>
      </c>
      <c r="AI378" s="93"/>
      <c r="AJ378" s="92"/>
      <c r="AK378" s="93"/>
      <c r="AL378" s="68"/>
      <c r="AM378" s="68"/>
      <c r="AN378" s="68"/>
      <c r="AO378" s="50"/>
      <c r="AP378" s="48" t="str">
        <f t="shared" si="61"/>
        <v/>
      </c>
      <c r="AQ378" t="str">
        <f>IFERROR(INDEX(Distribución!$B:$B,MATCH($AP378,Distribución!$A:$A,0),1),"")</f>
        <v/>
      </c>
      <c r="AR378" s="48" t="str">
        <f t="shared" si="62"/>
        <v/>
      </c>
      <c r="AS378" t="str">
        <f>IFERROR(INDEX(Distribución!$C:$C,MATCH($AR378,Distribución!$A:$A,0),1),"")</f>
        <v/>
      </c>
      <c r="AT378" s="48"/>
      <c r="AU378" t="str">
        <f>IFERROR(INDEX(Distribución!$G:$G,MATCH($AT378,Distribución!$F:$F,0),1),"")</f>
        <v/>
      </c>
      <c r="AV378" s="50" t="str">
        <f t="shared" si="63"/>
        <v/>
      </c>
      <c r="AW378" t="str">
        <f>IFERROR(INDEX(Distribución!$J:$J,MATCH($AV378,Distribución!$I:$I,0),1),"")</f>
        <v/>
      </c>
      <c r="AX378" s="91"/>
      <c r="AY378" s="93"/>
      <c r="AZ378" s="92"/>
      <c r="BA378" s="93"/>
      <c r="BB378" s="92"/>
      <c r="BC378" s="93"/>
      <c r="BD378" s="92"/>
      <c r="BE378" s="92"/>
      <c r="BF378" s="136" t="str">
        <f t="shared" si="66"/>
        <v xml:space="preserve"> </v>
      </c>
      <c r="BG378" s="110" t="str">
        <f t="shared" si="67"/>
        <v xml:space="preserve"> </v>
      </c>
      <c r="BH378" s="93"/>
      <c r="BI378" s="68"/>
      <c r="BJ378" s="93"/>
      <c r="BK378" s="68"/>
      <c r="BL378" s="68"/>
      <c r="BM378" s="68"/>
    </row>
    <row r="379" spans="1:65" ht="19.899999999999999" hidden="1" customHeight="1">
      <c r="A379" s="5" t="s">
        <v>1772</v>
      </c>
      <c r="B379" s="70" t="s">
        <v>1722</v>
      </c>
      <c r="C379" s="19" t="s">
        <v>1773</v>
      </c>
      <c r="D379" s="71" t="s">
        <v>1554</v>
      </c>
      <c r="E379" s="71">
        <v>890103025</v>
      </c>
      <c r="F379" s="72" t="s">
        <v>1774</v>
      </c>
      <c r="G379" s="6">
        <v>8</v>
      </c>
      <c r="H379" s="6">
        <v>3</v>
      </c>
      <c r="I379" s="7">
        <v>937191600</v>
      </c>
      <c r="J379" s="8">
        <v>45735</v>
      </c>
      <c r="K379" s="6" t="s">
        <v>1556</v>
      </c>
      <c r="L379" s="50" t="s">
        <v>910</v>
      </c>
      <c r="M379" s="50">
        <v>159</v>
      </c>
      <c r="N379" s="106"/>
      <c r="O379" s="50"/>
      <c r="P379" s="48" t="str">
        <f t="shared" si="70"/>
        <v/>
      </c>
      <c r="Q379" t="str">
        <f>IFERROR(INDEX([2]Distribución!$B:$B,MATCH($P379,[2]Distribución!$A:$A,0),1),"")</f>
        <v/>
      </c>
      <c r="R379" s="48" t="str">
        <f t="shared" si="68"/>
        <v/>
      </c>
      <c r="S379" t="str">
        <f>IFERROR(INDEX([2]Distribución!$C:$C,MATCH($R379,[2]Distribución!$A:$A,0),1),"")</f>
        <v/>
      </c>
      <c r="T379" s="48" t="s">
        <v>873</v>
      </c>
      <c r="U379" t="str">
        <f>IFERROR(INDEX([2]Distribución!$G:$G,MATCH($T379,[2]Distribución!F:F,0),1),"")</f>
        <v/>
      </c>
      <c r="V379" s="50" t="str">
        <f t="shared" si="69"/>
        <v/>
      </c>
      <c r="W379" t="str">
        <f>IFERROR(INDEX([2]Distribución!$J:$J,MATCH($V379,[2]Distribución!$I:$I,0),1),"")</f>
        <v/>
      </c>
      <c r="X379" s="151"/>
      <c r="Y379" s="93"/>
      <c r="Z379" s="92"/>
      <c r="AA379" s="92"/>
      <c r="AB379" s="93"/>
      <c r="AC379" s="92"/>
      <c r="AD379" s="93"/>
      <c r="AE379" s="92"/>
      <c r="AF379" s="92"/>
      <c r="AG379" s="109" t="str">
        <f t="shared" si="64"/>
        <v xml:space="preserve"> </v>
      </c>
      <c r="AH379" s="110" t="str">
        <f t="shared" si="65"/>
        <v xml:space="preserve"> </v>
      </c>
      <c r="AI379" s="93"/>
      <c r="AJ379" s="92"/>
      <c r="AK379" s="93"/>
      <c r="AL379" s="68"/>
      <c r="AM379" s="68"/>
      <c r="AN379" s="68"/>
      <c r="AO379" s="50"/>
      <c r="AP379" s="48" t="str">
        <f t="shared" si="61"/>
        <v/>
      </c>
      <c r="AQ379" t="str">
        <f>IFERROR(INDEX(Distribución!$B:$B,MATCH($AP379,Distribución!$A:$A,0),1),"")</f>
        <v/>
      </c>
      <c r="AR379" s="48" t="str">
        <f t="shared" si="62"/>
        <v/>
      </c>
      <c r="AS379" t="str">
        <f>IFERROR(INDEX(Distribución!$C:$C,MATCH($AR379,Distribución!$A:$A,0),1),"")</f>
        <v/>
      </c>
      <c r="AT379" s="48"/>
      <c r="AU379" t="str">
        <f>IFERROR(INDEX(Distribución!$G:$G,MATCH($AT379,Distribución!$F:$F,0),1),"")</f>
        <v/>
      </c>
      <c r="AV379" s="50" t="str">
        <f t="shared" si="63"/>
        <v/>
      </c>
      <c r="AW379" t="str">
        <f>IFERROR(INDEX(Distribución!$J:$J,MATCH($AV379,Distribución!$I:$I,0),1),"")</f>
        <v/>
      </c>
      <c r="AX379" s="91"/>
      <c r="AY379" s="93"/>
      <c r="AZ379" s="92"/>
      <c r="BA379" s="93"/>
      <c r="BB379" s="92"/>
      <c r="BC379" s="93"/>
      <c r="BD379" s="92"/>
      <c r="BE379" s="92"/>
      <c r="BF379" s="136" t="str">
        <f t="shared" si="66"/>
        <v xml:space="preserve"> </v>
      </c>
      <c r="BG379" s="110" t="str">
        <f t="shared" si="67"/>
        <v xml:space="preserve"> </v>
      </c>
      <c r="BH379" s="93"/>
      <c r="BI379" s="68"/>
      <c r="BJ379" s="93"/>
      <c r="BK379" s="68"/>
      <c r="BL379" s="68"/>
      <c r="BM379" s="68"/>
    </row>
    <row r="380" spans="1:65" ht="19.899999999999999" hidden="1" customHeight="1">
      <c r="A380" s="5" t="s">
        <v>1775</v>
      </c>
      <c r="B380" s="70" t="s">
        <v>1722</v>
      </c>
      <c r="C380" s="19" t="s">
        <v>1776</v>
      </c>
      <c r="D380" s="71" t="s">
        <v>1554</v>
      </c>
      <c r="E380" s="71">
        <v>890103406</v>
      </c>
      <c r="F380" s="72" t="s">
        <v>1777</v>
      </c>
      <c r="G380" s="6">
        <v>8</v>
      </c>
      <c r="H380" s="6">
        <v>3</v>
      </c>
      <c r="I380" s="7">
        <v>759261600</v>
      </c>
      <c r="J380" s="8">
        <v>45735</v>
      </c>
      <c r="K380" s="6" t="s">
        <v>1556</v>
      </c>
      <c r="L380" s="50" t="s">
        <v>910</v>
      </c>
      <c r="M380" s="50">
        <v>78</v>
      </c>
      <c r="N380" s="106"/>
      <c r="O380" s="50"/>
      <c r="P380" s="48" t="str">
        <f t="shared" si="70"/>
        <v/>
      </c>
      <c r="Q380" t="str">
        <f>IFERROR(INDEX([2]Distribución!$B:$B,MATCH($P380,[2]Distribución!$A:$A,0),1),"")</f>
        <v/>
      </c>
      <c r="R380" s="48" t="str">
        <f t="shared" si="68"/>
        <v/>
      </c>
      <c r="S380" t="str">
        <f>IFERROR(INDEX([2]Distribución!$C:$C,MATCH($R380,[2]Distribución!$A:$A,0),1),"")</f>
        <v/>
      </c>
      <c r="T380" s="48" t="s">
        <v>873</v>
      </c>
      <c r="U380" t="str">
        <f>IFERROR(INDEX([2]Distribución!$G:$G,MATCH($T380,[2]Distribución!F:F,0),1),"")</f>
        <v/>
      </c>
      <c r="V380" s="50" t="str">
        <f t="shared" si="69"/>
        <v/>
      </c>
      <c r="W380" t="str">
        <f>IFERROR(INDEX([2]Distribución!$J:$J,MATCH($V380,[2]Distribución!$I:$I,0),1),"")</f>
        <v/>
      </c>
      <c r="X380" s="151"/>
      <c r="Y380" s="93"/>
      <c r="Z380" s="92"/>
      <c r="AA380" s="92"/>
      <c r="AB380" s="93"/>
      <c r="AC380" s="92"/>
      <c r="AD380" s="93"/>
      <c r="AE380" s="92"/>
      <c r="AF380" s="92"/>
      <c r="AG380" s="109" t="str">
        <f t="shared" si="64"/>
        <v xml:space="preserve"> </v>
      </c>
      <c r="AH380" s="110" t="str">
        <f t="shared" si="65"/>
        <v xml:space="preserve"> </v>
      </c>
      <c r="AI380" s="93"/>
      <c r="AJ380" s="92"/>
      <c r="AK380" s="93"/>
      <c r="AL380" s="68"/>
      <c r="AM380" s="68"/>
      <c r="AN380" s="68"/>
      <c r="AO380" s="50"/>
      <c r="AP380" s="48" t="str">
        <f t="shared" si="61"/>
        <v/>
      </c>
      <c r="AQ380" t="str">
        <f>IFERROR(INDEX(Distribución!$B:$B,MATCH($AP380,Distribución!$A:$A,0),1),"")</f>
        <v/>
      </c>
      <c r="AR380" s="48" t="str">
        <f t="shared" si="62"/>
        <v/>
      </c>
      <c r="AS380" t="str">
        <f>IFERROR(INDEX(Distribución!$C:$C,MATCH($AR380,Distribución!$A:$A,0),1),"")</f>
        <v/>
      </c>
      <c r="AT380" s="48"/>
      <c r="AU380" t="str">
        <f>IFERROR(INDEX(Distribución!$G:$G,MATCH($AT380,Distribución!$F:$F,0),1),"")</f>
        <v/>
      </c>
      <c r="AV380" s="50" t="str">
        <f t="shared" si="63"/>
        <v/>
      </c>
      <c r="AW380" t="str">
        <f>IFERROR(INDEX(Distribución!$J:$J,MATCH($AV380,Distribución!$I:$I,0),1),"")</f>
        <v/>
      </c>
      <c r="AX380" s="91"/>
      <c r="AY380" s="93"/>
      <c r="AZ380" s="92"/>
      <c r="BA380" s="93"/>
      <c r="BB380" s="92"/>
      <c r="BC380" s="93"/>
      <c r="BD380" s="92"/>
      <c r="BE380" s="92"/>
      <c r="BF380" s="136" t="str">
        <f t="shared" si="66"/>
        <v xml:space="preserve"> </v>
      </c>
      <c r="BG380" s="110" t="str">
        <f t="shared" si="67"/>
        <v xml:space="preserve"> </v>
      </c>
      <c r="BH380" s="93"/>
      <c r="BI380" s="68"/>
      <c r="BJ380" s="93"/>
      <c r="BK380" s="68"/>
      <c r="BL380" s="68"/>
      <c r="BM380" s="68"/>
    </row>
    <row r="381" spans="1:65" ht="19.899999999999999" hidden="1" customHeight="1">
      <c r="A381" s="5" t="s">
        <v>119</v>
      </c>
      <c r="B381" s="70" t="s">
        <v>1722</v>
      </c>
      <c r="C381" s="19" t="s">
        <v>1778</v>
      </c>
      <c r="D381" s="71" t="s">
        <v>1554</v>
      </c>
      <c r="E381" s="71">
        <v>900017892</v>
      </c>
      <c r="F381" s="72" t="s">
        <v>1779</v>
      </c>
      <c r="G381" s="6">
        <v>6</v>
      </c>
      <c r="H381" s="6">
        <v>3</v>
      </c>
      <c r="I381" s="7">
        <v>584273700</v>
      </c>
      <c r="J381" s="8">
        <v>45735</v>
      </c>
      <c r="K381" s="6" t="s">
        <v>1556</v>
      </c>
      <c r="L381" s="50" t="s">
        <v>872</v>
      </c>
      <c r="M381" s="50">
        <v>802</v>
      </c>
      <c r="N381" s="107" t="s">
        <v>893</v>
      </c>
      <c r="O381" s="105" t="s">
        <v>64</v>
      </c>
      <c r="P381" s="48" t="str">
        <f t="shared" si="70"/>
        <v>05b</v>
      </c>
      <c r="Q381" t="str">
        <f>IFERROR(INDEX([2]Distribución!$B:$B,MATCH($P381,[2]Distribución!$A:$A,0),1),"")</f>
        <v>Celenia de la Rosa Chacón</v>
      </c>
      <c r="R381" s="48" t="str">
        <f t="shared" si="68"/>
        <v>05b</v>
      </c>
      <c r="S381" t="str">
        <f>IFERROR(INDEX([2]Distribución!$C:$C,MATCH($R381,[2]Distribución!$A:$A,0),1),"")</f>
        <v xml:space="preserve"> </v>
      </c>
      <c r="T381" s="48" t="s">
        <v>57</v>
      </c>
      <c r="U381" t="str">
        <f>IFERROR(INDEX([2]Distribución!$G:$G,MATCH($T381,[2]Distribución!F:F,0),1),"")</f>
        <v>Pedro Luis Araujo Alzate</v>
      </c>
      <c r="V381" s="50" t="str">
        <f t="shared" si="69"/>
        <v/>
      </c>
      <c r="W381" t="str">
        <f>IFERROR(INDEX([2]Distribución!$J:$J,MATCH($V381,[2]Distribución!$I:$I,0),1),"")</f>
        <v/>
      </c>
      <c r="X381" s="141">
        <v>46164</v>
      </c>
      <c r="Y381" s="93" t="s">
        <v>878</v>
      </c>
      <c r="Z381" s="92">
        <v>46165</v>
      </c>
      <c r="AA381" s="92" t="s">
        <v>879</v>
      </c>
      <c r="AB381" s="93"/>
      <c r="AC381" s="92"/>
      <c r="AD381" s="93"/>
      <c r="AE381" s="92"/>
      <c r="AF381" s="92"/>
      <c r="AG381" s="109" t="str">
        <f t="shared" si="64"/>
        <v xml:space="preserve"> </v>
      </c>
      <c r="AH381" s="110" t="str">
        <f t="shared" si="65"/>
        <v xml:space="preserve"> </v>
      </c>
      <c r="AI381" s="93"/>
      <c r="AJ381" s="92"/>
      <c r="AK381" s="93"/>
      <c r="AL381" s="68"/>
      <c r="AM381" s="68"/>
      <c r="AN381" s="68"/>
      <c r="AO381" s="50"/>
      <c r="AP381" s="48" t="str">
        <f t="shared" si="61"/>
        <v/>
      </c>
      <c r="AQ381" t="str">
        <f>IFERROR(INDEX(Distribución!$B:$B,MATCH($AP381,Distribución!$A:$A,0),1),"")</f>
        <v/>
      </c>
      <c r="AR381" s="48" t="str">
        <f t="shared" si="62"/>
        <v/>
      </c>
      <c r="AS381" t="str">
        <f>IFERROR(INDEX(Distribución!$C:$C,MATCH($AR381,Distribución!$A:$A,0),1),"")</f>
        <v/>
      </c>
      <c r="AT381" s="48"/>
      <c r="AU381" t="str">
        <f>IFERROR(INDEX(Distribución!$G:$G,MATCH($AT381,Distribución!$F:$F,0),1),"")</f>
        <v/>
      </c>
      <c r="AV381" s="50" t="str">
        <f t="shared" si="63"/>
        <v/>
      </c>
      <c r="AW381" t="str">
        <f>IFERROR(INDEX(Distribución!$J:$J,MATCH($AV381,Distribución!$I:$I,0),1),"")</f>
        <v/>
      </c>
      <c r="AX381" s="91"/>
      <c r="AY381" s="93"/>
      <c r="AZ381" s="92"/>
      <c r="BA381" s="93"/>
      <c r="BB381" s="92"/>
      <c r="BC381" s="93"/>
      <c r="BD381" s="92"/>
      <c r="BE381" s="92"/>
      <c r="BF381" s="136" t="str">
        <f t="shared" si="66"/>
        <v xml:space="preserve"> </v>
      </c>
      <c r="BG381" s="110" t="str">
        <f t="shared" si="67"/>
        <v xml:space="preserve"> </v>
      </c>
      <c r="BH381" s="93"/>
      <c r="BI381" s="68"/>
      <c r="BJ381" s="93"/>
      <c r="BK381" s="68"/>
      <c r="BL381" s="68"/>
      <c r="BM381" s="68"/>
    </row>
    <row r="382" spans="1:65" ht="19.899999999999999" hidden="1" customHeight="1">
      <c r="A382" s="5" t="s">
        <v>1780</v>
      </c>
      <c r="B382" s="70" t="s">
        <v>816</v>
      </c>
      <c r="C382" s="19" t="s">
        <v>1781</v>
      </c>
      <c r="D382" s="71" t="s">
        <v>1554</v>
      </c>
      <c r="E382" s="71">
        <v>820002248</v>
      </c>
      <c r="F382" s="72" t="s">
        <v>1782</v>
      </c>
      <c r="G382" s="6">
        <v>8</v>
      </c>
      <c r="H382" s="6">
        <v>3</v>
      </c>
      <c r="I382" s="7">
        <v>1115121600</v>
      </c>
      <c r="J382" s="8">
        <v>45772</v>
      </c>
      <c r="K382" s="6" t="s">
        <v>1556</v>
      </c>
      <c r="L382" s="50" t="s">
        <v>910</v>
      </c>
      <c r="M382" s="50">
        <v>147</v>
      </c>
      <c r="N382" s="106"/>
      <c r="O382" s="50"/>
      <c r="P382" s="48" t="str">
        <f t="shared" si="70"/>
        <v/>
      </c>
      <c r="Q382" t="str">
        <f>IFERROR(INDEX([2]Distribución!$B:$B,MATCH($P382,[2]Distribución!$A:$A,0),1),"")</f>
        <v/>
      </c>
      <c r="R382" s="48" t="str">
        <f t="shared" si="68"/>
        <v/>
      </c>
      <c r="S382" t="str">
        <f>IFERROR(INDEX([2]Distribución!$C:$C,MATCH($R382,[2]Distribución!$A:$A,0),1),"")</f>
        <v/>
      </c>
      <c r="T382" s="48" t="s">
        <v>873</v>
      </c>
      <c r="U382" t="str">
        <f>IFERROR(INDEX([2]Distribución!$G:$G,MATCH($T382,[2]Distribución!F:F,0),1),"")</f>
        <v/>
      </c>
      <c r="V382" s="50" t="str">
        <f t="shared" si="69"/>
        <v/>
      </c>
      <c r="W382" t="str">
        <f>IFERROR(INDEX([2]Distribución!$J:$J,MATCH($V382,[2]Distribución!$I:$I,0),1),"")</f>
        <v/>
      </c>
      <c r="X382" s="151"/>
      <c r="Y382" s="93"/>
      <c r="Z382" s="92"/>
      <c r="AA382" s="92"/>
      <c r="AB382" s="93"/>
      <c r="AC382" s="92"/>
      <c r="AD382" s="93"/>
      <c r="AE382" s="92"/>
      <c r="AF382" s="92"/>
      <c r="AG382" s="109" t="str">
        <f t="shared" si="64"/>
        <v xml:space="preserve"> </v>
      </c>
      <c r="AH382" s="110" t="str">
        <f t="shared" si="65"/>
        <v xml:space="preserve"> </v>
      </c>
      <c r="AI382" s="93"/>
      <c r="AJ382" s="92"/>
      <c r="AK382" s="93"/>
      <c r="AL382" s="68"/>
      <c r="AM382" s="68"/>
      <c r="AN382" s="68"/>
      <c r="AO382" s="50"/>
      <c r="AP382" s="48" t="str">
        <f t="shared" si="61"/>
        <v/>
      </c>
      <c r="AQ382" t="str">
        <f>IFERROR(INDEX(Distribución!$B:$B,MATCH($AP382,Distribución!$A:$A,0),1),"")</f>
        <v/>
      </c>
      <c r="AR382" s="48" t="str">
        <f t="shared" si="62"/>
        <v/>
      </c>
      <c r="AS382" t="str">
        <f>IFERROR(INDEX(Distribución!$C:$C,MATCH($AR382,Distribución!$A:$A,0),1),"")</f>
        <v/>
      </c>
      <c r="AT382" s="48"/>
      <c r="AU382" t="str">
        <f>IFERROR(INDEX(Distribución!$G:$G,MATCH($AT382,Distribución!$F:$F,0),1),"")</f>
        <v/>
      </c>
      <c r="AV382" s="50" t="str">
        <f t="shared" si="63"/>
        <v/>
      </c>
      <c r="AW382" t="str">
        <f>IFERROR(INDEX(Distribución!$J:$J,MATCH($AV382,Distribución!$I:$I,0),1),"")</f>
        <v/>
      </c>
      <c r="AX382" s="91"/>
      <c r="AY382" s="93"/>
      <c r="AZ382" s="92"/>
      <c r="BA382" s="93"/>
      <c r="BB382" s="92"/>
      <c r="BC382" s="93"/>
      <c r="BD382" s="92"/>
      <c r="BE382" s="92"/>
      <c r="BF382" s="136" t="str">
        <f t="shared" si="66"/>
        <v xml:space="preserve"> </v>
      </c>
      <c r="BG382" s="110" t="str">
        <f t="shared" si="67"/>
        <v xml:space="preserve"> </v>
      </c>
      <c r="BH382" s="93"/>
      <c r="BI382" s="68"/>
      <c r="BJ382" s="93"/>
      <c r="BK382" s="68"/>
      <c r="BL382" s="68"/>
      <c r="BM382" s="68"/>
    </row>
    <row r="383" spans="1:65" ht="19.899999999999999" customHeight="1">
      <c r="A383" s="5" t="s">
        <v>605</v>
      </c>
      <c r="B383" s="70" t="s">
        <v>816</v>
      </c>
      <c r="C383" s="19" t="s">
        <v>1783</v>
      </c>
      <c r="D383" s="71" t="s">
        <v>1554</v>
      </c>
      <c r="E383" s="71">
        <v>820002715</v>
      </c>
      <c r="F383" s="72" t="s">
        <v>606</v>
      </c>
      <c r="G383" s="6">
        <v>4</v>
      </c>
      <c r="H383" s="6">
        <v>3</v>
      </c>
      <c r="I383" s="7">
        <v>527905800</v>
      </c>
      <c r="J383" s="8">
        <v>45772</v>
      </c>
      <c r="K383" s="6" t="s">
        <v>1556</v>
      </c>
      <c r="L383" s="50" t="s">
        <v>872</v>
      </c>
      <c r="M383" s="50">
        <v>736</v>
      </c>
      <c r="N383" s="108" t="s">
        <v>877</v>
      </c>
      <c r="O383" s="100" t="s">
        <v>460</v>
      </c>
      <c r="P383" s="48" t="str">
        <f t="shared" si="70"/>
        <v>07a</v>
      </c>
      <c r="Q383" t="str">
        <f>IFERROR(INDEX([2]Distribución!$B:$B,MATCH($P383,[2]Distribución!$A:$A,0),1),"")</f>
        <v>Elizabeth Collazos</v>
      </c>
      <c r="R383" s="48" t="str">
        <f t="shared" si="68"/>
        <v>07a</v>
      </c>
      <c r="S383" t="str">
        <f>IFERROR(INDEX([2]Distribución!$C:$C,MATCH($R383,[2]Distribución!$A:$A,0),1),"")</f>
        <v>Angie Lorena Higuera Acosta</v>
      </c>
      <c r="T383" s="48" t="s">
        <v>451</v>
      </c>
      <c r="U383" t="str">
        <f>IFERROR(INDEX([2]Distribución!$G:$G,MATCH($T383,[2]Distribución!F:F,0),1),"")</f>
        <v>Elizabeth Zarta Amezquita</v>
      </c>
      <c r="V383" s="50" t="str">
        <f t="shared" si="69"/>
        <v/>
      </c>
      <c r="W383" t="str">
        <f>IFERROR(INDEX([2]Distribución!$J:$J,MATCH($V383,[2]Distribución!$I:$I,0),1),"")</f>
        <v/>
      </c>
      <c r="X383" s="141">
        <v>46157</v>
      </c>
      <c r="Y383" s="93" t="s">
        <v>878</v>
      </c>
      <c r="Z383" s="92">
        <v>46154</v>
      </c>
      <c r="AA383" s="68" t="s">
        <v>890</v>
      </c>
      <c r="AB383" s="93" t="s">
        <v>896</v>
      </c>
      <c r="AC383" s="92">
        <v>46163</v>
      </c>
      <c r="AD383" s="93" t="s">
        <v>1015</v>
      </c>
      <c r="AE383" s="92">
        <v>46167</v>
      </c>
      <c r="AF383" s="92"/>
      <c r="AG383" s="109" t="str">
        <f t="shared" si="64"/>
        <v/>
      </c>
      <c r="AH383" s="110">
        <f t="shared" si="65"/>
        <v>46167</v>
      </c>
      <c r="AI383" s="93"/>
      <c r="AJ383" s="92"/>
      <c r="AK383" s="93"/>
      <c r="AL383" s="68"/>
      <c r="AM383" s="68"/>
      <c r="AN383" s="68"/>
      <c r="AO383" s="50"/>
      <c r="AP383" s="48" t="str">
        <f t="shared" si="61"/>
        <v/>
      </c>
      <c r="AQ383" t="str">
        <f>IFERROR(INDEX(Distribución!$B:$B,MATCH($AP383,Distribución!$A:$A,0),1),"")</f>
        <v/>
      </c>
      <c r="AR383" s="48" t="str">
        <f t="shared" si="62"/>
        <v/>
      </c>
      <c r="AS383" t="str">
        <f>IFERROR(INDEX(Distribución!$C:$C,MATCH($AR383,Distribución!$A:$A,0),1),"")</f>
        <v/>
      </c>
      <c r="AT383" s="48"/>
      <c r="AU383" t="str">
        <f>IFERROR(INDEX(Distribución!$G:$G,MATCH($AT383,Distribución!$F:$F,0),1),"")</f>
        <v/>
      </c>
      <c r="AV383" s="50" t="str">
        <f t="shared" si="63"/>
        <v/>
      </c>
      <c r="AW383" t="str">
        <f>IFERROR(INDEX(Distribución!$J:$J,MATCH($AV383,Distribución!$I:$I,0),1),"")</f>
        <v/>
      </c>
      <c r="AX383" s="91"/>
      <c r="AY383" s="93"/>
      <c r="AZ383" s="92"/>
      <c r="BA383" s="93"/>
      <c r="BB383" s="92"/>
      <c r="BC383" s="93"/>
      <c r="BD383" s="92"/>
      <c r="BE383" s="92"/>
      <c r="BF383" s="136" t="str">
        <f t="shared" si="66"/>
        <v xml:space="preserve"> </v>
      </c>
      <c r="BG383" s="110" t="str">
        <f t="shared" si="67"/>
        <v xml:space="preserve"> </v>
      </c>
      <c r="BH383" s="93"/>
      <c r="BI383" s="68"/>
      <c r="BJ383" s="93"/>
      <c r="BK383" s="68"/>
      <c r="BL383" s="68"/>
      <c r="BM383" s="68"/>
    </row>
    <row r="384" spans="1:65" ht="19.899999999999999" hidden="1" customHeight="1">
      <c r="A384" s="5" t="s">
        <v>1784</v>
      </c>
      <c r="B384" s="70" t="s">
        <v>816</v>
      </c>
      <c r="C384" s="19" t="s">
        <v>1785</v>
      </c>
      <c r="D384" s="71" t="s">
        <v>1554</v>
      </c>
      <c r="E384" s="71">
        <v>820003374</v>
      </c>
      <c r="F384" s="72" t="s">
        <v>1786</v>
      </c>
      <c r="G384" s="6">
        <v>6</v>
      </c>
      <c r="H384" s="6">
        <v>3</v>
      </c>
      <c r="I384" s="7">
        <v>821513700</v>
      </c>
      <c r="J384" s="8">
        <v>45772</v>
      </c>
      <c r="K384" s="6" t="s">
        <v>1556</v>
      </c>
      <c r="L384" s="50" t="s">
        <v>910</v>
      </c>
      <c r="M384" s="50">
        <v>141</v>
      </c>
      <c r="N384" s="106"/>
      <c r="O384" s="50"/>
      <c r="P384" s="48" t="str">
        <f t="shared" si="70"/>
        <v/>
      </c>
      <c r="Q384" t="str">
        <f>IFERROR(INDEX([2]Distribución!$B:$B,MATCH($P384,[2]Distribución!$A:$A,0),1),"")</f>
        <v/>
      </c>
      <c r="R384" s="48" t="str">
        <f t="shared" si="68"/>
        <v/>
      </c>
      <c r="S384" t="str">
        <f>IFERROR(INDEX([2]Distribución!$C:$C,MATCH($R384,[2]Distribución!$A:$A,0),1),"")</f>
        <v/>
      </c>
      <c r="T384" s="48" t="s">
        <v>873</v>
      </c>
      <c r="U384" t="str">
        <f>IFERROR(INDEX([2]Distribución!$G:$G,MATCH($T384,[2]Distribución!F:F,0),1),"")</f>
        <v/>
      </c>
      <c r="V384" s="50" t="str">
        <f t="shared" si="69"/>
        <v/>
      </c>
      <c r="W384" t="str">
        <f>IFERROR(INDEX([2]Distribución!$J:$J,MATCH($V384,[2]Distribución!$I:$I,0),1),"")</f>
        <v/>
      </c>
      <c r="X384" s="151"/>
      <c r="Y384" s="93"/>
      <c r="Z384" s="92"/>
      <c r="AA384" s="92"/>
      <c r="AB384" s="93"/>
      <c r="AC384" s="92"/>
      <c r="AD384" s="93"/>
      <c r="AE384" s="92"/>
      <c r="AF384" s="92"/>
      <c r="AG384" s="109" t="str">
        <f t="shared" si="64"/>
        <v xml:space="preserve"> </v>
      </c>
      <c r="AH384" s="110" t="str">
        <f t="shared" si="65"/>
        <v xml:space="preserve"> </v>
      </c>
      <c r="AI384" s="93"/>
      <c r="AJ384" s="92"/>
      <c r="AK384" s="93"/>
      <c r="AL384" s="68"/>
      <c r="AM384" s="68"/>
      <c r="AN384" s="68"/>
      <c r="AO384" s="50"/>
      <c r="AP384" s="48" t="str">
        <f t="shared" si="61"/>
        <v/>
      </c>
      <c r="AQ384" t="str">
        <f>IFERROR(INDEX(Distribución!$B:$B,MATCH($AP384,Distribución!$A:$A,0),1),"")</f>
        <v/>
      </c>
      <c r="AR384" s="48" t="str">
        <f t="shared" si="62"/>
        <v/>
      </c>
      <c r="AS384" t="str">
        <f>IFERROR(INDEX(Distribución!$C:$C,MATCH($AR384,Distribución!$A:$A,0),1),"")</f>
        <v/>
      </c>
      <c r="AT384" s="48"/>
      <c r="AU384" t="str">
        <f>IFERROR(INDEX(Distribución!$G:$G,MATCH($AT384,Distribución!$F:$F,0),1),"")</f>
        <v/>
      </c>
      <c r="AV384" s="50" t="str">
        <f t="shared" si="63"/>
        <v/>
      </c>
      <c r="AW384" t="str">
        <f>IFERROR(INDEX(Distribución!$J:$J,MATCH($AV384,Distribución!$I:$I,0),1),"")</f>
        <v/>
      </c>
      <c r="AX384" s="91"/>
      <c r="AY384" s="93"/>
      <c r="AZ384" s="92"/>
      <c r="BA384" s="93"/>
      <c r="BB384" s="92"/>
      <c r="BC384" s="93"/>
      <c r="BD384" s="92"/>
      <c r="BE384" s="92"/>
      <c r="BF384" s="136" t="str">
        <f t="shared" si="66"/>
        <v xml:space="preserve"> </v>
      </c>
      <c r="BG384" s="110" t="str">
        <f t="shared" si="67"/>
        <v xml:space="preserve"> </v>
      </c>
      <c r="BH384" s="93"/>
      <c r="BI384" s="68"/>
      <c r="BJ384" s="93"/>
      <c r="BK384" s="68"/>
      <c r="BL384" s="68"/>
      <c r="BM384" s="68"/>
    </row>
    <row r="385" spans="1:65" ht="19.899999999999999" hidden="1" customHeight="1">
      <c r="A385" s="5" t="s">
        <v>623</v>
      </c>
      <c r="B385" s="70" t="s">
        <v>816</v>
      </c>
      <c r="C385" s="19" t="s">
        <v>1787</v>
      </c>
      <c r="D385" s="71" t="s">
        <v>1554</v>
      </c>
      <c r="E385" s="71">
        <v>820003411</v>
      </c>
      <c r="F385" s="72" t="s">
        <v>624</v>
      </c>
      <c r="G385" s="6">
        <v>6</v>
      </c>
      <c r="H385" s="6">
        <v>3</v>
      </c>
      <c r="I385" s="7">
        <v>821513700</v>
      </c>
      <c r="J385" s="8">
        <v>45772</v>
      </c>
      <c r="K385" s="6" t="s">
        <v>1556</v>
      </c>
      <c r="L385" s="50" t="s">
        <v>872</v>
      </c>
      <c r="M385" s="50">
        <v>413</v>
      </c>
      <c r="N385" s="108" t="s">
        <v>877</v>
      </c>
      <c r="O385" s="100" t="s">
        <v>442</v>
      </c>
      <c r="P385" s="48" t="str">
        <f t="shared" si="70"/>
        <v>06a</v>
      </c>
      <c r="Q385" t="str">
        <f>IFERROR(INDEX([2]Distribución!$B:$B,MATCH($P385,[2]Distribución!$A:$A,0),1),"")</f>
        <v>Sindy Masiglas</v>
      </c>
      <c r="R385" s="48" t="str">
        <f t="shared" si="68"/>
        <v>06a</v>
      </c>
      <c r="S385" t="str">
        <f>IFERROR(INDEX([2]Distribución!$C:$C,MATCH($R385,[2]Distribución!$A:$A,0),1),"")</f>
        <v>Emed Pava Monroy</v>
      </c>
      <c r="T385" s="48" t="s">
        <v>447</v>
      </c>
      <c r="U385" t="str">
        <f>IFERROR(INDEX([2]Distribución!$G:$G,MATCH($T385,[2]Distribución!F:F,0),1),"")</f>
        <v>Yohe Davila Morales</v>
      </c>
      <c r="V385" s="50" t="str">
        <f t="shared" si="69"/>
        <v/>
      </c>
      <c r="W385" t="str">
        <f>IFERROR(INDEX([2]Distribución!$J:$J,MATCH($V385,[2]Distribución!$I:$I,0),1),"")</f>
        <v/>
      </c>
      <c r="X385" s="141">
        <v>46168</v>
      </c>
      <c r="Y385" s="93" t="s">
        <v>878</v>
      </c>
      <c r="Z385" s="92">
        <v>46169</v>
      </c>
      <c r="AA385" s="92" t="s">
        <v>879</v>
      </c>
      <c r="AB385" s="93"/>
      <c r="AC385" s="92"/>
      <c r="AD385" s="93"/>
      <c r="AE385" s="92"/>
      <c r="AF385" s="92"/>
      <c r="AG385" s="109" t="str">
        <f t="shared" si="64"/>
        <v xml:space="preserve"> </v>
      </c>
      <c r="AH385" s="110" t="str">
        <f t="shared" si="65"/>
        <v xml:space="preserve"> </v>
      </c>
      <c r="AI385" s="93"/>
      <c r="AJ385" s="92"/>
      <c r="AK385" s="93"/>
      <c r="AL385" s="68"/>
      <c r="AM385" s="68"/>
      <c r="AN385" s="68"/>
      <c r="AO385" s="50"/>
      <c r="AP385" s="48" t="str">
        <f t="shared" si="61"/>
        <v/>
      </c>
      <c r="AQ385" t="str">
        <f>IFERROR(INDEX(Distribución!$B:$B,MATCH($AP385,Distribución!$A:$A,0),1),"")</f>
        <v/>
      </c>
      <c r="AR385" s="48" t="str">
        <f t="shared" si="62"/>
        <v/>
      </c>
      <c r="AS385" t="str">
        <f>IFERROR(INDEX(Distribución!$C:$C,MATCH($AR385,Distribución!$A:$A,0),1),"")</f>
        <v/>
      </c>
      <c r="AT385" s="48"/>
      <c r="AU385" t="str">
        <f>IFERROR(INDEX(Distribución!$G:$G,MATCH($AT385,Distribución!$F:$F,0),1),"")</f>
        <v/>
      </c>
      <c r="AV385" s="50" t="str">
        <f t="shared" si="63"/>
        <v/>
      </c>
      <c r="AW385" t="str">
        <f>IFERROR(INDEX(Distribución!$J:$J,MATCH($AV385,Distribución!$I:$I,0),1),"")</f>
        <v/>
      </c>
      <c r="AX385" s="91"/>
      <c r="AY385" s="93"/>
      <c r="AZ385" s="92"/>
      <c r="BA385" s="93"/>
      <c r="BB385" s="92"/>
      <c r="BC385" s="93"/>
      <c r="BD385" s="92"/>
      <c r="BE385" s="92"/>
      <c r="BF385" s="136" t="str">
        <f t="shared" si="66"/>
        <v xml:space="preserve"> </v>
      </c>
      <c r="BG385" s="110" t="str">
        <f t="shared" si="67"/>
        <v xml:space="preserve"> </v>
      </c>
      <c r="BH385" s="93"/>
      <c r="BI385" s="68"/>
      <c r="BJ385" s="93"/>
      <c r="BK385" s="68"/>
      <c r="BL385" s="68"/>
      <c r="BM385" s="68"/>
    </row>
    <row r="386" spans="1:65" ht="19.899999999999999" hidden="1" customHeight="1">
      <c r="A386" s="5" t="s">
        <v>161</v>
      </c>
      <c r="B386" s="70" t="s">
        <v>816</v>
      </c>
      <c r="C386" s="19" t="s">
        <v>1788</v>
      </c>
      <c r="D386" s="71" t="s">
        <v>1554</v>
      </c>
      <c r="E386" s="71">
        <v>820003910</v>
      </c>
      <c r="F386" s="72" t="s">
        <v>1789</v>
      </c>
      <c r="G386" s="6">
        <v>4</v>
      </c>
      <c r="H386" s="6">
        <v>3</v>
      </c>
      <c r="I386" s="7">
        <v>527905800</v>
      </c>
      <c r="J386" s="8">
        <v>45772</v>
      </c>
      <c r="K386" s="6" t="s">
        <v>1556</v>
      </c>
      <c r="L386" s="50" t="s">
        <v>872</v>
      </c>
      <c r="M386" s="50">
        <v>711</v>
      </c>
      <c r="N386" s="107" t="s">
        <v>893</v>
      </c>
      <c r="O386" s="105" t="s">
        <v>92</v>
      </c>
      <c r="P386" s="48" t="str">
        <f t="shared" ref="P386:P411" si="71">IF(O386="","",O386)</f>
        <v>19b</v>
      </c>
      <c r="Q386" t="str">
        <f>IFERROR(INDEX([2]Distribución!$B:$B,MATCH($P386,[2]Distribución!$A:$A,0),1),"")</f>
        <v>Lorena Victoria Camargo Troncoso</v>
      </c>
      <c r="R386" s="48" t="str">
        <f t="shared" si="68"/>
        <v>19b</v>
      </c>
      <c r="S386" t="str">
        <f>IFERROR(INDEX([2]Distribución!$C:$C,MATCH($R386,[2]Distribución!$A:$A,0),1),"")</f>
        <v xml:space="preserve"> </v>
      </c>
      <c r="T386" s="48" t="s">
        <v>60</v>
      </c>
      <c r="U386" t="str">
        <f>IFERROR(INDEX([2]Distribución!$G:$G,MATCH($T386,[2]Distribución!F:F,0),1),"")</f>
        <v>Rosana Alvarez Potes</v>
      </c>
      <c r="V386" s="50" t="str">
        <f t="shared" si="69"/>
        <v/>
      </c>
      <c r="W386" t="str">
        <f>IFERROR(INDEX([2]Distribución!$J:$J,MATCH($V386,[2]Distribución!$I:$I,0),1),"")</f>
        <v/>
      </c>
      <c r="X386" s="141">
        <v>46164</v>
      </c>
      <c r="Y386" s="93"/>
      <c r="Z386" s="92"/>
      <c r="AA386" s="92"/>
      <c r="AB386" s="93"/>
      <c r="AC386" s="92"/>
      <c r="AD386" s="93"/>
      <c r="AE386" s="92"/>
      <c r="AF386" s="92"/>
      <c r="AG386" s="109" t="str">
        <f t="shared" si="64"/>
        <v xml:space="preserve"> </v>
      </c>
      <c r="AH386" s="110" t="str">
        <f t="shared" si="65"/>
        <v xml:space="preserve"> </v>
      </c>
      <c r="AI386" s="93"/>
      <c r="AJ386" s="92"/>
      <c r="AK386" s="93"/>
      <c r="AL386" s="68"/>
      <c r="AM386" s="68"/>
      <c r="AN386" s="68"/>
      <c r="AO386" s="50"/>
      <c r="AP386" s="48" t="str">
        <f t="shared" si="61"/>
        <v/>
      </c>
      <c r="AQ386" t="str">
        <f>IFERROR(INDEX(Distribución!$B:$B,MATCH($AP386,Distribución!$A:$A,0),1),"")</f>
        <v/>
      </c>
      <c r="AR386" s="48" t="str">
        <f t="shared" si="62"/>
        <v/>
      </c>
      <c r="AS386" t="str">
        <f>IFERROR(INDEX(Distribución!$C:$C,MATCH($AR386,Distribución!$A:$A,0),1),"")</f>
        <v/>
      </c>
      <c r="AT386" s="48"/>
      <c r="AU386" t="str">
        <f>IFERROR(INDEX(Distribución!$G:$G,MATCH($AT386,Distribución!$F:$F,0),1),"")</f>
        <v/>
      </c>
      <c r="AV386" s="50" t="str">
        <f t="shared" si="63"/>
        <v/>
      </c>
      <c r="AW386" t="str">
        <f>IFERROR(INDEX(Distribución!$J:$J,MATCH($AV386,Distribución!$I:$I,0),1),"")</f>
        <v/>
      </c>
      <c r="AX386" s="91"/>
      <c r="AY386" s="93"/>
      <c r="AZ386" s="92"/>
      <c r="BA386" s="93"/>
      <c r="BB386" s="92"/>
      <c r="BC386" s="93"/>
      <c r="BD386" s="92"/>
      <c r="BE386" s="92"/>
      <c r="BF386" s="136" t="str">
        <f t="shared" si="66"/>
        <v xml:space="preserve"> </v>
      </c>
      <c r="BG386" s="110" t="str">
        <f t="shared" si="67"/>
        <v xml:space="preserve"> </v>
      </c>
      <c r="BH386" s="93"/>
      <c r="BI386" s="68"/>
      <c r="BJ386" s="93"/>
      <c r="BK386" s="68"/>
      <c r="BL386" s="68"/>
      <c r="BM386" s="68"/>
    </row>
    <row r="387" spans="1:65" ht="19.899999999999999" hidden="1" customHeight="1">
      <c r="A387" s="5" t="s">
        <v>135</v>
      </c>
      <c r="B387" s="70" t="s">
        <v>816</v>
      </c>
      <c r="C387" s="19" t="s">
        <v>1790</v>
      </c>
      <c r="D387" s="71" t="s">
        <v>1554</v>
      </c>
      <c r="E387" s="71">
        <v>820004060</v>
      </c>
      <c r="F387" s="72" t="s">
        <v>1791</v>
      </c>
      <c r="G387" s="6">
        <v>2</v>
      </c>
      <c r="H387" s="6">
        <v>3</v>
      </c>
      <c r="I387" s="7">
        <v>234297900</v>
      </c>
      <c r="J387" s="8">
        <v>45772</v>
      </c>
      <c r="K387" s="6" t="s">
        <v>1556</v>
      </c>
      <c r="L387" s="50" t="s">
        <v>872</v>
      </c>
      <c r="M387" s="50">
        <v>760</v>
      </c>
      <c r="N387" s="107" t="s">
        <v>893</v>
      </c>
      <c r="O387" s="105" t="s">
        <v>73</v>
      </c>
      <c r="P387" s="48" t="str">
        <f t="shared" si="71"/>
        <v>16b</v>
      </c>
      <c r="Q387" t="str">
        <f>IFERROR(INDEX([2]Distribución!$B:$B,MATCH($P387,[2]Distribución!$A:$A,0),1),"")</f>
        <v>Juan Guillermo Dimey Manrique</v>
      </c>
      <c r="R387" s="48" t="str">
        <f t="shared" si="68"/>
        <v>16b</v>
      </c>
      <c r="S387" t="str">
        <f>IFERROR(INDEX([2]Distribución!$C:$C,MATCH($R387,[2]Distribución!$A:$A,0),1),"")</f>
        <v xml:space="preserve"> </v>
      </c>
      <c r="T387" s="48" t="s">
        <v>71</v>
      </c>
      <c r="U387" t="str">
        <f>IFERROR(INDEX([2]Distribución!$G:$G,MATCH($T387,[2]Distribución!F:F,0),1),"")</f>
        <v>Stephany Mishell Martinez Mera</v>
      </c>
      <c r="V387" s="50" t="str">
        <f t="shared" si="69"/>
        <v/>
      </c>
      <c r="W387" t="str">
        <f>IFERROR(INDEX([2]Distribución!$J:$J,MATCH($V387,[2]Distribución!$I:$I,0),1),"")</f>
        <v/>
      </c>
      <c r="X387" s="141">
        <v>46157</v>
      </c>
      <c r="Y387" s="93" t="s">
        <v>878</v>
      </c>
      <c r="Z387" s="92">
        <v>46161</v>
      </c>
      <c r="AA387" s="92" t="s">
        <v>879</v>
      </c>
      <c r="AB387" s="93" t="s">
        <v>1015</v>
      </c>
      <c r="AC387" s="92"/>
      <c r="AD387" s="93"/>
      <c r="AE387" s="92"/>
      <c r="AF387" s="92"/>
      <c r="AG387" s="109" t="str">
        <f t="shared" si="64"/>
        <v/>
      </c>
      <c r="AH387" s="110">
        <f t="shared" si="65"/>
        <v>0</v>
      </c>
      <c r="AI387" s="93"/>
      <c r="AJ387" s="92"/>
      <c r="AK387" s="93"/>
      <c r="AL387" s="68"/>
      <c r="AM387" s="68"/>
      <c r="AN387" s="68"/>
      <c r="AO387" s="50"/>
      <c r="AP387" s="48" t="str">
        <f t="shared" ref="AP387:AP450" si="72">IF(AO387="","",AO387)</f>
        <v/>
      </c>
      <c r="AQ387" t="str">
        <f>IFERROR(INDEX(Distribución!$B:$B,MATCH($AP387,Distribución!$A:$A,0),1),"")</f>
        <v/>
      </c>
      <c r="AR387" s="48" t="str">
        <f t="shared" ref="AR387:AR450" si="73">IF(AO387="","",AO387)</f>
        <v/>
      </c>
      <c r="AS387" t="str">
        <f>IFERROR(INDEX(Distribución!$C:$C,MATCH($AR387,Distribución!$A:$A,0),1),"")</f>
        <v/>
      </c>
      <c r="AT387" s="48"/>
      <c r="AU387" t="str">
        <f>IFERROR(INDEX(Distribución!$G:$G,MATCH($AT387,Distribución!$F:$F,0),1),"")</f>
        <v/>
      </c>
      <c r="AV387" s="50" t="str">
        <f t="shared" ref="AV387:AV450" si="74">IFERROR(ROUNDUP(IF(AO387="","",AO387)/3,0),"")</f>
        <v/>
      </c>
      <c r="AW387" t="str">
        <f>IFERROR(INDEX(Distribución!$J:$J,MATCH($AV387,Distribución!$I:$I,0),1),"")</f>
        <v/>
      </c>
      <c r="AX387" s="91"/>
      <c r="AY387" s="93"/>
      <c r="AZ387" s="92"/>
      <c r="BA387" s="93"/>
      <c r="BB387" s="92"/>
      <c r="BC387" s="93"/>
      <c r="BD387" s="92"/>
      <c r="BE387" s="92"/>
      <c r="BF387" s="136" t="str">
        <f t="shared" si="66"/>
        <v xml:space="preserve"> </v>
      </c>
      <c r="BG387" s="110" t="str">
        <f t="shared" si="67"/>
        <v xml:space="preserve"> </v>
      </c>
      <c r="BH387" s="93"/>
      <c r="BI387" s="68"/>
      <c r="BJ387" s="93"/>
      <c r="BK387" s="68"/>
      <c r="BL387" s="68"/>
      <c r="BM387" s="68"/>
    </row>
    <row r="388" spans="1:65" ht="19.899999999999999" customHeight="1">
      <c r="A388" s="5" t="s">
        <v>136</v>
      </c>
      <c r="B388" s="70" t="s">
        <v>816</v>
      </c>
      <c r="C388" s="19" t="s">
        <v>1792</v>
      </c>
      <c r="D388" s="71" t="s">
        <v>1554</v>
      </c>
      <c r="E388" s="71">
        <v>820004318</v>
      </c>
      <c r="F388" s="72" t="s">
        <v>1793</v>
      </c>
      <c r="G388" s="6">
        <v>4</v>
      </c>
      <c r="H388" s="6">
        <v>3</v>
      </c>
      <c r="I388" s="7">
        <v>468595800</v>
      </c>
      <c r="J388" s="8">
        <v>45596</v>
      </c>
      <c r="K388" s="6" t="s">
        <v>1556</v>
      </c>
      <c r="L388" s="50" t="s">
        <v>872</v>
      </c>
      <c r="M388" s="50">
        <v>758</v>
      </c>
      <c r="N388" s="108" t="s">
        <v>877</v>
      </c>
      <c r="O388" s="100" t="s">
        <v>460</v>
      </c>
      <c r="P388" s="48" t="str">
        <f t="shared" si="71"/>
        <v>07a</v>
      </c>
      <c r="Q388" t="str">
        <f>IFERROR(INDEX([2]Distribución!$B:$B,MATCH($P388,[2]Distribución!$A:$A,0),1),"")</f>
        <v>Elizabeth Collazos</v>
      </c>
      <c r="R388" s="48" t="str">
        <f t="shared" si="68"/>
        <v>07a</v>
      </c>
      <c r="S388" t="str">
        <f>IFERROR(INDEX([2]Distribución!$C:$C,MATCH($R388,[2]Distribución!$A:$A,0),1),"")</f>
        <v>Angie Lorena Higuera Acosta</v>
      </c>
      <c r="T388" s="48" t="s">
        <v>451</v>
      </c>
      <c r="U388" t="str">
        <f>IFERROR(INDEX([2]Distribución!$G:$G,MATCH($T388,[2]Distribución!F:F,0),1),"")</f>
        <v>Elizabeth Zarta Amezquita</v>
      </c>
      <c r="V388" s="50" t="str">
        <f t="shared" si="69"/>
        <v/>
      </c>
      <c r="W388" t="str">
        <f>IFERROR(INDEX([2]Distribución!$J:$J,MATCH($V388,[2]Distribución!$I:$I,0),1),"")</f>
        <v/>
      </c>
      <c r="X388" s="141">
        <v>46162</v>
      </c>
      <c r="Y388" s="93" t="s">
        <v>878</v>
      </c>
      <c r="Z388" s="92">
        <v>46162</v>
      </c>
      <c r="AA388" s="68" t="s">
        <v>890</v>
      </c>
      <c r="AB388" s="93"/>
      <c r="AC388" s="92"/>
      <c r="AD388" s="93"/>
      <c r="AE388" s="92"/>
      <c r="AF388" s="92"/>
      <c r="AG388" s="109" t="str">
        <f t="shared" ref="AG388:AG451" si="75">IF(AH388&lt;&gt;" ","",IF(OR($AB388="DEVUELTO",$AB388="EN REVISIÓN"),$AC388,IF(OR($AD388="DEVUELTO",$AD388="EN REVISIÓN"),$AE388," ")))</f>
        <v xml:space="preserve"> </v>
      </c>
      <c r="AH388" s="110" t="str">
        <f t="shared" ref="AH388:AH451" si="76">IF(LEFT($AB388,21)="PARA SEGUNDA REVISION",$AC388,IF(LEFT($AD388,21)="PARA SEGUNDA REVISION",$AE388," "))</f>
        <v xml:space="preserve"> </v>
      </c>
      <c r="AI388" s="93"/>
      <c r="AJ388" s="92"/>
      <c r="AK388" s="93"/>
      <c r="AL388" s="68"/>
      <c r="AM388" s="68"/>
      <c r="AN388" s="68"/>
      <c r="AO388" s="50"/>
      <c r="AP388" s="48" t="str">
        <f t="shared" si="72"/>
        <v/>
      </c>
      <c r="AQ388" t="str">
        <f>IFERROR(INDEX(Distribución!$B:$B,MATCH($AP388,Distribución!$A:$A,0),1),"")</f>
        <v/>
      </c>
      <c r="AR388" s="48" t="str">
        <f t="shared" si="73"/>
        <v/>
      </c>
      <c r="AS388" t="str">
        <f>IFERROR(INDEX(Distribución!$C:$C,MATCH($AR388,Distribución!$A:$A,0),1),"")</f>
        <v/>
      </c>
      <c r="AT388" s="48"/>
      <c r="AU388" t="str">
        <f>IFERROR(INDEX(Distribución!$G:$G,MATCH($AT388,Distribución!$F:$F,0),1),"")</f>
        <v/>
      </c>
      <c r="AV388" s="50" t="str">
        <f t="shared" si="74"/>
        <v/>
      </c>
      <c r="AW388" t="str">
        <f>IFERROR(INDEX(Distribución!$J:$J,MATCH($AV388,Distribución!$I:$I,0),1),"")</f>
        <v/>
      </c>
      <c r="AX388" s="91"/>
      <c r="AY388" s="93"/>
      <c r="AZ388" s="92"/>
      <c r="BA388" s="93"/>
      <c r="BB388" s="92"/>
      <c r="BC388" s="93"/>
      <c r="BD388" s="92"/>
      <c r="BE388" s="92"/>
      <c r="BF388" s="136" t="str">
        <f t="shared" ref="BF388:BF451" si="77">IF(BG388&lt;&gt;" ","",IF(OR(BA388="DEVUELTO",BA388="EN REVISIÓN"),BB388,IF(OR(BC388="DEVUELTO",BC388="EN REVISIÓN"),BD388," ")))</f>
        <v xml:space="preserve"> </v>
      </c>
      <c r="BG388" s="110" t="str">
        <f t="shared" ref="BG388:BG451" si="78">IF(LEFT(BA388,21)="PARA SEGUNDA REVISION",BB388,IF(LEFT(BC388,21)="PARA SEGUNDA REVISION",BD388," "))</f>
        <v xml:space="preserve"> </v>
      </c>
      <c r="BH388" s="93"/>
      <c r="BI388" s="68"/>
      <c r="BJ388" s="93"/>
      <c r="BK388" s="68"/>
      <c r="BL388" s="68"/>
      <c r="BM388" s="68"/>
    </row>
    <row r="389" spans="1:65" ht="19.899999999999999" hidden="1" customHeight="1">
      <c r="A389" s="5" t="s">
        <v>1794</v>
      </c>
      <c r="B389" s="70" t="s">
        <v>816</v>
      </c>
      <c r="C389" s="19" t="s">
        <v>1795</v>
      </c>
      <c r="D389" s="71" t="s">
        <v>1554</v>
      </c>
      <c r="E389" s="71">
        <v>820005389</v>
      </c>
      <c r="F389" s="72" t="s">
        <v>1796</v>
      </c>
      <c r="G389" s="6">
        <v>2</v>
      </c>
      <c r="H389" s="6">
        <v>3</v>
      </c>
      <c r="I389" s="7">
        <v>234297900</v>
      </c>
      <c r="J389" s="8">
        <v>45772</v>
      </c>
      <c r="K389" s="6" t="s">
        <v>1556</v>
      </c>
      <c r="L389" s="50" t="s">
        <v>910</v>
      </c>
      <c r="M389" s="50">
        <v>69</v>
      </c>
      <c r="N389" s="106"/>
      <c r="O389" s="50"/>
      <c r="P389" s="48" t="str">
        <f t="shared" si="71"/>
        <v/>
      </c>
      <c r="Q389" t="str">
        <f>IFERROR(INDEX([2]Distribución!$B:$B,MATCH($P389,[2]Distribución!$A:$A,0),1),"")</f>
        <v/>
      </c>
      <c r="R389" s="48" t="str">
        <f t="shared" ref="R389:R452" si="79">IF(O389="","",O389)</f>
        <v/>
      </c>
      <c r="S389" t="str">
        <f>IFERROR(INDEX([2]Distribución!$C:$C,MATCH($R389,[2]Distribución!$A:$A,0),1),"")</f>
        <v/>
      </c>
      <c r="T389" s="48" t="s">
        <v>873</v>
      </c>
      <c r="U389" t="str">
        <f>IFERROR(INDEX([2]Distribución!$G:$G,MATCH($T389,[2]Distribución!F:F,0),1),"")</f>
        <v/>
      </c>
      <c r="V389" s="50" t="str">
        <f t="shared" ref="V389:V452" si="80">IFERROR(ROUNDUP(IF(O389="","",O389)/3,0),"")</f>
        <v/>
      </c>
      <c r="W389" t="str">
        <f>IFERROR(INDEX([2]Distribución!$J:$J,MATCH($V389,[2]Distribución!$I:$I,0),1),"")</f>
        <v/>
      </c>
      <c r="X389" s="151"/>
      <c r="Y389" s="93"/>
      <c r="Z389" s="92"/>
      <c r="AA389" s="92"/>
      <c r="AB389" s="93"/>
      <c r="AC389" s="92"/>
      <c r="AD389" s="93"/>
      <c r="AE389" s="92"/>
      <c r="AF389" s="92"/>
      <c r="AG389" s="109" t="str">
        <f t="shared" si="75"/>
        <v xml:space="preserve"> </v>
      </c>
      <c r="AH389" s="110" t="str">
        <f t="shared" si="76"/>
        <v xml:space="preserve"> </v>
      </c>
      <c r="AI389" s="93"/>
      <c r="AJ389" s="92"/>
      <c r="AK389" s="93"/>
      <c r="AL389" s="68"/>
      <c r="AM389" s="68"/>
      <c r="AN389" s="68"/>
      <c r="AO389" s="50"/>
      <c r="AP389" s="48" t="str">
        <f t="shared" si="72"/>
        <v/>
      </c>
      <c r="AQ389" t="str">
        <f>IFERROR(INDEX(Distribución!$B:$B,MATCH($AP389,Distribución!$A:$A,0),1),"")</f>
        <v/>
      </c>
      <c r="AR389" s="48" t="str">
        <f t="shared" si="73"/>
        <v/>
      </c>
      <c r="AS389" t="str">
        <f>IFERROR(INDEX(Distribución!$C:$C,MATCH($AR389,Distribución!$A:$A,0),1),"")</f>
        <v/>
      </c>
      <c r="AT389" s="48"/>
      <c r="AU389" t="str">
        <f>IFERROR(INDEX(Distribución!$G:$G,MATCH($AT389,Distribución!$F:$F,0),1),"")</f>
        <v/>
      </c>
      <c r="AV389" s="50" t="str">
        <f t="shared" si="74"/>
        <v/>
      </c>
      <c r="AW389" t="str">
        <f>IFERROR(INDEX(Distribución!$J:$J,MATCH($AV389,Distribución!$I:$I,0),1),"")</f>
        <v/>
      </c>
      <c r="AX389" s="91"/>
      <c r="AY389" s="93"/>
      <c r="AZ389" s="92"/>
      <c r="BA389" s="93"/>
      <c r="BB389" s="92"/>
      <c r="BC389" s="93"/>
      <c r="BD389" s="92"/>
      <c r="BE389" s="92"/>
      <c r="BF389" s="136" t="str">
        <f t="shared" si="77"/>
        <v xml:space="preserve"> </v>
      </c>
      <c r="BG389" s="110" t="str">
        <f t="shared" si="78"/>
        <v xml:space="preserve"> </v>
      </c>
      <c r="BH389" s="93"/>
      <c r="BI389" s="68"/>
      <c r="BJ389" s="93"/>
      <c r="BK389" s="68"/>
      <c r="BL389" s="68"/>
      <c r="BM389" s="68"/>
    </row>
    <row r="390" spans="1:65" ht="19.899999999999999" hidden="1" customHeight="1">
      <c r="A390" s="5" t="s">
        <v>656</v>
      </c>
      <c r="B390" s="70" t="s">
        <v>816</v>
      </c>
      <c r="C390" s="19" t="s">
        <v>1797</v>
      </c>
      <c r="D390" s="71" t="s">
        <v>1554</v>
      </c>
      <c r="E390" s="71">
        <v>826002031</v>
      </c>
      <c r="F390" s="72" t="s">
        <v>657</v>
      </c>
      <c r="G390" s="6">
        <v>4</v>
      </c>
      <c r="H390" s="6">
        <v>3</v>
      </c>
      <c r="I390" s="7">
        <v>527905800</v>
      </c>
      <c r="J390" s="8">
        <v>45772</v>
      </c>
      <c r="K390" s="6" t="s">
        <v>1556</v>
      </c>
      <c r="L390" s="50" t="s">
        <v>872</v>
      </c>
      <c r="M390" s="50">
        <v>718</v>
      </c>
      <c r="N390" s="108" t="s">
        <v>877</v>
      </c>
      <c r="O390" s="100" t="s">
        <v>442</v>
      </c>
      <c r="P390" s="48" t="str">
        <f t="shared" si="71"/>
        <v>06a</v>
      </c>
      <c r="Q390" t="str">
        <f>IFERROR(INDEX([2]Distribución!$B:$B,MATCH($P390,[2]Distribución!$A:$A,0),1),"")</f>
        <v>Sindy Masiglas</v>
      </c>
      <c r="R390" s="48" t="str">
        <f t="shared" si="79"/>
        <v>06a</v>
      </c>
      <c r="S390" t="str">
        <f>IFERROR(INDEX([2]Distribución!$C:$C,MATCH($R390,[2]Distribución!$A:$A,0),1),"")</f>
        <v>Emed Pava Monroy</v>
      </c>
      <c r="T390" s="48" t="s">
        <v>447</v>
      </c>
      <c r="U390" t="str">
        <f>IFERROR(INDEX([2]Distribución!$G:$G,MATCH($T390,[2]Distribución!F:F,0),1),"")</f>
        <v>Yohe Davila Morales</v>
      </c>
      <c r="V390" s="50" t="str">
        <f t="shared" si="80"/>
        <v/>
      </c>
      <c r="W390" t="str">
        <f>IFERROR(INDEX([2]Distribución!$J:$J,MATCH($V390,[2]Distribución!$I:$I,0),1),"")</f>
        <v/>
      </c>
      <c r="X390" s="141">
        <v>46169</v>
      </c>
      <c r="Y390" s="93" t="s">
        <v>878</v>
      </c>
      <c r="Z390" s="92">
        <v>46169</v>
      </c>
      <c r="AA390" s="92"/>
      <c r="AB390" s="93"/>
      <c r="AC390" s="92"/>
      <c r="AD390" s="93"/>
      <c r="AE390" s="92"/>
      <c r="AF390" s="92"/>
      <c r="AG390" s="109" t="str">
        <f t="shared" si="75"/>
        <v xml:space="preserve"> </v>
      </c>
      <c r="AH390" s="110" t="str">
        <f t="shared" si="76"/>
        <v xml:space="preserve"> </v>
      </c>
      <c r="AI390" s="93"/>
      <c r="AJ390" s="92"/>
      <c r="AK390" s="93"/>
      <c r="AL390" s="68"/>
      <c r="AM390" s="68"/>
      <c r="AN390" s="68"/>
      <c r="AO390" s="50"/>
      <c r="AP390" s="48" t="str">
        <f t="shared" si="72"/>
        <v/>
      </c>
      <c r="AQ390" t="str">
        <f>IFERROR(INDEX(Distribución!$B:$B,MATCH($AP390,Distribución!$A:$A,0),1),"")</f>
        <v/>
      </c>
      <c r="AR390" s="48" t="str">
        <f t="shared" si="73"/>
        <v/>
      </c>
      <c r="AS390" t="str">
        <f>IFERROR(INDEX(Distribución!$C:$C,MATCH($AR390,Distribución!$A:$A,0),1),"")</f>
        <v/>
      </c>
      <c r="AT390" s="48"/>
      <c r="AU390" t="str">
        <f>IFERROR(INDEX(Distribución!$G:$G,MATCH($AT390,Distribución!$F:$F,0),1),"")</f>
        <v/>
      </c>
      <c r="AV390" s="50" t="str">
        <f t="shared" si="74"/>
        <v/>
      </c>
      <c r="AW390" t="str">
        <f>IFERROR(INDEX(Distribución!$J:$J,MATCH($AV390,Distribución!$I:$I,0),1),"")</f>
        <v/>
      </c>
      <c r="AX390" s="91"/>
      <c r="AY390" s="93"/>
      <c r="AZ390" s="92"/>
      <c r="BA390" s="93"/>
      <c r="BB390" s="92"/>
      <c r="BC390" s="93"/>
      <c r="BD390" s="92"/>
      <c r="BE390" s="92"/>
      <c r="BF390" s="136" t="str">
        <f t="shared" si="77"/>
        <v xml:space="preserve"> </v>
      </c>
      <c r="BG390" s="110" t="str">
        <f t="shared" si="78"/>
        <v xml:space="preserve"> </v>
      </c>
      <c r="BH390" s="93"/>
      <c r="BI390" s="68"/>
      <c r="BJ390" s="93"/>
      <c r="BK390" s="68"/>
      <c r="BL390" s="68"/>
      <c r="BM390" s="68"/>
    </row>
    <row r="391" spans="1:65" ht="19.899999999999999" hidden="1" customHeight="1">
      <c r="A391" s="5" t="s">
        <v>1798</v>
      </c>
      <c r="B391" s="70" t="s">
        <v>816</v>
      </c>
      <c r="C391" s="19" t="s">
        <v>1799</v>
      </c>
      <c r="D391" s="71" t="s">
        <v>1554</v>
      </c>
      <c r="E391" s="71">
        <v>826002202</v>
      </c>
      <c r="F391" s="72" t="s">
        <v>1800</v>
      </c>
      <c r="G391" s="6">
        <v>2</v>
      </c>
      <c r="H391" s="6">
        <v>3</v>
      </c>
      <c r="I391" s="7">
        <v>234297900</v>
      </c>
      <c r="J391" s="8">
        <v>45772</v>
      </c>
      <c r="K391" s="6" t="s">
        <v>1556</v>
      </c>
      <c r="L391" s="50" t="s">
        <v>910</v>
      </c>
      <c r="M391" s="50">
        <v>106</v>
      </c>
      <c r="N391" s="106"/>
      <c r="O391" s="50"/>
      <c r="P391" s="48" t="str">
        <f t="shared" si="71"/>
        <v/>
      </c>
      <c r="Q391" t="str">
        <f>IFERROR(INDEX([2]Distribución!$B:$B,MATCH($P391,[2]Distribución!$A:$A,0),1),"")</f>
        <v/>
      </c>
      <c r="R391" s="48" t="str">
        <f t="shared" si="79"/>
        <v/>
      </c>
      <c r="S391" t="str">
        <f>IFERROR(INDEX([2]Distribución!$C:$C,MATCH($R391,[2]Distribución!$A:$A,0),1),"")</f>
        <v/>
      </c>
      <c r="T391" s="48" t="s">
        <v>873</v>
      </c>
      <c r="U391" t="str">
        <f>IFERROR(INDEX([2]Distribución!$G:$G,MATCH($T391,[2]Distribución!F:F,0),1),"")</f>
        <v/>
      </c>
      <c r="V391" s="50" t="str">
        <f t="shared" si="80"/>
        <v/>
      </c>
      <c r="W391" t="str">
        <f>IFERROR(INDEX([2]Distribución!$J:$J,MATCH($V391,[2]Distribución!$I:$I,0),1),"")</f>
        <v/>
      </c>
      <c r="X391" s="151"/>
      <c r="Y391" s="93"/>
      <c r="Z391" s="92"/>
      <c r="AA391" s="92"/>
      <c r="AB391" s="93"/>
      <c r="AC391" s="92"/>
      <c r="AD391" s="93"/>
      <c r="AE391" s="92"/>
      <c r="AF391" s="92"/>
      <c r="AG391" s="109" t="str">
        <f t="shared" si="75"/>
        <v xml:space="preserve"> </v>
      </c>
      <c r="AH391" s="110" t="str">
        <f t="shared" si="76"/>
        <v xml:space="preserve"> </v>
      </c>
      <c r="AI391" s="93"/>
      <c r="AJ391" s="92"/>
      <c r="AK391" s="93"/>
      <c r="AL391" s="68"/>
      <c r="AM391" s="68"/>
      <c r="AN391" s="68"/>
      <c r="AO391" s="50"/>
      <c r="AP391" s="48" t="str">
        <f t="shared" si="72"/>
        <v/>
      </c>
      <c r="AQ391" t="str">
        <f>IFERROR(INDEX(Distribución!$B:$B,MATCH($AP391,Distribución!$A:$A,0),1),"")</f>
        <v/>
      </c>
      <c r="AR391" s="48" t="str">
        <f t="shared" si="73"/>
        <v/>
      </c>
      <c r="AS391" t="str">
        <f>IFERROR(INDEX(Distribución!$C:$C,MATCH($AR391,Distribución!$A:$A,0),1),"")</f>
        <v/>
      </c>
      <c r="AT391" s="48"/>
      <c r="AU391" t="str">
        <f>IFERROR(INDEX(Distribución!$G:$G,MATCH($AT391,Distribución!$F:$F,0),1),"")</f>
        <v/>
      </c>
      <c r="AV391" s="50" t="str">
        <f t="shared" si="74"/>
        <v/>
      </c>
      <c r="AW391" t="str">
        <f>IFERROR(INDEX(Distribución!$J:$J,MATCH($AV391,Distribución!$I:$I,0),1),"")</f>
        <v/>
      </c>
      <c r="AX391" s="91"/>
      <c r="AY391" s="93"/>
      <c r="AZ391" s="92"/>
      <c r="BA391" s="93"/>
      <c r="BB391" s="92"/>
      <c r="BC391" s="93"/>
      <c r="BD391" s="92"/>
      <c r="BE391" s="92"/>
      <c r="BF391" s="136" t="str">
        <f t="shared" si="77"/>
        <v xml:space="preserve"> </v>
      </c>
      <c r="BG391" s="110" t="str">
        <f t="shared" si="78"/>
        <v xml:space="preserve"> </v>
      </c>
      <c r="BH391" s="93"/>
      <c r="BI391" s="68"/>
      <c r="BJ391" s="93"/>
      <c r="BK391" s="68"/>
      <c r="BL391" s="68"/>
      <c r="BM391" s="68"/>
    </row>
    <row r="392" spans="1:65" ht="19.899999999999999" hidden="1" customHeight="1">
      <c r="A392" s="5" t="s">
        <v>127</v>
      </c>
      <c r="B392" s="70" t="s">
        <v>816</v>
      </c>
      <c r="C392" s="19" t="s">
        <v>1801</v>
      </c>
      <c r="D392" s="71" t="s">
        <v>1554</v>
      </c>
      <c r="E392" s="71">
        <v>826002641</v>
      </c>
      <c r="F392" s="72" t="s">
        <v>1802</v>
      </c>
      <c r="G392" s="6">
        <v>2</v>
      </c>
      <c r="H392" s="6">
        <v>3</v>
      </c>
      <c r="I392" s="7">
        <v>234297900</v>
      </c>
      <c r="J392" s="8">
        <v>45772</v>
      </c>
      <c r="K392" s="6" t="s">
        <v>1556</v>
      </c>
      <c r="L392" s="50" t="s">
        <v>872</v>
      </c>
      <c r="M392" s="50">
        <v>784</v>
      </c>
      <c r="N392" s="107" t="s">
        <v>893</v>
      </c>
      <c r="O392" s="105" t="s">
        <v>98</v>
      </c>
      <c r="P392" s="48" t="str">
        <f t="shared" si="71"/>
        <v>26b</v>
      </c>
      <c r="Q392" t="str">
        <f>IFERROR(INDEX([2]Distribución!$B:$B,MATCH($P392,[2]Distribución!$A:$A,0),1),"")</f>
        <v>Rosario Elizabeth Rojas Rubio</v>
      </c>
      <c r="R392" s="48" t="str">
        <f t="shared" si="79"/>
        <v>26b</v>
      </c>
      <c r="S392" t="str">
        <f>IFERROR(INDEX([2]Distribución!$C:$C,MATCH($R392,[2]Distribución!$A:$A,0),1),"")</f>
        <v xml:space="preserve"> </v>
      </c>
      <c r="T392" s="48" t="s">
        <v>54</v>
      </c>
      <c r="U392" t="str">
        <f>IFERROR(INDEX([2]Distribución!$G:$G,MATCH($T392,[2]Distribución!F:F,0),1),"")</f>
        <v>David Steban Moreno Soler</v>
      </c>
      <c r="V392" s="50" t="str">
        <f t="shared" si="80"/>
        <v/>
      </c>
      <c r="W392" t="str">
        <f>IFERROR(INDEX([2]Distribución!$J:$J,MATCH($V392,[2]Distribución!$I:$I,0),1),"")</f>
        <v/>
      </c>
      <c r="X392" s="141">
        <v>46155</v>
      </c>
      <c r="Y392" s="93" t="s">
        <v>878</v>
      </c>
      <c r="Z392" s="92">
        <v>46156</v>
      </c>
      <c r="AA392" s="92" t="s">
        <v>895</v>
      </c>
      <c r="AB392" s="93" t="s">
        <v>1015</v>
      </c>
      <c r="AC392" s="92">
        <v>46157</v>
      </c>
      <c r="AD392" s="93"/>
      <c r="AE392" s="92"/>
      <c r="AF392" s="92"/>
      <c r="AG392" s="109" t="str">
        <f t="shared" si="75"/>
        <v/>
      </c>
      <c r="AH392" s="110">
        <v>46157</v>
      </c>
      <c r="AI392" s="93"/>
      <c r="AJ392" s="92"/>
      <c r="AK392" s="93"/>
      <c r="AL392" s="68"/>
      <c r="AM392" s="68"/>
      <c r="AN392" s="68"/>
      <c r="AO392" s="50"/>
      <c r="AP392" s="48" t="str">
        <f t="shared" si="72"/>
        <v/>
      </c>
      <c r="AQ392" t="str">
        <f>IFERROR(INDEX(Distribución!$B:$B,MATCH($AP392,Distribución!$A:$A,0),1),"")</f>
        <v/>
      </c>
      <c r="AR392" s="48" t="str">
        <f t="shared" si="73"/>
        <v/>
      </c>
      <c r="AS392" t="str">
        <f>IFERROR(INDEX(Distribución!$C:$C,MATCH($AR392,Distribución!$A:$A,0),1),"")</f>
        <v/>
      </c>
      <c r="AT392" s="48"/>
      <c r="AU392" t="str">
        <f>IFERROR(INDEX(Distribución!$G:$G,MATCH($AT392,Distribución!$F:$F,0),1),"")</f>
        <v/>
      </c>
      <c r="AV392" s="50" t="str">
        <f t="shared" si="74"/>
        <v/>
      </c>
      <c r="AW392" t="str">
        <f>IFERROR(INDEX(Distribución!$J:$J,MATCH($AV392,Distribución!$I:$I,0),1),"")</f>
        <v/>
      </c>
      <c r="AX392" s="91"/>
      <c r="AY392" s="93"/>
      <c r="AZ392" s="92"/>
      <c r="BA392" s="93"/>
      <c r="BB392" s="92"/>
      <c r="BC392" s="93"/>
      <c r="BD392" s="92"/>
      <c r="BE392" s="92"/>
      <c r="BF392" s="136" t="str">
        <f t="shared" si="77"/>
        <v xml:space="preserve"> </v>
      </c>
      <c r="BG392" s="110" t="str">
        <f t="shared" si="78"/>
        <v xml:space="preserve"> </v>
      </c>
      <c r="BH392" s="93"/>
      <c r="BI392" s="68"/>
      <c r="BJ392" s="93"/>
      <c r="BK392" s="68"/>
      <c r="BL392" s="68"/>
      <c r="BM392" s="68"/>
    </row>
    <row r="393" spans="1:65" ht="19.899999999999999" customHeight="1">
      <c r="A393" s="5" t="s">
        <v>155</v>
      </c>
      <c r="B393" s="70" t="s">
        <v>816</v>
      </c>
      <c r="C393" s="19" t="s">
        <v>930</v>
      </c>
      <c r="D393" s="71" t="s">
        <v>1554</v>
      </c>
      <c r="E393" s="71">
        <v>826002660</v>
      </c>
      <c r="F393" s="72" t="s">
        <v>1803</v>
      </c>
      <c r="G393" s="6">
        <v>4</v>
      </c>
      <c r="H393" s="6">
        <v>3</v>
      </c>
      <c r="I393" s="7">
        <v>468595800</v>
      </c>
      <c r="J393" s="8">
        <v>45596</v>
      </c>
      <c r="K393" s="6" t="s">
        <v>1556</v>
      </c>
      <c r="L393" s="50" t="s">
        <v>872</v>
      </c>
      <c r="M393" s="50">
        <v>719</v>
      </c>
      <c r="N393" s="108" t="s">
        <v>877</v>
      </c>
      <c r="O393" s="100" t="s">
        <v>460</v>
      </c>
      <c r="P393" s="48" t="str">
        <f t="shared" si="71"/>
        <v>07a</v>
      </c>
      <c r="Q393" t="str">
        <f>IFERROR(INDEX([2]Distribución!$B:$B,MATCH($P393,[2]Distribución!$A:$A,0),1),"")</f>
        <v>Elizabeth Collazos</v>
      </c>
      <c r="R393" s="48" t="str">
        <f t="shared" si="79"/>
        <v>07a</v>
      </c>
      <c r="S393" t="str">
        <f>IFERROR(INDEX([2]Distribución!$C:$C,MATCH($R393,[2]Distribución!$A:$A,0),1),"")</f>
        <v>Angie Lorena Higuera Acosta</v>
      </c>
      <c r="T393" s="48" t="s">
        <v>451</v>
      </c>
      <c r="U393" t="str">
        <f>IFERROR(INDEX([2]Distribución!$G:$G,MATCH($T393,[2]Distribución!F:F,0),1),"")</f>
        <v>Elizabeth Zarta Amezquita</v>
      </c>
      <c r="V393" s="50" t="str">
        <f t="shared" si="80"/>
        <v/>
      </c>
      <c r="W393" t="str">
        <f>IFERROR(INDEX([2]Distribución!$J:$J,MATCH($V393,[2]Distribución!$I:$I,0),1),"")</f>
        <v/>
      </c>
      <c r="X393" s="141">
        <v>46163</v>
      </c>
      <c r="Y393" s="93" t="s">
        <v>878</v>
      </c>
      <c r="Z393" s="92">
        <v>46169</v>
      </c>
      <c r="AA393" s="92" t="s">
        <v>879</v>
      </c>
      <c r="AB393" s="93"/>
      <c r="AC393" s="92"/>
      <c r="AD393" s="93"/>
      <c r="AE393" s="92"/>
      <c r="AF393" s="92"/>
      <c r="AG393" s="109" t="str">
        <f t="shared" si="75"/>
        <v xml:space="preserve"> </v>
      </c>
      <c r="AH393" s="110" t="str">
        <f t="shared" si="76"/>
        <v xml:space="preserve"> </v>
      </c>
      <c r="AI393" s="93"/>
      <c r="AJ393" s="92"/>
      <c r="AK393" s="93"/>
      <c r="AL393" s="68"/>
      <c r="AM393" s="68"/>
      <c r="AN393" s="68"/>
      <c r="AO393" s="50"/>
      <c r="AP393" s="48" t="str">
        <f t="shared" si="72"/>
        <v/>
      </c>
      <c r="AQ393" t="str">
        <f>IFERROR(INDEX(Distribución!$B:$B,MATCH($AP393,Distribución!$A:$A,0),1),"")</f>
        <v/>
      </c>
      <c r="AR393" s="48" t="str">
        <f t="shared" si="73"/>
        <v/>
      </c>
      <c r="AS393" t="str">
        <f>IFERROR(INDEX(Distribución!$C:$C,MATCH($AR393,Distribución!$A:$A,0),1),"")</f>
        <v/>
      </c>
      <c r="AT393" s="48"/>
      <c r="AU393" t="str">
        <f>IFERROR(INDEX(Distribución!$G:$G,MATCH($AT393,Distribución!$F:$F,0),1),"")</f>
        <v/>
      </c>
      <c r="AV393" s="50" t="str">
        <f t="shared" si="74"/>
        <v/>
      </c>
      <c r="AW393" t="str">
        <f>IFERROR(INDEX(Distribución!$J:$J,MATCH($AV393,Distribución!$I:$I,0),1),"")</f>
        <v/>
      </c>
      <c r="AX393" s="91"/>
      <c r="AY393" s="93"/>
      <c r="AZ393" s="92"/>
      <c r="BA393" s="93"/>
      <c r="BB393" s="92"/>
      <c r="BC393" s="93"/>
      <c r="BD393" s="92"/>
      <c r="BE393" s="92"/>
      <c r="BF393" s="136" t="str">
        <f t="shared" si="77"/>
        <v xml:space="preserve"> </v>
      </c>
      <c r="BG393" s="110" t="str">
        <f t="shared" si="78"/>
        <v xml:space="preserve"> </v>
      </c>
      <c r="BH393" s="93"/>
      <c r="BI393" s="68"/>
      <c r="BJ393" s="93"/>
      <c r="BK393" s="68"/>
      <c r="BL393" s="68"/>
      <c r="BM393" s="68"/>
    </row>
    <row r="394" spans="1:65" ht="19.899999999999999" hidden="1" customHeight="1">
      <c r="A394" s="5" t="s">
        <v>1804</v>
      </c>
      <c r="B394" s="70" t="s">
        <v>816</v>
      </c>
      <c r="C394" s="19" t="s">
        <v>1805</v>
      </c>
      <c r="D394" s="71" t="s">
        <v>1554</v>
      </c>
      <c r="E394" s="71">
        <v>826002860</v>
      </c>
      <c r="F394" s="72" t="s">
        <v>1806</v>
      </c>
      <c r="G394" s="6">
        <v>2</v>
      </c>
      <c r="H394" s="6">
        <v>3</v>
      </c>
      <c r="I394" s="7">
        <v>293607900</v>
      </c>
      <c r="J394" s="8">
        <v>45735</v>
      </c>
      <c r="K394" s="6" t="s">
        <v>1556</v>
      </c>
      <c r="L394" s="50" t="s">
        <v>910</v>
      </c>
      <c r="M394" s="50">
        <v>79</v>
      </c>
      <c r="N394" s="106"/>
      <c r="O394" s="50"/>
      <c r="P394" s="48" t="str">
        <f t="shared" si="71"/>
        <v/>
      </c>
      <c r="Q394" t="str">
        <f>IFERROR(INDEX([2]Distribución!$B:$B,MATCH($P394,[2]Distribución!$A:$A,0),1),"")</f>
        <v/>
      </c>
      <c r="R394" s="48" t="str">
        <f t="shared" si="79"/>
        <v/>
      </c>
      <c r="S394" t="str">
        <f>IFERROR(INDEX([2]Distribución!$C:$C,MATCH($R394,[2]Distribución!$A:$A,0),1),"")</f>
        <v/>
      </c>
      <c r="T394" s="48" t="s">
        <v>873</v>
      </c>
      <c r="U394" t="str">
        <f>IFERROR(INDEX([2]Distribución!$G:$G,MATCH($T394,[2]Distribución!F:F,0),1),"")</f>
        <v/>
      </c>
      <c r="V394" s="50" t="str">
        <f t="shared" si="80"/>
        <v/>
      </c>
      <c r="W394" t="str">
        <f>IFERROR(INDEX([2]Distribución!$J:$J,MATCH($V394,[2]Distribución!$I:$I,0),1),"")</f>
        <v/>
      </c>
      <c r="X394" s="151"/>
      <c r="Y394" s="93"/>
      <c r="Z394" s="92"/>
      <c r="AA394" s="92"/>
      <c r="AB394" s="93"/>
      <c r="AC394" s="92"/>
      <c r="AD394" s="93"/>
      <c r="AE394" s="92"/>
      <c r="AF394" s="92"/>
      <c r="AG394" s="109" t="str">
        <f t="shared" si="75"/>
        <v xml:space="preserve"> </v>
      </c>
      <c r="AH394" s="110" t="str">
        <f t="shared" si="76"/>
        <v xml:space="preserve"> </v>
      </c>
      <c r="AI394" s="93"/>
      <c r="AJ394" s="92"/>
      <c r="AK394" s="93"/>
      <c r="AL394" s="68"/>
      <c r="AM394" s="68"/>
      <c r="AN394" s="68"/>
      <c r="AO394" s="50"/>
      <c r="AP394" s="48" t="str">
        <f t="shared" si="72"/>
        <v/>
      </c>
      <c r="AQ394" t="str">
        <f>IFERROR(INDEX(Distribución!$B:$B,MATCH($AP394,Distribución!$A:$A,0),1),"")</f>
        <v/>
      </c>
      <c r="AR394" s="48" t="str">
        <f t="shared" si="73"/>
        <v/>
      </c>
      <c r="AS394" t="str">
        <f>IFERROR(INDEX(Distribución!$C:$C,MATCH($AR394,Distribución!$A:$A,0),1),"")</f>
        <v/>
      </c>
      <c r="AT394" s="48"/>
      <c r="AU394" t="str">
        <f>IFERROR(INDEX(Distribución!$G:$G,MATCH($AT394,Distribución!$F:$F,0),1),"")</f>
        <v/>
      </c>
      <c r="AV394" s="50" t="str">
        <f t="shared" si="74"/>
        <v/>
      </c>
      <c r="AW394" t="str">
        <f>IFERROR(INDEX(Distribución!$J:$J,MATCH($AV394,Distribución!$I:$I,0),1),"")</f>
        <v/>
      </c>
      <c r="AX394" s="91"/>
      <c r="AY394" s="93"/>
      <c r="AZ394" s="92"/>
      <c r="BA394" s="93"/>
      <c r="BB394" s="92"/>
      <c r="BC394" s="93"/>
      <c r="BD394" s="92"/>
      <c r="BE394" s="92"/>
      <c r="BF394" s="136" t="str">
        <f t="shared" si="77"/>
        <v xml:space="preserve"> </v>
      </c>
      <c r="BG394" s="110" t="str">
        <f t="shared" si="78"/>
        <v xml:space="preserve"> </v>
      </c>
      <c r="BH394" s="93"/>
      <c r="BI394" s="68"/>
      <c r="BJ394" s="93"/>
      <c r="BK394" s="68"/>
      <c r="BL394" s="68"/>
      <c r="BM394" s="68"/>
    </row>
    <row r="395" spans="1:65" ht="19.899999999999999" hidden="1" customHeight="1">
      <c r="A395" s="5" t="s">
        <v>131</v>
      </c>
      <c r="B395" s="70" t="s">
        <v>816</v>
      </c>
      <c r="C395" s="19" t="s">
        <v>1807</v>
      </c>
      <c r="D395" s="71" t="s">
        <v>1554</v>
      </c>
      <c r="E395" s="71">
        <v>826002890</v>
      </c>
      <c r="F395" s="72" t="s">
        <v>1808</v>
      </c>
      <c r="G395" s="6">
        <v>3</v>
      </c>
      <c r="H395" s="6">
        <v>3</v>
      </c>
      <c r="I395" s="7">
        <v>381101850</v>
      </c>
      <c r="J395" s="8">
        <v>45596</v>
      </c>
      <c r="K395" s="6" t="s">
        <v>1556</v>
      </c>
      <c r="L395" s="50" t="s">
        <v>872</v>
      </c>
      <c r="M395" s="50">
        <v>771</v>
      </c>
      <c r="N395" s="107" t="s">
        <v>893</v>
      </c>
      <c r="O395" s="105" t="s">
        <v>104</v>
      </c>
      <c r="P395" s="48" t="str">
        <f t="shared" si="71"/>
        <v>25b</v>
      </c>
      <c r="Q395" t="str">
        <f>IFERROR(INDEX([2]Distribución!$B:$B,MATCH($P395,[2]Distribución!$A:$A,0),1),"")</f>
        <v>Nery Constanza Olivar Rivera</v>
      </c>
      <c r="R395" s="48" t="str">
        <f t="shared" si="79"/>
        <v>25b</v>
      </c>
      <c r="S395" t="str">
        <f>IFERROR(INDEX([2]Distribución!$C:$C,MATCH($R395,[2]Distribución!$A:$A,0),1),"")</f>
        <v xml:space="preserve"> </v>
      </c>
      <c r="T395" s="48" t="s">
        <v>74</v>
      </c>
      <c r="U395" t="str">
        <f>IFERROR(INDEX([2]Distribución!$G:$G,MATCH($T395,[2]Distribución!F:F,0),1),"")</f>
        <v>Enith Pilar Muñoz Diaz</v>
      </c>
      <c r="V395" s="50" t="str">
        <f t="shared" si="80"/>
        <v/>
      </c>
      <c r="W395" t="str">
        <f>IFERROR(INDEX([2]Distribución!$J:$J,MATCH($V395,[2]Distribución!$I:$I,0),1),"")</f>
        <v/>
      </c>
      <c r="X395" s="141">
        <v>46157</v>
      </c>
      <c r="Y395" s="93" t="s">
        <v>878</v>
      </c>
      <c r="Z395" s="92">
        <v>46161</v>
      </c>
      <c r="AA395" s="68" t="s">
        <v>890</v>
      </c>
      <c r="AB395" s="93" t="s">
        <v>1015</v>
      </c>
      <c r="AC395" s="92">
        <v>46163</v>
      </c>
      <c r="AD395" s="93" t="s">
        <v>1015</v>
      </c>
      <c r="AE395" s="92">
        <v>46163</v>
      </c>
      <c r="AF395" s="92"/>
      <c r="AG395" s="109" t="str">
        <f t="shared" si="75"/>
        <v/>
      </c>
      <c r="AH395" s="110">
        <f t="shared" si="76"/>
        <v>46163</v>
      </c>
      <c r="AI395" s="93"/>
      <c r="AJ395" s="92"/>
      <c r="AK395" s="93"/>
      <c r="AL395" s="68"/>
      <c r="AM395" s="68"/>
      <c r="AN395" s="68"/>
      <c r="AO395" s="50"/>
      <c r="AP395" s="48" t="str">
        <f t="shared" si="72"/>
        <v/>
      </c>
      <c r="AQ395" t="str">
        <f>IFERROR(INDEX(Distribución!$B:$B,MATCH($AP395,Distribución!$A:$A,0),1),"")</f>
        <v/>
      </c>
      <c r="AR395" s="48" t="str">
        <f t="shared" si="73"/>
        <v/>
      </c>
      <c r="AS395" t="str">
        <f>IFERROR(INDEX(Distribución!$C:$C,MATCH($AR395,Distribución!$A:$A,0),1),"")</f>
        <v/>
      </c>
      <c r="AT395" s="48"/>
      <c r="AU395" t="str">
        <f>IFERROR(INDEX(Distribución!$G:$G,MATCH($AT395,Distribución!$F:$F,0),1),"")</f>
        <v/>
      </c>
      <c r="AV395" s="50" t="str">
        <f t="shared" si="74"/>
        <v/>
      </c>
      <c r="AW395" t="str">
        <f>IFERROR(INDEX(Distribución!$J:$J,MATCH($AV395,Distribución!$I:$I,0),1),"")</f>
        <v/>
      </c>
      <c r="AX395" s="91"/>
      <c r="AY395" s="93"/>
      <c r="AZ395" s="92"/>
      <c r="BA395" s="93"/>
      <c r="BB395" s="92"/>
      <c r="BC395" s="93"/>
      <c r="BD395" s="92"/>
      <c r="BE395" s="92"/>
      <c r="BF395" s="136" t="str">
        <f t="shared" si="77"/>
        <v xml:space="preserve"> </v>
      </c>
      <c r="BG395" s="110" t="str">
        <f t="shared" si="78"/>
        <v xml:space="preserve"> </v>
      </c>
      <c r="BH395" s="93"/>
      <c r="BI395" s="68"/>
      <c r="BJ395" s="93"/>
      <c r="BK395" s="68"/>
      <c r="BL395" s="68"/>
      <c r="BM395" s="68"/>
    </row>
    <row r="396" spans="1:65" ht="19.899999999999999" hidden="1" customHeight="1">
      <c r="A396" s="5" t="s">
        <v>1809</v>
      </c>
      <c r="B396" s="70" t="s">
        <v>816</v>
      </c>
      <c r="C396" s="19" t="s">
        <v>1810</v>
      </c>
      <c r="D396" s="71" t="s">
        <v>1554</v>
      </c>
      <c r="E396" s="71">
        <v>891800611</v>
      </c>
      <c r="F396" s="72" t="s">
        <v>1811</v>
      </c>
      <c r="G396" s="6">
        <v>16</v>
      </c>
      <c r="H396" s="6">
        <v>3</v>
      </c>
      <c r="I396" s="7">
        <v>1815073200</v>
      </c>
      <c r="J396" s="8">
        <v>45772</v>
      </c>
      <c r="K396" s="6" t="s">
        <v>1556</v>
      </c>
      <c r="L396" s="50" t="s">
        <v>910</v>
      </c>
      <c r="M396" s="50">
        <v>114</v>
      </c>
      <c r="N396" s="106"/>
      <c r="O396" s="50"/>
      <c r="P396" s="48" t="str">
        <f t="shared" si="71"/>
        <v/>
      </c>
      <c r="Q396" t="str">
        <f>IFERROR(INDEX([2]Distribución!$B:$B,MATCH($P396,[2]Distribución!$A:$A,0),1),"")</f>
        <v/>
      </c>
      <c r="R396" s="48" t="str">
        <f t="shared" si="79"/>
        <v/>
      </c>
      <c r="S396" t="str">
        <f>IFERROR(INDEX([2]Distribución!$C:$C,MATCH($R396,[2]Distribución!$A:$A,0),1),"")</f>
        <v/>
      </c>
      <c r="T396" s="48" t="s">
        <v>873</v>
      </c>
      <c r="U396" t="str">
        <f>IFERROR(INDEX([2]Distribución!$G:$G,MATCH($T396,[2]Distribución!F:F,0),1),"")</f>
        <v/>
      </c>
      <c r="V396" s="50" t="str">
        <f t="shared" si="80"/>
        <v/>
      </c>
      <c r="W396" t="str">
        <f>IFERROR(INDEX([2]Distribución!$J:$J,MATCH($V396,[2]Distribución!$I:$I,0),1),"")</f>
        <v/>
      </c>
      <c r="X396" s="151"/>
      <c r="Y396" s="93"/>
      <c r="Z396" s="92"/>
      <c r="AA396" s="92"/>
      <c r="AB396" s="93"/>
      <c r="AC396" s="92"/>
      <c r="AD396" s="93"/>
      <c r="AE396" s="92"/>
      <c r="AF396" s="92"/>
      <c r="AG396" s="109" t="str">
        <f t="shared" si="75"/>
        <v xml:space="preserve"> </v>
      </c>
      <c r="AH396" s="110" t="str">
        <f t="shared" si="76"/>
        <v xml:space="preserve"> </v>
      </c>
      <c r="AI396" s="93"/>
      <c r="AJ396" s="92"/>
      <c r="AK396" s="93"/>
      <c r="AL396" s="68"/>
      <c r="AM396" s="68"/>
      <c r="AN396" s="68"/>
      <c r="AO396" s="50"/>
      <c r="AP396" s="48" t="str">
        <f t="shared" si="72"/>
        <v/>
      </c>
      <c r="AQ396" t="str">
        <f>IFERROR(INDEX(Distribución!$B:$B,MATCH($AP396,Distribución!$A:$A,0),1),"")</f>
        <v/>
      </c>
      <c r="AR396" s="48" t="str">
        <f t="shared" si="73"/>
        <v/>
      </c>
      <c r="AS396" t="str">
        <f>IFERROR(INDEX(Distribución!$C:$C,MATCH($AR396,Distribución!$A:$A,0),1),"")</f>
        <v/>
      </c>
      <c r="AT396" s="48"/>
      <c r="AU396" t="str">
        <f>IFERROR(INDEX(Distribución!$G:$G,MATCH($AT396,Distribución!$F:$F,0),1),"")</f>
        <v/>
      </c>
      <c r="AV396" s="50" t="str">
        <f t="shared" si="74"/>
        <v/>
      </c>
      <c r="AW396" t="str">
        <f>IFERROR(INDEX(Distribución!$J:$J,MATCH($AV396,Distribución!$I:$I,0),1),"")</f>
        <v/>
      </c>
      <c r="AX396" s="91"/>
      <c r="AY396" s="93"/>
      <c r="AZ396" s="92"/>
      <c r="BA396" s="93"/>
      <c r="BB396" s="92"/>
      <c r="BC396" s="93"/>
      <c r="BD396" s="92"/>
      <c r="BE396" s="92"/>
      <c r="BF396" s="136" t="str">
        <f t="shared" si="77"/>
        <v xml:space="preserve"> </v>
      </c>
      <c r="BG396" s="110" t="str">
        <f t="shared" si="78"/>
        <v xml:space="preserve"> </v>
      </c>
      <c r="BH396" s="93"/>
      <c r="BI396" s="68"/>
      <c r="BJ396" s="93"/>
      <c r="BK396" s="68"/>
      <c r="BL396" s="68"/>
      <c r="BM396" s="68"/>
    </row>
    <row r="397" spans="1:65" ht="19.899999999999999" hidden="1" customHeight="1">
      <c r="A397" s="5" t="s">
        <v>1812</v>
      </c>
      <c r="B397" s="70" t="s">
        <v>816</v>
      </c>
      <c r="C397" s="19" t="s">
        <v>1813</v>
      </c>
      <c r="D397" s="71" t="s">
        <v>1554</v>
      </c>
      <c r="E397" s="71">
        <v>891855492</v>
      </c>
      <c r="F397" s="72" t="s">
        <v>1814</v>
      </c>
      <c r="G397" s="6">
        <v>3</v>
      </c>
      <c r="H397" s="6">
        <v>3</v>
      </c>
      <c r="I397" s="7">
        <v>440411850</v>
      </c>
      <c r="J397" s="8">
        <v>45735</v>
      </c>
      <c r="K397" s="6" t="s">
        <v>1556</v>
      </c>
      <c r="L397" s="50" t="s">
        <v>910</v>
      </c>
      <c r="M397" s="50">
        <v>83</v>
      </c>
      <c r="N397" s="106"/>
      <c r="O397" s="50"/>
      <c r="P397" s="48" t="str">
        <f t="shared" si="71"/>
        <v/>
      </c>
      <c r="Q397" t="str">
        <f>IFERROR(INDEX([2]Distribución!$B:$B,MATCH($P397,[2]Distribución!$A:$A,0),1),"")</f>
        <v/>
      </c>
      <c r="R397" s="48" t="str">
        <f t="shared" si="79"/>
        <v/>
      </c>
      <c r="S397" t="str">
        <f>IFERROR(INDEX([2]Distribución!$C:$C,MATCH($R397,[2]Distribución!$A:$A,0),1),"")</f>
        <v/>
      </c>
      <c r="T397" s="48" t="s">
        <v>873</v>
      </c>
      <c r="U397" t="str">
        <f>IFERROR(INDEX([2]Distribución!$G:$G,MATCH($T397,[2]Distribución!F:F,0),1),"")</f>
        <v/>
      </c>
      <c r="V397" s="50" t="str">
        <f t="shared" si="80"/>
        <v/>
      </c>
      <c r="W397" t="str">
        <f>IFERROR(INDEX([2]Distribución!$J:$J,MATCH($V397,[2]Distribución!$I:$I,0),1),"")</f>
        <v/>
      </c>
      <c r="X397" s="151"/>
      <c r="Y397" s="93"/>
      <c r="Z397" s="92"/>
      <c r="AA397" s="92"/>
      <c r="AB397" s="93"/>
      <c r="AC397" s="92"/>
      <c r="AD397" s="93"/>
      <c r="AE397" s="92"/>
      <c r="AF397" s="92"/>
      <c r="AG397" s="109" t="str">
        <f t="shared" si="75"/>
        <v xml:space="preserve"> </v>
      </c>
      <c r="AH397" s="110" t="str">
        <f t="shared" si="76"/>
        <v xml:space="preserve"> </v>
      </c>
      <c r="AI397" s="93"/>
      <c r="AJ397" s="92"/>
      <c r="AK397" s="93"/>
      <c r="AL397" s="68"/>
      <c r="AM397" s="68"/>
      <c r="AN397" s="68"/>
      <c r="AO397" s="50"/>
      <c r="AP397" s="48" t="str">
        <f t="shared" si="72"/>
        <v/>
      </c>
      <c r="AQ397" t="str">
        <f>IFERROR(INDEX(Distribución!$B:$B,MATCH($AP397,Distribución!$A:$A,0),1),"")</f>
        <v/>
      </c>
      <c r="AR397" s="48" t="str">
        <f t="shared" si="73"/>
        <v/>
      </c>
      <c r="AS397" t="str">
        <f>IFERROR(INDEX(Distribución!$C:$C,MATCH($AR397,Distribución!$A:$A,0),1),"")</f>
        <v/>
      </c>
      <c r="AT397" s="48"/>
      <c r="AU397" t="str">
        <f>IFERROR(INDEX(Distribución!$G:$G,MATCH($AT397,Distribución!$F:$F,0),1),"")</f>
        <v/>
      </c>
      <c r="AV397" s="50" t="str">
        <f t="shared" si="74"/>
        <v/>
      </c>
      <c r="AW397" t="str">
        <f>IFERROR(INDEX(Distribución!$J:$J,MATCH($AV397,Distribución!$I:$I,0),1),"")</f>
        <v/>
      </c>
      <c r="AX397" s="91"/>
      <c r="AY397" s="93"/>
      <c r="AZ397" s="92"/>
      <c r="BA397" s="93"/>
      <c r="BB397" s="92"/>
      <c r="BC397" s="93"/>
      <c r="BD397" s="92"/>
      <c r="BE397" s="92"/>
      <c r="BF397" s="136" t="str">
        <f t="shared" si="77"/>
        <v xml:space="preserve"> </v>
      </c>
      <c r="BG397" s="110" t="str">
        <f t="shared" si="78"/>
        <v xml:space="preserve"> </v>
      </c>
      <c r="BH397" s="93"/>
      <c r="BI397" s="68"/>
      <c r="BJ397" s="93"/>
      <c r="BK397" s="68"/>
      <c r="BL397" s="68"/>
      <c r="BM397" s="68"/>
    </row>
    <row r="398" spans="1:65" ht="19.899999999999999" hidden="1" customHeight="1">
      <c r="A398" s="5" t="s">
        <v>1815</v>
      </c>
      <c r="B398" s="70" t="s">
        <v>816</v>
      </c>
      <c r="C398" s="19" t="s">
        <v>1816</v>
      </c>
      <c r="D398" s="71" t="s">
        <v>1554</v>
      </c>
      <c r="E398" s="71">
        <v>891855719</v>
      </c>
      <c r="F398" s="72" t="s">
        <v>1817</v>
      </c>
      <c r="G398" s="6">
        <v>6</v>
      </c>
      <c r="H398" s="6">
        <v>3</v>
      </c>
      <c r="I398" s="7">
        <v>702893700</v>
      </c>
      <c r="J398" s="8">
        <v>45772</v>
      </c>
      <c r="K398" s="6" t="s">
        <v>1556</v>
      </c>
      <c r="L398" s="50" t="s">
        <v>910</v>
      </c>
      <c r="M398" s="50">
        <v>119</v>
      </c>
      <c r="N398" s="106"/>
      <c r="O398" s="50"/>
      <c r="P398" s="48" t="str">
        <f t="shared" si="71"/>
        <v/>
      </c>
      <c r="Q398" t="str">
        <f>IFERROR(INDEX([2]Distribución!$B:$B,MATCH($P398,[2]Distribución!$A:$A,0),1),"")</f>
        <v/>
      </c>
      <c r="R398" s="48" t="str">
        <f t="shared" si="79"/>
        <v/>
      </c>
      <c r="S398" t="str">
        <f>IFERROR(INDEX([2]Distribución!$C:$C,MATCH($R398,[2]Distribución!$A:$A,0),1),"")</f>
        <v/>
      </c>
      <c r="T398" s="48" t="s">
        <v>873</v>
      </c>
      <c r="U398" t="str">
        <f>IFERROR(INDEX([2]Distribución!$G:$G,MATCH($T398,[2]Distribución!F:F,0),1),"")</f>
        <v/>
      </c>
      <c r="V398" s="50" t="str">
        <f t="shared" si="80"/>
        <v/>
      </c>
      <c r="W398" t="str">
        <f>IFERROR(INDEX([2]Distribución!$J:$J,MATCH($V398,[2]Distribución!$I:$I,0),1),"")</f>
        <v/>
      </c>
      <c r="X398" s="151"/>
      <c r="Y398" s="93"/>
      <c r="Z398" s="92"/>
      <c r="AA398" s="92"/>
      <c r="AB398" s="93"/>
      <c r="AC398" s="92"/>
      <c r="AD398" s="93"/>
      <c r="AE398" s="92"/>
      <c r="AF398" s="92"/>
      <c r="AG398" s="109" t="str">
        <f t="shared" si="75"/>
        <v xml:space="preserve"> </v>
      </c>
      <c r="AH398" s="110" t="str">
        <f t="shared" si="76"/>
        <v xml:space="preserve"> </v>
      </c>
      <c r="AI398" s="93"/>
      <c r="AJ398" s="92"/>
      <c r="AK398" s="93"/>
      <c r="AL398" s="68"/>
      <c r="AM398" s="68"/>
      <c r="AN398" s="68"/>
      <c r="AO398" s="50"/>
      <c r="AP398" s="48" t="str">
        <f t="shared" si="72"/>
        <v/>
      </c>
      <c r="AQ398" t="str">
        <f>IFERROR(INDEX(Distribución!$B:$B,MATCH($AP398,Distribución!$A:$A,0),1),"")</f>
        <v/>
      </c>
      <c r="AR398" s="48" t="str">
        <f t="shared" si="73"/>
        <v/>
      </c>
      <c r="AS398" t="str">
        <f>IFERROR(INDEX(Distribución!$C:$C,MATCH($AR398,Distribución!$A:$A,0),1),"")</f>
        <v/>
      </c>
      <c r="AT398" s="48"/>
      <c r="AU398" t="str">
        <f>IFERROR(INDEX(Distribución!$G:$G,MATCH($AT398,Distribución!$F:$F,0),1),"")</f>
        <v/>
      </c>
      <c r="AV398" s="50" t="str">
        <f t="shared" si="74"/>
        <v/>
      </c>
      <c r="AW398" t="str">
        <f>IFERROR(INDEX(Distribución!$J:$J,MATCH($AV398,Distribución!$I:$I,0),1),"")</f>
        <v/>
      </c>
      <c r="AX398" s="91"/>
      <c r="AY398" s="93"/>
      <c r="AZ398" s="92"/>
      <c r="BA398" s="93"/>
      <c r="BB398" s="92"/>
      <c r="BC398" s="93"/>
      <c r="BD398" s="92"/>
      <c r="BE398" s="92"/>
      <c r="BF398" s="136" t="str">
        <f t="shared" si="77"/>
        <v xml:space="preserve"> </v>
      </c>
      <c r="BG398" s="110" t="str">
        <f t="shared" si="78"/>
        <v xml:space="preserve"> </v>
      </c>
      <c r="BH398" s="93"/>
      <c r="BI398" s="68"/>
      <c r="BJ398" s="93"/>
      <c r="BK398" s="68"/>
      <c r="BL398" s="68"/>
      <c r="BM398" s="68"/>
    </row>
    <row r="399" spans="1:65" ht="19.899999999999999" hidden="1" customHeight="1">
      <c r="A399" s="5" t="s">
        <v>1818</v>
      </c>
      <c r="B399" s="70" t="s">
        <v>816</v>
      </c>
      <c r="C399" s="19" t="s">
        <v>1819</v>
      </c>
      <c r="D399" s="71" t="s">
        <v>1554</v>
      </c>
      <c r="E399" s="71">
        <v>900004894</v>
      </c>
      <c r="F399" s="72" t="s">
        <v>1327</v>
      </c>
      <c r="G399" s="6">
        <v>2</v>
      </c>
      <c r="H399" s="6">
        <v>3</v>
      </c>
      <c r="I399" s="7">
        <v>293607900</v>
      </c>
      <c r="J399" s="8">
        <v>45772</v>
      </c>
      <c r="K399" s="6" t="s">
        <v>1556</v>
      </c>
      <c r="L399" s="50" t="s">
        <v>910</v>
      </c>
      <c r="M399" s="50">
        <v>23</v>
      </c>
      <c r="N399" s="106"/>
      <c r="O399" s="50"/>
      <c r="P399" s="48" t="str">
        <f t="shared" si="71"/>
        <v/>
      </c>
      <c r="Q399" t="str">
        <f>IFERROR(INDEX([2]Distribución!$B:$B,MATCH($P399,[2]Distribución!$A:$A,0),1),"")</f>
        <v/>
      </c>
      <c r="R399" s="48" t="str">
        <f t="shared" si="79"/>
        <v/>
      </c>
      <c r="S399" t="str">
        <f>IFERROR(INDEX([2]Distribución!$C:$C,MATCH($R399,[2]Distribución!$A:$A,0),1),"")</f>
        <v/>
      </c>
      <c r="T399" s="48" t="s">
        <v>873</v>
      </c>
      <c r="U399" t="str">
        <f>IFERROR(INDEX([2]Distribución!$G:$G,MATCH($T399,[2]Distribución!F:F,0),1),"")</f>
        <v/>
      </c>
      <c r="V399" s="50" t="str">
        <f t="shared" si="80"/>
        <v/>
      </c>
      <c r="W399" t="str">
        <f>IFERROR(INDEX([2]Distribución!$J:$J,MATCH($V399,[2]Distribución!$I:$I,0),1),"")</f>
        <v/>
      </c>
      <c r="X399" s="151"/>
      <c r="Y399" s="93"/>
      <c r="Z399" s="92"/>
      <c r="AA399" s="92"/>
      <c r="AB399" s="93"/>
      <c r="AC399" s="92"/>
      <c r="AD399" s="93"/>
      <c r="AE399" s="92"/>
      <c r="AF399" s="92"/>
      <c r="AG399" s="109" t="str">
        <f t="shared" si="75"/>
        <v xml:space="preserve"> </v>
      </c>
      <c r="AH399" s="110" t="str">
        <f t="shared" si="76"/>
        <v xml:space="preserve"> </v>
      </c>
      <c r="AI399" s="93"/>
      <c r="AJ399" s="92"/>
      <c r="AK399" s="93"/>
      <c r="AL399" s="68"/>
      <c r="AM399" s="68"/>
      <c r="AN399" s="68"/>
      <c r="AO399" s="50"/>
      <c r="AP399" s="48" t="str">
        <f t="shared" si="72"/>
        <v/>
      </c>
      <c r="AQ399" t="str">
        <f>IFERROR(INDEX(Distribución!$B:$B,MATCH($AP399,Distribución!$A:$A,0),1),"")</f>
        <v/>
      </c>
      <c r="AR399" s="48" t="str">
        <f t="shared" si="73"/>
        <v/>
      </c>
      <c r="AS399" t="str">
        <f>IFERROR(INDEX(Distribución!$C:$C,MATCH($AR399,Distribución!$A:$A,0),1),"")</f>
        <v/>
      </c>
      <c r="AT399" s="48"/>
      <c r="AU399" t="str">
        <f>IFERROR(INDEX(Distribución!$G:$G,MATCH($AT399,Distribución!$F:$F,0),1),"")</f>
        <v/>
      </c>
      <c r="AV399" s="50" t="str">
        <f t="shared" si="74"/>
        <v/>
      </c>
      <c r="AW399" t="str">
        <f>IFERROR(INDEX(Distribución!$J:$J,MATCH($AV399,Distribución!$I:$I,0),1),"")</f>
        <v/>
      </c>
      <c r="AX399" s="91"/>
      <c r="AY399" s="93"/>
      <c r="AZ399" s="92"/>
      <c r="BA399" s="93"/>
      <c r="BB399" s="92"/>
      <c r="BC399" s="93"/>
      <c r="BD399" s="92"/>
      <c r="BE399" s="92"/>
      <c r="BF399" s="136" t="str">
        <f t="shared" si="77"/>
        <v xml:space="preserve"> </v>
      </c>
      <c r="BG399" s="110" t="str">
        <f t="shared" si="78"/>
        <v xml:space="preserve"> </v>
      </c>
      <c r="BH399" s="93"/>
      <c r="BI399" s="68"/>
      <c r="BJ399" s="93"/>
      <c r="BK399" s="68"/>
      <c r="BL399" s="68"/>
      <c r="BM399" s="68"/>
    </row>
    <row r="400" spans="1:65" ht="19.899999999999999" hidden="1" customHeight="1">
      <c r="A400" s="5" t="s">
        <v>522</v>
      </c>
      <c r="B400" s="70" t="s">
        <v>805</v>
      </c>
      <c r="C400" s="19" t="s">
        <v>1820</v>
      </c>
      <c r="D400" s="71" t="s">
        <v>1554</v>
      </c>
      <c r="E400" s="71">
        <v>810001159</v>
      </c>
      <c r="F400" s="72" t="s">
        <v>523</v>
      </c>
      <c r="G400" s="6">
        <v>4</v>
      </c>
      <c r="H400" s="6">
        <v>3</v>
      </c>
      <c r="I400" s="7">
        <v>527905800</v>
      </c>
      <c r="J400" s="8">
        <v>45772</v>
      </c>
      <c r="K400" s="6" t="s">
        <v>1556</v>
      </c>
      <c r="L400" s="50" t="s">
        <v>872</v>
      </c>
      <c r="M400" s="50">
        <v>810</v>
      </c>
      <c r="N400" s="108" t="s">
        <v>877</v>
      </c>
      <c r="O400" s="100" t="s">
        <v>446</v>
      </c>
      <c r="P400" s="48" t="str">
        <f t="shared" si="71"/>
        <v>09a</v>
      </c>
      <c r="Q400" t="str">
        <f>IFERROR(INDEX([2]Distribución!$B:$B,MATCH($P400,[2]Distribución!$A:$A,0),1),"")</f>
        <v>Maria Claudia Guarin Escobar</v>
      </c>
      <c r="R400" s="48" t="str">
        <f t="shared" si="79"/>
        <v>09a</v>
      </c>
      <c r="S400" t="str">
        <f>IFERROR(INDEX([2]Distribución!$C:$C,MATCH($R400,[2]Distribución!$A:$A,0),1),"")</f>
        <v>Jose Fernando Pulido</v>
      </c>
      <c r="T400" s="48" t="s">
        <v>451</v>
      </c>
      <c r="U400" t="str">
        <f>IFERROR(INDEX([2]Distribución!$G:$G,MATCH($T400,[2]Distribución!F:F,0),1),"")</f>
        <v>Elizabeth Zarta Amezquita</v>
      </c>
      <c r="V400" s="50" t="str">
        <f t="shared" si="80"/>
        <v/>
      </c>
      <c r="W400" t="str">
        <f>IFERROR(INDEX([2]Distribución!$J:$J,MATCH($V400,[2]Distribución!$I:$I,0),1),"")</f>
        <v/>
      </c>
      <c r="X400" s="141">
        <v>46154</v>
      </c>
      <c r="Y400" s="93" t="s">
        <v>878</v>
      </c>
      <c r="Z400" s="92">
        <v>46154</v>
      </c>
      <c r="AA400" s="68" t="s">
        <v>890</v>
      </c>
      <c r="AB400" s="93" t="s">
        <v>896</v>
      </c>
      <c r="AC400" s="92">
        <v>46163</v>
      </c>
      <c r="AD400" s="93" t="s">
        <v>1015</v>
      </c>
      <c r="AE400" s="92">
        <v>46164</v>
      </c>
      <c r="AF400" s="92"/>
      <c r="AG400" s="109" t="str">
        <f t="shared" si="75"/>
        <v/>
      </c>
      <c r="AH400" s="110">
        <f t="shared" si="76"/>
        <v>46164</v>
      </c>
      <c r="AI400" s="93"/>
      <c r="AJ400" s="92"/>
      <c r="AK400" s="93"/>
      <c r="AL400" s="68"/>
      <c r="AM400" s="68"/>
      <c r="AN400" s="68"/>
      <c r="AO400" s="50"/>
      <c r="AP400" s="48" t="str">
        <f t="shared" si="72"/>
        <v/>
      </c>
      <c r="AQ400" t="str">
        <f>IFERROR(INDEX(Distribución!$B:$B,MATCH($AP400,Distribución!$A:$A,0),1),"")</f>
        <v/>
      </c>
      <c r="AR400" s="48" t="str">
        <f t="shared" si="73"/>
        <v/>
      </c>
      <c r="AS400" t="str">
        <f>IFERROR(INDEX(Distribución!$C:$C,MATCH($AR400,Distribución!$A:$A,0),1),"")</f>
        <v/>
      </c>
      <c r="AT400" s="48"/>
      <c r="AU400" t="str">
        <f>IFERROR(INDEX(Distribución!$G:$G,MATCH($AT400,Distribución!$F:$F,0),1),"")</f>
        <v/>
      </c>
      <c r="AV400" s="50" t="str">
        <f t="shared" si="74"/>
        <v/>
      </c>
      <c r="AW400" t="str">
        <f>IFERROR(INDEX(Distribución!$J:$J,MATCH($AV400,Distribución!$I:$I,0),1),"")</f>
        <v/>
      </c>
      <c r="AX400" s="91"/>
      <c r="AY400" s="93"/>
      <c r="AZ400" s="92"/>
      <c r="BA400" s="93"/>
      <c r="BB400" s="92"/>
      <c r="BC400" s="93"/>
      <c r="BD400" s="92"/>
      <c r="BE400" s="92"/>
      <c r="BF400" s="136" t="str">
        <f t="shared" si="77"/>
        <v xml:space="preserve"> </v>
      </c>
      <c r="BG400" s="110" t="str">
        <f t="shared" si="78"/>
        <v xml:space="preserve"> </v>
      </c>
      <c r="BH400" s="93"/>
      <c r="BI400" s="68"/>
      <c r="BJ400" s="93"/>
      <c r="BK400" s="68"/>
      <c r="BL400" s="68"/>
      <c r="BM400" s="68"/>
    </row>
    <row r="401" spans="1:65" ht="19.899999999999999" hidden="1" customHeight="1">
      <c r="A401" s="5" t="s">
        <v>375</v>
      </c>
      <c r="B401" s="70" t="s">
        <v>805</v>
      </c>
      <c r="C401" s="19" t="s">
        <v>1821</v>
      </c>
      <c r="D401" s="71" t="s">
        <v>1554</v>
      </c>
      <c r="E401" s="71">
        <v>810001392</v>
      </c>
      <c r="F401" s="72" t="s">
        <v>1822</v>
      </c>
      <c r="G401" s="6">
        <v>6</v>
      </c>
      <c r="H401" s="6">
        <v>3</v>
      </c>
      <c r="I401" s="7">
        <v>821513700</v>
      </c>
      <c r="J401" s="8">
        <v>45596</v>
      </c>
      <c r="K401" s="6" t="s">
        <v>1556</v>
      </c>
      <c r="L401" s="50" t="s">
        <v>872</v>
      </c>
      <c r="M401" s="50">
        <v>436</v>
      </c>
      <c r="N401" s="106"/>
      <c r="O401" s="50"/>
      <c r="P401" s="48" t="str">
        <f t="shared" si="71"/>
        <v/>
      </c>
      <c r="Q401" t="str">
        <f>IFERROR(INDEX([2]Distribución!$B:$B,MATCH($P401,[2]Distribución!$A:$A,0),1),"")</f>
        <v/>
      </c>
      <c r="R401" s="48" t="str">
        <f t="shared" si="79"/>
        <v/>
      </c>
      <c r="S401" t="str">
        <f>IFERROR(INDEX([2]Distribución!$C:$C,MATCH($R401,[2]Distribución!$A:$A,0),1),"")</f>
        <v/>
      </c>
      <c r="T401" s="48"/>
      <c r="U401" t="str">
        <f>IFERROR(INDEX([2]Distribución!$G:$G,MATCH($T401,[2]Distribución!F:F,0),1),"")</f>
        <v/>
      </c>
      <c r="V401" s="50" t="str">
        <f t="shared" si="80"/>
        <v/>
      </c>
      <c r="W401" t="str">
        <f>IFERROR(INDEX([2]Distribución!$J:$J,MATCH($V401,[2]Distribución!$I:$I,0),1),"")</f>
        <v/>
      </c>
      <c r="X401" s="151"/>
      <c r="Y401" s="93"/>
      <c r="Z401" s="92"/>
      <c r="AA401" s="92"/>
      <c r="AB401" s="93"/>
      <c r="AC401" s="92"/>
      <c r="AD401" s="93"/>
      <c r="AE401" s="92"/>
      <c r="AF401" s="92"/>
      <c r="AG401" s="109" t="str">
        <f t="shared" si="75"/>
        <v xml:space="preserve"> </v>
      </c>
      <c r="AH401" s="110" t="str">
        <f t="shared" si="76"/>
        <v xml:space="preserve"> </v>
      </c>
      <c r="AI401" s="93"/>
      <c r="AJ401" s="92"/>
      <c r="AK401" s="93"/>
      <c r="AL401" s="68"/>
      <c r="AM401" s="68"/>
      <c r="AN401" s="68"/>
      <c r="AO401" s="50"/>
      <c r="AP401" s="48" t="str">
        <f t="shared" si="72"/>
        <v/>
      </c>
      <c r="AQ401" t="str">
        <f>IFERROR(INDEX(Distribución!$B:$B,MATCH($AP401,Distribución!$A:$A,0),1),"")</f>
        <v/>
      </c>
      <c r="AR401" s="48" t="str">
        <f t="shared" si="73"/>
        <v/>
      </c>
      <c r="AS401" t="str">
        <f>IFERROR(INDEX(Distribución!$C:$C,MATCH($AR401,Distribución!$A:$A,0),1),"")</f>
        <v/>
      </c>
      <c r="AT401" s="48"/>
      <c r="AU401" t="str">
        <f>IFERROR(INDEX(Distribución!$G:$G,MATCH($AT401,Distribución!$F:$F,0),1),"")</f>
        <v/>
      </c>
      <c r="AV401" s="50" t="str">
        <f t="shared" si="74"/>
        <v/>
      </c>
      <c r="AW401" t="str">
        <f>IFERROR(INDEX(Distribución!$J:$J,MATCH($AV401,Distribución!$I:$I,0),1),"")</f>
        <v/>
      </c>
      <c r="AX401" s="91"/>
      <c r="AY401" s="93"/>
      <c r="AZ401" s="92"/>
      <c r="BA401" s="93"/>
      <c r="BB401" s="92"/>
      <c r="BC401" s="93"/>
      <c r="BD401" s="92"/>
      <c r="BE401" s="92"/>
      <c r="BF401" s="136" t="str">
        <f t="shared" si="77"/>
        <v xml:space="preserve"> </v>
      </c>
      <c r="BG401" s="110" t="str">
        <f t="shared" si="78"/>
        <v xml:space="preserve"> </v>
      </c>
      <c r="BH401" s="93"/>
      <c r="BI401" s="68"/>
      <c r="BJ401" s="93"/>
      <c r="BK401" s="68"/>
      <c r="BL401" s="68"/>
      <c r="BM401" s="68"/>
    </row>
    <row r="402" spans="1:65" ht="19.899999999999999" hidden="1" customHeight="1">
      <c r="A402" s="5" t="s">
        <v>1823</v>
      </c>
      <c r="B402" s="70" t="s">
        <v>805</v>
      </c>
      <c r="C402" s="19" t="s">
        <v>1824</v>
      </c>
      <c r="D402" s="71" t="s">
        <v>1554</v>
      </c>
      <c r="E402" s="71">
        <v>890801026</v>
      </c>
      <c r="F402" s="72" t="s">
        <v>1825</v>
      </c>
      <c r="G402" s="6">
        <v>8</v>
      </c>
      <c r="H402" s="6">
        <v>3</v>
      </c>
      <c r="I402" s="7">
        <v>877881600</v>
      </c>
      <c r="J402" s="8">
        <v>45772</v>
      </c>
      <c r="K402" s="6" t="s">
        <v>1556</v>
      </c>
      <c r="L402" s="50" t="s">
        <v>876</v>
      </c>
      <c r="M402" s="50">
        <v>293</v>
      </c>
      <c r="N402" s="106"/>
      <c r="O402" s="50"/>
      <c r="P402" s="48" t="str">
        <f t="shared" si="71"/>
        <v/>
      </c>
      <c r="Q402" t="str">
        <f>IFERROR(INDEX([2]Distribución!$B:$B,MATCH($P402,[2]Distribución!$A:$A,0),1),"")</f>
        <v/>
      </c>
      <c r="R402" s="48" t="str">
        <f t="shared" si="79"/>
        <v/>
      </c>
      <c r="S402" t="str">
        <f>IFERROR(INDEX([2]Distribución!$C:$C,MATCH($R402,[2]Distribución!$A:$A,0),1),"")</f>
        <v/>
      </c>
      <c r="T402" s="48" t="s">
        <v>873</v>
      </c>
      <c r="U402" t="str">
        <f>IFERROR(INDEX([2]Distribución!$G:$G,MATCH($T402,[2]Distribución!F:F,0),1),"")</f>
        <v/>
      </c>
      <c r="V402" s="50" t="str">
        <f t="shared" si="80"/>
        <v/>
      </c>
      <c r="W402" t="str">
        <f>IFERROR(INDEX([2]Distribución!$J:$J,MATCH($V402,[2]Distribución!$I:$I,0),1),"")</f>
        <v/>
      </c>
      <c r="X402" s="151"/>
      <c r="Y402" s="93"/>
      <c r="Z402" s="92"/>
      <c r="AA402" s="92"/>
      <c r="AB402" s="93"/>
      <c r="AC402" s="92"/>
      <c r="AD402" s="93"/>
      <c r="AE402" s="92"/>
      <c r="AF402" s="92"/>
      <c r="AG402" s="109" t="str">
        <f t="shared" si="75"/>
        <v xml:space="preserve"> </v>
      </c>
      <c r="AH402" s="110" t="str">
        <f t="shared" si="76"/>
        <v xml:space="preserve"> </v>
      </c>
      <c r="AI402" s="93"/>
      <c r="AJ402" s="92"/>
      <c r="AK402" s="93"/>
      <c r="AL402" s="68"/>
      <c r="AM402" s="68"/>
      <c r="AN402" s="68"/>
      <c r="AO402" s="50"/>
      <c r="AP402" s="48" t="str">
        <f t="shared" si="72"/>
        <v/>
      </c>
      <c r="AQ402" t="str">
        <f>IFERROR(INDEX(Distribución!$B:$B,MATCH($AP402,Distribución!$A:$A,0),1),"")</f>
        <v/>
      </c>
      <c r="AR402" s="48" t="str">
        <f t="shared" si="73"/>
        <v/>
      </c>
      <c r="AS402" t="str">
        <f>IFERROR(INDEX(Distribución!$C:$C,MATCH($AR402,Distribución!$A:$A,0),1),"")</f>
        <v/>
      </c>
      <c r="AT402" s="48"/>
      <c r="AU402" t="str">
        <f>IFERROR(INDEX(Distribución!$G:$G,MATCH($AT402,Distribución!$F:$F,0),1),"")</f>
        <v/>
      </c>
      <c r="AV402" s="50" t="str">
        <f t="shared" si="74"/>
        <v/>
      </c>
      <c r="AW402" t="str">
        <f>IFERROR(INDEX(Distribución!$J:$J,MATCH($AV402,Distribución!$I:$I,0),1),"")</f>
        <v/>
      </c>
      <c r="AX402" s="91"/>
      <c r="AY402" s="93"/>
      <c r="AZ402" s="92"/>
      <c r="BA402" s="93"/>
      <c r="BB402" s="92"/>
      <c r="BC402" s="93"/>
      <c r="BD402" s="92"/>
      <c r="BE402" s="92"/>
      <c r="BF402" s="136" t="str">
        <f t="shared" si="77"/>
        <v xml:space="preserve"> </v>
      </c>
      <c r="BG402" s="110" t="str">
        <f t="shared" si="78"/>
        <v xml:space="preserve"> </v>
      </c>
      <c r="BH402" s="93"/>
      <c r="BI402" s="68"/>
      <c r="BJ402" s="93"/>
      <c r="BK402" s="68"/>
      <c r="BL402" s="68"/>
      <c r="BM402" s="68"/>
    </row>
    <row r="403" spans="1:65" ht="19.899999999999999" hidden="1" customHeight="1">
      <c r="A403" s="5" t="s">
        <v>432</v>
      </c>
      <c r="B403" s="70" t="s">
        <v>805</v>
      </c>
      <c r="C403" s="19" t="s">
        <v>1826</v>
      </c>
      <c r="D403" s="71" t="s">
        <v>1554</v>
      </c>
      <c r="E403" s="71">
        <v>890801035</v>
      </c>
      <c r="F403" s="72" t="s">
        <v>1827</v>
      </c>
      <c r="G403" s="6">
        <v>10</v>
      </c>
      <c r="H403" s="6">
        <v>3</v>
      </c>
      <c r="I403" s="7">
        <v>1171489500</v>
      </c>
      <c r="J403" s="8">
        <v>45772</v>
      </c>
      <c r="K403" s="6" t="s">
        <v>1556</v>
      </c>
      <c r="L403" s="50" t="s">
        <v>872</v>
      </c>
      <c r="M403" s="50">
        <v>338</v>
      </c>
      <c r="N403" s="106"/>
      <c r="O403" s="50"/>
      <c r="P403" s="48" t="str">
        <f t="shared" si="71"/>
        <v/>
      </c>
      <c r="Q403" t="str">
        <f>IFERROR(INDEX([2]Distribución!$B:$B,MATCH($P403,[2]Distribución!$A:$A,0),1),"")</f>
        <v/>
      </c>
      <c r="R403" s="48" t="str">
        <f t="shared" si="79"/>
        <v/>
      </c>
      <c r="S403" t="str">
        <f>IFERROR(INDEX([2]Distribución!$C:$C,MATCH($R403,[2]Distribución!$A:$A,0),1),"")</f>
        <v/>
      </c>
      <c r="T403" s="48"/>
      <c r="U403" t="str">
        <f>IFERROR(INDEX([2]Distribución!$G:$G,MATCH($T403,[2]Distribución!F:F,0),1),"")</f>
        <v/>
      </c>
      <c r="V403" s="50" t="str">
        <f t="shared" si="80"/>
        <v/>
      </c>
      <c r="W403" t="str">
        <f>IFERROR(INDEX([2]Distribución!$J:$J,MATCH($V403,[2]Distribución!$I:$I,0),1),"")</f>
        <v/>
      </c>
      <c r="X403" s="151"/>
      <c r="Y403" s="93"/>
      <c r="Z403" s="92"/>
      <c r="AA403" s="92"/>
      <c r="AB403" s="93"/>
      <c r="AC403" s="92"/>
      <c r="AD403" s="93"/>
      <c r="AE403" s="92"/>
      <c r="AF403" s="92"/>
      <c r="AG403" s="109" t="str">
        <f t="shared" si="75"/>
        <v xml:space="preserve"> </v>
      </c>
      <c r="AH403" s="110" t="str">
        <f t="shared" si="76"/>
        <v xml:space="preserve"> </v>
      </c>
      <c r="AI403" s="93"/>
      <c r="AJ403" s="92"/>
      <c r="AK403" s="93"/>
      <c r="AL403" s="68"/>
      <c r="AM403" s="68"/>
      <c r="AN403" s="68"/>
      <c r="AO403" s="50"/>
      <c r="AP403" s="48" t="str">
        <f t="shared" si="72"/>
        <v/>
      </c>
      <c r="AQ403" t="str">
        <f>IFERROR(INDEX(Distribución!$B:$B,MATCH($AP403,Distribución!$A:$A,0),1),"")</f>
        <v/>
      </c>
      <c r="AR403" s="48" t="str">
        <f t="shared" si="73"/>
        <v/>
      </c>
      <c r="AS403" t="str">
        <f>IFERROR(INDEX(Distribución!$C:$C,MATCH($AR403,Distribución!$A:$A,0),1),"")</f>
        <v/>
      </c>
      <c r="AT403" s="48"/>
      <c r="AU403" t="str">
        <f>IFERROR(INDEX(Distribución!$G:$G,MATCH($AT403,Distribución!$F:$F,0),1),"")</f>
        <v/>
      </c>
      <c r="AV403" s="50" t="str">
        <f t="shared" si="74"/>
        <v/>
      </c>
      <c r="AW403" t="str">
        <f>IFERROR(INDEX(Distribución!$J:$J,MATCH($AV403,Distribución!$I:$I,0),1),"")</f>
        <v/>
      </c>
      <c r="AX403" s="91"/>
      <c r="AY403" s="93"/>
      <c r="AZ403" s="92"/>
      <c r="BA403" s="93"/>
      <c r="BB403" s="92"/>
      <c r="BC403" s="93"/>
      <c r="BD403" s="92"/>
      <c r="BE403" s="92"/>
      <c r="BF403" s="136" t="str">
        <f t="shared" si="77"/>
        <v xml:space="preserve"> </v>
      </c>
      <c r="BG403" s="110" t="str">
        <f t="shared" si="78"/>
        <v xml:space="preserve"> </v>
      </c>
      <c r="BH403" s="93"/>
      <c r="BI403" s="68"/>
      <c r="BJ403" s="93"/>
      <c r="BK403" s="68"/>
      <c r="BL403" s="68"/>
      <c r="BM403" s="68"/>
    </row>
    <row r="404" spans="1:65" ht="19.899999999999999" hidden="1" customHeight="1">
      <c r="A404" s="5" t="s">
        <v>710</v>
      </c>
      <c r="B404" s="70" t="s">
        <v>805</v>
      </c>
      <c r="C404" s="19" t="s">
        <v>1828</v>
      </c>
      <c r="D404" s="71" t="s">
        <v>1554</v>
      </c>
      <c r="E404" s="71">
        <v>890801274</v>
      </c>
      <c r="F404" s="72" t="s">
        <v>711</v>
      </c>
      <c r="G404" s="6">
        <v>8</v>
      </c>
      <c r="H404" s="6">
        <v>3</v>
      </c>
      <c r="I404" s="7">
        <v>937191600</v>
      </c>
      <c r="J404" s="8">
        <v>45596</v>
      </c>
      <c r="K404" s="6" t="s">
        <v>1556</v>
      </c>
      <c r="L404" s="50" t="s">
        <v>872</v>
      </c>
      <c r="M404" s="50">
        <v>757</v>
      </c>
      <c r="N404" s="108" t="s">
        <v>877</v>
      </c>
      <c r="O404" s="100" t="s">
        <v>446</v>
      </c>
      <c r="P404" s="48" t="str">
        <f t="shared" si="71"/>
        <v>09a</v>
      </c>
      <c r="Q404" t="str">
        <f>IFERROR(INDEX([2]Distribución!$B:$B,MATCH($P404,[2]Distribución!$A:$A,0),1),"")</f>
        <v>Maria Claudia Guarin Escobar</v>
      </c>
      <c r="R404" s="48" t="str">
        <f t="shared" si="79"/>
        <v>09a</v>
      </c>
      <c r="S404" t="str">
        <f>IFERROR(INDEX([2]Distribución!$C:$C,MATCH($R404,[2]Distribución!$A:$A,0),1),"")</f>
        <v>Jose Fernando Pulido</v>
      </c>
      <c r="T404" s="48" t="s">
        <v>451</v>
      </c>
      <c r="U404" t="str">
        <f>IFERROR(INDEX([2]Distribución!$G:$G,MATCH($T404,[2]Distribución!F:F,0),1),"")</f>
        <v>Elizabeth Zarta Amezquita</v>
      </c>
      <c r="V404" s="50" t="str">
        <f t="shared" si="80"/>
        <v/>
      </c>
      <c r="W404" t="str">
        <f>IFERROR(INDEX([2]Distribución!$J:$J,MATCH($V404,[2]Distribución!$I:$I,0),1),"")</f>
        <v/>
      </c>
      <c r="X404" s="141">
        <v>46157</v>
      </c>
      <c r="Y404" s="93" t="s">
        <v>878</v>
      </c>
      <c r="Z404" s="92">
        <v>46159</v>
      </c>
      <c r="AA404" s="68" t="s">
        <v>890</v>
      </c>
      <c r="AB404" s="93" t="s">
        <v>897</v>
      </c>
      <c r="AC404" s="92">
        <v>46170</v>
      </c>
      <c r="AD404" s="93"/>
      <c r="AE404" s="92"/>
      <c r="AF404" s="92"/>
      <c r="AG404" s="109" t="str">
        <f t="shared" si="75"/>
        <v/>
      </c>
      <c r="AH404" s="110">
        <f t="shared" si="76"/>
        <v>46170</v>
      </c>
      <c r="AI404" s="93"/>
      <c r="AJ404" s="92"/>
      <c r="AK404" s="93"/>
      <c r="AL404" s="68"/>
      <c r="AM404" s="68"/>
      <c r="AN404" s="68"/>
      <c r="AO404" s="50"/>
      <c r="AP404" s="48" t="str">
        <f t="shared" si="72"/>
        <v/>
      </c>
      <c r="AQ404" t="str">
        <f>IFERROR(INDEX(Distribución!$B:$B,MATCH($AP404,Distribución!$A:$A,0),1),"")</f>
        <v/>
      </c>
      <c r="AR404" s="48" t="str">
        <f t="shared" si="73"/>
        <v/>
      </c>
      <c r="AS404" t="str">
        <f>IFERROR(INDEX(Distribución!$C:$C,MATCH($AR404,Distribución!$A:$A,0),1),"")</f>
        <v/>
      </c>
      <c r="AT404" s="48"/>
      <c r="AU404" t="str">
        <f>IFERROR(INDEX(Distribución!$G:$G,MATCH($AT404,Distribución!$F:$F,0),1),"")</f>
        <v/>
      </c>
      <c r="AV404" s="50" t="str">
        <f t="shared" si="74"/>
        <v/>
      </c>
      <c r="AW404" t="str">
        <f>IFERROR(INDEX(Distribución!$J:$J,MATCH($AV404,Distribución!$I:$I,0),1),"")</f>
        <v/>
      </c>
      <c r="AX404" s="91"/>
      <c r="AY404" s="93"/>
      <c r="AZ404" s="92"/>
      <c r="BA404" s="93"/>
      <c r="BB404" s="92"/>
      <c r="BC404" s="93"/>
      <c r="BD404" s="92"/>
      <c r="BE404" s="92"/>
      <c r="BF404" s="136" t="str">
        <f t="shared" si="77"/>
        <v xml:space="preserve"> </v>
      </c>
      <c r="BG404" s="110" t="str">
        <f t="shared" si="78"/>
        <v xml:space="preserve"> </v>
      </c>
      <c r="BH404" s="93"/>
      <c r="BI404" s="68"/>
      <c r="BJ404" s="93"/>
      <c r="BK404" s="68"/>
      <c r="BL404" s="68"/>
      <c r="BM404" s="68"/>
    </row>
    <row r="405" spans="1:65" ht="19.899999999999999" hidden="1" customHeight="1">
      <c r="A405" s="5" t="s">
        <v>303</v>
      </c>
      <c r="B405" s="70" t="s">
        <v>805</v>
      </c>
      <c r="C405" s="19" t="s">
        <v>1829</v>
      </c>
      <c r="D405" s="71" t="s">
        <v>1554</v>
      </c>
      <c r="E405" s="71">
        <v>890801517</v>
      </c>
      <c r="F405" s="72" t="s">
        <v>1830</v>
      </c>
      <c r="G405" s="6">
        <v>8</v>
      </c>
      <c r="H405" s="6">
        <v>3</v>
      </c>
      <c r="I405" s="7">
        <v>937191600</v>
      </c>
      <c r="J405" s="8">
        <v>45772</v>
      </c>
      <c r="K405" s="6" t="s">
        <v>1556</v>
      </c>
      <c r="L405" s="50" t="s">
        <v>872</v>
      </c>
      <c r="M405" s="50">
        <v>544</v>
      </c>
      <c r="N405" s="107" t="str">
        <f>_xlfn.XLOOKUP($A405,'[3]InfoBase PGN 2024'!$A:$A,'[3]InfoBase PGN 2024'!N:N,"")</f>
        <v>Seg. Territorial</v>
      </c>
      <c r="O405" s="105" t="str">
        <f>_xlfn.XLOOKUP($A405,'[3]InfoBase PGN 2024'!$A:$A,'[3]InfoBase PGN 2024'!O:O,"")</f>
        <v>07b</v>
      </c>
      <c r="P405" s="48" t="str">
        <f t="shared" si="71"/>
        <v>07b</v>
      </c>
      <c r="Q405" t="str">
        <f>IFERROR(INDEX([2]Distribución!$B:$B,MATCH($P405,[2]Distribución!$A:$A,0),1),"")</f>
        <v>Cristian Javier Zamorano Gómez</v>
      </c>
      <c r="R405" s="48" t="str">
        <f t="shared" si="79"/>
        <v>07b</v>
      </c>
      <c r="S405" t="str">
        <f>IFERROR(INDEX([2]Distribución!$C:$C,MATCH($R405,[2]Distribución!$A:$A,0),1),"")</f>
        <v xml:space="preserve"> </v>
      </c>
      <c r="T405" s="48" t="s">
        <v>64</v>
      </c>
      <c r="U405" t="str">
        <f>IFERROR(INDEX([2]Distribución!$G:$G,MATCH($T405,[2]Distribución!F:F,0),1),"")</f>
        <v>Laura Melissa Barreto de la Hoz</v>
      </c>
      <c r="V405" s="50" t="str">
        <f t="shared" si="80"/>
        <v/>
      </c>
      <c r="W405" t="str">
        <f>IFERROR(INDEX([2]Distribución!$J:$J,MATCH($V405,[2]Distribución!$I:$I,0),1),"")</f>
        <v/>
      </c>
      <c r="X405" s="151">
        <v>46167</v>
      </c>
      <c r="Y405" s="93"/>
      <c r="Z405" s="92"/>
      <c r="AA405" s="92"/>
      <c r="AB405" s="93"/>
      <c r="AC405" s="92"/>
      <c r="AD405" s="93"/>
      <c r="AE405" s="92"/>
      <c r="AF405" s="92"/>
      <c r="AG405" s="109" t="str">
        <f t="shared" si="75"/>
        <v xml:space="preserve"> </v>
      </c>
      <c r="AH405" s="110" t="str">
        <f t="shared" si="76"/>
        <v xml:space="preserve"> </v>
      </c>
      <c r="AI405" s="93"/>
      <c r="AJ405" s="92"/>
      <c r="AK405" s="93"/>
      <c r="AL405" s="68"/>
      <c r="AM405" s="68"/>
      <c r="AN405" s="68"/>
      <c r="AO405" s="50"/>
      <c r="AP405" s="48" t="str">
        <f t="shared" si="72"/>
        <v/>
      </c>
      <c r="AQ405" t="str">
        <f>IFERROR(INDEX(Distribución!$B:$B,MATCH($AP405,Distribución!$A:$A,0),1),"")</f>
        <v/>
      </c>
      <c r="AR405" s="48" t="str">
        <f t="shared" si="73"/>
        <v/>
      </c>
      <c r="AS405" t="str">
        <f>IFERROR(INDEX(Distribución!$C:$C,MATCH($AR405,Distribución!$A:$A,0),1),"")</f>
        <v/>
      </c>
      <c r="AT405" s="48"/>
      <c r="AU405" t="str">
        <f>IFERROR(INDEX(Distribución!$G:$G,MATCH($AT405,Distribución!$F:$F,0),1),"")</f>
        <v/>
      </c>
      <c r="AV405" s="50" t="str">
        <f t="shared" si="74"/>
        <v/>
      </c>
      <c r="AW405" t="str">
        <f>IFERROR(INDEX(Distribución!$J:$J,MATCH($AV405,Distribución!$I:$I,0),1),"")</f>
        <v/>
      </c>
      <c r="AX405" s="91"/>
      <c r="AY405" s="93"/>
      <c r="AZ405" s="92"/>
      <c r="BA405" s="93"/>
      <c r="BB405" s="92"/>
      <c r="BC405" s="93"/>
      <c r="BD405" s="92"/>
      <c r="BE405" s="92"/>
      <c r="BF405" s="136" t="str">
        <f t="shared" si="77"/>
        <v xml:space="preserve"> </v>
      </c>
      <c r="BG405" s="110" t="str">
        <f t="shared" si="78"/>
        <v xml:space="preserve"> </v>
      </c>
      <c r="BH405" s="93"/>
      <c r="BI405" s="68"/>
      <c r="BJ405" s="93"/>
      <c r="BK405" s="68"/>
      <c r="BL405" s="68"/>
      <c r="BM405" s="68"/>
    </row>
    <row r="406" spans="1:65" ht="19.899999999999999" hidden="1" customHeight="1">
      <c r="A406" s="5" t="s">
        <v>714</v>
      </c>
      <c r="B406" s="70" t="s">
        <v>805</v>
      </c>
      <c r="C406" s="19" t="s">
        <v>1831</v>
      </c>
      <c r="D406" s="71" t="s">
        <v>1554</v>
      </c>
      <c r="E406" s="71">
        <v>890801699</v>
      </c>
      <c r="F406" s="72" t="s">
        <v>715</v>
      </c>
      <c r="G406" s="6">
        <v>8</v>
      </c>
      <c r="H406" s="6">
        <v>3</v>
      </c>
      <c r="I406" s="7">
        <v>877881600</v>
      </c>
      <c r="J406" s="8">
        <v>45596</v>
      </c>
      <c r="K406" s="6" t="s">
        <v>1556</v>
      </c>
      <c r="L406" s="50" t="s">
        <v>872</v>
      </c>
      <c r="M406" s="50">
        <v>699</v>
      </c>
      <c r="N406" s="106"/>
      <c r="O406" s="50"/>
      <c r="P406" s="48" t="str">
        <f t="shared" si="71"/>
        <v/>
      </c>
      <c r="Q406" t="str">
        <f>IFERROR(INDEX([2]Distribución!$B:$B,MATCH($P406,[2]Distribución!$A:$A,0),1),"")</f>
        <v/>
      </c>
      <c r="R406" s="48" t="str">
        <f t="shared" si="79"/>
        <v/>
      </c>
      <c r="S406" t="str">
        <f>IFERROR(INDEX([2]Distribución!$C:$C,MATCH($R406,[2]Distribución!$A:$A,0),1),"")</f>
        <v/>
      </c>
      <c r="T406" s="48"/>
      <c r="U406" t="str">
        <f>IFERROR(INDEX([2]Distribución!$G:$G,MATCH($T406,[2]Distribución!F:F,0),1),"")</f>
        <v/>
      </c>
      <c r="V406" s="50" t="str">
        <f t="shared" si="80"/>
        <v/>
      </c>
      <c r="W406" t="str">
        <f>IFERROR(INDEX([2]Distribución!$J:$J,MATCH($V406,[2]Distribución!$I:$I,0),1),"")</f>
        <v/>
      </c>
      <c r="X406" s="151"/>
      <c r="Y406" s="93"/>
      <c r="Z406" s="92"/>
      <c r="AA406" s="92"/>
      <c r="AB406" s="93"/>
      <c r="AC406" s="92"/>
      <c r="AD406" s="93"/>
      <c r="AE406" s="92"/>
      <c r="AF406" s="92"/>
      <c r="AG406" s="109" t="str">
        <f t="shared" si="75"/>
        <v xml:space="preserve"> </v>
      </c>
      <c r="AH406" s="110" t="str">
        <f t="shared" si="76"/>
        <v xml:space="preserve"> </v>
      </c>
      <c r="AI406" s="93"/>
      <c r="AJ406" s="92"/>
      <c r="AK406" s="93"/>
      <c r="AL406" s="68"/>
      <c r="AM406" s="68"/>
      <c r="AN406" s="68"/>
      <c r="AO406" s="50"/>
      <c r="AP406" s="48" t="str">
        <f t="shared" si="72"/>
        <v/>
      </c>
      <c r="AQ406" t="str">
        <f>IFERROR(INDEX(Distribución!$B:$B,MATCH($AP406,Distribución!$A:$A,0),1),"")</f>
        <v/>
      </c>
      <c r="AR406" s="48" t="str">
        <f t="shared" si="73"/>
        <v/>
      </c>
      <c r="AS406" t="str">
        <f>IFERROR(INDEX(Distribución!$C:$C,MATCH($AR406,Distribución!$A:$A,0),1),"")</f>
        <v/>
      </c>
      <c r="AT406" s="48"/>
      <c r="AU406" t="str">
        <f>IFERROR(INDEX(Distribución!$G:$G,MATCH($AT406,Distribución!$F:$F,0),1),"")</f>
        <v/>
      </c>
      <c r="AV406" s="50" t="str">
        <f t="shared" si="74"/>
        <v/>
      </c>
      <c r="AW406" t="str">
        <f>IFERROR(INDEX(Distribución!$J:$J,MATCH($AV406,Distribución!$I:$I,0),1),"")</f>
        <v/>
      </c>
      <c r="AX406" s="91"/>
      <c r="AY406" s="93"/>
      <c r="AZ406" s="92"/>
      <c r="BA406" s="93"/>
      <c r="BB406" s="92"/>
      <c r="BC406" s="93"/>
      <c r="BD406" s="92"/>
      <c r="BE406" s="92"/>
      <c r="BF406" s="136" t="str">
        <f t="shared" si="77"/>
        <v xml:space="preserve"> </v>
      </c>
      <c r="BG406" s="110" t="str">
        <f t="shared" si="78"/>
        <v xml:space="preserve"> </v>
      </c>
      <c r="BH406" s="93"/>
      <c r="BI406" s="68"/>
      <c r="BJ406" s="93"/>
      <c r="BK406" s="68"/>
      <c r="BL406" s="68"/>
      <c r="BM406" s="68"/>
    </row>
    <row r="407" spans="1:65" ht="19.899999999999999" hidden="1" customHeight="1">
      <c r="A407" s="5" t="s">
        <v>414</v>
      </c>
      <c r="B407" s="70" t="s">
        <v>805</v>
      </c>
      <c r="C407" s="19" t="s">
        <v>1832</v>
      </c>
      <c r="D407" s="71" t="s">
        <v>1554</v>
      </c>
      <c r="E407" s="71">
        <v>890801758</v>
      </c>
      <c r="F407" s="72" t="s">
        <v>1833</v>
      </c>
      <c r="G407" s="6">
        <v>12</v>
      </c>
      <c r="H407" s="6">
        <v>3</v>
      </c>
      <c r="I407" s="7">
        <v>1405787400</v>
      </c>
      <c r="J407" s="8">
        <v>45772</v>
      </c>
      <c r="K407" s="6" t="s">
        <v>1556</v>
      </c>
      <c r="L407" s="50" t="s">
        <v>872</v>
      </c>
      <c r="M407" s="50">
        <v>375</v>
      </c>
      <c r="N407" s="106"/>
      <c r="O407" s="50"/>
      <c r="P407" s="48" t="str">
        <f t="shared" si="71"/>
        <v/>
      </c>
      <c r="Q407" t="str">
        <f>IFERROR(INDEX([2]Distribución!$B:$B,MATCH($P407,[2]Distribución!$A:$A,0),1),"")</f>
        <v/>
      </c>
      <c r="R407" s="48" t="str">
        <f t="shared" si="79"/>
        <v/>
      </c>
      <c r="S407" t="str">
        <f>IFERROR(INDEX([2]Distribución!$C:$C,MATCH($R407,[2]Distribución!$A:$A,0),1),"")</f>
        <v/>
      </c>
      <c r="T407" s="48"/>
      <c r="U407" t="str">
        <f>IFERROR(INDEX([2]Distribución!$G:$G,MATCH($T407,[2]Distribución!F:F,0),1),"")</f>
        <v/>
      </c>
      <c r="V407" s="50" t="str">
        <f t="shared" si="80"/>
        <v/>
      </c>
      <c r="W407" t="str">
        <f>IFERROR(INDEX([2]Distribución!$J:$J,MATCH($V407,[2]Distribución!$I:$I,0),1),"")</f>
        <v/>
      </c>
      <c r="X407" s="151"/>
      <c r="Y407" s="93" t="s">
        <v>878</v>
      </c>
      <c r="Z407" s="92">
        <v>46157</v>
      </c>
      <c r="AA407" s="92" t="s">
        <v>895</v>
      </c>
      <c r="AB407" s="93" t="s">
        <v>896</v>
      </c>
      <c r="AC407" s="92">
        <v>46168</v>
      </c>
      <c r="AD407" s="93"/>
      <c r="AE407" s="92"/>
      <c r="AF407" s="92"/>
      <c r="AG407" s="109">
        <f t="shared" si="75"/>
        <v>46168</v>
      </c>
      <c r="AH407" s="110" t="str">
        <f t="shared" si="76"/>
        <v xml:space="preserve"> </v>
      </c>
      <c r="AI407" s="93"/>
      <c r="AJ407" s="92"/>
      <c r="AK407" s="93"/>
      <c r="AL407" s="68"/>
      <c r="AM407" s="68"/>
      <c r="AN407" s="68"/>
      <c r="AO407" s="50"/>
      <c r="AP407" s="48" t="str">
        <f t="shared" si="72"/>
        <v/>
      </c>
      <c r="AQ407" t="str">
        <f>IFERROR(INDEX(Distribución!$B:$B,MATCH($AP407,Distribución!$A:$A,0),1),"")</f>
        <v/>
      </c>
      <c r="AR407" s="48" t="str">
        <f t="shared" si="73"/>
        <v/>
      </c>
      <c r="AS407" t="str">
        <f>IFERROR(INDEX(Distribución!$C:$C,MATCH($AR407,Distribución!$A:$A,0),1),"")</f>
        <v/>
      </c>
      <c r="AT407" s="48"/>
      <c r="AU407" t="str">
        <f>IFERROR(INDEX(Distribución!$G:$G,MATCH($AT407,Distribución!$F:$F,0),1),"")</f>
        <v/>
      </c>
      <c r="AV407" s="50" t="str">
        <f t="shared" si="74"/>
        <v/>
      </c>
      <c r="AW407" t="str">
        <f>IFERROR(INDEX(Distribución!$J:$J,MATCH($AV407,Distribución!$I:$I,0),1),"")</f>
        <v/>
      </c>
      <c r="AX407" s="91"/>
      <c r="AY407" s="93"/>
      <c r="AZ407" s="92"/>
      <c r="BA407" s="93"/>
      <c r="BB407" s="92"/>
      <c r="BC407" s="93"/>
      <c r="BD407" s="92"/>
      <c r="BE407" s="92"/>
      <c r="BF407" s="136" t="str">
        <f t="shared" si="77"/>
        <v xml:space="preserve"> </v>
      </c>
      <c r="BG407" s="110" t="str">
        <f t="shared" si="78"/>
        <v xml:space="preserve"> </v>
      </c>
      <c r="BH407" s="93"/>
      <c r="BI407" s="68"/>
      <c r="BJ407" s="93"/>
      <c r="BK407" s="68"/>
      <c r="BL407" s="68"/>
      <c r="BM407" s="68"/>
    </row>
    <row r="408" spans="1:65" ht="19.899999999999999" hidden="1" customHeight="1">
      <c r="A408" s="5" t="s">
        <v>165</v>
      </c>
      <c r="B408" s="70" t="s">
        <v>805</v>
      </c>
      <c r="C408" s="19" t="s">
        <v>1834</v>
      </c>
      <c r="D408" s="71" t="s">
        <v>1554</v>
      </c>
      <c r="E408" s="71">
        <v>890802218</v>
      </c>
      <c r="F408" s="72" t="s">
        <v>1835</v>
      </c>
      <c r="G408" s="6">
        <v>6</v>
      </c>
      <c r="H408" s="6">
        <v>3</v>
      </c>
      <c r="I408" s="7">
        <v>643583700</v>
      </c>
      <c r="J408" s="8">
        <v>45735</v>
      </c>
      <c r="K408" s="6" t="s">
        <v>1556</v>
      </c>
      <c r="L408" s="50" t="s">
        <v>872</v>
      </c>
      <c r="M408" s="50">
        <v>701</v>
      </c>
      <c r="N408" s="107" t="s">
        <v>893</v>
      </c>
      <c r="O408" s="105" t="s">
        <v>69</v>
      </c>
      <c r="P408" s="48" t="str">
        <f t="shared" si="71"/>
        <v>07b</v>
      </c>
      <c r="Q408" t="str">
        <f>IFERROR(INDEX([2]Distribución!$B:$B,MATCH($P408,[2]Distribución!$A:$A,0),1),"")</f>
        <v>Cristian Javier Zamorano Gómez</v>
      </c>
      <c r="R408" s="48" t="str">
        <f t="shared" si="79"/>
        <v>07b</v>
      </c>
      <c r="S408" t="str">
        <f>IFERROR(INDEX([2]Distribución!$C:$C,MATCH($R408,[2]Distribución!$A:$A,0),1),"")</f>
        <v xml:space="preserve"> </v>
      </c>
      <c r="T408" s="48" t="s">
        <v>64</v>
      </c>
      <c r="U408" t="str">
        <f>IFERROR(INDEX([2]Distribución!$G:$G,MATCH($T408,[2]Distribución!F:F,0),1),"")</f>
        <v>Laura Melissa Barreto de la Hoz</v>
      </c>
      <c r="V408" s="50" t="str">
        <f t="shared" si="80"/>
        <v/>
      </c>
      <c r="W408" t="str">
        <f>IFERROR(INDEX([2]Distribución!$J:$J,MATCH($V408,[2]Distribución!$I:$I,0),1),"")</f>
        <v/>
      </c>
      <c r="X408" s="141">
        <v>46153</v>
      </c>
      <c r="Y408" s="93" t="s">
        <v>878</v>
      </c>
      <c r="Z408" s="92">
        <v>46164</v>
      </c>
      <c r="AA408" s="92" t="s">
        <v>879</v>
      </c>
      <c r="AB408" s="93" t="s">
        <v>896</v>
      </c>
      <c r="AC408" s="92">
        <v>46168</v>
      </c>
      <c r="AD408" s="93"/>
      <c r="AE408" s="92"/>
      <c r="AF408" s="92"/>
      <c r="AG408" s="109">
        <f t="shared" si="75"/>
        <v>46168</v>
      </c>
      <c r="AH408" s="110" t="str">
        <f t="shared" si="76"/>
        <v xml:space="preserve"> </v>
      </c>
      <c r="AI408" s="93"/>
      <c r="AJ408" s="92"/>
      <c r="AK408" s="93"/>
      <c r="AL408" s="68"/>
      <c r="AM408" s="68"/>
      <c r="AN408" s="68"/>
      <c r="AO408" s="50"/>
      <c r="AP408" s="48" t="str">
        <f t="shared" si="72"/>
        <v/>
      </c>
      <c r="AQ408" t="str">
        <f>IFERROR(INDEX(Distribución!$B:$B,MATCH($AP408,Distribución!$A:$A,0),1),"")</f>
        <v/>
      </c>
      <c r="AR408" s="48" t="str">
        <f t="shared" si="73"/>
        <v/>
      </c>
      <c r="AS408" t="str">
        <f>IFERROR(INDEX(Distribución!$C:$C,MATCH($AR408,Distribución!$A:$A,0),1),"")</f>
        <v/>
      </c>
      <c r="AT408" s="48"/>
      <c r="AU408" t="str">
        <f>IFERROR(INDEX(Distribución!$G:$G,MATCH($AT408,Distribución!$F:$F,0),1),"")</f>
        <v/>
      </c>
      <c r="AV408" s="50" t="str">
        <f t="shared" si="74"/>
        <v/>
      </c>
      <c r="AW408" t="str">
        <f>IFERROR(INDEX(Distribución!$J:$J,MATCH($AV408,Distribución!$I:$I,0),1),"")</f>
        <v/>
      </c>
      <c r="AX408" s="91"/>
      <c r="AY408" s="93"/>
      <c r="AZ408" s="92"/>
      <c r="BA408" s="93"/>
      <c r="BB408" s="92"/>
      <c r="BC408" s="93"/>
      <c r="BD408" s="92"/>
      <c r="BE408" s="92"/>
      <c r="BF408" s="136" t="str">
        <f t="shared" si="77"/>
        <v xml:space="preserve"> </v>
      </c>
      <c r="BG408" s="110" t="str">
        <f t="shared" si="78"/>
        <v xml:space="preserve"> </v>
      </c>
      <c r="BH408" s="93"/>
      <c r="BI408" s="68"/>
      <c r="BJ408" s="93"/>
      <c r="BK408" s="68"/>
      <c r="BL408" s="68"/>
      <c r="BM408" s="68"/>
    </row>
    <row r="409" spans="1:65" ht="19.899999999999999" hidden="1" customHeight="1">
      <c r="A409" s="5" t="s">
        <v>211</v>
      </c>
      <c r="B409" s="70" t="s">
        <v>805</v>
      </c>
      <c r="C409" s="19" t="s">
        <v>1836</v>
      </c>
      <c r="D409" s="71" t="s">
        <v>1554</v>
      </c>
      <c r="E409" s="71">
        <v>890802223</v>
      </c>
      <c r="F409" s="72" t="s">
        <v>1837</v>
      </c>
      <c r="G409" s="6">
        <v>6</v>
      </c>
      <c r="H409" s="6">
        <v>3</v>
      </c>
      <c r="I409" s="7">
        <v>762203700</v>
      </c>
      <c r="J409" s="8">
        <v>45772</v>
      </c>
      <c r="K409" s="6" t="s">
        <v>1556</v>
      </c>
      <c r="L409" s="50" t="s">
        <v>872</v>
      </c>
      <c r="M409" s="50">
        <v>629</v>
      </c>
      <c r="N409" s="107" t="s">
        <v>893</v>
      </c>
      <c r="O409" s="105" t="s">
        <v>109</v>
      </c>
      <c r="P409" s="48" t="str">
        <f t="shared" si="71"/>
        <v>28b</v>
      </c>
      <c r="Q409" t="str">
        <f>IFERROR(INDEX([2]Distribución!$B:$B,MATCH($P409,[2]Distribución!$A:$A,0),1),"")</f>
        <v>Yolanda Alayon Marín</v>
      </c>
      <c r="R409" s="48" t="str">
        <f t="shared" si="79"/>
        <v>28b</v>
      </c>
      <c r="S409" t="str">
        <f>IFERROR(INDEX([2]Distribución!$C:$C,MATCH($R409,[2]Distribución!$A:$A,0),1),"")</f>
        <v xml:space="preserve"> </v>
      </c>
      <c r="T409" s="48" t="s">
        <v>64</v>
      </c>
      <c r="U409" t="str">
        <f>IFERROR(INDEX([2]Distribución!$G:$G,MATCH($T409,[2]Distribución!F:F,0),1),"")</f>
        <v>Laura Melissa Barreto de la Hoz</v>
      </c>
      <c r="V409" s="50" t="str">
        <f t="shared" si="80"/>
        <v/>
      </c>
      <c r="W409" t="str">
        <f>IFERROR(INDEX([2]Distribución!$J:$J,MATCH($V409,[2]Distribución!$I:$I,0),1),"")</f>
        <v/>
      </c>
      <c r="X409" s="141">
        <v>46157</v>
      </c>
      <c r="Y409" s="93" t="s">
        <v>878</v>
      </c>
      <c r="Z409" s="92">
        <v>46164</v>
      </c>
      <c r="AA409" s="92" t="s">
        <v>879</v>
      </c>
      <c r="AB409" s="93" t="s">
        <v>1015</v>
      </c>
      <c r="AC409" s="92">
        <v>46168</v>
      </c>
      <c r="AD409" s="93"/>
      <c r="AE409" s="92"/>
      <c r="AF409" s="92"/>
      <c r="AG409" s="109" t="str">
        <f t="shared" si="75"/>
        <v/>
      </c>
      <c r="AH409" s="110">
        <f t="shared" si="76"/>
        <v>46168</v>
      </c>
      <c r="AI409" s="93"/>
      <c r="AJ409" s="92"/>
      <c r="AK409" s="93"/>
      <c r="AL409" s="68"/>
      <c r="AM409" s="68"/>
      <c r="AN409" s="68"/>
      <c r="AO409" s="50"/>
      <c r="AP409" s="48" t="str">
        <f t="shared" si="72"/>
        <v/>
      </c>
      <c r="AQ409" t="str">
        <f>IFERROR(INDEX(Distribución!$B:$B,MATCH($AP409,Distribución!$A:$A,0),1),"")</f>
        <v/>
      </c>
      <c r="AR409" s="48" t="str">
        <f t="shared" si="73"/>
        <v/>
      </c>
      <c r="AS409" t="str">
        <f>IFERROR(INDEX(Distribución!$C:$C,MATCH($AR409,Distribución!$A:$A,0),1),"")</f>
        <v/>
      </c>
      <c r="AT409" s="48"/>
      <c r="AU409" t="str">
        <f>IFERROR(INDEX(Distribución!$G:$G,MATCH($AT409,Distribución!$F:$F,0),1),"")</f>
        <v/>
      </c>
      <c r="AV409" s="50" t="str">
        <f t="shared" si="74"/>
        <v/>
      </c>
      <c r="AW409" t="str">
        <f>IFERROR(INDEX(Distribución!$J:$J,MATCH($AV409,Distribución!$I:$I,0),1),"")</f>
        <v/>
      </c>
      <c r="AX409" s="91"/>
      <c r="AY409" s="93"/>
      <c r="AZ409" s="92"/>
      <c r="BA409" s="93"/>
      <c r="BB409" s="92"/>
      <c r="BC409" s="93"/>
      <c r="BD409" s="92"/>
      <c r="BE409" s="92"/>
      <c r="BF409" s="136" t="str">
        <f t="shared" si="77"/>
        <v xml:space="preserve"> </v>
      </c>
      <c r="BG409" s="110" t="str">
        <f t="shared" si="78"/>
        <v xml:space="preserve"> </v>
      </c>
      <c r="BH409" s="93"/>
      <c r="BI409" s="68"/>
      <c r="BJ409" s="93"/>
      <c r="BK409" s="68"/>
      <c r="BL409" s="68"/>
      <c r="BM409" s="68"/>
    </row>
    <row r="410" spans="1:65" ht="19.899999999999999" hidden="1" customHeight="1">
      <c r="A410" s="5" t="s">
        <v>300</v>
      </c>
      <c r="B410" s="70" t="s">
        <v>805</v>
      </c>
      <c r="C410" s="19" t="s">
        <v>1838</v>
      </c>
      <c r="D410" s="71" t="s">
        <v>1554</v>
      </c>
      <c r="E410" s="71">
        <v>890802628</v>
      </c>
      <c r="F410" s="72" t="s">
        <v>1839</v>
      </c>
      <c r="G410" s="6">
        <v>4</v>
      </c>
      <c r="H410" s="6">
        <v>3</v>
      </c>
      <c r="I410" s="7">
        <v>468595800</v>
      </c>
      <c r="J410" s="8">
        <v>45772</v>
      </c>
      <c r="K410" s="6" t="s">
        <v>1556</v>
      </c>
      <c r="L410" s="50" t="s">
        <v>872</v>
      </c>
      <c r="M410" s="50">
        <v>548</v>
      </c>
      <c r="N410" s="107" t="s">
        <v>893</v>
      </c>
      <c r="O410" s="105" t="s">
        <v>69</v>
      </c>
      <c r="P410" s="48" t="str">
        <f t="shared" si="71"/>
        <v>07b</v>
      </c>
      <c r="Q410" t="str">
        <f>IFERROR(INDEX([2]Distribución!$B:$B,MATCH($P410,[2]Distribución!$A:$A,0),1),"")</f>
        <v>Cristian Javier Zamorano Gómez</v>
      </c>
      <c r="R410" s="48" t="str">
        <f t="shared" si="79"/>
        <v>07b</v>
      </c>
      <c r="S410" t="str">
        <f>IFERROR(INDEX([2]Distribución!$C:$C,MATCH($R410,[2]Distribución!$A:$A,0),1),"")</f>
        <v xml:space="preserve"> </v>
      </c>
      <c r="T410" s="48" t="s">
        <v>64</v>
      </c>
      <c r="U410" t="str">
        <f>IFERROR(INDEX([2]Distribución!$G:$G,MATCH($T410,[2]Distribución!F:F,0),1),"")</f>
        <v>Laura Melissa Barreto de la Hoz</v>
      </c>
      <c r="V410" s="50" t="str">
        <f t="shared" si="80"/>
        <v/>
      </c>
      <c r="W410" t="str">
        <f>IFERROR(INDEX([2]Distribución!$J:$J,MATCH($V410,[2]Distribución!$I:$I,0),1),"")</f>
        <v/>
      </c>
      <c r="X410" s="141">
        <v>46162</v>
      </c>
      <c r="Y410" s="93" t="s">
        <v>878</v>
      </c>
      <c r="Z410" s="92">
        <v>46167</v>
      </c>
      <c r="AA410" s="92" t="s">
        <v>879</v>
      </c>
      <c r="AB410" s="93" t="s">
        <v>1015</v>
      </c>
      <c r="AC410" s="92">
        <v>46168</v>
      </c>
      <c r="AD410" s="93"/>
      <c r="AE410" s="92"/>
      <c r="AF410" s="92"/>
      <c r="AG410" s="109" t="str">
        <f t="shared" si="75"/>
        <v/>
      </c>
      <c r="AH410" s="110">
        <f t="shared" si="76"/>
        <v>46168</v>
      </c>
      <c r="AI410" s="93"/>
      <c r="AJ410" s="92"/>
      <c r="AK410" s="93"/>
      <c r="AL410" s="68"/>
      <c r="AM410" s="68"/>
      <c r="AN410" s="68"/>
      <c r="AO410" s="50"/>
      <c r="AP410" s="48" t="str">
        <f t="shared" si="72"/>
        <v/>
      </c>
      <c r="AQ410" t="str">
        <f>IFERROR(INDEX(Distribución!$B:$B,MATCH($AP410,Distribución!$A:$A,0),1),"")</f>
        <v/>
      </c>
      <c r="AR410" s="48" t="str">
        <f t="shared" si="73"/>
        <v/>
      </c>
      <c r="AS410" t="str">
        <f>IFERROR(INDEX(Distribución!$C:$C,MATCH($AR410,Distribución!$A:$A,0),1),"")</f>
        <v/>
      </c>
      <c r="AT410" s="48"/>
      <c r="AU410" t="str">
        <f>IFERROR(INDEX(Distribución!$G:$G,MATCH($AT410,Distribución!$F:$F,0),1),"")</f>
        <v/>
      </c>
      <c r="AV410" s="50" t="str">
        <f t="shared" si="74"/>
        <v/>
      </c>
      <c r="AW410" t="str">
        <f>IFERROR(INDEX(Distribución!$J:$J,MATCH($AV410,Distribución!$I:$I,0),1),"")</f>
        <v/>
      </c>
      <c r="AX410" s="91"/>
      <c r="AY410" s="93"/>
      <c r="AZ410" s="92"/>
      <c r="BA410" s="93"/>
      <c r="BB410" s="92"/>
      <c r="BC410" s="93"/>
      <c r="BD410" s="92"/>
      <c r="BE410" s="92"/>
      <c r="BF410" s="136" t="str">
        <f t="shared" si="77"/>
        <v xml:space="preserve"> </v>
      </c>
      <c r="BG410" s="110" t="str">
        <f t="shared" si="78"/>
        <v xml:space="preserve"> </v>
      </c>
      <c r="BH410" s="93"/>
      <c r="BI410" s="68"/>
      <c r="BJ410" s="93"/>
      <c r="BK410" s="68"/>
      <c r="BL410" s="68"/>
      <c r="BM410" s="68"/>
    </row>
    <row r="411" spans="1:65" ht="19.899999999999999" hidden="1" customHeight="1">
      <c r="A411" s="5" t="s">
        <v>302</v>
      </c>
      <c r="B411" s="70" t="s">
        <v>805</v>
      </c>
      <c r="C411" s="19" t="s">
        <v>1840</v>
      </c>
      <c r="D411" s="71" t="s">
        <v>1554</v>
      </c>
      <c r="E411" s="71">
        <v>890802978</v>
      </c>
      <c r="F411" s="72" t="s">
        <v>1287</v>
      </c>
      <c r="G411" s="6">
        <v>4</v>
      </c>
      <c r="H411" s="6">
        <v>3</v>
      </c>
      <c r="I411" s="7">
        <v>409285800</v>
      </c>
      <c r="J411" s="8">
        <v>45735</v>
      </c>
      <c r="K411" s="6" t="s">
        <v>1556</v>
      </c>
      <c r="L411" s="50" t="s">
        <v>872</v>
      </c>
      <c r="M411" s="50">
        <v>545</v>
      </c>
      <c r="N411" s="107" t="s">
        <v>893</v>
      </c>
      <c r="O411" s="105" t="s">
        <v>69</v>
      </c>
      <c r="P411" s="48" t="str">
        <f t="shared" si="71"/>
        <v>07b</v>
      </c>
      <c r="Q411" t="str">
        <f>IFERROR(INDEX([2]Distribución!$B:$B,MATCH($P411,[2]Distribución!$A:$A,0),1),"")</f>
        <v>Cristian Javier Zamorano Gómez</v>
      </c>
      <c r="R411" s="48" t="str">
        <f t="shared" si="79"/>
        <v>07b</v>
      </c>
      <c r="S411" t="str">
        <f>IFERROR(INDEX([2]Distribución!$C:$C,MATCH($R411,[2]Distribución!$A:$A,0),1),"")</f>
        <v xml:space="preserve"> </v>
      </c>
      <c r="T411" s="48" t="s">
        <v>64</v>
      </c>
      <c r="U411" t="str">
        <f>IFERROR(INDEX([2]Distribución!$G:$G,MATCH($T411,[2]Distribución!F:F,0),1),"")</f>
        <v>Laura Melissa Barreto de la Hoz</v>
      </c>
      <c r="V411" s="50" t="str">
        <f t="shared" si="80"/>
        <v/>
      </c>
      <c r="W411" t="str">
        <f>IFERROR(INDEX([2]Distribución!$J:$J,MATCH($V411,[2]Distribución!$I:$I,0),1),"")</f>
        <v/>
      </c>
      <c r="X411" s="141">
        <v>46164</v>
      </c>
      <c r="Y411" s="93" t="s">
        <v>878</v>
      </c>
      <c r="Z411" s="92">
        <v>46167</v>
      </c>
      <c r="AA411" s="92" t="s">
        <v>879</v>
      </c>
      <c r="AB411" s="93" t="s">
        <v>896</v>
      </c>
      <c r="AC411" s="92">
        <v>46170</v>
      </c>
      <c r="AD411" s="93"/>
      <c r="AE411" s="92"/>
      <c r="AF411" s="92"/>
      <c r="AG411" s="109">
        <f t="shared" si="75"/>
        <v>46170</v>
      </c>
      <c r="AH411" s="110" t="str">
        <f t="shared" si="76"/>
        <v xml:space="preserve"> </v>
      </c>
      <c r="AI411" s="93"/>
      <c r="AJ411" s="92"/>
      <c r="AK411" s="93"/>
      <c r="AL411" s="68"/>
      <c r="AM411" s="68"/>
      <c r="AN411" s="68"/>
      <c r="AO411" s="50"/>
      <c r="AP411" s="48" t="str">
        <f t="shared" si="72"/>
        <v/>
      </c>
      <c r="AQ411" t="str">
        <f>IFERROR(INDEX(Distribución!$B:$B,MATCH($AP411,Distribución!$A:$A,0),1),"")</f>
        <v/>
      </c>
      <c r="AR411" s="48" t="str">
        <f t="shared" si="73"/>
        <v/>
      </c>
      <c r="AS411" t="str">
        <f>IFERROR(INDEX(Distribución!$C:$C,MATCH($AR411,Distribución!$A:$A,0),1),"")</f>
        <v/>
      </c>
      <c r="AT411" s="48"/>
      <c r="AU411" t="str">
        <f>IFERROR(INDEX(Distribución!$G:$G,MATCH($AT411,Distribución!$F:$F,0),1),"")</f>
        <v/>
      </c>
      <c r="AV411" s="50" t="str">
        <f t="shared" si="74"/>
        <v/>
      </c>
      <c r="AW411" t="str">
        <f>IFERROR(INDEX(Distribución!$J:$J,MATCH($AV411,Distribución!$I:$I,0),1),"")</f>
        <v/>
      </c>
      <c r="AX411" s="91"/>
      <c r="AY411" s="93"/>
      <c r="AZ411" s="92"/>
      <c r="BA411" s="93"/>
      <c r="BB411" s="92"/>
      <c r="BC411" s="93"/>
      <c r="BD411" s="92"/>
      <c r="BE411" s="92"/>
      <c r="BF411" s="136" t="str">
        <f t="shared" si="77"/>
        <v xml:space="preserve"> </v>
      </c>
      <c r="BG411" s="110" t="str">
        <f t="shared" si="78"/>
        <v xml:space="preserve"> </v>
      </c>
      <c r="BH411" s="93"/>
      <c r="BI411" s="68"/>
      <c r="BJ411" s="93"/>
      <c r="BK411" s="68"/>
      <c r="BL411" s="68"/>
      <c r="BM411" s="68"/>
    </row>
    <row r="412" spans="1:65" ht="19.899999999999999" hidden="1" customHeight="1">
      <c r="A412" s="5" t="s">
        <v>718</v>
      </c>
      <c r="B412" s="70" t="s">
        <v>805</v>
      </c>
      <c r="C412" s="19" t="s">
        <v>1841</v>
      </c>
      <c r="D412" s="71" t="s">
        <v>1554</v>
      </c>
      <c r="E412" s="71">
        <v>890805203</v>
      </c>
      <c r="F412" s="72" t="s">
        <v>719</v>
      </c>
      <c r="G412" s="6">
        <v>4</v>
      </c>
      <c r="H412" s="6">
        <v>3</v>
      </c>
      <c r="I412" s="7">
        <v>468595800</v>
      </c>
      <c r="J412" s="8">
        <v>45772</v>
      </c>
      <c r="K412" s="6" t="s">
        <v>1556</v>
      </c>
      <c r="L412" s="50" t="s">
        <v>872</v>
      </c>
      <c r="M412" s="50">
        <v>515</v>
      </c>
      <c r="N412" s="106"/>
      <c r="O412" s="50"/>
      <c r="P412" s="48"/>
      <c r="Q412" t="str">
        <f>IFERROR(INDEX([2]Distribución!$B:$B,MATCH($P412,[2]Distribución!$A:$A,0),1),"")</f>
        <v/>
      </c>
      <c r="R412" s="48" t="str">
        <f t="shared" si="79"/>
        <v/>
      </c>
      <c r="S412" t="str">
        <f>IFERROR(INDEX([2]Distribución!$C:$C,MATCH($R412,[2]Distribución!$A:$A,0),1),"")</f>
        <v/>
      </c>
      <c r="T412" s="48"/>
      <c r="U412" t="str">
        <f>IFERROR(INDEX([2]Distribución!$G:$G,MATCH($T412,[2]Distribución!F:F,0),1),"")</f>
        <v/>
      </c>
      <c r="V412" s="50" t="str">
        <f t="shared" si="80"/>
        <v/>
      </c>
      <c r="W412" t="str">
        <f>IFERROR(INDEX([2]Distribución!$J:$J,MATCH($V412,[2]Distribución!$I:$I,0),1),"")</f>
        <v/>
      </c>
      <c r="X412" s="151"/>
      <c r="Y412" s="93"/>
      <c r="Z412" s="92"/>
      <c r="AA412" s="92"/>
      <c r="AB412" s="93"/>
      <c r="AC412" s="92"/>
      <c r="AD412" s="93"/>
      <c r="AE412" s="92"/>
      <c r="AF412" s="92"/>
      <c r="AG412" s="109" t="str">
        <f t="shared" si="75"/>
        <v xml:space="preserve"> </v>
      </c>
      <c r="AH412" s="110" t="str">
        <f t="shared" si="76"/>
        <v xml:space="preserve"> </v>
      </c>
      <c r="AI412" s="93"/>
      <c r="AJ412" s="92"/>
      <c r="AK412" s="93"/>
      <c r="AL412" s="68"/>
      <c r="AM412" s="68"/>
      <c r="AN412" s="68"/>
      <c r="AO412" s="50"/>
      <c r="AP412" s="48" t="str">
        <f t="shared" si="72"/>
        <v/>
      </c>
      <c r="AQ412" t="str">
        <f>IFERROR(INDEX(Distribución!$B:$B,MATCH($AP412,Distribución!$A:$A,0),1),"")</f>
        <v/>
      </c>
      <c r="AR412" s="48" t="str">
        <f t="shared" si="73"/>
        <v/>
      </c>
      <c r="AS412" t="str">
        <f>IFERROR(INDEX(Distribución!$C:$C,MATCH($AR412,Distribución!$A:$A,0),1),"")</f>
        <v/>
      </c>
      <c r="AT412" s="48"/>
      <c r="AU412" t="str">
        <f>IFERROR(INDEX(Distribución!$G:$G,MATCH($AT412,Distribución!$F:$F,0),1),"")</f>
        <v/>
      </c>
      <c r="AV412" s="50" t="str">
        <f t="shared" si="74"/>
        <v/>
      </c>
      <c r="AW412" t="str">
        <f>IFERROR(INDEX(Distribución!$J:$J,MATCH($AV412,Distribución!$I:$I,0),1),"")</f>
        <v/>
      </c>
      <c r="AX412" s="91"/>
      <c r="AY412" s="93"/>
      <c r="AZ412" s="92"/>
      <c r="BA412" s="93"/>
      <c r="BB412" s="92"/>
      <c r="BC412" s="93"/>
      <c r="BD412" s="92"/>
      <c r="BE412" s="92"/>
      <c r="BF412" s="136" t="str">
        <f t="shared" si="77"/>
        <v xml:space="preserve"> </v>
      </c>
      <c r="BG412" s="110" t="str">
        <f t="shared" si="78"/>
        <v xml:space="preserve"> </v>
      </c>
      <c r="BH412" s="93"/>
      <c r="BI412" s="68"/>
      <c r="BJ412" s="93"/>
      <c r="BK412" s="68"/>
      <c r="BL412" s="68"/>
      <c r="BM412" s="68"/>
    </row>
    <row r="413" spans="1:65" ht="19.899999999999999" hidden="1" customHeight="1">
      <c r="A413" s="5" t="s">
        <v>1842</v>
      </c>
      <c r="B413" s="70" t="s">
        <v>793</v>
      </c>
      <c r="C413" s="19" t="s">
        <v>1843</v>
      </c>
      <c r="D413" s="71" t="s">
        <v>1554</v>
      </c>
      <c r="E413" s="71">
        <v>817003532</v>
      </c>
      <c r="F413" s="72" t="s">
        <v>1844</v>
      </c>
      <c r="G413" s="6">
        <v>7</v>
      </c>
      <c r="H413" s="6">
        <v>5</v>
      </c>
      <c r="I413" s="7">
        <v>1619759400</v>
      </c>
      <c r="J413" s="8">
        <v>45596</v>
      </c>
      <c r="K413" s="6" t="s">
        <v>1556</v>
      </c>
      <c r="L413" s="50" t="s">
        <v>872</v>
      </c>
      <c r="M413" s="50">
        <v>352</v>
      </c>
      <c r="N413" s="106"/>
      <c r="O413" s="50"/>
      <c r="P413" s="48" t="str">
        <f t="shared" ref="P413:P433" si="81">IF(O413="","",O413)</f>
        <v/>
      </c>
      <c r="Q413" t="str">
        <f>IFERROR(INDEX([2]Distribución!$B:$B,MATCH($P413,[2]Distribución!$A:$A,0),1),"")</f>
        <v/>
      </c>
      <c r="R413" s="48" t="str">
        <f t="shared" si="79"/>
        <v/>
      </c>
      <c r="S413" t="str">
        <f>IFERROR(INDEX([2]Distribución!$C:$C,MATCH($R413,[2]Distribución!$A:$A,0),1),"")</f>
        <v/>
      </c>
      <c r="T413" s="48" t="s">
        <v>873</v>
      </c>
      <c r="U413" t="str">
        <f>IFERROR(INDEX([2]Distribución!$G:$G,MATCH($T413,[2]Distribución!F:F,0),1),"")</f>
        <v/>
      </c>
      <c r="V413" s="50" t="str">
        <f t="shared" si="80"/>
        <v/>
      </c>
      <c r="W413" t="str">
        <f>IFERROR(INDEX([2]Distribución!$J:$J,MATCH($V413,[2]Distribución!$I:$I,0),1),"")</f>
        <v/>
      </c>
      <c r="X413" s="151"/>
      <c r="Y413" s="93"/>
      <c r="Z413" s="92"/>
      <c r="AA413" s="92"/>
      <c r="AB413" s="93"/>
      <c r="AC413" s="92"/>
      <c r="AD413" s="93"/>
      <c r="AE413" s="92"/>
      <c r="AF413" s="92"/>
      <c r="AG413" s="109" t="str">
        <f t="shared" si="75"/>
        <v xml:space="preserve"> </v>
      </c>
      <c r="AH413" s="110" t="str">
        <f t="shared" si="76"/>
        <v xml:space="preserve"> </v>
      </c>
      <c r="AI413" s="93"/>
      <c r="AJ413" s="92"/>
      <c r="AK413" s="93"/>
      <c r="AL413" s="68"/>
      <c r="AM413" s="68"/>
      <c r="AN413" s="68"/>
      <c r="AO413" s="50"/>
      <c r="AP413" s="48" t="str">
        <f t="shared" si="72"/>
        <v/>
      </c>
      <c r="AQ413" t="str">
        <f>IFERROR(INDEX(Distribución!$B:$B,MATCH($AP413,Distribución!$A:$A,0),1),"")</f>
        <v/>
      </c>
      <c r="AR413" s="48" t="str">
        <f t="shared" si="73"/>
        <v/>
      </c>
      <c r="AS413" t="str">
        <f>IFERROR(INDEX(Distribución!$C:$C,MATCH($AR413,Distribución!$A:$A,0),1),"")</f>
        <v/>
      </c>
      <c r="AT413" s="48"/>
      <c r="AU413" t="str">
        <f>IFERROR(INDEX(Distribución!$G:$G,MATCH($AT413,Distribución!$F:$F,0),1),"")</f>
        <v/>
      </c>
      <c r="AV413" s="50" t="str">
        <f t="shared" si="74"/>
        <v/>
      </c>
      <c r="AW413" t="str">
        <f>IFERROR(INDEX(Distribución!$J:$J,MATCH($AV413,Distribución!$I:$I,0),1),"")</f>
        <v/>
      </c>
      <c r="AX413" s="91"/>
      <c r="AY413" s="93"/>
      <c r="AZ413" s="92"/>
      <c r="BA413" s="93"/>
      <c r="BB413" s="92"/>
      <c r="BC413" s="93"/>
      <c r="BD413" s="92"/>
      <c r="BE413" s="92"/>
      <c r="BF413" s="136" t="str">
        <f t="shared" si="77"/>
        <v xml:space="preserve"> </v>
      </c>
      <c r="BG413" s="110" t="str">
        <f t="shared" si="78"/>
        <v xml:space="preserve"> </v>
      </c>
      <c r="BH413" s="93"/>
      <c r="BI413" s="68"/>
      <c r="BJ413" s="93"/>
      <c r="BK413" s="68"/>
      <c r="BL413" s="68"/>
      <c r="BM413" s="68"/>
    </row>
    <row r="414" spans="1:65" ht="19.899999999999999" hidden="1" customHeight="1">
      <c r="A414" s="5" t="s">
        <v>1845</v>
      </c>
      <c r="B414" s="70" t="s">
        <v>793</v>
      </c>
      <c r="C414" s="19" t="s">
        <v>1846</v>
      </c>
      <c r="D414" s="71" t="s">
        <v>1554</v>
      </c>
      <c r="E414" s="71">
        <v>891500736</v>
      </c>
      <c r="F414" s="72" t="s">
        <v>1847</v>
      </c>
      <c r="G414" s="6">
        <v>3</v>
      </c>
      <c r="H414" s="6">
        <v>5</v>
      </c>
      <c r="I414" s="7">
        <v>901079400</v>
      </c>
      <c r="J414" s="8">
        <v>45596</v>
      </c>
      <c r="K414" s="6" t="s">
        <v>1556</v>
      </c>
      <c r="L414" s="50" t="s">
        <v>876</v>
      </c>
      <c r="M414" s="50">
        <v>181</v>
      </c>
      <c r="N414" s="106"/>
      <c r="O414" s="50"/>
      <c r="P414" s="48" t="str">
        <f t="shared" si="81"/>
        <v/>
      </c>
      <c r="Q414" t="str">
        <f>IFERROR(INDEX([2]Distribución!$B:$B,MATCH($P414,[2]Distribución!$A:$A,0),1),"")</f>
        <v/>
      </c>
      <c r="R414" s="48" t="str">
        <f t="shared" si="79"/>
        <v/>
      </c>
      <c r="S414" t="str">
        <f>IFERROR(INDEX([2]Distribución!$C:$C,MATCH($R414,[2]Distribución!$A:$A,0),1),"")</f>
        <v/>
      </c>
      <c r="T414" s="48" t="s">
        <v>873</v>
      </c>
      <c r="U414" t="str">
        <f>IFERROR(INDEX([2]Distribución!$G:$G,MATCH($T414,[2]Distribución!F:F,0),1),"")</f>
        <v/>
      </c>
      <c r="V414" s="50" t="str">
        <f t="shared" si="80"/>
        <v/>
      </c>
      <c r="W414" t="str">
        <f>IFERROR(INDEX([2]Distribución!$J:$J,MATCH($V414,[2]Distribución!$I:$I,0),1),"")</f>
        <v/>
      </c>
      <c r="X414" s="151"/>
      <c r="Y414" s="93"/>
      <c r="Z414" s="92"/>
      <c r="AA414" s="92"/>
      <c r="AB414" s="93"/>
      <c r="AC414" s="92"/>
      <c r="AD414" s="93"/>
      <c r="AE414" s="92"/>
      <c r="AF414" s="92"/>
      <c r="AG414" s="109" t="str">
        <f t="shared" si="75"/>
        <v xml:space="preserve"> </v>
      </c>
      <c r="AH414" s="110" t="str">
        <f t="shared" si="76"/>
        <v xml:space="preserve"> </v>
      </c>
      <c r="AI414" s="93"/>
      <c r="AJ414" s="92"/>
      <c r="AK414" s="93"/>
      <c r="AL414" s="68"/>
      <c r="AM414" s="68"/>
      <c r="AN414" s="68"/>
      <c r="AO414" s="50"/>
      <c r="AP414" s="48" t="str">
        <f t="shared" si="72"/>
        <v/>
      </c>
      <c r="AQ414" t="str">
        <f>IFERROR(INDEX(Distribución!$B:$B,MATCH($AP414,Distribución!$A:$A,0),1),"")</f>
        <v/>
      </c>
      <c r="AR414" s="48" t="str">
        <f t="shared" si="73"/>
        <v/>
      </c>
      <c r="AS414" t="str">
        <f>IFERROR(INDEX(Distribución!$C:$C,MATCH($AR414,Distribución!$A:$A,0),1),"")</f>
        <v/>
      </c>
      <c r="AT414" s="48"/>
      <c r="AU414" t="str">
        <f>IFERROR(INDEX(Distribución!$G:$G,MATCH($AT414,Distribución!$F:$F,0),1),"")</f>
        <v/>
      </c>
      <c r="AV414" s="50" t="str">
        <f t="shared" si="74"/>
        <v/>
      </c>
      <c r="AW414" t="str">
        <f>IFERROR(INDEX(Distribución!$J:$J,MATCH($AV414,Distribución!$I:$I,0),1),"")</f>
        <v/>
      </c>
      <c r="AX414" s="91"/>
      <c r="AY414" s="93"/>
      <c r="AZ414" s="92"/>
      <c r="BA414" s="93"/>
      <c r="BB414" s="92"/>
      <c r="BC414" s="93"/>
      <c r="BD414" s="92"/>
      <c r="BE414" s="92"/>
      <c r="BF414" s="136" t="str">
        <f t="shared" si="77"/>
        <v xml:space="preserve"> </v>
      </c>
      <c r="BG414" s="110" t="str">
        <f t="shared" si="78"/>
        <v xml:space="preserve"> </v>
      </c>
      <c r="BH414" s="93"/>
      <c r="BI414" s="68"/>
      <c r="BJ414" s="93"/>
      <c r="BK414" s="68"/>
      <c r="BL414" s="68"/>
      <c r="BM414" s="68"/>
    </row>
    <row r="415" spans="1:65" ht="19.899999999999999" hidden="1" customHeight="1">
      <c r="A415" s="5" t="s">
        <v>1848</v>
      </c>
      <c r="B415" s="70" t="s">
        <v>793</v>
      </c>
      <c r="C415" s="19" t="s">
        <v>1383</v>
      </c>
      <c r="D415" s="71" t="s">
        <v>1554</v>
      </c>
      <c r="E415" s="71">
        <v>891501104</v>
      </c>
      <c r="F415" s="72" t="s">
        <v>1849</v>
      </c>
      <c r="G415" s="6">
        <v>9</v>
      </c>
      <c r="H415" s="6">
        <v>5</v>
      </c>
      <c r="I415" s="7">
        <v>2103238200</v>
      </c>
      <c r="J415" s="8">
        <v>45596</v>
      </c>
      <c r="K415" s="6" t="s">
        <v>1556</v>
      </c>
      <c r="L415" s="50" t="s">
        <v>876</v>
      </c>
      <c r="M415" s="50">
        <v>169</v>
      </c>
      <c r="N415" s="106"/>
      <c r="O415" s="50"/>
      <c r="P415" s="48" t="str">
        <f t="shared" si="81"/>
        <v/>
      </c>
      <c r="Q415" t="str">
        <f>IFERROR(INDEX([2]Distribución!$B:$B,MATCH($P415,[2]Distribución!$A:$A,0),1),"")</f>
        <v/>
      </c>
      <c r="R415" s="48" t="str">
        <f t="shared" si="79"/>
        <v/>
      </c>
      <c r="S415" t="str">
        <f>IFERROR(INDEX([2]Distribución!$C:$C,MATCH($R415,[2]Distribución!$A:$A,0),1),"")</f>
        <v/>
      </c>
      <c r="T415" s="48" t="s">
        <v>873</v>
      </c>
      <c r="U415" t="str">
        <f>IFERROR(INDEX([2]Distribución!$G:$G,MATCH($T415,[2]Distribución!F:F,0),1),"")</f>
        <v/>
      </c>
      <c r="V415" s="50" t="str">
        <f t="shared" si="80"/>
        <v/>
      </c>
      <c r="W415" t="str">
        <f>IFERROR(INDEX([2]Distribución!$J:$J,MATCH($V415,[2]Distribución!$I:$I,0),1),"")</f>
        <v/>
      </c>
      <c r="X415" s="151"/>
      <c r="Y415" s="93"/>
      <c r="Z415" s="92"/>
      <c r="AA415" s="92"/>
      <c r="AB415" s="93"/>
      <c r="AC415" s="92"/>
      <c r="AD415" s="93"/>
      <c r="AE415" s="92"/>
      <c r="AF415" s="92"/>
      <c r="AG415" s="109" t="str">
        <f t="shared" si="75"/>
        <v xml:space="preserve"> </v>
      </c>
      <c r="AH415" s="110" t="str">
        <f t="shared" si="76"/>
        <v xml:space="preserve"> </v>
      </c>
      <c r="AI415" s="93"/>
      <c r="AJ415" s="92"/>
      <c r="AK415" s="93"/>
      <c r="AL415" s="68"/>
      <c r="AM415" s="68"/>
      <c r="AN415" s="68"/>
      <c r="AO415" s="50"/>
      <c r="AP415" s="48" t="str">
        <f t="shared" si="72"/>
        <v/>
      </c>
      <c r="AQ415" t="str">
        <f>IFERROR(INDEX(Distribución!$B:$B,MATCH($AP415,Distribución!$A:$A,0),1),"")</f>
        <v/>
      </c>
      <c r="AR415" s="48" t="str">
        <f t="shared" si="73"/>
        <v/>
      </c>
      <c r="AS415" t="str">
        <f>IFERROR(INDEX(Distribución!$C:$C,MATCH($AR415,Distribución!$A:$A,0),1),"")</f>
        <v/>
      </c>
      <c r="AT415" s="48"/>
      <c r="AU415" t="str">
        <f>IFERROR(INDEX(Distribución!$G:$G,MATCH($AT415,Distribución!$F:$F,0),1),"")</f>
        <v/>
      </c>
      <c r="AV415" s="50" t="str">
        <f t="shared" si="74"/>
        <v/>
      </c>
      <c r="AW415" t="str">
        <f>IFERROR(INDEX(Distribución!$J:$J,MATCH($AV415,Distribución!$I:$I,0),1),"")</f>
        <v/>
      </c>
      <c r="AX415" s="91"/>
      <c r="AY415" s="93"/>
      <c r="AZ415" s="92"/>
      <c r="BA415" s="93"/>
      <c r="BB415" s="92"/>
      <c r="BC415" s="93"/>
      <c r="BD415" s="92"/>
      <c r="BE415" s="92"/>
      <c r="BF415" s="136" t="str">
        <f t="shared" si="77"/>
        <v xml:space="preserve"> </v>
      </c>
      <c r="BG415" s="110" t="str">
        <f t="shared" si="78"/>
        <v xml:space="preserve"> </v>
      </c>
      <c r="BH415" s="93"/>
      <c r="BI415" s="68"/>
      <c r="BJ415" s="93"/>
      <c r="BK415" s="68"/>
      <c r="BL415" s="68"/>
      <c r="BM415" s="68"/>
    </row>
    <row r="416" spans="1:65" ht="19.899999999999999" hidden="1" customHeight="1">
      <c r="A416" s="5" t="s">
        <v>1850</v>
      </c>
      <c r="B416" s="70" t="s">
        <v>793</v>
      </c>
      <c r="C416" s="19" t="s">
        <v>1851</v>
      </c>
      <c r="D416" s="71" t="s">
        <v>1554</v>
      </c>
      <c r="E416" s="71">
        <v>900145572</v>
      </c>
      <c r="F416" s="72" t="s">
        <v>1852</v>
      </c>
      <c r="G416" s="6">
        <v>5</v>
      </c>
      <c r="H416" s="6">
        <v>4</v>
      </c>
      <c r="I416" s="7">
        <v>1189899000</v>
      </c>
      <c r="J416" s="8">
        <v>45596</v>
      </c>
      <c r="K416" s="6" t="s">
        <v>1556</v>
      </c>
      <c r="L416" s="50" t="s">
        <v>910</v>
      </c>
      <c r="M416" s="50">
        <v>12</v>
      </c>
      <c r="N416" s="106"/>
      <c r="O416" s="50"/>
      <c r="P416" s="48" t="str">
        <f t="shared" si="81"/>
        <v/>
      </c>
      <c r="Q416" t="str">
        <f>IFERROR(INDEX([2]Distribución!$B:$B,MATCH($P416,[2]Distribución!$A:$A,0),1),"")</f>
        <v/>
      </c>
      <c r="R416" s="48" t="str">
        <f t="shared" si="79"/>
        <v/>
      </c>
      <c r="S416" t="str">
        <f>IFERROR(INDEX([2]Distribución!$C:$C,MATCH($R416,[2]Distribución!$A:$A,0),1),"")</f>
        <v/>
      </c>
      <c r="T416" s="48" t="s">
        <v>873</v>
      </c>
      <c r="U416" t="str">
        <f>IFERROR(INDEX([2]Distribución!$G:$G,MATCH($T416,[2]Distribución!F:F,0),1),"")</f>
        <v/>
      </c>
      <c r="V416" s="50" t="str">
        <f t="shared" si="80"/>
        <v/>
      </c>
      <c r="W416" t="str">
        <f>IFERROR(INDEX([2]Distribución!$J:$J,MATCH($V416,[2]Distribución!$I:$I,0),1),"")</f>
        <v/>
      </c>
      <c r="X416" s="151"/>
      <c r="Y416" s="93"/>
      <c r="Z416" s="92"/>
      <c r="AA416" s="92"/>
      <c r="AB416" s="93"/>
      <c r="AC416" s="92"/>
      <c r="AD416" s="93"/>
      <c r="AE416" s="92"/>
      <c r="AF416" s="92"/>
      <c r="AG416" s="109" t="str">
        <f t="shared" si="75"/>
        <v xml:space="preserve"> </v>
      </c>
      <c r="AH416" s="110" t="str">
        <f t="shared" si="76"/>
        <v xml:space="preserve"> </v>
      </c>
      <c r="AI416" s="93"/>
      <c r="AJ416" s="92"/>
      <c r="AK416" s="93"/>
      <c r="AL416" s="68"/>
      <c r="AM416" s="68"/>
      <c r="AN416" s="68"/>
      <c r="AO416" s="50"/>
      <c r="AP416" s="48" t="str">
        <f t="shared" si="72"/>
        <v/>
      </c>
      <c r="AQ416" t="str">
        <f>IFERROR(INDEX(Distribución!$B:$B,MATCH($AP416,Distribución!$A:$A,0),1),"")</f>
        <v/>
      </c>
      <c r="AR416" s="48" t="str">
        <f t="shared" si="73"/>
        <v/>
      </c>
      <c r="AS416" t="str">
        <f>IFERROR(INDEX(Distribución!$C:$C,MATCH($AR416,Distribución!$A:$A,0),1),"")</f>
        <v/>
      </c>
      <c r="AT416" s="48"/>
      <c r="AU416" t="str">
        <f>IFERROR(INDEX(Distribución!$G:$G,MATCH($AT416,Distribución!$F:$F,0),1),"")</f>
        <v/>
      </c>
      <c r="AV416" s="50" t="str">
        <f t="shared" si="74"/>
        <v/>
      </c>
      <c r="AW416" t="str">
        <f>IFERROR(INDEX(Distribución!$J:$J,MATCH($AV416,Distribución!$I:$I,0),1),"")</f>
        <v/>
      </c>
      <c r="AX416" s="91"/>
      <c r="AY416" s="93"/>
      <c r="AZ416" s="92"/>
      <c r="BA416" s="93"/>
      <c r="BB416" s="92"/>
      <c r="BC416" s="93"/>
      <c r="BD416" s="92"/>
      <c r="BE416" s="92"/>
      <c r="BF416" s="136" t="str">
        <f t="shared" si="77"/>
        <v xml:space="preserve"> </v>
      </c>
      <c r="BG416" s="110" t="str">
        <f t="shared" si="78"/>
        <v xml:space="preserve"> </v>
      </c>
      <c r="BH416" s="93"/>
      <c r="BI416" s="68"/>
      <c r="BJ416" s="93"/>
      <c r="BK416" s="68"/>
      <c r="BL416" s="68"/>
      <c r="BM416" s="68"/>
    </row>
    <row r="417" spans="1:65" ht="19.899999999999999" hidden="1" customHeight="1">
      <c r="A417" s="5" t="s">
        <v>1853</v>
      </c>
      <c r="B417" s="70" t="s">
        <v>793</v>
      </c>
      <c r="C417" s="19" t="s">
        <v>1854</v>
      </c>
      <c r="D417" s="71" t="s">
        <v>1554</v>
      </c>
      <c r="E417" s="71">
        <v>900145579</v>
      </c>
      <c r="F417" s="72" t="s">
        <v>1855</v>
      </c>
      <c r="G417" s="6">
        <v>10</v>
      </c>
      <c r="H417" s="6">
        <v>5</v>
      </c>
      <c r="I417" s="7">
        <v>3003598000</v>
      </c>
      <c r="J417" s="8">
        <v>45596</v>
      </c>
      <c r="K417" s="6" t="s">
        <v>1556</v>
      </c>
      <c r="L417" s="50" t="s">
        <v>910</v>
      </c>
      <c r="M417" s="50">
        <v>10</v>
      </c>
      <c r="N417" s="106"/>
      <c r="O417" s="50"/>
      <c r="P417" s="48" t="str">
        <f t="shared" si="81"/>
        <v/>
      </c>
      <c r="Q417" t="str">
        <f>IFERROR(INDEX([2]Distribución!$B:$B,MATCH($P417,[2]Distribución!$A:$A,0),1),"")</f>
        <v/>
      </c>
      <c r="R417" s="48" t="str">
        <f t="shared" si="79"/>
        <v/>
      </c>
      <c r="S417" t="str">
        <f>IFERROR(INDEX([2]Distribución!$C:$C,MATCH($R417,[2]Distribución!$A:$A,0),1),"")</f>
        <v/>
      </c>
      <c r="T417" s="48" t="s">
        <v>873</v>
      </c>
      <c r="U417" t="str">
        <f>IFERROR(INDEX([2]Distribución!$G:$G,MATCH($T417,[2]Distribución!F:F,0),1),"")</f>
        <v/>
      </c>
      <c r="V417" s="50" t="str">
        <f t="shared" si="80"/>
        <v/>
      </c>
      <c r="W417" t="str">
        <f>IFERROR(INDEX([2]Distribución!$J:$J,MATCH($V417,[2]Distribución!$I:$I,0),1),"")</f>
        <v/>
      </c>
      <c r="X417" s="151"/>
      <c r="Y417" s="93"/>
      <c r="Z417" s="92"/>
      <c r="AA417" s="92"/>
      <c r="AB417" s="93"/>
      <c r="AC417" s="92"/>
      <c r="AD417" s="93"/>
      <c r="AE417" s="92"/>
      <c r="AF417" s="92"/>
      <c r="AG417" s="109" t="str">
        <f t="shared" si="75"/>
        <v xml:space="preserve"> </v>
      </c>
      <c r="AH417" s="110" t="str">
        <f t="shared" si="76"/>
        <v xml:space="preserve"> </v>
      </c>
      <c r="AI417" s="93"/>
      <c r="AJ417" s="92"/>
      <c r="AK417" s="93"/>
      <c r="AL417" s="68"/>
      <c r="AM417" s="68"/>
      <c r="AN417" s="68"/>
      <c r="AO417" s="50"/>
      <c r="AP417" s="48" t="str">
        <f t="shared" si="72"/>
        <v/>
      </c>
      <c r="AQ417" t="str">
        <f>IFERROR(INDEX(Distribución!$B:$B,MATCH($AP417,Distribución!$A:$A,0),1),"")</f>
        <v/>
      </c>
      <c r="AR417" s="48" t="str">
        <f t="shared" si="73"/>
        <v/>
      </c>
      <c r="AS417" t="str">
        <f>IFERROR(INDEX(Distribución!$C:$C,MATCH($AR417,Distribución!$A:$A,0),1),"")</f>
        <v/>
      </c>
      <c r="AT417" s="48"/>
      <c r="AU417" t="str">
        <f>IFERROR(INDEX(Distribución!$G:$G,MATCH($AT417,Distribución!$F:$F,0),1),"")</f>
        <v/>
      </c>
      <c r="AV417" s="50" t="str">
        <f t="shared" si="74"/>
        <v/>
      </c>
      <c r="AW417" t="str">
        <f>IFERROR(INDEX(Distribución!$J:$J,MATCH($AV417,Distribución!$I:$I,0),1),"")</f>
        <v/>
      </c>
      <c r="AX417" s="91"/>
      <c r="AY417" s="93"/>
      <c r="AZ417" s="92"/>
      <c r="BA417" s="93"/>
      <c r="BB417" s="92"/>
      <c r="BC417" s="93"/>
      <c r="BD417" s="92"/>
      <c r="BE417" s="92"/>
      <c r="BF417" s="136" t="str">
        <f t="shared" si="77"/>
        <v xml:space="preserve"> </v>
      </c>
      <c r="BG417" s="110" t="str">
        <f t="shared" si="78"/>
        <v xml:space="preserve"> </v>
      </c>
      <c r="BH417" s="93"/>
      <c r="BI417" s="68"/>
      <c r="BJ417" s="93"/>
      <c r="BK417" s="68"/>
      <c r="BL417" s="68"/>
      <c r="BM417" s="68"/>
    </row>
    <row r="418" spans="1:65" ht="19.899999999999999" hidden="1" customHeight="1">
      <c r="A418" s="5" t="s">
        <v>1856</v>
      </c>
      <c r="B418" s="70" t="s">
        <v>793</v>
      </c>
      <c r="C418" s="19" t="s">
        <v>1857</v>
      </c>
      <c r="D418" s="71" t="s">
        <v>1554</v>
      </c>
      <c r="E418" s="71">
        <v>900145581</v>
      </c>
      <c r="F418" s="72" t="s">
        <v>1858</v>
      </c>
      <c r="G418" s="6">
        <v>7</v>
      </c>
      <c r="H418" s="6">
        <v>4</v>
      </c>
      <c r="I418" s="7">
        <v>1682333296</v>
      </c>
      <c r="J418" s="8">
        <v>45596</v>
      </c>
      <c r="K418" s="6" t="s">
        <v>1556</v>
      </c>
      <c r="L418" s="50" t="s">
        <v>910</v>
      </c>
      <c r="M418" s="50">
        <v>73</v>
      </c>
      <c r="N418" s="106"/>
      <c r="O418" s="50"/>
      <c r="P418" s="48" t="str">
        <f t="shared" si="81"/>
        <v/>
      </c>
      <c r="Q418" t="str">
        <f>IFERROR(INDEX([2]Distribución!$B:$B,MATCH($P418,[2]Distribución!$A:$A,0),1),"")</f>
        <v/>
      </c>
      <c r="R418" s="48" t="str">
        <f t="shared" si="79"/>
        <v/>
      </c>
      <c r="S418" t="str">
        <f>IFERROR(INDEX([2]Distribución!$C:$C,MATCH($R418,[2]Distribución!$A:$A,0),1),"")</f>
        <v/>
      </c>
      <c r="T418" s="48" t="s">
        <v>873</v>
      </c>
      <c r="U418" t="str">
        <f>IFERROR(INDEX([2]Distribución!$G:$G,MATCH($T418,[2]Distribución!F:F,0),1),"")</f>
        <v/>
      </c>
      <c r="V418" s="50" t="str">
        <f t="shared" si="80"/>
        <v/>
      </c>
      <c r="W418" t="str">
        <f>IFERROR(INDEX([2]Distribución!$J:$J,MATCH($V418,[2]Distribución!$I:$I,0),1),"")</f>
        <v/>
      </c>
      <c r="X418" s="151"/>
      <c r="Y418" s="93"/>
      <c r="Z418" s="92"/>
      <c r="AA418" s="92"/>
      <c r="AB418" s="93"/>
      <c r="AC418" s="92"/>
      <c r="AD418" s="93"/>
      <c r="AE418" s="92"/>
      <c r="AF418" s="92"/>
      <c r="AG418" s="109" t="str">
        <f t="shared" si="75"/>
        <v xml:space="preserve"> </v>
      </c>
      <c r="AH418" s="110" t="str">
        <f t="shared" si="76"/>
        <v xml:space="preserve"> </v>
      </c>
      <c r="AI418" s="93"/>
      <c r="AJ418" s="92"/>
      <c r="AK418" s="93"/>
      <c r="AL418" s="68"/>
      <c r="AM418" s="68"/>
      <c r="AN418" s="68"/>
      <c r="AO418" s="50"/>
      <c r="AP418" s="48" t="str">
        <f t="shared" si="72"/>
        <v/>
      </c>
      <c r="AQ418" t="str">
        <f>IFERROR(INDEX(Distribución!$B:$B,MATCH($AP418,Distribución!$A:$A,0),1),"")</f>
        <v/>
      </c>
      <c r="AR418" s="48" t="str">
        <f t="shared" si="73"/>
        <v/>
      </c>
      <c r="AS418" t="str">
        <f>IFERROR(INDEX(Distribución!$C:$C,MATCH($AR418,Distribución!$A:$A,0),1),"")</f>
        <v/>
      </c>
      <c r="AT418" s="48"/>
      <c r="AU418" t="str">
        <f>IFERROR(INDEX(Distribución!$G:$G,MATCH($AT418,Distribución!$F:$F,0),1),"")</f>
        <v/>
      </c>
      <c r="AV418" s="50" t="str">
        <f t="shared" si="74"/>
        <v/>
      </c>
      <c r="AW418" t="str">
        <f>IFERROR(INDEX(Distribución!$J:$J,MATCH($AV418,Distribución!$I:$I,0),1),"")</f>
        <v/>
      </c>
      <c r="AX418" s="91"/>
      <c r="AY418" s="93"/>
      <c r="AZ418" s="92"/>
      <c r="BA418" s="93"/>
      <c r="BB418" s="92"/>
      <c r="BC418" s="93"/>
      <c r="BD418" s="92"/>
      <c r="BE418" s="92"/>
      <c r="BF418" s="136" t="str">
        <f t="shared" si="77"/>
        <v xml:space="preserve"> </v>
      </c>
      <c r="BG418" s="110" t="str">
        <f t="shared" si="78"/>
        <v xml:space="preserve"> </v>
      </c>
      <c r="BH418" s="93"/>
      <c r="BI418" s="68"/>
      <c r="BJ418" s="93"/>
      <c r="BK418" s="68"/>
      <c r="BL418" s="68"/>
      <c r="BM418" s="68"/>
    </row>
    <row r="419" spans="1:65" ht="19.899999999999999" hidden="1" customHeight="1">
      <c r="A419" s="5" t="s">
        <v>1859</v>
      </c>
      <c r="B419" s="70" t="s">
        <v>793</v>
      </c>
      <c r="C419" s="19" t="s">
        <v>1860</v>
      </c>
      <c r="D419" s="71" t="s">
        <v>1554</v>
      </c>
      <c r="E419" s="71">
        <v>900145585</v>
      </c>
      <c r="F419" s="72" t="s">
        <v>1861</v>
      </c>
      <c r="G419" s="6">
        <v>4</v>
      </c>
      <c r="H419" s="6">
        <v>5</v>
      </c>
      <c r="I419" s="7">
        <v>1080539200</v>
      </c>
      <c r="J419" s="8">
        <v>45596</v>
      </c>
      <c r="K419" s="6" t="s">
        <v>1556</v>
      </c>
      <c r="L419" s="50" t="s">
        <v>876</v>
      </c>
      <c r="M419" s="50">
        <v>172</v>
      </c>
      <c r="N419" s="106"/>
      <c r="O419" s="50"/>
      <c r="P419" s="48" t="str">
        <f t="shared" si="81"/>
        <v/>
      </c>
      <c r="Q419" t="str">
        <f>IFERROR(INDEX([2]Distribución!$B:$B,MATCH($P419,[2]Distribución!$A:$A,0),1),"")</f>
        <v/>
      </c>
      <c r="R419" s="48" t="str">
        <f t="shared" si="79"/>
        <v/>
      </c>
      <c r="S419" t="str">
        <f>IFERROR(INDEX([2]Distribución!$C:$C,MATCH($R419,[2]Distribución!$A:$A,0),1),"")</f>
        <v/>
      </c>
      <c r="T419" s="48" t="s">
        <v>873</v>
      </c>
      <c r="U419" t="str">
        <f>IFERROR(INDEX([2]Distribución!$G:$G,MATCH($T419,[2]Distribución!F:F,0),1),"")</f>
        <v/>
      </c>
      <c r="V419" s="50" t="str">
        <f t="shared" si="80"/>
        <v/>
      </c>
      <c r="W419" t="str">
        <f>IFERROR(INDEX([2]Distribución!$J:$J,MATCH($V419,[2]Distribución!$I:$I,0),1),"")</f>
        <v/>
      </c>
      <c r="X419" s="151"/>
      <c r="Y419" s="93"/>
      <c r="Z419" s="92"/>
      <c r="AA419" s="92"/>
      <c r="AB419" s="93"/>
      <c r="AC419" s="92"/>
      <c r="AD419" s="93"/>
      <c r="AE419" s="92"/>
      <c r="AF419" s="92"/>
      <c r="AG419" s="109" t="str">
        <f t="shared" si="75"/>
        <v xml:space="preserve"> </v>
      </c>
      <c r="AH419" s="110" t="str">
        <f t="shared" si="76"/>
        <v xml:space="preserve"> </v>
      </c>
      <c r="AI419" s="93"/>
      <c r="AJ419" s="92"/>
      <c r="AK419" s="93"/>
      <c r="AL419" s="68"/>
      <c r="AM419" s="68"/>
      <c r="AN419" s="68"/>
      <c r="AO419" s="50"/>
      <c r="AP419" s="48" t="str">
        <f t="shared" si="72"/>
        <v/>
      </c>
      <c r="AQ419" t="str">
        <f>IFERROR(INDEX(Distribución!$B:$B,MATCH($AP419,Distribución!$A:$A,0),1),"")</f>
        <v/>
      </c>
      <c r="AR419" s="48" t="str">
        <f t="shared" si="73"/>
        <v/>
      </c>
      <c r="AS419" t="str">
        <f>IFERROR(INDEX(Distribución!$C:$C,MATCH($AR419,Distribución!$A:$A,0),1),"")</f>
        <v/>
      </c>
      <c r="AT419" s="48"/>
      <c r="AU419" t="str">
        <f>IFERROR(INDEX(Distribución!$G:$G,MATCH($AT419,Distribución!$F:$F,0),1),"")</f>
        <v/>
      </c>
      <c r="AV419" s="50" t="str">
        <f t="shared" si="74"/>
        <v/>
      </c>
      <c r="AW419" t="str">
        <f>IFERROR(INDEX(Distribución!$J:$J,MATCH($AV419,Distribución!$I:$I,0),1),"")</f>
        <v/>
      </c>
      <c r="AX419" s="91"/>
      <c r="AY419" s="93"/>
      <c r="AZ419" s="92"/>
      <c r="BA419" s="93"/>
      <c r="BB419" s="92"/>
      <c r="BC419" s="93"/>
      <c r="BD419" s="92"/>
      <c r="BE419" s="92"/>
      <c r="BF419" s="136" t="str">
        <f t="shared" si="77"/>
        <v xml:space="preserve"> </v>
      </c>
      <c r="BG419" s="110" t="str">
        <f t="shared" si="78"/>
        <v xml:space="preserve"> </v>
      </c>
      <c r="BH419" s="93"/>
      <c r="BI419" s="68"/>
      <c r="BJ419" s="93"/>
      <c r="BK419" s="68"/>
      <c r="BL419" s="68"/>
      <c r="BM419" s="68"/>
    </row>
    <row r="420" spans="1:65" ht="19.899999999999999" hidden="1" customHeight="1">
      <c r="A420" s="5" t="s">
        <v>1862</v>
      </c>
      <c r="B420" s="70" t="s">
        <v>793</v>
      </c>
      <c r="C420" s="19" t="s">
        <v>1863</v>
      </c>
      <c r="D420" s="71" t="s">
        <v>1554</v>
      </c>
      <c r="E420" s="71">
        <v>900145588</v>
      </c>
      <c r="F420" s="72" t="s">
        <v>1864</v>
      </c>
      <c r="G420" s="6">
        <v>6</v>
      </c>
      <c r="H420" s="6">
        <v>3</v>
      </c>
      <c r="I420" s="7">
        <v>1082158800</v>
      </c>
      <c r="J420" s="8">
        <v>45596</v>
      </c>
      <c r="K420" s="6" t="s">
        <v>1556</v>
      </c>
      <c r="L420" s="50" t="s">
        <v>910</v>
      </c>
      <c r="M420" s="50">
        <v>15</v>
      </c>
      <c r="N420" s="106"/>
      <c r="O420" s="50"/>
      <c r="P420" s="48" t="str">
        <f t="shared" si="81"/>
        <v/>
      </c>
      <c r="Q420" t="str">
        <f>IFERROR(INDEX([2]Distribución!$B:$B,MATCH($P420,[2]Distribución!$A:$A,0),1),"")</f>
        <v/>
      </c>
      <c r="R420" s="48" t="str">
        <f t="shared" si="79"/>
        <v/>
      </c>
      <c r="S420" t="str">
        <f>IFERROR(INDEX([2]Distribución!$C:$C,MATCH($R420,[2]Distribución!$A:$A,0),1),"")</f>
        <v/>
      </c>
      <c r="T420" s="48" t="s">
        <v>873</v>
      </c>
      <c r="U420" t="str">
        <f>IFERROR(INDEX([2]Distribución!$G:$G,MATCH($T420,[2]Distribución!F:F,0),1),"")</f>
        <v/>
      </c>
      <c r="V420" s="50" t="str">
        <f t="shared" si="80"/>
        <v/>
      </c>
      <c r="W420" t="str">
        <f>IFERROR(INDEX([2]Distribución!$J:$J,MATCH($V420,[2]Distribución!$I:$I,0),1),"")</f>
        <v/>
      </c>
      <c r="X420" s="151"/>
      <c r="Y420" s="93"/>
      <c r="Z420" s="92"/>
      <c r="AA420" s="92"/>
      <c r="AB420" s="93"/>
      <c r="AC420" s="92"/>
      <c r="AD420" s="93"/>
      <c r="AE420" s="92"/>
      <c r="AF420" s="92"/>
      <c r="AG420" s="109" t="str">
        <f t="shared" si="75"/>
        <v xml:space="preserve"> </v>
      </c>
      <c r="AH420" s="110" t="str">
        <f t="shared" si="76"/>
        <v xml:space="preserve"> </v>
      </c>
      <c r="AI420" s="93"/>
      <c r="AJ420" s="92"/>
      <c r="AK420" s="93"/>
      <c r="AL420" s="68"/>
      <c r="AM420" s="68"/>
      <c r="AN420" s="68"/>
      <c r="AO420" s="50"/>
      <c r="AP420" s="48" t="str">
        <f t="shared" si="72"/>
        <v/>
      </c>
      <c r="AQ420" t="str">
        <f>IFERROR(INDEX(Distribución!$B:$B,MATCH($AP420,Distribución!$A:$A,0),1),"")</f>
        <v/>
      </c>
      <c r="AR420" s="48" t="str">
        <f t="shared" si="73"/>
        <v/>
      </c>
      <c r="AS420" t="str">
        <f>IFERROR(INDEX(Distribución!$C:$C,MATCH($AR420,Distribución!$A:$A,0),1),"")</f>
        <v/>
      </c>
      <c r="AT420" s="48"/>
      <c r="AU420" t="str">
        <f>IFERROR(INDEX(Distribución!$G:$G,MATCH($AT420,Distribución!$F:$F,0),1),"")</f>
        <v/>
      </c>
      <c r="AV420" s="50" t="str">
        <f t="shared" si="74"/>
        <v/>
      </c>
      <c r="AW420" t="str">
        <f>IFERROR(INDEX(Distribución!$J:$J,MATCH($AV420,Distribución!$I:$I,0),1),"")</f>
        <v/>
      </c>
      <c r="AX420" s="91"/>
      <c r="AY420" s="93"/>
      <c r="AZ420" s="92"/>
      <c r="BA420" s="93"/>
      <c r="BB420" s="92"/>
      <c r="BC420" s="93"/>
      <c r="BD420" s="92"/>
      <c r="BE420" s="92"/>
      <c r="BF420" s="136" t="str">
        <f t="shared" si="77"/>
        <v xml:space="preserve"> </v>
      </c>
      <c r="BG420" s="110" t="str">
        <f t="shared" si="78"/>
        <v xml:space="preserve"> </v>
      </c>
      <c r="BH420" s="93"/>
      <c r="BI420" s="68"/>
      <c r="BJ420" s="93"/>
      <c r="BK420" s="68"/>
      <c r="BL420" s="68"/>
      <c r="BM420" s="68"/>
    </row>
    <row r="421" spans="1:65" ht="19.899999999999999" hidden="1" customHeight="1">
      <c r="A421" s="5" t="s">
        <v>1865</v>
      </c>
      <c r="B421" s="70" t="s">
        <v>793</v>
      </c>
      <c r="C421" s="19" t="s">
        <v>1866</v>
      </c>
      <c r="D421" s="71" t="s">
        <v>1554</v>
      </c>
      <c r="E421" s="71">
        <v>900145767</v>
      </c>
      <c r="F421" s="72" t="s">
        <v>1345</v>
      </c>
      <c r="G421" s="6">
        <v>9</v>
      </c>
      <c r="H421" s="6">
        <v>4</v>
      </c>
      <c r="I421" s="7">
        <v>2141818200</v>
      </c>
      <c r="J421" s="8">
        <v>45679</v>
      </c>
      <c r="K421" s="6" t="s">
        <v>1556</v>
      </c>
      <c r="L421" s="50" t="s">
        <v>876</v>
      </c>
      <c r="M421" s="50">
        <v>211</v>
      </c>
      <c r="N421" s="106"/>
      <c r="O421" s="50"/>
      <c r="P421" s="48" t="str">
        <f t="shared" si="81"/>
        <v/>
      </c>
      <c r="Q421" t="str">
        <f>IFERROR(INDEX([2]Distribución!$B:$B,MATCH($P421,[2]Distribución!$A:$A,0),1),"")</f>
        <v/>
      </c>
      <c r="R421" s="48" t="str">
        <f t="shared" si="79"/>
        <v/>
      </c>
      <c r="S421" t="str">
        <f>IFERROR(INDEX([2]Distribución!$C:$C,MATCH($R421,[2]Distribución!$A:$A,0),1),"")</f>
        <v/>
      </c>
      <c r="T421" s="48" t="s">
        <v>873</v>
      </c>
      <c r="U421" t="str">
        <f>IFERROR(INDEX([2]Distribución!$G:$G,MATCH($T421,[2]Distribución!F:F,0),1),"")</f>
        <v/>
      </c>
      <c r="V421" s="50" t="str">
        <f t="shared" si="80"/>
        <v/>
      </c>
      <c r="W421" t="str">
        <f>IFERROR(INDEX([2]Distribución!$J:$J,MATCH($V421,[2]Distribución!$I:$I,0),1),"")</f>
        <v/>
      </c>
      <c r="X421" s="151"/>
      <c r="Y421" s="93"/>
      <c r="Z421" s="92"/>
      <c r="AA421" s="92"/>
      <c r="AB421" s="93"/>
      <c r="AC421" s="92"/>
      <c r="AD421" s="93"/>
      <c r="AE421" s="92"/>
      <c r="AF421" s="92"/>
      <c r="AG421" s="109" t="str">
        <f t="shared" si="75"/>
        <v xml:space="preserve"> </v>
      </c>
      <c r="AH421" s="110" t="str">
        <f t="shared" si="76"/>
        <v xml:space="preserve"> </v>
      </c>
      <c r="AI421" s="93"/>
      <c r="AJ421" s="92"/>
      <c r="AK421" s="93"/>
      <c r="AL421" s="68"/>
      <c r="AM421" s="68"/>
      <c r="AN421" s="68"/>
      <c r="AO421" s="50"/>
      <c r="AP421" s="48" t="str">
        <f t="shared" si="72"/>
        <v/>
      </c>
      <c r="AQ421" t="str">
        <f>IFERROR(INDEX(Distribución!$B:$B,MATCH($AP421,Distribución!$A:$A,0),1),"")</f>
        <v/>
      </c>
      <c r="AR421" s="48" t="str">
        <f t="shared" si="73"/>
        <v/>
      </c>
      <c r="AS421" t="str">
        <f>IFERROR(INDEX(Distribución!$C:$C,MATCH($AR421,Distribución!$A:$A,0),1),"")</f>
        <v/>
      </c>
      <c r="AT421" s="48"/>
      <c r="AU421" t="str">
        <f>IFERROR(INDEX(Distribución!$G:$G,MATCH($AT421,Distribución!$F:$F,0),1),"")</f>
        <v/>
      </c>
      <c r="AV421" s="50" t="str">
        <f t="shared" si="74"/>
        <v/>
      </c>
      <c r="AW421" t="str">
        <f>IFERROR(INDEX(Distribución!$J:$J,MATCH($AV421,Distribución!$I:$I,0),1),"")</f>
        <v/>
      </c>
      <c r="AX421" s="91"/>
      <c r="AY421" s="93"/>
      <c r="AZ421" s="92"/>
      <c r="BA421" s="93"/>
      <c r="BB421" s="92"/>
      <c r="BC421" s="93"/>
      <c r="BD421" s="92"/>
      <c r="BE421" s="92"/>
      <c r="BF421" s="136" t="str">
        <f t="shared" si="77"/>
        <v xml:space="preserve"> </v>
      </c>
      <c r="BG421" s="110" t="str">
        <f t="shared" si="78"/>
        <v xml:space="preserve"> </v>
      </c>
      <c r="BH421" s="93"/>
      <c r="BI421" s="68"/>
      <c r="BJ421" s="93"/>
      <c r="BK421" s="68"/>
      <c r="BL421" s="68"/>
      <c r="BM421" s="68"/>
    </row>
    <row r="422" spans="1:65" ht="19.899999999999999" hidden="1" customHeight="1">
      <c r="A422" s="5" t="s">
        <v>1867</v>
      </c>
      <c r="B422" s="70" t="s">
        <v>793</v>
      </c>
      <c r="C422" s="19" t="s">
        <v>1868</v>
      </c>
      <c r="D422" s="71" t="s">
        <v>1554</v>
      </c>
      <c r="E422" s="71">
        <v>900146006</v>
      </c>
      <c r="F422" s="72" t="s">
        <v>1869</v>
      </c>
      <c r="G422" s="6">
        <v>8</v>
      </c>
      <c r="H422" s="6">
        <v>4</v>
      </c>
      <c r="I422" s="7">
        <v>1903838400</v>
      </c>
      <c r="J422" s="8">
        <v>45596</v>
      </c>
      <c r="K422" s="6" t="s">
        <v>1556</v>
      </c>
      <c r="L422" s="50" t="s">
        <v>910</v>
      </c>
      <c r="M422" s="50">
        <v>90</v>
      </c>
      <c r="N422" s="106"/>
      <c r="O422" s="50"/>
      <c r="P422" s="48" t="str">
        <f t="shared" si="81"/>
        <v/>
      </c>
      <c r="Q422" t="str">
        <f>IFERROR(INDEX([2]Distribución!$B:$B,MATCH($P422,[2]Distribución!$A:$A,0),1),"")</f>
        <v/>
      </c>
      <c r="R422" s="48" t="str">
        <f t="shared" si="79"/>
        <v/>
      </c>
      <c r="S422" t="str">
        <f>IFERROR(INDEX([2]Distribución!$C:$C,MATCH($R422,[2]Distribución!$A:$A,0),1),"")</f>
        <v/>
      </c>
      <c r="T422" s="48" t="s">
        <v>873</v>
      </c>
      <c r="U422" t="str">
        <f>IFERROR(INDEX([2]Distribución!$G:$G,MATCH($T422,[2]Distribución!F:F,0),1),"")</f>
        <v/>
      </c>
      <c r="V422" s="50" t="str">
        <f t="shared" si="80"/>
        <v/>
      </c>
      <c r="W422" t="str">
        <f>IFERROR(INDEX([2]Distribución!$J:$J,MATCH($V422,[2]Distribución!$I:$I,0),1),"")</f>
        <v/>
      </c>
      <c r="X422" s="151"/>
      <c r="Y422" s="93"/>
      <c r="Z422" s="92"/>
      <c r="AA422" s="92"/>
      <c r="AB422" s="93"/>
      <c r="AC422" s="92"/>
      <c r="AD422" s="93"/>
      <c r="AE422" s="92"/>
      <c r="AF422" s="92"/>
      <c r="AG422" s="109" t="str">
        <f t="shared" si="75"/>
        <v xml:space="preserve"> </v>
      </c>
      <c r="AH422" s="110" t="str">
        <f t="shared" si="76"/>
        <v xml:space="preserve"> </v>
      </c>
      <c r="AI422" s="93"/>
      <c r="AJ422" s="92"/>
      <c r="AK422" s="93"/>
      <c r="AL422" s="68"/>
      <c r="AM422" s="68"/>
      <c r="AN422" s="68"/>
      <c r="AO422" s="50"/>
      <c r="AP422" s="48" t="str">
        <f t="shared" si="72"/>
        <v/>
      </c>
      <c r="AQ422" t="str">
        <f>IFERROR(INDEX(Distribución!$B:$B,MATCH($AP422,Distribución!$A:$A,0),1),"")</f>
        <v/>
      </c>
      <c r="AR422" s="48" t="str">
        <f t="shared" si="73"/>
        <v/>
      </c>
      <c r="AS422" t="str">
        <f>IFERROR(INDEX(Distribución!$C:$C,MATCH($AR422,Distribución!$A:$A,0),1),"")</f>
        <v/>
      </c>
      <c r="AT422" s="48"/>
      <c r="AU422" t="str">
        <f>IFERROR(INDEX(Distribución!$G:$G,MATCH($AT422,Distribución!$F:$F,0),1),"")</f>
        <v/>
      </c>
      <c r="AV422" s="50" t="str">
        <f t="shared" si="74"/>
        <v/>
      </c>
      <c r="AW422" t="str">
        <f>IFERROR(INDEX(Distribución!$J:$J,MATCH($AV422,Distribución!$I:$I,0),1),"")</f>
        <v/>
      </c>
      <c r="AX422" s="91"/>
      <c r="AY422" s="93"/>
      <c r="AZ422" s="92"/>
      <c r="BA422" s="93"/>
      <c r="BB422" s="92"/>
      <c r="BC422" s="93"/>
      <c r="BD422" s="92"/>
      <c r="BE422" s="92"/>
      <c r="BF422" s="136" t="str">
        <f t="shared" si="77"/>
        <v xml:space="preserve"> </v>
      </c>
      <c r="BG422" s="110" t="str">
        <f t="shared" si="78"/>
        <v xml:space="preserve"> </v>
      </c>
      <c r="BH422" s="93"/>
      <c r="BI422" s="68"/>
      <c r="BJ422" s="93"/>
      <c r="BK422" s="68"/>
      <c r="BL422" s="68"/>
      <c r="BM422" s="68"/>
    </row>
    <row r="423" spans="1:65" ht="19.899999999999999" hidden="1" customHeight="1">
      <c r="A423" s="5" t="s">
        <v>1870</v>
      </c>
      <c r="B423" s="70" t="s">
        <v>793</v>
      </c>
      <c r="C423" s="19" t="s">
        <v>1871</v>
      </c>
      <c r="D423" s="71" t="s">
        <v>1554</v>
      </c>
      <c r="E423" s="71">
        <v>900146010</v>
      </c>
      <c r="F423" s="72" t="s">
        <v>1872</v>
      </c>
      <c r="G423" s="6">
        <v>8</v>
      </c>
      <c r="H423" s="6">
        <v>5</v>
      </c>
      <c r="I423" s="7">
        <v>2402878400</v>
      </c>
      <c r="J423" s="8">
        <v>45596</v>
      </c>
      <c r="K423" s="6" t="s">
        <v>1556</v>
      </c>
      <c r="L423" s="50" t="s">
        <v>910</v>
      </c>
      <c r="M423" s="50">
        <v>30</v>
      </c>
      <c r="N423" s="106"/>
      <c r="O423" s="50"/>
      <c r="P423" s="48" t="str">
        <f t="shared" si="81"/>
        <v/>
      </c>
      <c r="Q423" t="str">
        <f>IFERROR(INDEX([2]Distribución!$B:$B,MATCH($P423,[2]Distribución!$A:$A,0),1),"")</f>
        <v/>
      </c>
      <c r="R423" s="48" t="str">
        <f t="shared" si="79"/>
        <v/>
      </c>
      <c r="S423" t="str">
        <f>IFERROR(INDEX([2]Distribución!$C:$C,MATCH($R423,[2]Distribución!$A:$A,0),1),"")</f>
        <v/>
      </c>
      <c r="T423" s="48" t="s">
        <v>873</v>
      </c>
      <c r="U423" t="str">
        <f>IFERROR(INDEX([2]Distribución!$G:$G,MATCH($T423,[2]Distribución!F:F,0),1),"")</f>
        <v/>
      </c>
      <c r="V423" s="50" t="str">
        <f t="shared" si="80"/>
        <v/>
      </c>
      <c r="W423" t="str">
        <f>IFERROR(INDEX([2]Distribución!$J:$J,MATCH($V423,[2]Distribución!$I:$I,0),1),"")</f>
        <v/>
      </c>
      <c r="X423" s="151"/>
      <c r="Y423" s="93"/>
      <c r="Z423" s="92"/>
      <c r="AA423" s="92"/>
      <c r="AB423" s="93"/>
      <c r="AC423" s="92"/>
      <c r="AD423" s="93"/>
      <c r="AE423" s="92"/>
      <c r="AF423" s="92"/>
      <c r="AG423" s="109" t="str">
        <f t="shared" si="75"/>
        <v xml:space="preserve"> </v>
      </c>
      <c r="AH423" s="110" t="str">
        <f t="shared" si="76"/>
        <v xml:space="preserve"> </v>
      </c>
      <c r="AI423" s="93"/>
      <c r="AJ423" s="92"/>
      <c r="AK423" s="93"/>
      <c r="AL423" s="68"/>
      <c r="AM423" s="68"/>
      <c r="AN423" s="68"/>
      <c r="AO423" s="50"/>
      <c r="AP423" s="48" t="str">
        <f t="shared" si="72"/>
        <v/>
      </c>
      <c r="AQ423" t="str">
        <f>IFERROR(INDEX(Distribución!$B:$B,MATCH($AP423,Distribución!$A:$A,0),1),"")</f>
        <v/>
      </c>
      <c r="AR423" s="48" t="str">
        <f t="shared" si="73"/>
        <v/>
      </c>
      <c r="AS423" t="str">
        <f>IFERROR(INDEX(Distribución!$C:$C,MATCH($AR423,Distribución!$A:$A,0),1),"")</f>
        <v/>
      </c>
      <c r="AT423" s="48"/>
      <c r="AU423" t="str">
        <f>IFERROR(INDEX(Distribución!$G:$G,MATCH($AT423,Distribución!$F:$F,0),1),"")</f>
        <v/>
      </c>
      <c r="AV423" s="50" t="str">
        <f t="shared" si="74"/>
        <v/>
      </c>
      <c r="AW423" t="str">
        <f>IFERROR(INDEX(Distribución!$J:$J,MATCH($AV423,Distribución!$I:$I,0),1),"")</f>
        <v/>
      </c>
      <c r="AX423" s="91"/>
      <c r="AY423" s="93"/>
      <c r="AZ423" s="92"/>
      <c r="BA423" s="93"/>
      <c r="BB423" s="92"/>
      <c r="BC423" s="93"/>
      <c r="BD423" s="92"/>
      <c r="BE423" s="92"/>
      <c r="BF423" s="136" t="str">
        <f t="shared" si="77"/>
        <v xml:space="preserve"> </v>
      </c>
      <c r="BG423" s="110" t="str">
        <f t="shared" si="78"/>
        <v xml:space="preserve"> </v>
      </c>
      <c r="BH423" s="93"/>
      <c r="BI423" s="68"/>
      <c r="BJ423" s="93"/>
      <c r="BK423" s="68"/>
      <c r="BL423" s="68"/>
      <c r="BM423" s="68"/>
    </row>
    <row r="424" spans="1:65" ht="19.899999999999999" hidden="1" customHeight="1">
      <c r="A424" s="5" t="s">
        <v>1873</v>
      </c>
      <c r="B424" s="70" t="s">
        <v>793</v>
      </c>
      <c r="C424" s="19" t="s">
        <v>1874</v>
      </c>
      <c r="D424" s="71" t="s">
        <v>1554</v>
      </c>
      <c r="E424" s="71">
        <v>900146012</v>
      </c>
      <c r="F424" s="72" t="s">
        <v>1875</v>
      </c>
      <c r="G424" s="6">
        <v>4</v>
      </c>
      <c r="H424" s="6">
        <v>5</v>
      </c>
      <c r="I424" s="7">
        <v>1201439200</v>
      </c>
      <c r="J424" s="8">
        <v>45596</v>
      </c>
      <c r="K424" s="6" t="s">
        <v>1556</v>
      </c>
      <c r="L424" s="50" t="s">
        <v>910</v>
      </c>
      <c r="M424" s="50">
        <v>76</v>
      </c>
      <c r="N424" s="106"/>
      <c r="O424" s="50"/>
      <c r="P424" s="48" t="str">
        <f t="shared" si="81"/>
        <v/>
      </c>
      <c r="Q424" t="str">
        <f>IFERROR(INDEX([2]Distribución!$B:$B,MATCH($P424,[2]Distribución!$A:$A,0),1),"")</f>
        <v/>
      </c>
      <c r="R424" s="48" t="str">
        <f t="shared" si="79"/>
        <v/>
      </c>
      <c r="S424" t="str">
        <f>IFERROR(INDEX([2]Distribución!$C:$C,MATCH($R424,[2]Distribución!$A:$A,0),1),"")</f>
        <v/>
      </c>
      <c r="T424" s="48" t="s">
        <v>873</v>
      </c>
      <c r="U424" t="str">
        <f>IFERROR(INDEX([2]Distribución!$G:$G,MATCH($T424,[2]Distribución!F:F,0),1),"")</f>
        <v/>
      </c>
      <c r="V424" s="50" t="str">
        <f t="shared" si="80"/>
        <v/>
      </c>
      <c r="W424" t="str">
        <f>IFERROR(INDEX([2]Distribución!$J:$J,MATCH($V424,[2]Distribución!$I:$I,0),1),"")</f>
        <v/>
      </c>
      <c r="X424" s="151"/>
      <c r="Y424" s="93"/>
      <c r="Z424" s="92"/>
      <c r="AA424" s="92"/>
      <c r="AB424" s="93"/>
      <c r="AC424" s="92"/>
      <c r="AD424" s="93"/>
      <c r="AE424" s="92"/>
      <c r="AF424" s="92"/>
      <c r="AG424" s="109" t="str">
        <f t="shared" si="75"/>
        <v xml:space="preserve"> </v>
      </c>
      <c r="AH424" s="110" t="str">
        <f t="shared" si="76"/>
        <v xml:space="preserve"> </v>
      </c>
      <c r="AI424" s="93"/>
      <c r="AJ424" s="92"/>
      <c r="AK424" s="93"/>
      <c r="AL424" s="68"/>
      <c r="AM424" s="68"/>
      <c r="AN424" s="68"/>
      <c r="AO424" s="50"/>
      <c r="AP424" s="48" t="str">
        <f t="shared" si="72"/>
        <v/>
      </c>
      <c r="AQ424" t="str">
        <f>IFERROR(INDEX(Distribución!$B:$B,MATCH($AP424,Distribución!$A:$A,0),1),"")</f>
        <v/>
      </c>
      <c r="AR424" s="48" t="str">
        <f t="shared" si="73"/>
        <v/>
      </c>
      <c r="AS424" t="str">
        <f>IFERROR(INDEX(Distribución!$C:$C,MATCH($AR424,Distribución!$A:$A,0),1),"")</f>
        <v/>
      </c>
      <c r="AT424" s="48"/>
      <c r="AU424" t="str">
        <f>IFERROR(INDEX(Distribución!$G:$G,MATCH($AT424,Distribución!$F:$F,0),1),"")</f>
        <v/>
      </c>
      <c r="AV424" s="50" t="str">
        <f t="shared" si="74"/>
        <v/>
      </c>
      <c r="AW424" t="str">
        <f>IFERROR(INDEX(Distribución!$J:$J,MATCH($AV424,Distribución!$I:$I,0),1),"")</f>
        <v/>
      </c>
      <c r="AX424" s="91"/>
      <c r="AY424" s="93"/>
      <c r="AZ424" s="92"/>
      <c r="BA424" s="93"/>
      <c r="BB424" s="92"/>
      <c r="BC424" s="93"/>
      <c r="BD424" s="92"/>
      <c r="BE424" s="92"/>
      <c r="BF424" s="136" t="str">
        <f t="shared" si="77"/>
        <v xml:space="preserve"> </v>
      </c>
      <c r="BG424" s="110" t="str">
        <f t="shared" si="78"/>
        <v xml:space="preserve"> </v>
      </c>
      <c r="BH424" s="93"/>
      <c r="BI424" s="68"/>
      <c r="BJ424" s="93"/>
      <c r="BK424" s="68"/>
      <c r="BL424" s="68"/>
      <c r="BM424" s="68"/>
    </row>
    <row r="425" spans="1:65" ht="19.899999999999999" hidden="1" customHeight="1">
      <c r="A425" s="5" t="s">
        <v>1876</v>
      </c>
      <c r="B425" s="70" t="s">
        <v>793</v>
      </c>
      <c r="C425" s="19" t="s">
        <v>1877</v>
      </c>
      <c r="D425" s="71" t="s">
        <v>1554</v>
      </c>
      <c r="E425" s="71">
        <v>900146438</v>
      </c>
      <c r="F425" s="72" t="s">
        <v>1878</v>
      </c>
      <c r="G425" s="6">
        <v>6</v>
      </c>
      <c r="H425" s="6">
        <v>4</v>
      </c>
      <c r="I425" s="7">
        <v>1442158800</v>
      </c>
      <c r="J425" s="8">
        <v>45596</v>
      </c>
      <c r="K425" s="6" t="s">
        <v>1556</v>
      </c>
      <c r="L425" s="50" t="s">
        <v>910</v>
      </c>
      <c r="M425" s="50">
        <v>11</v>
      </c>
      <c r="N425" s="106"/>
      <c r="O425" s="50"/>
      <c r="P425" s="48" t="str">
        <f t="shared" si="81"/>
        <v/>
      </c>
      <c r="Q425" t="str">
        <f>IFERROR(INDEX([2]Distribución!$B:$B,MATCH($P425,[2]Distribución!$A:$A,0),1),"")</f>
        <v/>
      </c>
      <c r="R425" s="48" t="str">
        <f t="shared" si="79"/>
        <v/>
      </c>
      <c r="S425" t="str">
        <f>IFERROR(INDEX([2]Distribución!$C:$C,MATCH($R425,[2]Distribución!$A:$A,0),1),"")</f>
        <v/>
      </c>
      <c r="T425" s="48" t="s">
        <v>873</v>
      </c>
      <c r="U425" t="str">
        <f>IFERROR(INDEX([2]Distribución!$G:$G,MATCH($T425,[2]Distribución!F:F,0),1),"")</f>
        <v/>
      </c>
      <c r="V425" s="50" t="str">
        <f t="shared" si="80"/>
        <v/>
      </c>
      <c r="W425" t="str">
        <f>IFERROR(INDEX([2]Distribución!$J:$J,MATCH($V425,[2]Distribución!$I:$I,0),1),"")</f>
        <v/>
      </c>
      <c r="X425" s="151"/>
      <c r="Y425" s="93"/>
      <c r="Z425" s="92"/>
      <c r="AA425" s="92"/>
      <c r="AB425" s="93"/>
      <c r="AC425" s="92"/>
      <c r="AD425" s="93"/>
      <c r="AE425" s="92"/>
      <c r="AF425" s="92"/>
      <c r="AG425" s="109" t="str">
        <f t="shared" si="75"/>
        <v xml:space="preserve"> </v>
      </c>
      <c r="AH425" s="110" t="str">
        <f t="shared" si="76"/>
        <v xml:space="preserve"> </v>
      </c>
      <c r="AI425" s="93"/>
      <c r="AJ425" s="92"/>
      <c r="AK425" s="93"/>
      <c r="AL425" s="68"/>
      <c r="AM425" s="68"/>
      <c r="AN425" s="68"/>
      <c r="AO425" s="50"/>
      <c r="AP425" s="48" t="str">
        <f t="shared" si="72"/>
        <v/>
      </c>
      <c r="AQ425" t="str">
        <f>IFERROR(INDEX(Distribución!$B:$B,MATCH($AP425,Distribución!$A:$A,0),1),"")</f>
        <v/>
      </c>
      <c r="AR425" s="48" t="str">
        <f t="shared" si="73"/>
        <v/>
      </c>
      <c r="AS425" t="str">
        <f>IFERROR(INDEX(Distribución!$C:$C,MATCH($AR425,Distribución!$A:$A,0),1),"")</f>
        <v/>
      </c>
      <c r="AT425" s="48"/>
      <c r="AU425" t="str">
        <f>IFERROR(INDEX(Distribución!$G:$G,MATCH($AT425,Distribución!$F:$F,0),1),"")</f>
        <v/>
      </c>
      <c r="AV425" s="50" t="str">
        <f t="shared" si="74"/>
        <v/>
      </c>
      <c r="AW425" t="str">
        <f>IFERROR(INDEX(Distribución!$J:$J,MATCH($AV425,Distribución!$I:$I,0),1),"")</f>
        <v/>
      </c>
      <c r="AX425" s="91"/>
      <c r="AY425" s="93"/>
      <c r="AZ425" s="92"/>
      <c r="BA425" s="93"/>
      <c r="BB425" s="92"/>
      <c r="BC425" s="93"/>
      <c r="BD425" s="92"/>
      <c r="BE425" s="92"/>
      <c r="BF425" s="136" t="str">
        <f t="shared" si="77"/>
        <v xml:space="preserve"> </v>
      </c>
      <c r="BG425" s="110" t="str">
        <f t="shared" si="78"/>
        <v xml:space="preserve"> </v>
      </c>
      <c r="BH425" s="93"/>
      <c r="BI425" s="68"/>
      <c r="BJ425" s="93"/>
      <c r="BK425" s="68"/>
      <c r="BL425" s="68"/>
      <c r="BM425" s="68"/>
    </row>
    <row r="426" spans="1:65" ht="19.899999999999999" hidden="1" customHeight="1">
      <c r="A426" s="5" t="s">
        <v>1879</v>
      </c>
      <c r="B426" s="70" t="s">
        <v>793</v>
      </c>
      <c r="C426" s="19" t="s">
        <v>1880</v>
      </c>
      <c r="D426" s="71" t="s">
        <v>1554</v>
      </c>
      <c r="E426" s="71">
        <v>900146471</v>
      </c>
      <c r="F426" s="72" t="s">
        <v>1881</v>
      </c>
      <c r="G426" s="6">
        <v>6</v>
      </c>
      <c r="H426" s="6">
        <v>4</v>
      </c>
      <c r="I426" s="7">
        <v>1427878800</v>
      </c>
      <c r="J426" s="8">
        <v>45596</v>
      </c>
      <c r="K426" s="6" t="s">
        <v>1556</v>
      </c>
      <c r="L426" s="50" t="s">
        <v>876</v>
      </c>
      <c r="M426" s="50">
        <v>331</v>
      </c>
      <c r="N426" s="106"/>
      <c r="O426" s="50"/>
      <c r="P426" s="48" t="str">
        <f t="shared" si="81"/>
        <v/>
      </c>
      <c r="Q426" t="str">
        <f>IFERROR(INDEX([2]Distribución!$B:$B,MATCH($P426,[2]Distribución!$A:$A,0),1),"")</f>
        <v/>
      </c>
      <c r="R426" s="48" t="str">
        <f t="shared" si="79"/>
        <v/>
      </c>
      <c r="S426" t="str">
        <f>IFERROR(INDEX([2]Distribución!$C:$C,MATCH($R426,[2]Distribución!$A:$A,0),1),"")</f>
        <v/>
      </c>
      <c r="T426" s="48" t="s">
        <v>873</v>
      </c>
      <c r="U426" t="str">
        <f>IFERROR(INDEX([2]Distribución!$G:$G,MATCH($T426,[2]Distribución!F:F,0),1),"")</f>
        <v/>
      </c>
      <c r="V426" s="50" t="str">
        <f t="shared" si="80"/>
        <v/>
      </c>
      <c r="W426" t="str">
        <f>IFERROR(INDEX([2]Distribución!$J:$J,MATCH($V426,[2]Distribución!$I:$I,0),1),"")</f>
        <v/>
      </c>
      <c r="X426" s="151"/>
      <c r="Y426" s="93"/>
      <c r="Z426" s="92"/>
      <c r="AA426" s="92"/>
      <c r="AB426" s="93"/>
      <c r="AC426" s="92"/>
      <c r="AD426" s="93"/>
      <c r="AE426" s="92"/>
      <c r="AF426" s="92"/>
      <c r="AG426" s="109" t="str">
        <f t="shared" si="75"/>
        <v xml:space="preserve"> </v>
      </c>
      <c r="AH426" s="110" t="str">
        <f t="shared" si="76"/>
        <v xml:space="preserve"> </v>
      </c>
      <c r="AI426" s="93"/>
      <c r="AJ426" s="92"/>
      <c r="AK426" s="93"/>
      <c r="AL426" s="68"/>
      <c r="AM426" s="68"/>
      <c r="AN426" s="68"/>
      <c r="AO426" s="50"/>
      <c r="AP426" s="48" t="str">
        <f t="shared" si="72"/>
        <v/>
      </c>
      <c r="AQ426" t="str">
        <f>IFERROR(INDEX(Distribución!$B:$B,MATCH($AP426,Distribución!$A:$A,0),1),"")</f>
        <v/>
      </c>
      <c r="AR426" s="48" t="str">
        <f t="shared" si="73"/>
        <v/>
      </c>
      <c r="AS426" t="str">
        <f>IFERROR(INDEX(Distribución!$C:$C,MATCH($AR426,Distribución!$A:$A,0),1),"")</f>
        <v/>
      </c>
      <c r="AT426" s="48"/>
      <c r="AU426" t="str">
        <f>IFERROR(INDEX(Distribución!$G:$G,MATCH($AT426,Distribución!$F:$F,0),1),"")</f>
        <v/>
      </c>
      <c r="AV426" s="50" t="str">
        <f t="shared" si="74"/>
        <v/>
      </c>
      <c r="AW426" t="str">
        <f>IFERROR(INDEX(Distribución!$J:$J,MATCH($AV426,Distribución!$I:$I,0),1),"")</f>
        <v/>
      </c>
      <c r="AX426" s="91"/>
      <c r="AY426" s="93"/>
      <c r="AZ426" s="92"/>
      <c r="BA426" s="93"/>
      <c r="BB426" s="92"/>
      <c r="BC426" s="93"/>
      <c r="BD426" s="92"/>
      <c r="BE426" s="92"/>
      <c r="BF426" s="136" t="str">
        <f t="shared" si="77"/>
        <v xml:space="preserve"> </v>
      </c>
      <c r="BG426" s="110" t="str">
        <f t="shared" si="78"/>
        <v xml:space="preserve"> </v>
      </c>
      <c r="BH426" s="93"/>
      <c r="BI426" s="68"/>
      <c r="BJ426" s="93"/>
      <c r="BK426" s="68"/>
      <c r="BL426" s="68"/>
      <c r="BM426" s="68"/>
    </row>
    <row r="427" spans="1:65" ht="19.899999999999999" hidden="1" customHeight="1">
      <c r="A427" s="5" t="s">
        <v>1882</v>
      </c>
      <c r="B427" s="70" t="s">
        <v>807</v>
      </c>
      <c r="C427" s="19" t="s">
        <v>1883</v>
      </c>
      <c r="D427" s="71" t="s">
        <v>1554</v>
      </c>
      <c r="E427" s="71">
        <v>818000466</v>
      </c>
      <c r="F427" s="72" t="s">
        <v>1884</v>
      </c>
      <c r="G427" s="6">
        <v>10</v>
      </c>
      <c r="H427" s="6">
        <v>5</v>
      </c>
      <c r="I427" s="7">
        <v>3003343000</v>
      </c>
      <c r="J427" s="8">
        <v>45596</v>
      </c>
      <c r="K427" s="6" t="s">
        <v>1556</v>
      </c>
      <c r="L427" s="50" t="s">
        <v>872</v>
      </c>
      <c r="M427" s="50">
        <v>643</v>
      </c>
      <c r="N427" s="106"/>
      <c r="O427" s="50"/>
      <c r="P427" s="48" t="str">
        <f t="shared" si="81"/>
        <v/>
      </c>
      <c r="Q427" t="str">
        <f>IFERROR(INDEX([2]Distribución!$B:$B,MATCH($P427,[2]Distribución!$A:$A,0),1),"")</f>
        <v/>
      </c>
      <c r="R427" s="48" t="str">
        <f t="shared" si="79"/>
        <v/>
      </c>
      <c r="S427" t="str">
        <f>IFERROR(INDEX([2]Distribución!$C:$C,MATCH($R427,[2]Distribución!$A:$A,0),1),"")</f>
        <v/>
      </c>
      <c r="T427" s="48" t="s">
        <v>873</v>
      </c>
      <c r="U427" t="str">
        <f>IFERROR(INDEX([2]Distribución!$G:$G,MATCH($T427,[2]Distribución!F:F,0),1),"")</f>
        <v/>
      </c>
      <c r="V427" s="50" t="str">
        <f t="shared" si="80"/>
        <v/>
      </c>
      <c r="W427" t="str">
        <f>IFERROR(INDEX([2]Distribución!$J:$J,MATCH($V427,[2]Distribución!$I:$I,0),1),"")</f>
        <v/>
      </c>
      <c r="X427" s="151"/>
      <c r="Y427" s="93"/>
      <c r="Z427" s="92"/>
      <c r="AA427" s="92"/>
      <c r="AB427" s="93"/>
      <c r="AC427" s="92"/>
      <c r="AD427" s="93"/>
      <c r="AE427" s="92"/>
      <c r="AF427" s="92"/>
      <c r="AG427" s="109" t="str">
        <f t="shared" si="75"/>
        <v xml:space="preserve"> </v>
      </c>
      <c r="AH427" s="110" t="str">
        <f t="shared" si="76"/>
        <v xml:space="preserve"> </v>
      </c>
      <c r="AI427" s="93"/>
      <c r="AJ427" s="92"/>
      <c r="AK427" s="93"/>
      <c r="AL427" s="68"/>
      <c r="AM427" s="68"/>
      <c r="AN427" s="68"/>
      <c r="AO427" s="50"/>
      <c r="AP427" s="48" t="str">
        <f t="shared" si="72"/>
        <v/>
      </c>
      <c r="AQ427" t="str">
        <f>IFERROR(INDEX(Distribución!$B:$B,MATCH($AP427,Distribución!$A:$A,0),1),"")</f>
        <v/>
      </c>
      <c r="AR427" s="48" t="str">
        <f t="shared" si="73"/>
        <v/>
      </c>
      <c r="AS427" t="str">
        <f>IFERROR(INDEX(Distribución!$C:$C,MATCH($AR427,Distribución!$A:$A,0),1),"")</f>
        <v/>
      </c>
      <c r="AT427" s="48"/>
      <c r="AU427" t="str">
        <f>IFERROR(INDEX(Distribución!$G:$G,MATCH($AT427,Distribución!$F:$F,0),1),"")</f>
        <v/>
      </c>
      <c r="AV427" s="50" t="str">
        <f t="shared" si="74"/>
        <v/>
      </c>
      <c r="AW427" t="str">
        <f>IFERROR(INDEX(Distribución!$J:$J,MATCH($AV427,Distribución!$I:$I,0),1),"")</f>
        <v/>
      </c>
      <c r="AX427" s="91"/>
      <c r="AY427" s="93"/>
      <c r="AZ427" s="92"/>
      <c r="BA427" s="93"/>
      <c r="BB427" s="92"/>
      <c r="BC427" s="93"/>
      <c r="BD427" s="92"/>
      <c r="BE427" s="92"/>
      <c r="BF427" s="136" t="str">
        <f t="shared" si="77"/>
        <v xml:space="preserve"> </v>
      </c>
      <c r="BG427" s="110" t="str">
        <f t="shared" si="78"/>
        <v xml:space="preserve"> </v>
      </c>
      <c r="BH427" s="93"/>
      <c r="BI427" s="68"/>
      <c r="BJ427" s="93"/>
      <c r="BK427" s="68"/>
      <c r="BL427" s="68"/>
      <c r="BM427" s="68"/>
    </row>
    <row r="428" spans="1:65" ht="19.899999999999999" hidden="1" customHeight="1">
      <c r="A428" s="5" t="s">
        <v>1885</v>
      </c>
      <c r="B428" s="70" t="s">
        <v>807</v>
      </c>
      <c r="C428" s="19" t="s">
        <v>1886</v>
      </c>
      <c r="D428" s="71" t="s">
        <v>1554</v>
      </c>
      <c r="E428" s="71">
        <v>818001019</v>
      </c>
      <c r="F428" s="72" t="s">
        <v>1887</v>
      </c>
      <c r="G428" s="6">
        <v>37</v>
      </c>
      <c r="H428" s="6">
        <v>5</v>
      </c>
      <c r="I428" s="7">
        <v>11112757600</v>
      </c>
      <c r="J428" s="8">
        <v>45596</v>
      </c>
      <c r="K428" s="6" t="s">
        <v>1556</v>
      </c>
      <c r="L428" s="50" t="s">
        <v>872</v>
      </c>
      <c r="M428" s="50">
        <v>439</v>
      </c>
      <c r="N428" s="106"/>
      <c r="O428" s="50"/>
      <c r="P428" s="48" t="str">
        <f t="shared" si="81"/>
        <v/>
      </c>
      <c r="Q428" t="str">
        <f>IFERROR(INDEX([2]Distribución!$B:$B,MATCH($P428,[2]Distribución!$A:$A,0),1),"")</f>
        <v/>
      </c>
      <c r="R428" s="48" t="str">
        <f t="shared" si="79"/>
        <v/>
      </c>
      <c r="S428" t="str">
        <f>IFERROR(INDEX([2]Distribución!$C:$C,MATCH($R428,[2]Distribución!$A:$A,0),1),"")</f>
        <v/>
      </c>
      <c r="T428" s="48" t="s">
        <v>873</v>
      </c>
      <c r="U428" t="str">
        <f>IFERROR(INDEX([2]Distribución!$G:$G,MATCH($T428,[2]Distribución!F:F,0),1),"")</f>
        <v/>
      </c>
      <c r="V428" s="50" t="str">
        <f t="shared" si="80"/>
        <v/>
      </c>
      <c r="W428" t="str">
        <f>IFERROR(INDEX([2]Distribución!$J:$J,MATCH($V428,[2]Distribución!$I:$I,0),1),"")</f>
        <v/>
      </c>
      <c r="X428" s="151"/>
      <c r="Y428" s="93"/>
      <c r="Z428" s="92"/>
      <c r="AA428" s="92"/>
      <c r="AB428" s="93"/>
      <c r="AC428" s="92"/>
      <c r="AD428" s="93"/>
      <c r="AE428" s="92"/>
      <c r="AF428" s="92"/>
      <c r="AG428" s="109" t="str">
        <f t="shared" si="75"/>
        <v xml:space="preserve"> </v>
      </c>
      <c r="AH428" s="110" t="str">
        <f t="shared" si="76"/>
        <v xml:space="preserve"> </v>
      </c>
      <c r="AI428" s="93"/>
      <c r="AJ428" s="92"/>
      <c r="AK428" s="93"/>
      <c r="AL428" s="68"/>
      <c r="AM428" s="68"/>
      <c r="AN428" s="68"/>
      <c r="AO428" s="50"/>
      <c r="AP428" s="48" t="str">
        <f t="shared" si="72"/>
        <v/>
      </c>
      <c r="AQ428" t="str">
        <f>IFERROR(INDEX(Distribución!$B:$B,MATCH($AP428,Distribución!$A:$A,0),1),"")</f>
        <v/>
      </c>
      <c r="AR428" s="48" t="str">
        <f t="shared" si="73"/>
        <v/>
      </c>
      <c r="AS428" t="str">
        <f>IFERROR(INDEX(Distribución!$C:$C,MATCH($AR428,Distribución!$A:$A,0),1),"")</f>
        <v/>
      </c>
      <c r="AT428" s="48"/>
      <c r="AU428" t="str">
        <f>IFERROR(INDEX(Distribución!$G:$G,MATCH($AT428,Distribución!$F:$F,0),1),"")</f>
        <v/>
      </c>
      <c r="AV428" s="50" t="str">
        <f t="shared" si="74"/>
        <v/>
      </c>
      <c r="AW428" t="str">
        <f>IFERROR(INDEX(Distribución!$J:$J,MATCH($AV428,Distribución!$I:$I,0),1),"")</f>
        <v/>
      </c>
      <c r="AX428" s="91"/>
      <c r="AY428" s="93"/>
      <c r="AZ428" s="92"/>
      <c r="BA428" s="93"/>
      <c r="BB428" s="92"/>
      <c r="BC428" s="93"/>
      <c r="BD428" s="92"/>
      <c r="BE428" s="92"/>
      <c r="BF428" s="136" t="str">
        <f t="shared" si="77"/>
        <v xml:space="preserve"> </v>
      </c>
      <c r="BG428" s="110" t="str">
        <f t="shared" si="78"/>
        <v xml:space="preserve"> </v>
      </c>
      <c r="BH428" s="93"/>
      <c r="BI428" s="68"/>
      <c r="BJ428" s="93"/>
      <c r="BK428" s="68"/>
      <c r="BL428" s="68"/>
      <c r="BM428" s="68"/>
    </row>
    <row r="429" spans="1:65" ht="19.899999999999999" hidden="1" customHeight="1">
      <c r="A429" s="5" t="s">
        <v>1888</v>
      </c>
      <c r="B429" s="70" t="s">
        <v>807</v>
      </c>
      <c r="C429" s="19" t="s">
        <v>1889</v>
      </c>
      <c r="D429" s="71" t="s">
        <v>1554</v>
      </c>
      <c r="E429" s="71">
        <v>891600061</v>
      </c>
      <c r="F429" s="72" t="s">
        <v>1890</v>
      </c>
      <c r="G429" s="6">
        <v>8</v>
      </c>
      <c r="H429" s="6">
        <v>5</v>
      </c>
      <c r="I429" s="7">
        <v>2402840400</v>
      </c>
      <c r="J429" s="8">
        <v>45596</v>
      </c>
      <c r="K429" s="6" t="s">
        <v>1556</v>
      </c>
      <c r="L429" s="50" t="s">
        <v>872</v>
      </c>
      <c r="M429" s="50">
        <v>490</v>
      </c>
      <c r="N429" s="106"/>
      <c r="O429" s="50"/>
      <c r="P429" s="48" t="str">
        <f t="shared" si="81"/>
        <v/>
      </c>
      <c r="Q429" t="str">
        <f>IFERROR(INDEX([2]Distribución!$B:$B,MATCH($P429,[2]Distribución!$A:$A,0),1),"")</f>
        <v/>
      </c>
      <c r="R429" s="48" t="str">
        <f t="shared" si="79"/>
        <v/>
      </c>
      <c r="S429" t="str">
        <f>IFERROR(INDEX([2]Distribución!$C:$C,MATCH($R429,[2]Distribución!$A:$A,0),1),"")</f>
        <v/>
      </c>
      <c r="T429" s="48" t="s">
        <v>873</v>
      </c>
      <c r="U429" t="str">
        <f>IFERROR(INDEX([2]Distribución!$G:$G,MATCH($T429,[2]Distribución!F:F,0),1),"")</f>
        <v/>
      </c>
      <c r="V429" s="50" t="str">
        <f t="shared" si="80"/>
        <v/>
      </c>
      <c r="W429" t="str">
        <f>IFERROR(INDEX([2]Distribución!$J:$J,MATCH($V429,[2]Distribución!$I:$I,0),1),"")</f>
        <v/>
      </c>
      <c r="X429" s="151"/>
      <c r="Y429" s="93"/>
      <c r="Z429" s="92"/>
      <c r="AA429" s="92"/>
      <c r="AB429" s="93"/>
      <c r="AC429" s="92"/>
      <c r="AD429" s="93"/>
      <c r="AE429" s="92"/>
      <c r="AF429" s="92"/>
      <c r="AG429" s="109" t="str">
        <f t="shared" si="75"/>
        <v xml:space="preserve"> </v>
      </c>
      <c r="AH429" s="110" t="str">
        <f t="shared" si="76"/>
        <v xml:space="preserve"> </v>
      </c>
      <c r="AI429" s="93"/>
      <c r="AJ429" s="92"/>
      <c r="AK429" s="93"/>
      <c r="AL429" s="68"/>
      <c r="AM429" s="68"/>
      <c r="AN429" s="68"/>
      <c r="AO429" s="50"/>
      <c r="AP429" s="48" t="str">
        <f t="shared" si="72"/>
        <v/>
      </c>
      <c r="AQ429" t="str">
        <f>IFERROR(INDEX(Distribución!$B:$B,MATCH($AP429,Distribución!$A:$A,0),1),"")</f>
        <v/>
      </c>
      <c r="AR429" s="48" t="str">
        <f t="shared" si="73"/>
        <v/>
      </c>
      <c r="AS429" t="str">
        <f>IFERROR(INDEX(Distribución!$C:$C,MATCH($AR429,Distribución!$A:$A,0),1),"")</f>
        <v/>
      </c>
      <c r="AT429" s="48"/>
      <c r="AU429" t="str">
        <f>IFERROR(INDEX(Distribución!$G:$G,MATCH($AT429,Distribución!$F:$F,0),1),"")</f>
        <v/>
      </c>
      <c r="AV429" s="50" t="str">
        <f t="shared" si="74"/>
        <v/>
      </c>
      <c r="AW429" t="str">
        <f>IFERROR(INDEX(Distribución!$J:$J,MATCH($AV429,Distribución!$I:$I,0),1),"")</f>
        <v/>
      </c>
      <c r="AX429" s="91"/>
      <c r="AY429" s="93"/>
      <c r="AZ429" s="92"/>
      <c r="BA429" s="93"/>
      <c r="BB429" s="92"/>
      <c r="BC429" s="93"/>
      <c r="BD429" s="92"/>
      <c r="BE429" s="92"/>
      <c r="BF429" s="136" t="str">
        <f t="shared" si="77"/>
        <v xml:space="preserve"> </v>
      </c>
      <c r="BG429" s="110" t="str">
        <f t="shared" si="78"/>
        <v xml:space="preserve"> </v>
      </c>
      <c r="BH429" s="93"/>
      <c r="BI429" s="68"/>
      <c r="BJ429" s="93"/>
      <c r="BK429" s="68"/>
      <c r="BL429" s="68"/>
      <c r="BM429" s="68"/>
    </row>
    <row r="430" spans="1:65" ht="19.899999999999999" hidden="1" customHeight="1">
      <c r="A430" s="5" t="s">
        <v>748</v>
      </c>
      <c r="B430" s="70" t="s">
        <v>807</v>
      </c>
      <c r="C430" s="19" t="s">
        <v>1891</v>
      </c>
      <c r="D430" s="71" t="s">
        <v>1554</v>
      </c>
      <c r="E430" s="71">
        <v>891680064</v>
      </c>
      <c r="F430" s="72" t="s">
        <v>749</v>
      </c>
      <c r="G430" s="6">
        <v>27</v>
      </c>
      <c r="H430" s="6">
        <v>5</v>
      </c>
      <c r="I430" s="7">
        <v>7509339600</v>
      </c>
      <c r="J430" s="8">
        <v>45596</v>
      </c>
      <c r="K430" s="6" t="s">
        <v>1556</v>
      </c>
      <c r="L430" s="50" t="s">
        <v>872</v>
      </c>
      <c r="M430" s="50">
        <v>744</v>
      </c>
      <c r="N430" s="106"/>
      <c r="O430" s="50"/>
      <c r="P430" s="48" t="str">
        <f t="shared" si="81"/>
        <v/>
      </c>
      <c r="Q430" t="str">
        <f>IFERROR(INDEX([2]Distribución!$B:$B,MATCH($P430,[2]Distribución!$A:$A,0),1),"")</f>
        <v/>
      </c>
      <c r="R430" s="48" t="str">
        <f t="shared" si="79"/>
        <v/>
      </c>
      <c r="S430" t="str">
        <f>IFERROR(INDEX([2]Distribución!$C:$C,MATCH($R430,[2]Distribución!$A:$A,0),1),"")</f>
        <v/>
      </c>
      <c r="T430" s="48"/>
      <c r="U430" t="str">
        <f>IFERROR(INDEX([2]Distribución!$G:$G,MATCH($T430,[2]Distribución!F:F,0),1),"")</f>
        <v/>
      </c>
      <c r="V430" s="50" t="str">
        <f t="shared" si="80"/>
        <v/>
      </c>
      <c r="W430" t="str">
        <f>IFERROR(INDEX([2]Distribución!$J:$J,MATCH($V430,[2]Distribución!$I:$I,0),1),"")</f>
        <v/>
      </c>
      <c r="X430" s="151"/>
      <c r="Y430" s="93"/>
      <c r="Z430" s="92"/>
      <c r="AA430" s="92"/>
      <c r="AB430" s="93"/>
      <c r="AC430" s="92"/>
      <c r="AD430" s="93"/>
      <c r="AE430" s="92"/>
      <c r="AF430" s="92"/>
      <c r="AG430" s="109" t="str">
        <f t="shared" si="75"/>
        <v xml:space="preserve"> </v>
      </c>
      <c r="AH430" s="110" t="str">
        <f t="shared" si="76"/>
        <v xml:space="preserve"> </v>
      </c>
      <c r="AI430" s="93"/>
      <c r="AJ430" s="92"/>
      <c r="AK430" s="93"/>
      <c r="AL430" s="68"/>
      <c r="AM430" s="68"/>
      <c r="AN430" s="68"/>
      <c r="AO430" s="50"/>
      <c r="AP430" s="48" t="str">
        <f t="shared" si="72"/>
        <v/>
      </c>
      <c r="AQ430" t="str">
        <f>IFERROR(INDEX(Distribución!$B:$B,MATCH($AP430,Distribución!$A:$A,0),1),"")</f>
        <v/>
      </c>
      <c r="AR430" s="48" t="str">
        <f t="shared" si="73"/>
        <v/>
      </c>
      <c r="AS430" t="str">
        <f>IFERROR(INDEX(Distribución!$C:$C,MATCH($AR430,Distribución!$A:$A,0),1),"")</f>
        <v/>
      </c>
      <c r="AT430" s="48"/>
      <c r="AU430" t="str">
        <f>IFERROR(INDEX(Distribución!$G:$G,MATCH($AT430,Distribución!$F:$F,0),1),"")</f>
        <v/>
      </c>
      <c r="AV430" s="50" t="str">
        <f t="shared" si="74"/>
        <v/>
      </c>
      <c r="AW430" t="str">
        <f>IFERROR(INDEX(Distribución!$J:$J,MATCH($AV430,Distribución!$I:$I,0),1),"")</f>
        <v/>
      </c>
      <c r="AX430" s="91"/>
      <c r="AY430" s="93"/>
      <c r="AZ430" s="92"/>
      <c r="BA430" s="93"/>
      <c r="BB430" s="92"/>
      <c r="BC430" s="93"/>
      <c r="BD430" s="92"/>
      <c r="BE430" s="92"/>
      <c r="BF430" s="136" t="str">
        <f t="shared" si="77"/>
        <v xml:space="preserve"> </v>
      </c>
      <c r="BG430" s="110" t="str">
        <f t="shared" si="78"/>
        <v xml:space="preserve"> </v>
      </c>
      <c r="BH430" s="93"/>
      <c r="BI430" s="68"/>
      <c r="BJ430" s="93"/>
      <c r="BK430" s="68"/>
      <c r="BL430" s="68"/>
      <c r="BM430" s="68"/>
    </row>
    <row r="431" spans="1:65" ht="19.899999999999999" hidden="1" customHeight="1">
      <c r="A431" s="5" t="s">
        <v>1892</v>
      </c>
      <c r="B431" s="70" t="s">
        <v>807</v>
      </c>
      <c r="C431" s="19" t="s">
        <v>1893</v>
      </c>
      <c r="D431" s="71" t="s">
        <v>1554</v>
      </c>
      <c r="E431" s="71">
        <v>891680065</v>
      </c>
      <c r="F431" s="72" t="s">
        <v>535</v>
      </c>
      <c r="G431" s="6">
        <v>8</v>
      </c>
      <c r="H431" s="6">
        <v>5</v>
      </c>
      <c r="I431" s="7">
        <v>2402840400</v>
      </c>
      <c r="J431" s="8">
        <v>45596</v>
      </c>
      <c r="K431" s="6" t="s">
        <v>1556</v>
      </c>
      <c r="L431" s="50" t="s">
        <v>876</v>
      </c>
      <c r="M431" s="50">
        <v>269</v>
      </c>
      <c r="N431" s="106"/>
      <c r="O431" s="50"/>
      <c r="P431" s="48" t="str">
        <f t="shared" si="81"/>
        <v/>
      </c>
      <c r="Q431" t="str">
        <f>IFERROR(INDEX([2]Distribución!$B:$B,MATCH($P431,[2]Distribución!$A:$A,0),1),"")</f>
        <v/>
      </c>
      <c r="R431" s="48" t="str">
        <f t="shared" si="79"/>
        <v/>
      </c>
      <c r="S431" t="str">
        <f>IFERROR(INDEX([2]Distribución!$C:$C,MATCH($R431,[2]Distribución!$A:$A,0),1),"")</f>
        <v/>
      </c>
      <c r="T431" s="48" t="s">
        <v>873</v>
      </c>
      <c r="U431" t="str">
        <f>IFERROR(INDEX([2]Distribución!$G:$G,MATCH($T431,[2]Distribución!F:F,0),1),"")</f>
        <v/>
      </c>
      <c r="V431" s="50" t="str">
        <f t="shared" si="80"/>
        <v/>
      </c>
      <c r="W431" t="str">
        <f>IFERROR(INDEX([2]Distribución!$J:$J,MATCH($V431,[2]Distribución!$I:$I,0),1),"")</f>
        <v/>
      </c>
      <c r="X431" s="151"/>
      <c r="Y431" s="93"/>
      <c r="Z431" s="92"/>
      <c r="AA431" s="92"/>
      <c r="AB431" s="93"/>
      <c r="AC431" s="92"/>
      <c r="AD431" s="93"/>
      <c r="AE431" s="92"/>
      <c r="AF431" s="92"/>
      <c r="AG431" s="109" t="str">
        <f t="shared" si="75"/>
        <v xml:space="preserve"> </v>
      </c>
      <c r="AH431" s="110" t="str">
        <f t="shared" si="76"/>
        <v xml:space="preserve"> </v>
      </c>
      <c r="AI431" s="93"/>
      <c r="AJ431" s="92"/>
      <c r="AK431" s="93"/>
      <c r="AL431" s="68"/>
      <c r="AM431" s="68"/>
      <c r="AN431" s="68"/>
      <c r="AO431" s="50"/>
      <c r="AP431" s="48" t="str">
        <f t="shared" si="72"/>
        <v/>
      </c>
      <c r="AQ431" t="str">
        <f>IFERROR(INDEX(Distribución!$B:$B,MATCH($AP431,Distribución!$A:$A,0),1),"")</f>
        <v/>
      </c>
      <c r="AR431" s="48" t="str">
        <f t="shared" si="73"/>
        <v/>
      </c>
      <c r="AS431" t="str">
        <f>IFERROR(INDEX(Distribución!$C:$C,MATCH($AR431,Distribución!$A:$A,0),1),"")</f>
        <v/>
      </c>
      <c r="AT431" s="48"/>
      <c r="AU431" t="str">
        <f>IFERROR(INDEX(Distribución!$G:$G,MATCH($AT431,Distribución!$F:$F,0),1),"")</f>
        <v/>
      </c>
      <c r="AV431" s="50" t="str">
        <f t="shared" si="74"/>
        <v/>
      </c>
      <c r="AW431" t="str">
        <f>IFERROR(INDEX(Distribución!$J:$J,MATCH($AV431,Distribución!$I:$I,0),1),"")</f>
        <v/>
      </c>
      <c r="AX431" s="91"/>
      <c r="AY431" s="93"/>
      <c r="AZ431" s="92"/>
      <c r="BA431" s="93"/>
      <c r="BB431" s="92"/>
      <c r="BC431" s="93"/>
      <c r="BD431" s="92"/>
      <c r="BE431" s="92"/>
      <c r="BF431" s="136" t="str">
        <f t="shared" si="77"/>
        <v xml:space="preserve"> </v>
      </c>
      <c r="BG431" s="110" t="str">
        <f t="shared" si="78"/>
        <v xml:space="preserve"> </v>
      </c>
      <c r="BH431" s="93"/>
      <c r="BI431" s="68"/>
      <c r="BJ431" s="93"/>
      <c r="BK431" s="68"/>
      <c r="BL431" s="68"/>
      <c r="BM431" s="68"/>
    </row>
    <row r="432" spans="1:65" ht="19.899999999999999" hidden="1" customHeight="1">
      <c r="A432" s="5" t="s">
        <v>1894</v>
      </c>
      <c r="B432" s="70" t="s">
        <v>807</v>
      </c>
      <c r="C432" s="19" t="s">
        <v>1895</v>
      </c>
      <c r="D432" s="71" t="s">
        <v>1554</v>
      </c>
      <c r="E432" s="71">
        <v>901108114</v>
      </c>
      <c r="F432" s="72" t="s">
        <v>1896</v>
      </c>
      <c r="G432" s="6">
        <v>26</v>
      </c>
      <c r="H432" s="6">
        <v>5</v>
      </c>
      <c r="I432" s="7">
        <v>4535590900</v>
      </c>
      <c r="J432" s="8">
        <v>45596</v>
      </c>
      <c r="K432" s="6" t="s">
        <v>1556</v>
      </c>
      <c r="L432" s="50" t="s">
        <v>910</v>
      </c>
      <c r="M432" s="50">
        <v>49</v>
      </c>
      <c r="N432" s="106"/>
      <c r="O432" s="50"/>
      <c r="P432" s="48" t="str">
        <f t="shared" si="81"/>
        <v/>
      </c>
      <c r="Q432" t="str">
        <f>IFERROR(INDEX([2]Distribución!$B:$B,MATCH($P432,[2]Distribución!$A:$A,0),1),"")</f>
        <v/>
      </c>
      <c r="R432" s="48" t="str">
        <f t="shared" si="79"/>
        <v/>
      </c>
      <c r="S432" t="str">
        <f>IFERROR(INDEX([2]Distribución!$C:$C,MATCH($R432,[2]Distribución!$A:$A,0),1),"")</f>
        <v/>
      </c>
      <c r="T432" s="48" t="s">
        <v>873</v>
      </c>
      <c r="U432" t="str">
        <f>IFERROR(INDEX([2]Distribución!$G:$G,MATCH($T432,[2]Distribución!F:F,0),1),"")</f>
        <v/>
      </c>
      <c r="V432" s="50" t="str">
        <f t="shared" si="80"/>
        <v/>
      </c>
      <c r="W432" t="str">
        <f>IFERROR(INDEX([2]Distribución!$J:$J,MATCH($V432,[2]Distribución!$I:$I,0),1),"")</f>
        <v/>
      </c>
      <c r="X432" s="151"/>
      <c r="Y432" s="93"/>
      <c r="Z432" s="92"/>
      <c r="AA432" s="92"/>
      <c r="AB432" s="93"/>
      <c r="AC432" s="92"/>
      <c r="AD432" s="93"/>
      <c r="AE432" s="92"/>
      <c r="AF432" s="92"/>
      <c r="AG432" s="109" t="str">
        <f t="shared" si="75"/>
        <v xml:space="preserve"> </v>
      </c>
      <c r="AH432" s="110" t="str">
        <f t="shared" si="76"/>
        <v xml:space="preserve"> </v>
      </c>
      <c r="AI432" s="93"/>
      <c r="AJ432" s="92"/>
      <c r="AK432" s="93"/>
      <c r="AL432" s="68"/>
      <c r="AM432" s="68"/>
      <c r="AN432" s="68"/>
      <c r="AO432" s="50"/>
      <c r="AP432" s="48" t="str">
        <f t="shared" si="72"/>
        <v/>
      </c>
      <c r="AQ432" t="str">
        <f>IFERROR(INDEX(Distribución!$B:$B,MATCH($AP432,Distribución!$A:$A,0),1),"")</f>
        <v/>
      </c>
      <c r="AR432" s="48" t="str">
        <f t="shared" si="73"/>
        <v/>
      </c>
      <c r="AS432" t="str">
        <f>IFERROR(INDEX(Distribución!$C:$C,MATCH($AR432,Distribución!$A:$A,0),1),"")</f>
        <v/>
      </c>
      <c r="AT432" s="48"/>
      <c r="AU432" t="str">
        <f>IFERROR(INDEX(Distribución!$G:$G,MATCH($AT432,Distribución!$F:$F,0),1),"")</f>
        <v/>
      </c>
      <c r="AV432" s="50" t="str">
        <f t="shared" si="74"/>
        <v/>
      </c>
      <c r="AW432" t="str">
        <f>IFERROR(INDEX(Distribución!$J:$J,MATCH($AV432,Distribución!$I:$I,0),1),"")</f>
        <v/>
      </c>
      <c r="AX432" s="91"/>
      <c r="AY432" s="93"/>
      <c r="AZ432" s="92"/>
      <c r="BA432" s="93"/>
      <c r="BB432" s="92"/>
      <c r="BC432" s="93"/>
      <c r="BD432" s="92"/>
      <c r="BE432" s="92"/>
      <c r="BF432" s="136" t="str">
        <f t="shared" si="77"/>
        <v xml:space="preserve"> </v>
      </c>
      <c r="BG432" s="110" t="str">
        <f t="shared" si="78"/>
        <v xml:space="preserve"> </v>
      </c>
      <c r="BH432" s="93"/>
      <c r="BI432" s="68"/>
      <c r="BJ432" s="93"/>
      <c r="BK432" s="68"/>
      <c r="BL432" s="68"/>
      <c r="BM432" s="68"/>
    </row>
    <row r="433" spans="1:65" ht="19.899999999999999" hidden="1" customHeight="1">
      <c r="A433" s="5" t="s">
        <v>455</v>
      </c>
      <c r="B433" s="70" t="s">
        <v>789</v>
      </c>
      <c r="C433" s="19" t="s">
        <v>1086</v>
      </c>
      <c r="D433" s="71" t="s">
        <v>1554</v>
      </c>
      <c r="E433" s="71">
        <v>800130625</v>
      </c>
      <c r="F433" s="72" t="s">
        <v>453</v>
      </c>
      <c r="G433" s="6">
        <v>4</v>
      </c>
      <c r="H433" s="6">
        <v>3</v>
      </c>
      <c r="I433" s="7">
        <v>349975800</v>
      </c>
      <c r="J433" s="8">
        <v>45772</v>
      </c>
      <c r="K433" s="6" t="s">
        <v>1556</v>
      </c>
      <c r="L433" s="50" t="s">
        <v>872</v>
      </c>
      <c r="M433" s="50">
        <v>583</v>
      </c>
      <c r="N433" s="106"/>
      <c r="O433" s="50"/>
      <c r="P433" s="48" t="str">
        <f t="shared" si="81"/>
        <v/>
      </c>
      <c r="Q433" t="str">
        <f>IFERROR(INDEX([2]Distribución!$B:$B,MATCH($P433,[2]Distribución!$A:$A,0),1),"")</f>
        <v/>
      </c>
      <c r="R433" s="48" t="str">
        <f t="shared" si="79"/>
        <v/>
      </c>
      <c r="S433" t="str">
        <f>IFERROR(INDEX([2]Distribución!$C:$C,MATCH($R433,[2]Distribución!$A:$A,0),1),"")</f>
        <v/>
      </c>
      <c r="T433" s="48"/>
      <c r="U433" t="str">
        <f>IFERROR(INDEX([2]Distribución!$G:$G,MATCH($T433,[2]Distribución!F:F,0),1),"")</f>
        <v/>
      </c>
      <c r="V433" s="50" t="str">
        <f t="shared" si="80"/>
        <v/>
      </c>
      <c r="W433" t="str">
        <f>IFERROR(INDEX([2]Distribución!$J:$J,MATCH($V433,[2]Distribución!$I:$I,0),1),"")</f>
        <v/>
      </c>
      <c r="X433" s="151"/>
      <c r="Y433" s="93"/>
      <c r="Z433" s="92"/>
      <c r="AA433" s="92"/>
      <c r="AB433" s="93"/>
      <c r="AC433" s="92"/>
      <c r="AD433" s="93"/>
      <c r="AE433" s="92"/>
      <c r="AF433" s="92"/>
      <c r="AG433" s="109" t="str">
        <f t="shared" si="75"/>
        <v xml:space="preserve"> </v>
      </c>
      <c r="AH433" s="110" t="str">
        <f t="shared" si="76"/>
        <v xml:space="preserve"> </v>
      </c>
      <c r="AI433" s="93"/>
      <c r="AJ433" s="92"/>
      <c r="AK433" s="93"/>
      <c r="AL433" s="68"/>
      <c r="AM433" s="68"/>
      <c r="AN433" s="68"/>
      <c r="AO433" s="50"/>
      <c r="AP433" s="48" t="str">
        <f t="shared" si="72"/>
        <v/>
      </c>
      <c r="AQ433" t="str">
        <f>IFERROR(INDEX(Distribución!$B:$B,MATCH($AP433,Distribución!$A:$A,0),1),"")</f>
        <v/>
      </c>
      <c r="AR433" s="48" t="str">
        <f t="shared" si="73"/>
        <v/>
      </c>
      <c r="AS433" t="str">
        <f>IFERROR(INDEX(Distribución!$C:$C,MATCH($AR433,Distribución!$A:$A,0),1),"")</f>
        <v/>
      </c>
      <c r="AT433" s="48"/>
      <c r="AU433" t="str">
        <f>IFERROR(INDEX(Distribución!$G:$G,MATCH($AT433,Distribución!$F:$F,0),1),"")</f>
        <v/>
      </c>
      <c r="AV433" s="50" t="str">
        <f t="shared" si="74"/>
        <v/>
      </c>
      <c r="AW433" t="str">
        <f>IFERROR(INDEX(Distribución!$J:$J,MATCH($AV433,Distribución!$I:$I,0),1),"")</f>
        <v/>
      </c>
      <c r="AX433" s="91"/>
      <c r="AY433" s="93"/>
      <c r="AZ433" s="92"/>
      <c r="BA433" s="93"/>
      <c r="BB433" s="92"/>
      <c r="BC433" s="93"/>
      <c r="BD433" s="92"/>
      <c r="BE433" s="92"/>
      <c r="BF433" s="136" t="str">
        <f t="shared" si="77"/>
        <v xml:space="preserve"> </v>
      </c>
      <c r="BG433" s="110" t="str">
        <f t="shared" si="78"/>
        <v xml:space="preserve"> </v>
      </c>
      <c r="BH433" s="93"/>
      <c r="BI433" s="68"/>
      <c r="BJ433" s="93"/>
      <c r="BK433" s="68"/>
      <c r="BL433" s="68"/>
      <c r="BM433" s="68"/>
    </row>
    <row r="434" spans="1:65" ht="19.899999999999999" hidden="1" customHeight="1">
      <c r="A434" s="5" t="s">
        <v>466</v>
      </c>
      <c r="B434" s="70" t="s">
        <v>789</v>
      </c>
      <c r="C434" s="19" t="s">
        <v>1087</v>
      </c>
      <c r="D434" s="71" t="s">
        <v>1554</v>
      </c>
      <c r="E434" s="71">
        <v>800154347</v>
      </c>
      <c r="F434" s="72" t="s">
        <v>465</v>
      </c>
      <c r="G434" s="6">
        <v>4</v>
      </c>
      <c r="H434" s="6">
        <v>3</v>
      </c>
      <c r="I434" s="7">
        <v>349975800</v>
      </c>
      <c r="J434" s="8">
        <v>45772</v>
      </c>
      <c r="K434" s="6" t="s">
        <v>1556</v>
      </c>
      <c r="L434" s="50" t="s">
        <v>872</v>
      </c>
      <c r="M434" s="50">
        <v>337</v>
      </c>
      <c r="N434" s="106"/>
      <c r="O434" s="50"/>
      <c r="P434" s="48"/>
      <c r="Q434" t="str">
        <f>IFERROR(INDEX([2]Distribución!$B:$B,MATCH($P434,[2]Distribución!$A:$A,0),1),"")</f>
        <v/>
      </c>
      <c r="R434" s="48" t="str">
        <f t="shared" si="79"/>
        <v/>
      </c>
      <c r="S434" t="str">
        <f>IFERROR(INDEX([2]Distribución!$C:$C,MATCH($R434,[2]Distribución!$A:$A,0),1),"")</f>
        <v/>
      </c>
      <c r="T434" s="48"/>
      <c r="U434" t="str">
        <f>IFERROR(INDEX([2]Distribución!$G:$G,MATCH($T434,[2]Distribución!F:F,0),1),"")</f>
        <v/>
      </c>
      <c r="V434" s="50" t="str">
        <f t="shared" si="80"/>
        <v/>
      </c>
      <c r="W434" t="str">
        <f>IFERROR(INDEX([2]Distribución!$J:$J,MATCH($V434,[2]Distribución!$I:$I,0),1),"")</f>
        <v/>
      </c>
      <c r="X434" s="151"/>
      <c r="Y434" s="93"/>
      <c r="Z434" s="92"/>
      <c r="AA434" s="92"/>
      <c r="AB434" s="93"/>
      <c r="AC434" s="92"/>
      <c r="AD434" s="93"/>
      <c r="AE434" s="92"/>
      <c r="AF434" s="92"/>
      <c r="AG434" s="109" t="str">
        <f t="shared" si="75"/>
        <v xml:space="preserve"> </v>
      </c>
      <c r="AH434" s="110" t="str">
        <f t="shared" si="76"/>
        <v xml:space="preserve"> </v>
      </c>
      <c r="AI434" s="93"/>
      <c r="AJ434" s="92"/>
      <c r="AK434" s="93"/>
      <c r="AL434" s="68"/>
      <c r="AM434" s="68"/>
      <c r="AN434" s="68"/>
      <c r="AO434" s="50"/>
      <c r="AP434" s="48" t="str">
        <f t="shared" si="72"/>
        <v/>
      </c>
      <c r="AQ434" t="str">
        <f>IFERROR(INDEX(Distribución!$B:$B,MATCH($AP434,Distribución!$A:$A,0),1),"")</f>
        <v/>
      </c>
      <c r="AR434" s="48" t="str">
        <f t="shared" si="73"/>
        <v/>
      </c>
      <c r="AS434" t="str">
        <f>IFERROR(INDEX(Distribución!$C:$C,MATCH($AR434,Distribución!$A:$A,0),1),"")</f>
        <v/>
      </c>
      <c r="AT434" s="48"/>
      <c r="AU434" t="str">
        <f>IFERROR(INDEX(Distribución!$G:$G,MATCH($AT434,Distribución!$F:$F,0),1),"")</f>
        <v/>
      </c>
      <c r="AV434" s="50" t="str">
        <f t="shared" si="74"/>
        <v/>
      </c>
      <c r="AW434" t="str">
        <f>IFERROR(INDEX(Distribución!$J:$J,MATCH($AV434,Distribución!$I:$I,0),1),"")</f>
        <v/>
      </c>
      <c r="AX434" s="91"/>
      <c r="AY434" s="93"/>
      <c r="AZ434" s="92"/>
      <c r="BA434" s="93"/>
      <c r="BB434" s="92"/>
      <c r="BC434" s="93"/>
      <c r="BD434" s="92"/>
      <c r="BE434" s="92"/>
      <c r="BF434" s="136" t="str">
        <f t="shared" si="77"/>
        <v xml:space="preserve"> </v>
      </c>
      <c r="BG434" s="110" t="str">
        <f t="shared" si="78"/>
        <v xml:space="preserve"> </v>
      </c>
      <c r="BH434" s="93"/>
      <c r="BI434" s="68"/>
      <c r="BJ434" s="93"/>
      <c r="BK434" s="68"/>
      <c r="BL434" s="68"/>
      <c r="BM434" s="68"/>
    </row>
    <row r="435" spans="1:65" ht="19.899999999999999" hidden="1" customHeight="1">
      <c r="A435" s="5" t="s">
        <v>553</v>
      </c>
      <c r="B435" s="70" t="s">
        <v>789</v>
      </c>
      <c r="C435" s="19" t="s">
        <v>1088</v>
      </c>
      <c r="D435" s="71" t="s">
        <v>1554</v>
      </c>
      <c r="E435" s="71">
        <v>819000626</v>
      </c>
      <c r="F435" s="72" t="s">
        <v>552</v>
      </c>
      <c r="G435" s="6">
        <v>2</v>
      </c>
      <c r="H435" s="6">
        <v>3</v>
      </c>
      <c r="I435" s="7">
        <v>174987900</v>
      </c>
      <c r="J435" s="8">
        <v>45772</v>
      </c>
      <c r="K435" s="6" t="s">
        <v>1556</v>
      </c>
      <c r="L435" s="50" t="s">
        <v>872</v>
      </c>
      <c r="M435" s="50">
        <v>703</v>
      </c>
      <c r="N435" s="108" t="s">
        <v>877</v>
      </c>
      <c r="O435" s="100" t="s">
        <v>451</v>
      </c>
      <c r="P435" s="48" t="str">
        <f t="shared" ref="P435:P445" si="82">IF(O435="","",O435)</f>
        <v>03a</v>
      </c>
      <c r="Q435" t="str">
        <f>IFERROR(INDEX([2]Distribución!$B:$B,MATCH($P435,[2]Distribución!$A:$A,0),1),"")</f>
        <v>Carlos Fernando Hurtado Martinez</v>
      </c>
      <c r="R435" s="48" t="str">
        <f t="shared" si="79"/>
        <v>03a</v>
      </c>
      <c r="S435" t="str">
        <f>IFERROR(INDEX([2]Distribución!$C:$C,MATCH($R435,[2]Distribución!$A:$A,0),1),"")</f>
        <v>Alix María Peñata Arenas</v>
      </c>
      <c r="T435" s="48" t="s">
        <v>443</v>
      </c>
      <c r="U435" t="str">
        <f>IFERROR(INDEX([2]Distribución!$G:$G,MATCH($T435,[2]Distribución!F:F,0),1),"")</f>
        <v>Carlos Eduardo Chavez Rojas</v>
      </c>
      <c r="V435" s="50" t="str">
        <f t="shared" si="80"/>
        <v/>
      </c>
      <c r="W435" t="str">
        <f>IFERROR(INDEX([2]Distribución!$J:$J,MATCH($V435,[2]Distribución!$I:$I,0),1),"")</f>
        <v/>
      </c>
      <c r="X435" s="141">
        <v>46155</v>
      </c>
      <c r="Y435" s="93" t="s">
        <v>878</v>
      </c>
      <c r="Z435" s="92">
        <v>46156</v>
      </c>
      <c r="AA435" s="68" t="s">
        <v>890</v>
      </c>
      <c r="AB435" s="93" t="s">
        <v>1015</v>
      </c>
      <c r="AC435" s="92">
        <v>46163</v>
      </c>
      <c r="AD435" s="93"/>
      <c r="AE435" s="92"/>
      <c r="AF435" s="92"/>
      <c r="AG435" s="109" t="str">
        <f t="shared" si="75"/>
        <v/>
      </c>
      <c r="AH435" s="110">
        <f t="shared" si="76"/>
        <v>46163</v>
      </c>
      <c r="AI435" s="93"/>
      <c r="AJ435" s="92"/>
      <c r="AK435" s="93"/>
      <c r="AL435" s="68"/>
      <c r="AM435" s="68"/>
      <c r="AN435" s="68"/>
      <c r="AO435" s="50"/>
      <c r="AP435" s="48" t="str">
        <f t="shared" si="72"/>
        <v/>
      </c>
      <c r="AQ435" t="str">
        <f>IFERROR(INDEX(Distribución!$B:$B,MATCH($AP435,Distribución!$A:$A,0),1),"")</f>
        <v/>
      </c>
      <c r="AR435" s="48" t="str">
        <f t="shared" si="73"/>
        <v/>
      </c>
      <c r="AS435" t="str">
        <f>IFERROR(INDEX(Distribución!$C:$C,MATCH($AR435,Distribución!$A:$A,0),1),"")</f>
        <v/>
      </c>
      <c r="AT435" s="48"/>
      <c r="AU435" t="str">
        <f>IFERROR(INDEX(Distribución!$G:$G,MATCH($AT435,Distribución!$F:$F,0),1),"")</f>
        <v/>
      </c>
      <c r="AV435" s="50" t="str">
        <f t="shared" si="74"/>
        <v/>
      </c>
      <c r="AW435" t="str">
        <f>IFERROR(INDEX(Distribución!$J:$J,MATCH($AV435,Distribución!$I:$I,0),1),"")</f>
        <v/>
      </c>
      <c r="AX435" s="91"/>
      <c r="AY435" s="93"/>
      <c r="AZ435" s="92"/>
      <c r="BA435" s="93"/>
      <c r="BB435" s="92"/>
      <c r="BC435" s="93"/>
      <c r="BD435" s="92"/>
      <c r="BE435" s="92"/>
      <c r="BF435" s="136" t="str">
        <f t="shared" si="77"/>
        <v xml:space="preserve"> </v>
      </c>
      <c r="BG435" s="110" t="str">
        <f t="shared" si="78"/>
        <v xml:space="preserve"> </v>
      </c>
      <c r="BH435" s="93"/>
      <c r="BI435" s="68"/>
      <c r="BJ435" s="93"/>
      <c r="BK435" s="68"/>
      <c r="BL435" s="68"/>
      <c r="BM435" s="68"/>
    </row>
    <row r="436" spans="1:65" ht="19.899999999999999" hidden="1" customHeight="1">
      <c r="A436" s="5" t="s">
        <v>1897</v>
      </c>
      <c r="B436" s="70" t="s">
        <v>789</v>
      </c>
      <c r="C436" s="19" t="s">
        <v>1090</v>
      </c>
      <c r="D436" s="71" t="s">
        <v>1554</v>
      </c>
      <c r="E436" s="71">
        <v>819000736</v>
      </c>
      <c r="F436" s="72" t="s">
        <v>1091</v>
      </c>
      <c r="G436" s="6">
        <v>4</v>
      </c>
      <c r="H436" s="6">
        <v>3</v>
      </c>
      <c r="I436" s="7">
        <v>349975800</v>
      </c>
      <c r="J436" s="8">
        <v>45772</v>
      </c>
      <c r="K436" s="6" t="s">
        <v>1556</v>
      </c>
      <c r="L436" s="50" t="s">
        <v>876</v>
      </c>
      <c r="M436" s="50">
        <v>270</v>
      </c>
      <c r="N436" s="106"/>
      <c r="O436" s="50"/>
      <c r="P436" s="48" t="str">
        <f t="shared" si="82"/>
        <v/>
      </c>
      <c r="Q436" t="str">
        <f>IFERROR(INDEX([2]Distribución!$B:$B,MATCH($P436,[2]Distribución!$A:$A,0),1),"")</f>
        <v/>
      </c>
      <c r="R436" s="48" t="str">
        <f t="shared" si="79"/>
        <v/>
      </c>
      <c r="S436" t="str">
        <f>IFERROR(INDEX([2]Distribución!$C:$C,MATCH($R436,[2]Distribución!$A:$A,0),1),"")</f>
        <v/>
      </c>
      <c r="T436" s="48" t="s">
        <v>873</v>
      </c>
      <c r="U436" t="str">
        <f>IFERROR(INDEX([2]Distribución!$G:$G,MATCH($T436,[2]Distribución!F:F,0),1),"")</f>
        <v/>
      </c>
      <c r="V436" s="50" t="str">
        <f t="shared" si="80"/>
        <v/>
      </c>
      <c r="W436" t="str">
        <f>IFERROR(INDEX([2]Distribución!$J:$J,MATCH($V436,[2]Distribución!$I:$I,0),1),"")</f>
        <v/>
      </c>
      <c r="X436" s="151"/>
      <c r="Y436" s="93"/>
      <c r="Z436" s="92"/>
      <c r="AA436" s="92"/>
      <c r="AB436" s="93"/>
      <c r="AC436" s="92"/>
      <c r="AD436" s="93"/>
      <c r="AE436" s="92"/>
      <c r="AF436" s="92"/>
      <c r="AG436" s="109" t="str">
        <f t="shared" si="75"/>
        <v xml:space="preserve"> </v>
      </c>
      <c r="AH436" s="110" t="str">
        <f t="shared" si="76"/>
        <v xml:space="preserve"> </v>
      </c>
      <c r="AI436" s="93"/>
      <c r="AJ436" s="92"/>
      <c r="AK436" s="93"/>
      <c r="AL436" s="68"/>
      <c r="AM436" s="68"/>
      <c r="AN436" s="68"/>
      <c r="AO436" s="50"/>
      <c r="AP436" s="48" t="str">
        <f t="shared" si="72"/>
        <v/>
      </c>
      <c r="AQ436" t="str">
        <f>IFERROR(INDEX(Distribución!$B:$B,MATCH($AP436,Distribución!$A:$A,0),1),"")</f>
        <v/>
      </c>
      <c r="AR436" s="48" t="str">
        <f t="shared" si="73"/>
        <v/>
      </c>
      <c r="AS436" t="str">
        <f>IFERROR(INDEX(Distribución!$C:$C,MATCH($AR436,Distribución!$A:$A,0),1),"")</f>
        <v/>
      </c>
      <c r="AT436" s="48"/>
      <c r="AU436" t="str">
        <f>IFERROR(INDEX(Distribución!$G:$G,MATCH($AT436,Distribución!$F:$F,0),1),"")</f>
        <v/>
      </c>
      <c r="AV436" s="50" t="str">
        <f t="shared" si="74"/>
        <v/>
      </c>
      <c r="AW436" t="str">
        <f>IFERROR(INDEX(Distribución!$J:$J,MATCH($AV436,Distribución!$I:$I,0),1),"")</f>
        <v/>
      </c>
      <c r="AX436" s="91"/>
      <c r="AY436" s="93"/>
      <c r="AZ436" s="92"/>
      <c r="BA436" s="93"/>
      <c r="BB436" s="92"/>
      <c r="BC436" s="93"/>
      <c r="BD436" s="92"/>
      <c r="BE436" s="92"/>
      <c r="BF436" s="136" t="str">
        <f t="shared" si="77"/>
        <v xml:space="preserve"> </v>
      </c>
      <c r="BG436" s="110" t="str">
        <f t="shared" si="78"/>
        <v xml:space="preserve"> </v>
      </c>
      <c r="BH436" s="93"/>
      <c r="BI436" s="68"/>
      <c r="BJ436" s="93"/>
      <c r="BK436" s="68"/>
      <c r="BL436" s="68"/>
      <c r="BM436" s="68"/>
    </row>
    <row r="437" spans="1:65" ht="19.899999999999999" hidden="1" customHeight="1">
      <c r="A437" s="5" t="s">
        <v>557</v>
      </c>
      <c r="B437" s="70" t="s">
        <v>789</v>
      </c>
      <c r="C437" s="19" t="s">
        <v>1092</v>
      </c>
      <c r="D437" s="71" t="s">
        <v>1554</v>
      </c>
      <c r="E437" s="71">
        <v>819001107</v>
      </c>
      <c r="F437" s="72" t="s">
        <v>556</v>
      </c>
      <c r="G437" s="6">
        <v>2</v>
      </c>
      <c r="H437" s="6">
        <v>3</v>
      </c>
      <c r="I437" s="7">
        <v>174987900</v>
      </c>
      <c r="J437" s="8">
        <v>45735</v>
      </c>
      <c r="K437" s="6" t="s">
        <v>1556</v>
      </c>
      <c r="L437" s="50" t="s">
        <v>872</v>
      </c>
      <c r="M437" s="50">
        <v>831</v>
      </c>
      <c r="N437" s="106"/>
      <c r="O437" s="50"/>
      <c r="P437" s="48" t="str">
        <f t="shared" si="82"/>
        <v/>
      </c>
      <c r="Q437" t="str">
        <f>IFERROR(INDEX([2]Distribución!$B:$B,MATCH($P437,[2]Distribución!$A:$A,0),1),"")</f>
        <v/>
      </c>
      <c r="R437" s="48" t="str">
        <f t="shared" si="79"/>
        <v/>
      </c>
      <c r="S437" t="str">
        <f>IFERROR(INDEX([2]Distribución!$C:$C,MATCH($R437,[2]Distribución!$A:$A,0),1),"")</f>
        <v/>
      </c>
      <c r="T437" s="48"/>
      <c r="U437" t="str">
        <f>IFERROR(INDEX([2]Distribución!$G:$G,MATCH($T437,[2]Distribución!F:F,0),1),"")</f>
        <v/>
      </c>
      <c r="V437" s="50" t="str">
        <f t="shared" si="80"/>
        <v/>
      </c>
      <c r="W437" t="str">
        <f>IFERROR(INDEX([2]Distribución!$J:$J,MATCH($V437,[2]Distribución!$I:$I,0),1),"")</f>
        <v/>
      </c>
      <c r="X437" s="151"/>
      <c r="Y437" s="93"/>
      <c r="Z437" s="92"/>
      <c r="AA437" s="92"/>
      <c r="AB437" s="93"/>
      <c r="AC437" s="92"/>
      <c r="AD437" s="93"/>
      <c r="AE437" s="92"/>
      <c r="AF437" s="92"/>
      <c r="AG437" s="109" t="str">
        <f t="shared" si="75"/>
        <v xml:space="preserve"> </v>
      </c>
      <c r="AH437" s="110" t="str">
        <f t="shared" si="76"/>
        <v xml:space="preserve"> </v>
      </c>
      <c r="AI437" s="93"/>
      <c r="AJ437" s="92"/>
      <c r="AK437" s="93"/>
      <c r="AL437" s="68"/>
      <c r="AM437" s="68"/>
      <c r="AN437" s="68"/>
      <c r="AO437" s="50"/>
      <c r="AP437" s="48" t="str">
        <f t="shared" si="72"/>
        <v/>
      </c>
      <c r="AQ437" t="str">
        <f>IFERROR(INDEX(Distribución!$B:$B,MATCH($AP437,Distribución!$A:$A,0),1),"")</f>
        <v/>
      </c>
      <c r="AR437" s="48" t="str">
        <f t="shared" si="73"/>
        <v/>
      </c>
      <c r="AS437" t="str">
        <f>IFERROR(INDEX(Distribución!$C:$C,MATCH($AR437,Distribución!$A:$A,0),1),"")</f>
        <v/>
      </c>
      <c r="AT437" s="48"/>
      <c r="AU437" t="str">
        <f>IFERROR(INDEX(Distribución!$G:$G,MATCH($AT437,Distribución!$F:$F,0),1),"")</f>
        <v/>
      </c>
      <c r="AV437" s="50" t="str">
        <f t="shared" si="74"/>
        <v/>
      </c>
      <c r="AW437" t="str">
        <f>IFERROR(INDEX(Distribución!$J:$J,MATCH($AV437,Distribución!$I:$I,0),1),"")</f>
        <v/>
      </c>
      <c r="AX437" s="91"/>
      <c r="AY437" s="93"/>
      <c r="AZ437" s="92"/>
      <c r="BA437" s="93"/>
      <c r="BB437" s="92"/>
      <c r="BC437" s="93"/>
      <c r="BD437" s="92"/>
      <c r="BE437" s="92"/>
      <c r="BF437" s="136" t="str">
        <f t="shared" si="77"/>
        <v xml:space="preserve"> </v>
      </c>
      <c r="BG437" s="110" t="str">
        <f t="shared" si="78"/>
        <v xml:space="preserve"> </v>
      </c>
      <c r="BH437" s="93"/>
      <c r="BI437" s="68"/>
      <c r="BJ437" s="93"/>
      <c r="BK437" s="68"/>
      <c r="BL437" s="68"/>
      <c r="BM437" s="68"/>
    </row>
    <row r="438" spans="1:65" ht="19.899999999999999" hidden="1" customHeight="1">
      <c r="A438" s="5" t="s">
        <v>563</v>
      </c>
      <c r="B438" s="70" t="s">
        <v>789</v>
      </c>
      <c r="C438" s="19" t="s">
        <v>1094</v>
      </c>
      <c r="D438" s="71" t="s">
        <v>1554</v>
      </c>
      <c r="E438" s="71">
        <v>819001269</v>
      </c>
      <c r="F438" s="72" t="s">
        <v>562</v>
      </c>
      <c r="G438" s="6">
        <v>2</v>
      </c>
      <c r="H438" s="6">
        <v>3</v>
      </c>
      <c r="I438" s="7">
        <v>174987900</v>
      </c>
      <c r="J438" s="8">
        <v>45772</v>
      </c>
      <c r="K438" s="6" t="s">
        <v>1556</v>
      </c>
      <c r="L438" s="50" t="s">
        <v>872</v>
      </c>
      <c r="M438" s="50">
        <v>843</v>
      </c>
      <c r="N438" s="108" t="s">
        <v>877</v>
      </c>
      <c r="O438" s="100" t="s">
        <v>447</v>
      </c>
      <c r="P438" s="48" t="str">
        <f t="shared" si="82"/>
        <v>02a</v>
      </c>
      <c r="Q438" t="str">
        <f>IFERROR(INDEX([2]Distribución!$B:$B,MATCH($P438,[2]Distribución!$A:$A,0),1),"")</f>
        <v>Monica Maria Peña Osorio</v>
      </c>
      <c r="R438" s="48" t="str">
        <f t="shared" si="79"/>
        <v>02a</v>
      </c>
      <c r="S438" t="str">
        <f>IFERROR(INDEX([2]Distribución!$C:$C,MATCH($R438,[2]Distribución!$A:$A,0),1),"")</f>
        <v>Oscar Vergara</v>
      </c>
      <c r="T438" s="48" t="s">
        <v>443</v>
      </c>
      <c r="U438" t="str">
        <f>IFERROR(INDEX([2]Distribución!$G:$G,MATCH($T438,[2]Distribución!F:F,0),1),"")</f>
        <v>Carlos Eduardo Chavez Rojas</v>
      </c>
      <c r="V438" s="50" t="str">
        <f t="shared" si="80"/>
        <v/>
      </c>
      <c r="W438" t="str">
        <f>IFERROR(INDEX([2]Distribución!$J:$J,MATCH($V438,[2]Distribución!$I:$I,0),1),"")</f>
        <v/>
      </c>
      <c r="X438" s="141">
        <v>46168</v>
      </c>
      <c r="Y438" s="93"/>
      <c r="Z438" s="92"/>
      <c r="AA438" s="92"/>
      <c r="AB438" s="93"/>
      <c r="AC438" s="92"/>
      <c r="AD438" s="93"/>
      <c r="AE438" s="92"/>
      <c r="AF438" s="92"/>
      <c r="AG438" s="109" t="str">
        <f t="shared" si="75"/>
        <v xml:space="preserve"> </v>
      </c>
      <c r="AH438" s="110" t="str">
        <f t="shared" si="76"/>
        <v xml:space="preserve"> </v>
      </c>
      <c r="AI438" s="93"/>
      <c r="AJ438" s="92"/>
      <c r="AK438" s="93"/>
      <c r="AL438" s="68"/>
      <c r="AM438" s="68"/>
      <c r="AN438" s="68"/>
      <c r="AO438" s="50"/>
      <c r="AP438" s="48" t="str">
        <f t="shared" si="72"/>
        <v/>
      </c>
      <c r="AQ438" t="str">
        <f>IFERROR(INDEX(Distribución!$B:$B,MATCH($AP438,Distribución!$A:$A,0),1),"")</f>
        <v/>
      </c>
      <c r="AR438" s="48" t="str">
        <f t="shared" si="73"/>
        <v/>
      </c>
      <c r="AS438" t="str">
        <f>IFERROR(INDEX(Distribución!$C:$C,MATCH($AR438,Distribución!$A:$A,0),1),"")</f>
        <v/>
      </c>
      <c r="AT438" s="48"/>
      <c r="AU438" t="str">
        <f>IFERROR(INDEX(Distribución!$G:$G,MATCH($AT438,Distribución!$F:$F,0),1),"")</f>
        <v/>
      </c>
      <c r="AV438" s="50" t="str">
        <f t="shared" si="74"/>
        <v/>
      </c>
      <c r="AW438" t="str">
        <f>IFERROR(INDEX(Distribución!$J:$J,MATCH($AV438,Distribución!$I:$I,0),1),"")</f>
        <v/>
      </c>
      <c r="AX438" s="91"/>
      <c r="AY438" s="93"/>
      <c r="AZ438" s="92"/>
      <c r="BA438" s="93"/>
      <c r="BB438" s="92"/>
      <c r="BC438" s="93"/>
      <c r="BD438" s="92"/>
      <c r="BE438" s="92"/>
      <c r="BF438" s="136" t="str">
        <f t="shared" si="77"/>
        <v xml:space="preserve"> </v>
      </c>
      <c r="BG438" s="110" t="str">
        <f t="shared" si="78"/>
        <v xml:space="preserve"> </v>
      </c>
      <c r="BH438" s="93"/>
      <c r="BI438" s="68"/>
      <c r="BJ438" s="93"/>
      <c r="BK438" s="68"/>
      <c r="BL438" s="68"/>
      <c r="BM438" s="68"/>
    </row>
    <row r="439" spans="1:65" ht="19.899999999999999" hidden="1" customHeight="1">
      <c r="A439" s="5" t="s">
        <v>1898</v>
      </c>
      <c r="B439" s="70" t="s">
        <v>789</v>
      </c>
      <c r="C439" s="19" t="s">
        <v>1096</v>
      </c>
      <c r="D439" s="71" t="s">
        <v>1554</v>
      </c>
      <c r="E439" s="71">
        <v>819001273</v>
      </c>
      <c r="F439" s="72" t="s">
        <v>1097</v>
      </c>
      <c r="G439" s="6">
        <v>2</v>
      </c>
      <c r="H439" s="6">
        <v>3</v>
      </c>
      <c r="I439" s="7">
        <v>174987900</v>
      </c>
      <c r="J439" s="8">
        <v>45772</v>
      </c>
      <c r="K439" s="6" t="s">
        <v>1556</v>
      </c>
      <c r="L439" s="50" t="s">
        <v>910</v>
      </c>
      <c r="M439" s="50">
        <v>103</v>
      </c>
      <c r="N439" s="106"/>
      <c r="O439" s="50"/>
      <c r="P439" s="48" t="str">
        <f t="shared" si="82"/>
        <v/>
      </c>
      <c r="Q439" t="str">
        <f>IFERROR(INDEX([2]Distribución!$B:$B,MATCH($P439,[2]Distribución!$A:$A,0),1),"")</f>
        <v/>
      </c>
      <c r="R439" s="48" t="str">
        <f t="shared" si="79"/>
        <v/>
      </c>
      <c r="S439" t="str">
        <f>IFERROR(INDEX([2]Distribución!$C:$C,MATCH($R439,[2]Distribución!$A:$A,0),1),"")</f>
        <v/>
      </c>
      <c r="T439" s="48" t="s">
        <v>873</v>
      </c>
      <c r="U439" t="str">
        <f>IFERROR(INDEX([2]Distribución!$G:$G,MATCH($T439,[2]Distribución!F:F,0),1),"")</f>
        <v/>
      </c>
      <c r="V439" s="50" t="str">
        <f t="shared" si="80"/>
        <v/>
      </c>
      <c r="W439" t="str">
        <f>IFERROR(INDEX([2]Distribución!$J:$J,MATCH($V439,[2]Distribución!$I:$I,0),1),"")</f>
        <v/>
      </c>
      <c r="X439" s="151"/>
      <c r="Y439" s="93"/>
      <c r="Z439" s="92"/>
      <c r="AA439" s="92"/>
      <c r="AB439" s="93"/>
      <c r="AC439" s="92"/>
      <c r="AD439" s="93"/>
      <c r="AE439" s="92"/>
      <c r="AF439" s="92"/>
      <c r="AG439" s="109" t="str">
        <f t="shared" si="75"/>
        <v xml:space="preserve"> </v>
      </c>
      <c r="AH439" s="110" t="str">
        <f t="shared" si="76"/>
        <v xml:space="preserve"> </v>
      </c>
      <c r="AI439" s="93"/>
      <c r="AJ439" s="92"/>
      <c r="AK439" s="93"/>
      <c r="AL439" s="68"/>
      <c r="AM439" s="68"/>
      <c r="AN439" s="68"/>
      <c r="AO439" s="50"/>
      <c r="AP439" s="48" t="str">
        <f t="shared" si="72"/>
        <v/>
      </c>
      <c r="AQ439" t="str">
        <f>IFERROR(INDEX(Distribución!$B:$B,MATCH($AP439,Distribución!$A:$A,0),1),"")</f>
        <v/>
      </c>
      <c r="AR439" s="48" t="str">
        <f t="shared" si="73"/>
        <v/>
      </c>
      <c r="AS439" t="str">
        <f>IFERROR(INDEX(Distribución!$C:$C,MATCH($AR439,Distribución!$A:$A,0),1),"")</f>
        <v/>
      </c>
      <c r="AT439" s="48"/>
      <c r="AU439" t="str">
        <f>IFERROR(INDEX(Distribución!$G:$G,MATCH($AT439,Distribución!$F:$F,0),1),"")</f>
        <v/>
      </c>
      <c r="AV439" s="50" t="str">
        <f t="shared" si="74"/>
        <v/>
      </c>
      <c r="AW439" t="str">
        <f>IFERROR(INDEX(Distribución!$J:$J,MATCH($AV439,Distribución!$I:$I,0),1),"")</f>
        <v/>
      </c>
      <c r="AX439" s="91"/>
      <c r="AY439" s="93"/>
      <c r="AZ439" s="92"/>
      <c r="BA439" s="93"/>
      <c r="BB439" s="92"/>
      <c r="BC439" s="93"/>
      <c r="BD439" s="92"/>
      <c r="BE439" s="92"/>
      <c r="BF439" s="136" t="str">
        <f t="shared" si="77"/>
        <v xml:space="preserve"> </v>
      </c>
      <c r="BG439" s="110" t="str">
        <f t="shared" si="78"/>
        <v xml:space="preserve"> </v>
      </c>
      <c r="BH439" s="93"/>
      <c r="BI439" s="68"/>
      <c r="BJ439" s="93"/>
      <c r="BK439" s="68"/>
      <c r="BL439" s="68"/>
      <c r="BM439" s="68"/>
    </row>
    <row r="440" spans="1:65" ht="19.899999999999999" hidden="1" customHeight="1">
      <c r="A440" s="5" t="s">
        <v>1899</v>
      </c>
      <c r="B440" s="70" t="s">
        <v>789</v>
      </c>
      <c r="C440" s="19" t="s">
        <v>1099</v>
      </c>
      <c r="D440" s="71" t="s">
        <v>1554</v>
      </c>
      <c r="E440" s="71">
        <v>819001274</v>
      </c>
      <c r="F440" s="72" t="s">
        <v>1100</v>
      </c>
      <c r="G440" s="6">
        <v>2</v>
      </c>
      <c r="H440" s="6">
        <v>3</v>
      </c>
      <c r="I440" s="7">
        <v>174987900</v>
      </c>
      <c r="J440" s="8">
        <v>45772</v>
      </c>
      <c r="K440" s="6" t="s">
        <v>1556</v>
      </c>
      <c r="L440" s="50" t="s">
        <v>910</v>
      </c>
      <c r="M440" s="50">
        <v>1</v>
      </c>
      <c r="N440" s="106"/>
      <c r="O440" s="50"/>
      <c r="P440" s="48" t="str">
        <f t="shared" si="82"/>
        <v/>
      </c>
      <c r="Q440" t="str">
        <f>IFERROR(INDEX([2]Distribución!$B:$B,MATCH($P440,[2]Distribución!$A:$A,0),1),"")</f>
        <v/>
      </c>
      <c r="R440" s="48" t="str">
        <f t="shared" si="79"/>
        <v/>
      </c>
      <c r="S440" t="str">
        <f>IFERROR(INDEX([2]Distribución!$C:$C,MATCH($R440,[2]Distribución!$A:$A,0),1),"")</f>
        <v/>
      </c>
      <c r="T440" s="48" t="s">
        <v>873</v>
      </c>
      <c r="U440" t="str">
        <f>IFERROR(INDEX([2]Distribución!$G:$G,MATCH($T440,[2]Distribución!F:F,0),1),"")</f>
        <v/>
      </c>
      <c r="V440" s="50" t="str">
        <f t="shared" si="80"/>
        <v/>
      </c>
      <c r="W440" t="str">
        <f>IFERROR(INDEX([2]Distribución!$J:$J,MATCH($V440,[2]Distribución!$I:$I,0),1),"")</f>
        <v/>
      </c>
      <c r="X440" s="151"/>
      <c r="Y440" s="93"/>
      <c r="Z440" s="92"/>
      <c r="AA440" s="92"/>
      <c r="AB440" s="93"/>
      <c r="AC440" s="92"/>
      <c r="AD440" s="93"/>
      <c r="AE440" s="92"/>
      <c r="AF440" s="92"/>
      <c r="AG440" s="109" t="str">
        <f t="shared" si="75"/>
        <v xml:space="preserve"> </v>
      </c>
      <c r="AH440" s="110" t="str">
        <f t="shared" si="76"/>
        <v xml:space="preserve"> </v>
      </c>
      <c r="AI440" s="93"/>
      <c r="AJ440" s="92"/>
      <c r="AK440" s="93"/>
      <c r="AL440" s="68"/>
      <c r="AM440" s="68"/>
      <c r="AN440" s="68"/>
      <c r="AO440" s="50"/>
      <c r="AP440" s="48" t="str">
        <f t="shared" si="72"/>
        <v/>
      </c>
      <c r="AQ440" t="str">
        <f>IFERROR(INDEX(Distribución!$B:$B,MATCH($AP440,Distribución!$A:$A,0),1),"")</f>
        <v/>
      </c>
      <c r="AR440" s="48" t="str">
        <f t="shared" si="73"/>
        <v/>
      </c>
      <c r="AS440" t="str">
        <f>IFERROR(INDEX(Distribución!$C:$C,MATCH($AR440,Distribución!$A:$A,0),1),"")</f>
        <v/>
      </c>
      <c r="AT440" s="48"/>
      <c r="AU440" t="str">
        <f>IFERROR(INDEX(Distribución!$G:$G,MATCH($AT440,Distribución!$F:$F,0),1),"")</f>
        <v/>
      </c>
      <c r="AV440" s="50" t="str">
        <f t="shared" si="74"/>
        <v/>
      </c>
      <c r="AW440" t="str">
        <f>IFERROR(INDEX(Distribución!$J:$J,MATCH($AV440,Distribución!$I:$I,0),1),"")</f>
        <v/>
      </c>
      <c r="AX440" s="91"/>
      <c r="AY440" s="93"/>
      <c r="AZ440" s="92"/>
      <c r="BA440" s="93"/>
      <c r="BB440" s="92"/>
      <c r="BC440" s="93"/>
      <c r="BD440" s="92"/>
      <c r="BE440" s="92"/>
      <c r="BF440" s="136" t="str">
        <f t="shared" si="77"/>
        <v xml:space="preserve"> </v>
      </c>
      <c r="BG440" s="110" t="str">
        <f t="shared" si="78"/>
        <v xml:space="preserve"> </v>
      </c>
      <c r="BH440" s="93"/>
      <c r="BI440" s="68"/>
      <c r="BJ440" s="93"/>
      <c r="BK440" s="68"/>
      <c r="BL440" s="68"/>
      <c r="BM440" s="68"/>
    </row>
    <row r="441" spans="1:65" ht="19.899999999999999" hidden="1" customHeight="1">
      <c r="A441" s="5" t="s">
        <v>567</v>
      </c>
      <c r="B441" s="70" t="s">
        <v>789</v>
      </c>
      <c r="C441" s="19" t="s">
        <v>1101</v>
      </c>
      <c r="D441" s="71" t="s">
        <v>1554</v>
      </c>
      <c r="E441" s="71">
        <v>819001302</v>
      </c>
      <c r="F441" s="72" t="s">
        <v>566</v>
      </c>
      <c r="G441" s="6">
        <v>2</v>
      </c>
      <c r="H441" s="6">
        <v>3</v>
      </c>
      <c r="I441" s="7">
        <v>174987900</v>
      </c>
      <c r="J441" s="8">
        <v>45772</v>
      </c>
      <c r="K441" s="6" t="s">
        <v>1556</v>
      </c>
      <c r="L441" s="50" t="s">
        <v>872</v>
      </c>
      <c r="M441" s="50">
        <v>842</v>
      </c>
      <c r="N441" s="106"/>
      <c r="O441" s="50"/>
      <c r="P441" s="48" t="str">
        <f t="shared" si="82"/>
        <v/>
      </c>
      <c r="Q441" t="str">
        <f>IFERROR(INDEX([2]Distribución!$B:$B,MATCH($P441,[2]Distribución!$A:$A,0),1),"")</f>
        <v/>
      </c>
      <c r="R441" s="48" t="str">
        <f t="shared" si="79"/>
        <v/>
      </c>
      <c r="S441" t="str">
        <f>IFERROR(INDEX([2]Distribución!$C:$C,MATCH($R441,[2]Distribución!$A:$A,0),1),"")</f>
        <v/>
      </c>
      <c r="T441" s="48"/>
      <c r="U441" t="str">
        <f>IFERROR(INDEX([2]Distribución!$G:$G,MATCH($T441,[2]Distribución!F:F,0),1),"")</f>
        <v/>
      </c>
      <c r="V441" s="50" t="str">
        <f t="shared" si="80"/>
        <v/>
      </c>
      <c r="W441" t="str">
        <f>IFERROR(INDEX([2]Distribución!$J:$J,MATCH($V441,[2]Distribución!$I:$I,0),1),"")</f>
        <v/>
      </c>
      <c r="X441" s="151"/>
      <c r="Y441" s="93"/>
      <c r="Z441" s="92"/>
      <c r="AA441" s="92"/>
      <c r="AB441" s="93"/>
      <c r="AC441" s="92"/>
      <c r="AD441" s="93"/>
      <c r="AE441" s="92"/>
      <c r="AF441" s="92"/>
      <c r="AG441" s="109" t="str">
        <f t="shared" si="75"/>
        <v xml:space="preserve"> </v>
      </c>
      <c r="AH441" s="110" t="str">
        <f t="shared" si="76"/>
        <v xml:space="preserve"> </v>
      </c>
      <c r="AI441" s="93"/>
      <c r="AJ441" s="92"/>
      <c r="AK441" s="93"/>
      <c r="AL441" s="68"/>
      <c r="AM441" s="68"/>
      <c r="AN441" s="68"/>
      <c r="AO441" s="50"/>
      <c r="AP441" s="48" t="str">
        <f t="shared" si="72"/>
        <v/>
      </c>
      <c r="AQ441" t="str">
        <f>IFERROR(INDEX(Distribución!$B:$B,MATCH($AP441,Distribución!$A:$A,0),1),"")</f>
        <v/>
      </c>
      <c r="AR441" s="48" t="str">
        <f t="shared" si="73"/>
        <v/>
      </c>
      <c r="AS441" t="str">
        <f>IFERROR(INDEX(Distribución!$C:$C,MATCH($AR441,Distribución!$A:$A,0),1),"")</f>
        <v/>
      </c>
      <c r="AT441" s="48"/>
      <c r="AU441" t="str">
        <f>IFERROR(INDEX(Distribución!$G:$G,MATCH($AT441,Distribución!$F:$F,0),1),"")</f>
        <v/>
      </c>
      <c r="AV441" s="50" t="str">
        <f t="shared" si="74"/>
        <v/>
      </c>
      <c r="AW441" t="str">
        <f>IFERROR(INDEX(Distribución!$J:$J,MATCH($AV441,Distribución!$I:$I,0),1),"")</f>
        <v/>
      </c>
      <c r="AX441" s="91"/>
      <c r="AY441" s="93"/>
      <c r="AZ441" s="92"/>
      <c r="BA441" s="93"/>
      <c r="BB441" s="92"/>
      <c r="BC441" s="93"/>
      <c r="BD441" s="92"/>
      <c r="BE441" s="92"/>
      <c r="BF441" s="136" t="str">
        <f t="shared" si="77"/>
        <v xml:space="preserve"> </v>
      </c>
      <c r="BG441" s="110" t="str">
        <f t="shared" si="78"/>
        <v xml:space="preserve"> </v>
      </c>
      <c r="BH441" s="93"/>
      <c r="BI441" s="68"/>
      <c r="BJ441" s="93"/>
      <c r="BK441" s="68"/>
      <c r="BL441" s="68"/>
      <c r="BM441" s="68"/>
    </row>
    <row r="442" spans="1:65" ht="19.899999999999999" hidden="1" customHeight="1">
      <c r="A442" s="5" t="s">
        <v>1900</v>
      </c>
      <c r="B442" s="70" t="s">
        <v>789</v>
      </c>
      <c r="C442" s="19" t="s">
        <v>1103</v>
      </c>
      <c r="D442" s="71" t="s">
        <v>1554</v>
      </c>
      <c r="E442" s="71">
        <v>819001307</v>
      </c>
      <c r="F442" s="72" t="s">
        <v>1104</v>
      </c>
      <c r="G442" s="6">
        <v>2</v>
      </c>
      <c r="H442" s="6">
        <v>3</v>
      </c>
      <c r="I442" s="7">
        <v>174987900</v>
      </c>
      <c r="J442" s="8">
        <v>45772</v>
      </c>
      <c r="K442" s="6" t="s">
        <v>1556</v>
      </c>
      <c r="L442" s="50" t="s">
        <v>910</v>
      </c>
      <c r="M442" s="50">
        <v>14</v>
      </c>
      <c r="N442" s="106"/>
      <c r="O442" s="50"/>
      <c r="P442" s="48" t="str">
        <f t="shared" si="82"/>
        <v/>
      </c>
      <c r="Q442" t="str">
        <f>IFERROR(INDEX([2]Distribución!$B:$B,MATCH($P442,[2]Distribución!$A:$A,0),1),"")</f>
        <v/>
      </c>
      <c r="R442" s="48" t="str">
        <f t="shared" si="79"/>
        <v/>
      </c>
      <c r="S442" t="str">
        <f>IFERROR(INDEX([2]Distribución!$C:$C,MATCH($R442,[2]Distribución!$A:$A,0),1),"")</f>
        <v/>
      </c>
      <c r="T442" s="48" t="s">
        <v>873</v>
      </c>
      <c r="U442" t="str">
        <f>IFERROR(INDEX([2]Distribución!$G:$G,MATCH($T442,[2]Distribución!F:F,0),1),"")</f>
        <v/>
      </c>
      <c r="V442" s="50" t="str">
        <f t="shared" si="80"/>
        <v/>
      </c>
      <c r="W442" t="str">
        <f>IFERROR(INDEX([2]Distribución!$J:$J,MATCH($V442,[2]Distribución!$I:$I,0),1),"")</f>
        <v/>
      </c>
      <c r="X442" s="151"/>
      <c r="Y442" s="93"/>
      <c r="Z442" s="92"/>
      <c r="AA442" s="92"/>
      <c r="AB442" s="93"/>
      <c r="AC442" s="92"/>
      <c r="AD442" s="93"/>
      <c r="AE442" s="92"/>
      <c r="AF442" s="92"/>
      <c r="AG442" s="109" t="str">
        <f t="shared" si="75"/>
        <v xml:space="preserve"> </v>
      </c>
      <c r="AH442" s="110" t="str">
        <f t="shared" si="76"/>
        <v xml:space="preserve"> </v>
      </c>
      <c r="AI442" s="93"/>
      <c r="AJ442" s="92"/>
      <c r="AK442" s="93"/>
      <c r="AL442" s="68"/>
      <c r="AM442" s="68"/>
      <c r="AN442" s="68"/>
      <c r="AO442" s="50"/>
      <c r="AP442" s="48" t="str">
        <f t="shared" si="72"/>
        <v/>
      </c>
      <c r="AQ442" t="str">
        <f>IFERROR(INDEX(Distribución!$B:$B,MATCH($AP442,Distribución!$A:$A,0),1),"")</f>
        <v/>
      </c>
      <c r="AR442" s="48" t="str">
        <f t="shared" si="73"/>
        <v/>
      </c>
      <c r="AS442" t="str">
        <f>IFERROR(INDEX(Distribución!$C:$C,MATCH($AR442,Distribución!$A:$A,0),1),"")</f>
        <v/>
      </c>
      <c r="AT442" s="48"/>
      <c r="AU442" t="str">
        <f>IFERROR(INDEX(Distribución!$G:$G,MATCH($AT442,Distribución!$F:$F,0),1),"")</f>
        <v/>
      </c>
      <c r="AV442" s="50" t="str">
        <f t="shared" si="74"/>
        <v/>
      </c>
      <c r="AW442" t="str">
        <f>IFERROR(INDEX(Distribución!$J:$J,MATCH($AV442,Distribución!$I:$I,0),1),"")</f>
        <v/>
      </c>
      <c r="AX442" s="91"/>
      <c r="AY442" s="93"/>
      <c r="AZ442" s="92"/>
      <c r="BA442" s="93"/>
      <c r="BB442" s="92"/>
      <c r="BC442" s="93"/>
      <c r="BD442" s="92"/>
      <c r="BE442" s="92"/>
      <c r="BF442" s="136" t="str">
        <f t="shared" si="77"/>
        <v xml:space="preserve"> </v>
      </c>
      <c r="BG442" s="110" t="str">
        <f t="shared" si="78"/>
        <v xml:space="preserve"> </v>
      </c>
      <c r="BH442" s="93"/>
      <c r="BI442" s="68"/>
      <c r="BJ442" s="93"/>
      <c r="BK442" s="68"/>
      <c r="BL442" s="68"/>
      <c r="BM442" s="68"/>
    </row>
    <row r="443" spans="1:65" ht="19.899999999999999" hidden="1" customHeight="1">
      <c r="A443" s="5" t="s">
        <v>1901</v>
      </c>
      <c r="B443" s="70" t="s">
        <v>789</v>
      </c>
      <c r="C443" s="19" t="s">
        <v>1107</v>
      </c>
      <c r="D443" s="71" t="s">
        <v>1554</v>
      </c>
      <c r="E443" s="71">
        <v>819001345</v>
      </c>
      <c r="F443" s="72" t="s">
        <v>1108</v>
      </c>
      <c r="G443" s="6">
        <v>2</v>
      </c>
      <c r="H443" s="6">
        <v>3</v>
      </c>
      <c r="I443" s="7">
        <v>174987900</v>
      </c>
      <c r="J443" s="8">
        <v>45772</v>
      </c>
      <c r="K443" s="6" t="s">
        <v>1556</v>
      </c>
      <c r="L443" s="50" t="s">
        <v>910</v>
      </c>
      <c r="M443" s="50">
        <v>92</v>
      </c>
      <c r="N443" s="106"/>
      <c r="O443" s="50"/>
      <c r="P443" s="48" t="str">
        <f t="shared" si="82"/>
        <v/>
      </c>
      <c r="Q443" t="str">
        <f>IFERROR(INDEX([2]Distribución!$B:$B,MATCH($P443,[2]Distribución!$A:$A,0),1),"")</f>
        <v/>
      </c>
      <c r="R443" s="48" t="str">
        <f t="shared" si="79"/>
        <v/>
      </c>
      <c r="S443" t="str">
        <f>IFERROR(INDEX([2]Distribución!$C:$C,MATCH($R443,[2]Distribución!$A:$A,0),1),"")</f>
        <v/>
      </c>
      <c r="T443" s="48" t="s">
        <v>873</v>
      </c>
      <c r="U443" t="str">
        <f>IFERROR(INDEX([2]Distribución!$G:$G,MATCH($T443,[2]Distribución!F:F,0),1),"")</f>
        <v/>
      </c>
      <c r="V443" s="50" t="str">
        <f t="shared" si="80"/>
        <v/>
      </c>
      <c r="W443" t="str">
        <f>IFERROR(INDEX([2]Distribución!$J:$J,MATCH($V443,[2]Distribución!$I:$I,0),1),"")</f>
        <v/>
      </c>
      <c r="X443" s="151"/>
      <c r="Y443" s="93"/>
      <c r="Z443" s="92"/>
      <c r="AA443" s="92"/>
      <c r="AB443" s="93"/>
      <c r="AC443" s="92"/>
      <c r="AD443" s="93"/>
      <c r="AE443" s="92"/>
      <c r="AF443" s="92"/>
      <c r="AG443" s="109" t="str">
        <f t="shared" si="75"/>
        <v xml:space="preserve"> </v>
      </c>
      <c r="AH443" s="110" t="str">
        <f t="shared" si="76"/>
        <v xml:space="preserve"> </v>
      </c>
      <c r="AI443" s="93"/>
      <c r="AJ443" s="92"/>
      <c r="AK443" s="93"/>
      <c r="AL443" s="68"/>
      <c r="AM443" s="68"/>
      <c r="AN443" s="68"/>
      <c r="AO443" s="50"/>
      <c r="AP443" s="48" t="str">
        <f t="shared" si="72"/>
        <v/>
      </c>
      <c r="AQ443" t="str">
        <f>IFERROR(INDEX(Distribución!$B:$B,MATCH($AP443,Distribución!$A:$A,0),1),"")</f>
        <v/>
      </c>
      <c r="AR443" s="48" t="str">
        <f t="shared" si="73"/>
        <v/>
      </c>
      <c r="AS443" t="str">
        <f>IFERROR(INDEX(Distribución!$C:$C,MATCH($AR443,Distribución!$A:$A,0),1),"")</f>
        <v/>
      </c>
      <c r="AT443" s="48"/>
      <c r="AU443" t="str">
        <f>IFERROR(INDEX(Distribución!$G:$G,MATCH($AT443,Distribución!$F:$F,0),1),"")</f>
        <v/>
      </c>
      <c r="AV443" s="50" t="str">
        <f t="shared" si="74"/>
        <v/>
      </c>
      <c r="AW443" t="str">
        <f>IFERROR(INDEX(Distribución!$J:$J,MATCH($AV443,Distribución!$I:$I,0),1),"")</f>
        <v/>
      </c>
      <c r="AX443" s="91"/>
      <c r="AY443" s="93"/>
      <c r="AZ443" s="92"/>
      <c r="BA443" s="93"/>
      <c r="BB443" s="92"/>
      <c r="BC443" s="93"/>
      <c r="BD443" s="92"/>
      <c r="BE443" s="92"/>
      <c r="BF443" s="136" t="str">
        <f t="shared" si="77"/>
        <v xml:space="preserve"> </v>
      </c>
      <c r="BG443" s="110" t="str">
        <f t="shared" si="78"/>
        <v xml:space="preserve"> </v>
      </c>
      <c r="BH443" s="93"/>
      <c r="BI443" s="68"/>
      <c r="BJ443" s="93"/>
      <c r="BK443" s="68"/>
      <c r="BL443" s="68"/>
      <c r="BM443" s="68"/>
    </row>
    <row r="444" spans="1:65" ht="19.899999999999999" hidden="1" customHeight="1">
      <c r="A444" s="5" t="s">
        <v>572</v>
      </c>
      <c r="B444" s="70" t="s">
        <v>789</v>
      </c>
      <c r="C444" s="19" t="s">
        <v>1109</v>
      </c>
      <c r="D444" s="71" t="s">
        <v>1554</v>
      </c>
      <c r="E444" s="71">
        <v>819001363</v>
      </c>
      <c r="F444" s="72" t="s">
        <v>571</v>
      </c>
      <c r="G444" s="6">
        <v>2</v>
      </c>
      <c r="H444" s="6">
        <v>3</v>
      </c>
      <c r="I444" s="7">
        <v>174987900</v>
      </c>
      <c r="J444" s="8">
        <v>45772</v>
      </c>
      <c r="K444" s="6" t="s">
        <v>1556</v>
      </c>
      <c r="L444" s="50" t="s">
        <v>872</v>
      </c>
      <c r="M444" s="50">
        <v>476</v>
      </c>
      <c r="N444" s="106"/>
      <c r="O444" s="50"/>
      <c r="P444" s="48" t="str">
        <f t="shared" si="82"/>
        <v/>
      </c>
      <c r="Q444" t="str">
        <f>IFERROR(INDEX([2]Distribución!$B:$B,MATCH($P444,[2]Distribución!$A:$A,0),1),"")</f>
        <v/>
      </c>
      <c r="R444" s="48" t="str">
        <f t="shared" si="79"/>
        <v/>
      </c>
      <c r="S444" t="str">
        <f>IFERROR(INDEX([2]Distribución!$C:$C,MATCH($R444,[2]Distribución!$A:$A,0),1),"")</f>
        <v/>
      </c>
      <c r="T444" s="48"/>
      <c r="U444" t="str">
        <f>IFERROR(INDEX([2]Distribución!$G:$G,MATCH($T444,[2]Distribución!F:F,0),1),"")</f>
        <v/>
      </c>
      <c r="V444" s="50" t="str">
        <f t="shared" si="80"/>
        <v/>
      </c>
      <c r="W444" t="str">
        <f>IFERROR(INDEX([2]Distribución!$J:$J,MATCH($V444,[2]Distribución!$I:$I,0),1),"")</f>
        <v/>
      </c>
      <c r="X444" s="151"/>
      <c r="Y444" s="93"/>
      <c r="Z444" s="92"/>
      <c r="AA444" s="92"/>
      <c r="AB444" s="93"/>
      <c r="AC444" s="92"/>
      <c r="AD444" s="93"/>
      <c r="AE444" s="92"/>
      <c r="AF444" s="92"/>
      <c r="AG444" s="109" t="str">
        <f t="shared" si="75"/>
        <v xml:space="preserve"> </v>
      </c>
      <c r="AH444" s="110" t="str">
        <f t="shared" si="76"/>
        <v xml:space="preserve"> </v>
      </c>
      <c r="AI444" s="93"/>
      <c r="AJ444" s="92"/>
      <c r="AK444" s="93"/>
      <c r="AL444" s="68"/>
      <c r="AM444" s="68"/>
      <c r="AN444" s="68"/>
      <c r="AO444" s="50"/>
      <c r="AP444" s="48" t="str">
        <f t="shared" si="72"/>
        <v/>
      </c>
      <c r="AQ444" t="str">
        <f>IFERROR(INDEX(Distribución!$B:$B,MATCH($AP444,Distribución!$A:$A,0),1),"")</f>
        <v/>
      </c>
      <c r="AR444" s="48" t="str">
        <f t="shared" si="73"/>
        <v/>
      </c>
      <c r="AS444" t="str">
        <f>IFERROR(INDEX(Distribución!$C:$C,MATCH($AR444,Distribución!$A:$A,0),1),"")</f>
        <v/>
      </c>
      <c r="AT444" s="48"/>
      <c r="AU444" t="str">
        <f>IFERROR(INDEX(Distribución!$G:$G,MATCH($AT444,Distribución!$F:$F,0),1),"")</f>
        <v/>
      </c>
      <c r="AV444" s="50" t="str">
        <f t="shared" si="74"/>
        <v/>
      </c>
      <c r="AW444" t="str">
        <f>IFERROR(INDEX(Distribución!$J:$J,MATCH($AV444,Distribución!$I:$I,0),1),"")</f>
        <v/>
      </c>
      <c r="AX444" s="91"/>
      <c r="AY444" s="93"/>
      <c r="AZ444" s="92"/>
      <c r="BA444" s="93"/>
      <c r="BB444" s="92"/>
      <c r="BC444" s="93"/>
      <c r="BD444" s="92"/>
      <c r="BE444" s="92"/>
      <c r="BF444" s="136" t="str">
        <f t="shared" si="77"/>
        <v xml:space="preserve"> </v>
      </c>
      <c r="BG444" s="110" t="str">
        <f t="shared" si="78"/>
        <v xml:space="preserve"> </v>
      </c>
      <c r="BH444" s="93"/>
      <c r="BI444" s="68"/>
      <c r="BJ444" s="93"/>
      <c r="BK444" s="68"/>
      <c r="BL444" s="68"/>
      <c r="BM444" s="68"/>
    </row>
    <row r="445" spans="1:65" ht="19.899999999999999" hidden="1" customHeight="1">
      <c r="A445" s="5" t="s">
        <v>1902</v>
      </c>
      <c r="B445" s="70" t="s">
        <v>789</v>
      </c>
      <c r="C445" s="19" t="s">
        <v>1111</v>
      </c>
      <c r="D445" s="71" t="s">
        <v>1554</v>
      </c>
      <c r="E445" s="71">
        <v>819001483</v>
      </c>
      <c r="F445" s="72" t="s">
        <v>1112</v>
      </c>
      <c r="G445" s="6">
        <v>4</v>
      </c>
      <c r="H445" s="6">
        <v>3</v>
      </c>
      <c r="I445" s="7">
        <v>349975800</v>
      </c>
      <c r="J445" s="8">
        <v>45772</v>
      </c>
      <c r="K445" s="6" t="s">
        <v>1556</v>
      </c>
      <c r="L445" s="50" t="s">
        <v>876</v>
      </c>
      <c r="M445" s="50">
        <v>164</v>
      </c>
      <c r="N445" s="106"/>
      <c r="O445" s="50"/>
      <c r="P445" s="48" t="str">
        <f t="shared" si="82"/>
        <v/>
      </c>
      <c r="Q445" t="str">
        <f>IFERROR(INDEX([2]Distribución!$B:$B,MATCH($P445,[2]Distribución!$A:$A,0),1),"")</f>
        <v/>
      </c>
      <c r="R445" s="48" t="str">
        <f t="shared" si="79"/>
        <v/>
      </c>
      <c r="S445" t="str">
        <f>IFERROR(INDEX([2]Distribución!$C:$C,MATCH($R445,[2]Distribución!$A:$A,0),1),"")</f>
        <v/>
      </c>
      <c r="T445" s="48" t="s">
        <v>873</v>
      </c>
      <c r="U445" t="str">
        <f>IFERROR(INDEX([2]Distribución!$G:$G,MATCH($T445,[2]Distribución!F:F,0),1),"")</f>
        <v/>
      </c>
      <c r="V445" s="50" t="str">
        <f t="shared" si="80"/>
        <v/>
      </c>
      <c r="W445" t="str">
        <f>IFERROR(INDEX([2]Distribución!$J:$J,MATCH($V445,[2]Distribución!$I:$I,0),1),"")</f>
        <v/>
      </c>
      <c r="X445" s="151"/>
      <c r="Y445" s="93"/>
      <c r="Z445" s="92"/>
      <c r="AA445" s="92"/>
      <c r="AB445" s="93"/>
      <c r="AC445" s="92"/>
      <c r="AD445" s="93"/>
      <c r="AE445" s="92"/>
      <c r="AF445" s="92"/>
      <c r="AG445" s="109" t="str">
        <f t="shared" si="75"/>
        <v xml:space="preserve"> </v>
      </c>
      <c r="AH445" s="110" t="str">
        <f t="shared" si="76"/>
        <v xml:space="preserve"> </v>
      </c>
      <c r="AI445" s="93"/>
      <c r="AJ445" s="92"/>
      <c r="AK445" s="93"/>
      <c r="AL445" s="68"/>
      <c r="AM445" s="68"/>
      <c r="AN445" s="68"/>
      <c r="AO445" s="50"/>
      <c r="AP445" s="48" t="str">
        <f t="shared" si="72"/>
        <v/>
      </c>
      <c r="AQ445" t="str">
        <f>IFERROR(INDEX(Distribución!$B:$B,MATCH($AP445,Distribución!$A:$A,0),1),"")</f>
        <v/>
      </c>
      <c r="AR445" s="48" t="str">
        <f t="shared" si="73"/>
        <v/>
      </c>
      <c r="AS445" t="str">
        <f>IFERROR(INDEX(Distribución!$C:$C,MATCH($AR445,Distribución!$A:$A,0),1),"")</f>
        <v/>
      </c>
      <c r="AT445" s="48"/>
      <c r="AU445" t="str">
        <f>IFERROR(INDEX(Distribución!$G:$G,MATCH($AT445,Distribución!$F:$F,0),1),"")</f>
        <v/>
      </c>
      <c r="AV445" s="50" t="str">
        <f t="shared" si="74"/>
        <v/>
      </c>
      <c r="AW445" t="str">
        <f>IFERROR(INDEX(Distribución!$J:$J,MATCH($AV445,Distribución!$I:$I,0),1),"")</f>
        <v/>
      </c>
      <c r="AX445" s="91"/>
      <c r="AY445" s="93"/>
      <c r="AZ445" s="92"/>
      <c r="BA445" s="93"/>
      <c r="BB445" s="92"/>
      <c r="BC445" s="93"/>
      <c r="BD445" s="92"/>
      <c r="BE445" s="92"/>
      <c r="BF445" s="136" t="str">
        <f t="shared" si="77"/>
        <v xml:space="preserve"> </v>
      </c>
      <c r="BG445" s="110" t="str">
        <f t="shared" si="78"/>
        <v xml:space="preserve"> </v>
      </c>
      <c r="BH445" s="93"/>
      <c r="BI445" s="68"/>
      <c r="BJ445" s="93"/>
      <c r="BK445" s="68"/>
      <c r="BL445" s="68"/>
      <c r="BM445" s="68"/>
    </row>
    <row r="446" spans="1:65" ht="19.899999999999999" hidden="1" customHeight="1">
      <c r="A446" s="5" t="s">
        <v>575</v>
      </c>
      <c r="B446" s="70" t="s">
        <v>789</v>
      </c>
      <c r="C446" s="19" t="s">
        <v>1113</v>
      </c>
      <c r="D446" s="71" t="s">
        <v>1554</v>
      </c>
      <c r="E446" s="71">
        <v>819001712</v>
      </c>
      <c r="F446" s="72" t="s">
        <v>574</v>
      </c>
      <c r="G446" s="6">
        <v>4</v>
      </c>
      <c r="H446" s="6">
        <v>3</v>
      </c>
      <c r="I446" s="7">
        <v>349975800</v>
      </c>
      <c r="J446" s="8">
        <v>45772</v>
      </c>
      <c r="K446" s="6" t="s">
        <v>1556</v>
      </c>
      <c r="L446" s="50" t="s">
        <v>872</v>
      </c>
      <c r="M446" s="50">
        <v>383</v>
      </c>
      <c r="N446" s="106"/>
      <c r="O446" s="50"/>
      <c r="P446" s="48"/>
      <c r="Q446" t="str">
        <f>IFERROR(INDEX([2]Distribución!$B:$B,MATCH($P446,[2]Distribución!$A:$A,0),1),"")</f>
        <v/>
      </c>
      <c r="R446" s="48" t="str">
        <f t="shared" si="79"/>
        <v/>
      </c>
      <c r="S446" t="str">
        <f>IFERROR(INDEX([2]Distribución!$C:$C,MATCH($R446,[2]Distribución!$A:$A,0),1),"")</f>
        <v/>
      </c>
      <c r="T446" s="48"/>
      <c r="U446" t="str">
        <f>IFERROR(INDEX([2]Distribución!$G:$G,MATCH($T446,[2]Distribución!F:F,0),1),"")</f>
        <v/>
      </c>
      <c r="V446" s="50" t="str">
        <f t="shared" si="80"/>
        <v/>
      </c>
      <c r="W446" t="str">
        <f>IFERROR(INDEX([2]Distribución!$J:$J,MATCH($V446,[2]Distribución!$I:$I,0),1),"")</f>
        <v/>
      </c>
      <c r="X446" s="151"/>
      <c r="Y446" s="93"/>
      <c r="Z446" s="92"/>
      <c r="AA446" s="92"/>
      <c r="AB446" s="93"/>
      <c r="AC446" s="92"/>
      <c r="AD446" s="93"/>
      <c r="AE446" s="92"/>
      <c r="AF446" s="92"/>
      <c r="AG446" s="109" t="str">
        <f t="shared" si="75"/>
        <v xml:space="preserve"> </v>
      </c>
      <c r="AH446" s="110" t="str">
        <f t="shared" si="76"/>
        <v xml:space="preserve"> </v>
      </c>
      <c r="AI446" s="93"/>
      <c r="AJ446" s="92"/>
      <c r="AK446" s="93"/>
      <c r="AL446" s="68"/>
      <c r="AM446" s="68"/>
      <c r="AN446" s="68"/>
      <c r="AO446" s="50"/>
      <c r="AP446" s="48" t="str">
        <f t="shared" si="72"/>
        <v/>
      </c>
      <c r="AQ446" t="str">
        <f>IFERROR(INDEX(Distribución!$B:$B,MATCH($AP446,Distribución!$A:$A,0),1),"")</f>
        <v/>
      </c>
      <c r="AR446" s="48" t="str">
        <f t="shared" si="73"/>
        <v/>
      </c>
      <c r="AS446" t="str">
        <f>IFERROR(INDEX(Distribución!$C:$C,MATCH($AR446,Distribución!$A:$A,0),1),"")</f>
        <v/>
      </c>
      <c r="AT446" s="48"/>
      <c r="AU446" t="str">
        <f>IFERROR(INDEX(Distribución!$G:$G,MATCH($AT446,Distribución!$F:$F,0),1),"")</f>
        <v/>
      </c>
      <c r="AV446" s="50" t="str">
        <f t="shared" si="74"/>
        <v/>
      </c>
      <c r="AW446" t="str">
        <f>IFERROR(INDEX(Distribución!$J:$J,MATCH($AV446,Distribución!$I:$I,0),1),"")</f>
        <v/>
      </c>
      <c r="AX446" s="91"/>
      <c r="AY446" s="93"/>
      <c r="AZ446" s="92"/>
      <c r="BA446" s="93"/>
      <c r="BB446" s="92"/>
      <c r="BC446" s="93"/>
      <c r="BD446" s="92"/>
      <c r="BE446" s="92"/>
      <c r="BF446" s="136" t="str">
        <f t="shared" si="77"/>
        <v xml:space="preserve"> </v>
      </c>
      <c r="BG446" s="110" t="str">
        <f t="shared" si="78"/>
        <v xml:space="preserve"> </v>
      </c>
      <c r="BH446" s="93"/>
      <c r="BI446" s="68"/>
      <c r="BJ446" s="93"/>
      <c r="BK446" s="68"/>
      <c r="BL446" s="68"/>
      <c r="BM446" s="68"/>
    </row>
    <row r="447" spans="1:65" ht="19.899999999999999" hidden="1" customHeight="1">
      <c r="A447" s="5" t="s">
        <v>579</v>
      </c>
      <c r="B447" s="70" t="s">
        <v>789</v>
      </c>
      <c r="C447" s="19" t="s">
        <v>1903</v>
      </c>
      <c r="D447" s="71" t="s">
        <v>1554</v>
      </c>
      <c r="E447" s="71">
        <v>819002025</v>
      </c>
      <c r="F447" s="72" t="s">
        <v>578</v>
      </c>
      <c r="G447" s="6">
        <v>8</v>
      </c>
      <c r="H447" s="6">
        <v>3</v>
      </c>
      <c r="I447" s="7">
        <v>699951600</v>
      </c>
      <c r="J447" s="8">
        <v>45772</v>
      </c>
      <c r="K447" s="6" t="s">
        <v>1556</v>
      </c>
      <c r="L447" s="50" t="s">
        <v>872</v>
      </c>
      <c r="M447" s="50">
        <v>357</v>
      </c>
      <c r="N447" s="106"/>
      <c r="O447" s="50"/>
      <c r="P447" s="48"/>
      <c r="Q447" t="str">
        <f>IFERROR(INDEX([2]Distribución!$B:$B,MATCH($P447,[2]Distribución!$A:$A,0),1),"")</f>
        <v/>
      </c>
      <c r="R447" s="48" t="str">
        <f t="shared" si="79"/>
        <v/>
      </c>
      <c r="S447" t="str">
        <f>IFERROR(INDEX([2]Distribución!$C:$C,MATCH($R447,[2]Distribución!$A:$A,0),1),"")</f>
        <v/>
      </c>
      <c r="T447" s="48"/>
      <c r="U447" t="str">
        <f>IFERROR(INDEX([2]Distribución!$G:$G,MATCH($T447,[2]Distribución!F:F,0),1),"")</f>
        <v/>
      </c>
      <c r="V447" s="50" t="str">
        <f t="shared" si="80"/>
        <v/>
      </c>
      <c r="W447" t="str">
        <f>IFERROR(INDEX([2]Distribución!$J:$J,MATCH($V447,[2]Distribución!$I:$I,0),1),"")</f>
        <v/>
      </c>
      <c r="X447" s="151"/>
      <c r="Y447" s="93"/>
      <c r="Z447" s="92"/>
      <c r="AA447" s="92"/>
      <c r="AB447" s="93"/>
      <c r="AC447" s="92"/>
      <c r="AD447" s="93"/>
      <c r="AE447" s="92"/>
      <c r="AF447" s="92"/>
      <c r="AG447" s="109" t="str">
        <f t="shared" si="75"/>
        <v xml:space="preserve"> </v>
      </c>
      <c r="AH447" s="110" t="str">
        <f t="shared" si="76"/>
        <v xml:space="preserve"> </v>
      </c>
      <c r="AI447" s="93"/>
      <c r="AJ447" s="92"/>
      <c r="AK447" s="93"/>
      <c r="AL447" s="68"/>
      <c r="AM447" s="68"/>
      <c r="AN447" s="68"/>
      <c r="AO447" s="50"/>
      <c r="AP447" s="48" t="str">
        <f t="shared" si="72"/>
        <v/>
      </c>
      <c r="AQ447" t="str">
        <f>IFERROR(INDEX(Distribución!$B:$B,MATCH($AP447,Distribución!$A:$A,0),1),"")</f>
        <v/>
      </c>
      <c r="AR447" s="48" t="str">
        <f t="shared" si="73"/>
        <v/>
      </c>
      <c r="AS447" t="str">
        <f>IFERROR(INDEX(Distribución!$C:$C,MATCH($AR447,Distribución!$A:$A,0),1),"")</f>
        <v/>
      </c>
      <c r="AT447" s="48"/>
      <c r="AU447" t="str">
        <f>IFERROR(INDEX(Distribución!$G:$G,MATCH($AT447,Distribución!$F:$F,0),1),"")</f>
        <v/>
      </c>
      <c r="AV447" s="50" t="str">
        <f t="shared" si="74"/>
        <v/>
      </c>
      <c r="AW447" t="str">
        <f>IFERROR(INDEX(Distribución!$J:$J,MATCH($AV447,Distribución!$I:$I,0),1),"")</f>
        <v/>
      </c>
      <c r="AX447" s="91"/>
      <c r="AY447" s="93"/>
      <c r="AZ447" s="92"/>
      <c r="BA447" s="93"/>
      <c r="BB447" s="92"/>
      <c r="BC447" s="93"/>
      <c r="BD447" s="92"/>
      <c r="BE447" s="92"/>
      <c r="BF447" s="136" t="str">
        <f t="shared" si="77"/>
        <v xml:space="preserve"> </v>
      </c>
      <c r="BG447" s="110" t="str">
        <f t="shared" si="78"/>
        <v xml:space="preserve"> </v>
      </c>
      <c r="BH447" s="93"/>
      <c r="BI447" s="68"/>
      <c r="BJ447" s="93"/>
      <c r="BK447" s="68"/>
      <c r="BL447" s="68"/>
      <c r="BM447" s="68"/>
    </row>
    <row r="448" spans="1:65" ht="19.899999999999999" hidden="1" customHeight="1">
      <c r="A448" s="5" t="s">
        <v>1904</v>
      </c>
      <c r="B448" s="70" t="s">
        <v>789</v>
      </c>
      <c r="C448" s="19" t="s">
        <v>1111</v>
      </c>
      <c r="D448" s="71" t="s">
        <v>1554</v>
      </c>
      <c r="E448" s="71">
        <v>819002363</v>
      </c>
      <c r="F448" s="72" t="s">
        <v>1118</v>
      </c>
      <c r="G448" s="6">
        <v>2</v>
      </c>
      <c r="H448" s="6">
        <v>3</v>
      </c>
      <c r="I448" s="7">
        <v>174987900</v>
      </c>
      <c r="J448" s="8">
        <v>45772</v>
      </c>
      <c r="K448" s="6" t="s">
        <v>1556</v>
      </c>
      <c r="L448" s="50" t="s">
        <v>910</v>
      </c>
      <c r="M448" s="50">
        <v>96</v>
      </c>
      <c r="N448" s="106"/>
      <c r="O448" s="50"/>
      <c r="P448" s="48" t="str">
        <f t="shared" ref="P448:P454" si="83">IF(O448="","",O448)</f>
        <v/>
      </c>
      <c r="Q448" t="str">
        <f>IFERROR(INDEX([2]Distribución!$B:$B,MATCH($P448,[2]Distribución!$A:$A,0),1),"")</f>
        <v/>
      </c>
      <c r="R448" s="48" t="str">
        <f t="shared" si="79"/>
        <v/>
      </c>
      <c r="S448" t="str">
        <f>IFERROR(INDEX([2]Distribución!$C:$C,MATCH($R448,[2]Distribución!$A:$A,0),1),"")</f>
        <v/>
      </c>
      <c r="T448" s="48" t="s">
        <v>873</v>
      </c>
      <c r="U448" t="str">
        <f>IFERROR(INDEX([2]Distribución!$G:$G,MATCH($T448,[2]Distribución!F:F,0),1),"")</f>
        <v/>
      </c>
      <c r="V448" s="50" t="str">
        <f t="shared" si="80"/>
        <v/>
      </c>
      <c r="W448" t="str">
        <f>IFERROR(INDEX([2]Distribución!$J:$J,MATCH($V448,[2]Distribución!$I:$I,0),1),"")</f>
        <v/>
      </c>
      <c r="X448" s="151"/>
      <c r="Y448" s="93"/>
      <c r="Z448" s="92"/>
      <c r="AA448" s="92"/>
      <c r="AB448" s="93"/>
      <c r="AC448" s="92"/>
      <c r="AD448" s="93"/>
      <c r="AE448" s="92"/>
      <c r="AF448" s="92"/>
      <c r="AG448" s="109" t="str">
        <f t="shared" si="75"/>
        <v xml:space="preserve"> </v>
      </c>
      <c r="AH448" s="110" t="str">
        <f t="shared" si="76"/>
        <v xml:space="preserve"> </v>
      </c>
      <c r="AI448" s="93"/>
      <c r="AJ448" s="92"/>
      <c r="AK448" s="93"/>
      <c r="AL448" s="68"/>
      <c r="AM448" s="68"/>
      <c r="AN448" s="68"/>
      <c r="AO448" s="50"/>
      <c r="AP448" s="48" t="str">
        <f t="shared" si="72"/>
        <v/>
      </c>
      <c r="AQ448" t="str">
        <f>IFERROR(INDEX(Distribución!$B:$B,MATCH($AP448,Distribución!$A:$A,0),1),"")</f>
        <v/>
      </c>
      <c r="AR448" s="48" t="str">
        <f t="shared" si="73"/>
        <v/>
      </c>
      <c r="AS448" t="str">
        <f>IFERROR(INDEX(Distribución!$C:$C,MATCH($AR448,Distribución!$A:$A,0),1),"")</f>
        <v/>
      </c>
      <c r="AT448" s="48"/>
      <c r="AU448" t="str">
        <f>IFERROR(INDEX(Distribución!$G:$G,MATCH($AT448,Distribución!$F:$F,0),1),"")</f>
        <v/>
      </c>
      <c r="AV448" s="50" t="str">
        <f t="shared" si="74"/>
        <v/>
      </c>
      <c r="AW448" t="str">
        <f>IFERROR(INDEX(Distribución!$J:$J,MATCH($AV448,Distribución!$I:$I,0),1),"")</f>
        <v/>
      </c>
      <c r="AX448" s="91"/>
      <c r="AY448" s="93"/>
      <c r="AZ448" s="92"/>
      <c r="BA448" s="93"/>
      <c r="BB448" s="92"/>
      <c r="BC448" s="93"/>
      <c r="BD448" s="92"/>
      <c r="BE448" s="92"/>
      <c r="BF448" s="136" t="str">
        <f t="shared" si="77"/>
        <v xml:space="preserve"> </v>
      </c>
      <c r="BG448" s="110" t="str">
        <f t="shared" si="78"/>
        <v xml:space="preserve"> </v>
      </c>
      <c r="BH448" s="93"/>
      <c r="BI448" s="68"/>
      <c r="BJ448" s="93"/>
      <c r="BK448" s="68"/>
      <c r="BL448" s="68"/>
      <c r="BM448" s="68"/>
    </row>
    <row r="449" spans="1:65" ht="19.899999999999999" hidden="1" customHeight="1">
      <c r="A449" s="5" t="s">
        <v>583</v>
      </c>
      <c r="B449" s="70" t="s">
        <v>789</v>
      </c>
      <c r="C449" s="19" t="s">
        <v>1119</v>
      </c>
      <c r="D449" s="71" t="s">
        <v>1554</v>
      </c>
      <c r="E449" s="71">
        <v>819002534</v>
      </c>
      <c r="F449" s="72" t="s">
        <v>582</v>
      </c>
      <c r="G449" s="6">
        <v>2</v>
      </c>
      <c r="H449" s="6">
        <v>3</v>
      </c>
      <c r="I449" s="7">
        <v>174987900</v>
      </c>
      <c r="J449" s="8">
        <v>45772</v>
      </c>
      <c r="K449" s="6" t="s">
        <v>1556</v>
      </c>
      <c r="L449" s="50" t="s">
        <v>872</v>
      </c>
      <c r="M449" s="50">
        <v>844</v>
      </c>
      <c r="N449" s="108" t="s">
        <v>877</v>
      </c>
      <c r="O449" s="100" t="s">
        <v>447</v>
      </c>
      <c r="P449" s="48" t="str">
        <f t="shared" si="83"/>
        <v>02a</v>
      </c>
      <c r="Q449" t="str">
        <f>IFERROR(INDEX([2]Distribución!$B:$B,MATCH($P449,[2]Distribución!$A:$A,0),1),"")</f>
        <v>Monica Maria Peña Osorio</v>
      </c>
      <c r="R449" s="48" t="str">
        <f t="shared" si="79"/>
        <v>02a</v>
      </c>
      <c r="S449" t="str">
        <f>IFERROR(INDEX([2]Distribución!$C:$C,MATCH($R449,[2]Distribución!$A:$A,0),1),"")</f>
        <v>Oscar Vergara</v>
      </c>
      <c r="T449" s="48" t="s">
        <v>443</v>
      </c>
      <c r="U449" t="str">
        <f>IFERROR(INDEX([2]Distribución!$G:$G,MATCH($T449,[2]Distribución!F:F,0),1),"")</f>
        <v>Carlos Eduardo Chavez Rojas</v>
      </c>
      <c r="V449" s="50" t="str">
        <f t="shared" si="80"/>
        <v/>
      </c>
      <c r="W449" t="str">
        <f>IFERROR(INDEX([2]Distribución!$J:$J,MATCH($V449,[2]Distribución!$I:$I,0),1),"")</f>
        <v/>
      </c>
      <c r="X449" s="141">
        <v>46157</v>
      </c>
      <c r="Y449" s="93" t="s">
        <v>878</v>
      </c>
      <c r="Z449" s="92">
        <v>46157</v>
      </c>
      <c r="AA449" s="68" t="s">
        <v>890</v>
      </c>
      <c r="AB449" s="93" t="s">
        <v>900</v>
      </c>
      <c r="AC449" s="92"/>
      <c r="AD449" s="93"/>
      <c r="AE449" s="92"/>
      <c r="AF449" s="92"/>
      <c r="AG449" s="109">
        <f t="shared" si="75"/>
        <v>0</v>
      </c>
      <c r="AH449" s="110" t="str">
        <f t="shared" si="76"/>
        <v xml:space="preserve"> </v>
      </c>
      <c r="AI449" s="93"/>
      <c r="AJ449" s="92"/>
      <c r="AK449" s="93"/>
      <c r="AL449" s="68"/>
      <c r="AM449" s="68"/>
      <c r="AN449" s="68"/>
      <c r="AO449" s="50"/>
      <c r="AP449" s="48" t="str">
        <f t="shared" si="72"/>
        <v/>
      </c>
      <c r="AQ449" t="str">
        <f>IFERROR(INDEX(Distribución!$B:$B,MATCH($AP449,Distribución!$A:$A,0),1),"")</f>
        <v/>
      </c>
      <c r="AR449" s="48" t="str">
        <f t="shared" si="73"/>
        <v/>
      </c>
      <c r="AS449" t="str">
        <f>IFERROR(INDEX(Distribución!$C:$C,MATCH($AR449,Distribución!$A:$A,0),1),"")</f>
        <v/>
      </c>
      <c r="AT449" s="48"/>
      <c r="AU449" t="str">
        <f>IFERROR(INDEX(Distribución!$G:$G,MATCH($AT449,Distribución!$F:$F,0),1),"")</f>
        <v/>
      </c>
      <c r="AV449" s="50" t="str">
        <f t="shared" si="74"/>
        <v/>
      </c>
      <c r="AW449" t="str">
        <f>IFERROR(INDEX(Distribución!$J:$J,MATCH($AV449,Distribución!$I:$I,0),1),"")</f>
        <v/>
      </c>
      <c r="AX449" s="91"/>
      <c r="AY449" s="93"/>
      <c r="AZ449" s="92"/>
      <c r="BA449" s="93"/>
      <c r="BB449" s="92"/>
      <c r="BC449" s="93"/>
      <c r="BD449" s="92"/>
      <c r="BE449" s="92"/>
      <c r="BF449" s="136" t="str">
        <f t="shared" si="77"/>
        <v xml:space="preserve"> </v>
      </c>
      <c r="BG449" s="110" t="str">
        <f t="shared" si="78"/>
        <v xml:space="preserve"> </v>
      </c>
      <c r="BH449" s="93"/>
      <c r="BI449" s="68"/>
      <c r="BJ449" s="93"/>
      <c r="BK449" s="68"/>
      <c r="BL449" s="68"/>
      <c r="BM449" s="68"/>
    </row>
    <row r="450" spans="1:65" ht="19.899999999999999" hidden="1" customHeight="1">
      <c r="A450" s="5" t="s">
        <v>160</v>
      </c>
      <c r="B450" s="70" t="s">
        <v>789</v>
      </c>
      <c r="C450" s="19" t="s">
        <v>1120</v>
      </c>
      <c r="D450" s="71" t="s">
        <v>1554</v>
      </c>
      <c r="E450" s="71">
        <v>819002551</v>
      </c>
      <c r="F450" s="72" t="s">
        <v>1121</v>
      </c>
      <c r="G450" s="6">
        <v>4</v>
      </c>
      <c r="H450" s="6">
        <v>3</v>
      </c>
      <c r="I450" s="7">
        <v>349975800</v>
      </c>
      <c r="J450" s="8">
        <v>45735</v>
      </c>
      <c r="K450" s="6" t="s">
        <v>1556</v>
      </c>
      <c r="L450" s="50" t="s">
        <v>872</v>
      </c>
      <c r="M450" s="50">
        <v>712</v>
      </c>
      <c r="N450" s="107" t="str">
        <f>_xlfn.XLOOKUP($A450,'[3]InfoBase PGN 2024'!$A:$A,'[3]InfoBase PGN 2024'!N:N,"")</f>
        <v>Seg. Territorial</v>
      </c>
      <c r="O450" s="105" t="str">
        <f>_xlfn.XLOOKUP($A450,'[3]InfoBase PGN 2024'!$A:$A,'[3]InfoBase PGN 2024'!O:O,"")</f>
        <v>05b</v>
      </c>
      <c r="P450" s="48" t="str">
        <f t="shared" si="83"/>
        <v>05b</v>
      </c>
      <c r="Q450" t="str">
        <f>IFERROR(INDEX([2]Distribución!$B:$B,MATCH($P450,[2]Distribución!$A:$A,0),1),"")</f>
        <v>Celenia de la Rosa Chacón</v>
      </c>
      <c r="R450" s="48" t="str">
        <f t="shared" si="79"/>
        <v>05b</v>
      </c>
      <c r="S450" t="str">
        <f>IFERROR(INDEX([2]Distribución!$C:$C,MATCH($R450,[2]Distribución!$A:$A,0),1),"")</f>
        <v xml:space="preserve"> </v>
      </c>
      <c r="T450" s="48" t="s">
        <v>57</v>
      </c>
      <c r="U450" t="str">
        <f>IFERROR(INDEX([2]Distribución!$G:$G,MATCH($T450,[2]Distribución!F:F,0),1),"")</f>
        <v>Pedro Luis Araujo Alzate</v>
      </c>
      <c r="V450" s="50" t="str">
        <f t="shared" si="80"/>
        <v/>
      </c>
      <c r="W450" t="str">
        <f>IFERROR(INDEX([2]Distribución!$J:$J,MATCH($V450,[2]Distribución!$I:$I,0),1),"")</f>
        <v/>
      </c>
      <c r="X450" s="151">
        <v>46171</v>
      </c>
      <c r="Y450" s="93"/>
      <c r="Z450" s="92"/>
      <c r="AA450" s="92"/>
      <c r="AB450" s="93"/>
      <c r="AC450" s="92"/>
      <c r="AD450" s="93"/>
      <c r="AE450" s="92"/>
      <c r="AF450" s="92"/>
      <c r="AG450" s="109" t="str">
        <f t="shared" si="75"/>
        <v xml:space="preserve"> </v>
      </c>
      <c r="AH450" s="110" t="str">
        <f t="shared" si="76"/>
        <v xml:space="preserve"> </v>
      </c>
      <c r="AI450" s="93"/>
      <c r="AJ450" s="92"/>
      <c r="AK450" s="93"/>
      <c r="AL450" s="68"/>
      <c r="AM450" s="68"/>
      <c r="AN450" s="68"/>
      <c r="AO450" s="50"/>
      <c r="AP450" s="48" t="str">
        <f t="shared" si="72"/>
        <v/>
      </c>
      <c r="AQ450" t="str">
        <f>IFERROR(INDEX(Distribución!$B:$B,MATCH($AP450,Distribución!$A:$A,0),1),"")</f>
        <v/>
      </c>
      <c r="AR450" s="48" t="str">
        <f t="shared" si="73"/>
        <v/>
      </c>
      <c r="AS450" t="str">
        <f>IFERROR(INDEX(Distribución!$C:$C,MATCH($AR450,Distribución!$A:$A,0),1),"")</f>
        <v/>
      </c>
      <c r="AT450" s="48"/>
      <c r="AU450" t="str">
        <f>IFERROR(INDEX(Distribución!$G:$G,MATCH($AT450,Distribución!$F:$F,0),1),"")</f>
        <v/>
      </c>
      <c r="AV450" s="50" t="str">
        <f t="shared" si="74"/>
        <v/>
      </c>
      <c r="AW450" t="str">
        <f>IFERROR(INDEX(Distribución!$J:$J,MATCH($AV450,Distribución!$I:$I,0),1),"")</f>
        <v/>
      </c>
      <c r="AX450" s="91"/>
      <c r="AY450" s="93"/>
      <c r="AZ450" s="92"/>
      <c r="BA450" s="93"/>
      <c r="BB450" s="92"/>
      <c r="BC450" s="93"/>
      <c r="BD450" s="92"/>
      <c r="BE450" s="92"/>
      <c r="BF450" s="136" t="str">
        <f t="shared" si="77"/>
        <v xml:space="preserve"> </v>
      </c>
      <c r="BG450" s="110" t="str">
        <f t="shared" si="78"/>
        <v xml:space="preserve"> </v>
      </c>
      <c r="BH450" s="93"/>
      <c r="BI450" s="68"/>
      <c r="BJ450" s="93"/>
      <c r="BK450" s="68"/>
      <c r="BL450" s="68"/>
      <c r="BM450" s="68"/>
    </row>
    <row r="451" spans="1:65" ht="19.899999999999999" hidden="1" customHeight="1">
      <c r="A451" s="5" t="s">
        <v>1905</v>
      </c>
      <c r="B451" s="70" t="s">
        <v>789</v>
      </c>
      <c r="C451" s="19" t="s">
        <v>1126</v>
      </c>
      <c r="D451" s="71" t="s">
        <v>1554</v>
      </c>
      <c r="E451" s="71">
        <v>819003632</v>
      </c>
      <c r="F451" s="72" t="s">
        <v>1127</v>
      </c>
      <c r="G451" s="6">
        <v>10</v>
      </c>
      <c r="H451" s="6">
        <v>3</v>
      </c>
      <c r="I451" s="7">
        <v>1230799500</v>
      </c>
      <c r="J451" s="8">
        <v>45772</v>
      </c>
      <c r="K451" s="6" t="s">
        <v>1556</v>
      </c>
      <c r="L451" s="50" t="s">
        <v>876</v>
      </c>
      <c r="M451" s="50">
        <v>263</v>
      </c>
      <c r="N451" s="106"/>
      <c r="O451" s="50"/>
      <c r="P451" s="48" t="str">
        <f t="shared" si="83"/>
        <v/>
      </c>
      <c r="Q451" t="str">
        <f>IFERROR(INDEX([2]Distribución!$B:$B,MATCH($P451,[2]Distribución!$A:$A,0),1),"")</f>
        <v/>
      </c>
      <c r="R451" s="48" t="str">
        <f t="shared" si="79"/>
        <v/>
      </c>
      <c r="S451" t="str">
        <f>IFERROR(INDEX([2]Distribución!$C:$C,MATCH($R451,[2]Distribución!$A:$A,0),1),"")</f>
        <v/>
      </c>
      <c r="T451" s="48" t="s">
        <v>873</v>
      </c>
      <c r="U451" t="str">
        <f>IFERROR(INDEX([2]Distribución!$G:$G,MATCH($T451,[2]Distribución!F:F,0),1),"")</f>
        <v/>
      </c>
      <c r="V451" s="50" t="str">
        <f t="shared" si="80"/>
        <v/>
      </c>
      <c r="W451" t="str">
        <f>IFERROR(INDEX([2]Distribución!$J:$J,MATCH($V451,[2]Distribución!$I:$I,0),1),"")</f>
        <v/>
      </c>
      <c r="X451" s="151"/>
      <c r="Y451" s="93"/>
      <c r="Z451" s="92"/>
      <c r="AA451" s="92"/>
      <c r="AB451" s="93"/>
      <c r="AC451" s="92"/>
      <c r="AD451" s="93"/>
      <c r="AE451" s="92"/>
      <c r="AF451" s="92"/>
      <c r="AG451" s="109" t="str">
        <f t="shared" si="75"/>
        <v xml:space="preserve"> </v>
      </c>
      <c r="AH451" s="110" t="str">
        <f t="shared" si="76"/>
        <v xml:space="preserve"> </v>
      </c>
      <c r="AI451" s="93"/>
      <c r="AJ451" s="92"/>
      <c r="AK451" s="93"/>
      <c r="AL451" s="68"/>
      <c r="AM451" s="68"/>
      <c r="AN451" s="68"/>
      <c r="AO451" s="50"/>
      <c r="AP451" s="48" t="str">
        <f t="shared" ref="AP451:AP514" si="84">IF(AO451="","",AO451)</f>
        <v/>
      </c>
      <c r="AQ451" t="str">
        <f>IFERROR(INDEX(Distribución!$B:$B,MATCH($AP451,Distribución!$A:$A,0),1),"")</f>
        <v/>
      </c>
      <c r="AR451" s="48" t="str">
        <f t="shared" ref="AR451:AR514" si="85">IF(AO451="","",AO451)</f>
        <v/>
      </c>
      <c r="AS451" t="str">
        <f>IFERROR(INDEX(Distribución!$C:$C,MATCH($AR451,Distribución!$A:$A,0),1),"")</f>
        <v/>
      </c>
      <c r="AT451" s="48"/>
      <c r="AU451" t="str">
        <f>IFERROR(INDEX(Distribución!$G:$G,MATCH($AT451,Distribución!$F:$F,0),1),"")</f>
        <v/>
      </c>
      <c r="AV451" s="50" t="str">
        <f t="shared" ref="AV451:AV514" si="86">IFERROR(ROUNDUP(IF(AO451="","",AO451)/3,0),"")</f>
        <v/>
      </c>
      <c r="AW451" t="str">
        <f>IFERROR(INDEX(Distribución!$J:$J,MATCH($AV451,Distribución!$I:$I,0),1),"")</f>
        <v/>
      </c>
      <c r="AX451" s="91"/>
      <c r="AY451" s="93"/>
      <c r="AZ451" s="92"/>
      <c r="BA451" s="93"/>
      <c r="BB451" s="92"/>
      <c r="BC451" s="93"/>
      <c r="BD451" s="92"/>
      <c r="BE451" s="92"/>
      <c r="BF451" s="136" t="str">
        <f t="shared" si="77"/>
        <v xml:space="preserve"> </v>
      </c>
      <c r="BG451" s="110" t="str">
        <f t="shared" si="78"/>
        <v xml:space="preserve"> </v>
      </c>
      <c r="BH451" s="93"/>
      <c r="BI451" s="68"/>
      <c r="BJ451" s="93"/>
      <c r="BK451" s="68"/>
      <c r="BL451" s="68"/>
      <c r="BM451" s="68"/>
    </row>
    <row r="452" spans="1:65" ht="19.899999999999999" hidden="1" customHeight="1">
      <c r="A452" s="5" t="s">
        <v>597</v>
      </c>
      <c r="B452" s="70" t="s">
        <v>789</v>
      </c>
      <c r="C452" s="19" t="s">
        <v>1087</v>
      </c>
      <c r="D452" s="71" t="s">
        <v>1554</v>
      </c>
      <c r="E452" s="71">
        <v>819004280</v>
      </c>
      <c r="F452" s="72" t="s">
        <v>596</v>
      </c>
      <c r="G452" s="6">
        <v>2</v>
      </c>
      <c r="H452" s="6">
        <v>3</v>
      </c>
      <c r="I452" s="7">
        <v>174987900</v>
      </c>
      <c r="J452" s="8">
        <v>45772</v>
      </c>
      <c r="K452" s="6" t="s">
        <v>1556</v>
      </c>
      <c r="L452" s="50" t="s">
        <v>872</v>
      </c>
      <c r="M452" s="50">
        <v>414</v>
      </c>
      <c r="N452" s="106"/>
      <c r="O452" s="50"/>
      <c r="P452" s="48" t="str">
        <f t="shared" si="83"/>
        <v/>
      </c>
      <c r="Q452" t="str">
        <f>IFERROR(INDEX([2]Distribución!$B:$B,MATCH($P452,[2]Distribución!$A:$A,0),1),"")</f>
        <v/>
      </c>
      <c r="R452" s="48" t="str">
        <f t="shared" si="79"/>
        <v/>
      </c>
      <c r="S452" t="str">
        <f>IFERROR(INDEX([2]Distribución!$C:$C,MATCH($R452,[2]Distribución!$A:$A,0),1),"")</f>
        <v/>
      </c>
      <c r="T452" s="48"/>
      <c r="U452" t="str">
        <f>IFERROR(INDEX([2]Distribución!$G:$G,MATCH($T452,[2]Distribución!F:F,0),1),"")</f>
        <v/>
      </c>
      <c r="V452" s="50" t="str">
        <f t="shared" si="80"/>
        <v/>
      </c>
      <c r="W452" t="str">
        <f>IFERROR(INDEX([2]Distribución!$J:$J,MATCH($V452,[2]Distribución!$I:$I,0),1),"")</f>
        <v/>
      </c>
      <c r="X452" s="151"/>
      <c r="Y452" s="93"/>
      <c r="Z452" s="92"/>
      <c r="AA452" s="92"/>
      <c r="AB452" s="93"/>
      <c r="AC452" s="92"/>
      <c r="AD452" s="93"/>
      <c r="AE452" s="92"/>
      <c r="AF452" s="92"/>
      <c r="AG452" s="109" t="str">
        <f t="shared" ref="AG452:AG515" si="87">IF(AH452&lt;&gt;" ","",IF(OR($AB452="DEVUELTO",$AB452="EN REVISIÓN"),$AC452,IF(OR($AD452="DEVUELTO",$AD452="EN REVISIÓN"),$AE452," ")))</f>
        <v xml:space="preserve"> </v>
      </c>
      <c r="AH452" s="110" t="str">
        <f t="shared" ref="AH452:AH515" si="88">IF(LEFT($AB452,21)="PARA SEGUNDA REVISION",$AC452,IF(LEFT($AD452,21)="PARA SEGUNDA REVISION",$AE452," "))</f>
        <v xml:space="preserve"> </v>
      </c>
      <c r="AI452" s="93"/>
      <c r="AJ452" s="92"/>
      <c r="AK452" s="93"/>
      <c r="AL452" s="68"/>
      <c r="AM452" s="68"/>
      <c r="AN452" s="68"/>
      <c r="AO452" s="50"/>
      <c r="AP452" s="48" t="str">
        <f t="shared" si="84"/>
        <v/>
      </c>
      <c r="AQ452" t="str">
        <f>IFERROR(INDEX(Distribución!$B:$B,MATCH($AP452,Distribución!$A:$A,0),1),"")</f>
        <v/>
      </c>
      <c r="AR452" s="48" t="str">
        <f t="shared" si="85"/>
        <v/>
      </c>
      <c r="AS452" t="str">
        <f>IFERROR(INDEX(Distribución!$C:$C,MATCH($AR452,Distribución!$A:$A,0),1),"")</f>
        <v/>
      </c>
      <c r="AT452" s="48"/>
      <c r="AU452" t="str">
        <f>IFERROR(INDEX(Distribución!$G:$G,MATCH($AT452,Distribución!$F:$F,0),1),"")</f>
        <v/>
      </c>
      <c r="AV452" s="50" t="str">
        <f t="shared" si="86"/>
        <v/>
      </c>
      <c r="AW452" t="str">
        <f>IFERROR(INDEX(Distribución!$J:$J,MATCH($AV452,Distribución!$I:$I,0),1),"")</f>
        <v/>
      </c>
      <c r="AX452" s="91"/>
      <c r="AY452" s="93"/>
      <c r="AZ452" s="92"/>
      <c r="BA452" s="93"/>
      <c r="BB452" s="92"/>
      <c r="BC452" s="93"/>
      <c r="BD452" s="92"/>
      <c r="BE452" s="92"/>
      <c r="BF452" s="136" t="str">
        <f t="shared" ref="BF452:BF515" si="89">IF(BG452&lt;&gt;" ","",IF(OR(BA452="DEVUELTO",BA452="EN REVISIÓN"),BB452,IF(OR(BC452="DEVUELTO",BC452="EN REVISIÓN"),BD452," ")))</f>
        <v xml:space="preserve"> </v>
      </c>
      <c r="BG452" s="110" t="str">
        <f t="shared" ref="BG452:BG515" si="90">IF(LEFT(BA452,21)="PARA SEGUNDA REVISION",BB452,IF(LEFT(BC452,21)="PARA SEGUNDA REVISION",BD452," "))</f>
        <v xml:space="preserve"> </v>
      </c>
      <c r="BH452" s="93"/>
      <c r="BI452" s="68"/>
      <c r="BJ452" s="93"/>
      <c r="BK452" s="68"/>
      <c r="BL452" s="68"/>
      <c r="BM452" s="68"/>
    </row>
    <row r="453" spans="1:65" ht="19.899999999999999" hidden="1" customHeight="1">
      <c r="A453" s="5" t="s">
        <v>1906</v>
      </c>
      <c r="B453" s="70" t="s">
        <v>789</v>
      </c>
      <c r="C453" s="19" t="s">
        <v>1129</v>
      </c>
      <c r="D453" s="71" t="s">
        <v>1554</v>
      </c>
      <c r="E453" s="71">
        <v>819004318</v>
      </c>
      <c r="F453" s="72" t="s">
        <v>1130</v>
      </c>
      <c r="G453" s="6">
        <v>2</v>
      </c>
      <c r="H453" s="6">
        <v>3</v>
      </c>
      <c r="I453" s="7">
        <v>174987900</v>
      </c>
      <c r="J453" s="8">
        <v>45772</v>
      </c>
      <c r="K453" s="6" t="s">
        <v>1556</v>
      </c>
      <c r="L453" s="50" t="s">
        <v>910</v>
      </c>
      <c r="M453" s="50">
        <v>100</v>
      </c>
      <c r="N453" s="106"/>
      <c r="O453" s="50"/>
      <c r="P453" s="48" t="str">
        <f t="shared" si="83"/>
        <v/>
      </c>
      <c r="Q453" t="str">
        <f>IFERROR(INDEX([2]Distribución!$B:$B,MATCH($P453,[2]Distribución!$A:$A,0),1),"")</f>
        <v/>
      </c>
      <c r="R453" s="48" t="str">
        <f t="shared" ref="R453:R516" si="91">IF(O453="","",O453)</f>
        <v/>
      </c>
      <c r="S453" t="str">
        <f>IFERROR(INDEX([2]Distribución!$C:$C,MATCH($R453,[2]Distribución!$A:$A,0),1),"")</f>
        <v/>
      </c>
      <c r="T453" s="48" t="s">
        <v>873</v>
      </c>
      <c r="U453" t="str">
        <f>IFERROR(INDEX([2]Distribución!$G:$G,MATCH($T453,[2]Distribución!F:F,0),1),"")</f>
        <v/>
      </c>
      <c r="V453" s="50" t="str">
        <f t="shared" ref="V453:V516" si="92">IFERROR(ROUNDUP(IF(O453="","",O453)/3,0),"")</f>
        <v/>
      </c>
      <c r="W453" t="str">
        <f>IFERROR(INDEX([2]Distribución!$J:$J,MATCH($V453,[2]Distribución!$I:$I,0),1),"")</f>
        <v/>
      </c>
      <c r="X453" s="151"/>
      <c r="Y453" s="93"/>
      <c r="Z453" s="92"/>
      <c r="AA453" s="92"/>
      <c r="AB453" s="93"/>
      <c r="AC453" s="92"/>
      <c r="AD453" s="93"/>
      <c r="AE453" s="92"/>
      <c r="AF453" s="92"/>
      <c r="AG453" s="109" t="str">
        <f t="shared" si="87"/>
        <v xml:space="preserve"> </v>
      </c>
      <c r="AH453" s="110" t="str">
        <f t="shared" si="88"/>
        <v xml:space="preserve"> </v>
      </c>
      <c r="AI453" s="93"/>
      <c r="AJ453" s="92"/>
      <c r="AK453" s="93"/>
      <c r="AL453" s="68"/>
      <c r="AM453" s="68"/>
      <c r="AN453" s="68"/>
      <c r="AO453" s="50"/>
      <c r="AP453" s="48" t="str">
        <f t="shared" si="84"/>
        <v/>
      </c>
      <c r="AQ453" t="str">
        <f>IFERROR(INDEX(Distribución!$B:$B,MATCH($AP453,Distribución!$A:$A,0),1),"")</f>
        <v/>
      </c>
      <c r="AR453" s="48" t="str">
        <f t="shared" si="85"/>
        <v/>
      </c>
      <c r="AS453" t="str">
        <f>IFERROR(INDEX(Distribución!$C:$C,MATCH($AR453,Distribución!$A:$A,0),1),"")</f>
        <v/>
      </c>
      <c r="AT453" s="48"/>
      <c r="AU453" t="str">
        <f>IFERROR(INDEX(Distribución!$G:$G,MATCH($AT453,Distribución!$F:$F,0),1),"")</f>
        <v/>
      </c>
      <c r="AV453" s="50" t="str">
        <f t="shared" si="86"/>
        <v/>
      </c>
      <c r="AW453" t="str">
        <f>IFERROR(INDEX(Distribución!$J:$J,MATCH($AV453,Distribución!$I:$I,0),1),"")</f>
        <v/>
      </c>
      <c r="AX453" s="91"/>
      <c r="AY453" s="93"/>
      <c r="AZ453" s="92"/>
      <c r="BA453" s="93"/>
      <c r="BB453" s="92"/>
      <c r="BC453" s="93"/>
      <c r="BD453" s="92"/>
      <c r="BE453" s="92"/>
      <c r="BF453" s="136" t="str">
        <f t="shared" si="89"/>
        <v xml:space="preserve"> </v>
      </c>
      <c r="BG453" s="110" t="str">
        <f t="shared" si="90"/>
        <v xml:space="preserve"> </v>
      </c>
      <c r="BH453" s="93"/>
      <c r="BI453" s="68"/>
      <c r="BJ453" s="93"/>
      <c r="BK453" s="68"/>
      <c r="BL453" s="68"/>
      <c r="BM453" s="68"/>
    </row>
    <row r="454" spans="1:65" ht="19.899999999999999" hidden="1" customHeight="1">
      <c r="A454" s="5" t="s">
        <v>600</v>
      </c>
      <c r="B454" s="70" t="s">
        <v>789</v>
      </c>
      <c r="C454" s="19" t="s">
        <v>1134</v>
      </c>
      <c r="D454" s="71" t="s">
        <v>1554</v>
      </c>
      <c r="E454" s="71">
        <v>819004503</v>
      </c>
      <c r="F454" s="72" t="s">
        <v>599</v>
      </c>
      <c r="G454" s="6">
        <v>2</v>
      </c>
      <c r="H454" s="6">
        <v>3</v>
      </c>
      <c r="I454" s="7">
        <v>174987900</v>
      </c>
      <c r="J454" s="8">
        <v>45772</v>
      </c>
      <c r="K454" s="6" t="s">
        <v>1556</v>
      </c>
      <c r="L454" s="50" t="s">
        <v>872</v>
      </c>
      <c r="M454" s="50">
        <v>820</v>
      </c>
      <c r="N454" s="108" t="s">
        <v>877</v>
      </c>
      <c r="O454" s="100" t="s">
        <v>454</v>
      </c>
      <c r="P454" s="48" t="str">
        <f t="shared" si="83"/>
        <v>04a</v>
      </c>
      <c r="Q454" t="str">
        <f>IFERROR(INDEX([2]Distribución!$B:$B,MATCH($P454,[2]Distribución!$A:$A,0),1),"")</f>
        <v>Omaima Fraija Chebib</v>
      </c>
      <c r="R454" s="48" t="str">
        <f t="shared" si="91"/>
        <v>04a</v>
      </c>
      <c r="S454" t="str">
        <f>IFERROR(INDEX([2]Distribución!$C:$C,MATCH($R454,[2]Distribución!$A:$A,0),1),"")</f>
        <v>Edward Enrique Baldrich</v>
      </c>
      <c r="T454" s="48" t="s">
        <v>447</v>
      </c>
      <c r="U454" t="str">
        <f>IFERROR(INDEX([2]Distribución!$G:$G,MATCH($T454,[2]Distribución!F:F,0),1),"")</f>
        <v>Yohe Davila Morales</v>
      </c>
      <c r="V454" s="50" t="str">
        <f t="shared" si="92"/>
        <v/>
      </c>
      <c r="W454" t="str">
        <f>IFERROR(INDEX([2]Distribución!$J:$J,MATCH($V454,[2]Distribución!$I:$I,0),1),"")</f>
        <v/>
      </c>
      <c r="X454" s="141">
        <v>46155</v>
      </c>
      <c r="Y454" s="93" t="s">
        <v>878</v>
      </c>
      <c r="Z454" s="92">
        <v>46156</v>
      </c>
      <c r="AA454" s="68" t="s">
        <v>890</v>
      </c>
      <c r="AB454" s="93" t="s">
        <v>897</v>
      </c>
      <c r="AC454" s="92">
        <v>46168</v>
      </c>
      <c r="AD454" s="93"/>
      <c r="AE454" s="92"/>
      <c r="AF454" s="92"/>
      <c r="AG454" s="109" t="str">
        <f t="shared" si="87"/>
        <v/>
      </c>
      <c r="AH454" s="110">
        <f t="shared" si="88"/>
        <v>46168</v>
      </c>
      <c r="AI454" s="93"/>
      <c r="AJ454" s="92"/>
      <c r="AK454" s="93"/>
      <c r="AL454" s="68"/>
      <c r="AM454" s="68"/>
      <c r="AN454" s="68"/>
      <c r="AO454" s="50"/>
      <c r="AP454" s="48" t="str">
        <f t="shared" si="84"/>
        <v/>
      </c>
      <c r="AQ454" t="str">
        <f>IFERROR(INDEX(Distribución!$B:$B,MATCH($AP454,Distribución!$A:$A,0),1),"")</f>
        <v/>
      </c>
      <c r="AR454" s="48" t="str">
        <f t="shared" si="85"/>
        <v/>
      </c>
      <c r="AS454" t="str">
        <f>IFERROR(INDEX(Distribución!$C:$C,MATCH($AR454,Distribución!$A:$A,0),1),"")</f>
        <v/>
      </c>
      <c r="AT454" s="48"/>
      <c r="AU454" t="str">
        <f>IFERROR(INDEX(Distribución!$G:$G,MATCH($AT454,Distribución!$F:$F,0),1),"")</f>
        <v/>
      </c>
      <c r="AV454" s="50" t="str">
        <f t="shared" si="86"/>
        <v/>
      </c>
      <c r="AW454" t="str">
        <f>IFERROR(INDEX(Distribución!$J:$J,MATCH($AV454,Distribución!$I:$I,0),1),"")</f>
        <v/>
      </c>
      <c r="AX454" s="91"/>
      <c r="AY454" s="93"/>
      <c r="AZ454" s="92"/>
      <c r="BA454" s="93"/>
      <c r="BB454" s="92"/>
      <c r="BC454" s="93"/>
      <c r="BD454" s="92"/>
      <c r="BE454" s="92"/>
      <c r="BF454" s="136" t="str">
        <f t="shared" si="89"/>
        <v xml:space="preserve"> </v>
      </c>
      <c r="BG454" s="110" t="str">
        <f t="shared" si="90"/>
        <v xml:space="preserve"> </v>
      </c>
      <c r="BH454" s="93"/>
      <c r="BI454" s="68"/>
      <c r="BJ454" s="93"/>
      <c r="BK454" s="68"/>
      <c r="BL454" s="68"/>
      <c r="BM454" s="68"/>
    </row>
    <row r="455" spans="1:65" ht="19.899999999999999" hidden="1" customHeight="1">
      <c r="A455" s="5" t="s">
        <v>754</v>
      </c>
      <c r="B455" s="70" t="s">
        <v>789</v>
      </c>
      <c r="C455" s="19" t="s">
        <v>1120</v>
      </c>
      <c r="D455" s="71" t="s">
        <v>1554</v>
      </c>
      <c r="E455" s="71">
        <v>891780008</v>
      </c>
      <c r="F455" s="72" t="s">
        <v>753</v>
      </c>
      <c r="G455" s="6">
        <v>8</v>
      </c>
      <c r="H455" s="6">
        <v>3</v>
      </c>
      <c r="I455" s="7">
        <v>699951600</v>
      </c>
      <c r="J455" s="8">
        <v>45772</v>
      </c>
      <c r="K455" s="6" t="s">
        <v>1556</v>
      </c>
      <c r="L455" s="50" t="s">
        <v>872</v>
      </c>
      <c r="M455" s="50">
        <v>371</v>
      </c>
      <c r="N455" s="106"/>
      <c r="O455" s="50"/>
      <c r="P455" s="48"/>
      <c r="Q455" t="str">
        <f>IFERROR(INDEX([2]Distribución!$B:$B,MATCH($P455,[2]Distribución!$A:$A,0),1),"")</f>
        <v/>
      </c>
      <c r="R455" s="48" t="str">
        <f t="shared" si="91"/>
        <v/>
      </c>
      <c r="S455" t="str">
        <f>IFERROR(INDEX([2]Distribución!$C:$C,MATCH($R455,[2]Distribución!$A:$A,0),1),"")</f>
        <v/>
      </c>
      <c r="T455" s="48"/>
      <c r="U455" t="str">
        <f>IFERROR(INDEX([2]Distribución!$G:$G,MATCH($T455,[2]Distribución!F:F,0),1),"")</f>
        <v/>
      </c>
      <c r="V455" s="50" t="str">
        <f t="shared" si="92"/>
        <v/>
      </c>
      <c r="W455" t="str">
        <f>IFERROR(INDEX([2]Distribución!$J:$J,MATCH($V455,[2]Distribución!$I:$I,0),1),"")</f>
        <v/>
      </c>
      <c r="X455" s="151"/>
      <c r="Y455" s="93"/>
      <c r="Z455" s="92"/>
      <c r="AA455" s="92"/>
      <c r="AB455" s="93"/>
      <c r="AC455" s="92"/>
      <c r="AD455" s="93"/>
      <c r="AE455" s="92"/>
      <c r="AF455" s="92"/>
      <c r="AG455" s="109" t="str">
        <f t="shared" si="87"/>
        <v xml:space="preserve"> </v>
      </c>
      <c r="AH455" s="110" t="str">
        <f t="shared" si="88"/>
        <v xml:space="preserve"> </v>
      </c>
      <c r="AI455" s="93"/>
      <c r="AJ455" s="92"/>
      <c r="AK455" s="93"/>
      <c r="AL455" s="68"/>
      <c r="AM455" s="68"/>
      <c r="AN455" s="68"/>
      <c r="AO455" s="50"/>
      <c r="AP455" s="48" t="str">
        <f t="shared" si="84"/>
        <v/>
      </c>
      <c r="AQ455" t="str">
        <f>IFERROR(INDEX(Distribución!$B:$B,MATCH($AP455,Distribución!$A:$A,0),1),"")</f>
        <v/>
      </c>
      <c r="AR455" s="48" t="str">
        <f t="shared" si="85"/>
        <v/>
      </c>
      <c r="AS455" t="str">
        <f>IFERROR(INDEX(Distribución!$C:$C,MATCH($AR455,Distribución!$A:$A,0),1),"")</f>
        <v/>
      </c>
      <c r="AT455" s="48"/>
      <c r="AU455" t="str">
        <f>IFERROR(INDEX(Distribución!$G:$G,MATCH($AT455,Distribución!$F:$F,0),1),"")</f>
        <v/>
      </c>
      <c r="AV455" s="50" t="str">
        <f t="shared" si="86"/>
        <v/>
      </c>
      <c r="AW455" t="str">
        <f>IFERROR(INDEX(Distribución!$J:$J,MATCH($AV455,Distribución!$I:$I,0),1),"")</f>
        <v/>
      </c>
      <c r="AX455" s="91"/>
      <c r="AY455" s="93"/>
      <c r="AZ455" s="92"/>
      <c r="BA455" s="93"/>
      <c r="BB455" s="92"/>
      <c r="BC455" s="93"/>
      <c r="BD455" s="92"/>
      <c r="BE455" s="92"/>
      <c r="BF455" s="136" t="str">
        <f t="shared" si="89"/>
        <v xml:space="preserve"> </v>
      </c>
      <c r="BG455" s="110" t="str">
        <f t="shared" si="90"/>
        <v xml:space="preserve"> </v>
      </c>
      <c r="BH455" s="93"/>
      <c r="BI455" s="68"/>
      <c r="BJ455" s="93"/>
      <c r="BK455" s="68"/>
      <c r="BL455" s="68"/>
      <c r="BM455" s="68"/>
    </row>
    <row r="456" spans="1:65" ht="19.899999999999999" hidden="1" customHeight="1">
      <c r="A456" s="5" t="s">
        <v>411</v>
      </c>
      <c r="B456" s="70" t="s">
        <v>788</v>
      </c>
      <c r="C456" s="19" t="s">
        <v>1907</v>
      </c>
      <c r="D456" s="71" t="s">
        <v>1554</v>
      </c>
      <c r="E456" s="71">
        <v>814001329</v>
      </c>
      <c r="F456" s="72" t="s">
        <v>1908</v>
      </c>
      <c r="G456" s="6">
        <v>5</v>
      </c>
      <c r="H456" s="6">
        <v>4</v>
      </c>
      <c r="I456" s="7">
        <v>1201799000</v>
      </c>
      <c r="J456" s="8">
        <v>45596</v>
      </c>
      <c r="K456" s="6" t="s">
        <v>1556</v>
      </c>
      <c r="L456" s="50" t="s">
        <v>872</v>
      </c>
      <c r="M456" s="50">
        <v>380</v>
      </c>
      <c r="N456" s="106"/>
      <c r="O456" s="50"/>
      <c r="P456" s="48" t="str">
        <f t="shared" ref="P456:P492" si="93">IF(O456="","",O456)</f>
        <v/>
      </c>
      <c r="Q456" t="str">
        <f>IFERROR(INDEX([2]Distribución!$B:$B,MATCH($P456,[2]Distribución!$A:$A,0),1),"")</f>
        <v/>
      </c>
      <c r="R456" s="48" t="str">
        <f t="shared" si="91"/>
        <v/>
      </c>
      <c r="S456" t="str">
        <f>IFERROR(INDEX([2]Distribución!$C:$C,MATCH($R456,[2]Distribución!$A:$A,0),1),"")</f>
        <v/>
      </c>
      <c r="T456" s="48"/>
      <c r="U456" t="str">
        <f>IFERROR(INDEX([2]Distribución!$G:$G,MATCH($T456,[2]Distribución!F:F,0),1),"")</f>
        <v/>
      </c>
      <c r="V456" s="50" t="str">
        <f t="shared" si="92"/>
        <v/>
      </c>
      <c r="W456" t="str">
        <f>IFERROR(INDEX([2]Distribución!$J:$J,MATCH($V456,[2]Distribución!$I:$I,0),1),"")</f>
        <v/>
      </c>
      <c r="X456" s="151"/>
      <c r="Y456" s="93"/>
      <c r="Z456" s="92"/>
      <c r="AA456" s="92"/>
      <c r="AB456" s="93"/>
      <c r="AC456" s="92"/>
      <c r="AD456" s="93"/>
      <c r="AE456" s="92"/>
      <c r="AF456" s="92"/>
      <c r="AG456" s="109" t="str">
        <f t="shared" si="87"/>
        <v xml:space="preserve"> </v>
      </c>
      <c r="AH456" s="110" t="str">
        <f t="shared" si="88"/>
        <v xml:space="preserve"> </v>
      </c>
      <c r="AI456" s="93"/>
      <c r="AJ456" s="92"/>
      <c r="AK456" s="93"/>
      <c r="AL456" s="68"/>
      <c r="AM456" s="68"/>
      <c r="AN456" s="68"/>
      <c r="AO456" s="50"/>
      <c r="AP456" s="48" t="str">
        <f t="shared" si="84"/>
        <v/>
      </c>
      <c r="AQ456" t="str">
        <f>IFERROR(INDEX(Distribución!$B:$B,MATCH($AP456,Distribución!$A:$A,0),1),"")</f>
        <v/>
      </c>
      <c r="AR456" s="48" t="str">
        <f t="shared" si="85"/>
        <v/>
      </c>
      <c r="AS456" t="str">
        <f>IFERROR(INDEX(Distribución!$C:$C,MATCH($AR456,Distribución!$A:$A,0),1),"")</f>
        <v/>
      </c>
      <c r="AT456" s="48"/>
      <c r="AU456" t="str">
        <f>IFERROR(INDEX(Distribución!$G:$G,MATCH($AT456,Distribución!$F:$F,0),1),"")</f>
        <v/>
      </c>
      <c r="AV456" s="50" t="str">
        <f t="shared" si="86"/>
        <v/>
      </c>
      <c r="AW456" t="str">
        <f>IFERROR(INDEX(Distribución!$J:$J,MATCH($AV456,Distribución!$I:$I,0),1),"")</f>
        <v/>
      </c>
      <c r="AX456" s="91"/>
      <c r="AY456" s="93"/>
      <c r="AZ456" s="92"/>
      <c r="BA456" s="93"/>
      <c r="BB456" s="92"/>
      <c r="BC456" s="93"/>
      <c r="BD456" s="92"/>
      <c r="BE456" s="92"/>
      <c r="BF456" s="136" t="str">
        <f t="shared" si="89"/>
        <v xml:space="preserve"> </v>
      </c>
      <c r="BG456" s="110" t="str">
        <f t="shared" si="90"/>
        <v xml:space="preserve"> </v>
      </c>
      <c r="BH456" s="93"/>
      <c r="BI456" s="68"/>
      <c r="BJ456" s="93"/>
      <c r="BK456" s="68"/>
      <c r="BL456" s="68"/>
      <c r="BM456" s="68"/>
    </row>
    <row r="457" spans="1:65" ht="19.899999999999999" hidden="1" customHeight="1">
      <c r="A457" s="5" t="s">
        <v>1909</v>
      </c>
      <c r="B457" s="70" t="s">
        <v>788</v>
      </c>
      <c r="C457" s="19" t="s">
        <v>1910</v>
      </c>
      <c r="D457" s="71" t="s">
        <v>1554</v>
      </c>
      <c r="E457" s="71">
        <v>814006620</v>
      </c>
      <c r="F457" s="72" t="s">
        <v>1911</v>
      </c>
      <c r="G457" s="6">
        <v>3</v>
      </c>
      <c r="H457" s="6">
        <v>5</v>
      </c>
      <c r="I457" s="7">
        <v>901079400</v>
      </c>
      <c r="J457" s="8">
        <v>45596</v>
      </c>
      <c r="K457" s="6" t="s">
        <v>1556</v>
      </c>
      <c r="L457" s="50" t="s">
        <v>872</v>
      </c>
      <c r="M457" s="50">
        <v>648</v>
      </c>
      <c r="N457" s="106"/>
      <c r="O457" s="50"/>
      <c r="P457" s="48" t="str">
        <f t="shared" si="93"/>
        <v/>
      </c>
      <c r="Q457" t="str">
        <f>IFERROR(INDEX([2]Distribución!$B:$B,MATCH($P457,[2]Distribución!$A:$A,0),1),"")</f>
        <v/>
      </c>
      <c r="R457" s="48" t="str">
        <f t="shared" si="91"/>
        <v/>
      </c>
      <c r="S457" t="str">
        <f>IFERROR(INDEX([2]Distribución!$C:$C,MATCH($R457,[2]Distribución!$A:$A,0),1),"")</f>
        <v/>
      </c>
      <c r="T457" s="48" t="s">
        <v>873</v>
      </c>
      <c r="U457" t="str">
        <f>IFERROR(INDEX([2]Distribución!$G:$G,MATCH($T457,[2]Distribución!F:F,0),1),"")</f>
        <v/>
      </c>
      <c r="V457" s="50" t="str">
        <f t="shared" si="92"/>
        <v/>
      </c>
      <c r="W457" t="str">
        <f>IFERROR(INDEX([2]Distribución!$J:$J,MATCH($V457,[2]Distribución!$I:$I,0),1),"")</f>
        <v/>
      </c>
      <c r="X457" s="151"/>
      <c r="Y457" s="93"/>
      <c r="Z457" s="92"/>
      <c r="AA457" s="92"/>
      <c r="AB457" s="93"/>
      <c r="AC457" s="92"/>
      <c r="AD457" s="93"/>
      <c r="AE457" s="92"/>
      <c r="AF457" s="92"/>
      <c r="AG457" s="109" t="str">
        <f t="shared" si="87"/>
        <v xml:space="preserve"> </v>
      </c>
      <c r="AH457" s="110" t="str">
        <f t="shared" si="88"/>
        <v xml:space="preserve"> </v>
      </c>
      <c r="AI457" s="93"/>
      <c r="AJ457" s="92"/>
      <c r="AK457" s="93"/>
      <c r="AL457" s="68"/>
      <c r="AM457" s="68"/>
      <c r="AN457" s="68"/>
      <c r="AO457" s="50"/>
      <c r="AP457" s="48" t="str">
        <f t="shared" si="84"/>
        <v/>
      </c>
      <c r="AQ457" t="str">
        <f>IFERROR(INDEX(Distribución!$B:$B,MATCH($AP457,Distribución!$A:$A,0),1),"")</f>
        <v/>
      </c>
      <c r="AR457" s="48" t="str">
        <f t="shared" si="85"/>
        <v/>
      </c>
      <c r="AS457" t="str">
        <f>IFERROR(INDEX(Distribución!$C:$C,MATCH($AR457,Distribución!$A:$A,0),1),"")</f>
        <v/>
      </c>
      <c r="AT457" s="48"/>
      <c r="AU457" t="str">
        <f>IFERROR(INDEX(Distribución!$G:$G,MATCH($AT457,Distribución!$F:$F,0),1),"")</f>
        <v/>
      </c>
      <c r="AV457" s="50" t="str">
        <f t="shared" si="86"/>
        <v/>
      </c>
      <c r="AW457" t="str">
        <f>IFERROR(INDEX(Distribución!$J:$J,MATCH($AV457,Distribución!$I:$I,0),1),"")</f>
        <v/>
      </c>
      <c r="AX457" s="91"/>
      <c r="AY457" s="93"/>
      <c r="AZ457" s="92"/>
      <c r="BA457" s="93"/>
      <c r="BB457" s="92"/>
      <c r="BC457" s="93"/>
      <c r="BD457" s="92"/>
      <c r="BE457" s="92"/>
      <c r="BF457" s="136" t="str">
        <f t="shared" si="89"/>
        <v xml:space="preserve"> </v>
      </c>
      <c r="BG457" s="110" t="str">
        <f t="shared" si="90"/>
        <v xml:space="preserve"> </v>
      </c>
      <c r="BH457" s="93"/>
      <c r="BI457" s="68"/>
      <c r="BJ457" s="93"/>
      <c r="BK457" s="68"/>
      <c r="BL457" s="68"/>
      <c r="BM457" s="68"/>
    </row>
    <row r="458" spans="1:65" ht="19.899999999999999" hidden="1" customHeight="1">
      <c r="A458" s="5" t="s">
        <v>548</v>
      </c>
      <c r="B458" s="70" t="s">
        <v>788</v>
      </c>
      <c r="C458" s="19" t="s">
        <v>1912</v>
      </c>
      <c r="D458" s="71" t="s">
        <v>1554</v>
      </c>
      <c r="E458" s="71">
        <v>814006625</v>
      </c>
      <c r="F458" s="72" t="s">
        <v>549</v>
      </c>
      <c r="G458" s="6">
        <v>4</v>
      </c>
      <c r="H458" s="6">
        <v>4</v>
      </c>
      <c r="I458" s="7">
        <v>961439200</v>
      </c>
      <c r="J458" s="8">
        <v>45596</v>
      </c>
      <c r="K458" s="6" t="s">
        <v>1556</v>
      </c>
      <c r="L458" s="50" t="s">
        <v>872</v>
      </c>
      <c r="M458" s="50">
        <v>839</v>
      </c>
      <c r="N458" s="108" t="s">
        <v>877</v>
      </c>
      <c r="O458" s="100" t="s">
        <v>456</v>
      </c>
      <c r="P458" s="48" t="str">
        <f t="shared" si="93"/>
        <v>05a</v>
      </c>
      <c r="Q458" t="str">
        <f>IFERROR(INDEX([2]Distribución!$B:$B,MATCH($P458,[2]Distribución!$A:$A,0),1),"")</f>
        <v>Maria Constanza Vega Orduz</v>
      </c>
      <c r="R458" s="48" t="str">
        <f t="shared" si="91"/>
        <v>05a</v>
      </c>
      <c r="S458" t="str">
        <f>IFERROR(INDEX([2]Distribución!$C:$C,MATCH($R458,[2]Distribución!$A:$A,0),1),"")</f>
        <v>Yamid Cristopher Herrera Lopez</v>
      </c>
      <c r="T458" s="48" t="s">
        <v>447</v>
      </c>
      <c r="U458" t="str">
        <f>IFERROR(INDEX([2]Distribución!$G:$G,MATCH($T458,[2]Distribución!F:F,0),1),"")</f>
        <v>Yohe Davila Morales</v>
      </c>
      <c r="V458" s="50" t="str">
        <f t="shared" si="92"/>
        <v/>
      </c>
      <c r="W458" t="str">
        <f>IFERROR(INDEX([2]Distribución!$J:$J,MATCH($V458,[2]Distribución!$I:$I,0),1),"")</f>
        <v/>
      </c>
      <c r="X458" s="141">
        <v>46156</v>
      </c>
      <c r="Y458" s="93"/>
      <c r="Z458" s="92"/>
      <c r="AA458" s="92"/>
      <c r="AB458" s="93"/>
      <c r="AC458" s="92"/>
      <c r="AD458" s="93"/>
      <c r="AE458" s="92"/>
      <c r="AF458" s="92"/>
      <c r="AG458" s="109" t="str">
        <f t="shared" si="87"/>
        <v xml:space="preserve"> </v>
      </c>
      <c r="AH458" s="110" t="str">
        <f t="shared" si="88"/>
        <v xml:space="preserve"> </v>
      </c>
      <c r="AI458" s="93"/>
      <c r="AJ458" s="92"/>
      <c r="AK458" s="93"/>
      <c r="AL458" s="68"/>
      <c r="AM458" s="68"/>
      <c r="AN458" s="68"/>
      <c r="AO458" s="50"/>
      <c r="AP458" s="48" t="str">
        <f t="shared" si="84"/>
        <v/>
      </c>
      <c r="AQ458" t="str">
        <f>IFERROR(INDEX(Distribución!$B:$B,MATCH($AP458,Distribución!$A:$A,0),1),"")</f>
        <v/>
      </c>
      <c r="AR458" s="48" t="str">
        <f t="shared" si="85"/>
        <v/>
      </c>
      <c r="AS458" t="str">
        <f>IFERROR(INDEX(Distribución!$C:$C,MATCH($AR458,Distribución!$A:$A,0),1),"")</f>
        <v/>
      </c>
      <c r="AT458" s="48"/>
      <c r="AU458" t="str">
        <f>IFERROR(INDEX(Distribución!$G:$G,MATCH($AT458,Distribución!$F:$F,0),1),"")</f>
        <v/>
      </c>
      <c r="AV458" s="50" t="str">
        <f t="shared" si="86"/>
        <v/>
      </c>
      <c r="AW458" t="str">
        <f>IFERROR(INDEX(Distribución!$J:$J,MATCH($AV458,Distribución!$I:$I,0),1),"")</f>
        <v/>
      </c>
      <c r="AX458" s="91"/>
      <c r="AY458" s="93"/>
      <c r="AZ458" s="92"/>
      <c r="BA458" s="93"/>
      <c r="BB458" s="92"/>
      <c r="BC458" s="93"/>
      <c r="BD458" s="92"/>
      <c r="BE458" s="92"/>
      <c r="BF458" s="136" t="str">
        <f t="shared" si="89"/>
        <v xml:space="preserve"> </v>
      </c>
      <c r="BG458" s="110" t="str">
        <f t="shared" si="90"/>
        <v xml:space="preserve"> </v>
      </c>
      <c r="BH458" s="93"/>
      <c r="BI458" s="68"/>
      <c r="BJ458" s="93"/>
      <c r="BK458" s="68"/>
      <c r="BL458" s="68"/>
      <c r="BM458" s="68"/>
    </row>
    <row r="459" spans="1:65" ht="19.899999999999999" hidden="1" customHeight="1">
      <c r="A459" s="5" t="s">
        <v>1913</v>
      </c>
      <c r="B459" s="70" t="s">
        <v>788</v>
      </c>
      <c r="C459" s="19" t="s">
        <v>1914</v>
      </c>
      <c r="D459" s="71" t="s">
        <v>1554</v>
      </c>
      <c r="E459" s="71">
        <v>814007194</v>
      </c>
      <c r="F459" s="72" t="s">
        <v>1915</v>
      </c>
      <c r="G459" s="6">
        <v>3</v>
      </c>
      <c r="H459" s="6">
        <v>4</v>
      </c>
      <c r="I459" s="7">
        <v>720479400</v>
      </c>
      <c r="J459" s="8">
        <v>45596</v>
      </c>
      <c r="K459" s="6" t="s">
        <v>1556</v>
      </c>
      <c r="L459" s="50" t="s">
        <v>872</v>
      </c>
      <c r="M459" s="50">
        <v>516</v>
      </c>
      <c r="N459" s="106"/>
      <c r="O459" s="50"/>
      <c r="P459" s="48" t="str">
        <f t="shared" si="93"/>
        <v/>
      </c>
      <c r="Q459" t="str">
        <f>IFERROR(INDEX([2]Distribución!$B:$B,MATCH($P459,[2]Distribución!$A:$A,0),1),"")</f>
        <v/>
      </c>
      <c r="R459" s="48" t="str">
        <f t="shared" si="91"/>
        <v/>
      </c>
      <c r="S459" t="str">
        <f>IFERROR(INDEX([2]Distribución!$C:$C,MATCH($R459,[2]Distribución!$A:$A,0),1),"")</f>
        <v/>
      </c>
      <c r="T459" s="48" t="s">
        <v>873</v>
      </c>
      <c r="U459" t="str">
        <f>IFERROR(INDEX([2]Distribución!$G:$G,MATCH($T459,[2]Distribución!F:F,0),1),"")</f>
        <v/>
      </c>
      <c r="V459" s="50" t="str">
        <f t="shared" si="92"/>
        <v/>
      </c>
      <c r="W459" t="str">
        <f>IFERROR(INDEX([2]Distribución!$J:$J,MATCH($V459,[2]Distribución!$I:$I,0),1),"")</f>
        <v/>
      </c>
      <c r="X459" s="151"/>
      <c r="Y459" s="93"/>
      <c r="Z459" s="92"/>
      <c r="AA459" s="92"/>
      <c r="AB459" s="93"/>
      <c r="AC459" s="92"/>
      <c r="AD459" s="93"/>
      <c r="AE459" s="92"/>
      <c r="AF459" s="92"/>
      <c r="AG459" s="109" t="str">
        <f t="shared" si="87"/>
        <v xml:space="preserve"> </v>
      </c>
      <c r="AH459" s="110" t="str">
        <f t="shared" si="88"/>
        <v xml:space="preserve"> </v>
      </c>
      <c r="AI459" s="93"/>
      <c r="AJ459" s="92"/>
      <c r="AK459" s="93"/>
      <c r="AL459" s="68"/>
      <c r="AM459" s="68"/>
      <c r="AN459" s="68"/>
      <c r="AO459" s="50"/>
      <c r="AP459" s="48" t="str">
        <f t="shared" si="84"/>
        <v/>
      </c>
      <c r="AQ459" t="str">
        <f>IFERROR(INDEX(Distribución!$B:$B,MATCH($AP459,Distribución!$A:$A,0),1),"")</f>
        <v/>
      </c>
      <c r="AR459" s="48" t="str">
        <f t="shared" si="85"/>
        <v/>
      </c>
      <c r="AS459" t="str">
        <f>IFERROR(INDEX(Distribución!$C:$C,MATCH($AR459,Distribución!$A:$A,0),1),"")</f>
        <v/>
      </c>
      <c r="AT459" s="48"/>
      <c r="AU459" t="str">
        <f>IFERROR(INDEX(Distribución!$G:$G,MATCH($AT459,Distribución!$F:$F,0),1),"")</f>
        <v/>
      </c>
      <c r="AV459" s="50" t="str">
        <f t="shared" si="86"/>
        <v/>
      </c>
      <c r="AW459" t="str">
        <f>IFERROR(INDEX(Distribución!$J:$J,MATCH($AV459,Distribución!$I:$I,0),1),"")</f>
        <v/>
      </c>
      <c r="AX459" s="91"/>
      <c r="AY459" s="93"/>
      <c r="AZ459" s="92"/>
      <c r="BA459" s="93"/>
      <c r="BB459" s="92"/>
      <c r="BC459" s="93"/>
      <c r="BD459" s="92"/>
      <c r="BE459" s="92"/>
      <c r="BF459" s="136" t="str">
        <f t="shared" si="89"/>
        <v xml:space="preserve"> </v>
      </c>
      <c r="BG459" s="110" t="str">
        <f t="shared" si="90"/>
        <v xml:space="preserve"> </v>
      </c>
      <c r="BH459" s="93"/>
      <c r="BI459" s="68"/>
      <c r="BJ459" s="93"/>
      <c r="BK459" s="68"/>
      <c r="BL459" s="68"/>
      <c r="BM459" s="68"/>
    </row>
    <row r="460" spans="1:65" ht="19.899999999999999" hidden="1" customHeight="1">
      <c r="A460" s="5" t="s">
        <v>1916</v>
      </c>
      <c r="B460" s="70" t="s">
        <v>788</v>
      </c>
      <c r="C460" s="19" t="s">
        <v>1917</v>
      </c>
      <c r="D460" s="71" t="s">
        <v>1554</v>
      </c>
      <c r="E460" s="71">
        <v>891200445</v>
      </c>
      <c r="F460" s="72" t="s">
        <v>1918</v>
      </c>
      <c r="G460" s="6">
        <v>10</v>
      </c>
      <c r="H460" s="6">
        <v>5</v>
      </c>
      <c r="I460" s="7">
        <v>3003598000</v>
      </c>
      <c r="J460" s="8">
        <v>45596</v>
      </c>
      <c r="K460" s="6" t="s">
        <v>1556</v>
      </c>
      <c r="L460" s="50" t="s">
        <v>876</v>
      </c>
      <c r="M460" s="50">
        <v>254</v>
      </c>
      <c r="N460" s="106"/>
      <c r="O460" s="50"/>
      <c r="P460" s="48" t="str">
        <f t="shared" si="93"/>
        <v/>
      </c>
      <c r="Q460" t="str">
        <f>IFERROR(INDEX([2]Distribución!$B:$B,MATCH($P460,[2]Distribución!$A:$A,0),1),"")</f>
        <v/>
      </c>
      <c r="R460" s="48" t="str">
        <f t="shared" si="91"/>
        <v/>
      </c>
      <c r="S460" t="str">
        <f>IFERROR(INDEX([2]Distribución!$C:$C,MATCH($R460,[2]Distribución!$A:$A,0),1),"")</f>
        <v/>
      </c>
      <c r="T460" s="48" t="s">
        <v>873</v>
      </c>
      <c r="U460" t="str">
        <f>IFERROR(INDEX([2]Distribución!$G:$G,MATCH($T460,[2]Distribución!F:F,0),1),"")</f>
        <v/>
      </c>
      <c r="V460" s="50" t="str">
        <f t="shared" si="92"/>
        <v/>
      </c>
      <c r="W460" t="str">
        <f>IFERROR(INDEX([2]Distribución!$J:$J,MATCH($V460,[2]Distribución!$I:$I,0),1),"")</f>
        <v/>
      </c>
      <c r="X460" s="151"/>
      <c r="Y460" s="93"/>
      <c r="Z460" s="92"/>
      <c r="AA460" s="92"/>
      <c r="AB460" s="93"/>
      <c r="AC460" s="92"/>
      <c r="AD460" s="93"/>
      <c r="AE460" s="92"/>
      <c r="AF460" s="92"/>
      <c r="AG460" s="109" t="str">
        <f t="shared" si="87"/>
        <v xml:space="preserve"> </v>
      </c>
      <c r="AH460" s="110" t="str">
        <f t="shared" si="88"/>
        <v xml:space="preserve"> </v>
      </c>
      <c r="AI460" s="93"/>
      <c r="AJ460" s="92"/>
      <c r="AK460" s="93"/>
      <c r="AL460" s="68"/>
      <c r="AM460" s="68"/>
      <c r="AN460" s="68"/>
      <c r="AO460" s="50"/>
      <c r="AP460" s="48" t="str">
        <f t="shared" si="84"/>
        <v/>
      </c>
      <c r="AQ460" t="str">
        <f>IFERROR(INDEX(Distribución!$B:$B,MATCH($AP460,Distribución!$A:$A,0),1),"")</f>
        <v/>
      </c>
      <c r="AR460" s="48" t="str">
        <f t="shared" si="85"/>
        <v/>
      </c>
      <c r="AS460" t="str">
        <f>IFERROR(INDEX(Distribución!$C:$C,MATCH($AR460,Distribución!$A:$A,0),1),"")</f>
        <v/>
      </c>
      <c r="AT460" s="48"/>
      <c r="AU460" t="str">
        <f>IFERROR(INDEX(Distribución!$G:$G,MATCH($AT460,Distribución!$F:$F,0),1),"")</f>
        <v/>
      </c>
      <c r="AV460" s="50" t="str">
        <f t="shared" si="86"/>
        <v/>
      </c>
      <c r="AW460" t="str">
        <f>IFERROR(INDEX(Distribución!$J:$J,MATCH($AV460,Distribución!$I:$I,0),1),"")</f>
        <v/>
      </c>
      <c r="AX460" s="91"/>
      <c r="AY460" s="93"/>
      <c r="AZ460" s="92"/>
      <c r="BA460" s="93"/>
      <c r="BB460" s="92"/>
      <c r="BC460" s="93"/>
      <c r="BD460" s="92"/>
      <c r="BE460" s="92"/>
      <c r="BF460" s="136" t="str">
        <f t="shared" si="89"/>
        <v xml:space="preserve"> </v>
      </c>
      <c r="BG460" s="110" t="str">
        <f t="shared" si="90"/>
        <v xml:space="preserve"> </v>
      </c>
      <c r="BH460" s="93"/>
      <c r="BI460" s="68"/>
      <c r="BJ460" s="93"/>
      <c r="BK460" s="68"/>
      <c r="BL460" s="68"/>
      <c r="BM460" s="68"/>
    </row>
    <row r="461" spans="1:65" ht="19.899999999999999" hidden="1" customHeight="1">
      <c r="A461" s="5" t="s">
        <v>1919</v>
      </c>
      <c r="B461" s="70" t="s">
        <v>788</v>
      </c>
      <c r="C461" s="19" t="s">
        <v>1920</v>
      </c>
      <c r="D461" s="71" t="s">
        <v>1554</v>
      </c>
      <c r="E461" s="71">
        <v>900113729</v>
      </c>
      <c r="F461" s="72" t="s">
        <v>1921</v>
      </c>
      <c r="G461" s="6">
        <v>3</v>
      </c>
      <c r="H461" s="6">
        <v>5</v>
      </c>
      <c r="I461" s="7">
        <v>900983400</v>
      </c>
      <c r="J461" s="8">
        <v>45596</v>
      </c>
      <c r="K461" s="6" t="s">
        <v>1556</v>
      </c>
      <c r="L461" s="50" t="s">
        <v>876</v>
      </c>
      <c r="M461" s="50">
        <v>188</v>
      </c>
      <c r="N461" s="106"/>
      <c r="O461" s="50"/>
      <c r="P461" s="48" t="str">
        <f t="shared" si="93"/>
        <v/>
      </c>
      <c r="Q461" t="str">
        <f>IFERROR(INDEX([2]Distribución!$B:$B,MATCH($P461,[2]Distribución!$A:$A,0),1),"")</f>
        <v/>
      </c>
      <c r="R461" s="48" t="str">
        <f t="shared" si="91"/>
        <v/>
      </c>
      <c r="S461" t="str">
        <f>IFERROR(INDEX([2]Distribución!$C:$C,MATCH($R461,[2]Distribución!$A:$A,0),1),"")</f>
        <v/>
      </c>
      <c r="T461" s="48" t="s">
        <v>873</v>
      </c>
      <c r="U461" t="str">
        <f>IFERROR(INDEX([2]Distribución!$G:$G,MATCH($T461,[2]Distribución!F:F,0),1),"")</f>
        <v/>
      </c>
      <c r="V461" s="50" t="str">
        <f t="shared" si="92"/>
        <v/>
      </c>
      <c r="W461" t="str">
        <f>IFERROR(INDEX([2]Distribución!$J:$J,MATCH($V461,[2]Distribución!$I:$I,0),1),"")</f>
        <v/>
      </c>
      <c r="X461" s="151"/>
      <c r="Y461" s="93"/>
      <c r="Z461" s="92"/>
      <c r="AA461" s="92"/>
      <c r="AB461" s="93"/>
      <c r="AC461" s="92"/>
      <c r="AD461" s="93"/>
      <c r="AE461" s="92"/>
      <c r="AF461" s="92"/>
      <c r="AG461" s="109" t="str">
        <f t="shared" si="87"/>
        <v xml:space="preserve"> </v>
      </c>
      <c r="AH461" s="110" t="str">
        <f t="shared" si="88"/>
        <v xml:space="preserve"> </v>
      </c>
      <c r="AI461" s="93"/>
      <c r="AJ461" s="92"/>
      <c r="AK461" s="93"/>
      <c r="AL461" s="68"/>
      <c r="AM461" s="68"/>
      <c r="AN461" s="68"/>
      <c r="AO461" s="50"/>
      <c r="AP461" s="48" t="str">
        <f t="shared" si="84"/>
        <v/>
      </c>
      <c r="AQ461" t="str">
        <f>IFERROR(INDEX(Distribución!$B:$B,MATCH($AP461,Distribución!$A:$A,0),1),"")</f>
        <v/>
      </c>
      <c r="AR461" s="48" t="str">
        <f t="shared" si="85"/>
        <v/>
      </c>
      <c r="AS461" t="str">
        <f>IFERROR(INDEX(Distribución!$C:$C,MATCH($AR461,Distribución!$A:$A,0),1),"")</f>
        <v/>
      </c>
      <c r="AT461" s="48"/>
      <c r="AU461" t="str">
        <f>IFERROR(INDEX(Distribución!$G:$G,MATCH($AT461,Distribución!$F:$F,0),1),"")</f>
        <v/>
      </c>
      <c r="AV461" s="50" t="str">
        <f t="shared" si="86"/>
        <v/>
      </c>
      <c r="AW461" t="str">
        <f>IFERROR(INDEX(Distribución!$J:$J,MATCH($AV461,Distribución!$I:$I,0),1),"")</f>
        <v/>
      </c>
      <c r="AX461" s="91"/>
      <c r="AY461" s="93"/>
      <c r="AZ461" s="92"/>
      <c r="BA461" s="93"/>
      <c r="BB461" s="92"/>
      <c r="BC461" s="93"/>
      <c r="BD461" s="92"/>
      <c r="BE461" s="92"/>
      <c r="BF461" s="136" t="str">
        <f t="shared" si="89"/>
        <v xml:space="preserve"> </v>
      </c>
      <c r="BG461" s="110" t="str">
        <f t="shared" si="90"/>
        <v xml:space="preserve"> </v>
      </c>
      <c r="BH461" s="93"/>
      <c r="BI461" s="68"/>
      <c r="BJ461" s="93"/>
      <c r="BK461" s="68"/>
      <c r="BL461" s="68"/>
      <c r="BM461" s="68"/>
    </row>
    <row r="462" spans="1:65" ht="19.899999999999999" hidden="1" customHeight="1">
      <c r="A462" s="5" t="s">
        <v>1922</v>
      </c>
      <c r="B462" s="70" t="s">
        <v>788</v>
      </c>
      <c r="C462" s="19" t="s">
        <v>1923</v>
      </c>
      <c r="D462" s="71" t="s">
        <v>1554</v>
      </c>
      <c r="E462" s="71">
        <v>900140292</v>
      </c>
      <c r="F462" s="72" t="s">
        <v>1924</v>
      </c>
      <c r="G462" s="6">
        <v>2</v>
      </c>
      <c r="H462" s="6">
        <v>4</v>
      </c>
      <c r="I462" s="7">
        <v>480668400</v>
      </c>
      <c r="J462" s="8">
        <v>45596</v>
      </c>
      <c r="K462" s="6" t="s">
        <v>1556</v>
      </c>
      <c r="L462" s="50" t="s">
        <v>876</v>
      </c>
      <c r="M462" s="50">
        <v>185</v>
      </c>
      <c r="N462" s="106"/>
      <c r="O462" s="50"/>
      <c r="P462" s="48" t="str">
        <f t="shared" si="93"/>
        <v/>
      </c>
      <c r="Q462" t="str">
        <f>IFERROR(INDEX([2]Distribución!$B:$B,MATCH($P462,[2]Distribución!$A:$A,0),1),"")</f>
        <v/>
      </c>
      <c r="R462" s="48" t="str">
        <f t="shared" si="91"/>
        <v/>
      </c>
      <c r="S462" t="str">
        <f>IFERROR(INDEX([2]Distribución!$C:$C,MATCH($R462,[2]Distribución!$A:$A,0),1),"")</f>
        <v/>
      </c>
      <c r="T462" s="48" t="s">
        <v>873</v>
      </c>
      <c r="U462" t="str">
        <f>IFERROR(INDEX([2]Distribución!$G:$G,MATCH($T462,[2]Distribución!F:F,0),1),"")</f>
        <v/>
      </c>
      <c r="V462" s="50" t="str">
        <f t="shared" si="92"/>
        <v/>
      </c>
      <c r="W462" t="str">
        <f>IFERROR(INDEX([2]Distribución!$J:$J,MATCH($V462,[2]Distribución!$I:$I,0),1),"")</f>
        <v/>
      </c>
      <c r="X462" s="151"/>
      <c r="Y462" s="93"/>
      <c r="Z462" s="92"/>
      <c r="AA462" s="92"/>
      <c r="AB462" s="93"/>
      <c r="AC462" s="92"/>
      <c r="AD462" s="93"/>
      <c r="AE462" s="92"/>
      <c r="AF462" s="92"/>
      <c r="AG462" s="109" t="str">
        <f t="shared" si="87"/>
        <v xml:space="preserve"> </v>
      </c>
      <c r="AH462" s="110" t="str">
        <f t="shared" si="88"/>
        <v xml:space="preserve"> </v>
      </c>
      <c r="AI462" s="93"/>
      <c r="AJ462" s="92"/>
      <c r="AK462" s="93"/>
      <c r="AL462" s="68"/>
      <c r="AM462" s="68"/>
      <c r="AN462" s="68"/>
      <c r="AO462" s="50"/>
      <c r="AP462" s="48" t="str">
        <f t="shared" si="84"/>
        <v/>
      </c>
      <c r="AQ462" t="str">
        <f>IFERROR(INDEX(Distribución!$B:$B,MATCH($AP462,Distribución!$A:$A,0),1),"")</f>
        <v/>
      </c>
      <c r="AR462" s="48" t="str">
        <f t="shared" si="85"/>
        <v/>
      </c>
      <c r="AS462" t="str">
        <f>IFERROR(INDEX(Distribución!$C:$C,MATCH($AR462,Distribución!$A:$A,0),1),"")</f>
        <v/>
      </c>
      <c r="AT462" s="48"/>
      <c r="AU462" t="str">
        <f>IFERROR(INDEX(Distribución!$G:$G,MATCH($AT462,Distribución!$F:$F,0),1),"")</f>
        <v/>
      </c>
      <c r="AV462" s="50" t="str">
        <f t="shared" si="86"/>
        <v/>
      </c>
      <c r="AW462" t="str">
        <f>IFERROR(INDEX(Distribución!$J:$J,MATCH($AV462,Distribución!$I:$I,0),1),"")</f>
        <v/>
      </c>
      <c r="AX462" s="91"/>
      <c r="AY462" s="93"/>
      <c r="AZ462" s="92"/>
      <c r="BA462" s="93"/>
      <c r="BB462" s="92"/>
      <c r="BC462" s="93"/>
      <c r="BD462" s="92"/>
      <c r="BE462" s="92"/>
      <c r="BF462" s="136" t="str">
        <f t="shared" si="89"/>
        <v xml:space="preserve"> </v>
      </c>
      <c r="BG462" s="110" t="str">
        <f t="shared" si="90"/>
        <v xml:space="preserve"> </v>
      </c>
      <c r="BH462" s="93"/>
      <c r="BI462" s="68"/>
      <c r="BJ462" s="93"/>
      <c r="BK462" s="68"/>
      <c r="BL462" s="68"/>
      <c r="BM462" s="68"/>
    </row>
    <row r="463" spans="1:65" ht="19.899999999999999" hidden="1" customHeight="1">
      <c r="A463" s="5" t="s">
        <v>1925</v>
      </c>
      <c r="B463" s="70" t="s">
        <v>788</v>
      </c>
      <c r="C463" s="19" t="s">
        <v>1926</v>
      </c>
      <c r="D463" s="71" t="s">
        <v>1554</v>
      </c>
      <c r="E463" s="71">
        <v>900142446</v>
      </c>
      <c r="F463" s="72" t="s">
        <v>1927</v>
      </c>
      <c r="G463" s="6">
        <v>3</v>
      </c>
      <c r="H463" s="6">
        <v>5</v>
      </c>
      <c r="I463" s="7">
        <v>901068420</v>
      </c>
      <c r="J463" s="8">
        <v>45596</v>
      </c>
      <c r="K463" s="6" t="s">
        <v>1556</v>
      </c>
      <c r="L463" s="50" t="s">
        <v>910</v>
      </c>
      <c r="M463" s="50">
        <v>46</v>
      </c>
      <c r="N463" s="106"/>
      <c r="O463" s="50"/>
      <c r="P463" s="48" t="str">
        <f t="shared" si="93"/>
        <v/>
      </c>
      <c r="Q463" t="str">
        <f>IFERROR(INDEX([2]Distribución!$B:$B,MATCH($P463,[2]Distribución!$A:$A,0),1),"")</f>
        <v/>
      </c>
      <c r="R463" s="48" t="str">
        <f t="shared" si="91"/>
        <v/>
      </c>
      <c r="S463" t="str">
        <f>IFERROR(INDEX([2]Distribución!$C:$C,MATCH($R463,[2]Distribución!$A:$A,0),1),"")</f>
        <v/>
      </c>
      <c r="T463" s="48" t="s">
        <v>873</v>
      </c>
      <c r="U463" t="str">
        <f>IFERROR(INDEX([2]Distribución!$G:$G,MATCH($T463,[2]Distribución!F:F,0),1),"")</f>
        <v/>
      </c>
      <c r="V463" s="50" t="str">
        <f t="shared" si="92"/>
        <v/>
      </c>
      <c r="W463" t="str">
        <f>IFERROR(INDEX([2]Distribución!$J:$J,MATCH($V463,[2]Distribución!$I:$I,0),1),"")</f>
        <v/>
      </c>
      <c r="X463" s="151"/>
      <c r="Y463" s="93"/>
      <c r="Z463" s="92"/>
      <c r="AA463" s="92"/>
      <c r="AB463" s="93"/>
      <c r="AC463" s="92"/>
      <c r="AD463" s="93"/>
      <c r="AE463" s="92"/>
      <c r="AF463" s="92"/>
      <c r="AG463" s="109" t="str">
        <f t="shared" si="87"/>
        <v xml:space="preserve"> </v>
      </c>
      <c r="AH463" s="110" t="str">
        <f t="shared" si="88"/>
        <v xml:space="preserve"> </v>
      </c>
      <c r="AI463" s="93"/>
      <c r="AJ463" s="92"/>
      <c r="AK463" s="93"/>
      <c r="AL463" s="68"/>
      <c r="AM463" s="68"/>
      <c r="AN463" s="68"/>
      <c r="AO463" s="50"/>
      <c r="AP463" s="48" t="str">
        <f t="shared" si="84"/>
        <v/>
      </c>
      <c r="AQ463" t="str">
        <f>IFERROR(INDEX(Distribución!$B:$B,MATCH($AP463,Distribución!$A:$A,0),1),"")</f>
        <v/>
      </c>
      <c r="AR463" s="48" t="str">
        <f t="shared" si="85"/>
        <v/>
      </c>
      <c r="AS463" t="str">
        <f>IFERROR(INDEX(Distribución!$C:$C,MATCH($AR463,Distribución!$A:$A,0),1),"")</f>
        <v/>
      </c>
      <c r="AT463" s="48"/>
      <c r="AU463" t="str">
        <f>IFERROR(INDEX(Distribución!$G:$G,MATCH($AT463,Distribución!$F:$F,0),1),"")</f>
        <v/>
      </c>
      <c r="AV463" s="50" t="str">
        <f t="shared" si="86"/>
        <v/>
      </c>
      <c r="AW463" t="str">
        <f>IFERROR(INDEX(Distribución!$J:$J,MATCH($AV463,Distribución!$I:$I,0),1),"")</f>
        <v/>
      </c>
      <c r="AX463" s="91"/>
      <c r="AY463" s="93"/>
      <c r="AZ463" s="92"/>
      <c r="BA463" s="93"/>
      <c r="BB463" s="92"/>
      <c r="BC463" s="93"/>
      <c r="BD463" s="92"/>
      <c r="BE463" s="92"/>
      <c r="BF463" s="136" t="str">
        <f t="shared" si="89"/>
        <v xml:space="preserve"> </v>
      </c>
      <c r="BG463" s="110" t="str">
        <f t="shared" si="90"/>
        <v xml:space="preserve"> </v>
      </c>
      <c r="BH463" s="93"/>
      <c r="BI463" s="68"/>
      <c r="BJ463" s="93"/>
      <c r="BK463" s="68"/>
      <c r="BL463" s="68"/>
      <c r="BM463" s="68"/>
    </row>
    <row r="464" spans="1:65" ht="19.899999999999999" hidden="1" customHeight="1">
      <c r="A464" s="5" t="s">
        <v>1928</v>
      </c>
      <c r="B464" s="70" t="s">
        <v>788</v>
      </c>
      <c r="C464" s="19" t="s">
        <v>1929</v>
      </c>
      <c r="D464" s="71" t="s">
        <v>1554</v>
      </c>
      <c r="E464" s="71">
        <v>900142579</v>
      </c>
      <c r="F464" s="72" t="s">
        <v>1930</v>
      </c>
      <c r="G464" s="6">
        <v>3</v>
      </c>
      <c r="H464" s="6">
        <v>4</v>
      </c>
      <c r="I464" s="7">
        <v>721079400</v>
      </c>
      <c r="J464" s="8">
        <v>45735</v>
      </c>
      <c r="K464" s="6" t="s">
        <v>1556</v>
      </c>
      <c r="L464" s="50" t="s">
        <v>872</v>
      </c>
      <c r="M464" s="50">
        <v>418</v>
      </c>
      <c r="N464" s="106"/>
      <c r="O464" s="50"/>
      <c r="P464" s="48" t="str">
        <f t="shared" si="93"/>
        <v/>
      </c>
      <c r="Q464" t="str">
        <f>IFERROR(INDEX([2]Distribución!$B:$B,MATCH($P464,[2]Distribución!$A:$A,0),1),"")</f>
        <v/>
      </c>
      <c r="R464" s="48" t="str">
        <f t="shared" si="91"/>
        <v/>
      </c>
      <c r="S464" t="str">
        <f>IFERROR(INDEX([2]Distribución!$C:$C,MATCH($R464,[2]Distribución!$A:$A,0),1),"")</f>
        <v/>
      </c>
      <c r="T464" s="48" t="s">
        <v>873</v>
      </c>
      <c r="U464" t="str">
        <f>IFERROR(INDEX([2]Distribución!$G:$G,MATCH($T464,[2]Distribución!F:F,0),1),"")</f>
        <v/>
      </c>
      <c r="V464" s="50" t="str">
        <f t="shared" si="92"/>
        <v/>
      </c>
      <c r="W464" t="str">
        <f>IFERROR(INDEX([2]Distribución!$J:$J,MATCH($V464,[2]Distribución!$I:$I,0),1),"")</f>
        <v/>
      </c>
      <c r="X464" s="151"/>
      <c r="Y464" s="93"/>
      <c r="Z464" s="92"/>
      <c r="AA464" s="92"/>
      <c r="AB464" s="93"/>
      <c r="AC464" s="92"/>
      <c r="AD464" s="93"/>
      <c r="AE464" s="92"/>
      <c r="AF464" s="92"/>
      <c r="AG464" s="109" t="str">
        <f t="shared" si="87"/>
        <v xml:space="preserve"> </v>
      </c>
      <c r="AH464" s="110" t="str">
        <f t="shared" si="88"/>
        <v xml:space="preserve"> </v>
      </c>
      <c r="AI464" s="93"/>
      <c r="AJ464" s="92"/>
      <c r="AK464" s="93"/>
      <c r="AL464" s="68"/>
      <c r="AM464" s="68"/>
      <c r="AN464" s="68"/>
      <c r="AO464" s="50"/>
      <c r="AP464" s="48" t="str">
        <f t="shared" si="84"/>
        <v/>
      </c>
      <c r="AQ464" t="str">
        <f>IFERROR(INDEX(Distribución!$B:$B,MATCH($AP464,Distribución!$A:$A,0),1),"")</f>
        <v/>
      </c>
      <c r="AR464" s="48" t="str">
        <f t="shared" si="85"/>
        <v/>
      </c>
      <c r="AS464" t="str">
        <f>IFERROR(INDEX(Distribución!$C:$C,MATCH($AR464,Distribución!$A:$A,0),1),"")</f>
        <v/>
      </c>
      <c r="AT464" s="48"/>
      <c r="AU464" t="str">
        <f>IFERROR(INDEX(Distribución!$G:$G,MATCH($AT464,Distribución!$F:$F,0),1),"")</f>
        <v/>
      </c>
      <c r="AV464" s="50" t="str">
        <f t="shared" si="86"/>
        <v/>
      </c>
      <c r="AW464" t="str">
        <f>IFERROR(INDEX(Distribución!$J:$J,MATCH($AV464,Distribución!$I:$I,0),1),"")</f>
        <v/>
      </c>
      <c r="AX464" s="91"/>
      <c r="AY464" s="93"/>
      <c r="AZ464" s="92"/>
      <c r="BA464" s="93"/>
      <c r="BB464" s="92"/>
      <c r="BC464" s="93"/>
      <c r="BD464" s="92"/>
      <c r="BE464" s="92"/>
      <c r="BF464" s="136" t="str">
        <f t="shared" si="89"/>
        <v xml:space="preserve"> </v>
      </c>
      <c r="BG464" s="110" t="str">
        <f t="shared" si="90"/>
        <v xml:space="preserve"> </v>
      </c>
      <c r="BH464" s="93"/>
      <c r="BI464" s="68"/>
      <c r="BJ464" s="93"/>
      <c r="BK464" s="68"/>
      <c r="BL464" s="68"/>
      <c r="BM464" s="68"/>
    </row>
    <row r="465" spans="1:65" ht="19.899999999999999" hidden="1" customHeight="1">
      <c r="A465" s="5" t="s">
        <v>775</v>
      </c>
      <c r="B465" s="70" t="s">
        <v>788</v>
      </c>
      <c r="C465" s="19" t="s">
        <v>1931</v>
      </c>
      <c r="D465" s="71" t="s">
        <v>1554</v>
      </c>
      <c r="E465" s="71">
        <v>900145604</v>
      </c>
      <c r="F465" s="72" t="s">
        <v>776</v>
      </c>
      <c r="G465" s="6">
        <v>1</v>
      </c>
      <c r="H465" s="6">
        <v>3</v>
      </c>
      <c r="I465" s="7">
        <v>180359800</v>
      </c>
      <c r="J465" s="8">
        <v>45596</v>
      </c>
      <c r="K465" s="6" t="s">
        <v>1556</v>
      </c>
      <c r="L465" s="50" t="s">
        <v>872</v>
      </c>
      <c r="M465" s="50">
        <v>768</v>
      </c>
      <c r="N465" s="106"/>
      <c r="O465" s="50"/>
      <c r="P465" s="48" t="str">
        <f t="shared" si="93"/>
        <v/>
      </c>
      <c r="Q465" t="str">
        <f>IFERROR(INDEX([2]Distribución!$B:$B,MATCH($P465,[2]Distribución!$A:$A,0),1),"")</f>
        <v/>
      </c>
      <c r="R465" s="48" t="str">
        <f t="shared" si="91"/>
        <v/>
      </c>
      <c r="S465" t="str">
        <f>IFERROR(INDEX([2]Distribución!$C:$C,MATCH($R465,[2]Distribución!$A:$A,0),1),"")</f>
        <v/>
      </c>
      <c r="T465" s="48"/>
      <c r="U465" t="str">
        <f>IFERROR(INDEX([2]Distribución!$G:$G,MATCH($T465,[2]Distribución!F:F,0),1),"")</f>
        <v/>
      </c>
      <c r="V465" s="50" t="str">
        <f t="shared" si="92"/>
        <v/>
      </c>
      <c r="W465" t="str">
        <f>IFERROR(INDEX([2]Distribución!$J:$J,MATCH($V465,[2]Distribución!$I:$I,0),1),"")</f>
        <v/>
      </c>
      <c r="X465" s="151"/>
      <c r="Y465" s="93"/>
      <c r="Z465" s="92"/>
      <c r="AA465" s="92"/>
      <c r="AB465" s="93"/>
      <c r="AC465" s="92"/>
      <c r="AD465" s="93"/>
      <c r="AE465" s="92"/>
      <c r="AF465" s="92"/>
      <c r="AG465" s="109" t="str">
        <f t="shared" si="87"/>
        <v xml:space="preserve"> </v>
      </c>
      <c r="AH465" s="110" t="str">
        <f t="shared" si="88"/>
        <v xml:space="preserve"> </v>
      </c>
      <c r="AI465" s="93"/>
      <c r="AJ465" s="92"/>
      <c r="AK465" s="93"/>
      <c r="AL465" s="68"/>
      <c r="AM465" s="68"/>
      <c r="AN465" s="68"/>
      <c r="AO465" s="50"/>
      <c r="AP465" s="48" t="str">
        <f t="shared" si="84"/>
        <v/>
      </c>
      <c r="AQ465" t="str">
        <f>IFERROR(INDEX(Distribución!$B:$B,MATCH($AP465,Distribución!$A:$A,0),1),"")</f>
        <v/>
      </c>
      <c r="AR465" s="48" t="str">
        <f t="shared" si="85"/>
        <v/>
      </c>
      <c r="AS465" t="str">
        <f>IFERROR(INDEX(Distribución!$C:$C,MATCH($AR465,Distribución!$A:$A,0),1),"")</f>
        <v/>
      </c>
      <c r="AT465" s="48"/>
      <c r="AU465" t="str">
        <f>IFERROR(INDEX(Distribución!$G:$G,MATCH($AT465,Distribución!$F:$F,0),1),"")</f>
        <v/>
      </c>
      <c r="AV465" s="50" t="str">
        <f t="shared" si="86"/>
        <v/>
      </c>
      <c r="AW465" t="str">
        <f>IFERROR(INDEX(Distribución!$J:$J,MATCH($AV465,Distribución!$I:$I,0),1),"")</f>
        <v/>
      </c>
      <c r="AX465" s="91"/>
      <c r="AY465" s="93"/>
      <c r="AZ465" s="92"/>
      <c r="BA465" s="93"/>
      <c r="BB465" s="92"/>
      <c r="BC465" s="93"/>
      <c r="BD465" s="92"/>
      <c r="BE465" s="92"/>
      <c r="BF465" s="136" t="str">
        <f t="shared" si="89"/>
        <v xml:space="preserve"> </v>
      </c>
      <c r="BG465" s="110" t="str">
        <f t="shared" si="90"/>
        <v xml:space="preserve"> </v>
      </c>
      <c r="BH465" s="93"/>
      <c r="BI465" s="68"/>
      <c r="BJ465" s="93"/>
      <c r="BK465" s="68"/>
      <c r="BL465" s="68"/>
      <c r="BM465" s="68"/>
    </row>
    <row r="466" spans="1:65" ht="19.899999999999999" hidden="1" customHeight="1">
      <c r="A466" s="5" t="s">
        <v>1932</v>
      </c>
      <c r="B466" s="70" t="s">
        <v>788</v>
      </c>
      <c r="C466" s="19" t="s">
        <v>1933</v>
      </c>
      <c r="D466" s="71" t="s">
        <v>1554</v>
      </c>
      <c r="E466" s="71">
        <v>900160887</v>
      </c>
      <c r="F466" s="72" t="s">
        <v>1934</v>
      </c>
      <c r="G466" s="6">
        <v>5</v>
      </c>
      <c r="H466" s="6">
        <v>5</v>
      </c>
      <c r="I466" s="7">
        <v>1321799000</v>
      </c>
      <c r="J466" s="8">
        <v>45596</v>
      </c>
      <c r="K466" s="6" t="s">
        <v>1556</v>
      </c>
      <c r="L466" s="50" t="s">
        <v>876</v>
      </c>
      <c r="M466" s="50">
        <v>210</v>
      </c>
      <c r="N466" s="106"/>
      <c r="O466" s="50"/>
      <c r="P466" s="48" t="str">
        <f t="shared" si="93"/>
        <v/>
      </c>
      <c r="Q466" t="str">
        <f>IFERROR(INDEX([2]Distribución!$B:$B,MATCH($P466,[2]Distribución!$A:$A,0),1),"")</f>
        <v/>
      </c>
      <c r="R466" s="48" t="str">
        <f t="shared" si="91"/>
        <v/>
      </c>
      <c r="S466" t="str">
        <f>IFERROR(INDEX([2]Distribución!$C:$C,MATCH($R466,[2]Distribución!$A:$A,0),1),"")</f>
        <v/>
      </c>
      <c r="T466" s="48" t="s">
        <v>873</v>
      </c>
      <c r="U466" t="str">
        <f>IFERROR(INDEX([2]Distribución!$G:$G,MATCH($T466,[2]Distribución!F:F,0),1),"")</f>
        <v/>
      </c>
      <c r="V466" s="50" t="str">
        <f t="shared" si="92"/>
        <v/>
      </c>
      <c r="W466" t="str">
        <f>IFERROR(INDEX([2]Distribución!$J:$J,MATCH($V466,[2]Distribución!$I:$I,0),1),"")</f>
        <v/>
      </c>
      <c r="X466" s="151"/>
      <c r="Y466" s="93"/>
      <c r="Z466" s="92"/>
      <c r="AA466" s="92"/>
      <c r="AB466" s="93"/>
      <c r="AC466" s="92"/>
      <c r="AD466" s="93"/>
      <c r="AE466" s="92"/>
      <c r="AF466" s="92"/>
      <c r="AG466" s="109" t="str">
        <f t="shared" si="87"/>
        <v xml:space="preserve"> </v>
      </c>
      <c r="AH466" s="110" t="str">
        <f t="shared" si="88"/>
        <v xml:space="preserve"> </v>
      </c>
      <c r="AI466" s="93"/>
      <c r="AJ466" s="92"/>
      <c r="AK466" s="93"/>
      <c r="AL466" s="68"/>
      <c r="AM466" s="68"/>
      <c r="AN466" s="68"/>
      <c r="AO466" s="50"/>
      <c r="AP466" s="48" t="str">
        <f t="shared" si="84"/>
        <v/>
      </c>
      <c r="AQ466" t="str">
        <f>IFERROR(INDEX(Distribución!$B:$B,MATCH($AP466,Distribución!$A:$A,0),1),"")</f>
        <v/>
      </c>
      <c r="AR466" s="48" t="str">
        <f t="shared" si="85"/>
        <v/>
      </c>
      <c r="AS466" t="str">
        <f>IFERROR(INDEX(Distribución!$C:$C,MATCH($AR466,Distribución!$A:$A,0),1),"")</f>
        <v/>
      </c>
      <c r="AT466" s="48"/>
      <c r="AU466" t="str">
        <f>IFERROR(INDEX(Distribución!$G:$G,MATCH($AT466,Distribución!$F:$F,0),1),"")</f>
        <v/>
      </c>
      <c r="AV466" s="50" t="str">
        <f t="shared" si="86"/>
        <v/>
      </c>
      <c r="AW466" t="str">
        <f>IFERROR(INDEX(Distribución!$J:$J,MATCH($AV466,Distribución!$I:$I,0),1),"")</f>
        <v/>
      </c>
      <c r="AX466" s="91"/>
      <c r="AY466" s="93"/>
      <c r="AZ466" s="92"/>
      <c r="BA466" s="93"/>
      <c r="BB466" s="92"/>
      <c r="BC466" s="93"/>
      <c r="BD466" s="92"/>
      <c r="BE466" s="92"/>
      <c r="BF466" s="136" t="str">
        <f t="shared" si="89"/>
        <v xml:space="preserve"> </v>
      </c>
      <c r="BG466" s="110" t="str">
        <f t="shared" si="90"/>
        <v xml:space="preserve"> </v>
      </c>
      <c r="BH466" s="93"/>
      <c r="BI466" s="68"/>
      <c r="BJ466" s="93"/>
      <c r="BK466" s="68"/>
      <c r="BL466" s="68"/>
      <c r="BM466" s="68"/>
    </row>
    <row r="467" spans="1:65" ht="19.899999999999999" hidden="1" customHeight="1">
      <c r="A467" s="5" t="s">
        <v>129</v>
      </c>
      <c r="B467" s="70" t="s">
        <v>788</v>
      </c>
      <c r="C467" s="19" t="s">
        <v>1935</v>
      </c>
      <c r="D467" s="71" t="s">
        <v>1554</v>
      </c>
      <c r="E467" s="71">
        <v>900166361</v>
      </c>
      <c r="F467" s="72" t="s">
        <v>1936</v>
      </c>
      <c r="G467" s="6">
        <v>4</v>
      </c>
      <c r="H467" s="6">
        <v>5</v>
      </c>
      <c r="I467" s="7">
        <v>1201439200</v>
      </c>
      <c r="J467" s="8">
        <v>45596</v>
      </c>
      <c r="K467" s="6" t="s">
        <v>1556</v>
      </c>
      <c r="L467" s="50" t="s">
        <v>872</v>
      </c>
      <c r="M467" s="50">
        <v>779</v>
      </c>
      <c r="N467" s="107" t="s">
        <v>893</v>
      </c>
      <c r="O467" s="105" t="s">
        <v>54</v>
      </c>
      <c r="P467" s="48" t="str">
        <f t="shared" si="93"/>
        <v>04b</v>
      </c>
      <c r="Q467" t="str">
        <f>IFERROR(INDEX([2]Distribución!$B:$B,MATCH($P467,[2]Distribución!$A:$A,0),1),"")</f>
        <v>Carolina Garzón Yepes</v>
      </c>
      <c r="R467" s="48" t="str">
        <f t="shared" si="91"/>
        <v>04b</v>
      </c>
      <c r="S467" t="str">
        <f>IFERROR(INDEX([2]Distribución!$C:$C,MATCH($R467,[2]Distribución!$A:$A,0),1),"")</f>
        <v xml:space="preserve"> </v>
      </c>
      <c r="T467" s="48" t="s">
        <v>59</v>
      </c>
      <c r="U467" t="str">
        <f>IFERROR(INDEX([2]Distribución!$G:$G,MATCH($T467,[2]Distribución!F:F,0),1),"")</f>
        <v>Nayibi Alexandra Paz</v>
      </c>
      <c r="V467" s="50" t="str">
        <f t="shared" si="92"/>
        <v/>
      </c>
      <c r="W467" t="str">
        <f>IFERROR(INDEX([2]Distribución!$J:$J,MATCH($V467,[2]Distribución!$I:$I,0),1),"")</f>
        <v/>
      </c>
      <c r="X467" s="141">
        <v>46157</v>
      </c>
      <c r="Y467" s="93" t="s">
        <v>878</v>
      </c>
      <c r="Z467" s="92">
        <v>46163</v>
      </c>
      <c r="AA467" s="92" t="s">
        <v>879</v>
      </c>
      <c r="AB467" s="93" t="s">
        <v>897</v>
      </c>
      <c r="AC467" s="92">
        <v>46166</v>
      </c>
      <c r="AD467" s="93" t="s">
        <v>896</v>
      </c>
      <c r="AE467" s="92"/>
      <c r="AF467" s="92"/>
      <c r="AG467" s="109" t="str">
        <f t="shared" si="87"/>
        <v/>
      </c>
      <c r="AH467" s="110"/>
      <c r="AI467" s="93"/>
      <c r="AJ467" s="92"/>
      <c r="AK467" s="93"/>
      <c r="AL467" s="68"/>
      <c r="AM467" s="68"/>
      <c r="AN467" s="68"/>
      <c r="AO467" s="50"/>
      <c r="AP467" s="48" t="str">
        <f t="shared" si="84"/>
        <v/>
      </c>
      <c r="AQ467" t="str">
        <f>IFERROR(INDEX(Distribución!$B:$B,MATCH($AP467,Distribución!$A:$A,0),1),"")</f>
        <v/>
      </c>
      <c r="AR467" s="48" t="str">
        <f t="shared" si="85"/>
        <v/>
      </c>
      <c r="AS467" t="str">
        <f>IFERROR(INDEX(Distribución!$C:$C,MATCH($AR467,Distribución!$A:$A,0),1),"")</f>
        <v/>
      </c>
      <c r="AT467" s="48"/>
      <c r="AU467" t="str">
        <f>IFERROR(INDEX(Distribución!$G:$G,MATCH($AT467,Distribución!$F:$F,0),1),"")</f>
        <v/>
      </c>
      <c r="AV467" s="50" t="str">
        <f t="shared" si="86"/>
        <v/>
      </c>
      <c r="AW467" t="str">
        <f>IFERROR(INDEX(Distribución!$J:$J,MATCH($AV467,Distribución!$I:$I,0),1),"")</f>
        <v/>
      </c>
      <c r="AX467" s="91"/>
      <c r="AY467" s="93"/>
      <c r="AZ467" s="92"/>
      <c r="BA467" s="93"/>
      <c r="BB467" s="92"/>
      <c r="BC467" s="93"/>
      <c r="BD467" s="92"/>
      <c r="BE467" s="92"/>
      <c r="BF467" s="136" t="str">
        <f t="shared" si="89"/>
        <v xml:space="preserve"> </v>
      </c>
      <c r="BG467" s="110" t="str">
        <f t="shared" si="90"/>
        <v xml:space="preserve"> </v>
      </c>
      <c r="BH467" s="93"/>
      <c r="BI467" s="68"/>
      <c r="BJ467" s="93"/>
      <c r="BK467" s="68"/>
      <c r="BL467" s="68"/>
      <c r="BM467" s="68"/>
    </row>
    <row r="468" spans="1:65" ht="19.899999999999999" hidden="1" customHeight="1">
      <c r="A468" s="5" t="s">
        <v>1937</v>
      </c>
      <c r="B468" s="70" t="s">
        <v>788</v>
      </c>
      <c r="C468" s="19" t="s">
        <v>1938</v>
      </c>
      <c r="D468" s="71" t="s">
        <v>1554</v>
      </c>
      <c r="E468" s="71">
        <v>900192678</v>
      </c>
      <c r="F468" s="72" t="s">
        <v>1939</v>
      </c>
      <c r="G468" s="6">
        <v>4</v>
      </c>
      <c r="H468" s="6">
        <v>4</v>
      </c>
      <c r="I468" s="7">
        <v>961439200</v>
      </c>
      <c r="J468" s="8">
        <v>45735</v>
      </c>
      <c r="K468" s="6" t="s">
        <v>1556</v>
      </c>
      <c r="L468" s="50" t="s">
        <v>910</v>
      </c>
      <c r="M468" s="50">
        <v>71</v>
      </c>
      <c r="N468" s="106"/>
      <c r="O468" s="50"/>
      <c r="P468" s="48" t="str">
        <f t="shared" si="93"/>
        <v/>
      </c>
      <c r="Q468" t="str">
        <f>IFERROR(INDEX([2]Distribución!$B:$B,MATCH($P468,[2]Distribución!$A:$A,0),1),"")</f>
        <v/>
      </c>
      <c r="R468" s="48" t="str">
        <f t="shared" si="91"/>
        <v/>
      </c>
      <c r="S468" t="str">
        <f>IFERROR(INDEX([2]Distribución!$C:$C,MATCH($R468,[2]Distribución!$A:$A,0),1),"")</f>
        <v/>
      </c>
      <c r="T468" s="48" t="s">
        <v>873</v>
      </c>
      <c r="U468" t="str">
        <f>IFERROR(INDEX([2]Distribución!$G:$G,MATCH($T468,[2]Distribución!F:F,0),1),"")</f>
        <v/>
      </c>
      <c r="V468" s="50" t="str">
        <f t="shared" si="92"/>
        <v/>
      </c>
      <c r="W468" t="str">
        <f>IFERROR(INDEX([2]Distribución!$J:$J,MATCH($V468,[2]Distribución!$I:$I,0),1),"")</f>
        <v/>
      </c>
      <c r="X468" s="151"/>
      <c r="Y468" s="93"/>
      <c r="Z468" s="92"/>
      <c r="AA468" s="92"/>
      <c r="AB468" s="93"/>
      <c r="AC468" s="92"/>
      <c r="AD468" s="93"/>
      <c r="AE468" s="92"/>
      <c r="AF468" s="92"/>
      <c r="AG468" s="109" t="str">
        <f t="shared" si="87"/>
        <v xml:space="preserve"> </v>
      </c>
      <c r="AH468" s="110" t="str">
        <f t="shared" si="88"/>
        <v xml:space="preserve"> </v>
      </c>
      <c r="AI468" s="93"/>
      <c r="AJ468" s="92"/>
      <c r="AK468" s="93"/>
      <c r="AL468" s="68"/>
      <c r="AM468" s="68"/>
      <c r="AN468" s="68"/>
      <c r="AO468" s="50"/>
      <c r="AP468" s="48" t="str">
        <f t="shared" si="84"/>
        <v/>
      </c>
      <c r="AQ468" t="str">
        <f>IFERROR(INDEX(Distribución!$B:$B,MATCH($AP468,Distribución!$A:$A,0),1),"")</f>
        <v/>
      </c>
      <c r="AR468" s="48" t="str">
        <f t="shared" si="85"/>
        <v/>
      </c>
      <c r="AS468" t="str">
        <f>IFERROR(INDEX(Distribución!$C:$C,MATCH($AR468,Distribución!$A:$A,0),1),"")</f>
        <v/>
      </c>
      <c r="AT468" s="48"/>
      <c r="AU468" t="str">
        <f>IFERROR(INDEX(Distribución!$G:$G,MATCH($AT468,Distribución!$F:$F,0),1),"")</f>
        <v/>
      </c>
      <c r="AV468" s="50" t="str">
        <f t="shared" si="86"/>
        <v/>
      </c>
      <c r="AW468" t="str">
        <f>IFERROR(INDEX(Distribución!$J:$J,MATCH($AV468,Distribución!$I:$I,0),1),"")</f>
        <v/>
      </c>
      <c r="AX468" s="91"/>
      <c r="AY468" s="93"/>
      <c r="AZ468" s="92"/>
      <c r="BA468" s="93"/>
      <c r="BB468" s="92"/>
      <c r="BC468" s="93"/>
      <c r="BD468" s="92"/>
      <c r="BE468" s="92"/>
      <c r="BF468" s="136" t="str">
        <f t="shared" si="89"/>
        <v xml:space="preserve"> </v>
      </c>
      <c r="BG468" s="110" t="str">
        <f t="shared" si="90"/>
        <v xml:space="preserve"> </v>
      </c>
      <c r="BH468" s="93"/>
      <c r="BI468" s="68"/>
      <c r="BJ468" s="93"/>
      <c r="BK468" s="68"/>
      <c r="BL468" s="68"/>
      <c r="BM468" s="68"/>
    </row>
    <row r="469" spans="1:65" ht="19.899999999999999" hidden="1" customHeight="1">
      <c r="A469" s="5" t="s">
        <v>1940</v>
      </c>
      <c r="B469" s="70" t="s">
        <v>821</v>
      </c>
      <c r="C469" s="19" t="s">
        <v>1941</v>
      </c>
      <c r="D469" s="71" t="s">
        <v>1554</v>
      </c>
      <c r="E469" s="71">
        <v>800099124</v>
      </c>
      <c r="F469" s="72" t="s">
        <v>1942</v>
      </c>
      <c r="G469" s="6">
        <v>6</v>
      </c>
      <c r="H469" s="6">
        <v>3</v>
      </c>
      <c r="I469" s="7">
        <v>762203700</v>
      </c>
      <c r="J469" s="8">
        <v>45772</v>
      </c>
      <c r="K469" s="6" t="s">
        <v>1556</v>
      </c>
      <c r="L469" s="50" t="s">
        <v>876</v>
      </c>
      <c r="M469" s="50">
        <v>319</v>
      </c>
      <c r="N469" s="106"/>
      <c r="O469" s="50"/>
      <c r="P469" s="48" t="str">
        <f t="shared" si="93"/>
        <v/>
      </c>
      <c r="Q469" t="str">
        <f>IFERROR(INDEX([2]Distribución!$B:$B,MATCH($P469,[2]Distribución!$A:$A,0),1),"")</f>
        <v/>
      </c>
      <c r="R469" s="48" t="str">
        <f t="shared" si="91"/>
        <v/>
      </c>
      <c r="S469" t="str">
        <f>IFERROR(INDEX([2]Distribución!$C:$C,MATCH($R469,[2]Distribución!$A:$A,0),1),"")</f>
        <v/>
      </c>
      <c r="T469" s="48" t="s">
        <v>873</v>
      </c>
      <c r="U469" t="str">
        <f>IFERROR(INDEX([2]Distribución!$G:$G,MATCH($T469,[2]Distribución!F:F,0),1),"")</f>
        <v/>
      </c>
      <c r="V469" s="50" t="str">
        <f t="shared" si="92"/>
        <v/>
      </c>
      <c r="W469" t="str">
        <f>IFERROR(INDEX([2]Distribución!$J:$J,MATCH($V469,[2]Distribución!$I:$I,0),1),"")</f>
        <v/>
      </c>
      <c r="X469" s="151"/>
      <c r="Y469" s="93"/>
      <c r="Z469" s="92"/>
      <c r="AA469" s="92"/>
      <c r="AB469" s="93"/>
      <c r="AC469" s="92"/>
      <c r="AD469" s="93"/>
      <c r="AE469" s="92"/>
      <c r="AF469" s="92"/>
      <c r="AG469" s="109" t="str">
        <f t="shared" si="87"/>
        <v xml:space="preserve"> </v>
      </c>
      <c r="AH469" s="110" t="str">
        <f t="shared" si="88"/>
        <v xml:space="preserve"> </v>
      </c>
      <c r="AI469" s="93"/>
      <c r="AJ469" s="92"/>
      <c r="AK469" s="93"/>
      <c r="AL469" s="68"/>
      <c r="AM469" s="68"/>
      <c r="AN469" s="68"/>
      <c r="AO469" s="50"/>
      <c r="AP469" s="48" t="str">
        <f t="shared" si="84"/>
        <v/>
      </c>
      <c r="AQ469" t="str">
        <f>IFERROR(INDEX(Distribución!$B:$B,MATCH($AP469,Distribución!$A:$A,0),1),"")</f>
        <v/>
      </c>
      <c r="AR469" s="48" t="str">
        <f t="shared" si="85"/>
        <v/>
      </c>
      <c r="AS469" t="str">
        <f>IFERROR(INDEX(Distribución!$C:$C,MATCH($AR469,Distribución!$A:$A,0),1),"")</f>
        <v/>
      </c>
      <c r="AT469" s="48"/>
      <c r="AU469" t="str">
        <f>IFERROR(INDEX(Distribución!$G:$G,MATCH($AT469,Distribución!$F:$F,0),1),"")</f>
        <v/>
      </c>
      <c r="AV469" s="50" t="str">
        <f t="shared" si="86"/>
        <v/>
      </c>
      <c r="AW469" t="str">
        <f>IFERROR(INDEX(Distribución!$J:$J,MATCH($AV469,Distribución!$I:$I,0),1),"")</f>
        <v/>
      </c>
      <c r="AX469" s="91"/>
      <c r="AY469" s="93"/>
      <c r="AZ469" s="92"/>
      <c r="BA469" s="93"/>
      <c r="BB469" s="92"/>
      <c r="BC469" s="93"/>
      <c r="BD469" s="92"/>
      <c r="BE469" s="92"/>
      <c r="BF469" s="136" t="str">
        <f t="shared" si="89"/>
        <v xml:space="preserve"> </v>
      </c>
      <c r="BG469" s="110" t="str">
        <f t="shared" si="90"/>
        <v xml:space="preserve"> </v>
      </c>
      <c r="BH469" s="93"/>
      <c r="BI469" s="68"/>
      <c r="BJ469" s="93"/>
      <c r="BK469" s="68"/>
      <c r="BL469" s="68"/>
      <c r="BM469" s="68"/>
    </row>
    <row r="470" spans="1:65" ht="19.899999999999999" hidden="1" customHeight="1">
      <c r="A470" s="5" t="s">
        <v>1943</v>
      </c>
      <c r="B470" s="70" t="s">
        <v>821</v>
      </c>
      <c r="C470" s="19" t="s">
        <v>1944</v>
      </c>
      <c r="D470" s="71" t="s">
        <v>1554</v>
      </c>
      <c r="E470" s="71">
        <v>891401643</v>
      </c>
      <c r="F470" s="72" t="s">
        <v>1945</v>
      </c>
      <c r="G470" s="6">
        <v>8</v>
      </c>
      <c r="H470" s="6">
        <v>3</v>
      </c>
      <c r="I470" s="7">
        <v>759261600</v>
      </c>
      <c r="J470" s="8">
        <v>45735</v>
      </c>
      <c r="K470" s="6" t="s">
        <v>1556</v>
      </c>
      <c r="L470" s="50" t="s">
        <v>910</v>
      </c>
      <c r="M470" s="50">
        <v>39</v>
      </c>
      <c r="N470" s="106"/>
      <c r="O470" s="50"/>
      <c r="P470" s="48" t="str">
        <f t="shared" si="93"/>
        <v/>
      </c>
      <c r="Q470" t="str">
        <f>IFERROR(INDEX([2]Distribución!$B:$B,MATCH($P470,[2]Distribución!$A:$A,0),1),"")</f>
        <v/>
      </c>
      <c r="R470" s="48" t="str">
        <f t="shared" si="91"/>
        <v/>
      </c>
      <c r="S470" t="str">
        <f>IFERROR(INDEX([2]Distribución!$C:$C,MATCH($R470,[2]Distribución!$A:$A,0),1),"")</f>
        <v/>
      </c>
      <c r="T470" s="48" t="s">
        <v>873</v>
      </c>
      <c r="U470" t="str">
        <f>IFERROR(INDEX([2]Distribución!$G:$G,MATCH($T470,[2]Distribución!F:F,0),1),"")</f>
        <v/>
      </c>
      <c r="V470" s="50" t="str">
        <f t="shared" si="92"/>
        <v/>
      </c>
      <c r="W470" t="str">
        <f>IFERROR(INDEX([2]Distribución!$J:$J,MATCH($V470,[2]Distribución!$I:$I,0),1),"")</f>
        <v/>
      </c>
      <c r="X470" s="151"/>
      <c r="Y470" s="93"/>
      <c r="Z470" s="92"/>
      <c r="AA470" s="92"/>
      <c r="AB470" s="93"/>
      <c r="AC470" s="92"/>
      <c r="AD470" s="93"/>
      <c r="AE470" s="92"/>
      <c r="AF470" s="92"/>
      <c r="AG470" s="109" t="str">
        <f t="shared" si="87"/>
        <v xml:space="preserve"> </v>
      </c>
      <c r="AH470" s="110" t="str">
        <f t="shared" si="88"/>
        <v xml:space="preserve"> </v>
      </c>
      <c r="AI470" s="93"/>
      <c r="AJ470" s="92"/>
      <c r="AK470" s="93"/>
      <c r="AL470" s="68"/>
      <c r="AM470" s="68"/>
      <c r="AN470" s="68"/>
      <c r="AO470" s="50"/>
      <c r="AP470" s="48" t="str">
        <f t="shared" si="84"/>
        <v/>
      </c>
      <c r="AQ470" t="str">
        <f>IFERROR(INDEX(Distribución!$B:$B,MATCH($AP470,Distribución!$A:$A,0),1),"")</f>
        <v/>
      </c>
      <c r="AR470" s="48" t="str">
        <f t="shared" si="85"/>
        <v/>
      </c>
      <c r="AS470" t="str">
        <f>IFERROR(INDEX(Distribución!$C:$C,MATCH($AR470,Distribución!$A:$A,0),1),"")</f>
        <v/>
      </c>
      <c r="AT470" s="48"/>
      <c r="AU470" t="str">
        <f>IFERROR(INDEX(Distribución!$G:$G,MATCH($AT470,Distribución!$F:$F,0),1),"")</f>
        <v/>
      </c>
      <c r="AV470" s="50" t="str">
        <f t="shared" si="86"/>
        <v/>
      </c>
      <c r="AW470" t="str">
        <f>IFERROR(INDEX(Distribución!$J:$J,MATCH($AV470,Distribución!$I:$I,0),1),"")</f>
        <v/>
      </c>
      <c r="AX470" s="91"/>
      <c r="AY470" s="93"/>
      <c r="AZ470" s="92"/>
      <c r="BA470" s="93"/>
      <c r="BB470" s="92"/>
      <c r="BC470" s="93"/>
      <c r="BD470" s="92"/>
      <c r="BE470" s="92"/>
      <c r="BF470" s="136" t="str">
        <f t="shared" si="89"/>
        <v xml:space="preserve"> </v>
      </c>
      <c r="BG470" s="110" t="str">
        <f t="shared" si="90"/>
        <v xml:space="preserve"> </v>
      </c>
      <c r="BH470" s="93"/>
      <c r="BI470" s="68"/>
      <c r="BJ470" s="93"/>
      <c r="BK470" s="68"/>
      <c r="BL470" s="68"/>
      <c r="BM470" s="68"/>
    </row>
    <row r="471" spans="1:65" ht="19.899999999999999" hidden="1" customHeight="1">
      <c r="A471" s="5" t="s">
        <v>739</v>
      </c>
      <c r="B471" s="70" t="s">
        <v>821</v>
      </c>
      <c r="C471" s="19" t="s">
        <v>1946</v>
      </c>
      <c r="D471" s="71" t="s">
        <v>1554</v>
      </c>
      <c r="E471" s="71">
        <v>891401777</v>
      </c>
      <c r="F471" s="72" t="s">
        <v>740</v>
      </c>
      <c r="G471" s="6">
        <v>6</v>
      </c>
      <c r="H471" s="6">
        <v>3</v>
      </c>
      <c r="I471" s="7">
        <v>702893700</v>
      </c>
      <c r="J471" s="8">
        <v>45772</v>
      </c>
      <c r="K471" s="6" t="s">
        <v>1556</v>
      </c>
      <c r="L471" s="50" t="s">
        <v>872</v>
      </c>
      <c r="M471" s="50">
        <v>485</v>
      </c>
      <c r="N471" s="106"/>
      <c r="O471" s="50"/>
      <c r="P471" s="48" t="str">
        <f t="shared" si="93"/>
        <v/>
      </c>
      <c r="Q471" t="str">
        <f>IFERROR(INDEX([2]Distribución!$B:$B,MATCH($P471,[2]Distribución!$A:$A,0),1),"")</f>
        <v/>
      </c>
      <c r="R471" s="48" t="str">
        <f t="shared" si="91"/>
        <v/>
      </c>
      <c r="S471" t="str">
        <f>IFERROR(INDEX([2]Distribución!$C:$C,MATCH($R471,[2]Distribución!$A:$A,0),1),"")</f>
        <v/>
      </c>
      <c r="T471" s="48"/>
      <c r="U471" t="str">
        <f>IFERROR(INDEX([2]Distribución!$G:$G,MATCH($T471,[2]Distribución!F:F,0),1),"")</f>
        <v/>
      </c>
      <c r="V471" s="50" t="str">
        <f t="shared" si="92"/>
        <v/>
      </c>
      <c r="W471" t="str">
        <f>IFERROR(INDEX([2]Distribución!$J:$J,MATCH($V471,[2]Distribución!$I:$I,0),1),"")</f>
        <v/>
      </c>
      <c r="X471" s="151"/>
      <c r="Y471" s="93"/>
      <c r="Z471" s="92"/>
      <c r="AA471" s="92"/>
      <c r="AB471" s="93"/>
      <c r="AC471" s="92"/>
      <c r="AD471" s="93"/>
      <c r="AE471" s="92"/>
      <c r="AF471" s="92"/>
      <c r="AG471" s="109" t="str">
        <f t="shared" si="87"/>
        <v xml:space="preserve"> </v>
      </c>
      <c r="AH471" s="110" t="str">
        <f t="shared" si="88"/>
        <v xml:space="preserve"> </v>
      </c>
      <c r="AI471" s="93"/>
      <c r="AJ471" s="92"/>
      <c r="AK471" s="93"/>
      <c r="AL471" s="68"/>
      <c r="AM471" s="68"/>
      <c r="AN471" s="68"/>
      <c r="AO471" s="50"/>
      <c r="AP471" s="48" t="str">
        <f t="shared" si="84"/>
        <v/>
      </c>
      <c r="AQ471" t="str">
        <f>IFERROR(INDEX(Distribución!$B:$B,MATCH($AP471,Distribución!$A:$A,0),1),"")</f>
        <v/>
      </c>
      <c r="AR471" s="48" t="str">
        <f t="shared" si="85"/>
        <v/>
      </c>
      <c r="AS471" t="str">
        <f>IFERROR(INDEX(Distribución!$C:$C,MATCH($AR471,Distribución!$A:$A,0),1),"")</f>
        <v/>
      </c>
      <c r="AT471" s="48"/>
      <c r="AU471" t="str">
        <f>IFERROR(INDEX(Distribución!$G:$G,MATCH($AT471,Distribución!$F:$F,0),1),"")</f>
        <v/>
      </c>
      <c r="AV471" s="50" t="str">
        <f t="shared" si="86"/>
        <v/>
      </c>
      <c r="AW471" t="str">
        <f>IFERROR(INDEX(Distribución!$J:$J,MATCH($AV471,Distribución!$I:$I,0),1),"")</f>
        <v/>
      </c>
      <c r="AX471" s="91"/>
      <c r="AY471" s="93"/>
      <c r="AZ471" s="92"/>
      <c r="BA471" s="93"/>
      <c r="BB471" s="92"/>
      <c r="BC471" s="93"/>
      <c r="BD471" s="92"/>
      <c r="BE471" s="92"/>
      <c r="BF471" s="136" t="str">
        <f t="shared" si="89"/>
        <v xml:space="preserve"> </v>
      </c>
      <c r="BG471" s="110" t="str">
        <f t="shared" si="90"/>
        <v xml:space="preserve"> </v>
      </c>
      <c r="BH471" s="93"/>
      <c r="BI471" s="68"/>
      <c r="BJ471" s="93"/>
      <c r="BK471" s="68"/>
      <c r="BL471" s="68"/>
      <c r="BM471" s="68"/>
    </row>
    <row r="472" spans="1:65" ht="19.899999999999999" hidden="1" customHeight="1">
      <c r="A472" s="5" t="s">
        <v>1947</v>
      </c>
      <c r="B472" s="70" t="s">
        <v>821</v>
      </c>
      <c r="C472" s="19" t="s">
        <v>1948</v>
      </c>
      <c r="D472" s="71" t="s">
        <v>1554</v>
      </c>
      <c r="E472" s="71">
        <v>891408747</v>
      </c>
      <c r="F472" s="72" t="s">
        <v>1949</v>
      </c>
      <c r="G472" s="6">
        <v>8</v>
      </c>
      <c r="H472" s="6">
        <v>3</v>
      </c>
      <c r="I472" s="7">
        <v>937191600</v>
      </c>
      <c r="J472" s="8">
        <v>45772</v>
      </c>
      <c r="K472" s="6" t="s">
        <v>1556</v>
      </c>
      <c r="L472" s="50" t="s">
        <v>876</v>
      </c>
      <c r="M472" s="50">
        <v>222</v>
      </c>
      <c r="N472" s="106"/>
      <c r="O472" s="50"/>
      <c r="P472" s="48" t="str">
        <f t="shared" si="93"/>
        <v/>
      </c>
      <c r="Q472" t="str">
        <f>IFERROR(INDEX([2]Distribución!$B:$B,MATCH($P472,[2]Distribución!$A:$A,0),1),"")</f>
        <v/>
      </c>
      <c r="R472" s="48" t="str">
        <f t="shared" si="91"/>
        <v/>
      </c>
      <c r="S472" t="str">
        <f>IFERROR(INDEX([2]Distribución!$C:$C,MATCH($R472,[2]Distribución!$A:$A,0),1),"")</f>
        <v/>
      </c>
      <c r="T472" s="48" t="s">
        <v>873</v>
      </c>
      <c r="U472" t="str">
        <f>IFERROR(INDEX([2]Distribución!$G:$G,MATCH($T472,[2]Distribución!F:F,0),1),"")</f>
        <v/>
      </c>
      <c r="V472" s="50" t="str">
        <f t="shared" si="92"/>
        <v/>
      </c>
      <c r="W472" t="str">
        <f>IFERROR(INDEX([2]Distribución!$J:$J,MATCH($V472,[2]Distribución!$I:$I,0),1),"")</f>
        <v/>
      </c>
      <c r="X472" s="151"/>
      <c r="Y472" s="93"/>
      <c r="Z472" s="92"/>
      <c r="AA472" s="92"/>
      <c r="AB472" s="93"/>
      <c r="AC472" s="92"/>
      <c r="AD472" s="93"/>
      <c r="AE472" s="92"/>
      <c r="AF472" s="92"/>
      <c r="AG472" s="109" t="str">
        <f t="shared" si="87"/>
        <v xml:space="preserve"> </v>
      </c>
      <c r="AH472" s="110" t="str">
        <f t="shared" si="88"/>
        <v xml:space="preserve"> </v>
      </c>
      <c r="AI472" s="93"/>
      <c r="AJ472" s="92"/>
      <c r="AK472" s="93"/>
      <c r="AL472" s="68"/>
      <c r="AM472" s="68"/>
      <c r="AN472" s="68"/>
      <c r="AO472" s="50"/>
      <c r="AP472" s="48" t="str">
        <f t="shared" si="84"/>
        <v/>
      </c>
      <c r="AQ472" t="str">
        <f>IFERROR(INDEX(Distribución!$B:$B,MATCH($AP472,Distribución!$A:$A,0),1),"")</f>
        <v/>
      </c>
      <c r="AR472" s="48" t="str">
        <f t="shared" si="85"/>
        <v/>
      </c>
      <c r="AS472" t="str">
        <f>IFERROR(INDEX(Distribución!$C:$C,MATCH($AR472,Distribución!$A:$A,0),1),"")</f>
        <v/>
      </c>
      <c r="AT472" s="48"/>
      <c r="AU472" t="str">
        <f>IFERROR(INDEX(Distribución!$G:$G,MATCH($AT472,Distribución!$F:$F,0),1),"")</f>
        <v/>
      </c>
      <c r="AV472" s="50" t="str">
        <f t="shared" si="86"/>
        <v/>
      </c>
      <c r="AW472" t="str">
        <f>IFERROR(INDEX(Distribución!$J:$J,MATCH($AV472,Distribución!$I:$I,0),1),"")</f>
        <v/>
      </c>
      <c r="AX472" s="91"/>
      <c r="AY472" s="93"/>
      <c r="AZ472" s="92"/>
      <c r="BA472" s="93"/>
      <c r="BB472" s="92"/>
      <c r="BC472" s="93"/>
      <c r="BD472" s="92"/>
      <c r="BE472" s="92"/>
      <c r="BF472" s="136" t="str">
        <f t="shared" si="89"/>
        <v xml:space="preserve"> </v>
      </c>
      <c r="BG472" s="110" t="str">
        <f t="shared" si="90"/>
        <v xml:space="preserve"> </v>
      </c>
      <c r="BH472" s="93"/>
      <c r="BI472" s="68"/>
      <c r="BJ472" s="93"/>
      <c r="BK472" s="68"/>
      <c r="BL472" s="68"/>
      <c r="BM472" s="68"/>
    </row>
    <row r="473" spans="1:65" ht="19.899999999999999" hidden="1" customHeight="1">
      <c r="A473" s="5" t="s">
        <v>1950</v>
      </c>
      <c r="B473" s="70" t="s">
        <v>821</v>
      </c>
      <c r="C473" s="19" t="s">
        <v>1951</v>
      </c>
      <c r="D473" s="71" t="s">
        <v>1554</v>
      </c>
      <c r="E473" s="71">
        <v>891408918</v>
      </c>
      <c r="F473" s="72" t="s">
        <v>1942</v>
      </c>
      <c r="G473" s="6">
        <v>12</v>
      </c>
      <c r="H473" s="6">
        <v>3</v>
      </c>
      <c r="I473" s="7">
        <v>1405787400</v>
      </c>
      <c r="J473" s="8">
        <v>45772</v>
      </c>
      <c r="K473" s="6" t="s">
        <v>1556</v>
      </c>
      <c r="L473" s="50" t="s">
        <v>910</v>
      </c>
      <c r="M473" s="50">
        <v>63</v>
      </c>
      <c r="N473" s="106"/>
      <c r="O473" s="50"/>
      <c r="P473" s="48" t="str">
        <f t="shared" si="93"/>
        <v/>
      </c>
      <c r="Q473" t="str">
        <f>IFERROR(INDEX([2]Distribución!$B:$B,MATCH($P473,[2]Distribución!$A:$A,0),1),"")</f>
        <v/>
      </c>
      <c r="R473" s="48" t="str">
        <f t="shared" si="91"/>
        <v/>
      </c>
      <c r="S473" t="str">
        <f>IFERROR(INDEX([2]Distribución!$C:$C,MATCH($R473,[2]Distribución!$A:$A,0),1),"")</f>
        <v/>
      </c>
      <c r="T473" s="48" t="s">
        <v>873</v>
      </c>
      <c r="U473" t="str">
        <f>IFERROR(INDEX([2]Distribución!$G:$G,MATCH($T473,[2]Distribución!F:F,0),1),"")</f>
        <v/>
      </c>
      <c r="V473" s="50" t="str">
        <f t="shared" si="92"/>
        <v/>
      </c>
      <c r="W473" t="str">
        <f>IFERROR(INDEX([2]Distribución!$J:$J,MATCH($V473,[2]Distribución!$I:$I,0),1),"")</f>
        <v/>
      </c>
      <c r="X473" s="151"/>
      <c r="Y473" s="93"/>
      <c r="Z473" s="92"/>
      <c r="AA473" s="92"/>
      <c r="AB473" s="93"/>
      <c r="AC473" s="92"/>
      <c r="AD473" s="93"/>
      <c r="AE473" s="92"/>
      <c r="AF473" s="92"/>
      <c r="AG473" s="109" t="str">
        <f t="shared" si="87"/>
        <v xml:space="preserve"> </v>
      </c>
      <c r="AH473" s="110" t="str">
        <f t="shared" si="88"/>
        <v xml:space="preserve"> </v>
      </c>
      <c r="AI473" s="93"/>
      <c r="AJ473" s="92"/>
      <c r="AK473" s="93"/>
      <c r="AL473" s="68"/>
      <c r="AM473" s="68"/>
      <c r="AN473" s="68"/>
      <c r="AO473" s="50"/>
      <c r="AP473" s="48" t="str">
        <f t="shared" si="84"/>
        <v/>
      </c>
      <c r="AQ473" t="str">
        <f>IFERROR(INDEX(Distribución!$B:$B,MATCH($AP473,Distribución!$A:$A,0),1),"")</f>
        <v/>
      </c>
      <c r="AR473" s="48" t="str">
        <f t="shared" si="85"/>
        <v/>
      </c>
      <c r="AS473" t="str">
        <f>IFERROR(INDEX(Distribución!$C:$C,MATCH($AR473,Distribución!$A:$A,0),1),"")</f>
        <v/>
      </c>
      <c r="AT473" s="48"/>
      <c r="AU473" t="str">
        <f>IFERROR(INDEX(Distribución!$G:$G,MATCH($AT473,Distribución!$F:$F,0),1),"")</f>
        <v/>
      </c>
      <c r="AV473" s="50" t="str">
        <f t="shared" si="86"/>
        <v/>
      </c>
      <c r="AW473" t="str">
        <f>IFERROR(INDEX(Distribución!$J:$J,MATCH($AV473,Distribución!$I:$I,0),1),"")</f>
        <v/>
      </c>
      <c r="AX473" s="91"/>
      <c r="AY473" s="93"/>
      <c r="AZ473" s="92"/>
      <c r="BA473" s="93"/>
      <c r="BB473" s="92"/>
      <c r="BC473" s="93"/>
      <c r="BD473" s="92"/>
      <c r="BE473" s="92"/>
      <c r="BF473" s="136" t="str">
        <f t="shared" si="89"/>
        <v xml:space="preserve"> </v>
      </c>
      <c r="BG473" s="110" t="str">
        <f t="shared" si="90"/>
        <v xml:space="preserve"> </v>
      </c>
      <c r="BH473" s="93"/>
      <c r="BI473" s="68"/>
      <c r="BJ473" s="93"/>
      <c r="BK473" s="68"/>
      <c r="BL473" s="68"/>
      <c r="BM473" s="68"/>
    </row>
    <row r="474" spans="1:65" ht="19.899999999999999" hidden="1" customHeight="1">
      <c r="A474" s="5" t="s">
        <v>1952</v>
      </c>
      <c r="B474" s="70" t="s">
        <v>821</v>
      </c>
      <c r="C474" s="19" t="s">
        <v>1953</v>
      </c>
      <c r="D474" s="71" t="s">
        <v>1554</v>
      </c>
      <c r="E474" s="71">
        <v>891409017</v>
      </c>
      <c r="F474" s="72" t="s">
        <v>1954</v>
      </c>
      <c r="G474" s="6">
        <v>8</v>
      </c>
      <c r="H474" s="6">
        <v>3</v>
      </c>
      <c r="I474" s="7">
        <v>937191600</v>
      </c>
      <c r="J474" s="8">
        <v>45775</v>
      </c>
      <c r="K474" s="6" t="s">
        <v>1556</v>
      </c>
      <c r="L474" s="50" t="s">
        <v>910</v>
      </c>
      <c r="M474" s="50">
        <v>24</v>
      </c>
      <c r="N474" s="106"/>
      <c r="O474" s="50"/>
      <c r="P474" s="48" t="str">
        <f t="shared" si="93"/>
        <v/>
      </c>
      <c r="Q474" t="str">
        <f>IFERROR(INDEX([2]Distribución!$B:$B,MATCH($P474,[2]Distribución!$A:$A,0),1),"")</f>
        <v/>
      </c>
      <c r="R474" s="48" t="str">
        <f t="shared" si="91"/>
        <v/>
      </c>
      <c r="S474" t="str">
        <f>IFERROR(INDEX([2]Distribución!$C:$C,MATCH($R474,[2]Distribución!$A:$A,0),1),"")</f>
        <v/>
      </c>
      <c r="T474" s="48" t="s">
        <v>873</v>
      </c>
      <c r="U474" t="str">
        <f>IFERROR(INDEX([2]Distribución!$G:$G,MATCH($T474,[2]Distribución!F:F,0),1),"")</f>
        <v/>
      </c>
      <c r="V474" s="50" t="str">
        <f t="shared" si="92"/>
        <v/>
      </c>
      <c r="W474" t="str">
        <f>IFERROR(INDEX([2]Distribución!$J:$J,MATCH($V474,[2]Distribución!$I:$I,0),1),"")</f>
        <v/>
      </c>
      <c r="X474" s="151"/>
      <c r="Y474" s="93"/>
      <c r="Z474" s="92"/>
      <c r="AA474" s="92"/>
      <c r="AB474" s="93"/>
      <c r="AC474" s="92"/>
      <c r="AD474" s="93"/>
      <c r="AE474" s="92"/>
      <c r="AF474" s="92"/>
      <c r="AG474" s="109" t="str">
        <f t="shared" si="87"/>
        <v xml:space="preserve"> </v>
      </c>
      <c r="AH474" s="110" t="str">
        <f t="shared" si="88"/>
        <v xml:space="preserve"> </v>
      </c>
      <c r="AI474" s="93"/>
      <c r="AJ474" s="92"/>
      <c r="AK474" s="93"/>
      <c r="AL474" s="68"/>
      <c r="AM474" s="68"/>
      <c r="AN474" s="68"/>
      <c r="AO474" s="50"/>
      <c r="AP474" s="48" t="str">
        <f t="shared" si="84"/>
        <v/>
      </c>
      <c r="AQ474" t="str">
        <f>IFERROR(INDEX(Distribución!$B:$B,MATCH($AP474,Distribución!$A:$A,0),1),"")</f>
        <v/>
      </c>
      <c r="AR474" s="48" t="str">
        <f t="shared" si="85"/>
        <v/>
      </c>
      <c r="AS474" t="str">
        <f>IFERROR(INDEX(Distribución!$C:$C,MATCH($AR474,Distribución!$A:$A,0),1),"")</f>
        <v/>
      </c>
      <c r="AT474" s="48"/>
      <c r="AU474" t="str">
        <f>IFERROR(INDEX(Distribución!$G:$G,MATCH($AT474,Distribución!$F:$F,0),1),"")</f>
        <v/>
      </c>
      <c r="AV474" s="50" t="str">
        <f t="shared" si="86"/>
        <v/>
      </c>
      <c r="AW474" t="str">
        <f>IFERROR(INDEX(Distribución!$J:$J,MATCH($AV474,Distribución!$I:$I,0),1),"")</f>
        <v/>
      </c>
      <c r="AX474" s="91"/>
      <c r="AY474" s="93"/>
      <c r="AZ474" s="92"/>
      <c r="BA474" s="93"/>
      <c r="BB474" s="92"/>
      <c r="BC474" s="93"/>
      <c r="BD474" s="92"/>
      <c r="BE474" s="92"/>
      <c r="BF474" s="136" t="str">
        <f t="shared" si="89"/>
        <v xml:space="preserve"> </v>
      </c>
      <c r="BG474" s="110" t="str">
        <f t="shared" si="90"/>
        <v xml:space="preserve"> </v>
      </c>
      <c r="BH474" s="93"/>
      <c r="BI474" s="68"/>
      <c r="BJ474" s="93"/>
      <c r="BK474" s="68"/>
      <c r="BL474" s="68"/>
      <c r="BM474" s="68"/>
    </row>
    <row r="475" spans="1:65" ht="19.899999999999999" hidden="1" customHeight="1">
      <c r="A475" s="5" t="s">
        <v>744</v>
      </c>
      <c r="B475" s="70" t="s">
        <v>821</v>
      </c>
      <c r="C475" s="19" t="s">
        <v>1955</v>
      </c>
      <c r="D475" s="71" t="s">
        <v>1554</v>
      </c>
      <c r="E475" s="71">
        <v>891410661</v>
      </c>
      <c r="F475" s="72" t="s">
        <v>745</v>
      </c>
      <c r="G475" s="6">
        <v>6</v>
      </c>
      <c r="H475" s="6">
        <v>3</v>
      </c>
      <c r="I475" s="7">
        <v>762203700</v>
      </c>
      <c r="J475" s="8">
        <v>45772</v>
      </c>
      <c r="K475" s="6" t="s">
        <v>1556</v>
      </c>
      <c r="L475" s="50" t="s">
        <v>872</v>
      </c>
      <c r="M475" s="50">
        <v>493</v>
      </c>
      <c r="N475" s="106"/>
      <c r="O475" s="50"/>
      <c r="P475" s="48" t="str">
        <f t="shared" si="93"/>
        <v/>
      </c>
      <c r="Q475" t="str">
        <f>IFERROR(INDEX([2]Distribución!$B:$B,MATCH($P475,[2]Distribución!$A:$A,0),1),"")</f>
        <v/>
      </c>
      <c r="R475" s="48" t="str">
        <f t="shared" si="91"/>
        <v/>
      </c>
      <c r="S475" t="str">
        <f>IFERROR(INDEX([2]Distribución!$C:$C,MATCH($R475,[2]Distribución!$A:$A,0),1),"")</f>
        <v/>
      </c>
      <c r="T475" s="48"/>
      <c r="U475" t="str">
        <f>IFERROR(INDEX([2]Distribución!$G:$G,MATCH($T475,[2]Distribución!F:F,0),1),"")</f>
        <v/>
      </c>
      <c r="V475" s="50" t="str">
        <f t="shared" si="92"/>
        <v/>
      </c>
      <c r="W475" t="str">
        <f>IFERROR(INDEX([2]Distribución!$J:$J,MATCH($V475,[2]Distribución!$I:$I,0),1),"")</f>
        <v/>
      </c>
      <c r="X475" s="151"/>
      <c r="Y475" s="93"/>
      <c r="Z475" s="92"/>
      <c r="AA475" s="92"/>
      <c r="AB475" s="93"/>
      <c r="AC475" s="92"/>
      <c r="AD475" s="93"/>
      <c r="AE475" s="92"/>
      <c r="AF475" s="92"/>
      <c r="AG475" s="109" t="str">
        <f t="shared" si="87"/>
        <v xml:space="preserve"> </v>
      </c>
      <c r="AH475" s="110" t="str">
        <f t="shared" si="88"/>
        <v xml:space="preserve"> </v>
      </c>
      <c r="AI475" s="93"/>
      <c r="AJ475" s="92"/>
      <c r="AK475" s="93"/>
      <c r="AL475" s="68"/>
      <c r="AM475" s="68"/>
      <c r="AN475" s="68"/>
      <c r="AO475" s="50"/>
      <c r="AP475" s="48" t="str">
        <f t="shared" si="84"/>
        <v/>
      </c>
      <c r="AQ475" t="str">
        <f>IFERROR(INDEX(Distribución!$B:$B,MATCH($AP475,Distribución!$A:$A,0),1),"")</f>
        <v/>
      </c>
      <c r="AR475" s="48" t="str">
        <f t="shared" si="85"/>
        <v/>
      </c>
      <c r="AS475" t="str">
        <f>IFERROR(INDEX(Distribución!$C:$C,MATCH($AR475,Distribución!$A:$A,0),1),"")</f>
        <v/>
      </c>
      <c r="AT475" s="48"/>
      <c r="AU475" t="str">
        <f>IFERROR(INDEX(Distribución!$G:$G,MATCH($AT475,Distribución!$F:$F,0),1),"")</f>
        <v/>
      </c>
      <c r="AV475" s="50" t="str">
        <f t="shared" si="86"/>
        <v/>
      </c>
      <c r="AW475" t="str">
        <f>IFERROR(INDEX(Distribución!$J:$J,MATCH($AV475,Distribución!$I:$I,0),1),"")</f>
        <v/>
      </c>
      <c r="AX475" s="91"/>
      <c r="AY475" s="93"/>
      <c r="AZ475" s="92"/>
      <c r="BA475" s="93"/>
      <c r="BB475" s="92"/>
      <c r="BC475" s="93"/>
      <c r="BD475" s="92"/>
      <c r="BE475" s="92"/>
      <c r="BF475" s="136" t="str">
        <f t="shared" si="89"/>
        <v xml:space="preserve"> </v>
      </c>
      <c r="BG475" s="110" t="str">
        <f t="shared" si="90"/>
        <v xml:space="preserve"> </v>
      </c>
      <c r="BH475" s="93"/>
      <c r="BI475" s="68"/>
      <c r="BJ475" s="93"/>
      <c r="BK475" s="68"/>
      <c r="BL475" s="68"/>
      <c r="BM475" s="68"/>
    </row>
    <row r="476" spans="1:65" ht="19.899999999999999" hidden="1" customHeight="1">
      <c r="A476" s="5" t="s">
        <v>1956</v>
      </c>
      <c r="B476" s="70" t="s">
        <v>821</v>
      </c>
      <c r="C476" s="19" t="s">
        <v>1957</v>
      </c>
      <c r="D476" s="71" t="s">
        <v>1554</v>
      </c>
      <c r="E476" s="71">
        <v>891411663</v>
      </c>
      <c r="F476" s="72" t="s">
        <v>1958</v>
      </c>
      <c r="G476" s="6">
        <v>30</v>
      </c>
      <c r="H476" s="6">
        <v>3</v>
      </c>
      <c r="I476" s="7">
        <v>2684128500</v>
      </c>
      <c r="J476" s="8">
        <v>45735</v>
      </c>
      <c r="K476" s="6" t="s">
        <v>1556</v>
      </c>
      <c r="L476" s="50" t="s">
        <v>876</v>
      </c>
      <c r="M476" s="50">
        <v>212</v>
      </c>
      <c r="N476" s="106"/>
      <c r="O476" s="50"/>
      <c r="P476" s="48" t="str">
        <f t="shared" si="93"/>
        <v/>
      </c>
      <c r="Q476" t="str">
        <f>IFERROR(INDEX([2]Distribución!$B:$B,MATCH($P476,[2]Distribución!$A:$A,0),1),"")</f>
        <v/>
      </c>
      <c r="R476" s="48" t="str">
        <f t="shared" si="91"/>
        <v/>
      </c>
      <c r="S476" t="str">
        <f>IFERROR(INDEX([2]Distribución!$C:$C,MATCH($R476,[2]Distribución!$A:$A,0),1),"")</f>
        <v/>
      </c>
      <c r="T476" s="48" t="s">
        <v>873</v>
      </c>
      <c r="U476" t="str">
        <f>IFERROR(INDEX([2]Distribución!$G:$G,MATCH($T476,[2]Distribución!F:F,0),1),"")</f>
        <v/>
      </c>
      <c r="V476" s="50" t="str">
        <f t="shared" si="92"/>
        <v/>
      </c>
      <c r="W476" t="str">
        <f>IFERROR(INDEX([2]Distribución!$J:$J,MATCH($V476,[2]Distribución!$I:$I,0),1),"")</f>
        <v/>
      </c>
      <c r="X476" s="151"/>
      <c r="Y476" s="93"/>
      <c r="Z476" s="92"/>
      <c r="AA476" s="92"/>
      <c r="AB476" s="93"/>
      <c r="AC476" s="92"/>
      <c r="AD476" s="93"/>
      <c r="AE476" s="92"/>
      <c r="AF476" s="92"/>
      <c r="AG476" s="109" t="str">
        <f t="shared" si="87"/>
        <v xml:space="preserve"> </v>
      </c>
      <c r="AH476" s="110" t="str">
        <f t="shared" si="88"/>
        <v xml:space="preserve"> </v>
      </c>
      <c r="AI476" s="93"/>
      <c r="AJ476" s="92"/>
      <c r="AK476" s="93"/>
      <c r="AL476" s="68"/>
      <c r="AM476" s="68"/>
      <c r="AN476" s="68"/>
      <c r="AO476" s="50"/>
      <c r="AP476" s="48" t="str">
        <f t="shared" si="84"/>
        <v/>
      </c>
      <c r="AQ476" t="str">
        <f>IFERROR(INDEX(Distribución!$B:$B,MATCH($AP476,Distribución!$A:$A,0),1),"")</f>
        <v/>
      </c>
      <c r="AR476" s="48" t="str">
        <f t="shared" si="85"/>
        <v/>
      </c>
      <c r="AS476" t="str">
        <f>IFERROR(INDEX(Distribución!$C:$C,MATCH($AR476,Distribución!$A:$A,0),1),"")</f>
        <v/>
      </c>
      <c r="AT476" s="48"/>
      <c r="AU476" t="str">
        <f>IFERROR(INDEX(Distribución!$G:$G,MATCH($AT476,Distribución!$F:$F,0),1),"")</f>
        <v/>
      </c>
      <c r="AV476" s="50" t="str">
        <f t="shared" si="86"/>
        <v/>
      </c>
      <c r="AW476" t="str">
        <f>IFERROR(INDEX(Distribución!$J:$J,MATCH($AV476,Distribución!$I:$I,0),1),"")</f>
        <v/>
      </c>
      <c r="AX476" s="91"/>
      <c r="AY476" s="93"/>
      <c r="AZ476" s="92"/>
      <c r="BA476" s="93"/>
      <c r="BB476" s="92"/>
      <c r="BC476" s="93"/>
      <c r="BD476" s="92"/>
      <c r="BE476" s="92"/>
      <c r="BF476" s="136" t="str">
        <f t="shared" si="89"/>
        <v xml:space="preserve"> </v>
      </c>
      <c r="BG476" s="110" t="str">
        <f t="shared" si="90"/>
        <v xml:space="preserve"> </v>
      </c>
      <c r="BH476" s="93"/>
      <c r="BI476" s="68"/>
      <c r="BJ476" s="93"/>
      <c r="BK476" s="68"/>
      <c r="BL476" s="68"/>
      <c r="BM476" s="68"/>
    </row>
    <row r="477" spans="1:65" ht="19.899999999999999" hidden="1" customHeight="1">
      <c r="A477" s="5" t="s">
        <v>746</v>
      </c>
      <c r="B477" s="70" t="s">
        <v>821</v>
      </c>
      <c r="C477" s="19" t="s">
        <v>1959</v>
      </c>
      <c r="D477" s="71" t="s">
        <v>1554</v>
      </c>
      <c r="E477" s="71">
        <v>891480036</v>
      </c>
      <c r="F477" s="72" t="s">
        <v>747</v>
      </c>
      <c r="G477" s="6">
        <v>18</v>
      </c>
      <c r="H477" s="6">
        <v>3</v>
      </c>
      <c r="I477" s="7">
        <v>1752821100</v>
      </c>
      <c r="J477" s="8">
        <v>45735</v>
      </c>
      <c r="K477" s="6" t="s">
        <v>1556</v>
      </c>
      <c r="L477" s="50" t="s">
        <v>872</v>
      </c>
      <c r="M477" s="50">
        <v>507</v>
      </c>
      <c r="N477" s="108" t="s">
        <v>877</v>
      </c>
      <c r="O477" s="100" t="s">
        <v>467</v>
      </c>
      <c r="P477" s="48" t="str">
        <f t="shared" si="93"/>
        <v>10a</v>
      </c>
      <c r="Q477" t="str">
        <f>IFERROR(INDEX([2]Distribución!$B:$B,MATCH($P477,[2]Distribución!$A:$A,0),1),"")</f>
        <v>Gina Katherine Jimenez Contreras</v>
      </c>
      <c r="R477" s="48" t="str">
        <f t="shared" si="91"/>
        <v>10a</v>
      </c>
      <c r="S477" t="str">
        <f>IFERROR(INDEX([2]Distribución!$C:$C,MATCH($R477,[2]Distribución!$A:$A,0),1),"")</f>
        <v>Maria Teresa Martín Cárdenas</v>
      </c>
      <c r="T477" s="48" t="s">
        <v>454</v>
      </c>
      <c r="U477" t="str">
        <f>IFERROR(INDEX([2]Distribución!$G:$G,MATCH($T477,[2]Distribución!F:F,0),1),"")</f>
        <v>Juli Paola Neira Bautista</v>
      </c>
      <c r="V477" s="50" t="str">
        <f t="shared" si="92"/>
        <v/>
      </c>
      <c r="W477" t="str">
        <f>IFERROR(INDEX([2]Distribución!$J:$J,MATCH($V477,[2]Distribución!$I:$I,0),1),"")</f>
        <v/>
      </c>
      <c r="X477" s="141">
        <v>46157</v>
      </c>
      <c r="Y477" s="93" t="s">
        <v>878</v>
      </c>
      <c r="Z477" s="92">
        <v>46157</v>
      </c>
      <c r="AA477" s="92" t="s">
        <v>879</v>
      </c>
      <c r="AB477" s="93"/>
      <c r="AC477" s="92"/>
      <c r="AD477" s="93"/>
      <c r="AE477" s="92"/>
      <c r="AF477" s="92"/>
      <c r="AG477" s="109" t="str">
        <f t="shared" si="87"/>
        <v xml:space="preserve"> </v>
      </c>
      <c r="AH477" s="110" t="str">
        <f t="shared" si="88"/>
        <v xml:space="preserve"> </v>
      </c>
      <c r="AI477" s="93"/>
      <c r="AJ477" s="92"/>
      <c r="AK477" s="93"/>
      <c r="AL477" s="68"/>
      <c r="AM477" s="68"/>
      <c r="AN477" s="68"/>
      <c r="AO477" s="50"/>
      <c r="AP477" s="48" t="str">
        <f t="shared" si="84"/>
        <v/>
      </c>
      <c r="AQ477" t="str">
        <f>IFERROR(INDEX(Distribución!$B:$B,MATCH($AP477,Distribución!$A:$A,0),1),"")</f>
        <v/>
      </c>
      <c r="AR477" s="48" t="str">
        <f t="shared" si="85"/>
        <v/>
      </c>
      <c r="AS477" t="str">
        <f>IFERROR(INDEX(Distribución!$C:$C,MATCH($AR477,Distribución!$A:$A,0),1),"")</f>
        <v/>
      </c>
      <c r="AT477" s="48"/>
      <c r="AU477" t="str">
        <f>IFERROR(INDEX(Distribución!$G:$G,MATCH($AT477,Distribución!$F:$F,0),1),"")</f>
        <v/>
      </c>
      <c r="AV477" s="50" t="str">
        <f t="shared" si="86"/>
        <v/>
      </c>
      <c r="AW477" t="str">
        <f>IFERROR(INDEX(Distribución!$J:$J,MATCH($AV477,Distribución!$I:$I,0),1),"")</f>
        <v/>
      </c>
      <c r="AX477" s="91"/>
      <c r="AY477" s="93"/>
      <c r="AZ477" s="92"/>
      <c r="BA477" s="93"/>
      <c r="BB477" s="92"/>
      <c r="BC477" s="93"/>
      <c r="BD477" s="92"/>
      <c r="BE477" s="92"/>
      <c r="BF477" s="136" t="str">
        <f t="shared" si="89"/>
        <v xml:space="preserve"> </v>
      </c>
      <c r="BG477" s="110" t="str">
        <f t="shared" si="90"/>
        <v xml:space="preserve"> </v>
      </c>
      <c r="BH477" s="93"/>
      <c r="BI477" s="68"/>
      <c r="BJ477" s="93"/>
      <c r="BK477" s="68"/>
      <c r="BL477" s="68"/>
      <c r="BM477" s="68"/>
    </row>
    <row r="478" spans="1:65" ht="19.899999999999999" hidden="1" customHeight="1">
      <c r="A478" s="5" t="s">
        <v>1960</v>
      </c>
      <c r="B478" s="70" t="s">
        <v>792</v>
      </c>
      <c r="C478" s="19" t="s">
        <v>1961</v>
      </c>
      <c r="D478" s="71" t="s">
        <v>1962</v>
      </c>
      <c r="E478" s="71">
        <v>806005602</v>
      </c>
      <c r="F478" s="72" t="s">
        <v>1963</v>
      </c>
      <c r="G478" s="6">
        <v>16</v>
      </c>
      <c r="H478" s="6">
        <v>3</v>
      </c>
      <c r="I478" s="7">
        <v>1459213200</v>
      </c>
      <c r="J478" s="8">
        <v>45679</v>
      </c>
      <c r="K478" s="6" t="s">
        <v>1964</v>
      </c>
      <c r="L478" s="50" t="s">
        <v>872</v>
      </c>
      <c r="M478" s="50">
        <v>397</v>
      </c>
      <c r="N478" s="106"/>
      <c r="O478" s="50"/>
      <c r="P478" s="48" t="str">
        <f t="shared" si="93"/>
        <v/>
      </c>
      <c r="Q478" t="str">
        <f>IFERROR(INDEX([2]Distribución!$B:$B,MATCH($P478,[2]Distribución!$A:$A,0),1),"")</f>
        <v/>
      </c>
      <c r="R478" s="48" t="str">
        <f t="shared" si="91"/>
        <v/>
      </c>
      <c r="S478" t="str">
        <f>IFERROR(INDEX([2]Distribución!$C:$C,MATCH($R478,[2]Distribución!$A:$A,0),1),"")</f>
        <v/>
      </c>
      <c r="T478" s="48" t="s">
        <v>873</v>
      </c>
      <c r="U478" t="str">
        <f>IFERROR(INDEX([2]Distribución!$G:$G,MATCH($T478,[2]Distribución!F:F,0),1),"")</f>
        <v/>
      </c>
      <c r="V478" s="50" t="str">
        <f t="shared" si="92"/>
        <v/>
      </c>
      <c r="W478" t="str">
        <f>IFERROR(INDEX([2]Distribución!$J:$J,MATCH($V478,[2]Distribución!$I:$I,0),1),"")</f>
        <v/>
      </c>
      <c r="X478" s="151"/>
      <c r="Y478" s="93"/>
      <c r="Z478" s="92"/>
      <c r="AA478" s="92"/>
      <c r="AB478" s="93"/>
      <c r="AC478" s="92"/>
      <c r="AD478" s="93"/>
      <c r="AE478" s="92"/>
      <c r="AF478" s="92"/>
      <c r="AG478" s="109" t="str">
        <f t="shared" si="87"/>
        <v xml:space="preserve"> </v>
      </c>
      <c r="AH478" s="110" t="str">
        <f t="shared" si="88"/>
        <v xml:space="preserve"> </v>
      </c>
      <c r="AI478" s="93"/>
      <c r="AJ478" s="92"/>
      <c r="AK478" s="93"/>
      <c r="AL478" s="68"/>
      <c r="AM478" s="68"/>
      <c r="AN478" s="68"/>
      <c r="AO478" s="50"/>
      <c r="AP478" s="48" t="str">
        <f t="shared" si="84"/>
        <v/>
      </c>
      <c r="AQ478" t="str">
        <f>IFERROR(INDEX(Distribución!$B:$B,MATCH($AP478,Distribución!$A:$A,0),1),"")</f>
        <v/>
      </c>
      <c r="AR478" s="48" t="str">
        <f t="shared" si="85"/>
        <v/>
      </c>
      <c r="AS478" t="str">
        <f>IFERROR(INDEX(Distribución!$C:$C,MATCH($AR478,Distribución!$A:$A,0),1),"")</f>
        <v/>
      </c>
      <c r="AT478" s="48"/>
      <c r="AU478" t="str">
        <f>IFERROR(INDEX(Distribución!$G:$G,MATCH($AT478,Distribución!$F:$F,0),1),"")</f>
        <v/>
      </c>
      <c r="AV478" s="50" t="str">
        <f t="shared" si="86"/>
        <v/>
      </c>
      <c r="AW478" t="str">
        <f>IFERROR(INDEX(Distribución!$J:$J,MATCH($AV478,Distribución!$I:$I,0),1),"")</f>
        <v/>
      </c>
      <c r="AX478" s="91"/>
      <c r="AY478" s="93"/>
      <c r="AZ478" s="92"/>
      <c r="BA478" s="93"/>
      <c r="BB478" s="92"/>
      <c r="BC478" s="93"/>
      <c r="BD478" s="92"/>
      <c r="BE478" s="92"/>
      <c r="BF478" s="136" t="str">
        <f t="shared" si="89"/>
        <v xml:space="preserve"> </v>
      </c>
      <c r="BG478" s="110" t="str">
        <f t="shared" si="90"/>
        <v xml:space="preserve"> </v>
      </c>
      <c r="BH478" s="93"/>
      <c r="BI478" s="68"/>
      <c r="BJ478" s="93"/>
      <c r="BK478" s="68"/>
      <c r="BL478" s="68"/>
      <c r="BM478" s="68"/>
    </row>
    <row r="479" spans="1:65" ht="19.899999999999999" hidden="1" customHeight="1">
      <c r="A479" s="5" t="s">
        <v>1965</v>
      </c>
      <c r="B479" s="70" t="s">
        <v>792</v>
      </c>
      <c r="C479" s="19" t="s">
        <v>1966</v>
      </c>
      <c r="D479" s="71" t="s">
        <v>1962</v>
      </c>
      <c r="E479" s="71">
        <v>806006537</v>
      </c>
      <c r="F479" s="72" t="s">
        <v>1967</v>
      </c>
      <c r="G479" s="6">
        <v>8</v>
      </c>
      <c r="H479" s="6">
        <v>3</v>
      </c>
      <c r="I479" s="7">
        <v>877881600</v>
      </c>
      <c r="J479" s="8">
        <v>45679</v>
      </c>
      <c r="K479" s="6" t="s">
        <v>1964</v>
      </c>
      <c r="L479" s="50" t="s">
        <v>872</v>
      </c>
      <c r="M479" s="50">
        <v>403</v>
      </c>
      <c r="N479" s="106"/>
      <c r="O479" s="50"/>
      <c r="P479" s="48" t="str">
        <f t="shared" si="93"/>
        <v/>
      </c>
      <c r="Q479" t="str">
        <f>IFERROR(INDEX([2]Distribución!$B:$B,MATCH($P479,[2]Distribución!$A:$A,0),1),"")</f>
        <v/>
      </c>
      <c r="R479" s="48" t="str">
        <f t="shared" si="91"/>
        <v/>
      </c>
      <c r="S479" t="str">
        <f>IFERROR(INDEX([2]Distribución!$C:$C,MATCH($R479,[2]Distribución!$A:$A,0),1),"")</f>
        <v/>
      </c>
      <c r="T479" s="48" t="s">
        <v>873</v>
      </c>
      <c r="U479" t="str">
        <f>IFERROR(INDEX([2]Distribución!$G:$G,MATCH($T479,[2]Distribución!F:F,0),1),"")</f>
        <v/>
      </c>
      <c r="V479" s="50" t="str">
        <f t="shared" si="92"/>
        <v/>
      </c>
      <c r="W479" t="str">
        <f>IFERROR(INDEX([2]Distribución!$J:$J,MATCH($V479,[2]Distribución!$I:$I,0),1),"")</f>
        <v/>
      </c>
      <c r="X479" s="151"/>
      <c r="Y479" s="93"/>
      <c r="Z479" s="92"/>
      <c r="AA479" s="92"/>
      <c r="AB479" s="93"/>
      <c r="AC479" s="92"/>
      <c r="AD479" s="93"/>
      <c r="AE479" s="92"/>
      <c r="AF479" s="92"/>
      <c r="AG479" s="109" t="str">
        <f t="shared" si="87"/>
        <v xml:space="preserve"> </v>
      </c>
      <c r="AH479" s="110" t="str">
        <f t="shared" si="88"/>
        <v xml:space="preserve"> </v>
      </c>
      <c r="AI479" s="93"/>
      <c r="AJ479" s="92"/>
      <c r="AK479" s="93"/>
      <c r="AL479" s="68"/>
      <c r="AM479" s="68"/>
      <c r="AN479" s="68"/>
      <c r="AO479" s="50"/>
      <c r="AP479" s="48" t="str">
        <f t="shared" si="84"/>
        <v/>
      </c>
      <c r="AQ479" t="str">
        <f>IFERROR(INDEX(Distribución!$B:$B,MATCH($AP479,Distribución!$A:$A,0),1),"")</f>
        <v/>
      </c>
      <c r="AR479" s="48" t="str">
        <f t="shared" si="85"/>
        <v/>
      </c>
      <c r="AS479" t="str">
        <f>IFERROR(INDEX(Distribución!$C:$C,MATCH($AR479,Distribución!$A:$A,0),1),"")</f>
        <v/>
      </c>
      <c r="AT479" s="48"/>
      <c r="AU479" t="str">
        <f>IFERROR(INDEX(Distribución!$G:$G,MATCH($AT479,Distribución!$F:$F,0),1),"")</f>
        <v/>
      </c>
      <c r="AV479" s="50" t="str">
        <f t="shared" si="86"/>
        <v/>
      </c>
      <c r="AW479" t="str">
        <f>IFERROR(INDEX(Distribución!$J:$J,MATCH($AV479,Distribución!$I:$I,0),1),"")</f>
        <v/>
      </c>
      <c r="AX479" s="91"/>
      <c r="AY479" s="93"/>
      <c r="AZ479" s="92"/>
      <c r="BA479" s="93"/>
      <c r="BB479" s="92"/>
      <c r="BC479" s="93"/>
      <c r="BD479" s="92"/>
      <c r="BE479" s="92"/>
      <c r="BF479" s="136" t="str">
        <f t="shared" si="89"/>
        <v xml:space="preserve"> </v>
      </c>
      <c r="BG479" s="110" t="str">
        <f t="shared" si="90"/>
        <v xml:space="preserve"> </v>
      </c>
      <c r="BH479" s="93"/>
      <c r="BI479" s="68"/>
      <c r="BJ479" s="93"/>
      <c r="BK479" s="68"/>
      <c r="BL479" s="68"/>
      <c r="BM479" s="68"/>
    </row>
    <row r="480" spans="1:65" ht="19.899999999999999" hidden="1" customHeight="1">
      <c r="A480" s="5" t="s">
        <v>497</v>
      </c>
      <c r="B480" s="70" t="s">
        <v>792</v>
      </c>
      <c r="C480" s="19" t="s">
        <v>1968</v>
      </c>
      <c r="D480" s="71" t="s">
        <v>1962</v>
      </c>
      <c r="E480" s="71">
        <v>806006753</v>
      </c>
      <c r="F480" s="72" t="s">
        <v>498</v>
      </c>
      <c r="G480" s="6">
        <v>6</v>
      </c>
      <c r="H480" s="6">
        <v>3</v>
      </c>
      <c r="I480" s="7">
        <v>762203700</v>
      </c>
      <c r="J480" s="8">
        <v>45596</v>
      </c>
      <c r="K480" s="6" t="s">
        <v>1964</v>
      </c>
      <c r="L480" s="50" t="s">
        <v>872</v>
      </c>
      <c r="M480" s="50">
        <v>858</v>
      </c>
      <c r="N480" s="108" t="s">
        <v>877</v>
      </c>
      <c r="O480" s="100" t="s">
        <v>450</v>
      </c>
      <c r="P480" s="48" t="str">
        <f t="shared" si="93"/>
        <v>11a</v>
      </c>
      <c r="Q480" t="str">
        <f>IFERROR(INDEX([2]Distribución!$B:$B,MATCH($P480,[2]Distribución!$A:$A,0),1),"")</f>
        <v>Daniela Cruz Niño</v>
      </c>
      <c r="R480" s="48" t="str">
        <f t="shared" si="91"/>
        <v>11a</v>
      </c>
      <c r="S480" t="str">
        <f>IFERROR(INDEX([2]Distribución!$C:$C,MATCH($R480,[2]Distribución!$A:$A,0),1),"")</f>
        <v>Edgar Eduardo Vega Cuervo</v>
      </c>
      <c r="T480" s="48" t="s">
        <v>454</v>
      </c>
      <c r="U480" t="str">
        <f>IFERROR(INDEX([2]Distribución!$G:$G,MATCH($T480,[2]Distribución!F:F,0),1),"")</f>
        <v>Juli Paola Neira Bautista</v>
      </c>
      <c r="V480" s="50" t="str">
        <f t="shared" si="92"/>
        <v/>
      </c>
      <c r="W480" t="str">
        <f>IFERROR(INDEX([2]Distribución!$J:$J,MATCH($V480,[2]Distribución!$I:$I,0),1),"")</f>
        <v/>
      </c>
      <c r="X480" s="141">
        <v>46155</v>
      </c>
      <c r="Y480" s="93" t="s">
        <v>878</v>
      </c>
      <c r="Z480" s="92">
        <v>46157</v>
      </c>
      <c r="AA480" s="68" t="s">
        <v>890</v>
      </c>
      <c r="AB480" s="93" t="s">
        <v>897</v>
      </c>
      <c r="AC480" s="92">
        <v>46168</v>
      </c>
      <c r="AD480" s="93"/>
      <c r="AE480" s="92"/>
      <c r="AF480" s="92"/>
      <c r="AG480" s="109" t="str">
        <f t="shared" si="87"/>
        <v/>
      </c>
      <c r="AH480" s="110">
        <f t="shared" si="88"/>
        <v>46168</v>
      </c>
      <c r="AI480" s="93"/>
      <c r="AJ480" s="92"/>
      <c r="AK480" s="93"/>
      <c r="AL480" s="68"/>
      <c r="AM480" s="68"/>
      <c r="AN480" s="68"/>
      <c r="AO480" s="50"/>
      <c r="AP480" s="48" t="str">
        <f t="shared" si="84"/>
        <v/>
      </c>
      <c r="AQ480" t="str">
        <f>IFERROR(INDEX(Distribución!$B:$B,MATCH($AP480,Distribución!$A:$A,0),1),"")</f>
        <v/>
      </c>
      <c r="AR480" s="48" t="str">
        <f t="shared" si="85"/>
        <v/>
      </c>
      <c r="AS480" t="str">
        <f>IFERROR(INDEX(Distribución!$C:$C,MATCH($AR480,Distribución!$A:$A,0),1),"")</f>
        <v/>
      </c>
      <c r="AT480" s="48"/>
      <c r="AU480" t="str">
        <f>IFERROR(INDEX(Distribución!$G:$G,MATCH($AT480,Distribución!$F:$F,0),1),"")</f>
        <v/>
      </c>
      <c r="AV480" s="50" t="str">
        <f t="shared" si="86"/>
        <v/>
      </c>
      <c r="AW480" t="str">
        <f>IFERROR(INDEX(Distribución!$J:$J,MATCH($AV480,Distribución!$I:$I,0),1),"")</f>
        <v/>
      </c>
      <c r="AX480" s="91"/>
      <c r="AY480" s="93"/>
      <c r="AZ480" s="92"/>
      <c r="BA480" s="93"/>
      <c r="BB480" s="92"/>
      <c r="BC480" s="93"/>
      <c r="BD480" s="92"/>
      <c r="BE480" s="92"/>
      <c r="BF480" s="136" t="str">
        <f t="shared" si="89"/>
        <v xml:space="preserve"> </v>
      </c>
      <c r="BG480" s="110" t="str">
        <f t="shared" si="90"/>
        <v xml:space="preserve"> </v>
      </c>
      <c r="BH480" s="93"/>
      <c r="BI480" s="68"/>
      <c r="BJ480" s="93"/>
      <c r="BK480" s="68"/>
      <c r="BL480" s="68"/>
      <c r="BM480" s="68"/>
    </row>
    <row r="481" spans="1:65" ht="19.899999999999999" hidden="1" customHeight="1">
      <c r="A481" s="5" t="s">
        <v>1969</v>
      </c>
      <c r="B481" s="70" t="s">
        <v>792</v>
      </c>
      <c r="C481" s="19" t="s">
        <v>1970</v>
      </c>
      <c r="D481" s="71" t="s">
        <v>1962</v>
      </c>
      <c r="E481" s="71">
        <v>806007238</v>
      </c>
      <c r="F481" s="72" t="s">
        <v>1971</v>
      </c>
      <c r="G481" s="6">
        <v>6</v>
      </c>
      <c r="H481" s="6">
        <v>3</v>
      </c>
      <c r="I481" s="7">
        <v>643583700</v>
      </c>
      <c r="J481" s="8">
        <v>45679</v>
      </c>
      <c r="K481" s="6" t="s">
        <v>1964</v>
      </c>
      <c r="L481" s="50" t="s">
        <v>872</v>
      </c>
      <c r="M481" s="50">
        <v>638</v>
      </c>
      <c r="N481" s="106"/>
      <c r="O481" s="50"/>
      <c r="P481" s="48" t="str">
        <f t="shared" si="93"/>
        <v/>
      </c>
      <c r="Q481" t="str">
        <f>IFERROR(INDEX([2]Distribución!$B:$B,MATCH($P481,[2]Distribución!$A:$A,0),1),"")</f>
        <v/>
      </c>
      <c r="R481" s="48" t="str">
        <f t="shared" si="91"/>
        <v/>
      </c>
      <c r="S481" t="str">
        <f>IFERROR(INDEX([2]Distribución!$C:$C,MATCH($R481,[2]Distribución!$A:$A,0),1),"")</f>
        <v/>
      </c>
      <c r="T481" s="48" t="s">
        <v>873</v>
      </c>
      <c r="U481" t="str">
        <f>IFERROR(INDEX([2]Distribución!$G:$G,MATCH($T481,[2]Distribución!F:F,0),1),"")</f>
        <v/>
      </c>
      <c r="V481" s="50" t="str">
        <f t="shared" si="92"/>
        <v/>
      </c>
      <c r="W481" t="str">
        <f>IFERROR(INDEX([2]Distribución!$J:$J,MATCH($V481,[2]Distribución!$I:$I,0),1),"")</f>
        <v/>
      </c>
      <c r="X481" s="151"/>
      <c r="Y481" s="93"/>
      <c r="Z481" s="92"/>
      <c r="AA481" s="92"/>
      <c r="AB481" s="93"/>
      <c r="AC481" s="92"/>
      <c r="AD481" s="93"/>
      <c r="AE481" s="92"/>
      <c r="AF481" s="92"/>
      <c r="AG481" s="109" t="str">
        <f t="shared" si="87"/>
        <v xml:space="preserve"> </v>
      </c>
      <c r="AH481" s="110" t="str">
        <f t="shared" si="88"/>
        <v xml:space="preserve"> </v>
      </c>
      <c r="AI481" s="93"/>
      <c r="AJ481" s="92"/>
      <c r="AK481" s="93"/>
      <c r="AL481" s="68"/>
      <c r="AM481" s="68"/>
      <c r="AN481" s="68"/>
      <c r="AO481" s="50"/>
      <c r="AP481" s="48" t="str">
        <f t="shared" si="84"/>
        <v/>
      </c>
      <c r="AQ481" t="str">
        <f>IFERROR(INDEX(Distribución!$B:$B,MATCH($AP481,Distribución!$A:$A,0),1),"")</f>
        <v/>
      </c>
      <c r="AR481" s="48" t="str">
        <f t="shared" si="85"/>
        <v/>
      </c>
      <c r="AS481" t="str">
        <f>IFERROR(INDEX(Distribución!$C:$C,MATCH($AR481,Distribución!$A:$A,0),1),"")</f>
        <v/>
      </c>
      <c r="AT481" s="48"/>
      <c r="AU481" t="str">
        <f>IFERROR(INDEX(Distribución!$G:$G,MATCH($AT481,Distribución!$F:$F,0),1),"")</f>
        <v/>
      </c>
      <c r="AV481" s="50" t="str">
        <f t="shared" si="86"/>
        <v/>
      </c>
      <c r="AW481" t="str">
        <f>IFERROR(INDEX(Distribución!$J:$J,MATCH($AV481,Distribución!$I:$I,0),1),"")</f>
        <v/>
      </c>
      <c r="AX481" s="91"/>
      <c r="AY481" s="93"/>
      <c r="AZ481" s="92"/>
      <c r="BA481" s="93"/>
      <c r="BB481" s="92"/>
      <c r="BC481" s="93"/>
      <c r="BD481" s="92"/>
      <c r="BE481" s="92"/>
      <c r="BF481" s="136" t="str">
        <f t="shared" si="89"/>
        <v xml:space="preserve"> </v>
      </c>
      <c r="BG481" s="110" t="str">
        <f t="shared" si="90"/>
        <v xml:space="preserve"> </v>
      </c>
      <c r="BH481" s="93"/>
      <c r="BI481" s="68"/>
      <c r="BJ481" s="93"/>
      <c r="BK481" s="68"/>
      <c r="BL481" s="68"/>
      <c r="BM481" s="68"/>
    </row>
    <row r="482" spans="1:65" ht="19.899999999999999" hidden="1" customHeight="1">
      <c r="A482" s="5" t="s">
        <v>1972</v>
      </c>
      <c r="B482" s="70" t="s">
        <v>792</v>
      </c>
      <c r="C482" s="19" t="s">
        <v>1973</v>
      </c>
      <c r="D482" s="71" t="s">
        <v>1962</v>
      </c>
      <c r="E482" s="71">
        <v>806007464</v>
      </c>
      <c r="F482" s="72" t="s">
        <v>1974</v>
      </c>
      <c r="G482" s="6">
        <v>4</v>
      </c>
      <c r="H482" s="6">
        <v>3</v>
      </c>
      <c r="I482" s="7">
        <v>468595800</v>
      </c>
      <c r="J482" s="8">
        <v>45679</v>
      </c>
      <c r="K482" s="6" t="s">
        <v>1964</v>
      </c>
      <c r="L482" s="50" t="s">
        <v>876</v>
      </c>
      <c r="M482" s="50">
        <v>284</v>
      </c>
      <c r="N482" s="106"/>
      <c r="O482" s="50"/>
      <c r="P482" s="48" t="str">
        <f t="shared" si="93"/>
        <v/>
      </c>
      <c r="Q482" t="str">
        <f>IFERROR(INDEX([2]Distribución!$B:$B,MATCH($P482,[2]Distribución!$A:$A,0),1),"")</f>
        <v/>
      </c>
      <c r="R482" s="48" t="str">
        <f t="shared" si="91"/>
        <v/>
      </c>
      <c r="S482" t="str">
        <f>IFERROR(INDEX([2]Distribución!$C:$C,MATCH($R482,[2]Distribución!$A:$A,0),1),"")</f>
        <v/>
      </c>
      <c r="T482" s="48" t="s">
        <v>873</v>
      </c>
      <c r="U482" t="str">
        <f>IFERROR(INDEX([2]Distribución!$G:$G,MATCH($T482,[2]Distribución!F:F,0),1),"")</f>
        <v/>
      </c>
      <c r="V482" s="50" t="str">
        <f t="shared" si="92"/>
        <v/>
      </c>
      <c r="W482" t="str">
        <f>IFERROR(INDEX([2]Distribución!$J:$J,MATCH($V482,[2]Distribución!$I:$I,0),1),"")</f>
        <v/>
      </c>
      <c r="X482" s="151"/>
      <c r="Y482" s="93"/>
      <c r="Z482" s="92"/>
      <c r="AA482" s="92"/>
      <c r="AB482" s="93"/>
      <c r="AC482" s="92"/>
      <c r="AD482" s="93"/>
      <c r="AE482" s="92"/>
      <c r="AF482" s="92"/>
      <c r="AG482" s="109" t="str">
        <f t="shared" si="87"/>
        <v xml:space="preserve"> </v>
      </c>
      <c r="AH482" s="110" t="str">
        <f t="shared" si="88"/>
        <v xml:space="preserve"> </v>
      </c>
      <c r="AI482" s="93"/>
      <c r="AJ482" s="92"/>
      <c r="AK482" s="93"/>
      <c r="AL482" s="68"/>
      <c r="AM482" s="68"/>
      <c r="AN482" s="68"/>
      <c r="AO482" s="50"/>
      <c r="AP482" s="48" t="str">
        <f t="shared" si="84"/>
        <v/>
      </c>
      <c r="AQ482" t="str">
        <f>IFERROR(INDEX(Distribución!$B:$B,MATCH($AP482,Distribución!$A:$A,0),1),"")</f>
        <v/>
      </c>
      <c r="AR482" s="48" t="str">
        <f t="shared" si="85"/>
        <v/>
      </c>
      <c r="AS482" t="str">
        <f>IFERROR(INDEX(Distribución!$C:$C,MATCH($AR482,Distribución!$A:$A,0),1),"")</f>
        <v/>
      </c>
      <c r="AT482" s="48"/>
      <c r="AU482" t="str">
        <f>IFERROR(INDEX(Distribución!$G:$G,MATCH($AT482,Distribución!$F:$F,0),1),"")</f>
        <v/>
      </c>
      <c r="AV482" s="50" t="str">
        <f t="shared" si="86"/>
        <v/>
      </c>
      <c r="AW482" t="str">
        <f>IFERROR(INDEX(Distribución!$J:$J,MATCH($AV482,Distribución!$I:$I,0),1),"")</f>
        <v/>
      </c>
      <c r="AX482" s="91"/>
      <c r="AY482" s="93"/>
      <c r="AZ482" s="92"/>
      <c r="BA482" s="93"/>
      <c r="BB482" s="92"/>
      <c r="BC482" s="93"/>
      <c r="BD482" s="92"/>
      <c r="BE482" s="92"/>
      <c r="BF482" s="136" t="str">
        <f t="shared" si="89"/>
        <v xml:space="preserve"> </v>
      </c>
      <c r="BG482" s="110" t="str">
        <f t="shared" si="90"/>
        <v xml:space="preserve"> </v>
      </c>
      <c r="BH482" s="93"/>
      <c r="BI482" s="68"/>
      <c r="BJ482" s="93"/>
      <c r="BK482" s="68"/>
      <c r="BL482" s="68"/>
      <c r="BM482" s="68"/>
    </row>
    <row r="483" spans="1:65" ht="19.899999999999999" hidden="1" customHeight="1">
      <c r="A483" s="5" t="s">
        <v>1975</v>
      </c>
      <c r="B483" s="70" t="s">
        <v>792</v>
      </c>
      <c r="C483" s="19" t="s">
        <v>1976</v>
      </c>
      <c r="D483" s="71" t="s">
        <v>1962</v>
      </c>
      <c r="E483" s="71">
        <v>806007567</v>
      </c>
      <c r="F483" s="72" t="s">
        <v>1977</v>
      </c>
      <c r="G483" s="6">
        <v>3</v>
      </c>
      <c r="H483" s="6">
        <v>3</v>
      </c>
      <c r="I483" s="7">
        <v>507101850</v>
      </c>
      <c r="J483" s="8">
        <v>45596</v>
      </c>
      <c r="K483" s="6" t="s">
        <v>1964</v>
      </c>
      <c r="L483" s="50" t="s">
        <v>876</v>
      </c>
      <c r="M483" s="50">
        <v>203</v>
      </c>
      <c r="N483" s="106"/>
      <c r="O483" s="50"/>
      <c r="P483" s="48" t="str">
        <f t="shared" si="93"/>
        <v/>
      </c>
      <c r="Q483" t="str">
        <f>IFERROR(INDEX([2]Distribución!$B:$B,MATCH($P483,[2]Distribución!$A:$A,0),1),"")</f>
        <v/>
      </c>
      <c r="R483" s="48" t="str">
        <f t="shared" si="91"/>
        <v/>
      </c>
      <c r="S483" t="str">
        <f>IFERROR(INDEX([2]Distribución!$C:$C,MATCH($R483,[2]Distribución!$A:$A,0),1),"")</f>
        <v/>
      </c>
      <c r="T483" s="48" t="s">
        <v>873</v>
      </c>
      <c r="U483" t="str">
        <f>IFERROR(INDEX([2]Distribución!$G:$G,MATCH($T483,[2]Distribución!F:F,0),1),"")</f>
        <v/>
      </c>
      <c r="V483" s="50" t="str">
        <f t="shared" si="92"/>
        <v/>
      </c>
      <c r="W483" t="str">
        <f>IFERROR(INDEX([2]Distribución!$J:$J,MATCH($V483,[2]Distribución!$I:$I,0),1),"")</f>
        <v/>
      </c>
      <c r="X483" s="151"/>
      <c r="Y483" s="93"/>
      <c r="Z483" s="92"/>
      <c r="AA483" s="92"/>
      <c r="AB483" s="93"/>
      <c r="AC483" s="92"/>
      <c r="AD483" s="93"/>
      <c r="AE483" s="92"/>
      <c r="AF483" s="92"/>
      <c r="AG483" s="109" t="str">
        <f t="shared" si="87"/>
        <v xml:space="preserve"> </v>
      </c>
      <c r="AH483" s="110" t="str">
        <f t="shared" si="88"/>
        <v xml:space="preserve"> </v>
      </c>
      <c r="AI483" s="93"/>
      <c r="AJ483" s="92"/>
      <c r="AK483" s="93"/>
      <c r="AL483" s="68"/>
      <c r="AM483" s="68"/>
      <c r="AN483" s="68"/>
      <c r="AO483" s="50"/>
      <c r="AP483" s="48" t="str">
        <f t="shared" si="84"/>
        <v/>
      </c>
      <c r="AQ483" t="str">
        <f>IFERROR(INDEX(Distribución!$B:$B,MATCH($AP483,Distribución!$A:$A,0),1),"")</f>
        <v/>
      </c>
      <c r="AR483" s="48" t="str">
        <f t="shared" si="85"/>
        <v/>
      </c>
      <c r="AS483" t="str">
        <f>IFERROR(INDEX(Distribución!$C:$C,MATCH($AR483,Distribución!$A:$A,0),1),"")</f>
        <v/>
      </c>
      <c r="AT483" s="48"/>
      <c r="AU483" t="str">
        <f>IFERROR(INDEX(Distribución!$G:$G,MATCH($AT483,Distribución!$F:$F,0),1),"")</f>
        <v/>
      </c>
      <c r="AV483" s="50" t="str">
        <f t="shared" si="86"/>
        <v/>
      </c>
      <c r="AW483" t="str">
        <f>IFERROR(INDEX(Distribución!$J:$J,MATCH($AV483,Distribución!$I:$I,0),1),"")</f>
        <v/>
      </c>
      <c r="AX483" s="91"/>
      <c r="AY483" s="93"/>
      <c r="AZ483" s="92"/>
      <c r="BA483" s="93"/>
      <c r="BB483" s="92"/>
      <c r="BC483" s="93"/>
      <c r="BD483" s="92"/>
      <c r="BE483" s="92"/>
      <c r="BF483" s="136" t="str">
        <f t="shared" si="89"/>
        <v xml:space="preserve"> </v>
      </c>
      <c r="BG483" s="110" t="str">
        <f t="shared" si="90"/>
        <v xml:space="preserve"> </v>
      </c>
      <c r="BH483" s="93"/>
      <c r="BI483" s="68"/>
      <c r="BJ483" s="93"/>
      <c r="BK483" s="68"/>
      <c r="BL483" s="68"/>
      <c r="BM483" s="68"/>
    </row>
    <row r="484" spans="1:65" ht="19.899999999999999" hidden="1" customHeight="1">
      <c r="A484" s="5" t="s">
        <v>1978</v>
      </c>
      <c r="B484" s="70" t="s">
        <v>792</v>
      </c>
      <c r="C484" s="19" t="s">
        <v>1979</v>
      </c>
      <c r="D484" s="71" t="s">
        <v>1962</v>
      </c>
      <c r="E484" s="71">
        <v>806007689</v>
      </c>
      <c r="F484" s="72" t="s">
        <v>1980</v>
      </c>
      <c r="G484" s="6">
        <v>4</v>
      </c>
      <c r="H484" s="6">
        <v>3</v>
      </c>
      <c r="I484" s="7">
        <v>527905800</v>
      </c>
      <c r="J484" s="8">
        <v>45679</v>
      </c>
      <c r="K484" s="6" t="s">
        <v>1964</v>
      </c>
      <c r="L484" s="50" t="s">
        <v>910</v>
      </c>
      <c r="M484" s="50">
        <v>3</v>
      </c>
      <c r="N484" s="106"/>
      <c r="O484" s="50"/>
      <c r="P484" s="48" t="str">
        <f t="shared" si="93"/>
        <v/>
      </c>
      <c r="Q484" t="str">
        <f>IFERROR(INDEX([2]Distribución!$B:$B,MATCH($P484,[2]Distribución!$A:$A,0),1),"")</f>
        <v/>
      </c>
      <c r="R484" s="48" t="str">
        <f t="shared" si="91"/>
        <v/>
      </c>
      <c r="S484" t="str">
        <f>IFERROR(INDEX([2]Distribución!$C:$C,MATCH($R484,[2]Distribución!$A:$A,0),1),"")</f>
        <v/>
      </c>
      <c r="T484" s="48" t="s">
        <v>873</v>
      </c>
      <c r="U484" t="str">
        <f>IFERROR(INDEX([2]Distribución!$G:$G,MATCH($T484,[2]Distribución!F:F,0),1),"")</f>
        <v/>
      </c>
      <c r="V484" s="50" t="str">
        <f t="shared" si="92"/>
        <v/>
      </c>
      <c r="W484" t="str">
        <f>IFERROR(INDEX([2]Distribución!$J:$J,MATCH($V484,[2]Distribución!$I:$I,0),1),"")</f>
        <v/>
      </c>
      <c r="X484" s="151"/>
      <c r="Y484" s="93"/>
      <c r="Z484" s="92"/>
      <c r="AA484" s="92"/>
      <c r="AB484" s="93"/>
      <c r="AC484" s="92"/>
      <c r="AD484" s="93"/>
      <c r="AE484" s="92"/>
      <c r="AF484" s="92"/>
      <c r="AG484" s="109" t="str">
        <f t="shared" si="87"/>
        <v xml:space="preserve"> </v>
      </c>
      <c r="AH484" s="110" t="str">
        <f t="shared" si="88"/>
        <v xml:space="preserve"> </v>
      </c>
      <c r="AI484" s="93"/>
      <c r="AJ484" s="92"/>
      <c r="AK484" s="93"/>
      <c r="AL484" s="68"/>
      <c r="AM484" s="68"/>
      <c r="AN484" s="68"/>
      <c r="AO484" s="50"/>
      <c r="AP484" s="48" t="str">
        <f t="shared" si="84"/>
        <v/>
      </c>
      <c r="AQ484" t="str">
        <f>IFERROR(INDEX(Distribución!$B:$B,MATCH($AP484,Distribución!$A:$A,0),1),"")</f>
        <v/>
      </c>
      <c r="AR484" s="48" t="str">
        <f t="shared" si="85"/>
        <v/>
      </c>
      <c r="AS484" t="str">
        <f>IFERROR(INDEX(Distribución!$C:$C,MATCH($AR484,Distribución!$A:$A,0),1),"")</f>
        <v/>
      </c>
      <c r="AT484" s="48"/>
      <c r="AU484" t="str">
        <f>IFERROR(INDEX(Distribución!$G:$G,MATCH($AT484,Distribución!$F:$F,0),1),"")</f>
        <v/>
      </c>
      <c r="AV484" s="50" t="str">
        <f t="shared" si="86"/>
        <v/>
      </c>
      <c r="AW484" t="str">
        <f>IFERROR(INDEX(Distribución!$J:$J,MATCH($AV484,Distribución!$I:$I,0),1),"")</f>
        <v/>
      </c>
      <c r="AX484" s="91"/>
      <c r="AY484" s="93"/>
      <c r="AZ484" s="92"/>
      <c r="BA484" s="93"/>
      <c r="BB484" s="92"/>
      <c r="BC484" s="93"/>
      <c r="BD484" s="92"/>
      <c r="BE484" s="92"/>
      <c r="BF484" s="136" t="str">
        <f t="shared" si="89"/>
        <v xml:space="preserve"> </v>
      </c>
      <c r="BG484" s="110" t="str">
        <f t="shared" si="90"/>
        <v xml:space="preserve"> </v>
      </c>
      <c r="BH484" s="93"/>
      <c r="BI484" s="68"/>
      <c r="BJ484" s="93"/>
      <c r="BK484" s="68"/>
      <c r="BL484" s="68"/>
      <c r="BM484" s="68"/>
    </row>
    <row r="485" spans="1:65" ht="19.899999999999999" hidden="1" customHeight="1">
      <c r="A485" s="5" t="s">
        <v>1981</v>
      </c>
      <c r="B485" s="70" t="s">
        <v>792</v>
      </c>
      <c r="C485" s="19" t="s">
        <v>1982</v>
      </c>
      <c r="D485" s="71" t="s">
        <v>1962</v>
      </c>
      <c r="E485" s="71">
        <v>806007769</v>
      </c>
      <c r="F485" s="72" t="s">
        <v>1983</v>
      </c>
      <c r="G485" s="6">
        <v>6</v>
      </c>
      <c r="H485" s="6">
        <v>3</v>
      </c>
      <c r="I485" s="7">
        <v>702893700</v>
      </c>
      <c r="J485" s="8">
        <v>45679</v>
      </c>
      <c r="K485" s="6" t="s">
        <v>1964</v>
      </c>
      <c r="L485" s="50" t="s">
        <v>872</v>
      </c>
      <c r="M485" s="50">
        <v>387</v>
      </c>
      <c r="N485" s="106"/>
      <c r="O485" s="50"/>
      <c r="P485" s="48" t="str">
        <f t="shared" si="93"/>
        <v/>
      </c>
      <c r="Q485" t="str">
        <f>IFERROR(INDEX([2]Distribución!$B:$B,MATCH($P485,[2]Distribución!$A:$A,0),1),"")</f>
        <v/>
      </c>
      <c r="R485" s="48" t="str">
        <f t="shared" si="91"/>
        <v/>
      </c>
      <c r="S485" t="str">
        <f>IFERROR(INDEX([2]Distribución!$C:$C,MATCH($R485,[2]Distribución!$A:$A,0),1),"")</f>
        <v/>
      </c>
      <c r="T485" s="48" t="s">
        <v>873</v>
      </c>
      <c r="U485" t="str">
        <f>IFERROR(INDEX([2]Distribución!$G:$G,MATCH($T485,[2]Distribución!F:F,0),1),"")</f>
        <v/>
      </c>
      <c r="V485" s="50" t="str">
        <f t="shared" si="92"/>
        <v/>
      </c>
      <c r="W485" t="str">
        <f>IFERROR(INDEX([2]Distribución!$J:$J,MATCH($V485,[2]Distribución!$I:$I,0),1),"")</f>
        <v/>
      </c>
      <c r="X485" s="151"/>
      <c r="Y485" s="93"/>
      <c r="Z485" s="92"/>
      <c r="AA485" s="92"/>
      <c r="AB485" s="93"/>
      <c r="AC485" s="92"/>
      <c r="AD485" s="93"/>
      <c r="AE485" s="92"/>
      <c r="AF485" s="92"/>
      <c r="AG485" s="109" t="str">
        <f t="shared" si="87"/>
        <v xml:space="preserve"> </v>
      </c>
      <c r="AH485" s="110" t="str">
        <f t="shared" si="88"/>
        <v xml:space="preserve"> </v>
      </c>
      <c r="AI485" s="93"/>
      <c r="AJ485" s="92"/>
      <c r="AK485" s="93"/>
      <c r="AL485" s="68"/>
      <c r="AM485" s="68"/>
      <c r="AN485" s="68"/>
      <c r="AO485" s="50"/>
      <c r="AP485" s="48" t="str">
        <f t="shared" si="84"/>
        <v/>
      </c>
      <c r="AQ485" t="str">
        <f>IFERROR(INDEX(Distribución!$B:$B,MATCH($AP485,Distribución!$A:$A,0),1),"")</f>
        <v/>
      </c>
      <c r="AR485" s="48" t="str">
        <f t="shared" si="85"/>
        <v/>
      </c>
      <c r="AS485" t="str">
        <f>IFERROR(INDEX(Distribución!$C:$C,MATCH($AR485,Distribución!$A:$A,0),1),"")</f>
        <v/>
      </c>
      <c r="AT485" s="48"/>
      <c r="AU485" t="str">
        <f>IFERROR(INDEX(Distribución!$G:$G,MATCH($AT485,Distribución!$F:$F,0),1),"")</f>
        <v/>
      </c>
      <c r="AV485" s="50" t="str">
        <f t="shared" si="86"/>
        <v/>
      </c>
      <c r="AW485" t="str">
        <f>IFERROR(INDEX(Distribución!$J:$J,MATCH($AV485,Distribución!$I:$I,0),1),"")</f>
        <v/>
      </c>
      <c r="AX485" s="91"/>
      <c r="AY485" s="93"/>
      <c r="AZ485" s="92"/>
      <c r="BA485" s="93"/>
      <c r="BB485" s="92"/>
      <c r="BC485" s="93"/>
      <c r="BD485" s="92"/>
      <c r="BE485" s="92"/>
      <c r="BF485" s="136" t="str">
        <f t="shared" si="89"/>
        <v xml:space="preserve"> </v>
      </c>
      <c r="BG485" s="110" t="str">
        <f t="shared" si="90"/>
        <v xml:space="preserve"> </v>
      </c>
      <c r="BH485" s="93"/>
      <c r="BI485" s="68"/>
      <c r="BJ485" s="93"/>
      <c r="BK485" s="68"/>
      <c r="BL485" s="68"/>
      <c r="BM485" s="68"/>
    </row>
    <row r="486" spans="1:65" ht="19.899999999999999" hidden="1" customHeight="1">
      <c r="A486" s="5" t="s">
        <v>1984</v>
      </c>
      <c r="B486" s="70" t="s">
        <v>792</v>
      </c>
      <c r="C486" s="19" t="s">
        <v>1985</v>
      </c>
      <c r="D486" s="71" t="s">
        <v>1962</v>
      </c>
      <c r="E486" s="71">
        <v>806007780</v>
      </c>
      <c r="F486" s="72" t="s">
        <v>1986</v>
      </c>
      <c r="G486" s="6">
        <v>4</v>
      </c>
      <c r="H486" s="6">
        <v>3</v>
      </c>
      <c r="I486" s="7">
        <v>409285800</v>
      </c>
      <c r="J486" s="8">
        <v>45679</v>
      </c>
      <c r="K486" s="6" t="s">
        <v>1964</v>
      </c>
      <c r="L486" s="50" t="s">
        <v>910</v>
      </c>
      <c r="M486" s="50">
        <v>61</v>
      </c>
      <c r="N486" s="106"/>
      <c r="O486" s="50"/>
      <c r="P486" s="48" t="str">
        <f t="shared" si="93"/>
        <v/>
      </c>
      <c r="Q486" t="str">
        <f>IFERROR(INDEX([2]Distribución!$B:$B,MATCH($P486,[2]Distribución!$A:$A,0),1),"")</f>
        <v/>
      </c>
      <c r="R486" s="48" t="str">
        <f t="shared" si="91"/>
        <v/>
      </c>
      <c r="S486" t="str">
        <f>IFERROR(INDEX([2]Distribución!$C:$C,MATCH($R486,[2]Distribución!$A:$A,0),1),"")</f>
        <v/>
      </c>
      <c r="T486" s="48" t="s">
        <v>873</v>
      </c>
      <c r="U486" t="str">
        <f>IFERROR(INDEX([2]Distribución!$G:$G,MATCH($T486,[2]Distribución!F:F,0),1),"")</f>
        <v/>
      </c>
      <c r="V486" s="50" t="str">
        <f t="shared" si="92"/>
        <v/>
      </c>
      <c r="W486" t="str">
        <f>IFERROR(INDEX([2]Distribución!$J:$J,MATCH($V486,[2]Distribución!$I:$I,0),1),"")</f>
        <v/>
      </c>
      <c r="X486" s="151"/>
      <c r="Y486" s="93"/>
      <c r="Z486" s="92"/>
      <c r="AA486" s="92"/>
      <c r="AB486" s="93"/>
      <c r="AC486" s="92"/>
      <c r="AD486" s="93"/>
      <c r="AE486" s="92"/>
      <c r="AF486" s="92"/>
      <c r="AG486" s="109" t="str">
        <f t="shared" si="87"/>
        <v xml:space="preserve"> </v>
      </c>
      <c r="AH486" s="110" t="str">
        <f t="shared" si="88"/>
        <v xml:space="preserve"> </v>
      </c>
      <c r="AI486" s="93"/>
      <c r="AJ486" s="92"/>
      <c r="AK486" s="93"/>
      <c r="AL486" s="68"/>
      <c r="AM486" s="68"/>
      <c r="AN486" s="68"/>
      <c r="AO486" s="50"/>
      <c r="AP486" s="48" t="str">
        <f t="shared" si="84"/>
        <v/>
      </c>
      <c r="AQ486" t="str">
        <f>IFERROR(INDEX(Distribución!$B:$B,MATCH($AP486,Distribución!$A:$A,0),1),"")</f>
        <v/>
      </c>
      <c r="AR486" s="48" t="str">
        <f t="shared" si="85"/>
        <v/>
      </c>
      <c r="AS486" t="str">
        <f>IFERROR(INDEX(Distribución!$C:$C,MATCH($AR486,Distribución!$A:$A,0),1),"")</f>
        <v/>
      </c>
      <c r="AT486" s="48"/>
      <c r="AU486" t="str">
        <f>IFERROR(INDEX(Distribución!$G:$G,MATCH($AT486,Distribución!$F:$F,0),1),"")</f>
        <v/>
      </c>
      <c r="AV486" s="50" t="str">
        <f t="shared" si="86"/>
        <v/>
      </c>
      <c r="AW486" t="str">
        <f>IFERROR(INDEX(Distribución!$J:$J,MATCH($AV486,Distribución!$I:$I,0),1),"")</f>
        <v/>
      </c>
      <c r="AX486" s="91"/>
      <c r="AY486" s="93"/>
      <c r="AZ486" s="92"/>
      <c r="BA486" s="93"/>
      <c r="BB486" s="92"/>
      <c r="BC486" s="93"/>
      <c r="BD486" s="92"/>
      <c r="BE486" s="92"/>
      <c r="BF486" s="136" t="str">
        <f t="shared" si="89"/>
        <v xml:space="preserve"> </v>
      </c>
      <c r="BG486" s="110" t="str">
        <f t="shared" si="90"/>
        <v xml:space="preserve"> </v>
      </c>
      <c r="BH486" s="93"/>
      <c r="BI486" s="68"/>
      <c r="BJ486" s="93"/>
      <c r="BK486" s="68"/>
      <c r="BL486" s="68"/>
      <c r="BM486" s="68"/>
    </row>
    <row r="487" spans="1:65" ht="19.899999999999999" hidden="1" customHeight="1">
      <c r="A487" s="5" t="s">
        <v>1987</v>
      </c>
      <c r="B487" s="70" t="s">
        <v>792</v>
      </c>
      <c r="C487" s="19" t="s">
        <v>1988</v>
      </c>
      <c r="D487" s="71" t="s">
        <v>1962</v>
      </c>
      <c r="E487" s="71">
        <v>806007817</v>
      </c>
      <c r="F487" s="72" t="s">
        <v>1989</v>
      </c>
      <c r="G487" s="6">
        <v>4</v>
      </c>
      <c r="H487" s="6">
        <v>3</v>
      </c>
      <c r="I487" s="7">
        <v>409285800</v>
      </c>
      <c r="J487" s="8">
        <v>45679</v>
      </c>
      <c r="K487" s="6" t="s">
        <v>1964</v>
      </c>
      <c r="L487" s="50" t="s">
        <v>910</v>
      </c>
      <c r="M487" s="50">
        <v>161</v>
      </c>
      <c r="N487" s="106"/>
      <c r="O487" s="50"/>
      <c r="P487" s="48" t="str">
        <f t="shared" si="93"/>
        <v/>
      </c>
      <c r="Q487" t="str">
        <f>IFERROR(INDEX([2]Distribución!$B:$B,MATCH($P487,[2]Distribución!$A:$A,0),1),"")</f>
        <v/>
      </c>
      <c r="R487" s="48" t="str">
        <f t="shared" si="91"/>
        <v/>
      </c>
      <c r="S487" t="str">
        <f>IFERROR(INDEX([2]Distribución!$C:$C,MATCH($R487,[2]Distribución!$A:$A,0),1),"")</f>
        <v/>
      </c>
      <c r="T487" s="48" t="s">
        <v>873</v>
      </c>
      <c r="U487" t="str">
        <f>IFERROR(INDEX([2]Distribución!$G:$G,MATCH($T487,[2]Distribución!F:F,0),1),"")</f>
        <v/>
      </c>
      <c r="V487" s="50" t="str">
        <f t="shared" si="92"/>
        <v/>
      </c>
      <c r="W487" t="str">
        <f>IFERROR(INDEX([2]Distribución!$J:$J,MATCH($V487,[2]Distribución!$I:$I,0),1),"")</f>
        <v/>
      </c>
      <c r="X487" s="151"/>
      <c r="Y487" s="93"/>
      <c r="Z487" s="92"/>
      <c r="AA487" s="92"/>
      <c r="AB487" s="93"/>
      <c r="AC487" s="92"/>
      <c r="AD487" s="93"/>
      <c r="AE487" s="92"/>
      <c r="AF487" s="92"/>
      <c r="AG487" s="109" t="str">
        <f t="shared" si="87"/>
        <v xml:space="preserve"> </v>
      </c>
      <c r="AH487" s="110" t="str">
        <f t="shared" si="88"/>
        <v xml:space="preserve"> </v>
      </c>
      <c r="AI487" s="93"/>
      <c r="AJ487" s="92"/>
      <c r="AK487" s="93"/>
      <c r="AL487" s="68"/>
      <c r="AM487" s="68"/>
      <c r="AN487" s="68"/>
      <c r="AO487" s="50"/>
      <c r="AP487" s="48" t="str">
        <f t="shared" si="84"/>
        <v/>
      </c>
      <c r="AQ487" t="str">
        <f>IFERROR(INDEX(Distribución!$B:$B,MATCH($AP487,Distribución!$A:$A,0),1),"")</f>
        <v/>
      </c>
      <c r="AR487" s="48" t="str">
        <f t="shared" si="85"/>
        <v/>
      </c>
      <c r="AS487" t="str">
        <f>IFERROR(INDEX(Distribución!$C:$C,MATCH($AR487,Distribución!$A:$A,0),1),"")</f>
        <v/>
      </c>
      <c r="AT487" s="48"/>
      <c r="AU487" t="str">
        <f>IFERROR(INDEX(Distribución!$G:$G,MATCH($AT487,Distribución!$F:$F,0),1),"")</f>
        <v/>
      </c>
      <c r="AV487" s="50" t="str">
        <f t="shared" si="86"/>
        <v/>
      </c>
      <c r="AW487" t="str">
        <f>IFERROR(INDEX(Distribución!$J:$J,MATCH($AV487,Distribución!$I:$I,0),1),"")</f>
        <v/>
      </c>
      <c r="AX487" s="91"/>
      <c r="AY487" s="93"/>
      <c r="AZ487" s="92"/>
      <c r="BA487" s="93"/>
      <c r="BB487" s="92"/>
      <c r="BC487" s="93"/>
      <c r="BD487" s="92"/>
      <c r="BE487" s="92"/>
      <c r="BF487" s="136" t="str">
        <f t="shared" si="89"/>
        <v xml:space="preserve"> </v>
      </c>
      <c r="BG487" s="110" t="str">
        <f t="shared" si="90"/>
        <v xml:space="preserve"> </v>
      </c>
      <c r="BH487" s="93"/>
      <c r="BI487" s="68"/>
      <c r="BJ487" s="93"/>
      <c r="BK487" s="68"/>
      <c r="BL487" s="68"/>
      <c r="BM487" s="68"/>
    </row>
    <row r="488" spans="1:65" ht="19.899999999999999" hidden="1" customHeight="1">
      <c r="A488" s="5" t="s">
        <v>1990</v>
      </c>
      <c r="B488" s="70" t="s">
        <v>792</v>
      </c>
      <c r="C488" s="19" t="s">
        <v>1991</v>
      </c>
      <c r="D488" s="71" t="s">
        <v>1962</v>
      </c>
      <c r="E488" s="71">
        <v>806007880</v>
      </c>
      <c r="F488" s="72" t="s">
        <v>1992</v>
      </c>
      <c r="G488" s="6">
        <v>8</v>
      </c>
      <c r="H488" s="6">
        <v>3</v>
      </c>
      <c r="I488" s="7">
        <v>996501600</v>
      </c>
      <c r="J488" s="8">
        <v>45596</v>
      </c>
      <c r="K488" s="6" t="s">
        <v>1964</v>
      </c>
      <c r="L488" s="50" t="s">
        <v>872</v>
      </c>
      <c r="M488" s="50">
        <v>549</v>
      </c>
      <c r="N488" s="106"/>
      <c r="O488" s="50"/>
      <c r="P488" s="48" t="str">
        <f t="shared" si="93"/>
        <v/>
      </c>
      <c r="Q488" t="str">
        <f>IFERROR(INDEX([2]Distribución!$B:$B,MATCH($P488,[2]Distribución!$A:$A,0),1),"")</f>
        <v/>
      </c>
      <c r="R488" s="48" t="str">
        <f t="shared" si="91"/>
        <v/>
      </c>
      <c r="S488" t="str">
        <f>IFERROR(INDEX([2]Distribución!$C:$C,MATCH($R488,[2]Distribución!$A:$A,0),1),"")</f>
        <v/>
      </c>
      <c r="T488" s="48" t="s">
        <v>873</v>
      </c>
      <c r="U488" t="str">
        <f>IFERROR(INDEX([2]Distribución!$G:$G,MATCH($T488,[2]Distribución!F:F,0),1),"")</f>
        <v/>
      </c>
      <c r="V488" s="50" t="str">
        <f t="shared" si="92"/>
        <v/>
      </c>
      <c r="W488" t="str">
        <f>IFERROR(INDEX([2]Distribución!$J:$J,MATCH($V488,[2]Distribución!$I:$I,0),1),"")</f>
        <v/>
      </c>
      <c r="X488" s="151"/>
      <c r="Y488" s="93"/>
      <c r="Z488" s="92"/>
      <c r="AA488" s="92"/>
      <c r="AB488" s="93"/>
      <c r="AC488" s="92"/>
      <c r="AD488" s="93"/>
      <c r="AE488" s="92"/>
      <c r="AF488" s="92"/>
      <c r="AG488" s="109" t="str">
        <f t="shared" si="87"/>
        <v xml:space="preserve"> </v>
      </c>
      <c r="AH488" s="110" t="str">
        <f t="shared" si="88"/>
        <v xml:space="preserve"> </v>
      </c>
      <c r="AI488" s="93"/>
      <c r="AJ488" s="92"/>
      <c r="AK488" s="93"/>
      <c r="AL488" s="68"/>
      <c r="AM488" s="68"/>
      <c r="AN488" s="68"/>
      <c r="AO488" s="50"/>
      <c r="AP488" s="48" t="str">
        <f t="shared" si="84"/>
        <v/>
      </c>
      <c r="AQ488" t="str">
        <f>IFERROR(INDEX(Distribución!$B:$B,MATCH($AP488,Distribución!$A:$A,0),1),"")</f>
        <v/>
      </c>
      <c r="AR488" s="48" t="str">
        <f t="shared" si="85"/>
        <v/>
      </c>
      <c r="AS488" t="str">
        <f>IFERROR(INDEX(Distribución!$C:$C,MATCH($AR488,Distribución!$A:$A,0),1),"")</f>
        <v/>
      </c>
      <c r="AT488" s="48"/>
      <c r="AU488" t="str">
        <f>IFERROR(INDEX(Distribución!$G:$G,MATCH($AT488,Distribución!$F:$F,0),1),"")</f>
        <v/>
      </c>
      <c r="AV488" s="50" t="str">
        <f t="shared" si="86"/>
        <v/>
      </c>
      <c r="AW488" t="str">
        <f>IFERROR(INDEX(Distribución!$J:$J,MATCH($AV488,Distribución!$I:$I,0),1),"")</f>
        <v/>
      </c>
      <c r="AX488" s="91"/>
      <c r="AY488" s="93"/>
      <c r="AZ488" s="92"/>
      <c r="BA488" s="93"/>
      <c r="BB488" s="92"/>
      <c r="BC488" s="93"/>
      <c r="BD488" s="92"/>
      <c r="BE488" s="92"/>
      <c r="BF488" s="136" t="str">
        <f t="shared" si="89"/>
        <v xml:space="preserve"> </v>
      </c>
      <c r="BG488" s="110" t="str">
        <f t="shared" si="90"/>
        <v xml:space="preserve"> </v>
      </c>
      <c r="BH488" s="93"/>
      <c r="BI488" s="68"/>
      <c r="BJ488" s="93"/>
      <c r="BK488" s="68"/>
      <c r="BL488" s="68"/>
      <c r="BM488" s="68"/>
    </row>
    <row r="489" spans="1:65" ht="19.899999999999999" hidden="1" customHeight="1">
      <c r="A489" s="5" t="s">
        <v>1993</v>
      </c>
      <c r="B489" s="70" t="s">
        <v>792</v>
      </c>
      <c r="C489" s="19" t="s">
        <v>1994</v>
      </c>
      <c r="D489" s="71" t="s">
        <v>1962</v>
      </c>
      <c r="E489" s="71">
        <v>806007923</v>
      </c>
      <c r="F489" s="72" t="s">
        <v>1995</v>
      </c>
      <c r="G489" s="6">
        <v>28</v>
      </c>
      <c r="H489" s="6">
        <v>3</v>
      </c>
      <c r="I489" s="7">
        <v>2805690600</v>
      </c>
      <c r="J489" s="8">
        <v>45679</v>
      </c>
      <c r="K489" s="6" t="s">
        <v>1964</v>
      </c>
      <c r="L489" s="50" t="s">
        <v>872</v>
      </c>
      <c r="M489" s="50">
        <v>808</v>
      </c>
      <c r="N489" s="106"/>
      <c r="O489" s="50"/>
      <c r="P489" s="48" t="str">
        <f t="shared" si="93"/>
        <v/>
      </c>
      <c r="Q489" t="str">
        <f>IFERROR(INDEX([2]Distribución!$B:$B,MATCH($P489,[2]Distribución!$A:$A,0),1),"")</f>
        <v/>
      </c>
      <c r="R489" s="48" t="str">
        <f t="shared" si="91"/>
        <v/>
      </c>
      <c r="S489" t="str">
        <f>IFERROR(INDEX([2]Distribución!$C:$C,MATCH($R489,[2]Distribución!$A:$A,0),1),"")</f>
        <v/>
      </c>
      <c r="T489" s="48" t="s">
        <v>873</v>
      </c>
      <c r="U489" t="str">
        <f>IFERROR(INDEX([2]Distribución!$G:$G,MATCH($T489,[2]Distribución!F:F,0),1),"")</f>
        <v/>
      </c>
      <c r="V489" s="50" t="str">
        <f t="shared" si="92"/>
        <v/>
      </c>
      <c r="W489" t="str">
        <f>IFERROR(INDEX([2]Distribución!$J:$J,MATCH($V489,[2]Distribución!$I:$I,0),1),"")</f>
        <v/>
      </c>
      <c r="X489" s="151"/>
      <c r="Y489" s="93"/>
      <c r="Z489" s="92"/>
      <c r="AA489" s="92"/>
      <c r="AB489" s="93"/>
      <c r="AC489" s="92"/>
      <c r="AD489" s="93"/>
      <c r="AE489" s="92"/>
      <c r="AF489" s="92"/>
      <c r="AG489" s="109" t="str">
        <f t="shared" si="87"/>
        <v xml:space="preserve"> </v>
      </c>
      <c r="AH489" s="110" t="str">
        <f t="shared" si="88"/>
        <v xml:space="preserve"> </v>
      </c>
      <c r="AI489" s="93"/>
      <c r="AJ489" s="92"/>
      <c r="AK489" s="93"/>
      <c r="AL489" s="68"/>
      <c r="AM489" s="68"/>
      <c r="AN489" s="68"/>
      <c r="AO489" s="50"/>
      <c r="AP489" s="48" t="str">
        <f t="shared" si="84"/>
        <v/>
      </c>
      <c r="AQ489" t="str">
        <f>IFERROR(INDEX(Distribución!$B:$B,MATCH($AP489,Distribución!$A:$A,0),1),"")</f>
        <v/>
      </c>
      <c r="AR489" s="48" t="str">
        <f t="shared" si="85"/>
        <v/>
      </c>
      <c r="AS489" t="str">
        <f>IFERROR(INDEX(Distribución!$C:$C,MATCH($AR489,Distribución!$A:$A,0),1),"")</f>
        <v/>
      </c>
      <c r="AT489" s="48"/>
      <c r="AU489" t="str">
        <f>IFERROR(INDEX(Distribución!$G:$G,MATCH($AT489,Distribución!$F:$F,0),1),"")</f>
        <v/>
      </c>
      <c r="AV489" s="50" t="str">
        <f t="shared" si="86"/>
        <v/>
      </c>
      <c r="AW489" t="str">
        <f>IFERROR(INDEX(Distribución!$J:$J,MATCH($AV489,Distribución!$I:$I,0),1),"")</f>
        <v/>
      </c>
      <c r="AX489" s="91"/>
      <c r="AY489" s="93"/>
      <c r="AZ489" s="92"/>
      <c r="BA489" s="93"/>
      <c r="BB489" s="92"/>
      <c r="BC489" s="93"/>
      <c r="BD489" s="92"/>
      <c r="BE489" s="92"/>
      <c r="BF489" s="136" t="str">
        <f t="shared" si="89"/>
        <v xml:space="preserve"> </v>
      </c>
      <c r="BG489" s="110" t="str">
        <f t="shared" si="90"/>
        <v xml:space="preserve"> </v>
      </c>
      <c r="BH489" s="93"/>
      <c r="BI489" s="68"/>
      <c r="BJ489" s="93"/>
      <c r="BK489" s="68"/>
      <c r="BL489" s="68"/>
      <c r="BM489" s="68"/>
    </row>
    <row r="490" spans="1:65" ht="19.899999999999999" hidden="1" customHeight="1">
      <c r="A490" s="5" t="s">
        <v>1996</v>
      </c>
      <c r="B490" s="70" t="s">
        <v>792</v>
      </c>
      <c r="C490" s="19" t="s">
        <v>1997</v>
      </c>
      <c r="D490" s="71" t="s">
        <v>1962</v>
      </c>
      <c r="E490" s="71">
        <v>806008082</v>
      </c>
      <c r="F490" s="72" t="s">
        <v>1998</v>
      </c>
      <c r="G490" s="6">
        <v>2</v>
      </c>
      <c r="H490" s="6">
        <v>3</v>
      </c>
      <c r="I490" s="7">
        <v>234297900</v>
      </c>
      <c r="J490" s="8">
        <v>45679</v>
      </c>
      <c r="K490" s="6" t="s">
        <v>1964</v>
      </c>
      <c r="L490" s="50" t="s">
        <v>872</v>
      </c>
      <c r="M490" s="50">
        <v>460</v>
      </c>
      <c r="N490" s="106"/>
      <c r="O490" s="50"/>
      <c r="P490" s="48" t="str">
        <f t="shared" si="93"/>
        <v/>
      </c>
      <c r="Q490" t="str">
        <f>IFERROR(INDEX([2]Distribución!$B:$B,MATCH($P490,[2]Distribución!$A:$A,0),1),"")</f>
        <v/>
      </c>
      <c r="R490" s="48" t="str">
        <f t="shared" si="91"/>
        <v/>
      </c>
      <c r="S490" t="str">
        <f>IFERROR(INDEX([2]Distribución!$C:$C,MATCH($R490,[2]Distribución!$A:$A,0),1),"")</f>
        <v/>
      </c>
      <c r="T490" s="48" t="s">
        <v>873</v>
      </c>
      <c r="U490" t="str">
        <f>IFERROR(INDEX([2]Distribución!$G:$G,MATCH($T490,[2]Distribución!F:F,0),1),"")</f>
        <v/>
      </c>
      <c r="V490" s="50" t="str">
        <f t="shared" si="92"/>
        <v/>
      </c>
      <c r="W490" t="str">
        <f>IFERROR(INDEX([2]Distribución!$J:$J,MATCH($V490,[2]Distribución!$I:$I,0),1),"")</f>
        <v/>
      </c>
      <c r="X490" s="151"/>
      <c r="Y490" s="93"/>
      <c r="Z490" s="92"/>
      <c r="AA490" s="92"/>
      <c r="AB490" s="93"/>
      <c r="AC490" s="92"/>
      <c r="AD490" s="93"/>
      <c r="AE490" s="92"/>
      <c r="AF490" s="92"/>
      <c r="AG490" s="109" t="str">
        <f t="shared" si="87"/>
        <v xml:space="preserve"> </v>
      </c>
      <c r="AH490" s="110" t="str">
        <f t="shared" si="88"/>
        <v xml:space="preserve"> </v>
      </c>
      <c r="AI490" s="93"/>
      <c r="AJ490" s="92"/>
      <c r="AK490" s="93"/>
      <c r="AL490" s="68"/>
      <c r="AM490" s="68"/>
      <c r="AN490" s="68"/>
      <c r="AO490" s="50"/>
      <c r="AP490" s="48" t="str">
        <f t="shared" si="84"/>
        <v/>
      </c>
      <c r="AQ490" t="str">
        <f>IFERROR(INDEX(Distribución!$B:$B,MATCH($AP490,Distribución!$A:$A,0),1),"")</f>
        <v/>
      </c>
      <c r="AR490" s="48" t="str">
        <f t="shared" si="85"/>
        <v/>
      </c>
      <c r="AS490" t="str">
        <f>IFERROR(INDEX(Distribución!$C:$C,MATCH($AR490,Distribución!$A:$A,0),1),"")</f>
        <v/>
      </c>
      <c r="AT490" s="48"/>
      <c r="AU490" t="str">
        <f>IFERROR(INDEX(Distribución!$G:$G,MATCH($AT490,Distribución!$F:$F,0),1),"")</f>
        <v/>
      </c>
      <c r="AV490" s="50" t="str">
        <f t="shared" si="86"/>
        <v/>
      </c>
      <c r="AW490" t="str">
        <f>IFERROR(INDEX(Distribución!$J:$J,MATCH($AV490,Distribución!$I:$I,0),1),"")</f>
        <v/>
      </c>
      <c r="AX490" s="91"/>
      <c r="AY490" s="93"/>
      <c r="AZ490" s="92"/>
      <c r="BA490" s="93"/>
      <c r="BB490" s="92"/>
      <c r="BC490" s="93"/>
      <c r="BD490" s="92"/>
      <c r="BE490" s="92"/>
      <c r="BF490" s="136" t="str">
        <f t="shared" si="89"/>
        <v xml:space="preserve"> </v>
      </c>
      <c r="BG490" s="110" t="str">
        <f t="shared" si="90"/>
        <v xml:space="preserve"> </v>
      </c>
      <c r="BH490" s="93"/>
      <c r="BI490" s="68"/>
      <c r="BJ490" s="93"/>
      <c r="BK490" s="68"/>
      <c r="BL490" s="68"/>
      <c r="BM490" s="68"/>
    </row>
    <row r="491" spans="1:65" ht="19.899999999999999" hidden="1" customHeight="1">
      <c r="A491" s="5" t="s">
        <v>1999</v>
      </c>
      <c r="B491" s="70" t="s">
        <v>792</v>
      </c>
      <c r="C491" s="19" t="s">
        <v>2000</v>
      </c>
      <c r="D491" s="71" t="s">
        <v>1962</v>
      </c>
      <c r="E491" s="71">
        <v>806008153</v>
      </c>
      <c r="F491" s="72" t="s">
        <v>2001</v>
      </c>
      <c r="G491" s="6">
        <v>6</v>
      </c>
      <c r="H491" s="6">
        <v>3</v>
      </c>
      <c r="I491" s="7">
        <v>910433700</v>
      </c>
      <c r="J491" s="8">
        <v>45596</v>
      </c>
      <c r="K491" s="6" t="s">
        <v>1964</v>
      </c>
      <c r="L491" s="50" t="s">
        <v>872</v>
      </c>
      <c r="M491" s="50">
        <v>433</v>
      </c>
      <c r="N491" s="106"/>
      <c r="O491" s="50"/>
      <c r="P491" s="48" t="str">
        <f t="shared" si="93"/>
        <v/>
      </c>
      <c r="Q491" t="str">
        <f>IFERROR(INDEX([2]Distribución!$B:$B,MATCH($P491,[2]Distribución!$A:$A,0),1),"")</f>
        <v/>
      </c>
      <c r="R491" s="48" t="str">
        <f t="shared" si="91"/>
        <v/>
      </c>
      <c r="S491" t="str">
        <f>IFERROR(INDEX([2]Distribución!$C:$C,MATCH($R491,[2]Distribución!$A:$A,0),1),"")</f>
        <v/>
      </c>
      <c r="T491" s="48" t="s">
        <v>873</v>
      </c>
      <c r="U491" t="str">
        <f>IFERROR(INDEX([2]Distribución!$G:$G,MATCH($T491,[2]Distribución!F:F,0),1),"")</f>
        <v/>
      </c>
      <c r="V491" s="50" t="str">
        <f t="shared" si="92"/>
        <v/>
      </c>
      <c r="W491" t="str">
        <f>IFERROR(INDEX([2]Distribución!$J:$J,MATCH($V491,[2]Distribución!$I:$I,0),1),"")</f>
        <v/>
      </c>
      <c r="X491" s="151"/>
      <c r="Y491" s="93"/>
      <c r="Z491" s="92"/>
      <c r="AA491" s="92"/>
      <c r="AB491" s="93"/>
      <c r="AC491" s="92"/>
      <c r="AD491" s="93"/>
      <c r="AE491" s="92"/>
      <c r="AF491" s="92"/>
      <c r="AG491" s="109" t="str">
        <f t="shared" si="87"/>
        <v xml:space="preserve"> </v>
      </c>
      <c r="AH491" s="110" t="str">
        <f t="shared" si="88"/>
        <v xml:space="preserve"> </v>
      </c>
      <c r="AI491" s="93"/>
      <c r="AJ491" s="92"/>
      <c r="AK491" s="93"/>
      <c r="AL491" s="68"/>
      <c r="AM491" s="68"/>
      <c r="AN491" s="68"/>
      <c r="AO491" s="50"/>
      <c r="AP491" s="48" t="str">
        <f t="shared" si="84"/>
        <v/>
      </c>
      <c r="AQ491" t="str">
        <f>IFERROR(INDEX(Distribución!$B:$B,MATCH($AP491,Distribución!$A:$A,0),1),"")</f>
        <v/>
      </c>
      <c r="AR491" s="48" t="str">
        <f t="shared" si="85"/>
        <v/>
      </c>
      <c r="AS491" t="str">
        <f>IFERROR(INDEX(Distribución!$C:$C,MATCH($AR491,Distribución!$A:$A,0),1),"")</f>
        <v/>
      </c>
      <c r="AT491" s="48"/>
      <c r="AU491" t="str">
        <f>IFERROR(INDEX(Distribución!$G:$G,MATCH($AT491,Distribución!$F:$F,0),1),"")</f>
        <v/>
      </c>
      <c r="AV491" s="50" t="str">
        <f t="shared" si="86"/>
        <v/>
      </c>
      <c r="AW491" t="str">
        <f>IFERROR(INDEX(Distribución!$J:$J,MATCH($AV491,Distribución!$I:$I,0),1),"")</f>
        <v/>
      </c>
      <c r="AX491" s="91"/>
      <c r="AY491" s="93"/>
      <c r="AZ491" s="92"/>
      <c r="BA491" s="93"/>
      <c r="BB491" s="92"/>
      <c r="BC491" s="93"/>
      <c r="BD491" s="92"/>
      <c r="BE491" s="92"/>
      <c r="BF491" s="136" t="str">
        <f t="shared" si="89"/>
        <v xml:space="preserve"> </v>
      </c>
      <c r="BG491" s="110" t="str">
        <f t="shared" si="90"/>
        <v xml:space="preserve"> </v>
      </c>
      <c r="BH491" s="93"/>
      <c r="BI491" s="68"/>
      <c r="BJ491" s="93"/>
      <c r="BK491" s="68"/>
      <c r="BL491" s="68"/>
      <c r="BM491" s="68"/>
    </row>
    <row r="492" spans="1:65" ht="19.899999999999999" hidden="1" customHeight="1">
      <c r="A492" s="5" t="s">
        <v>2002</v>
      </c>
      <c r="B492" s="70" t="s">
        <v>792</v>
      </c>
      <c r="C492" s="19" t="s">
        <v>2003</v>
      </c>
      <c r="D492" s="71" t="s">
        <v>1962</v>
      </c>
      <c r="E492" s="71">
        <v>806008270</v>
      </c>
      <c r="F492" s="72" t="s">
        <v>2004</v>
      </c>
      <c r="G492" s="6">
        <v>6</v>
      </c>
      <c r="H492" s="6">
        <v>3</v>
      </c>
      <c r="I492" s="7">
        <v>584273700</v>
      </c>
      <c r="J492" s="8">
        <v>45596</v>
      </c>
      <c r="K492" s="6" t="s">
        <v>1964</v>
      </c>
      <c r="L492" s="50" t="s">
        <v>872</v>
      </c>
      <c r="M492" s="50">
        <v>400</v>
      </c>
      <c r="N492" s="106"/>
      <c r="O492" s="50"/>
      <c r="P492" s="48" t="str">
        <f t="shared" si="93"/>
        <v/>
      </c>
      <c r="Q492" t="str">
        <f>IFERROR(INDEX([2]Distribución!$B:$B,MATCH($P492,[2]Distribución!$A:$A,0),1),"")</f>
        <v/>
      </c>
      <c r="R492" s="48" t="str">
        <f t="shared" si="91"/>
        <v/>
      </c>
      <c r="S492" t="str">
        <f>IFERROR(INDEX([2]Distribución!$C:$C,MATCH($R492,[2]Distribución!$A:$A,0),1),"")</f>
        <v/>
      </c>
      <c r="T492" s="48" t="s">
        <v>873</v>
      </c>
      <c r="U492" t="str">
        <f>IFERROR(INDEX([2]Distribución!$G:$G,MATCH($T492,[2]Distribución!F:F,0),1),"")</f>
        <v/>
      </c>
      <c r="V492" s="50" t="str">
        <f t="shared" si="92"/>
        <v/>
      </c>
      <c r="W492" t="str">
        <f>IFERROR(INDEX([2]Distribución!$J:$J,MATCH($V492,[2]Distribución!$I:$I,0),1),"")</f>
        <v/>
      </c>
      <c r="X492" s="151"/>
      <c r="Y492" s="93"/>
      <c r="Z492" s="92"/>
      <c r="AA492" s="92"/>
      <c r="AB492" s="93"/>
      <c r="AC492" s="92"/>
      <c r="AD492" s="93"/>
      <c r="AE492" s="92"/>
      <c r="AF492" s="92"/>
      <c r="AG492" s="109" t="str">
        <f t="shared" si="87"/>
        <v xml:space="preserve"> </v>
      </c>
      <c r="AH492" s="110" t="str">
        <f t="shared" si="88"/>
        <v xml:space="preserve"> </v>
      </c>
      <c r="AI492" s="93"/>
      <c r="AJ492" s="92"/>
      <c r="AK492" s="93"/>
      <c r="AL492" s="68"/>
      <c r="AM492" s="68"/>
      <c r="AN492" s="68"/>
      <c r="AO492" s="50"/>
      <c r="AP492" s="48" t="str">
        <f t="shared" si="84"/>
        <v/>
      </c>
      <c r="AQ492" t="str">
        <f>IFERROR(INDEX(Distribución!$B:$B,MATCH($AP492,Distribución!$A:$A,0),1),"")</f>
        <v/>
      </c>
      <c r="AR492" s="48" t="str">
        <f t="shared" si="85"/>
        <v/>
      </c>
      <c r="AS492" t="str">
        <f>IFERROR(INDEX(Distribución!$C:$C,MATCH($AR492,Distribución!$A:$A,0),1),"")</f>
        <v/>
      </c>
      <c r="AT492" s="48"/>
      <c r="AU492" t="str">
        <f>IFERROR(INDEX(Distribución!$G:$G,MATCH($AT492,Distribución!$F:$F,0),1),"")</f>
        <v/>
      </c>
      <c r="AV492" s="50" t="str">
        <f t="shared" si="86"/>
        <v/>
      </c>
      <c r="AW492" t="str">
        <f>IFERROR(INDEX(Distribución!$J:$J,MATCH($AV492,Distribución!$I:$I,0),1),"")</f>
        <v/>
      </c>
      <c r="AX492" s="91"/>
      <c r="AY492" s="93"/>
      <c r="AZ492" s="92"/>
      <c r="BA492" s="93"/>
      <c r="BB492" s="92"/>
      <c r="BC492" s="93"/>
      <c r="BD492" s="92"/>
      <c r="BE492" s="92"/>
      <c r="BF492" s="136" t="str">
        <f t="shared" si="89"/>
        <v xml:space="preserve"> </v>
      </c>
      <c r="BG492" s="110" t="str">
        <f t="shared" si="90"/>
        <v xml:space="preserve"> </v>
      </c>
      <c r="BH492" s="93"/>
      <c r="BI492" s="68"/>
      <c r="BJ492" s="93"/>
      <c r="BK492" s="68"/>
      <c r="BL492" s="68"/>
      <c r="BM492" s="68"/>
    </row>
    <row r="493" spans="1:65" ht="19.899999999999999" hidden="1" customHeight="1">
      <c r="A493" s="5" t="s">
        <v>503</v>
      </c>
      <c r="B493" s="70" t="s">
        <v>792</v>
      </c>
      <c r="C493" s="19" t="s">
        <v>914</v>
      </c>
      <c r="D493" s="71" t="s">
        <v>1962</v>
      </c>
      <c r="E493" s="71">
        <v>806011087</v>
      </c>
      <c r="F493" s="72" t="s">
        <v>504</v>
      </c>
      <c r="G493" s="6">
        <v>4</v>
      </c>
      <c r="H493" s="6">
        <v>3</v>
      </c>
      <c r="I493" s="7">
        <v>527905800</v>
      </c>
      <c r="J493" s="8">
        <v>45679</v>
      </c>
      <c r="K493" s="6" t="s">
        <v>1964</v>
      </c>
      <c r="L493" s="50" t="s">
        <v>872</v>
      </c>
      <c r="M493" s="50">
        <v>764</v>
      </c>
      <c r="N493" s="106"/>
      <c r="O493" s="50"/>
      <c r="P493" s="48"/>
      <c r="Q493" t="str">
        <f>IFERROR(INDEX([2]Distribución!$B:$B,MATCH($P493,[2]Distribución!$A:$A,0),1),"")</f>
        <v/>
      </c>
      <c r="R493" s="48" t="str">
        <f t="shared" si="91"/>
        <v/>
      </c>
      <c r="S493" t="str">
        <f>IFERROR(INDEX([2]Distribución!$C:$C,MATCH($R493,[2]Distribución!$A:$A,0),1),"")</f>
        <v/>
      </c>
      <c r="T493" s="48"/>
      <c r="U493" t="str">
        <f>IFERROR(INDEX([2]Distribución!$G:$G,MATCH($T493,[2]Distribución!F:F,0),1),"")</f>
        <v/>
      </c>
      <c r="V493" s="50" t="str">
        <f t="shared" si="92"/>
        <v/>
      </c>
      <c r="W493" t="str">
        <f>IFERROR(INDEX([2]Distribución!$J:$J,MATCH($V493,[2]Distribución!$I:$I,0),1),"")</f>
        <v/>
      </c>
      <c r="X493" s="151"/>
      <c r="Y493" s="93"/>
      <c r="Z493" s="92"/>
      <c r="AA493" s="92"/>
      <c r="AB493" s="93"/>
      <c r="AC493" s="92"/>
      <c r="AD493" s="93"/>
      <c r="AE493" s="92"/>
      <c r="AF493" s="92"/>
      <c r="AG493" s="109" t="str">
        <f t="shared" si="87"/>
        <v xml:space="preserve"> </v>
      </c>
      <c r="AH493" s="110" t="str">
        <f t="shared" si="88"/>
        <v xml:space="preserve"> </v>
      </c>
      <c r="AI493" s="93"/>
      <c r="AJ493" s="92"/>
      <c r="AK493" s="93"/>
      <c r="AL493" s="68"/>
      <c r="AM493" s="68"/>
      <c r="AN493" s="68"/>
      <c r="AO493" s="50"/>
      <c r="AP493" s="48" t="str">
        <f t="shared" si="84"/>
        <v/>
      </c>
      <c r="AQ493" t="str">
        <f>IFERROR(INDEX(Distribución!$B:$B,MATCH($AP493,Distribución!$A:$A,0),1),"")</f>
        <v/>
      </c>
      <c r="AR493" s="48" t="str">
        <f t="shared" si="85"/>
        <v/>
      </c>
      <c r="AS493" t="str">
        <f>IFERROR(INDEX(Distribución!$C:$C,MATCH($AR493,Distribución!$A:$A,0),1),"")</f>
        <v/>
      </c>
      <c r="AT493" s="48"/>
      <c r="AU493" t="str">
        <f>IFERROR(INDEX(Distribución!$G:$G,MATCH($AT493,Distribución!$F:$F,0),1),"")</f>
        <v/>
      </c>
      <c r="AV493" s="50" t="str">
        <f t="shared" si="86"/>
        <v/>
      </c>
      <c r="AW493" t="str">
        <f>IFERROR(INDEX(Distribución!$J:$J,MATCH($AV493,Distribución!$I:$I,0),1),"")</f>
        <v/>
      </c>
      <c r="AX493" s="91"/>
      <c r="AY493" s="93"/>
      <c r="AZ493" s="92"/>
      <c r="BA493" s="93"/>
      <c r="BB493" s="92"/>
      <c r="BC493" s="93"/>
      <c r="BD493" s="92"/>
      <c r="BE493" s="92"/>
      <c r="BF493" s="136" t="str">
        <f t="shared" si="89"/>
        <v xml:space="preserve"> </v>
      </c>
      <c r="BG493" s="110" t="str">
        <f t="shared" si="90"/>
        <v xml:space="preserve"> </v>
      </c>
      <c r="BH493" s="93"/>
      <c r="BI493" s="68"/>
      <c r="BJ493" s="93"/>
      <c r="BK493" s="68"/>
      <c r="BL493" s="68"/>
      <c r="BM493" s="68"/>
    </row>
    <row r="494" spans="1:65" ht="19.899999999999999" hidden="1" customHeight="1">
      <c r="A494" s="5" t="s">
        <v>509</v>
      </c>
      <c r="B494" s="70" t="s">
        <v>792</v>
      </c>
      <c r="C494" s="19" t="s">
        <v>2005</v>
      </c>
      <c r="D494" s="71" t="s">
        <v>1962</v>
      </c>
      <c r="E494" s="71">
        <v>806013609</v>
      </c>
      <c r="F494" s="72" t="s">
        <v>510</v>
      </c>
      <c r="G494" s="6">
        <v>4</v>
      </c>
      <c r="H494" s="6">
        <v>3</v>
      </c>
      <c r="I494" s="7">
        <v>468595800</v>
      </c>
      <c r="J494" s="8">
        <v>45679</v>
      </c>
      <c r="K494" s="6" t="s">
        <v>1964</v>
      </c>
      <c r="L494" s="50" t="s">
        <v>872</v>
      </c>
      <c r="M494" s="50">
        <v>786</v>
      </c>
      <c r="N494" s="106"/>
      <c r="O494" s="50"/>
      <c r="P494" s="48" t="str">
        <f t="shared" ref="P494:P525" si="94">IF(O494="","",O494)</f>
        <v/>
      </c>
      <c r="Q494" t="str">
        <f>IFERROR(INDEX([2]Distribución!$B:$B,MATCH($P494,[2]Distribución!$A:$A,0),1),"")</f>
        <v/>
      </c>
      <c r="R494" s="48" t="str">
        <f t="shared" si="91"/>
        <v/>
      </c>
      <c r="S494" t="str">
        <f>IFERROR(INDEX([2]Distribución!$C:$C,MATCH($R494,[2]Distribución!$A:$A,0),1),"")</f>
        <v/>
      </c>
      <c r="T494" s="48"/>
      <c r="U494" t="str">
        <f>IFERROR(INDEX([2]Distribución!$G:$G,MATCH($T494,[2]Distribución!F:F,0),1),"")</f>
        <v/>
      </c>
      <c r="V494" s="50" t="str">
        <f t="shared" si="92"/>
        <v/>
      </c>
      <c r="W494" t="str">
        <f>IFERROR(INDEX([2]Distribución!$J:$J,MATCH($V494,[2]Distribución!$I:$I,0),1),"")</f>
        <v/>
      </c>
      <c r="X494" s="151"/>
      <c r="Y494" s="93"/>
      <c r="Z494" s="92"/>
      <c r="AA494" s="92"/>
      <c r="AB494" s="93"/>
      <c r="AC494" s="92"/>
      <c r="AD494" s="93"/>
      <c r="AE494" s="92"/>
      <c r="AF494" s="92"/>
      <c r="AG494" s="109" t="str">
        <f t="shared" si="87"/>
        <v xml:space="preserve"> </v>
      </c>
      <c r="AH494" s="110" t="str">
        <f t="shared" si="88"/>
        <v xml:space="preserve"> </v>
      </c>
      <c r="AI494" s="93"/>
      <c r="AJ494" s="92"/>
      <c r="AK494" s="93"/>
      <c r="AL494" s="68"/>
      <c r="AM494" s="68"/>
      <c r="AN494" s="68"/>
      <c r="AO494" s="50"/>
      <c r="AP494" s="48" t="str">
        <f t="shared" si="84"/>
        <v/>
      </c>
      <c r="AQ494" t="str">
        <f>IFERROR(INDEX(Distribución!$B:$B,MATCH($AP494,Distribución!$A:$A,0),1),"")</f>
        <v/>
      </c>
      <c r="AR494" s="48" t="str">
        <f t="shared" si="85"/>
        <v/>
      </c>
      <c r="AS494" t="str">
        <f>IFERROR(INDEX(Distribución!$C:$C,MATCH($AR494,Distribución!$A:$A,0),1),"")</f>
        <v/>
      </c>
      <c r="AT494" s="48"/>
      <c r="AU494" t="str">
        <f>IFERROR(INDEX(Distribución!$G:$G,MATCH($AT494,Distribución!$F:$F,0),1),"")</f>
        <v/>
      </c>
      <c r="AV494" s="50" t="str">
        <f t="shared" si="86"/>
        <v/>
      </c>
      <c r="AW494" t="str">
        <f>IFERROR(INDEX(Distribución!$J:$J,MATCH($AV494,Distribución!$I:$I,0),1),"")</f>
        <v/>
      </c>
      <c r="AX494" s="91"/>
      <c r="AY494" s="93"/>
      <c r="AZ494" s="92"/>
      <c r="BA494" s="93"/>
      <c r="BB494" s="92"/>
      <c r="BC494" s="93"/>
      <c r="BD494" s="92"/>
      <c r="BE494" s="92"/>
      <c r="BF494" s="136" t="str">
        <f t="shared" si="89"/>
        <v xml:space="preserve"> </v>
      </c>
      <c r="BG494" s="110" t="str">
        <f t="shared" si="90"/>
        <v xml:space="preserve"> </v>
      </c>
      <c r="BH494" s="93"/>
      <c r="BI494" s="68"/>
      <c r="BJ494" s="93"/>
      <c r="BK494" s="68"/>
      <c r="BL494" s="68"/>
      <c r="BM494" s="68"/>
    </row>
    <row r="495" spans="1:65" ht="19.899999999999999" hidden="1" customHeight="1">
      <c r="A495" s="5" t="s">
        <v>2006</v>
      </c>
      <c r="B495" s="70" t="s">
        <v>792</v>
      </c>
      <c r="C495" s="19" t="s">
        <v>2007</v>
      </c>
      <c r="D495" s="71" t="s">
        <v>1962</v>
      </c>
      <c r="E495" s="71">
        <v>806013761</v>
      </c>
      <c r="F495" s="72" t="s">
        <v>2008</v>
      </c>
      <c r="G495" s="6">
        <v>4</v>
      </c>
      <c r="H495" s="6">
        <v>3</v>
      </c>
      <c r="I495" s="7">
        <v>527905800</v>
      </c>
      <c r="J495" s="8">
        <v>45679</v>
      </c>
      <c r="K495" s="6" t="s">
        <v>1964</v>
      </c>
      <c r="L495" s="50" t="s">
        <v>910</v>
      </c>
      <c r="M495" s="50">
        <v>44</v>
      </c>
      <c r="N495" s="106"/>
      <c r="O495" s="50"/>
      <c r="P495" s="48" t="str">
        <f t="shared" si="94"/>
        <v/>
      </c>
      <c r="Q495" t="str">
        <f>IFERROR(INDEX([2]Distribución!$B:$B,MATCH($P495,[2]Distribución!$A:$A,0),1),"")</f>
        <v/>
      </c>
      <c r="R495" s="48" t="str">
        <f t="shared" si="91"/>
        <v/>
      </c>
      <c r="S495" t="str">
        <f>IFERROR(INDEX([2]Distribución!$C:$C,MATCH($R495,[2]Distribución!$A:$A,0),1),"")</f>
        <v/>
      </c>
      <c r="T495" s="48" t="s">
        <v>873</v>
      </c>
      <c r="U495" t="str">
        <f>IFERROR(INDEX([2]Distribución!$G:$G,MATCH($T495,[2]Distribución!F:F,0),1),"")</f>
        <v/>
      </c>
      <c r="V495" s="50" t="str">
        <f t="shared" si="92"/>
        <v/>
      </c>
      <c r="W495" t="str">
        <f>IFERROR(INDEX([2]Distribución!$J:$J,MATCH($V495,[2]Distribución!$I:$I,0),1),"")</f>
        <v/>
      </c>
      <c r="X495" s="151"/>
      <c r="Y495" s="93"/>
      <c r="Z495" s="92"/>
      <c r="AA495" s="92"/>
      <c r="AB495" s="93"/>
      <c r="AC495" s="92"/>
      <c r="AD495" s="93"/>
      <c r="AE495" s="92"/>
      <c r="AF495" s="92"/>
      <c r="AG495" s="109" t="str">
        <f t="shared" si="87"/>
        <v xml:space="preserve"> </v>
      </c>
      <c r="AH495" s="110" t="str">
        <f t="shared" si="88"/>
        <v xml:space="preserve"> </v>
      </c>
      <c r="AI495" s="93"/>
      <c r="AJ495" s="92"/>
      <c r="AK495" s="93"/>
      <c r="AL495" s="68"/>
      <c r="AM495" s="68"/>
      <c r="AN495" s="68"/>
      <c r="AO495" s="50"/>
      <c r="AP495" s="48" t="str">
        <f t="shared" si="84"/>
        <v/>
      </c>
      <c r="AQ495" t="str">
        <f>IFERROR(INDEX(Distribución!$B:$B,MATCH($AP495,Distribución!$A:$A,0),1),"")</f>
        <v/>
      </c>
      <c r="AR495" s="48" t="str">
        <f t="shared" si="85"/>
        <v/>
      </c>
      <c r="AS495" t="str">
        <f>IFERROR(INDEX(Distribución!$C:$C,MATCH($AR495,Distribución!$A:$A,0),1),"")</f>
        <v/>
      </c>
      <c r="AT495" s="48"/>
      <c r="AU495" t="str">
        <f>IFERROR(INDEX(Distribución!$G:$G,MATCH($AT495,Distribución!$F:$F,0),1),"")</f>
        <v/>
      </c>
      <c r="AV495" s="50" t="str">
        <f t="shared" si="86"/>
        <v/>
      </c>
      <c r="AW495" t="str">
        <f>IFERROR(INDEX(Distribución!$J:$J,MATCH($AV495,Distribución!$I:$I,0),1),"")</f>
        <v/>
      </c>
      <c r="AX495" s="91"/>
      <c r="AY495" s="93"/>
      <c r="AZ495" s="92"/>
      <c r="BA495" s="93"/>
      <c r="BB495" s="92"/>
      <c r="BC495" s="93"/>
      <c r="BD495" s="92"/>
      <c r="BE495" s="92"/>
      <c r="BF495" s="136" t="str">
        <f t="shared" si="89"/>
        <v xml:space="preserve"> </v>
      </c>
      <c r="BG495" s="110" t="str">
        <f t="shared" si="90"/>
        <v xml:space="preserve"> </v>
      </c>
      <c r="BH495" s="93"/>
      <c r="BI495" s="68"/>
      <c r="BJ495" s="93"/>
      <c r="BK495" s="68"/>
      <c r="BL495" s="68"/>
      <c r="BM495" s="68"/>
    </row>
    <row r="496" spans="1:65" ht="19.899999999999999" hidden="1" customHeight="1">
      <c r="A496" s="5" t="s">
        <v>767</v>
      </c>
      <c r="B496" s="70" t="s">
        <v>792</v>
      </c>
      <c r="C496" s="19" t="s">
        <v>2009</v>
      </c>
      <c r="D496" s="71" t="s">
        <v>1962</v>
      </c>
      <c r="E496" s="71">
        <v>900063533</v>
      </c>
      <c r="F496" s="72" t="s">
        <v>768</v>
      </c>
      <c r="G496" s="6">
        <v>4</v>
      </c>
      <c r="H496" s="6">
        <v>3</v>
      </c>
      <c r="I496" s="7">
        <v>527905800</v>
      </c>
      <c r="J496" s="8">
        <v>45679</v>
      </c>
      <c r="K496" s="6" t="s">
        <v>1964</v>
      </c>
      <c r="L496" s="50" t="s">
        <v>872</v>
      </c>
      <c r="M496" s="50">
        <v>835</v>
      </c>
      <c r="N496" s="108" t="s">
        <v>877</v>
      </c>
      <c r="O496" s="100" t="s">
        <v>471</v>
      </c>
      <c r="P496" s="48" t="str">
        <f t="shared" si="94"/>
        <v>12a</v>
      </c>
      <c r="Q496" t="str">
        <f>IFERROR(INDEX([2]Distribución!$B:$B,MATCH($P496,[2]Distribución!$A:$A,0),1),"")</f>
        <v>Yuri Hurtado</v>
      </c>
      <c r="R496" s="48" t="str">
        <f t="shared" si="91"/>
        <v>12a</v>
      </c>
      <c r="S496" t="str">
        <f>IFERROR(INDEX([2]Distribución!$C:$C,MATCH($R496,[2]Distribución!$A:$A,0),1),"")</f>
        <v>Jorge Iván Vasquez</v>
      </c>
      <c r="T496" s="48" t="s">
        <v>454</v>
      </c>
      <c r="U496" t="str">
        <f>IFERROR(INDEX([2]Distribución!$G:$G,MATCH($T496,[2]Distribución!F:F,0),1),"")</f>
        <v>Juli Paola Neira Bautista</v>
      </c>
      <c r="V496" s="50" t="str">
        <f t="shared" si="92"/>
        <v/>
      </c>
      <c r="W496" t="str">
        <f>IFERROR(INDEX([2]Distribución!$J:$J,MATCH($V496,[2]Distribución!$I:$I,0),1),"")</f>
        <v/>
      </c>
      <c r="X496" s="141">
        <v>46155</v>
      </c>
      <c r="Y496" s="93" t="s">
        <v>878</v>
      </c>
      <c r="Z496" s="92">
        <v>46157</v>
      </c>
      <c r="AA496" s="68" t="s">
        <v>890</v>
      </c>
      <c r="AB496" s="93" t="s">
        <v>897</v>
      </c>
      <c r="AC496" s="92">
        <v>46169</v>
      </c>
      <c r="AD496" s="93"/>
      <c r="AE496" s="92"/>
      <c r="AF496" s="92"/>
      <c r="AG496" s="109" t="str">
        <f t="shared" si="87"/>
        <v/>
      </c>
      <c r="AH496" s="110">
        <f t="shared" si="88"/>
        <v>46169</v>
      </c>
      <c r="AI496" s="93"/>
      <c r="AJ496" s="92"/>
      <c r="AK496" s="93"/>
      <c r="AL496" s="68"/>
      <c r="AM496" s="68"/>
      <c r="AN496" s="68"/>
      <c r="AO496" s="50"/>
      <c r="AP496" s="48" t="str">
        <f t="shared" si="84"/>
        <v/>
      </c>
      <c r="AQ496" t="str">
        <f>IFERROR(INDEX(Distribución!$B:$B,MATCH($AP496,Distribución!$A:$A,0),1),"")</f>
        <v/>
      </c>
      <c r="AR496" s="48" t="str">
        <f t="shared" si="85"/>
        <v/>
      </c>
      <c r="AS496" t="str">
        <f>IFERROR(INDEX(Distribución!$C:$C,MATCH($AR496,Distribución!$A:$A,0),1),"")</f>
        <v/>
      </c>
      <c r="AT496" s="48"/>
      <c r="AU496" t="str">
        <f>IFERROR(INDEX(Distribución!$G:$G,MATCH($AT496,Distribución!$F:$F,0),1),"")</f>
        <v/>
      </c>
      <c r="AV496" s="50" t="str">
        <f t="shared" si="86"/>
        <v/>
      </c>
      <c r="AW496" t="str">
        <f>IFERROR(INDEX(Distribución!$J:$J,MATCH($AV496,Distribución!$I:$I,0),1),"")</f>
        <v/>
      </c>
      <c r="AX496" s="91"/>
      <c r="AY496" s="93"/>
      <c r="AZ496" s="92"/>
      <c r="BA496" s="93"/>
      <c r="BB496" s="92"/>
      <c r="BC496" s="93"/>
      <c r="BD496" s="92"/>
      <c r="BE496" s="92"/>
      <c r="BF496" s="136" t="str">
        <f t="shared" si="89"/>
        <v xml:space="preserve"> </v>
      </c>
      <c r="BG496" s="110" t="str">
        <f t="shared" si="90"/>
        <v xml:space="preserve"> </v>
      </c>
      <c r="BH496" s="93"/>
      <c r="BI496" s="68"/>
      <c r="BJ496" s="93"/>
      <c r="BK496" s="68"/>
      <c r="BL496" s="68"/>
      <c r="BM496" s="68"/>
    </row>
    <row r="497" spans="1:65" ht="19.899999999999999" hidden="1" customHeight="1">
      <c r="A497" s="5" t="s">
        <v>461</v>
      </c>
      <c r="B497" s="70" t="s">
        <v>816</v>
      </c>
      <c r="C497" s="19" t="s">
        <v>2010</v>
      </c>
      <c r="D497" s="71" t="s">
        <v>1962</v>
      </c>
      <c r="E497" s="71">
        <v>800152970</v>
      </c>
      <c r="F497" s="72" t="s">
        <v>462</v>
      </c>
      <c r="G497" s="6">
        <v>1</v>
      </c>
      <c r="H497" s="6">
        <v>3</v>
      </c>
      <c r="I497" s="7">
        <v>146803950</v>
      </c>
      <c r="J497" s="8">
        <v>45679</v>
      </c>
      <c r="K497" s="6" t="s">
        <v>1964</v>
      </c>
      <c r="L497" s="50" t="s">
        <v>872</v>
      </c>
      <c r="M497" s="50">
        <v>511</v>
      </c>
      <c r="N497" s="108" t="s">
        <v>877</v>
      </c>
      <c r="O497" s="100" t="s">
        <v>471</v>
      </c>
      <c r="P497" s="48" t="str">
        <f t="shared" si="94"/>
        <v>12a</v>
      </c>
      <c r="Q497" t="str">
        <f>IFERROR(INDEX([2]Distribución!$B:$B,MATCH($P497,[2]Distribución!$A:$A,0),1),"")</f>
        <v>Yuri Hurtado</v>
      </c>
      <c r="R497" s="48" t="str">
        <f t="shared" si="91"/>
        <v>12a</v>
      </c>
      <c r="S497" t="str">
        <f>IFERROR(INDEX([2]Distribución!$C:$C,MATCH($R497,[2]Distribución!$A:$A,0),1),"")</f>
        <v>Jorge Iván Vasquez</v>
      </c>
      <c r="T497" s="48" t="s">
        <v>454</v>
      </c>
      <c r="U497" t="str">
        <f>IFERROR(INDEX([2]Distribución!$G:$G,MATCH($T497,[2]Distribución!F:F,0),1),"")</f>
        <v>Juli Paola Neira Bautista</v>
      </c>
      <c r="V497" s="50" t="str">
        <f t="shared" si="92"/>
        <v/>
      </c>
      <c r="W497" t="str">
        <f>IFERROR(INDEX([2]Distribución!$J:$J,MATCH($V497,[2]Distribución!$I:$I,0),1),"")</f>
        <v/>
      </c>
      <c r="X497" s="141">
        <v>46170</v>
      </c>
      <c r="Y497" s="93"/>
      <c r="Z497" s="92"/>
      <c r="AA497" s="92"/>
      <c r="AB497" s="93"/>
      <c r="AC497" s="92"/>
      <c r="AD497" s="93"/>
      <c r="AE497" s="92"/>
      <c r="AF497" s="92"/>
      <c r="AG497" s="109" t="str">
        <f t="shared" si="87"/>
        <v xml:space="preserve"> </v>
      </c>
      <c r="AH497" s="110" t="str">
        <f t="shared" si="88"/>
        <v xml:space="preserve"> </v>
      </c>
      <c r="AI497" s="93"/>
      <c r="AJ497" s="92"/>
      <c r="AK497" s="93"/>
      <c r="AL497" s="68"/>
      <c r="AM497" s="68"/>
      <c r="AN497" s="68"/>
      <c r="AO497" s="50"/>
      <c r="AP497" s="48" t="str">
        <f t="shared" si="84"/>
        <v/>
      </c>
      <c r="AQ497" t="str">
        <f>IFERROR(INDEX(Distribución!$B:$B,MATCH($AP497,Distribución!$A:$A,0),1),"")</f>
        <v/>
      </c>
      <c r="AR497" s="48" t="str">
        <f t="shared" si="85"/>
        <v/>
      </c>
      <c r="AS497" t="str">
        <f>IFERROR(INDEX(Distribución!$C:$C,MATCH($AR497,Distribución!$A:$A,0),1),"")</f>
        <v/>
      </c>
      <c r="AT497" s="48"/>
      <c r="AU497" t="str">
        <f>IFERROR(INDEX(Distribución!$G:$G,MATCH($AT497,Distribución!$F:$F,0),1),"")</f>
        <v/>
      </c>
      <c r="AV497" s="50" t="str">
        <f t="shared" si="86"/>
        <v/>
      </c>
      <c r="AW497" t="str">
        <f>IFERROR(INDEX(Distribución!$J:$J,MATCH($AV497,Distribución!$I:$I,0),1),"")</f>
        <v/>
      </c>
      <c r="AX497" s="91"/>
      <c r="AY497" s="93"/>
      <c r="AZ497" s="92"/>
      <c r="BA497" s="93"/>
      <c r="BB497" s="92"/>
      <c r="BC497" s="93"/>
      <c r="BD497" s="92"/>
      <c r="BE497" s="92"/>
      <c r="BF497" s="136" t="str">
        <f t="shared" si="89"/>
        <v xml:space="preserve"> </v>
      </c>
      <c r="BG497" s="110" t="str">
        <f t="shared" si="90"/>
        <v xml:space="preserve"> </v>
      </c>
      <c r="BH497" s="93"/>
      <c r="BI497" s="68"/>
      <c r="BJ497" s="93"/>
      <c r="BK497" s="68"/>
      <c r="BL497" s="68"/>
      <c r="BM497" s="68"/>
    </row>
    <row r="498" spans="1:65" ht="19.899999999999999" hidden="1" customHeight="1">
      <c r="A498" s="5" t="s">
        <v>2011</v>
      </c>
      <c r="B498" s="70" t="s">
        <v>816</v>
      </c>
      <c r="C498" s="19" t="s">
        <v>2012</v>
      </c>
      <c r="D498" s="71" t="s">
        <v>1962</v>
      </c>
      <c r="E498" s="71">
        <v>800254850</v>
      </c>
      <c r="F498" s="72" t="s">
        <v>1189</v>
      </c>
      <c r="G498" s="6">
        <v>2</v>
      </c>
      <c r="H498" s="6">
        <v>3</v>
      </c>
      <c r="I498" s="7">
        <v>234297900</v>
      </c>
      <c r="J498" s="8">
        <v>45679</v>
      </c>
      <c r="K498" s="6" t="s">
        <v>1964</v>
      </c>
      <c r="L498" s="50" t="s">
        <v>910</v>
      </c>
      <c r="M498" s="50">
        <v>126</v>
      </c>
      <c r="N498" s="106"/>
      <c r="O498" s="50"/>
      <c r="P498" s="48" t="str">
        <f t="shared" si="94"/>
        <v/>
      </c>
      <c r="Q498" t="str">
        <f>IFERROR(INDEX([2]Distribución!$B:$B,MATCH($P498,[2]Distribución!$A:$A,0),1),"")</f>
        <v/>
      </c>
      <c r="R498" s="48" t="str">
        <f t="shared" si="91"/>
        <v/>
      </c>
      <c r="S498" t="str">
        <f>IFERROR(INDEX([2]Distribución!$C:$C,MATCH($R498,[2]Distribución!$A:$A,0),1),"")</f>
        <v/>
      </c>
      <c r="T498" s="48" t="s">
        <v>873</v>
      </c>
      <c r="U498" t="str">
        <f>IFERROR(INDEX([2]Distribución!$G:$G,MATCH($T498,[2]Distribución!F:F,0),1),"")</f>
        <v/>
      </c>
      <c r="V498" s="50" t="str">
        <f t="shared" si="92"/>
        <v/>
      </c>
      <c r="W498" t="str">
        <f>IFERROR(INDEX([2]Distribución!$J:$J,MATCH($V498,[2]Distribución!$I:$I,0),1),"")</f>
        <v/>
      </c>
      <c r="X498" s="151"/>
      <c r="Y498" s="93"/>
      <c r="Z498" s="92"/>
      <c r="AA498" s="92"/>
      <c r="AB498" s="93"/>
      <c r="AC498" s="92"/>
      <c r="AD498" s="93"/>
      <c r="AE498" s="92"/>
      <c r="AF498" s="92"/>
      <c r="AG498" s="109" t="str">
        <f t="shared" si="87"/>
        <v xml:space="preserve"> </v>
      </c>
      <c r="AH498" s="110" t="str">
        <f t="shared" si="88"/>
        <v xml:space="preserve"> </v>
      </c>
      <c r="AI498" s="93"/>
      <c r="AJ498" s="92"/>
      <c r="AK498" s="93"/>
      <c r="AL498" s="68"/>
      <c r="AM498" s="68"/>
      <c r="AN498" s="68"/>
      <c r="AO498" s="50"/>
      <c r="AP498" s="48" t="str">
        <f t="shared" si="84"/>
        <v/>
      </c>
      <c r="AQ498" t="str">
        <f>IFERROR(INDEX(Distribución!$B:$B,MATCH($AP498,Distribución!$A:$A,0),1),"")</f>
        <v/>
      </c>
      <c r="AR498" s="48" t="str">
        <f t="shared" si="85"/>
        <v/>
      </c>
      <c r="AS498" t="str">
        <f>IFERROR(INDEX(Distribución!$C:$C,MATCH($AR498,Distribución!$A:$A,0),1),"")</f>
        <v/>
      </c>
      <c r="AT498" s="48"/>
      <c r="AU498" t="str">
        <f>IFERROR(INDEX(Distribución!$G:$G,MATCH($AT498,Distribución!$F:$F,0),1),"")</f>
        <v/>
      </c>
      <c r="AV498" s="50" t="str">
        <f t="shared" si="86"/>
        <v/>
      </c>
      <c r="AW498" t="str">
        <f>IFERROR(INDEX(Distribución!$J:$J,MATCH($AV498,Distribución!$I:$I,0),1),"")</f>
        <v/>
      </c>
      <c r="AX498" s="91"/>
      <c r="AY498" s="93"/>
      <c r="AZ498" s="92"/>
      <c r="BA498" s="93"/>
      <c r="BB498" s="92"/>
      <c r="BC498" s="93"/>
      <c r="BD498" s="92"/>
      <c r="BE498" s="92"/>
      <c r="BF498" s="136" t="str">
        <f t="shared" si="89"/>
        <v xml:space="preserve"> </v>
      </c>
      <c r="BG498" s="110" t="str">
        <f t="shared" si="90"/>
        <v xml:space="preserve"> </v>
      </c>
      <c r="BH498" s="93"/>
      <c r="BI498" s="68"/>
      <c r="BJ498" s="93"/>
      <c r="BK498" s="68"/>
      <c r="BL498" s="68"/>
      <c r="BM498" s="68"/>
    </row>
    <row r="499" spans="1:65" ht="19.899999999999999" hidden="1" customHeight="1">
      <c r="A499" s="5" t="s">
        <v>103</v>
      </c>
      <c r="B499" s="70" t="s">
        <v>816</v>
      </c>
      <c r="C499" s="19" t="s">
        <v>2013</v>
      </c>
      <c r="D499" s="71" t="s">
        <v>1962</v>
      </c>
      <c r="E499" s="71">
        <v>820000857</v>
      </c>
      <c r="F499" s="72" t="s">
        <v>2014</v>
      </c>
      <c r="G499" s="6">
        <v>4</v>
      </c>
      <c r="H499" s="6">
        <v>3</v>
      </c>
      <c r="I499" s="7">
        <v>527905800</v>
      </c>
      <c r="J499" s="8">
        <v>45596</v>
      </c>
      <c r="K499" s="6" t="s">
        <v>1964</v>
      </c>
      <c r="L499" s="50" t="s">
        <v>872</v>
      </c>
      <c r="M499" s="50">
        <v>823</v>
      </c>
      <c r="N499" s="107" t="s">
        <v>893</v>
      </c>
      <c r="O499" s="105" t="s">
        <v>84</v>
      </c>
      <c r="P499" s="48" t="str">
        <f t="shared" si="94"/>
        <v>23b</v>
      </c>
      <c r="Q499" t="str">
        <f>IFERROR(INDEX([2]Distribución!$B:$B,MATCH($P499,[2]Distribución!$A:$A,0),1),"")</f>
        <v>Martha Montaño Buritica</v>
      </c>
      <c r="R499" s="48" t="str">
        <f t="shared" si="91"/>
        <v>23b</v>
      </c>
      <c r="S499" t="str">
        <f>IFERROR(INDEX([2]Distribución!$C:$C,MATCH($R499,[2]Distribución!$A:$A,0),1),"")</f>
        <v xml:space="preserve"> </v>
      </c>
      <c r="T499" s="48" t="s">
        <v>74</v>
      </c>
      <c r="U499" t="str">
        <f>IFERROR(INDEX([2]Distribución!$G:$G,MATCH($T499,[2]Distribución!F:F,0),1),"")</f>
        <v>Enith Pilar Muñoz Diaz</v>
      </c>
      <c r="V499" s="50" t="str">
        <f t="shared" si="92"/>
        <v/>
      </c>
      <c r="W499" t="str">
        <f>IFERROR(INDEX([2]Distribución!$J:$J,MATCH($V499,[2]Distribución!$I:$I,0),1),"")</f>
        <v/>
      </c>
      <c r="X499" s="141">
        <v>46157</v>
      </c>
      <c r="Y499" s="93" t="s">
        <v>878</v>
      </c>
      <c r="Z499" s="92">
        <v>46166</v>
      </c>
      <c r="AA499" s="92" t="s">
        <v>895</v>
      </c>
      <c r="AB499" s="93" t="s">
        <v>900</v>
      </c>
      <c r="AC499" s="92"/>
      <c r="AD499" s="93"/>
      <c r="AE499" s="92"/>
      <c r="AF499" s="92"/>
      <c r="AG499" s="109">
        <f t="shared" si="87"/>
        <v>0</v>
      </c>
      <c r="AH499" s="110" t="str">
        <f t="shared" si="88"/>
        <v xml:space="preserve"> </v>
      </c>
      <c r="AI499" s="93"/>
      <c r="AJ499" s="92"/>
      <c r="AK499" s="93"/>
      <c r="AL499" s="68"/>
      <c r="AM499" s="68"/>
      <c r="AN499" s="68"/>
      <c r="AO499" s="50"/>
      <c r="AP499" s="48" t="str">
        <f t="shared" si="84"/>
        <v/>
      </c>
      <c r="AQ499" t="str">
        <f>IFERROR(INDEX(Distribución!$B:$B,MATCH($AP499,Distribución!$A:$A,0),1),"")</f>
        <v/>
      </c>
      <c r="AR499" s="48" t="str">
        <f t="shared" si="85"/>
        <v/>
      </c>
      <c r="AS499" t="str">
        <f>IFERROR(INDEX(Distribución!$C:$C,MATCH($AR499,Distribución!$A:$A,0),1),"")</f>
        <v/>
      </c>
      <c r="AT499" s="48"/>
      <c r="AU499" t="str">
        <f>IFERROR(INDEX(Distribución!$G:$G,MATCH($AT499,Distribución!$F:$F,0),1),"")</f>
        <v/>
      </c>
      <c r="AV499" s="50" t="str">
        <f t="shared" si="86"/>
        <v/>
      </c>
      <c r="AW499" t="str">
        <f>IFERROR(INDEX(Distribución!$J:$J,MATCH($AV499,Distribución!$I:$I,0),1),"")</f>
        <v/>
      </c>
      <c r="AX499" s="91"/>
      <c r="AY499" s="93"/>
      <c r="AZ499" s="92"/>
      <c r="BA499" s="93"/>
      <c r="BB499" s="92"/>
      <c r="BC499" s="93"/>
      <c r="BD499" s="92"/>
      <c r="BE499" s="92"/>
      <c r="BF499" s="136" t="str">
        <f t="shared" si="89"/>
        <v xml:space="preserve"> </v>
      </c>
      <c r="BG499" s="110" t="str">
        <f t="shared" si="90"/>
        <v xml:space="preserve"> </v>
      </c>
      <c r="BH499" s="93"/>
      <c r="BI499" s="68"/>
      <c r="BJ499" s="93"/>
      <c r="BK499" s="68"/>
      <c r="BL499" s="68"/>
      <c r="BM499" s="68"/>
    </row>
    <row r="500" spans="1:65" ht="19.899999999999999" hidden="1" customHeight="1">
      <c r="A500" s="5" t="s">
        <v>2015</v>
      </c>
      <c r="B500" s="70" t="s">
        <v>816</v>
      </c>
      <c r="C500" s="19" t="s">
        <v>2016</v>
      </c>
      <c r="D500" s="71" t="s">
        <v>1962</v>
      </c>
      <c r="E500" s="71">
        <v>820002468</v>
      </c>
      <c r="F500" s="72" t="s">
        <v>2017</v>
      </c>
      <c r="G500" s="6">
        <v>2</v>
      </c>
      <c r="H500" s="6">
        <v>3</v>
      </c>
      <c r="I500" s="7">
        <v>234297900</v>
      </c>
      <c r="J500" s="8">
        <v>45679</v>
      </c>
      <c r="K500" s="6" t="s">
        <v>1964</v>
      </c>
      <c r="L500" s="50" t="s">
        <v>876</v>
      </c>
      <c r="M500" s="50">
        <v>260</v>
      </c>
      <c r="N500" s="106"/>
      <c r="O500" s="50"/>
      <c r="P500" s="48" t="str">
        <f t="shared" si="94"/>
        <v/>
      </c>
      <c r="Q500" t="str">
        <f>IFERROR(INDEX([2]Distribución!$B:$B,MATCH($P500,[2]Distribución!$A:$A,0),1),"")</f>
        <v/>
      </c>
      <c r="R500" s="48" t="str">
        <f t="shared" si="91"/>
        <v/>
      </c>
      <c r="S500" t="str">
        <f>IFERROR(INDEX([2]Distribución!$C:$C,MATCH($R500,[2]Distribución!$A:$A,0),1),"")</f>
        <v/>
      </c>
      <c r="T500" s="48" t="s">
        <v>873</v>
      </c>
      <c r="U500" t="str">
        <f>IFERROR(INDEX([2]Distribución!$G:$G,MATCH($T500,[2]Distribución!F:F,0),1),"")</f>
        <v/>
      </c>
      <c r="V500" s="50" t="str">
        <f t="shared" si="92"/>
        <v/>
      </c>
      <c r="W500" t="str">
        <f>IFERROR(INDEX([2]Distribución!$J:$J,MATCH($V500,[2]Distribución!$I:$I,0),1),"")</f>
        <v/>
      </c>
      <c r="X500" s="151"/>
      <c r="Y500" s="93"/>
      <c r="Z500" s="92"/>
      <c r="AA500" s="92"/>
      <c r="AB500" s="93"/>
      <c r="AC500" s="92"/>
      <c r="AD500" s="93"/>
      <c r="AE500" s="92"/>
      <c r="AF500" s="92"/>
      <c r="AG500" s="109" t="str">
        <f t="shared" si="87"/>
        <v xml:space="preserve"> </v>
      </c>
      <c r="AH500" s="110" t="str">
        <f t="shared" si="88"/>
        <v xml:space="preserve"> </v>
      </c>
      <c r="AI500" s="93"/>
      <c r="AJ500" s="92"/>
      <c r="AK500" s="93"/>
      <c r="AL500" s="68"/>
      <c r="AM500" s="68"/>
      <c r="AN500" s="68"/>
      <c r="AO500" s="50"/>
      <c r="AP500" s="48" t="str">
        <f t="shared" si="84"/>
        <v/>
      </c>
      <c r="AQ500" t="str">
        <f>IFERROR(INDEX(Distribución!$B:$B,MATCH($AP500,Distribución!$A:$A,0),1),"")</f>
        <v/>
      </c>
      <c r="AR500" s="48" t="str">
        <f t="shared" si="85"/>
        <v/>
      </c>
      <c r="AS500" t="str">
        <f>IFERROR(INDEX(Distribución!$C:$C,MATCH($AR500,Distribución!$A:$A,0),1),"")</f>
        <v/>
      </c>
      <c r="AT500" s="48"/>
      <c r="AU500" t="str">
        <f>IFERROR(INDEX(Distribución!$G:$G,MATCH($AT500,Distribución!$F:$F,0),1),"")</f>
        <v/>
      </c>
      <c r="AV500" s="50" t="str">
        <f t="shared" si="86"/>
        <v/>
      </c>
      <c r="AW500" t="str">
        <f>IFERROR(INDEX(Distribución!$J:$J,MATCH($AV500,Distribución!$I:$I,0),1),"")</f>
        <v/>
      </c>
      <c r="AX500" s="91"/>
      <c r="AY500" s="93"/>
      <c r="AZ500" s="92"/>
      <c r="BA500" s="93"/>
      <c r="BB500" s="92"/>
      <c r="BC500" s="93"/>
      <c r="BD500" s="92"/>
      <c r="BE500" s="92"/>
      <c r="BF500" s="136" t="str">
        <f t="shared" si="89"/>
        <v xml:space="preserve"> </v>
      </c>
      <c r="BG500" s="110" t="str">
        <f t="shared" si="90"/>
        <v xml:space="preserve"> </v>
      </c>
      <c r="BH500" s="93"/>
      <c r="BI500" s="68"/>
      <c r="BJ500" s="93"/>
      <c r="BK500" s="68"/>
      <c r="BL500" s="68"/>
      <c r="BM500" s="68"/>
    </row>
    <row r="501" spans="1:65" ht="19.899999999999999" hidden="1" customHeight="1">
      <c r="A501" s="5" t="s">
        <v>601</v>
      </c>
      <c r="B501" s="70" t="s">
        <v>816</v>
      </c>
      <c r="C501" s="19" t="s">
        <v>2018</v>
      </c>
      <c r="D501" s="71" t="s">
        <v>1962</v>
      </c>
      <c r="E501" s="71">
        <v>820002608</v>
      </c>
      <c r="F501" s="72" t="s">
        <v>602</v>
      </c>
      <c r="G501" s="6">
        <v>2</v>
      </c>
      <c r="H501" s="6">
        <v>3</v>
      </c>
      <c r="I501" s="7">
        <v>293607900</v>
      </c>
      <c r="J501" s="8">
        <v>45596</v>
      </c>
      <c r="K501" s="6" t="s">
        <v>1964</v>
      </c>
      <c r="L501" s="50" t="s">
        <v>872</v>
      </c>
      <c r="M501" s="50">
        <v>631</v>
      </c>
      <c r="N501" s="106"/>
      <c r="O501" s="50"/>
      <c r="P501" s="48" t="str">
        <f t="shared" si="94"/>
        <v/>
      </c>
      <c r="Q501" t="str">
        <f>IFERROR(INDEX([2]Distribución!$B:$B,MATCH($P501,[2]Distribución!$A:$A,0),1),"")</f>
        <v/>
      </c>
      <c r="R501" s="48" t="str">
        <f t="shared" si="91"/>
        <v/>
      </c>
      <c r="S501" t="str">
        <f>IFERROR(INDEX([2]Distribución!$C:$C,MATCH($R501,[2]Distribución!$A:$A,0),1),"")</f>
        <v/>
      </c>
      <c r="T501" s="48"/>
      <c r="U501" t="str">
        <f>IFERROR(INDEX([2]Distribución!$G:$G,MATCH($T501,[2]Distribución!F:F,0),1),"")</f>
        <v/>
      </c>
      <c r="V501" s="50" t="str">
        <f t="shared" si="92"/>
        <v/>
      </c>
      <c r="W501" t="str">
        <f>IFERROR(INDEX([2]Distribución!$J:$J,MATCH($V501,[2]Distribución!$I:$I,0),1),"")</f>
        <v/>
      </c>
      <c r="X501" s="151"/>
      <c r="Y501" s="93"/>
      <c r="Z501" s="92"/>
      <c r="AA501" s="92"/>
      <c r="AB501" s="93"/>
      <c r="AC501" s="92"/>
      <c r="AD501" s="93"/>
      <c r="AE501" s="92"/>
      <c r="AF501" s="92"/>
      <c r="AG501" s="109" t="str">
        <f t="shared" si="87"/>
        <v xml:space="preserve"> </v>
      </c>
      <c r="AH501" s="110" t="str">
        <f t="shared" si="88"/>
        <v xml:space="preserve"> </v>
      </c>
      <c r="AI501" s="93"/>
      <c r="AJ501" s="92"/>
      <c r="AK501" s="93"/>
      <c r="AL501" s="68"/>
      <c r="AM501" s="68"/>
      <c r="AN501" s="68"/>
      <c r="AO501" s="50"/>
      <c r="AP501" s="48" t="str">
        <f t="shared" si="84"/>
        <v/>
      </c>
      <c r="AQ501" t="str">
        <f>IFERROR(INDEX(Distribución!$B:$B,MATCH($AP501,Distribución!$A:$A,0),1),"")</f>
        <v/>
      </c>
      <c r="AR501" s="48" t="str">
        <f t="shared" si="85"/>
        <v/>
      </c>
      <c r="AS501" t="str">
        <f>IFERROR(INDEX(Distribución!$C:$C,MATCH($AR501,Distribución!$A:$A,0),1),"")</f>
        <v/>
      </c>
      <c r="AT501" s="48"/>
      <c r="AU501" t="str">
        <f>IFERROR(INDEX(Distribución!$G:$G,MATCH($AT501,Distribución!$F:$F,0),1),"")</f>
        <v/>
      </c>
      <c r="AV501" s="50" t="str">
        <f t="shared" si="86"/>
        <v/>
      </c>
      <c r="AW501" t="str">
        <f>IFERROR(INDEX(Distribución!$J:$J,MATCH($AV501,Distribución!$I:$I,0),1),"")</f>
        <v/>
      </c>
      <c r="AX501" s="91"/>
      <c r="AY501" s="93"/>
      <c r="AZ501" s="92"/>
      <c r="BA501" s="93"/>
      <c r="BB501" s="92"/>
      <c r="BC501" s="93"/>
      <c r="BD501" s="92"/>
      <c r="BE501" s="92"/>
      <c r="BF501" s="136" t="str">
        <f t="shared" si="89"/>
        <v xml:space="preserve"> </v>
      </c>
      <c r="BG501" s="110" t="str">
        <f t="shared" si="90"/>
        <v xml:space="preserve"> </v>
      </c>
      <c r="BH501" s="93"/>
      <c r="BI501" s="68"/>
      <c r="BJ501" s="93"/>
      <c r="BK501" s="68"/>
      <c r="BL501" s="68"/>
      <c r="BM501" s="68"/>
    </row>
    <row r="502" spans="1:65" ht="19.899999999999999" hidden="1" customHeight="1">
      <c r="A502" s="5" t="s">
        <v>603</v>
      </c>
      <c r="B502" s="70" t="s">
        <v>816</v>
      </c>
      <c r="C502" s="19" t="s">
        <v>2019</v>
      </c>
      <c r="D502" s="71" t="s">
        <v>1962</v>
      </c>
      <c r="E502" s="71">
        <v>820002657</v>
      </c>
      <c r="F502" s="72" t="s">
        <v>604</v>
      </c>
      <c r="G502" s="6">
        <v>2</v>
      </c>
      <c r="H502" s="6">
        <v>3</v>
      </c>
      <c r="I502" s="7">
        <v>293607900</v>
      </c>
      <c r="J502" s="8">
        <v>45679</v>
      </c>
      <c r="K502" s="6" t="s">
        <v>1964</v>
      </c>
      <c r="L502" s="50" t="s">
        <v>872</v>
      </c>
      <c r="M502" s="50">
        <v>821</v>
      </c>
      <c r="N502" s="108" t="s">
        <v>877</v>
      </c>
      <c r="O502" s="100" t="s">
        <v>447</v>
      </c>
      <c r="P502" s="48" t="str">
        <f t="shared" si="94"/>
        <v>02a</v>
      </c>
      <c r="Q502" t="str">
        <f>IFERROR(INDEX([2]Distribución!$B:$B,MATCH($P502,[2]Distribución!$A:$A,0),1),"")</f>
        <v>Monica Maria Peña Osorio</v>
      </c>
      <c r="R502" s="48" t="str">
        <f t="shared" si="91"/>
        <v>02a</v>
      </c>
      <c r="S502" t="str">
        <f>IFERROR(INDEX([2]Distribución!$C:$C,MATCH($R502,[2]Distribución!$A:$A,0),1),"")</f>
        <v>Oscar Vergara</v>
      </c>
      <c r="T502" s="48" t="s">
        <v>443</v>
      </c>
      <c r="U502" t="str">
        <f>IFERROR(INDEX([2]Distribución!$G:$G,MATCH($T502,[2]Distribución!F:F,0),1),"")</f>
        <v>Carlos Eduardo Chavez Rojas</v>
      </c>
      <c r="V502" s="50" t="str">
        <f t="shared" si="92"/>
        <v/>
      </c>
      <c r="W502" t="str">
        <f>IFERROR(INDEX([2]Distribución!$J:$J,MATCH($V502,[2]Distribución!$I:$I,0),1),"")</f>
        <v/>
      </c>
      <c r="X502" s="141">
        <v>46162</v>
      </c>
      <c r="Y502" s="93" t="s">
        <v>878</v>
      </c>
      <c r="Z502" s="92">
        <v>46162</v>
      </c>
      <c r="AA502" s="92" t="s">
        <v>879</v>
      </c>
      <c r="AB502" s="93" t="s">
        <v>900</v>
      </c>
      <c r="AC502" s="92"/>
      <c r="AD502" s="93"/>
      <c r="AE502" s="92"/>
      <c r="AF502" s="92"/>
      <c r="AG502" s="109">
        <f t="shared" si="87"/>
        <v>0</v>
      </c>
      <c r="AH502" s="110" t="str">
        <f t="shared" si="88"/>
        <v xml:space="preserve"> </v>
      </c>
      <c r="AI502" s="93"/>
      <c r="AJ502" s="92"/>
      <c r="AK502" s="93"/>
      <c r="AL502" s="68"/>
      <c r="AM502" s="68"/>
      <c r="AN502" s="68"/>
      <c r="AO502" s="50"/>
      <c r="AP502" s="48" t="str">
        <f t="shared" si="84"/>
        <v/>
      </c>
      <c r="AQ502" t="str">
        <f>IFERROR(INDEX(Distribución!$B:$B,MATCH($AP502,Distribución!$A:$A,0),1),"")</f>
        <v/>
      </c>
      <c r="AR502" s="48" t="str">
        <f t="shared" si="85"/>
        <v/>
      </c>
      <c r="AS502" t="str">
        <f>IFERROR(INDEX(Distribución!$C:$C,MATCH($AR502,Distribución!$A:$A,0),1),"")</f>
        <v/>
      </c>
      <c r="AT502" s="48"/>
      <c r="AU502" t="str">
        <f>IFERROR(INDEX(Distribución!$G:$G,MATCH($AT502,Distribución!$F:$F,0),1),"")</f>
        <v/>
      </c>
      <c r="AV502" s="50" t="str">
        <f t="shared" si="86"/>
        <v/>
      </c>
      <c r="AW502" t="str">
        <f>IFERROR(INDEX(Distribución!$J:$J,MATCH($AV502,Distribución!$I:$I,0),1),"")</f>
        <v/>
      </c>
      <c r="AX502" s="91"/>
      <c r="AY502" s="93"/>
      <c r="AZ502" s="92"/>
      <c r="BA502" s="93"/>
      <c r="BB502" s="92"/>
      <c r="BC502" s="93"/>
      <c r="BD502" s="92"/>
      <c r="BE502" s="92"/>
      <c r="BF502" s="136" t="str">
        <f t="shared" si="89"/>
        <v xml:space="preserve"> </v>
      </c>
      <c r="BG502" s="110" t="str">
        <f t="shared" si="90"/>
        <v xml:space="preserve"> </v>
      </c>
      <c r="BH502" s="93"/>
      <c r="BI502" s="68"/>
      <c r="BJ502" s="93"/>
      <c r="BK502" s="68"/>
      <c r="BL502" s="68"/>
      <c r="BM502" s="68"/>
    </row>
    <row r="503" spans="1:65" ht="19.899999999999999" hidden="1" customHeight="1">
      <c r="A503" s="5" t="s">
        <v>607</v>
      </c>
      <c r="B503" s="70" t="s">
        <v>816</v>
      </c>
      <c r="C503" s="19" t="s">
        <v>2020</v>
      </c>
      <c r="D503" s="71" t="s">
        <v>1962</v>
      </c>
      <c r="E503" s="71">
        <v>820002854</v>
      </c>
      <c r="F503" s="72" t="s">
        <v>608</v>
      </c>
      <c r="G503" s="6">
        <v>4</v>
      </c>
      <c r="H503" s="6">
        <v>3</v>
      </c>
      <c r="I503" s="7">
        <v>527905800</v>
      </c>
      <c r="J503" s="8">
        <v>45679</v>
      </c>
      <c r="K503" s="6" t="s">
        <v>1964</v>
      </c>
      <c r="L503" s="50" t="s">
        <v>872</v>
      </c>
      <c r="M503" s="50">
        <v>816</v>
      </c>
      <c r="N503" s="108" t="s">
        <v>877</v>
      </c>
      <c r="O503" s="100" t="s">
        <v>454</v>
      </c>
      <c r="P503" s="48" t="str">
        <f t="shared" si="94"/>
        <v>04a</v>
      </c>
      <c r="Q503" t="str">
        <f>IFERROR(INDEX([2]Distribución!$B:$B,MATCH($P503,[2]Distribución!$A:$A,0),1),"")</f>
        <v>Omaima Fraija Chebib</v>
      </c>
      <c r="R503" s="48" t="str">
        <f t="shared" si="91"/>
        <v>04a</v>
      </c>
      <c r="S503" t="str">
        <f>IFERROR(INDEX([2]Distribución!$C:$C,MATCH($R503,[2]Distribución!$A:$A,0),1),"")</f>
        <v>Edward Enrique Baldrich</v>
      </c>
      <c r="T503" s="48" t="s">
        <v>447</v>
      </c>
      <c r="U503" t="str">
        <f>IFERROR(INDEX([2]Distribución!$G:$G,MATCH($T503,[2]Distribución!F:F,0),1),"")</f>
        <v>Yohe Davila Morales</v>
      </c>
      <c r="V503" s="50" t="str">
        <f t="shared" si="92"/>
        <v/>
      </c>
      <c r="W503" t="str">
        <f>IFERROR(INDEX([2]Distribución!$J:$J,MATCH($V503,[2]Distribución!$I:$I,0),1),"")</f>
        <v/>
      </c>
      <c r="X503" s="141">
        <v>46157</v>
      </c>
      <c r="Y503" s="93" t="s">
        <v>878</v>
      </c>
      <c r="Z503" s="92">
        <v>46164</v>
      </c>
      <c r="AA503" s="92" t="s">
        <v>879</v>
      </c>
      <c r="AB503" s="93"/>
      <c r="AC503" s="92"/>
      <c r="AD503" s="93"/>
      <c r="AE503" s="92"/>
      <c r="AF503" s="92"/>
      <c r="AG503" s="109" t="str">
        <f t="shared" si="87"/>
        <v xml:space="preserve"> </v>
      </c>
      <c r="AH503" s="110" t="str">
        <f t="shared" si="88"/>
        <v xml:space="preserve"> </v>
      </c>
      <c r="AI503" s="93"/>
      <c r="AJ503" s="92"/>
      <c r="AK503" s="93"/>
      <c r="AL503" s="68"/>
      <c r="AM503" s="68"/>
      <c r="AN503" s="68"/>
      <c r="AO503" s="50"/>
      <c r="AP503" s="48" t="str">
        <f t="shared" si="84"/>
        <v/>
      </c>
      <c r="AQ503" t="str">
        <f>IFERROR(INDEX(Distribución!$B:$B,MATCH($AP503,Distribución!$A:$A,0),1),"")</f>
        <v/>
      </c>
      <c r="AR503" s="48" t="str">
        <f t="shared" si="85"/>
        <v/>
      </c>
      <c r="AS503" t="str">
        <f>IFERROR(INDEX(Distribución!$C:$C,MATCH($AR503,Distribución!$A:$A,0),1),"")</f>
        <v/>
      </c>
      <c r="AT503" s="48"/>
      <c r="AU503" t="str">
        <f>IFERROR(INDEX(Distribución!$G:$G,MATCH($AT503,Distribución!$F:$F,0),1),"")</f>
        <v/>
      </c>
      <c r="AV503" s="50" t="str">
        <f t="shared" si="86"/>
        <v/>
      </c>
      <c r="AW503" t="str">
        <f>IFERROR(INDEX(Distribución!$J:$J,MATCH($AV503,Distribución!$I:$I,0),1),"")</f>
        <v/>
      </c>
      <c r="AX503" s="91"/>
      <c r="AY503" s="93"/>
      <c r="AZ503" s="92"/>
      <c r="BA503" s="93"/>
      <c r="BB503" s="92"/>
      <c r="BC503" s="93"/>
      <c r="BD503" s="92"/>
      <c r="BE503" s="92"/>
      <c r="BF503" s="136" t="str">
        <f t="shared" si="89"/>
        <v xml:space="preserve"> </v>
      </c>
      <c r="BG503" s="110" t="str">
        <f t="shared" si="90"/>
        <v xml:space="preserve"> </v>
      </c>
      <c r="BH503" s="93"/>
      <c r="BI503" s="68"/>
      <c r="BJ503" s="93"/>
      <c r="BK503" s="68"/>
      <c r="BL503" s="68"/>
      <c r="BM503" s="68"/>
    </row>
    <row r="504" spans="1:65" ht="19.899999999999999" hidden="1" customHeight="1">
      <c r="A504" s="5" t="s">
        <v>111</v>
      </c>
      <c r="B504" s="70" t="s">
        <v>816</v>
      </c>
      <c r="C504" s="19" t="s">
        <v>2021</v>
      </c>
      <c r="D504" s="71" t="s">
        <v>1962</v>
      </c>
      <c r="E504" s="71">
        <v>820002916</v>
      </c>
      <c r="F504" s="72" t="s">
        <v>2022</v>
      </c>
      <c r="G504" s="6">
        <v>4</v>
      </c>
      <c r="H504" s="6">
        <v>3</v>
      </c>
      <c r="I504" s="7">
        <v>527905800</v>
      </c>
      <c r="J504" s="8">
        <v>45596</v>
      </c>
      <c r="K504" s="6" t="s">
        <v>1964</v>
      </c>
      <c r="L504" s="50" t="s">
        <v>872</v>
      </c>
      <c r="M504" s="50">
        <v>817</v>
      </c>
      <c r="N504" s="107" t="s">
        <v>893</v>
      </c>
      <c r="O504" s="105" t="s">
        <v>71</v>
      </c>
      <c r="P504" s="48" t="str">
        <f t="shared" si="94"/>
        <v>08b</v>
      </c>
      <c r="Q504" t="str">
        <f>IFERROR(INDEX([2]Distribución!$B:$B,MATCH($P504,[2]Distribución!$A:$A,0),1),"")</f>
        <v>Diana Patricia Gómez Arbeláez</v>
      </c>
      <c r="R504" s="48" t="str">
        <f t="shared" si="91"/>
        <v>08b</v>
      </c>
      <c r="S504" t="str">
        <f>IFERROR(INDEX([2]Distribución!$C:$C,MATCH($R504,[2]Distribución!$A:$A,0),1),"")</f>
        <v xml:space="preserve"> </v>
      </c>
      <c r="T504" s="48" t="s">
        <v>71</v>
      </c>
      <c r="U504" t="str">
        <f>IFERROR(INDEX([2]Distribución!$G:$G,MATCH($T504,[2]Distribución!F:F,0),1),"")</f>
        <v>Stephany Mishell Martinez Mera</v>
      </c>
      <c r="V504" s="50" t="str">
        <f t="shared" si="92"/>
        <v/>
      </c>
      <c r="W504" t="str">
        <f>IFERROR(INDEX([2]Distribución!$J:$J,MATCH($V504,[2]Distribución!$I:$I,0),1),"")</f>
        <v/>
      </c>
      <c r="X504" s="141">
        <v>46153</v>
      </c>
      <c r="Y504" s="93" t="s">
        <v>878</v>
      </c>
      <c r="Z504" s="92">
        <v>46159</v>
      </c>
      <c r="AA504" s="92" t="s">
        <v>879</v>
      </c>
      <c r="AB504" s="93"/>
      <c r="AC504" s="92"/>
      <c r="AD504" s="93"/>
      <c r="AE504" s="92"/>
      <c r="AF504" s="92"/>
      <c r="AG504" s="109" t="str">
        <f t="shared" si="87"/>
        <v xml:space="preserve"> </v>
      </c>
      <c r="AH504" s="110" t="str">
        <f t="shared" si="88"/>
        <v xml:space="preserve"> </v>
      </c>
      <c r="AI504" s="93"/>
      <c r="AJ504" s="92"/>
      <c r="AK504" s="93"/>
      <c r="AL504" s="68"/>
      <c r="AM504" s="68"/>
      <c r="AN504" s="68"/>
      <c r="AO504" s="50"/>
      <c r="AP504" s="48" t="str">
        <f t="shared" si="84"/>
        <v/>
      </c>
      <c r="AQ504" t="str">
        <f>IFERROR(INDEX(Distribución!$B:$B,MATCH($AP504,Distribución!$A:$A,0),1),"")</f>
        <v/>
      </c>
      <c r="AR504" s="48" t="str">
        <f t="shared" si="85"/>
        <v/>
      </c>
      <c r="AS504" t="str">
        <f>IFERROR(INDEX(Distribución!$C:$C,MATCH($AR504,Distribución!$A:$A,0),1),"")</f>
        <v/>
      </c>
      <c r="AT504" s="48"/>
      <c r="AU504" t="str">
        <f>IFERROR(INDEX(Distribución!$G:$G,MATCH($AT504,Distribución!$F:$F,0),1),"")</f>
        <v/>
      </c>
      <c r="AV504" s="50" t="str">
        <f t="shared" si="86"/>
        <v/>
      </c>
      <c r="AW504" t="str">
        <f>IFERROR(INDEX(Distribución!$J:$J,MATCH($AV504,Distribución!$I:$I,0),1),"")</f>
        <v/>
      </c>
      <c r="AX504" s="91"/>
      <c r="AY504" s="93"/>
      <c r="AZ504" s="92"/>
      <c r="BA504" s="93"/>
      <c r="BB504" s="92"/>
      <c r="BC504" s="93"/>
      <c r="BD504" s="92"/>
      <c r="BE504" s="92"/>
      <c r="BF504" s="136" t="str">
        <f t="shared" si="89"/>
        <v xml:space="preserve"> </v>
      </c>
      <c r="BG504" s="110" t="str">
        <f t="shared" si="90"/>
        <v xml:space="preserve"> </v>
      </c>
      <c r="BH504" s="93"/>
      <c r="BI504" s="68"/>
      <c r="BJ504" s="93"/>
      <c r="BK504" s="68"/>
      <c r="BL504" s="68"/>
      <c r="BM504" s="68"/>
    </row>
    <row r="505" spans="1:65" ht="19.899999999999999" hidden="1" customHeight="1">
      <c r="A505" s="5" t="s">
        <v>2023</v>
      </c>
      <c r="B505" s="70" t="s">
        <v>816</v>
      </c>
      <c r="C505" s="19" t="s">
        <v>2024</v>
      </c>
      <c r="D505" s="71" t="s">
        <v>1962</v>
      </c>
      <c r="E505" s="71">
        <v>820003193</v>
      </c>
      <c r="F505" s="72" t="s">
        <v>2025</v>
      </c>
      <c r="G505" s="6">
        <v>2</v>
      </c>
      <c r="H505" s="6">
        <v>3</v>
      </c>
      <c r="I505" s="7">
        <v>234297900</v>
      </c>
      <c r="J505" s="8">
        <v>45679</v>
      </c>
      <c r="K505" s="6" t="s">
        <v>1964</v>
      </c>
      <c r="L505" s="50" t="s">
        <v>910</v>
      </c>
      <c r="M505" s="50">
        <v>139</v>
      </c>
      <c r="N505" s="106"/>
      <c r="O505" s="50"/>
      <c r="P505" s="48" t="str">
        <f t="shared" si="94"/>
        <v/>
      </c>
      <c r="Q505" t="str">
        <f>IFERROR(INDEX([2]Distribución!$B:$B,MATCH($P505,[2]Distribución!$A:$A,0),1),"")</f>
        <v/>
      </c>
      <c r="R505" s="48" t="str">
        <f t="shared" si="91"/>
        <v/>
      </c>
      <c r="S505" t="str">
        <f>IFERROR(INDEX([2]Distribución!$C:$C,MATCH($R505,[2]Distribución!$A:$A,0),1),"")</f>
        <v/>
      </c>
      <c r="T505" s="48" t="s">
        <v>873</v>
      </c>
      <c r="U505" t="str">
        <f>IFERROR(INDEX([2]Distribución!$G:$G,MATCH($T505,[2]Distribución!F:F,0),1),"")</f>
        <v/>
      </c>
      <c r="V505" s="50" t="str">
        <f t="shared" si="92"/>
        <v/>
      </c>
      <c r="W505" t="str">
        <f>IFERROR(INDEX([2]Distribución!$J:$J,MATCH($V505,[2]Distribución!$I:$I,0),1),"")</f>
        <v/>
      </c>
      <c r="X505" s="151"/>
      <c r="Y505" s="93"/>
      <c r="Z505" s="92"/>
      <c r="AA505" s="92"/>
      <c r="AB505" s="93"/>
      <c r="AC505" s="92"/>
      <c r="AD505" s="93"/>
      <c r="AE505" s="92"/>
      <c r="AF505" s="92"/>
      <c r="AG505" s="109" t="str">
        <f t="shared" si="87"/>
        <v xml:space="preserve"> </v>
      </c>
      <c r="AH505" s="110" t="str">
        <f t="shared" si="88"/>
        <v xml:space="preserve"> </v>
      </c>
      <c r="AI505" s="93"/>
      <c r="AJ505" s="92"/>
      <c r="AK505" s="93"/>
      <c r="AL505" s="68"/>
      <c r="AM505" s="68"/>
      <c r="AN505" s="68"/>
      <c r="AO505" s="50"/>
      <c r="AP505" s="48" t="str">
        <f t="shared" si="84"/>
        <v/>
      </c>
      <c r="AQ505" t="str">
        <f>IFERROR(INDEX(Distribución!$B:$B,MATCH($AP505,Distribución!$A:$A,0),1),"")</f>
        <v/>
      </c>
      <c r="AR505" s="48" t="str">
        <f t="shared" si="85"/>
        <v/>
      </c>
      <c r="AS505" t="str">
        <f>IFERROR(INDEX(Distribución!$C:$C,MATCH($AR505,Distribución!$A:$A,0),1),"")</f>
        <v/>
      </c>
      <c r="AT505" s="48"/>
      <c r="AU505" t="str">
        <f>IFERROR(INDEX(Distribución!$G:$G,MATCH($AT505,Distribución!$F:$F,0),1),"")</f>
        <v/>
      </c>
      <c r="AV505" s="50" t="str">
        <f t="shared" si="86"/>
        <v/>
      </c>
      <c r="AW505" t="str">
        <f>IFERROR(INDEX(Distribución!$J:$J,MATCH($AV505,Distribución!$I:$I,0),1),"")</f>
        <v/>
      </c>
      <c r="AX505" s="91"/>
      <c r="AY505" s="93"/>
      <c r="AZ505" s="92"/>
      <c r="BA505" s="93"/>
      <c r="BB505" s="92"/>
      <c r="BC505" s="93"/>
      <c r="BD505" s="92"/>
      <c r="BE505" s="92"/>
      <c r="BF505" s="136" t="str">
        <f t="shared" si="89"/>
        <v xml:space="preserve"> </v>
      </c>
      <c r="BG505" s="110" t="str">
        <f t="shared" si="90"/>
        <v xml:space="preserve"> </v>
      </c>
      <c r="BH505" s="93"/>
      <c r="BI505" s="68"/>
      <c r="BJ505" s="93"/>
      <c r="BK505" s="68"/>
      <c r="BL505" s="68"/>
      <c r="BM505" s="68"/>
    </row>
    <row r="506" spans="1:65" ht="19.899999999999999" hidden="1" customHeight="1">
      <c r="A506" s="5" t="s">
        <v>609</v>
      </c>
      <c r="B506" s="70" t="s">
        <v>816</v>
      </c>
      <c r="C506" s="19" t="s">
        <v>2026</v>
      </c>
      <c r="D506" s="71" t="s">
        <v>1962</v>
      </c>
      <c r="E506" s="71">
        <v>820003284</v>
      </c>
      <c r="F506" s="72" t="s">
        <v>610</v>
      </c>
      <c r="G506" s="6">
        <v>3</v>
      </c>
      <c r="H506" s="6">
        <v>3</v>
      </c>
      <c r="I506" s="7">
        <v>381101850</v>
      </c>
      <c r="J506" s="8">
        <v>45679</v>
      </c>
      <c r="K506" s="6" t="s">
        <v>1964</v>
      </c>
      <c r="L506" s="50" t="s">
        <v>872</v>
      </c>
      <c r="M506" s="50">
        <v>341</v>
      </c>
      <c r="N506" s="108" t="s">
        <v>877</v>
      </c>
      <c r="O506" s="100" t="s">
        <v>456</v>
      </c>
      <c r="P506" s="48" t="str">
        <f t="shared" si="94"/>
        <v>05a</v>
      </c>
      <c r="Q506" t="str">
        <f>IFERROR(INDEX([2]Distribución!$B:$B,MATCH($P506,[2]Distribución!$A:$A,0),1),"")</f>
        <v>Maria Constanza Vega Orduz</v>
      </c>
      <c r="R506" s="48" t="str">
        <f t="shared" si="91"/>
        <v>05a</v>
      </c>
      <c r="S506" t="str">
        <f>IFERROR(INDEX([2]Distribución!$C:$C,MATCH($R506,[2]Distribución!$A:$A,0),1),"")</f>
        <v>Yamid Cristopher Herrera Lopez</v>
      </c>
      <c r="T506" s="48" t="s">
        <v>447</v>
      </c>
      <c r="U506" t="str">
        <f>IFERROR(INDEX([2]Distribución!$G:$G,MATCH($T506,[2]Distribución!F:F,0),1),"")</f>
        <v>Yohe Davila Morales</v>
      </c>
      <c r="V506" s="50" t="str">
        <f t="shared" si="92"/>
        <v/>
      </c>
      <c r="W506" t="str">
        <f>IFERROR(INDEX([2]Distribución!$J:$J,MATCH($V506,[2]Distribución!$I:$I,0),1),"")</f>
        <v/>
      </c>
      <c r="X506" s="141">
        <v>46162</v>
      </c>
      <c r="Y506" s="93" t="s">
        <v>878</v>
      </c>
      <c r="Z506" s="92">
        <v>46164</v>
      </c>
      <c r="AA506" s="92" t="s">
        <v>879</v>
      </c>
      <c r="AB506" s="93" t="s">
        <v>897</v>
      </c>
      <c r="AC506" s="92">
        <v>46167</v>
      </c>
      <c r="AD506" s="93"/>
      <c r="AE506" s="92"/>
      <c r="AF506" s="92"/>
      <c r="AG506" s="109" t="str">
        <f t="shared" si="87"/>
        <v/>
      </c>
      <c r="AH506" s="110">
        <f t="shared" si="88"/>
        <v>46167</v>
      </c>
      <c r="AI506" s="93"/>
      <c r="AJ506" s="92"/>
      <c r="AK506" s="93"/>
      <c r="AL506" s="68"/>
      <c r="AM506" s="68"/>
      <c r="AN506" s="68"/>
      <c r="AO506" s="50"/>
      <c r="AP506" s="48" t="str">
        <f t="shared" si="84"/>
        <v/>
      </c>
      <c r="AQ506" t="str">
        <f>IFERROR(INDEX(Distribución!$B:$B,MATCH($AP506,Distribución!$A:$A,0),1),"")</f>
        <v/>
      </c>
      <c r="AR506" s="48" t="str">
        <f t="shared" si="85"/>
        <v/>
      </c>
      <c r="AS506" t="str">
        <f>IFERROR(INDEX(Distribución!$C:$C,MATCH($AR506,Distribución!$A:$A,0),1),"")</f>
        <v/>
      </c>
      <c r="AT506" s="48"/>
      <c r="AU506" t="str">
        <f>IFERROR(INDEX(Distribución!$G:$G,MATCH($AT506,Distribución!$F:$F,0),1),"")</f>
        <v/>
      </c>
      <c r="AV506" s="50" t="str">
        <f t="shared" si="86"/>
        <v/>
      </c>
      <c r="AW506" t="str">
        <f>IFERROR(INDEX(Distribución!$J:$J,MATCH($AV506,Distribución!$I:$I,0),1),"")</f>
        <v/>
      </c>
      <c r="AX506" s="91"/>
      <c r="AY506" s="93"/>
      <c r="AZ506" s="92"/>
      <c r="BA506" s="93"/>
      <c r="BB506" s="92"/>
      <c r="BC506" s="93"/>
      <c r="BD506" s="92"/>
      <c r="BE506" s="92"/>
      <c r="BF506" s="136" t="str">
        <f t="shared" si="89"/>
        <v xml:space="preserve"> </v>
      </c>
      <c r="BG506" s="110" t="str">
        <f t="shared" si="90"/>
        <v xml:space="preserve"> </v>
      </c>
      <c r="BH506" s="93"/>
      <c r="BI506" s="68"/>
      <c r="BJ506" s="93"/>
      <c r="BK506" s="68"/>
      <c r="BL506" s="68"/>
      <c r="BM506" s="68"/>
    </row>
    <row r="507" spans="1:65" ht="19.899999999999999" hidden="1" customHeight="1">
      <c r="A507" s="5" t="s">
        <v>357</v>
      </c>
      <c r="B507" s="70" t="s">
        <v>816</v>
      </c>
      <c r="C507" s="19" t="s">
        <v>2027</v>
      </c>
      <c r="D507" s="71" t="s">
        <v>1962</v>
      </c>
      <c r="E507" s="71">
        <v>820003291</v>
      </c>
      <c r="F507" s="72" t="s">
        <v>2028</v>
      </c>
      <c r="G507" s="6">
        <v>4</v>
      </c>
      <c r="H507" s="6">
        <v>3</v>
      </c>
      <c r="I507" s="7">
        <v>527905800</v>
      </c>
      <c r="J507" s="8">
        <v>45596</v>
      </c>
      <c r="K507" s="6" t="s">
        <v>1964</v>
      </c>
      <c r="L507" s="50" t="s">
        <v>872</v>
      </c>
      <c r="M507" s="50">
        <v>478</v>
      </c>
      <c r="N507" s="108" t="s">
        <v>877</v>
      </c>
      <c r="O507" s="100" t="s">
        <v>463</v>
      </c>
      <c r="P507" s="48" t="str">
        <f t="shared" si="94"/>
        <v>08a</v>
      </c>
      <c r="Q507" t="str">
        <f>IFERROR(INDEX([2]Distribución!$B:$B,MATCH($P507,[2]Distribución!$A:$A,0),1),"")</f>
        <v>Angy Milena García</v>
      </c>
      <c r="R507" s="48" t="str">
        <f t="shared" si="91"/>
        <v>08a</v>
      </c>
      <c r="S507" t="str">
        <f>IFERROR(INDEX([2]Distribución!$C:$C,MATCH($R507,[2]Distribución!$A:$A,0),1),"")</f>
        <v>Alexi Fernando Granja</v>
      </c>
      <c r="T507" s="48" t="s">
        <v>451</v>
      </c>
      <c r="U507" t="str">
        <f>IFERROR(INDEX([2]Distribución!$G:$G,MATCH($T507,[2]Distribución!F:F,0),1),"")</f>
        <v>Elizabeth Zarta Amezquita</v>
      </c>
      <c r="V507" s="50" t="str">
        <f t="shared" si="92"/>
        <v/>
      </c>
      <c r="W507" t="str">
        <f>IFERROR(INDEX([2]Distribución!$J:$J,MATCH($V507,[2]Distribución!$I:$I,0),1),"")</f>
        <v/>
      </c>
      <c r="X507" s="141">
        <v>46168</v>
      </c>
      <c r="Y507" s="93"/>
      <c r="Z507" s="92"/>
      <c r="AA507" s="92"/>
      <c r="AB507" s="93"/>
      <c r="AC507" s="92"/>
      <c r="AD507" s="93"/>
      <c r="AE507" s="92"/>
      <c r="AF507" s="92"/>
      <c r="AG507" s="109" t="str">
        <f t="shared" si="87"/>
        <v xml:space="preserve"> </v>
      </c>
      <c r="AH507" s="110" t="str">
        <f t="shared" si="88"/>
        <v xml:space="preserve"> </v>
      </c>
      <c r="AI507" s="93"/>
      <c r="AJ507" s="92"/>
      <c r="AK507" s="93"/>
      <c r="AL507" s="68"/>
      <c r="AM507" s="68"/>
      <c r="AN507" s="68"/>
      <c r="AO507" s="50"/>
      <c r="AP507" s="48" t="str">
        <f t="shared" si="84"/>
        <v/>
      </c>
      <c r="AQ507" t="str">
        <f>IFERROR(INDEX(Distribución!$B:$B,MATCH($AP507,Distribución!$A:$A,0),1),"")</f>
        <v/>
      </c>
      <c r="AR507" s="48" t="str">
        <f t="shared" si="85"/>
        <v/>
      </c>
      <c r="AS507" t="str">
        <f>IFERROR(INDEX(Distribución!$C:$C,MATCH($AR507,Distribución!$A:$A,0),1),"")</f>
        <v/>
      </c>
      <c r="AT507" s="48"/>
      <c r="AU507" t="str">
        <f>IFERROR(INDEX(Distribución!$G:$G,MATCH($AT507,Distribución!$F:$F,0),1),"")</f>
        <v/>
      </c>
      <c r="AV507" s="50" t="str">
        <f t="shared" si="86"/>
        <v/>
      </c>
      <c r="AW507" t="str">
        <f>IFERROR(INDEX(Distribución!$J:$J,MATCH($AV507,Distribución!$I:$I,0),1),"")</f>
        <v/>
      </c>
      <c r="AX507" s="91"/>
      <c r="AY507" s="93"/>
      <c r="AZ507" s="92"/>
      <c r="BA507" s="93"/>
      <c r="BB507" s="92"/>
      <c r="BC507" s="93"/>
      <c r="BD507" s="92"/>
      <c r="BE507" s="92"/>
      <c r="BF507" s="136" t="str">
        <f t="shared" si="89"/>
        <v xml:space="preserve"> </v>
      </c>
      <c r="BG507" s="110" t="str">
        <f t="shared" si="90"/>
        <v xml:space="preserve"> </v>
      </c>
      <c r="BH507" s="93"/>
      <c r="BI507" s="68"/>
      <c r="BJ507" s="93"/>
      <c r="BK507" s="68"/>
      <c r="BL507" s="68"/>
      <c r="BM507" s="68"/>
    </row>
    <row r="508" spans="1:65" ht="19.899999999999999" hidden="1" customHeight="1">
      <c r="A508" s="5" t="s">
        <v>110</v>
      </c>
      <c r="B508" s="70" t="s">
        <v>816</v>
      </c>
      <c r="C508" s="19" t="s">
        <v>2029</v>
      </c>
      <c r="D508" s="71" t="s">
        <v>1962</v>
      </c>
      <c r="E508" s="71">
        <v>820003328</v>
      </c>
      <c r="F508" s="72" t="s">
        <v>2030</v>
      </c>
      <c r="G508" s="6">
        <v>4</v>
      </c>
      <c r="H508" s="6">
        <v>3</v>
      </c>
      <c r="I508" s="7">
        <v>527905800</v>
      </c>
      <c r="J508" s="8">
        <v>45679</v>
      </c>
      <c r="K508" s="6" t="s">
        <v>1964</v>
      </c>
      <c r="L508" s="50" t="s">
        <v>872</v>
      </c>
      <c r="M508" s="50">
        <v>818</v>
      </c>
      <c r="N508" s="107" t="s">
        <v>893</v>
      </c>
      <c r="O508" s="105" t="s">
        <v>92</v>
      </c>
      <c r="P508" s="48" t="str">
        <f t="shared" si="94"/>
        <v>19b</v>
      </c>
      <c r="Q508" t="str">
        <f>IFERROR(INDEX([2]Distribución!$B:$B,MATCH($P508,[2]Distribución!$A:$A,0),1),"")</f>
        <v>Lorena Victoria Camargo Troncoso</v>
      </c>
      <c r="R508" s="48" t="str">
        <f t="shared" si="91"/>
        <v>19b</v>
      </c>
      <c r="S508" t="str">
        <f>IFERROR(INDEX([2]Distribución!$C:$C,MATCH($R508,[2]Distribución!$A:$A,0),1),"")</f>
        <v xml:space="preserve"> </v>
      </c>
      <c r="T508" s="48" t="s">
        <v>60</v>
      </c>
      <c r="U508" t="str">
        <f>IFERROR(INDEX([2]Distribución!$G:$G,MATCH($T508,[2]Distribución!F:F,0),1),"")</f>
        <v>Rosana Alvarez Potes</v>
      </c>
      <c r="V508" s="50" t="str">
        <f t="shared" si="92"/>
        <v/>
      </c>
      <c r="W508" t="str">
        <f>IFERROR(INDEX([2]Distribución!$J:$J,MATCH($V508,[2]Distribución!$I:$I,0),1),"")</f>
        <v/>
      </c>
      <c r="X508" s="141">
        <v>46153</v>
      </c>
      <c r="Y508" s="93" t="s">
        <v>878</v>
      </c>
      <c r="Z508" s="92">
        <v>46162</v>
      </c>
      <c r="AA508" s="68" t="s">
        <v>890</v>
      </c>
      <c r="AB508" s="93" t="s">
        <v>1015</v>
      </c>
      <c r="AC508" s="92">
        <v>46165</v>
      </c>
      <c r="AD508" s="93" t="s">
        <v>1015</v>
      </c>
      <c r="AE508" s="92"/>
      <c r="AF508" s="92"/>
      <c r="AG508" s="109" t="str">
        <f t="shared" si="87"/>
        <v/>
      </c>
      <c r="AH508" s="110">
        <f t="shared" si="88"/>
        <v>46165</v>
      </c>
      <c r="AI508" s="93"/>
      <c r="AJ508" s="92"/>
      <c r="AK508" s="93"/>
      <c r="AL508" s="68"/>
      <c r="AM508" s="68"/>
      <c r="AN508" s="68"/>
      <c r="AO508" s="50"/>
      <c r="AP508" s="48" t="str">
        <f t="shared" si="84"/>
        <v/>
      </c>
      <c r="AQ508" t="str">
        <f>IFERROR(INDEX(Distribución!$B:$B,MATCH($AP508,Distribución!$A:$A,0),1),"")</f>
        <v/>
      </c>
      <c r="AR508" s="48" t="str">
        <f t="shared" si="85"/>
        <v/>
      </c>
      <c r="AS508" t="str">
        <f>IFERROR(INDEX(Distribución!$C:$C,MATCH($AR508,Distribución!$A:$A,0),1),"")</f>
        <v/>
      </c>
      <c r="AT508" s="48"/>
      <c r="AU508" t="str">
        <f>IFERROR(INDEX(Distribución!$G:$G,MATCH($AT508,Distribución!$F:$F,0),1),"")</f>
        <v/>
      </c>
      <c r="AV508" s="50" t="str">
        <f t="shared" si="86"/>
        <v/>
      </c>
      <c r="AW508" t="str">
        <f>IFERROR(INDEX(Distribución!$J:$J,MATCH($AV508,Distribución!$I:$I,0),1),"")</f>
        <v/>
      </c>
      <c r="AX508" s="91"/>
      <c r="AY508" s="93"/>
      <c r="AZ508" s="92"/>
      <c r="BA508" s="93"/>
      <c r="BB508" s="92"/>
      <c r="BC508" s="93"/>
      <c r="BD508" s="92"/>
      <c r="BE508" s="92"/>
      <c r="BF508" s="136" t="str">
        <f t="shared" si="89"/>
        <v xml:space="preserve"> </v>
      </c>
      <c r="BG508" s="110" t="str">
        <f t="shared" si="90"/>
        <v xml:space="preserve"> </v>
      </c>
      <c r="BH508" s="93"/>
      <c r="BI508" s="68"/>
      <c r="BJ508" s="93"/>
      <c r="BK508" s="68"/>
      <c r="BL508" s="68"/>
      <c r="BM508" s="68"/>
    </row>
    <row r="509" spans="1:65" ht="19.899999999999999" hidden="1" customHeight="1">
      <c r="A509" s="5" t="s">
        <v>611</v>
      </c>
      <c r="B509" s="70" t="s">
        <v>816</v>
      </c>
      <c r="C509" s="19" t="s">
        <v>2031</v>
      </c>
      <c r="D509" s="71" t="s">
        <v>1962</v>
      </c>
      <c r="E509" s="71">
        <v>820003337</v>
      </c>
      <c r="F509" s="72" t="s">
        <v>612</v>
      </c>
      <c r="G509" s="6">
        <v>2</v>
      </c>
      <c r="H509" s="6">
        <v>3</v>
      </c>
      <c r="I509" s="7">
        <v>234297900</v>
      </c>
      <c r="J509" s="8">
        <v>45596</v>
      </c>
      <c r="K509" s="6" t="s">
        <v>1964</v>
      </c>
      <c r="L509" s="50" t="s">
        <v>872</v>
      </c>
      <c r="M509" s="50">
        <v>551</v>
      </c>
      <c r="N509" s="108" t="s">
        <v>877</v>
      </c>
      <c r="O509" s="100" t="s">
        <v>456</v>
      </c>
      <c r="P509" s="48" t="str">
        <f t="shared" si="94"/>
        <v>05a</v>
      </c>
      <c r="Q509" t="str">
        <f>IFERROR(INDEX([2]Distribución!$B:$B,MATCH($P509,[2]Distribución!$A:$A,0),1),"")</f>
        <v>Maria Constanza Vega Orduz</v>
      </c>
      <c r="R509" s="48" t="str">
        <f t="shared" si="91"/>
        <v>05a</v>
      </c>
      <c r="S509" t="str">
        <f>IFERROR(INDEX([2]Distribución!$C:$C,MATCH($R509,[2]Distribución!$A:$A,0),1),"")</f>
        <v>Yamid Cristopher Herrera Lopez</v>
      </c>
      <c r="T509" s="48" t="s">
        <v>447</v>
      </c>
      <c r="U509" t="str">
        <f>IFERROR(INDEX([2]Distribución!$G:$G,MATCH($T509,[2]Distribución!F:F,0),1),"")</f>
        <v>Yohe Davila Morales</v>
      </c>
      <c r="V509" s="50" t="str">
        <f t="shared" si="92"/>
        <v/>
      </c>
      <c r="W509" t="str">
        <f>IFERROR(INDEX([2]Distribución!$J:$J,MATCH($V509,[2]Distribución!$I:$I,0),1),"")</f>
        <v/>
      </c>
      <c r="X509" s="141">
        <v>46163</v>
      </c>
      <c r="Y509" s="93" t="s">
        <v>878</v>
      </c>
      <c r="Z509" s="92">
        <v>46165</v>
      </c>
      <c r="AA509" s="92" t="s">
        <v>879</v>
      </c>
      <c r="AB509" s="93" t="s">
        <v>897</v>
      </c>
      <c r="AC509" s="92">
        <v>46170</v>
      </c>
      <c r="AD509" s="93"/>
      <c r="AE509" s="92"/>
      <c r="AF509" s="92"/>
      <c r="AG509" s="109" t="str">
        <f t="shared" si="87"/>
        <v/>
      </c>
      <c r="AH509" s="110">
        <f t="shared" si="88"/>
        <v>46170</v>
      </c>
      <c r="AI509" s="93"/>
      <c r="AJ509" s="92"/>
      <c r="AK509" s="93"/>
      <c r="AL509" s="68"/>
      <c r="AM509" s="68"/>
      <c r="AN509" s="68"/>
      <c r="AO509" s="50"/>
      <c r="AP509" s="48" t="str">
        <f t="shared" si="84"/>
        <v/>
      </c>
      <c r="AQ509" t="str">
        <f>IFERROR(INDEX(Distribución!$B:$B,MATCH($AP509,Distribución!$A:$A,0),1),"")</f>
        <v/>
      </c>
      <c r="AR509" s="48" t="str">
        <f t="shared" si="85"/>
        <v/>
      </c>
      <c r="AS509" t="str">
        <f>IFERROR(INDEX(Distribución!$C:$C,MATCH($AR509,Distribución!$A:$A,0),1),"")</f>
        <v/>
      </c>
      <c r="AT509" s="48"/>
      <c r="AU509" t="str">
        <f>IFERROR(INDEX(Distribución!$G:$G,MATCH($AT509,Distribución!$F:$F,0),1),"")</f>
        <v/>
      </c>
      <c r="AV509" s="50" t="str">
        <f t="shared" si="86"/>
        <v/>
      </c>
      <c r="AW509" t="str">
        <f>IFERROR(INDEX(Distribución!$J:$J,MATCH($AV509,Distribución!$I:$I,0),1),"")</f>
        <v/>
      </c>
      <c r="AX509" s="91"/>
      <c r="AY509" s="93"/>
      <c r="AZ509" s="92"/>
      <c r="BA509" s="93"/>
      <c r="BB509" s="92"/>
      <c r="BC509" s="93"/>
      <c r="BD509" s="92"/>
      <c r="BE509" s="92"/>
      <c r="BF509" s="136" t="str">
        <f t="shared" si="89"/>
        <v xml:space="preserve"> </v>
      </c>
      <c r="BG509" s="110" t="str">
        <f t="shared" si="90"/>
        <v xml:space="preserve"> </v>
      </c>
      <c r="BH509" s="93"/>
      <c r="BI509" s="68"/>
      <c r="BJ509" s="93"/>
      <c r="BK509" s="68"/>
      <c r="BL509" s="68"/>
      <c r="BM509" s="68"/>
    </row>
    <row r="510" spans="1:65" ht="19.899999999999999" hidden="1" customHeight="1">
      <c r="A510" s="5" t="s">
        <v>613</v>
      </c>
      <c r="B510" s="70" t="s">
        <v>816</v>
      </c>
      <c r="C510" s="19" t="s">
        <v>2032</v>
      </c>
      <c r="D510" s="71" t="s">
        <v>1962</v>
      </c>
      <c r="E510" s="71">
        <v>820003352</v>
      </c>
      <c r="F510" s="72" t="s">
        <v>614</v>
      </c>
      <c r="G510" s="6">
        <v>2</v>
      </c>
      <c r="H510" s="6">
        <v>3</v>
      </c>
      <c r="I510" s="7">
        <v>293607900</v>
      </c>
      <c r="J510" s="8">
        <v>45679</v>
      </c>
      <c r="K510" s="6" t="s">
        <v>1964</v>
      </c>
      <c r="L510" s="50" t="s">
        <v>872</v>
      </c>
      <c r="M510" s="50">
        <v>819</v>
      </c>
      <c r="N510" s="108" t="s">
        <v>877</v>
      </c>
      <c r="O510" s="100" t="s">
        <v>454</v>
      </c>
      <c r="P510" s="48" t="str">
        <f t="shared" si="94"/>
        <v>04a</v>
      </c>
      <c r="Q510" t="str">
        <f>IFERROR(INDEX([2]Distribución!$B:$B,MATCH($P510,[2]Distribución!$A:$A,0),1),"")</f>
        <v>Omaima Fraija Chebib</v>
      </c>
      <c r="R510" s="48" t="str">
        <f t="shared" si="91"/>
        <v>04a</v>
      </c>
      <c r="S510" t="str">
        <f>IFERROR(INDEX([2]Distribución!$C:$C,MATCH($R510,[2]Distribución!$A:$A,0),1),"")</f>
        <v>Edward Enrique Baldrich</v>
      </c>
      <c r="T510" s="48" t="s">
        <v>447</v>
      </c>
      <c r="U510" t="str">
        <f>IFERROR(INDEX([2]Distribución!$G:$G,MATCH($T510,[2]Distribución!F:F,0),1),"")</f>
        <v>Yohe Davila Morales</v>
      </c>
      <c r="V510" s="50" t="str">
        <f t="shared" si="92"/>
        <v/>
      </c>
      <c r="W510" t="str">
        <f>IFERROR(INDEX([2]Distribución!$J:$J,MATCH($V510,[2]Distribución!$I:$I,0),1),"")</f>
        <v/>
      </c>
      <c r="X510" s="141">
        <v>46156</v>
      </c>
      <c r="Y510" s="93" t="s">
        <v>878</v>
      </c>
      <c r="Z510" s="92">
        <v>46157</v>
      </c>
      <c r="AA510" s="68" t="s">
        <v>890</v>
      </c>
      <c r="AB510" s="93" t="s">
        <v>897</v>
      </c>
      <c r="AC510" s="92">
        <v>46169</v>
      </c>
      <c r="AD510" s="93"/>
      <c r="AE510" s="92"/>
      <c r="AF510" s="92"/>
      <c r="AG510" s="109" t="str">
        <f t="shared" si="87"/>
        <v/>
      </c>
      <c r="AH510" s="110">
        <f t="shared" si="88"/>
        <v>46169</v>
      </c>
      <c r="AI510" s="93"/>
      <c r="AJ510" s="92"/>
      <c r="AK510" s="93"/>
      <c r="AL510" s="68"/>
      <c r="AM510" s="68"/>
      <c r="AN510" s="68"/>
      <c r="AO510" s="50"/>
      <c r="AP510" s="48" t="str">
        <f t="shared" si="84"/>
        <v/>
      </c>
      <c r="AQ510" t="str">
        <f>IFERROR(INDEX(Distribución!$B:$B,MATCH($AP510,Distribución!$A:$A,0),1),"")</f>
        <v/>
      </c>
      <c r="AR510" s="48" t="str">
        <f t="shared" si="85"/>
        <v/>
      </c>
      <c r="AS510" t="str">
        <f>IFERROR(INDEX(Distribución!$C:$C,MATCH($AR510,Distribución!$A:$A,0),1),"")</f>
        <v/>
      </c>
      <c r="AT510" s="48"/>
      <c r="AU510" t="str">
        <f>IFERROR(INDEX(Distribución!$G:$G,MATCH($AT510,Distribución!$F:$F,0),1),"")</f>
        <v/>
      </c>
      <c r="AV510" s="50" t="str">
        <f t="shared" si="86"/>
        <v/>
      </c>
      <c r="AW510" t="str">
        <f>IFERROR(INDEX(Distribución!$J:$J,MATCH($AV510,Distribución!$I:$I,0),1),"")</f>
        <v/>
      </c>
      <c r="AX510" s="91"/>
      <c r="AY510" s="93"/>
      <c r="AZ510" s="92"/>
      <c r="BA510" s="93"/>
      <c r="BB510" s="92"/>
      <c r="BC510" s="93"/>
      <c r="BD510" s="92"/>
      <c r="BE510" s="92"/>
      <c r="BF510" s="136" t="str">
        <f t="shared" si="89"/>
        <v xml:space="preserve"> </v>
      </c>
      <c r="BG510" s="110" t="str">
        <f t="shared" si="90"/>
        <v xml:space="preserve"> </v>
      </c>
      <c r="BH510" s="93"/>
      <c r="BI510" s="68"/>
      <c r="BJ510" s="93"/>
      <c r="BK510" s="68"/>
      <c r="BL510" s="68"/>
      <c r="BM510" s="68"/>
    </row>
    <row r="511" spans="1:65" ht="19.899999999999999" customHeight="1">
      <c r="A511" s="5" t="s">
        <v>615</v>
      </c>
      <c r="B511" s="70" t="s">
        <v>816</v>
      </c>
      <c r="C511" s="19" t="s">
        <v>2033</v>
      </c>
      <c r="D511" s="71" t="s">
        <v>1962</v>
      </c>
      <c r="E511" s="71">
        <v>820003357</v>
      </c>
      <c r="F511" s="72" t="s">
        <v>616</v>
      </c>
      <c r="G511" s="6">
        <v>2</v>
      </c>
      <c r="H511" s="6">
        <v>3</v>
      </c>
      <c r="I511" s="7">
        <v>293607900</v>
      </c>
      <c r="J511" s="8">
        <v>45679</v>
      </c>
      <c r="K511" s="6" t="s">
        <v>1964</v>
      </c>
      <c r="L511" s="50" t="s">
        <v>872</v>
      </c>
      <c r="M511" s="50">
        <v>741</v>
      </c>
      <c r="N511" s="108" t="s">
        <v>877</v>
      </c>
      <c r="O511" s="100" t="s">
        <v>460</v>
      </c>
      <c r="P511" s="48" t="str">
        <f t="shared" si="94"/>
        <v>07a</v>
      </c>
      <c r="Q511" t="str">
        <f>IFERROR(INDEX([2]Distribución!$B:$B,MATCH($P511,[2]Distribución!$A:$A,0),1),"")</f>
        <v>Elizabeth Collazos</v>
      </c>
      <c r="R511" s="48" t="str">
        <f t="shared" si="91"/>
        <v>07a</v>
      </c>
      <c r="S511" t="str">
        <f>IFERROR(INDEX([2]Distribución!$C:$C,MATCH($R511,[2]Distribución!$A:$A,0),1),"")</f>
        <v>Angie Lorena Higuera Acosta</v>
      </c>
      <c r="T511" s="48" t="s">
        <v>451</v>
      </c>
      <c r="U511" t="str">
        <f>IFERROR(INDEX([2]Distribución!$G:$G,MATCH($T511,[2]Distribución!F:F,0),1),"")</f>
        <v>Elizabeth Zarta Amezquita</v>
      </c>
      <c r="V511" s="50" t="str">
        <f t="shared" si="92"/>
        <v/>
      </c>
      <c r="W511" t="str">
        <f>IFERROR(INDEX([2]Distribución!$J:$J,MATCH($V511,[2]Distribución!$I:$I,0),1),"")</f>
        <v/>
      </c>
      <c r="X511" s="141">
        <v>46156</v>
      </c>
      <c r="Y511" s="93" t="s">
        <v>878</v>
      </c>
      <c r="Z511" s="92">
        <v>46157</v>
      </c>
      <c r="AA511" s="68" t="s">
        <v>890</v>
      </c>
      <c r="AB511" s="93" t="s">
        <v>897</v>
      </c>
      <c r="AC511" s="92">
        <v>46169</v>
      </c>
      <c r="AD511" s="93"/>
      <c r="AE511" s="92"/>
      <c r="AF511" s="92"/>
      <c r="AG511" s="109" t="str">
        <f t="shared" si="87"/>
        <v/>
      </c>
      <c r="AH511" s="110">
        <f t="shared" si="88"/>
        <v>46169</v>
      </c>
      <c r="AI511" s="93"/>
      <c r="AJ511" s="92"/>
      <c r="AK511" s="93"/>
      <c r="AL511" s="68"/>
      <c r="AM511" s="68"/>
      <c r="AN511" s="68"/>
      <c r="AO511" s="50"/>
      <c r="AP511" s="48" t="str">
        <f t="shared" si="84"/>
        <v/>
      </c>
      <c r="AQ511" t="str">
        <f>IFERROR(INDEX(Distribución!$B:$B,MATCH($AP511,Distribución!$A:$A,0),1),"")</f>
        <v/>
      </c>
      <c r="AR511" s="48" t="str">
        <f t="shared" si="85"/>
        <v/>
      </c>
      <c r="AS511" t="str">
        <f>IFERROR(INDEX(Distribución!$C:$C,MATCH($AR511,Distribución!$A:$A,0),1),"")</f>
        <v/>
      </c>
      <c r="AT511" s="48"/>
      <c r="AU511" t="str">
        <f>IFERROR(INDEX(Distribución!$G:$G,MATCH($AT511,Distribución!$F:$F,0),1),"")</f>
        <v/>
      </c>
      <c r="AV511" s="50" t="str">
        <f t="shared" si="86"/>
        <v/>
      </c>
      <c r="AW511" t="str">
        <f>IFERROR(INDEX(Distribución!$J:$J,MATCH($AV511,Distribución!$I:$I,0),1),"")</f>
        <v/>
      </c>
      <c r="AX511" s="91"/>
      <c r="AY511" s="93"/>
      <c r="AZ511" s="92"/>
      <c r="BA511" s="93"/>
      <c r="BB511" s="92"/>
      <c r="BC511" s="93"/>
      <c r="BD511" s="92"/>
      <c r="BE511" s="92"/>
      <c r="BF511" s="136" t="str">
        <f t="shared" si="89"/>
        <v xml:space="preserve"> </v>
      </c>
      <c r="BG511" s="110" t="str">
        <f t="shared" si="90"/>
        <v xml:space="preserve"> </v>
      </c>
      <c r="BH511" s="93"/>
      <c r="BI511" s="68"/>
      <c r="BJ511" s="93"/>
      <c r="BK511" s="68"/>
      <c r="BL511" s="68"/>
      <c r="BM511" s="68"/>
    </row>
    <row r="512" spans="1:65" ht="19.899999999999999" hidden="1" customHeight="1">
      <c r="A512" s="5" t="s">
        <v>2034</v>
      </c>
      <c r="B512" s="70" t="s">
        <v>816</v>
      </c>
      <c r="C512" s="19" t="s">
        <v>2035</v>
      </c>
      <c r="D512" s="71" t="s">
        <v>1962</v>
      </c>
      <c r="E512" s="71">
        <v>820003360</v>
      </c>
      <c r="F512" s="72" t="s">
        <v>2036</v>
      </c>
      <c r="G512" s="6">
        <v>4</v>
      </c>
      <c r="H512" s="6">
        <v>3</v>
      </c>
      <c r="I512" s="7">
        <v>527905800</v>
      </c>
      <c r="J512" s="8">
        <v>45679</v>
      </c>
      <c r="K512" s="6" t="s">
        <v>1964</v>
      </c>
      <c r="L512" s="50" t="s">
        <v>910</v>
      </c>
      <c r="M512" s="50">
        <v>17</v>
      </c>
      <c r="N512" s="106"/>
      <c r="O512" s="50"/>
      <c r="P512" s="48" t="str">
        <f t="shared" si="94"/>
        <v/>
      </c>
      <c r="Q512" t="str">
        <f>IFERROR(INDEX([2]Distribución!$B:$B,MATCH($P512,[2]Distribución!$A:$A,0),1),"")</f>
        <v/>
      </c>
      <c r="R512" s="48" t="str">
        <f t="shared" si="91"/>
        <v/>
      </c>
      <c r="S512" t="str">
        <f>IFERROR(INDEX([2]Distribución!$C:$C,MATCH($R512,[2]Distribución!$A:$A,0),1),"")</f>
        <v/>
      </c>
      <c r="T512" s="48" t="s">
        <v>873</v>
      </c>
      <c r="U512" t="str">
        <f>IFERROR(INDEX([2]Distribución!$G:$G,MATCH($T512,[2]Distribución!F:F,0),1),"")</f>
        <v/>
      </c>
      <c r="V512" s="50" t="str">
        <f t="shared" si="92"/>
        <v/>
      </c>
      <c r="W512" t="str">
        <f>IFERROR(INDEX([2]Distribución!$J:$J,MATCH($V512,[2]Distribución!$I:$I,0),1),"")</f>
        <v/>
      </c>
      <c r="X512" s="151"/>
      <c r="Y512" s="93"/>
      <c r="Z512" s="92"/>
      <c r="AA512" s="92"/>
      <c r="AB512" s="93"/>
      <c r="AC512" s="92"/>
      <c r="AD512" s="93"/>
      <c r="AE512" s="92"/>
      <c r="AF512" s="92"/>
      <c r="AG512" s="109" t="str">
        <f t="shared" si="87"/>
        <v xml:space="preserve"> </v>
      </c>
      <c r="AH512" s="110" t="str">
        <f t="shared" si="88"/>
        <v xml:space="preserve"> </v>
      </c>
      <c r="AI512" s="93"/>
      <c r="AJ512" s="92"/>
      <c r="AK512" s="93"/>
      <c r="AL512" s="68"/>
      <c r="AM512" s="68"/>
      <c r="AN512" s="68"/>
      <c r="AO512" s="50"/>
      <c r="AP512" s="48" t="str">
        <f t="shared" si="84"/>
        <v/>
      </c>
      <c r="AQ512" t="str">
        <f>IFERROR(INDEX(Distribución!$B:$B,MATCH($AP512,Distribución!$A:$A,0),1),"")</f>
        <v/>
      </c>
      <c r="AR512" s="48" t="str">
        <f t="shared" si="85"/>
        <v/>
      </c>
      <c r="AS512" t="str">
        <f>IFERROR(INDEX(Distribución!$C:$C,MATCH($AR512,Distribución!$A:$A,0),1),"")</f>
        <v/>
      </c>
      <c r="AT512" s="48"/>
      <c r="AU512" t="str">
        <f>IFERROR(INDEX(Distribución!$G:$G,MATCH($AT512,Distribución!$F:$F,0),1),"")</f>
        <v/>
      </c>
      <c r="AV512" s="50" t="str">
        <f t="shared" si="86"/>
        <v/>
      </c>
      <c r="AW512" t="str">
        <f>IFERROR(INDEX(Distribución!$J:$J,MATCH($AV512,Distribución!$I:$I,0),1),"")</f>
        <v/>
      </c>
      <c r="AX512" s="91"/>
      <c r="AY512" s="93"/>
      <c r="AZ512" s="92"/>
      <c r="BA512" s="93"/>
      <c r="BB512" s="92"/>
      <c r="BC512" s="93"/>
      <c r="BD512" s="92"/>
      <c r="BE512" s="92"/>
      <c r="BF512" s="136" t="str">
        <f t="shared" si="89"/>
        <v xml:space="preserve"> </v>
      </c>
      <c r="BG512" s="110" t="str">
        <f t="shared" si="90"/>
        <v xml:space="preserve"> </v>
      </c>
      <c r="BH512" s="93"/>
      <c r="BI512" s="68"/>
      <c r="BJ512" s="93"/>
      <c r="BK512" s="68"/>
      <c r="BL512" s="68"/>
      <c r="BM512" s="68"/>
    </row>
    <row r="513" spans="1:65" ht="19.899999999999999" hidden="1" customHeight="1">
      <c r="A513" s="5" t="s">
        <v>196</v>
      </c>
      <c r="B513" s="70" t="s">
        <v>816</v>
      </c>
      <c r="C513" s="19" t="s">
        <v>2037</v>
      </c>
      <c r="D513" s="71" t="s">
        <v>1962</v>
      </c>
      <c r="E513" s="71">
        <v>820003365</v>
      </c>
      <c r="F513" s="72" t="s">
        <v>2038</v>
      </c>
      <c r="G513" s="6">
        <v>2</v>
      </c>
      <c r="H513" s="6">
        <v>3</v>
      </c>
      <c r="I513" s="7">
        <v>293607900</v>
      </c>
      <c r="J513" s="8">
        <v>45596</v>
      </c>
      <c r="K513" s="6" t="s">
        <v>1964</v>
      </c>
      <c r="L513" s="50" t="s">
        <v>872</v>
      </c>
      <c r="M513" s="50">
        <v>654</v>
      </c>
      <c r="N513" s="107" t="s">
        <v>893</v>
      </c>
      <c r="O513" s="105" t="s">
        <v>71</v>
      </c>
      <c r="P513" s="48" t="str">
        <f t="shared" si="94"/>
        <v>08b</v>
      </c>
      <c r="Q513" t="str">
        <f>IFERROR(INDEX([2]Distribución!$B:$B,MATCH($P513,[2]Distribución!$A:$A,0),1),"")</f>
        <v>Diana Patricia Gómez Arbeláez</v>
      </c>
      <c r="R513" s="48" t="str">
        <f t="shared" si="91"/>
        <v>08b</v>
      </c>
      <c r="S513" t="str">
        <f>IFERROR(INDEX([2]Distribución!$C:$C,MATCH($R513,[2]Distribución!$A:$A,0),1),"")</f>
        <v xml:space="preserve"> </v>
      </c>
      <c r="T513" s="48" t="s">
        <v>71</v>
      </c>
      <c r="U513" t="str">
        <f>IFERROR(INDEX([2]Distribución!$G:$G,MATCH($T513,[2]Distribución!F:F,0),1),"")</f>
        <v>Stephany Mishell Martinez Mera</v>
      </c>
      <c r="V513" s="50" t="str">
        <f t="shared" si="92"/>
        <v/>
      </c>
      <c r="W513" t="str">
        <f>IFERROR(INDEX([2]Distribución!$J:$J,MATCH($V513,[2]Distribución!$I:$I,0),1),"")</f>
        <v/>
      </c>
      <c r="X513" s="141">
        <v>46155</v>
      </c>
      <c r="Y513" s="93" t="s">
        <v>878</v>
      </c>
      <c r="Z513" s="92">
        <v>46157</v>
      </c>
      <c r="AA513" s="92" t="s">
        <v>895</v>
      </c>
      <c r="AB513" s="93"/>
      <c r="AC513" s="92"/>
      <c r="AD513" s="93"/>
      <c r="AE513" s="92"/>
      <c r="AF513" s="92"/>
      <c r="AG513" s="109" t="str">
        <f t="shared" si="87"/>
        <v xml:space="preserve"> </v>
      </c>
      <c r="AH513" s="110" t="str">
        <f t="shared" si="88"/>
        <v xml:space="preserve"> </v>
      </c>
      <c r="AI513" s="93"/>
      <c r="AJ513" s="92"/>
      <c r="AK513" s="93"/>
      <c r="AL513" s="68"/>
      <c r="AM513" s="68"/>
      <c r="AN513" s="68"/>
      <c r="AO513" s="50"/>
      <c r="AP513" s="48" t="str">
        <f t="shared" si="84"/>
        <v/>
      </c>
      <c r="AQ513" t="str">
        <f>IFERROR(INDEX(Distribución!$B:$B,MATCH($AP513,Distribución!$A:$A,0),1),"")</f>
        <v/>
      </c>
      <c r="AR513" s="48" t="str">
        <f t="shared" si="85"/>
        <v/>
      </c>
      <c r="AS513" t="str">
        <f>IFERROR(INDEX(Distribución!$C:$C,MATCH($AR513,Distribución!$A:$A,0),1),"")</f>
        <v/>
      </c>
      <c r="AT513" s="48"/>
      <c r="AU513" t="str">
        <f>IFERROR(INDEX(Distribución!$G:$G,MATCH($AT513,Distribución!$F:$F,0),1),"")</f>
        <v/>
      </c>
      <c r="AV513" s="50" t="str">
        <f t="shared" si="86"/>
        <v/>
      </c>
      <c r="AW513" t="str">
        <f>IFERROR(INDEX(Distribución!$J:$J,MATCH($AV513,Distribución!$I:$I,0),1),"")</f>
        <v/>
      </c>
      <c r="AX513" s="91"/>
      <c r="AY513" s="93"/>
      <c r="AZ513" s="92"/>
      <c r="BA513" s="93"/>
      <c r="BB513" s="92"/>
      <c r="BC513" s="93"/>
      <c r="BD513" s="92"/>
      <c r="BE513" s="92"/>
      <c r="BF513" s="136" t="str">
        <f t="shared" si="89"/>
        <v xml:space="preserve"> </v>
      </c>
      <c r="BG513" s="110" t="str">
        <f t="shared" si="90"/>
        <v xml:space="preserve"> </v>
      </c>
      <c r="BH513" s="93"/>
      <c r="BI513" s="68"/>
      <c r="BJ513" s="93"/>
      <c r="BK513" s="68"/>
      <c r="BL513" s="68"/>
      <c r="BM513" s="68"/>
    </row>
    <row r="514" spans="1:65" ht="19.899999999999999" hidden="1" customHeight="1">
      <c r="A514" s="5" t="s">
        <v>121</v>
      </c>
      <c r="B514" s="70" t="s">
        <v>816</v>
      </c>
      <c r="C514" s="19" t="s">
        <v>2039</v>
      </c>
      <c r="D514" s="71" t="s">
        <v>1962</v>
      </c>
      <c r="E514" s="71">
        <v>820003382</v>
      </c>
      <c r="F514" s="72" t="s">
        <v>2040</v>
      </c>
      <c r="G514" s="6">
        <v>2</v>
      </c>
      <c r="H514" s="6">
        <v>3</v>
      </c>
      <c r="I514" s="7">
        <v>234297900</v>
      </c>
      <c r="J514" s="8">
        <v>45596</v>
      </c>
      <c r="K514" s="6" t="s">
        <v>1964</v>
      </c>
      <c r="L514" s="50" t="s">
        <v>872</v>
      </c>
      <c r="M514" s="50">
        <v>799</v>
      </c>
      <c r="N514" s="107" t="s">
        <v>893</v>
      </c>
      <c r="O514" s="105" t="s">
        <v>84</v>
      </c>
      <c r="P514" s="48" t="str">
        <f t="shared" si="94"/>
        <v>23b</v>
      </c>
      <c r="Q514" t="str">
        <f>IFERROR(INDEX([2]Distribución!$B:$B,MATCH($P514,[2]Distribución!$A:$A,0),1),"")</f>
        <v>Martha Montaño Buritica</v>
      </c>
      <c r="R514" s="48" t="str">
        <f t="shared" si="91"/>
        <v>23b</v>
      </c>
      <c r="S514" t="str">
        <f>IFERROR(INDEX([2]Distribución!$C:$C,MATCH($R514,[2]Distribución!$A:$A,0),1),"")</f>
        <v xml:space="preserve"> </v>
      </c>
      <c r="T514" s="48" t="s">
        <v>74</v>
      </c>
      <c r="U514" t="str">
        <f>IFERROR(INDEX([2]Distribución!$G:$G,MATCH($T514,[2]Distribución!F:F,0),1),"")</f>
        <v>Enith Pilar Muñoz Diaz</v>
      </c>
      <c r="V514" s="50" t="str">
        <f t="shared" si="92"/>
        <v/>
      </c>
      <c r="W514" t="str">
        <f>IFERROR(INDEX([2]Distribución!$J:$J,MATCH($V514,[2]Distribución!$I:$I,0),1),"")</f>
        <v/>
      </c>
      <c r="X514" s="141">
        <v>46162</v>
      </c>
      <c r="Y514" s="93" t="s">
        <v>878</v>
      </c>
      <c r="Z514" s="92">
        <v>46166</v>
      </c>
      <c r="AA514" s="92" t="s">
        <v>895</v>
      </c>
      <c r="AB514" s="93" t="s">
        <v>896</v>
      </c>
      <c r="AC514" s="92">
        <v>46169</v>
      </c>
      <c r="AD514" s="93" t="s">
        <v>896</v>
      </c>
      <c r="AE514" s="92">
        <v>46169</v>
      </c>
      <c r="AF514" s="92"/>
      <c r="AG514" s="109">
        <f t="shared" si="87"/>
        <v>46169</v>
      </c>
      <c r="AH514" s="110" t="str">
        <f t="shared" si="88"/>
        <v xml:space="preserve"> </v>
      </c>
      <c r="AI514" s="93"/>
      <c r="AJ514" s="92"/>
      <c r="AK514" s="93"/>
      <c r="AL514" s="68"/>
      <c r="AM514" s="68"/>
      <c r="AN514" s="68"/>
      <c r="AO514" s="50"/>
      <c r="AP514" s="48" t="str">
        <f t="shared" si="84"/>
        <v/>
      </c>
      <c r="AQ514" t="str">
        <f>IFERROR(INDEX(Distribución!$B:$B,MATCH($AP514,Distribución!$A:$A,0),1),"")</f>
        <v/>
      </c>
      <c r="AR514" s="48" t="str">
        <f t="shared" si="85"/>
        <v/>
      </c>
      <c r="AS514" t="str">
        <f>IFERROR(INDEX(Distribución!$C:$C,MATCH($AR514,Distribución!$A:$A,0),1),"")</f>
        <v/>
      </c>
      <c r="AT514" s="48"/>
      <c r="AU514" t="str">
        <f>IFERROR(INDEX(Distribución!$G:$G,MATCH($AT514,Distribución!$F:$F,0),1),"")</f>
        <v/>
      </c>
      <c r="AV514" s="50" t="str">
        <f t="shared" si="86"/>
        <v/>
      </c>
      <c r="AW514" t="str">
        <f>IFERROR(INDEX(Distribución!$J:$J,MATCH($AV514,Distribución!$I:$I,0),1),"")</f>
        <v/>
      </c>
      <c r="AX514" s="91"/>
      <c r="AY514" s="93"/>
      <c r="AZ514" s="92"/>
      <c r="BA514" s="93"/>
      <c r="BB514" s="92"/>
      <c r="BC514" s="93"/>
      <c r="BD514" s="92"/>
      <c r="BE514" s="92"/>
      <c r="BF514" s="136" t="str">
        <f t="shared" si="89"/>
        <v xml:space="preserve"> </v>
      </c>
      <c r="BG514" s="110" t="str">
        <f t="shared" si="90"/>
        <v xml:space="preserve"> </v>
      </c>
      <c r="BH514" s="93"/>
      <c r="BI514" s="68"/>
      <c r="BJ514" s="93"/>
      <c r="BK514" s="68"/>
      <c r="BL514" s="68"/>
      <c r="BM514" s="68"/>
    </row>
    <row r="515" spans="1:65" ht="19.899999999999999" hidden="1" customHeight="1">
      <c r="A515" s="5" t="s">
        <v>617</v>
      </c>
      <c r="B515" s="70" t="s">
        <v>816</v>
      </c>
      <c r="C515" s="19" t="s">
        <v>2041</v>
      </c>
      <c r="D515" s="71" t="s">
        <v>1962</v>
      </c>
      <c r="E515" s="71">
        <v>820003388</v>
      </c>
      <c r="F515" s="72" t="s">
        <v>618</v>
      </c>
      <c r="G515" s="6">
        <v>4</v>
      </c>
      <c r="H515" s="6">
        <v>3</v>
      </c>
      <c r="I515" s="7">
        <v>468595800</v>
      </c>
      <c r="J515" s="8">
        <v>45596</v>
      </c>
      <c r="K515" s="6" t="s">
        <v>1964</v>
      </c>
      <c r="L515" s="50" t="s">
        <v>872</v>
      </c>
      <c r="M515" s="50">
        <v>454</v>
      </c>
      <c r="N515" s="108" t="s">
        <v>877</v>
      </c>
      <c r="O515" s="100" t="s">
        <v>463</v>
      </c>
      <c r="P515" s="48" t="str">
        <f t="shared" si="94"/>
        <v>08a</v>
      </c>
      <c r="Q515" t="str">
        <f>IFERROR(INDEX([2]Distribución!$B:$B,MATCH($P515,[2]Distribución!$A:$A,0),1),"")</f>
        <v>Angy Milena García</v>
      </c>
      <c r="R515" s="48" t="str">
        <f t="shared" si="91"/>
        <v>08a</v>
      </c>
      <c r="S515" t="str">
        <f>IFERROR(INDEX([2]Distribución!$C:$C,MATCH($R515,[2]Distribución!$A:$A,0),1),"")</f>
        <v>Alexi Fernando Granja</v>
      </c>
      <c r="T515" s="48" t="s">
        <v>451</v>
      </c>
      <c r="U515" t="str">
        <f>IFERROR(INDEX([2]Distribución!$G:$G,MATCH($T515,[2]Distribución!F:F,0),1),"")</f>
        <v>Elizabeth Zarta Amezquita</v>
      </c>
      <c r="V515" s="50" t="str">
        <f t="shared" si="92"/>
        <v/>
      </c>
      <c r="W515" t="str">
        <f>IFERROR(INDEX([2]Distribución!$J:$J,MATCH($V515,[2]Distribución!$I:$I,0),1),"")</f>
        <v/>
      </c>
      <c r="X515" s="141">
        <v>46162</v>
      </c>
      <c r="Y515" s="93" t="s">
        <v>878</v>
      </c>
      <c r="Z515" s="92">
        <v>46163</v>
      </c>
      <c r="AA515" s="92" t="s">
        <v>879</v>
      </c>
      <c r="AB515" s="93"/>
      <c r="AC515" s="92"/>
      <c r="AD515" s="93"/>
      <c r="AE515" s="92"/>
      <c r="AF515" s="92"/>
      <c r="AG515" s="109" t="str">
        <f t="shared" si="87"/>
        <v xml:space="preserve"> </v>
      </c>
      <c r="AH515" s="110" t="str">
        <f t="shared" si="88"/>
        <v xml:space="preserve"> </v>
      </c>
      <c r="AI515" s="93"/>
      <c r="AJ515" s="92"/>
      <c r="AK515" s="93"/>
      <c r="AL515" s="68"/>
      <c r="AM515" s="68"/>
      <c r="AN515" s="68"/>
      <c r="AO515" s="50"/>
      <c r="AP515" s="48" t="str">
        <f t="shared" ref="AP515:AP578" si="95">IF(AO515="","",AO515)</f>
        <v/>
      </c>
      <c r="AQ515" t="str">
        <f>IFERROR(INDEX(Distribución!$B:$B,MATCH($AP515,Distribución!$A:$A,0),1),"")</f>
        <v/>
      </c>
      <c r="AR515" s="48" t="str">
        <f t="shared" ref="AR515:AR578" si="96">IF(AO515="","",AO515)</f>
        <v/>
      </c>
      <c r="AS515" t="str">
        <f>IFERROR(INDEX(Distribución!$C:$C,MATCH($AR515,Distribución!$A:$A,0),1),"")</f>
        <v/>
      </c>
      <c r="AT515" s="48"/>
      <c r="AU515" t="str">
        <f>IFERROR(INDEX(Distribución!$G:$G,MATCH($AT515,Distribución!$F:$F,0),1),"")</f>
        <v/>
      </c>
      <c r="AV515" s="50" t="str">
        <f t="shared" ref="AV515:AV578" si="97">IFERROR(ROUNDUP(IF(AO515="","",AO515)/3,0),"")</f>
        <v/>
      </c>
      <c r="AW515" t="str">
        <f>IFERROR(INDEX(Distribución!$J:$J,MATCH($AV515,Distribución!$I:$I,0),1),"")</f>
        <v/>
      </c>
      <c r="AX515" s="91"/>
      <c r="AY515" s="93"/>
      <c r="AZ515" s="92"/>
      <c r="BA515" s="93"/>
      <c r="BB515" s="92"/>
      <c r="BC515" s="93"/>
      <c r="BD515" s="92"/>
      <c r="BE515" s="92"/>
      <c r="BF515" s="136" t="str">
        <f t="shared" si="89"/>
        <v xml:space="preserve"> </v>
      </c>
      <c r="BG515" s="110" t="str">
        <f t="shared" si="90"/>
        <v xml:space="preserve"> </v>
      </c>
      <c r="BH515" s="93"/>
      <c r="BI515" s="68"/>
      <c r="BJ515" s="93"/>
      <c r="BK515" s="68"/>
      <c r="BL515" s="68"/>
      <c r="BM515" s="68"/>
    </row>
    <row r="516" spans="1:65" ht="19.899999999999999" customHeight="1">
      <c r="A516" s="5" t="s">
        <v>619</v>
      </c>
      <c r="B516" s="70" t="s">
        <v>816</v>
      </c>
      <c r="C516" s="19" t="s">
        <v>2042</v>
      </c>
      <c r="D516" s="71" t="s">
        <v>1962</v>
      </c>
      <c r="E516" s="71">
        <v>820003401</v>
      </c>
      <c r="F516" s="72" t="s">
        <v>620</v>
      </c>
      <c r="G516" s="6">
        <v>2</v>
      </c>
      <c r="H516" s="6">
        <v>3</v>
      </c>
      <c r="I516" s="7">
        <v>293607900</v>
      </c>
      <c r="J516" s="8">
        <v>45596</v>
      </c>
      <c r="K516" s="6" t="s">
        <v>1964</v>
      </c>
      <c r="L516" s="50" t="s">
        <v>872</v>
      </c>
      <c r="M516" s="50">
        <v>797</v>
      </c>
      <c r="N516" s="108" t="s">
        <v>877</v>
      </c>
      <c r="O516" s="100" t="s">
        <v>460</v>
      </c>
      <c r="P516" s="48" t="str">
        <f t="shared" si="94"/>
        <v>07a</v>
      </c>
      <c r="Q516" t="str">
        <f>IFERROR(INDEX([2]Distribución!$B:$B,MATCH($P516,[2]Distribución!$A:$A,0),1),"")</f>
        <v>Elizabeth Collazos</v>
      </c>
      <c r="R516" s="48" t="str">
        <f t="shared" si="91"/>
        <v>07a</v>
      </c>
      <c r="S516" t="str">
        <f>IFERROR(INDEX([2]Distribución!$C:$C,MATCH($R516,[2]Distribución!$A:$A,0),1),"")</f>
        <v>Angie Lorena Higuera Acosta</v>
      </c>
      <c r="T516" s="48" t="s">
        <v>451</v>
      </c>
      <c r="U516" t="str">
        <f>IFERROR(INDEX([2]Distribución!$G:$G,MATCH($T516,[2]Distribución!F:F,0),1),"")</f>
        <v>Elizabeth Zarta Amezquita</v>
      </c>
      <c r="V516" s="50" t="str">
        <f t="shared" si="92"/>
        <v/>
      </c>
      <c r="W516" t="str">
        <f>IFERROR(INDEX([2]Distribución!$J:$J,MATCH($V516,[2]Distribución!$I:$I,0),1),"")</f>
        <v/>
      </c>
      <c r="X516" s="141">
        <v>46155</v>
      </c>
      <c r="Y516" s="93" t="s">
        <v>878</v>
      </c>
      <c r="Z516" s="92">
        <v>46155</v>
      </c>
      <c r="AA516" s="68" t="s">
        <v>890</v>
      </c>
      <c r="AB516" s="93" t="s">
        <v>897</v>
      </c>
      <c r="AC516" s="92">
        <v>46168</v>
      </c>
      <c r="AD516" s="93"/>
      <c r="AE516" s="92"/>
      <c r="AF516" s="92"/>
      <c r="AG516" s="109" t="str">
        <f t="shared" ref="AG516:AG579" si="98">IF(AH516&lt;&gt;" ","",IF(OR($AB516="DEVUELTO",$AB516="EN REVISIÓN"),$AC516,IF(OR($AD516="DEVUELTO",$AD516="EN REVISIÓN"),$AE516," ")))</f>
        <v/>
      </c>
      <c r="AH516" s="110">
        <f t="shared" ref="AH516:AH579" si="99">IF(LEFT($AB516,21)="PARA SEGUNDA REVISION",$AC516,IF(LEFT($AD516,21)="PARA SEGUNDA REVISION",$AE516," "))</f>
        <v>46168</v>
      </c>
      <c r="AI516" s="93"/>
      <c r="AJ516" s="92"/>
      <c r="AK516" s="93"/>
      <c r="AL516" s="68"/>
      <c r="AM516" s="68"/>
      <c r="AN516" s="68"/>
      <c r="AO516" s="50"/>
      <c r="AP516" s="48" t="str">
        <f t="shared" si="95"/>
        <v/>
      </c>
      <c r="AQ516" t="str">
        <f>IFERROR(INDEX(Distribución!$B:$B,MATCH($AP516,Distribución!$A:$A,0),1),"")</f>
        <v/>
      </c>
      <c r="AR516" s="48" t="str">
        <f t="shared" si="96"/>
        <v/>
      </c>
      <c r="AS516" t="str">
        <f>IFERROR(INDEX(Distribución!$C:$C,MATCH($AR516,Distribución!$A:$A,0),1),"")</f>
        <v/>
      </c>
      <c r="AT516" s="48"/>
      <c r="AU516" t="str">
        <f>IFERROR(INDEX(Distribución!$G:$G,MATCH($AT516,Distribución!$F:$F,0),1),"")</f>
        <v/>
      </c>
      <c r="AV516" s="50" t="str">
        <f t="shared" si="97"/>
        <v/>
      </c>
      <c r="AW516" t="str">
        <f>IFERROR(INDEX(Distribución!$J:$J,MATCH($AV516,Distribución!$I:$I,0),1),"")</f>
        <v/>
      </c>
      <c r="AX516" s="91"/>
      <c r="AY516" s="93"/>
      <c r="AZ516" s="92"/>
      <c r="BA516" s="93"/>
      <c r="BB516" s="92"/>
      <c r="BC516" s="93"/>
      <c r="BD516" s="92"/>
      <c r="BE516" s="92"/>
      <c r="BF516" s="136" t="str">
        <f t="shared" ref="BF516:BF579" si="100">IF(BG516&lt;&gt;" ","",IF(OR(BA516="DEVUELTO",BA516="EN REVISIÓN"),BB516,IF(OR(BC516="DEVUELTO",BC516="EN REVISIÓN"),BD516," ")))</f>
        <v xml:space="preserve"> </v>
      </c>
      <c r="BG516" s="110" t="str">
        <f t="shared" ref="BG516:BG579" si="101">IF(LEFT(BA516,21)="PARA SEGUNDA REVISION",BB516,IF(LEFT(BC516,21)="PARA SEGUNDA REVISION",BD516," "))</f>
        <v xml:space="preserve"> </v>
      </c>
      <c r="BH516" s="93"/>
      <c r="BI516" s="68"/>
      <c r="BJ516" s="93"/>
      <c r="BK516" s="68"/>
      <c r="BL516" s="68"/>
      <c r="BM516" s="68"/>
    </row>
    <row r="517" spans="1:65" ht="19.899999999999999" hidden="1" customHeight="1">
      <c r="A517" s="5" t="s">
        <v>621</v>
      </c>
      <c r="B517" s="70" t="s">
        <v>816</v>
      </c>
      <c r="C517" s="19" t="s">
        <v>2043</v>
      </c>
      <c r="D517" s="71" t="s">
        <v>1962</v>
      </c>
      <c r="E517" s="71">
        <v>820003404</v>
      </c>
      <c r="F517" s="72" t="s">
        <v>622</v>
      </c>
      <c r="G517" s="6">
        <v>2</v>
      </c>
      <c r="H517" s="6">
        <v>3</v>
      </c>
      <c r="I517" s="7">
        <v>293607900</v>
      </c>
      <c r="J517" s="8">
        <v>45596</v>
      </c>
      <c r="K517" s="6" t="s">
        <v>1964</v>
      </c>
      <c r="L517" s="50" t="s">
        <v>872</v>
      </c>
      <c r="M517" s="50">
        <v>428</v>
      </c>
      <c r="N517" s="108" t="s">
        <v>877</v>
      </c>
      <c r="O517" s="100" t="s">
        <v>447</v>
      </c>
      <c r="P517" s="48" t="str">
        <f t="shared" si="94"/>
        <v>02a</v>
      </c>
      <c r="Q517" t="str">
        <f>IFERROR(INDEX([2]Distribución!$B:$B,MATCH($P517,[2]Distribución!$A:$A,0),1),"")</f>
        <v>Monica Maria Peña Osorio</v>
      </c>
      <c r="R517" s="48" t="str">
        <f t="shared" ref="R517:R580" si="102">IF(O517="","",O517)</f>
        <v>02a</v>
      </c>
      <c r="S517" t="str">
        <f>IFERROR(INDEX([2]Distribución!$C:$C,MATCH($R517,[2]Distribución!$A:$A,0),1),"")</f>
        <v>Oscar Vergara</v>
      </c>
      <c r="T517" s="48" t="s">
        <v>443</v>
      </c>
      <c r="U517" t="str">
        <f>IFERROR(INDEX([2]Distribución!$G:$G,MATCH($T517,[2]Distribución!F:F,0),1),"")</f>
        <v>Carlos Eduardo Chavez Rojas</v>
      </c>
      <c r="V517" s="50" t="str">
        <f t="shared" ref="V517:V580" si="103">IFERROR(ROUNDUP(IF(O517="","",O517)/3,0),"")</f>
        <v/>
      </c>
      <c r="W517" t="str">
        <f>IFERROR(INDEX([2]Distribución!$J:$J,MATCH($V517,[2]Distribución!$I:$I,0),1),"")</f>
        <v/>
      </c>
      <c r="X517" s="141">
        <v>46170</v>
      </c>
      <c r="Y517" s="93"/>
      <c r="Z517" s="92"/>
      <c r="AA517" s="92"/>
      <c r="AB517" s="93"/>
      <c r="AC517" s="92"/>
      <c r="AD517" s="93"/>
      <c r="AE517" s="92"/>
      <c r="AF517" s="92"/>
      <c r="AG517" s="109" t="str">
        <f t="shared" si="98"/>
        <v xml:space="preserve"> </v>
      </c>
      <c r="AH517" s="110" t="str">
        <f t="shared" si="99"/>
        <v xml:space="preserve"> </v>
      </c>
      <c r="AI517" s="93"/>
      <c r="AJ517" s="92"/>
      <c r="AK517" s="93"/>
      <c r="AL517" s="68"/>
      <c r="AM517" s="68"/>
      <c r="AN517" s="68"/>
      <c r="AO517" s="50"/>
      <c r="AP517" s="48" t="str">
        <f t="shared" si="95"/>
        <v/>
      </c>
      <c r="AQ517" t="str">
        <f>IFERROR(INDEX(Distribución!$B:$B,MATCH($AP517,Distribución!$A:$A,0),1),"")</f>
        <v/>
      </c>
      <c r="AR517" s="48" t="str">
        <f t="shared" si="96"/>
        <v/>
      </c>
      <c r="AS517" t="str">
        <f>IFERROR(INDEX(Distribución!$C:$C,MATCH($AR517,Distribución!$A:$A,0),1),"")</f>
        <v/>
      </c>
      <c r="AT517" s="48"/>
      <c r="AU517" t="str">
        <f>IFERROR(INDEX(Distribución!$G:$G,MATCH($AT517,Distribución!$F:$F,0),1),"")</f>
        <v/>
      </c>
      <c r="AV517" s="50" t="str">
        <f t="shared" si="97"/>
        <v/>
      </c>
      <c r="AW517" t="str">
        <f>IFERROR(INDEX(Distribución!$J:$J,MATCH($AV517,Distribución!$I:$I,0),1),"")</f>
        <v/>
      </c>
      <c r="AX517" s="91"/>
      <c r="AY517" s="93"/>
      <c r="AZ517" s="92"/>
      <c r="BA517" s="93"/>
      <c r="BB517" s="92"/>
      <c r="BC517" s="93"/>
      <c r="BD517" s="92"/>
      <c r="BE517" s="92"/>
      <c r="BF517" s="136" t="str">
        <f t="shared" si="100"/>
        <v xml:space="preserve"> </v>
      </c>
      <c r="BG517" s="110" t="str">
        <f t="shared" si="101"/>
        <v xml:space="preserve"> </v>
      </c>
      <c r="BH517" s="93"/>
      <c r="BI517" s="68"/>
      <c r="BJ517" s="93"/>
      <c r="BK517" s="68"/>
      <c r="BL517" s="68"/>
      <c r="BM517" s="68"/>
    </row>
    <row r="518" spans="1:65" ht="19.899999999999999" hidden="1" customHeight="1">
      <c r="A518" s="5" t="s">
        <v>415</v>
      </c>
      <c r="B518" s="70" t="s">
        <v>816</v>
      </c>
      <c r="C518" s="19" t="s">
        <v>2044</v>
      </c>
      <c r="D518" s="71" t="s">
        <v>1962</v>
      </c>
      <c r="E518" s="71">
        <v>820003422</v>
      </c>
      <c r="F518" s="72" t="s">
        <v>2045</v>
      </c>
      <c r="G518" s="6">
        <v>4</v>
      </c>
      <c r="H518" s="6">
        <v>3</v>
      </c>
      <c r="I518" s="7">
        <v>527905800</v>
      </c>
      <c r="J518" s="8">
        <v>45596</v>
      </c>
      <c r="K518" s="6" t="s">
        <v>1964</v>
      </c>
      <c r="L518" s="50" t="s">
        <v>872</v>
      </c>
      <c r="M518" s="50">
        <v>374</v>
      </c>
      <c r="N518" s="108" t="s">
        <v>877</v>
      </c>
      <c r="O518" s="100" t="s">
        <v>463</v>
      </c>
      <c r="P518" s="48" t="str">
        <f t="shared" si="94"/>
        <v>08a</v>
      </c>
      <c r="Q518" t="str">
        <f>IFERROR(INDEX([2]Distribución!$B:$B,MATCH($P518,[2]Distribución!$A:$A,0),1),"")</f>
        <v>Angy Milena García</v>
      </c>
      <c r="R518" s="48" t="str">
        <f t="shared" si="102"/>
        <v>08a</v>
      </c>
      <c r="S518" t="str">
        <f>IFERROR(INDEX([2]Distribución!$C:$C,MATCH($R518,[2]Distribución!$A:$A,0),1),"")</f>
        <v>Alexi Fernando Granja</v>
      </c>
      <c r="T518" s="48" t="s">
        <v>451</v>
      </c>
      <c r="U518" t="str">
        <f>IFERROR(INDEX([2]Distribución!$G:$G,MATCH($T518,[2]Distribución!F:F,0),1),"")</f>
        <v>Elizabeth Zarta Amezquita</v>
      </c>
      <c r="V518" s="50" t="str">
        <f t="shared" si="103"/>
        <v/>
      </c>
      <c r="W518" t="str">
        <f>IFERROR(INDEX([2]Distribución!$J:$J,MATCH($V518,[2]Distribución!$I:$I,0),1),"")</f>
        <v/>
      </c>
      <c r="X518" s="141">
        <v>46163</v>
      </c>
      <c r="Y518" s="93" t="s">
        <v>878</v>
      </c>
      <c r="Z518" s="92">
        <v>46167</v>
      </c>
      <c r="AA518" s="92" t="s">
        <v>879</v>
      </c>
      <c r="AB518" s="93"/>
      <c r="AC518" s="92"/>
      <c r="AD518" s="93"/>
      <c r="AE518" s="92"/>
      <c r="AF518" s="92"/>
      <c r="AG518" s="109" t="str">
        <f t="shared" si="98"/>
        <v xml:space="preserve"> </v>
      </c>
      <c r="AH518" s="110" t="str">
        <f t="shared" si="99"/>
        <v xml:space="preserve"> </v>
      </c>
      <c r="AI518" s="93"/>
      <c r="AJ518" s="92"/>
      <c r="AK518" s="93"/>
      <c r="AL518" s="68"/>
      <c r="AM518" s="68"/>
      <c r="AN518" s="68"/>
      <c r="AO518" s="50"/>
      <c r="AP518" s="48" t="str">
        <f t="shared" si="95"/>
        <v/>
      </c>
      <c r="AQ518" t="str">
        <f>IFERROR(INDEX(Distribución!$B:$B,MATCH($AP518,Distribución!$A:$A,0),1),"")</f>
        <v/>
      </c>
      <c r="AR518" s="48" t="str">
        <f t="shared" si="96"/>
        <v/>
      </c>
      <c r="AS518" t="str">
        <f>IFERROR(INDEX(Distribución!$C:$C,MATCH($AR518,Distribución!$A:$A,0),1),"")</f>
        <v/>
      </c>
      <c r="AT518" s="48"/>
      <c r="AU518" t="str">
        <f>IFERROR(INDEX(Distribución!$G:$G,MATCH($AT518,Distribución!$F:$F,0),1),"")</f>
        <v/>
      </c>
      <c r="AV518" s="50" t="str">
        <f t="shared" si="97"/>
        <v/>
      </c>
      <c r="AW518" t="str">
        <f>IFERROR(INDEX(Distribución!$J:$J,MATCH($AV518,Distribución!$I:$I,0),1),"")</f>
        <v/>
      </c>
      <c r="AX518" s="91"/>
      <c r="AY518" s="93"/>
      <c r="AZ518" s="92"/>
      <c r="BA518" s="93"/>
      <c r="BB518" s="92"/>
      <c r="BC518" s="93"/>
      <c r="BD518" s="92"/>
      <c r="BE518" s="92"/>
      <c r="BF518" s="136" t="str">
        <f t="shared" si="100"/>
        <v xml:space="preserve"> </v>
      </c>
      <c r="BG518" s="110" t="str">
        <f t="shared" si="101"/>
        <v xml:space="preserve"> </v>
      </c>
      <c r="BH518" s="93"/>
      <c r="BI518" s="68"/>
      <c r="BJ518" s="93"/>
      <c r="BK518" s="68"/>
      <c r="BL518" s="68"/>
      <c r="BM518" s="68"/>
    </row>
    <row r="519" spans="1:65" ht="19.899999999999999" hidden="1" customHeight="1">
      <c r="A519" s="5" t="s">
        <v>625</v>
      </c>
      <c r="B519" s="70" t="s">
        <v>816</v>
      </c>
      <c r="C519" s="19" t="s">
        <v>2046</v>
      </c>
      <c r="D519" s="71" t="s">
        <v>1962</v>
      </c>
      <c r="E519" s="71">
        <v>820003431</v>
      </c>
      <c r="F519" s="72" t="s">
        <v>626</v>
      </c>
      <c r="G519" s="6">
        <v>6</v>
      </c>
      <c r="H519" s="6">
        <v>3</v>
      </c>
      <c r="I519" s="7">
        <v>821513700</v>
      </c>
      <c r="J519" s="8">
        <v>45596</v>
      </c>
      <c r="K519" s="6" t="s">
        <v>1964</v>
      </c>
      <c r="L519" s="50" t="s">
        <v>872</v>
      </c>
      <c r="M519" s="50">
        <v>813</v>
      </c>
      <c r="N519" s="108" t="s">
        <v>877</v>
      </c>
      <c r="O519" s="100" t="s">
        <v>463</v>
      </c>
      <c r="P519" s="48" t="str">
        <f t="shared" si="94"/>
        <v>08a</v>
      </c>
      <c r="Q519" t="str">
        <f>IFERROR(INDEX([2]Distribución!$B:$B,MATCH($P519,[2]Distribución!$A:$A,0),1),"")</f>
        <v>Angy Milena García</v>
      </c>
      <c r="R519" s="48" t="str">
        <f t="shared" si="102"/>
        <v>08a</v>
      </c>
      <c r="S519" t="str">
        <f>IFERROR(INDEX([2]Distribución!$C:$C,MATCH($R519,[2]Distribución!$A:$A,0),1),"")</f>
        <v>Alexi Fernando Granja</v>
      </c>
      <c r="T519" s="48" t="s">
        <v>451</v>
      </c>
      <c r="U519" t="str">
        <f>IFERROR(INDEX([2]Distribución!$G:$G,MATCH($T519,[2]Distribución!F:F,0),1),"")</f>
        <v>Elizabeth Zarta Amezquita</v>
      </c>
      <c r="V519" s="50" t="str">
        <f t="shared" si="103"/>
        <v/>
      </c>
      <c r="W519" t="str">
        <f>IFERROR(INDEX([2]Distribución!$J:$J,MATCH($V519,[2]Distribución!$I:$I,0),1),"")</f>
        <v/>
      </c>
      <c r="X519" s="141">
        <v>46157</v>
      </c>
      <c r="Y519" s="93" t="s">
        <v>878</v>
      </c>
      <c r="Z519" s="92">
        <v>46161</v>
      </c>
      <c r="AA519" s="68" t="s">
        <v>890</v>
      </c>
      <c r="AB519" s="93"/>
      <c r="AC519" s="92"/>
      <c r="AD519" s="93"/>
      <c r="AE519" s="92"/>
      <c r="AF519" s="92"/>
      <c r="AG519" s="109" t="str">
        <f t="shared" si="98"/>
        <v xml:space="preserve"> </v>
      </c>
      <c r="AH519" s="110" t="str">
        <f t="shared" si="99"/>
        <v xml:space="preserve"> </v>
      </c>
      <c r="AI519" s="93"/>
      <c r="AJ519" s="92"/>
      <c r="AK519" s="93"/>
      <c r="AL519" s="68"/>
      <c r="AM519" s="68"/>
      <c r="AN519" s="68"/>
      <c r="AO519" s="50"/>
      <c r="AP519" s="48" t="str">
        <f t="shared" si="95"/>
        <v/>
      </c>
      <c r="AQ519" t="str">
        <f>IFERROR(INDEX(Distribución!$B:$B,MATCH($AP519,Distribución!$A:$A,0),1),"")</f>
        <v/>
      </c>
      <c r="AR519" s="48" t="str">
        <f t="shared" si="96"/>
        <v/>
      </c>
      <c r="AS519" t="str">
        <f>IFERROR(INDEX(Distribución!$C:$C,MATCH($AR519,Distribución!$A:$A,0),1),"")</f>
        <v/>
      </c>
      <c r="AT519" s="48"/>
      <c r="AU519" t="str">
        <f>IFERROR(INDEX(Distribución!$G:$G,MATCH($AT519,Distribución!$F:$F,0),1),"")</f>
        <v/>
      </c>
      <c r="AV519" s="50" t="str">
        <f t="shared" si="97"/>
        <v/>
      </c>
      <c r="AW519" t="str">
        <f>IFERROR(INDEX(Distribución!$J:$J,MATCH($AV519,Distribución!$I:$I,0),1),"")</f>
        <v/>
      </c>
      <c r="AX519" s="91"/>
      <c r="AY519" s="93"/>
      <c r="AZ519" s="92"/>
      <c r="BA519" s="93"/>
      <c r="BB519" s="92"/>
      <c r="BC519" s="93"/>
      <c r="BD519" s="92"/>
      <c r="BE519" s="92"/>
      <c r="BF519" s="136" t="str">
        <f t="shared" si="100"/>
        <v xml:space="preserve"> </v>
      </c>
      <c r="BG519" s="110" t="str">
        <f t="shared" si="101"/>
        <v xml:space="preserve"> </v>
      </c>
      <c r="BH519" s="93"/>
      <c r="BI519" s="68"/>
      <c r="BJ519" s="93"/>
      <c r="BK519" s="68"/>
      <c r="BL519" s="68"/>
      <c r="BM519" s="68"/>
    </row>
    <row r="520" spans="1:65" ht="19.899999999999999" hidden="1" customHeight="1">
      <c r="A520" s="5" t="s">
        <v>627</v>
      </c>
      <c r="B520" s="70" t="s">
        <v>816</v>
      </c>
      <c r="C520" s="19" t="s">
        <v>2047</v>
      </c>
      <c r="D520" s="71" t="s">
        <v>1962</v>
      </c>
      <c r="E520" s="71">
        <v>820003435</v>
      </c>
      <c r="F520" s="72" t="s">
        <v>628</v>
      </c>
      <c r="G520" s="6">
        <v>2</v>
      </c>
      <c r="H520" s="6">
        <v>3</v>
      </c>
      <c r="I520" s="7">
        <v>234297900</v>
      </c>
      <c r="J520" s="8">
        <v>45596</v>
      </c>
      <c r="K520" s="6" t="s">
        <v>1964</v>
      </c>
      <c r="L520" s="50" t="s">
        <v>872</v>
      </c>
      <c r="M520" s="50">
        <v>798</v>
      </c>
      <c r="N520" s="108" t="s">
        <v>877</v>
      </c>
      <c r="O520" s="100" t="s">
        <v>442</v>
      </c>
      <c r="P520" s="48" t="str">
        <f t="shared" si="94"/>
        <v>06a</v>
      </c>
      <c r="Q520" t="str">
        <f>IFERROR(INDEX([2]Distribución!$B:$B,MATCH($P520,[2]Distribución!$A:$A,0),1),"")</f>
        <v>Sindy Masiglas</v>
      </c>
      <c r="R520" s="48" t="str">
        <f t="shared" si="102"/>
        <v>06a</v>
      </c>
      <c r="S520" t="str">
        <f>IFERROR(INDEX([2]Distribución!$C:$C,MATCH($R520,[2]Distribución!$A:$A,0),1),"")</f>
        <v>Emed Pava Monroy</v>
      </c>
      <c r="T520" s="48" t="s">
        <v>447</v>
      </c>
      <c r="U520" t="str">
        <f>IFERROR(INDEX([2]Distribución!$G:$G,MATCH($T520,[2]Distribución!F:F,0),1),"")</f>
        <v>Yohe Davila Morales</v>
      </c>
      <c r="V520" s="50" t="str">
        <f t="shared" si="103"/>
        <v/>
      </c>
      <c r="W520" t="str">
        <f>IFERROR(INDEX([2]Distribución!$J:$J,MATCH($V520,[2]Distribución!$I:$I,0),1),"")</f>
        <v/>
      </c>
      <c r="X520" s="141">
        <v>46161</v>
      </c>
      <c r="Y520" s="93" t="s">
        <v>878</v>
      </c>
      <c r="Z520" s="92">
        <v>46162</v>
      </c>
      <c r="AA520" s="68" t="s">
        <v>890</v>
      </c>
      <c r="AB520" s="93"/>
      <c r="AC520" s="92"/>
      <c r="AD520" s="93"/>
      <c r="AE520" s="92"/>
      <c r="AF520" s="92"/>
      <c r="AG520" s="109" t="str">
        <f t="shared" si="98"/>
        <v xml:space="preserve"> </v>
      </c>
      <c r="AH520" s="110" t="str">
        <f t="shared" si="99"/>
        <v xml:space="preserve"> </v>
      </c>
      <c r="AI520" s="93"/>
      <c r="AJ520" s="92"/>
      <c r="AK520" s="93"/>
      <c r="AL520" s="68"/>
      <c r="AM520" s="68"/>
      <c r="AN520" s="68"/>
      <c r="AO520" s="50"/>
      <c r="AP520" s="48" t="str">
        <f t="shared" si="95"/>
        <v/>
      </c>
      <c r="AQ520" t="str">
        <f>IFERROR(INDEX(Distribución!$B:$B,MATCH($AP520,Distribución!$A:$A,0),1),"")</f>
        <v/>
      </c>
      <c r="AR520" s="48" t="str">
        <f t="shared" si="96"/>
        <v/>
      </c>
      <c r="AS520" t="str">
        <f>IFERROR(INDEX(Distribución!$C:$C,MATCH($AR520,Distribución!$A:$A,0),1),"")</f>
        <v/>
      </c>
      <c r="AT520" s="48"/>
      <c r="AU520" t="str">
        <f>IFERROR(INDEX(Distribución!$G:$G,MATCH($AT520,Distribución!$F:$F,0),1),"")</f>
        <v/>
      </c>
      <c r="AV520" s="50" t="str">
        <f t="shared" si="97"/>
        <v/>
      </c>
      <c r="AW520" t="str">
        <f>IFERROR(INDEX(Distribución!$J:$J,MATCH($AV520,Distribución!$I:$I,0),1),"")</f>
        <v/>
      </c>
      <c r="AX520" s="91"/>
      <c r="AY520" s="93"/>
      <c r="AZ520" s="92"/>
      <c r="BA520" s="93"/>
      <c r="BB520" s="92"/>
      <c r="BC520" s="93"/>
      <c r="BD520" s="92"/>
      <c r="BE520" s="92"/>
      <c r="BF520" s="136" t="str">
        <f t="shared" si="100"/>
        <v xml:space="preserve"> </v>
      </c>
      <c r="BG520" s="110" t="str">
        <f t="shared" si="101"/>
        <v xml:space="preserve"> </v>
      </c>
      <c r="BH520" s="93"/>
      <c r="BI520" s="68"/>
      <c r="BJ520" s="93"/>
      <c r="BK520" s="68"/>
      <c r="BL520" s="68"/>
      <c r="BM520" s="68"/>
    </row>
    <row r="521" spans="1:65" ht="19.899999999999999" hidden="1" customHeight="1">
      <c r="A521" s="5" t="s">
        <v>2048</v>
      </c>
      <c r="B521" s="70" t="s">
        <v>816</v>
      </c>
      <c r="C521" s="19" t="s">
        <v>2049</v>
      </c>
      <c r="D521" s="71" t="s">
        <v>1962</v>
      </c>
      <c r="E521" s="71">
        <v>820003444</v>
      </c>
      <c r="F521" s="72" t="s">
        <v>2050</v>
      </c>
      <c r="G521" s="6">
        <v>2</v>
      </c>
      <c r="H521" s="6">
        <v>3</v>
      </c>
      <c r="I521" s="7">
        <v>234297900</v>
      </c>
      <c r="J521" s="8">
        <v>45679</v>
      </c>
      <c r="K521" s="6" t="s">
        <v>1964</v>
      </c>
      <c r="L521" s="50" t="s">
        <v>910</v>
      </c>
      <c r="M521" s="50">
        <v>146</v>
      </c>
      <c r="N521" s="106"/>
      <c r="O521" s="50"/>
      <c r="P521" s="48" t="str">
        <f t="shared" si="94"/>
        <v/>
      </c>
      <c r="Q521" t="str">
        <f>IFERROR(INDEX([2]Distribución!$B:$B,MATCH($P521,[2]Distribución!$A:$A,0),1),"")</f>
        <v/>
      </c>
      <c r="R521" s="48" t="str">
        <f t="shared" si="102"/>
        <v/>
      </c>
      <c r="S521" t="str">
        <f>IFERROR(INDEX([2]Distribución!$C:$C,MATCH($R521,[2]Distribución!$A:$A,0),1),"")</f>
        <v/>
      </c>
      <c r="T521" s="48" t="s">
        <v>873</v>
      </c>
      <c r="U521" t="str">
        <f>IFERROR(INDEX([2]Distribución!$G:$G,MATCH($T521,[2]Distribución!F:F,0),1),"")</f>
        <v/>
      </c>
      <c r="V521" s="50" t="str">
        <f t="shared" si="103"/>
        <v/>
      </c>
      <c r="W521" t="str">
        <f>IFERROR(INDEX([2]Distribución!$J:$J,MATCH($V521,[2]Distribución!$I:$I,0),1),"")</f>
        <v/>
      </c>
      <c r="X521" s="151"/>
      <c r="Y521" s="93"/>
      <c r="Z521" s="92"/>
      <c r="AA521" s="92"/>
      <c r="AB521" s="93"/>
      <c r="AC521" s="92"/>
      <c r="AD521" s="93"/>
      <c r="AE521" s="92"/>
      <c r="AF521" s="92"/>
      <c r="AG521" s="109" t="str">
        <f t="shared" si="98"/>
        <v xml:space="preserve"> </v>
      </c>
      <c r="AH521" s="110" t="str">
        <f t="shared" si="99"/>
        <v xml:space="preserve"> </v>
      </c>
      <c r="AI521" s="93"/>
      <c r="AJ521" s="92"/>
      <c r="AK521" s="93"/>
      <c r="AL521" s="68"/>
      <c r="AM521" s="68"/>
      <c r="AN521" s="68"/>
      <c r="AO521" s="50"/>
      <c r="AP521" s="48" t="str">
        <f t="shared" si="95"/>
        <v/>
      </c>
      <c r="AQ521" t="str">
        <f>IFERROR(INDEX(Distribución!$B:$B,MATCH($AP521,Distribución!$A:$A,0),1),"")</f>
        <v/>
      </c>
      <c r="AR521" s="48" t="str">
        <f t="shared" si="96"/>
        <v/>
      </c>
      <c r="AS521" t="str">
        <f>IFERROR(INDEX(Distribución!$C:$C,MATCH($AR521,Distribución!$A:$A,0),1),"")</f>
        <v/>
      </c>
      <c r="AT521" s="48"/>
      <c r="AU521" t="str">
        <f>IFERROR(INDEX(Distribución!$G:$G,MATCH($AT521,Distribución!$F:$F,0),1),"")</f>
        <v/>
      </c>
      <c r="AV521" s="50" t="str">
        <f t="shared" si="97"/>
        <v/>
      </c>
      <c r="AW521" t="str">
        <f>IFERROR(INDEX(Distribución!$J:$J,MATCH($AV521,Distribución!$I:$I,0),1),"")</f>
        <v/>
      </c>
      <c r="AX521" s="91"/>
      <c r="AY521" s="93"/>
      <c r="AZ521" s="92"/>
      <c r="BA521" s="93"/>
      <c r="BB521" s="92"/>
      <c r="BC521" s="93"/>
      <c r="BD521" s="92"/>
      <c r="BE521" s="92"/>
      <c r="BF521" s="136" t="str">
        <f t="shared" si="100"/>
        <v xml:space="preserve"> </v>
      </c>
      <c r="BG521" s="110" t="str">
        <f t="shared" si="101"/>
        <v xml:space="preserve"> </v>
      </c>
      <c r="BH521" s="93"/>
      <c r="BI521" s="68"/>
      <c r="BJ521" s="93"/>
      <c r="BK521" s="68"/>
      <c r="BL521" s="68"/>
      <c r="BM521" s="68"/>
    </row>
    <row r="522" spans="1:65" ht="19.899999999999999" hidden="1" customHeight="1">
      <c r="A522" s="5" t="s">
        <v>112</v>
      </c>
      <c r="B522" s="70" t="s">
        <v>816</v>
      </c>
      <c r="C522" s="19" t="s">
        <v>805</v>
      </c>
      <c r="D522" s="71" t="s">
        <v>1962</v>
      </c>
      <c r="E522" s="71">
        <v>820003456</v>
      </c>
      <c r="F522" s="72" t="s">
        <v>2051</v>
      </c>
      <c r="G522" s="6">
        <v>2</v>
      </c>
      <c r="H522" s="6">
        <v>3</v>
      </c>
      <c r="I522" s="7">
        <v>293607900</v>
      </c>
      <c r="J522" s="8">
        <v>45596</v>
      </c>
      <c r="K522" s="6" t="s">
        <v>1964</v>
      </c>
      <c r="L522" s="50" t="s">
        <v>872</v>
      </c>
      <c r="M522" s="50">
        <v>814</v>
      </c>
      <c r="N522" s="107" t="s">
        <v>893</v>
      </c>
      <c r="O522" s="105" t="s">
        <v>104</v>
      </c>
      <c r="P522" s="48" t="str">
        <f t="shared" si="94"/>
        <v>25b</v>
      </c>
      <c r="Q522" t="str">
        <f>IFERROR(INDEX([2]Distribución!$B:$B,MATCH($P522,[2]Distribución!$A:$A,0),1),"")</f>
        <v>Nery Constanza Olivar Rivera</v>
      </c>
      <c r="R522" s="48" t="str">
        <f t="shared" si="102"/>
        <v>25b</v>
      </c>
      <c r="S522" t="str">
        <f>IFERROR(INDEX([2]Distribución!$C:$C,MATCH($R522,[2]Distribución!$A:$A,0),1),"")</f>
        <v xml:space="preserve"> </v>
      </c>
      <c r="T522" s="48" t="s">
        <v>74</v>
      </c>
      <c r="U522" t="str">
        <f>IFERROR(INDEX([2]Distribución!$G:$G,MATCH($T522,[2]Distribución!F:F,0),1),"")</f>
        <v>Enith Pilar Muñoz Diaz</v>
      </c>
      <c r="V522" s="50" t="str">
        <f t="shared" si="103"/>
        <v/>
      </c>
      <c r="W522" t="str">
        <f>IFERROR(INDEX([2]Distribución!$J:$J,MATCH($V522,[2]Distribución!$I:$I,0),1),"")</f>
        <v/>
      </c>
      <c r="X522" s="141">
        <v>46153</v>
      </c>
      <c r="Y522" s="93" t="s">
        <v>878</v>
      </c>
      <c r="Z522" s="92">
        <v>46161</v>
      </c>
      <c r="AA522" s="92" t="s">
        <v>895</v>
      </c>
      <c r="AB522" s="93" t="s">
        <v>1015</v>
      </c>
      <c r="AC522" s="92">
        <v>46163</v>
      </c>
      <c r="AD522" s="93" t="s">
        <v>1015</v>
      </c>
      <c r="AE522" s="92">
        <v>46163</v>
      </c>
      <c r="AF522" s="92"/>
      <c r="AG522" s="109" t="str">
        <f t="shared" si="98"/>
        <v/>
      </c>
      <c r="AH522" s="110">
        <f t="shared" si="99"/>
        <v>46163</v>
      </c>
      <c r="AI522" s="93"/>
      <c r="AJ522" s="92"/>
      <c r="AK522" s="93"/>
      <c r="AL522" s="68"/>
      <c r="AM522" s="68"/>
      <c r="AN522" s="68"/>
      <c r="AO522" s="50"/>
      <c r="AP522" s="48" t="str">
        <f t="shared" si="95"/>
        <v/>
      </c>
      <c r="AQ522" t="str">
        <f>IFERROR(INDEX(Distribución!$B:$B,MATCH($AP522,Distribución!$A:$A,0),1),"")</f>
        <v/>
      </c>
      <c r="AR522" s="48" t="str">
        <f t="shared" si="96"/>
        <v/>
      </c>
      <c r="AS522" t="str">
        <f>IFERROR(INDEX(Distribución!$C:$C,MATCH($AR522,Distribución!$A:$A,0),1),"")</f>
        <v/>
      </c>
      <c r="AT522" s="48"/>
      <c r="AU522" t="str">
        <f>IFERROR(INDEX(Distribución!$G:$G,MATCH($AT522,Distribución!$F:$F,0),1),"")</f>
        <v/>
      </c>
      <c r="AV522" s="50" t="str">
        <f t="shared" si="97"/>
        <v/>
      </c>
      <c r="AW522" t="str">
        <f>IFERROR(INDEX(Distribución!$J:$J,MATCH($AV522,Distribución!$I:$I,0),1),"")</f>
        <v/>
      </c>
      <c r="AX522" s="91"/>
      <c r="AY522" s="93"/>
      <c r="AZ522" s="92"/>
      <c r="BA522" s="93"/>
      <c r="BB522" s="92"/>
      <c r="BC522" s="93"/>
      <c r="BD522" s="92"/>
      <c r="BE522" s="92"/>
      <c r="BF522" s="136" t="str">
        <f t="shared" si="100"/>
        <v xml:space="preserve"> </v>
      </c>
      <c r="BG522" s="110" t="str">
        <f t="shared" si="101"/>
        <v xml:space="preserve"> </v>
      </c>
      <c r="BH522" s="93"/>
      <c r="BI522" s="68"/>
      <c r="BJ522" s="93"/>
      <c r="BK522" s="68"/>
      <c r="BL522" s="68"/>
      <c r="BM522" s="68"/>
    </row>
    <row r="523" spans="1:65" ht="19.899999999999999" hidden="1" customHeight="1">
      <c r="A523" s="5" t="s">
        <v>629</v>
      </c>
      <c r="B523" s="70" t="s">
        <v>816</v>
      </c>
      <c r="C523" s="19" t="s">
        <v>2052</v>
      </c>
      <c r="D523" s="71" t="s">
        <v>1962</v>
      </c>
      <c r="E523" s="71">
        <v>820003516</v>
      </c>
      <c r="F523" s="72" t="s">
        <v>630</v>
      </c>
      <c r="G523" s="6">
        <v>2</v>
      </c>
      <c r="H523" s="6">
        <v>3</v>
      </c>
      <c r="I523" s="7">
        <v>293607900</v>
      </c>
      <c r="J523" s="8">
        <v>45596</v>
      </c>
      <c r="K523" s="6" t="s">
        <v>1964</v>
      </c>
      <c r="L523" s="50" t="s">
        <v>872</v>
      </c>
      <c r="M523" s="50">
        <v>732</v>
      </c>
      <c r="N523" s="108" t="s">
        <v>877</v>
      </c>
      <c r="O523" s="100" t="s">
        <v>443</v>
      </c>
      <c r="P523" s="48" t="str">
        <f t="shared" si="94"/>
        <v>01a</v>
      </c>
      <c r="Q523" t="str">
        <f>IFERROR(INDEX([2]Distribución!$B:$B,MATCH($P523,[2]Distribución!$A:$A,0),1),"")</f>
        <v>Heidy Lorena Pereira Triana</v>
      </c>
      <c r="R523" s="48" t="str">
        <f t="shared" si="102"/>
        <v>01a</v>
      </c>
      <c r="S523" t="str">
        <f>IFERROR(INDEX([2]Distribución!$C:$C,MATCH($R523,[2]Distribución!$A:$A,0),1),"")</f>
        <v>Jose Teatino Ávila</v>
      </c>
      <c r="T523" s="48" t="s">
        <v>443</v>
      </c>
      <c r="U523" t="str">
        <f>IFERROR(INDEX([2]Distribución!$G:$G,MATCH($T523,[2]Distribución!F:F,0),1),"")</f>
        <v>Carlos Eduardo Chavez Rojas</v>
      </c>
      <c r="V523" s="50" t="str">
        <f t="shared" si="103"/>
        <v/>
      </c>
      <c r="W523" t="str">
        <f>IFERROR(INDEX([2]Distribución!$J:$J,MATCH($V523,[2]Distribución!$I:$I,0),1),"")</f>
        <v/>
      </c>
      <c r="X523" s="141">
        <v>46162</v>
      </c>
      <c r="Y523" s="93" t="s">
        <v>878</v>
      </c>
      <c r="Z523" s="92">
        <v>46163</v>
      </c>
      <c r="AA523" s="92" t="s">
        <v>879</v>
      </c>
      <c r="AB523" s="93" t="s">
        <v>1015</v>
      </c>
      <c r="AC523" s="92">
        <v>46169</v>
      </c>
      <c r="AD523" s="93"/>
      <c r="AE523" s="92"/>
      <c r="AF523" s="92"/>
      <c r="AG523" s="109" t="str">
        <f t="shared" si="98"/>
        <v/>
      </c>
      <c r="AH523" s="110">
        <f t="shared" si="99"/>
        <v>46169</v>
      </c>
      <c r="AI523" s="93"/>
      <c r="AJ523" s="92"/>
      <c r="AK523" s="93"/>
      <c r="AL523" s="68"/>
      <c r="AM523" s="68"/>
      <c r="AN523" s="68"/>
      <c r="AO523" s="50"/>
      <c r="AP523" s="48" t="str">
        <f t="shared" si="95"/>
        <v/>
      </c>
      <c r="AQ523" t="str">
        <f>IFERROR(INDEX(Distribución!$B:$B,MATCH($AP523,Distribución!$A:$A,0),1),"")</f>
        <v/>
      </c>
      <c r="AR523" s="48" t="str">
        <f t="shared" si="96"/>
        <v/>
      </c>
      <c r="AS523" t="str">
        <f>IFERROR(INDEX(Distribución!$C:$C,MATCH($AR523,Distribución!$A:$A,0),1),"")</f>
        <v/>
      </c>
      <c r="AT523" s="48"/>
      <c r="AU523" t="str">
        <f>IFERROR(INDEX(Distribución!$G:$G,MATCH($AT523,Distribución!$F:$F,0),1),"")</f>
        <v/>
      </c>
      <c r="AV523" s="50" t="str">
        <f t="shared" si="97"/>
        <v/>
      </c>
      <c r="AW523" t="str">
        <f>IFERROR(INDEX(Distribución!$J:$J,MATCH($AV523,Distribución!$I:$I,0),1),"")</f>
        <v/>
      </c>
      <c r="AX523" s="91"/>
      <c r="AY523" s="93"/>
      <c r="AZ523" s="92"/>
      <c r="BA523" s="93"/>
      <c r="BB523" s="92"/>
      <c r="BC523" s="93"/>
      <c r="BD523" s="92"/>
      <c r="BE523" s="92"/>
      <c r="BF523" s="136" t="str">
        <f t="shared" si="100"/>
        <v xml:space="preserve"> </v>
      </c>
      <c r="BG523" s="110" t="str">
        <f t="shared" si="101"/>
        <v xml:space="preserve"> </v>
      </c>
      <c r="BH523" s="93"/>
      <c r="BI523" s="68"/>
      <c r="BJ523" s="93"/>
      <c r="BK523" s="68"/>
      <c r="BL523" s="68"/>
      <c r="BM523" s="68"/>
    </row>
    <row r="524" spans="1:65" ht="19.899999999999999" hidden="1" customHeight="1">
      <c r="A524" s="5" t="s">
        <v>631</v>
      </c>
      <c r="B524" s="70" t="s">
        <v>816</v>
      </c>
      <c r="C524" s="19" t="s">
        <v>2053</v>
      </c>
      <c r="D524" s="71" t="s">
        <v>1962</v>
      </c>
      <c r="E524" s="71">
        <v>820003524</v>
      </c>
      <c r="F524" s="72" t="s">
        <v>632</v>
      </c>
      <c r="G524" s="6">
        <v>4</v>
      </c>
      <c r="H524" s="6">
        <v>3</v>
      </c>
      <c r="I524" s="7">
        <v>468595800</v>
      </c>
      <c r="J524" s="8">
        <v>45596</v>
      </c>
      <c r="K524" s="6" t="s">
        <v>1964</v>
      </c>
      <c r="L524" s="50" t="s">
        <v>872</v>
      </c>
      <c r="M524" s="50">
        <v>815</v>
      </c>
      <c r="N524" s="108" t="s">
        <v>877</v>
      </c>
      <c r="O524" s="100" t="s">
        <v>463</v>
      </c>
      <c r="P524" s="48" t="str">
        <f t="shared" si="94"/>
        <v>08a</v>
      </c>
      <c r="Q524" t="str">
        <f>IFERROR(INDEX([2]Distribución!$B:$B,MATCH($P524,[2]Distribución!$A:$A,0),1),"")</f>
        <v>Angy Milena García</v>
      </c>
      <c r="R524" s="48" t="str">
        <f t="shared" si="102"/>
        <v>08a</v>
      </c>
      <c r="S524" t="str">
        <f>IFERROR(INDEX([2]Distribución!$C:$C,MATCH($R524,[2]Distribución!$A:$A,0),1),"")</f>
        <v>Alexi Fernando Granja</v>
      </c>
      <c r="T524" s="48" t="s">
        <v>451</v>
      </c>
      <c r="U524" t="str">
        <f>IFERROR(INDEX([2]Distribución!$G:$G,MATCH($T524,[2]Distribución!F:F,0),1),"")</f>
        <v>Elizabeth Zarta Amezquita</v>
      </c>
      <c r="V524" s="50" t="str">
        <f t="shared" si="103"/>
        <v/>
      </c>
      <c r="W524" t="str">
        <f>IFERROR(INDEX([2]Distribución!$J:$J,MATCH($V524,[2]Distribución!$I:$I,0),1),"")</f>
        <v/>
      </c>
      <c r="X524" s="141">
        <v>46156</v>
      </c>
      <c r="Y524" s="93" t="s">
        <v>878</v>
      </c>
      <c r="Z524" s="92">
        <v>46161</v>
      </c>
      <c r="AA524" s="68" t="s">
        <v>890</v>
      </c>
      <c r="AB524" s="93"/>
      <c r="AC524" s="92"/>
      <c r="AD524" s="93"/>
      <c r="AE524" s="92"/>
      <c r="AF524" s="92"/>
      <c r="AG524" s="109" t="str">
        <f t="shared" si="98"/>
        <v xml:space="preserve"> </v>
      </c>
      <c r="AH524" s="110" t="str">
        <f t="shared" si="99"/>
        <v xml:space="preserve"> </v>
      </c>
      <c r="AI524" s="93"/>
      <c r="AJ524" s="92"/>
      <c r="AK524" s="93"/>
      <c r="AL524" s="68"/>
      <c r="AM524" s="68"/>
      <c r="AN524" s="68"/>
      <c r="AO524" s="50"/>
      <c r="AP524" s="48" t="str">
        <f t="shared" si="95"/>
        <v/>
      </c>
      <c r="AQ524" t="str">
        <f>IFERROR(INDEX(Distribución!$B:$B,MATCH($AP524,Distribución!$A:$A,0),1),"")</f>
        <v/>
      </c>
      <c r="AR524" s="48" t="str">
        <f t="shared" si="96"/>
        <v/>
      </c>
      <c r="AS524" t="str">
        <f>IFERROR(INDEX(Distribución!$C:$C,MATCH($AR524,Distribución!$A:$A,0),1),"")</f>
        <v/>
      </c>
      <c r="AT524" s="48"/>
      <c r="AU524" t="str">
        <f>IFERROR(INDEX(Distribución!$G:$G,MATCH($AT524,Distribución!$F:$F,0),1),"")</f>
        <v/>
      </c>
      <c r="AV524" s="50" t="str">
        <f t="shared" si="97"/>
        <v/>
      </c>
      <c r="AW524" t="str">
        <f>IFERROR(INDEX(Distribución!$J:$J,MATCH($AV524,Distribución!$I:$I,0),1),"")</f>
        <v/>
      </c>
      <c r="AX524" s="91"/>
      <c r="AY524" s="93"/>
      <c r="AZ524" s="92"/>
      <c r="BA524" s="93"/>
      <c r="BB524" s="92"/>
      <c r="BC524" s="93"/>
      <c r="BD524" s="92"/>
      <c r="BE524" s="92"/>
      <c r="BF524" s="136" t="str">
        <f t="shared" si="100"/>
        <v xml:space="preserve"> </v>
      </c>
      <c r="BG524" s="110" t="str">
        <f t="shared" si="101"/>
        <v xml:space="preserve"> </v>
      </c>
      <c r="BH524" s="93"/>
      <c r="BI524" s="68"/>
      <c r="BJ524" s="93"/>
      <c r="BK524" s="68"/>
      <c r="BL524" s="68"/>
      <c r="BM524" s="68"/>
    </row>
    <row r="525" spans="1:65" ht="19.899999999999999" hidden="1" customHeight="1">
      <c r="A525" s="5" t="s">
        <v>2054</v>
      </c>
      <c r="B525" s="70" t="s">
        <v>816</v>
      </c>
      <c r="C525" s="19" t="s">
        <v>2055</v>
      </c>
      <c r="D525" s="71" t="s">
        <v>1962</v>
      </c>
      <c r="E525" s="71">
        <v>820003533</v>
      </c>
      <c r="F525" s="72" t="s">
        <v>2056</v>
      </c>
      <c r="G525" s="6">
        <v>4</v>
      </c>
      <c r="H525" s="6">
        <v>3</v>
      </c>
      <c r="I525" s="7">
        <v>527905800</v>
      </c>
      <c r="J525" s="8">
        <v>45679</v>
      </c>
      <c r="K525" s="6" t="s">
        <v>1964</v>
      </c>
      <c r="L525" s="50" t="s">
        <v>876</v>
      </c>
      <c r="M525" s="50">
        <v>190</v>
      </c>
      <c r="N525" s="106"/>
      <c r="O525" s="50"/>
      <c r="P525" s="48" t="str">
        <f t="shared" si="94"/>
        <v/>
      </c>
      <c r="Q525" t="str">
        <f>IFERROR(INDEX([2]Distribución!$B:$B,MATCH($P525,[2]Distribución!$A:$A,0),1),"")</f>
        <v/>
      </c>
      <c r="R525" s="48" t="str">
        <f t="shared" si="102"/>
        <v/>
      </c>
      <c r="S525" t="str">
        <f>IFERROR(INDEX([2]Distribución!$C:$C,MATCH($R525,[2]Distribución!$A:$A,0),1),"")</f>
        <v/>
      </c>
      <c r="T525" s="48" t="s">
        <v>873</v>
      </c>
      <c r="U525" t="str">
        <f>IFERROR(INDEX([2]Distribución!$G:$G,MATCH($T525,[2]Distribución!F:F,0),1),"")</f>
        <v/>
      </c>
      <c r="V525" s="50" t="str">
        <f t="shared" si="103"/>
        <v/>
      </c>
      <c r="W525" t="str">
        <f>IFERROR(INDEX([2]Distribución!$J:$J,MATCH($V525,[2]Distribución!$I:$I,0),1),"")</f>
        <v/>
      </c>
      <c r="X525" s="151"/>
      <c r="Y525" s="93"/>
      <c r="Z525" s="92"/>
      <c r="AA525" s="92"/>
      <c r="AB525" s="93"/>
      <c r="AC525" s="92"/>
      <c r="AD525" s="93"/>
      <c r="AE525" s="92"/>
      <c r="AF525" s="92"/>
      <c r="AG525" s="109" t="str">
        <f t="shared" si="98"/>
        <v xml:space="preserve"> </v>
      </c>
      <c r="AH525" s="110" t="str">
        <f t="shared" si="99"/>
        <v xml:space="preserve"> </v>
      </c>
      <c r="AI525" s="93"/>
      <c r="AJ525" s="92"/>
      <c r="AK525" s="93"/>
      <c r="AL525" s="68"/>
      <c r="AM525" s="68"/>
      <c r="AN525" s="68"/>
      <c r="AO525" s="50"/>
      <c r="AP525" s="48" t="str">
        <f t="shared" si="95"/>
        <v/>
      </c>
      <c r="AQ525" t="str">
        <f>IFERROR(INDEX(Distribución!$B:$B,MATCH($AP525,Distribución!$A:$A,0),1),"")</f>
        <v/>
      </c>
      <c r="AR525" s="48" t="str">
        <f t="shared" si="96"/>
        <v/>
      </c>
      <c r="AS525" t="str">
        <f>IFERROR(INDEX(Distribución!$C:$C,MATCH($AR525,Distribución!$A:$A,0),1),"")</f>
        <v/>
      </c>
      <c r="AT525" s="48"/>
      <c r="AU525" t="str">
        <f>IFERROR(INDEX(Distribución!$G:$G,MATCH($AT525,Distribución!$F:$F,0),1),"")</f>
        <v/>
      </c>
      <c r="AV525" s="50" t="str">
        <f t="shared" si="97"/>
        <v/>
      </c>
      <c r="AW525" t="str">
        <f>IFERROR(INDEX(Distribución!$J:$J,MATCH($AV525,Distribución!$I:$I,0),1),"")</f>
        <v/>
      </c>
      <c r="AX525" s="91"/>
      <c r="AY525" s="93"/>
      <c r="AZ525" s="92"/>
      <c r="BA525" s="93"/>
      <c r="BB525" s="92"/>
      <c r="BC525" s="93"/>
      <c r="BD525" s="92"/>
      <c r="BE525" s="92"/>
      <c r="BF525" s="136" t="str">
        <f t="shared" si="100"/>
        <v xml:space="preserve"> </v>
      </c>
      <c r="BG525" s="110" t="str">
        <f t="shared" si="101"/>
        <v xml:space="preserve"> </v>
      </c>
      <c r="BH525" s="93"/>
      <c r="BI525" s="68"/>
      <c r="BJ525" s="93"/>
      <c r="BK525" s="68"/>
      <c r="BL525" s="68"/>
      <c r="BM525" s="68"/>
    </row>
    <row r="526" spans="1:65" ht="19.899999999999999" hidden="1" customHeight="1">
      <c r="A526" s="5" t="s">
        <v>199</v>
      </c>
      <c r="B526" s="70" t="s">
        <v>816</v>
      </c>
      <c r="C526" s="19" t="s">
        <v>2057</v>
      </c>
      <c r="D526" s="71" t="s">
        <v>1962</v>
      </c>
      <c r="E526" s="71">
        <v>820003550</v>
      </c>
      <c r="F526" s="72" t="s">
        <v>2058</v>
      </c>
      <c r="G526" s="6">
        <v>4</v>
      </c>
      <c r="H526" s="6">
        <v>3</v>
      </c>
      <c r="I526" s="7">
        <v>527905800</v>
      </c>
      <c r="J526" s="8">
        <v>45596</v>
      </c>
      <c r="K526" s="6" t="s">
        <v>1964</v>
      </c>
      <c r="L526" s="50" t="s">
        <v>872</v>
      </c>
      <c r="M526" s="50">
        <v>649</v>
      </c>
      <c r="N526" s="108" t="s">
        <v>877</v>
      </c>
      <c r="O526" s="100" t="s">
        <v>471</v>
      </c>
      <c r="P526" s="48" t="str">
        <f t="shared" ref="P526:P557" si="104">IF(O526="","",O526)</f>
        <v>12a</v>
      </c>
      <c r="Q526" t="str">
        <f>IFERROR(INDEX([2]Distribución!$B:$B,MATCH($P526,[2]Distribución!$A:$A,0),1),"")</f>
        <v>Yuri Hurtado</v>
      </c>
      <c r="R526" s="48" t="str">
        <f t="shared" si="102"/>
        <v>12a</v>
      </c>
      <c r="S526" t="str">
        <f>IFERROR(INDEX([2]Distribución!$C:$C,MATCH($R526,[2]Distribución!$A:$A,0),1),"")</f>
        <v>Jorge Iván Vasquez</v>
      </c>
      <c r="T526" s="48" t="s">
        <v>454</v>
      </c>
      <c r="U526" t="str">
        <f>IFERROR(INDEX([2]Distribución!$G:$G,MATCH($T526,[2]Distribución!F:F,0),1),"")</f>
        <v>Juli Paola Neira Bautista</v>
      </c>
      <c r="V526" s="50" t="str">
        <f t="shared" si="103"/>
        <v/>
      </c>
      <c r="W526" t="str">
        <f>IFERROR(INDEX([2]Distribución!$J:$J,MATCH($V526,[2]Distribución!$I:$I,0),1),"")</f>
        <v/>
      </c>
      <c r="X526" s="141">
        <v>46168</v>
      </c>
      <c r="Y526" s="93" t="s">
        <v>878</v>
      </c>
      <c r="Z526" s="92">
        <v>46169</v>
      </c>
      <c r="AA526" s="92"/>
      <c r="AB526" s="93"/>
      <c r="AC526" s="92"/>
      <c r="AD526" s="93"/>
      <c r="AE526" s="92"/>
      <c r="AF526" s="92"/>
      <c r="AG526" s="109" t="str">
        <f t="shared" si="98"/>
        <v xml:space="preserve"> </v>
      </c>
      <c r="AH526" s="110" t="str">
        <f t="shared" si="99"/>
        <v xml:space="preserve"> </v>
      </c>
      <c r="AI526" s="93"/>
      <c r="AJ526" s="92"/>
      <c r="AK526" s="93"/>
      <c r="AL526" s="68"/>
      <c r="AM526" s="68"/>
      <c r="AN526" s="68"/>
      <c r="AO526" s="50"/>
      <c r="AP526" s="48" t="str">
        <f t="shared" si="95"/>
        <v/>
      </c>
      <c r="AQ526" t="str">
        <f>IFERROR(INDEX(Distribución!$B:$B,MATCH($AP526,Distribución!$A:$A,0),1),"")</f>
        <v/>
      </c>
      <c r="AR526" s="48" t="str">
        <f t="shared" si="96"/>
        <v/>
      </c>
      <c r="AS526" t="str">
        <f>IFERROR(INDEX(Distribución!$C:$C,MATCH($AR526,Distribución!$A:$A,0),1),"")</f>
        <v/>
      </c>
      <c r="AT526" s="48"/>
      <c r="AU526" t="str">
        <f>IFERROR(INDEX(Distribución!$G:$G,MATCH($AT526,Distribución!$F:$F,0),1),"")</f>
        <v/>
      </c>
      <c r="AV526" s="50" t="str">
        <f t="shared" si="97"/>
        <v/>
      </c>
      <c r="AW526" t="str">
        <f>IFERROR(INDEX(Distribución!$J:$J,MATCH($AV526,Distribución!$I:$I,0),1),"")</f>
        <v/>
      </c>
      <c r="AX526" s="91"/>
      <c r="AY526" s="93"/>
      <c r="AZ526" s="92"/>
      <c r="BA526" s="93"/>
      <c r="BB526" s="92"/>
      <c r="BC526" s="93"/>
      <c r="BD526" s="92"/>
      <c r="BE526" s="92"/>
      <c r="BF526" s="136" t="str">
        <f t="shared" si="100"/>
        <v xml:space="preserve"> </v>
      </c>
      <c r="BG526" s="110" t="str">
        <f t="shared" si="101"/>
        <v xml:space="preserve"> </v>
      </c>
      <c r="BH526" s="93"/>
      <c r="BI526" s="68"/>
      <c r="BJ526" s="93"/>
      <c r="BK526" s="68"/>
      <c r="BL526" s="68"/>
      <c r="BM526" s="68"/>
    </row>
    <row r="527" spans="1:65" ht="19.899999999999999" hidden="1" customHeight="1">
      <c r="A527" s="5" t="s">
        <v>633</v>
      </c>
      <c r="B527" s="70" t="s">
        <v>816</v>
      </c>
      <c r="C527" s="19" t="s">
        <v>2059</v>
      </c>
      <c r="D527" s="71" t="s">
        <v>1962</v>
      </c>
      <c r="E527" s="71">
        <v>820003558</v>
      </c>
      <c r="F527" s="72" t="s">
        <v>634</v>
      </c>
      <c r="G527" s="6">
        <v>2</v>
      </c>
      <c r="H527" s="6">
        <v>3</v>
      </c>
      <c r="I527" s="7">
        <v>293607900</v>
      </c>
      <c r="J527" s="8">
        <v>45679</v>
      </c>
      <c r="K527" s="6" t="s">
        <v>1964</v>
      </c>
      <c r="L527" s="50" t="s">
        <v>872</v>
      </c>
      <c r="M527" s="50">
        <v>626</v>
      </c>
      <c r="N527" s="106"/>
      <c r="O527" s="50"/>
      <c r="P527" s="48" t="str">
        <f t="shared" si="104"/>
        <v/>
      </c>
      <c r="Q527" t="str">
        <f>IFERROR(INDEX([2]Distribución!$B:$B,MATCH($P527,[2]Distribución!$A:$A,0),1),"")</f>
        <v/>
      </c>
      <c r="R527" s="48" t="str">
        <f t="shared" si="102"/>
        <v/>
      </c>
      <c r="S527" t="str">
        <f>IFERROR(INDEX([2]Distribución!$C:$C,MATCH($R527,[2]Distribución!$A:$A,0),1),"")</f>
        <v/>
      </c>
      <c r="T527" s="48"/>
      <c r="U527" t="str">
        <f>IFERROR(INDEX([2]Distribución!$G:$G,MATCH($T527,[2]Distribución!F:F,0),1),"")</f>
        <v/>
      </c>
      <c r="V527" s="50" t="str">
        <f t="shared" si="103"/>
        <v/>
      </c>
      <c r="W527" t="str">
        <f>IFERROR(INDEX([2]Distribución!$J:$J,MATCH($V527,[2]Distribución!$I:$I,0),1),"")</f>
        <v/>
      </c>
      <c r="X527" s="151"/>
      <c r="Y527" s="93"/>
      <c r="Z527" s="92"/>
      <c r="AA527" s="92"/>
      <c r="AB527" s="93"/>
      <c r="AC527" s="92"/>
      <c r="AD527" s="93"/>
      <c r="AE527" s="92"/>
      <c r="AF527" s="92"/>
      <c r="AG527" s="109" t="str">
        <f t="shared" si="98"/>
        <v xml:space="preserve"> </v>
      </c>
      <c r="AH527" s="110" t="str">
        <f t="shared" si="99"/>
        <v xml:space="preserve"> </v>
      </c>
      <c r="AI527" s="93"/>
      <c r="AJ527" s="92"/>
      <c r="AK527" s="93"/>
      <c r="AL527" s="68"/>
      <c r="AM527" s="68"/>
      <c r="AN527" s="68"/>
      <c r="AO527" s="50"/>
      <c r="AP527" s="48" t="str">
        <f t="shared" si="95"/>
        <v/>
      </c>
      <c r="AQ527" t="str">
        <f>IFERROR(INDEX(Distribución!$B:$B,MATCH($AP527,Distribución!$A:$A,0),1),"")</f>
        <v/>
      </c>
      <c r="AR527" s="48" t="str">
        <f t="shared" si="96"/>
        <v/>
      </c>
      <c r="AS527" t="str">
        <f>IFERROR(INDEX(Distribución!$C:$C,MATCH($AR527,Distribución!$A:$A,0),1),"")</f>
        <v/>
      </c>
      <c r="AT527" s="48"/>
      <c r="AU527" t="str">
        <f>IFERROR(INDEX(Distribución!$G:$G,MATCH($AT527,Distribución!$F:$F,0),1),"")</f>
        <v/>
      </c>
      <c r="AV527" s="50" t="str">
        <f t="shared" si="97"/>
        <v/>
      </c>
      <c r="AW527" t="str">
        <f>IFERROR(INDEX(Distribución!$J:$J,MATCH($AV527,Distribución!$I:$I,0),1),"")</f>
        <v/>
      </c>
      <c r="AX527" s="91"/>
      <c r="AY527" s="93"/>
      <c r="AZ527" s="92"/>
      <c r="BA527" s="93"/>
      <c r="BB527" s="92"/>
      <c r="BC527" s="93"/>
      <c r="BD527" s="92"/>
      <c r="BE527" s="92"/>
      <c r="BF527" s="136" t="str">
        <f t="shared" si="100"/>
        <v xml:space="preserve"> </v>
      </c>
      <c r="BG527" s="110" t="str">
        <f t="shared" si="101"/>
        <v xml:space="preserve"> </v>
      </c>
      <c r="BH527" s="93"/>
      <c r="BI527" s="68"/>
      <c r="BJ527" s="93"/>
      <c r="BK527" s="68"/>
      <c r="BL527" s="68"/>
      <c r="BM527" s="68"/>
    </row>
    <row r="528" spans="1:65" ht="19.899999999999999" hidden="1" customHeight="1">
      <c r="A528" s="5" t="s">
        <v>635</v>
      </c>
      <c r="B528" s="70" t="s">
        <v>816</v>
      </c>
      <c r="C528" s="19" t="s">
        <v>2060</v>
      </c>
      <c r="D528" s="71" t="s">
        <v>1962</v>
      </c>
      <c r="E528" s="71">
        <v>820003571</v>
      </c>
      <c r="F528" s="72" t="s">
        <v>636</v>
      </c>
      <c r="G528" s="6">
        <v>2</v>
      </c>
      <c r="H528" s="6">
        <v>3</v>
      </c>
      <c r="I528" s="7">
        <v>234297900</v>
      </c>
      <c r="J528" s="8">
        <v>45596</v>
      </c>
      <c r="K528" s="6" t="s">
        <v>1964</v>
      </c>
      <c r="L528" s="50" t="s">
        <v>872</v>
      </c>
      <c r="M528" s="50">
        <v>550</v>
      </c>
      <c r="N528" s="108" t="s">
        <v>877</v>
      </c>
      <c r="O528" s="100" t="s">
        <v>443</v>
      </c>
      <c r="P528" s="48" t="str">
        <f t="shared" si="104"/>
        <v>01a</v>
      </c>
      <c r="Q528" t="str">
        <f>IFERROR(INDEX([2]Distribución!$B:$B,MATCH($P528,[2]Distribución!$A:$A,0),1),"")</f>
        <v>Heidy Lorena Pereira Triana</v>
      </c>
      <c r="R528" s="48" t="str">
        <f t="shared" si="102"/>
        <v>01a</v>
      </c>
      <c r="S528" t="str">
        <f>IFERROR(INDEX([2]Distribución!$C:$C,MATCH($R528,[2]Distribución!$A:$A,0),1),"")</f>
        <v>Jose Teatino Ávila</v>
      </c>
      <c r="T528" s="48" t="s">
        <v>443</v>
      </c>
      <c r="U528" t="str">
        <f>IFERROR(INDEX([2]Distribución!$G:$G,MATCH($T528,[2]Distribución!F:F,0),1),"")</f>
        <v>Carlos Eduardo Chavez Rojas</v>
      </c>
      <c r="V528" s="50" t="str">
        <f t="shared" si="103"/>
        <v/>
      </c>
      <c r="W528" t="str">
        <f>IFERROR(INDEX([2]Distribución!$J:$J,MATCH($V528,[2]Distribución!$I:$I,0),1),"")</f>
        <v/>
      </c>
      <c r="X528" s="141">
        <v>46170</v>
      </c>
      <c r="Y528" s="93"/>
      <c r="Z528" s="92"/>
      <c r="AA528" s="92"/>
      <c r="AB528" s="93"/>
      <c r="AC528" s="92"/>
      <c r="AD528" s="93"/>
      <c r="AE528" s="92"/>
      <c r="AF528" s="92"/>
      <c r="AG528" s="109" t="str">
        <f t="shared" si="98"/>
        <v xml:space="preserve"> </v>
      </c>
      <c r="AH528" s="110" t="str">
        <f t="shared" si="99"/>
        <v xml:space="preserve"> </v>
      </c>
      <c r="AI528" s="93"/>
      <c r="AJ528" s="92"/>
      <c r="AK528" s="93"/>
      <c r="AL528" s="68"/>
      <c r="AM528" s="68"/>
      <c r="AN528" s="68"/>
      <c r="AO528" s="50"/>
      <c r="AP528" s="48" t="str">
        <f t="shared" si="95"/>
        <v/>
      </c>
      <c r="AQ528" t="str">
        <f>IFERROR(INDEX(Distribución!$B:$B,MATCH($AP528,Distribución!$A:$A,0),1),"")</f>
        <v/>
      </c>
      <c r="AR528" s="48" t="str">
        <f t="shared" si="96"/>
        <v/>
      </c>
      <c r="AS528" t="str">
        <f>IFERROR(INDEX(Distribución!$C:$C,MATCH($AR528,Distribución!$A:$A,0),1),"")</f>
        <v/>
      </c>
      <c r="AT528" s="48"/>
      <c r="AU528" t="str">
        <f>IFERROR(INDEX(Distribución!$G:$G,MATCH($AT528,Distribución!$F:$F,0),1),"")</f>
        <v/>
      </c>
      <c r="AV528" s="50" t="str">
        <f t="shared" si="97"/>
        <v/>
      </c>
      <c r="AW528" t="str">
        <f>IFERROR(INDEX(Distribución!$J:$J,MATCH($AV528,Distribución!$I:$I,0),1),"")</f>
        <v/>
      </c>
      <c r="AX528" s="91"/>
      <c r="AY528" s="93"/>
      <c r="AZ528" s="92"/>
      <c r="BA528" s="93"/>
      <c r="BB528" s="92"/>
      <c r="BC528" s="93"/>
      <c r="BD528" s="92"/>
      <c r="BE528" s="92"/>
      <c r="BF528" s="136" t="str">
        <f t="shared" si="100"/>
        <v xml:space="preserve"> </v>
      </c>
      <c r="BG528" s="110" t="str">
        <f t="shared" si="101"/>
        <v xml:space="preserve"> </v>
      </c>
      <c r="BH528" s="93"/>
      <c r="BI528" s="68"/>
      <c r="BJ528" s="93"/>
      <c r="BK528" s="68"/>
      <c r="BL528" s="68"/>
      <c r="BM528" s="68"/>
    </row>
    <row r="529" spans="1:65" ht="19.899999999999999" hidden="1" customHeight="1">
      <c r="A529" s="5" t="s">
        <v>2061</v>
      </c>
      <c r="B529" s="70" t="s">
        <v>816</v>
      </c>
      <c r="C529" s="19" t="s">
        <v>2062</v>
      </c>
      <c r="D529" s="71" t="s">
        <v>1962</v>
      </c>
      <c r="E529" s="71">
        <v>820003580</v>
      </c>
      <c r="F529" s="72" t="s">
        <v>2063</v>
      </c>
      <c r="G529" s="6">
        <v>4</v>
      </c>
      <c r="H529" s="6">
        <v>3</v>
      </c>
      <c r="I529" s="7">
        <v>527905800</v>
      </c>
      <c r="J529" s="8">
        <v>45679</v>
      </c>
      <c r="K529" s="6" t="s">
        <v>1964</v>
      </c>
      <c r="L529" s="50" t="s">
        <v>876</v>
      </c>
      <c r="M529" s="50">
        <v>166</v>
      </c>
      <c r="N529" s="106"/>
      <c r="O529" s="50"/>
      <c r="P529" s="48" t="str">
        <f t="shared" si="104"/>
        <v/>
      </c>
      <c r="Q529" t="str">
        <f>IFERROR(INDEX([2]Distribución!$B:$B,MATCH($P529,[2]Distribución!$A:$A,0),1),"")</f>
        <v/>
      </c>
      <c r="R529" s="48" t="str">
        <f t="shared" si="102"/>
        <v/>
      </c>
      <c r="S529" t="str">
        <f>IFERROR(INDEX([2]Distribución!$C:$C,MATCH($R529,[2]Distribución!$A:$A,0),1),"")</f>
        <v/>
      </c>
      <c r="T529" s="48" t="s">
        <v>873</v>
      </c>
      <c r="U529" t="str">
        <f>IFERROR(INDEX([2]Distribución!$G:$G,MATCH($T529,[2]Distribución!F:F,0),1),"")</f>
        <v/>
      </c>
      <c r="V529" s="50" t="str">
        <f t="shared" si="103"/>
        <v/>
      </c>
      <c r="W529" t="str">
        <f>IFERROR(INDEX([2]Distribución!$J:$J,MATCH($V529,[2]Distribución!$I:$I,0),1),"")</f>
        <v/>
      </c>
      <c r="X529" s="151"/>
      <c r="Y529" s="93"/>
      <c r="Z529" s="92"/>
      <c r="AA529" s="92"/>
      <c r="AB529" s="93"/>
      <c r="AC529" s="92"/>
      <c r="AD529" s="93"/>
      <c r="AE529" s="92"/>
      <c r="AF529" s="92"/>
      <c r="AG529" s="109" t="str">
        <f t="shared" si="98"/>
        <v xml:space="preserve"> </v>
      </c>
      <c r="AH529" s="110" t="str">
        <f t="shared" si="99"/>
        <v xml:space="preserve"> </v>
      </c>
      <c r="AI529" s="93"/>
      <c r="AJ529" s="92"/>
      <c r="AK529" s="93"/>
      <c r="AL529" s="68"/>
      <c r="AM529" s="68"/>
      <c r="AN529" s="68"/>
      <c r="AO529" s="50"/>
      <c r="AP529" s="48" t="str">
        <f t="shared" si="95"/>
        <v/>
      </c>
      <c r="AQ529" t="str">
        <f>IFERROR(INDEX(Distribución!$B:$B,MATCH($AP529,Distribución!$A:$A,0),1),"")</f>
        <v/>
      </c>
      <c r="AR529" s="48" t="str">
        <f t="shared" si="96"/>
        <v/>
      </c>
      <c r="AS529" t="str">
        <f>IFERROR(INDEX(Distribución!$C:$C,MATCH($AR529,Distribución!$A:$A,0),1),"")</f>
        <v/>
      </c>
      <c r="AT529" s="48"/>
      <c r="AU529" t="str">
        <f>IFERROR(INDEX(Distribución!$G:$G,MATCH($AT529,Distribución!$F:$F,0),1),"")</f>
        <v/>
      </c>
      <c r="AV529" s="50" t="str">
        <f t="shared" si="97"/>
        <v/>
      </c>
      <c r="AW529" t="str">
        <f>IFERROR(INDEX(Distribución!$J:$J,MATCH($AV529,Distribución!$I:$I,0),1),"")</f>
        <v/>
      </c>
      <c r="AX529" s="91"/>
      <c r="AY529" s="93"/>
      <c r="AZ529" s="92"/>
      <c r="BA529" s="93"/>
      <c r="BB529" s="92"/>
      <c r="BC529" s="93"/>
      <c r="BD529" s="92"/>
      <c r="BE529" s="92"/>
      <c r="BF529" s="136" t="str">
        <f t="shared" si="100"/>
        <v xml:space="preserve"> </v>
      </c>
      <c r="BG529" s="110" t="str">
        <f t="shared" si="101"/>
        <v xml:space="preserve"> </v>
      </c>
      <c r="BH529" s="93"/>
      <c r="BI529" s="68"/>
      <c r="BJ529" s="93"/>
      <c r="BK529" s="68"/>
      <c r="BL529" s="68"/>
      <c r="BM529" s="68"/>
    </row>
    <row r="530" spans="1:65" ht="19.899999999999999" hidden="1" customHeight="1">
      <c r="A530" s="5" t="s">
        <v>147</v>
      </c>
      <c r="B530" s="70" t="s">
        <v>816</v>
      </c>
      <c r="C530" s="19" t="s">
        <v>2064</v>
      </c>
      <c r="D530" s="71" t="s">
        <v>1962</v>
      </c>
      <c r="E530" s="71">
        <v>820003619</v>
      </c>
      <c r="F530" s="72" t="s">
        <v>2065</v>
      </c>
      <c r="G530" s="6">
        <v>2</v>
      </c>
      <c r="H530" s="6">
        <v>3</v>
      </c>
      <c r="I530" s="7">
        <v>234297900</v>
      </c>
      <c r="J530" s="8">
        <v>45596</v>
      </c>
      <c r="K530" s="6" t="s">
        <v>1964</v>
      </c>
      <c r="L530" s="50" t="s">
        <v>872</v>
      </c>
      <c r="M530" s="50">
        <v>746</v>
      </c>
      <c r="N530" s="107" t="s">
        <v>893</v>
      </c>
      <c r="O530" s="105" t="s">
        <v>66</v>
      </c>
      <c r="P530" s="48" t="str">
        <f t="shared" si="104"/>
        <v>12b</v>
      </c>
      <c r="Q530" t="str">
        <f>IFERROR(INDEX([2]Distribución!$B:$B,MATCH($P530,[2]Distribución!$A:$A,0),1),"")</f>
        <v xml:space="preserve">Jeisson Gabriel Santamaria Moreno </v>
      </c>
      <c r="R530" s="48" t="str">
        <f t="shared" si="102"/>
        <v>12b</v>
      </c>
      <c r="S530" t="str">
        <f>IFERROR(INDEX([2]Distribución!$C:$C,MATCH($R530,[2]Distribución!$A:$A,0),1),"")</f>
        <v xml:space="preserve"> </v>
      </c>
      <c r="T530" s="48" t="s">
        <v>60</v>
      </c>
      <c r="U530" t="str">
        <f>IFERROR(INDEX([2]Distribución!$G:$G,MATCH($T530,[2]Distribución!F:F,0),1),"")</f>
        <v>Rosana Alvarez Potes</v>
      </c>
      <c r="V530" s="50" t="str">
        <f t="shared" si="103"/>
        <v/>
      </c>
      <c r="W530" t="str">
        <f>IFERROR(INDEX([2]Distribución!$J:$J,MATCH($V530,[2]Distribución!$I:$I,0),1),"")</f>
        <v/>
      </c>
      <c r="X530" s="141">
        <v>46162</v>
      </c>
      <c r="Y530" s="93"/>
      <c r="Z530" s="92"/>
      <c r="AA530" s="92"/>
      <c r="AB530" s="93"/>
      <c r="AC530" s="92"/>
      <c r="AD530" s="93"/>
      <c r="AE530" s="92"/>
      <c r="AF530" s="92"/>
      <c r="AG530" s="109" t="str">
        <f t="shared" si="98"/>
        <v xml:space="preserve"> </v>
      </c>
      <c r="AH530" s="110" t="str">
        <f t="shared" si="99"/>
        <v xml:space="preserve"> </v>
      </c>
      <c r="AI530" s="93"/>
      <c r="AJ530" s="92"/>
      <c r="AK530" s="93"/>
      <c r="AL530" s="68"/>
      <c r="AM530" s="68"/>
      <c r="AN530" s="68"/>
      <c r="AO530" s="50"/>
      <c r="AP530" s="48" t="str">
        <f t="shared" si="95"/>
        <v/>
      </c>
      <c r="AQ530" t="str">
        <f>IFERROR(INDEX(Distribución!$B:$B,MATCH($AP530,Distribución!$A:$A,0),1),"")</f>
        <v/>
      </c>
      <c r="AR530" s="48" t="str">
        <f t="shared" si="96"/>
        <v/>
      </c>
      <c r="AS530" t="str">
        <f>IFERROR(INDEX(Distribución!$C:$C,MATCH($AR530,Distribución!$A:$A,0),1),"")</f>
        <v/>
      </c>
      <c r="AT530" s="48"/>
      <c r="AU530" t="str">
        <f>IFERROR(INDEX(Distribución!$G:$G,MATCH($AT530,Distribución!$F:$F,0),1),"")</f>
        <v/>
      </c>
      <c r="AV530" s="50" t="str">
        <f t="shared" si="97"/>
        <v/>
      </c>
      <c r="AW530" t="str">
        <f>IFERROR(INDEX(Distribución!$J:$J,MATCH($AV530,Distribución!$I:$I,0),1),"")</f>
        <v/>
      </c>
      <c r="AX530" s="91"/>
      <c r="AY530" s="93"/>
      <c r="AZ530" s="92"/>
      <c r="BA530" s="93"/>
      <c r="BB530" s="92"/>
      <c r="BC530" s="93"/>
      <c r="BD530" s="92"/>
      <c r="BE530" s="92"/>
      <c r="BF530" s="136" t="str">
        <f t="shared" si="100"/>
        <v xml:space="preserve"> </v>
      </c>
      <c r="BG530" s="110" t="str">
        <f t="shared" si="101"/>
        <v xml:space="preserve"> </v>
      </c>
      <c r="BH530" s="93"/>
      <c r="BI530" s="68"/>
      <c r="BJ530" s="93"/>
      <c r="BK530" s="68"/>
      <c r="BL530" s="68"/>
      <c r="BM530" s="68"/>
    </row>
    <row r="531" spans="1:65" ht="19.899999999999999" hidden="1" customHeight="1">
      <c r="A531" s="5" t="s">
        <v>262</v>
      </c>
      <c r="B531" s="70" t="s">
        <v>816</v>
      </c>
      <c r="C531" s="19" t="s">
        <v>816</v>
      </c>
      <c r="D531" s="71" t="s">
        <v>1962</v>
      </c>
      <c r="E531" s="71">
        <v>820003622</v>
      </c>
      <c r="F531" s="72" t="s">
        <v>2066</v>
      </c>
      <c r="G531" s="6">
        <v>2</v>
      </c>
      <c r="H531" s="6">
        <v>3</v>
      </c>
      <c r="I531" s="7">
        <v>234297900</v>
      </c>
      <c r="J531" s="8">
        <v>45596</v>
      </c>
      <c r="K531" s="6" t="s">
        <v>1964</v>
      </c>
      <c r="L531" s="50" t="s">
        <v>872</v>
      </c>
      <c r="M531" s="50">
        <v>586</v>
      </c>
      <c r="N531" s="108" t="s">
        <v>877</v>
      </c>
      <c r="O531" s="100" t="s">
        <v>443</v>
      </c>
      <c r="P531" s="48" t="str">
        <f t="shared" si="104"/>
        <v>01a</v>
      </c>
      <c r="Q531" t="str">
        <f>IFERROR(INDEX([2]Distribución!$B:$B,MATCH($P531,[2]Distribución!$A:$A,0),1),"")</f>
        <v>Heidy Lorena Pereira Triana</v>
      </c>
      <c r="R531" s="48" t="str">
        <f t="shared" si="102"/>
        <v>01a</v>
      </c>
      <c r="S531" t="str">
        <f>IFERROR(INDEX([2]Distribución!$C:$C,MATCH($R531,[2]Distribución!$A:$A,0),1),"")</f>
        <v>Jose Teatino Ávila</v>
      </c>
      <c r="T531" s="48" t="s">
        <v>443</v>
      </c>
      <c r="U531" t="str">
        <f>IFERROR(INDEX([2]Distribución!$G:$G,MATCH($T531,[2]Distribución!F:F,0),1),"")</f>
        <v>Carlos Eduardo Chavez Rojas</v>
      </c>
      <c r="V531" s="50" t="str">
        <f t="shared" si="103"/>
        <v/>
      </c>
      <c r="W531" t="str">
        <f>IFERROR(INDEX([2]Distribución!$J:$J,MATCH($V531,[2]Distribución!$I:$I,0),1),"")</f>
        <v/>
      </c>
      <c r="X531" s="141">
        <v>46163</v>
      </c>
      <c r="Y531" s="93" t="s">
        <v>878</v>
      </c>
      <c r="Z531" s="92">
        <v>46163</v>
      </c>
      <c r="AA531" s="92" t="s">
        <v>879</v>
      </c>
      <c r="AB531" s="93" t="s">
        <v>1015</v>
      </c>
      <c r="AC531" s="92">
        <v>46169</v>
      </c>
      <c r="AD531" s="93"/>
      <c r="AE531" s="92"/>
      <c r="AF531" s="92"/>
      <c r="AG531" s="109" t="str">
        <f t="shared" si="98"/>
        <v/>
      </c>
      <c r="AH531" s="110">
        <f t="shared" si="99"/>
        <v>46169</v>
      </c>
      <c r="AI531" s="93"/>
      <c r="AJ531" s="92"/>
      <c r="AK531" s="93"/>
      <c r="AL531" s="68"/>
      <c r="AM531" s="68"/>
      <c r="AN531" s="68"/>
      <c r="AO531" s="50"/>
      <c r="AP531" s="48" t="str">
        <f t="shared" si="95"/>
        <v/>
      </c>
      <c r="AQ531" t="str">
        <f>IFERROR(INDEX(Distribución!$B:$B,MATCH($AP531,Distribución!$A:$A,0),1),"")</f>
        <v/>
      </c>
      <c r="AR531" s="48" t="str">
        <f t="shared" si="96"/>
        <v/>
      </c>
      <c r="AS531" t="str">
        <f>IFERROR(INDEX(Distribución!$C:$C,MATCH($AR531,Distribución!$A:$A,0),1),"")</f>
        <v/>
      </c>
      <c r="AT531" s="48"/>
      <c r="AU531" t="str">
        <f>IFERROR(INDEX(Distribución!$G:$G,MATCH($AT531,Distribución!$F:$F,0),1),"")</f>
        <v/>
      </c>
      <c r="AV531" s="50" t="str">
        <f t="shared" si="97"/>
        <v/>
      </c>
      <c r="AW531" t="str">
        <f>IFERROR(INDEX(Distribución!$J:$J,MATCH($AV531,Distribución!$I:$I,0),1),"")</f>
        <v/>
      </c>
      <c r="AX531" s="91"/>
      <c r="AY531" s="93"/>
      <c r="AZ531" s="92"/>
      <c r="BA531" s="93"/>
      <c r="BB531" s="92"/>
      <c r="BC531" s="93"/>
      <c r="BD531" s="92"/>
      <c r="BE531" s="92"/>
      <c r="BF531" s="136" t="str">
        <f t="shared" si="100"/>
        <v xml:space="preserve"> </v>
      </c>
      <c r="BG531" s="110" t="str">
        <f t="shared" si="101"/>
        <v xml:space="preserve"> </v>
      </c>
      <c r="BH531" s="93"/>
      <c r="BI531" s="68"/>
      <c r="BJ531" s="93"/>
      <c r="BK531" s="68"/>
      <c r="BL531" s="68"/>
      <c r="BM531" s="68"/>
    </row>
    <row r="532" spans="1:65" ht="19.899999999999999" hidden="1" customHeight="1">
      <c r="A532" s="5" t="s">
        <v>2067</v>
      </c>
      <c r="B532" s="70" t="s">
        <v>816</v>
      </c>
      <c r="C532" s="19" t="s">
        <v>2068</v>
      </c>
      <c r="D532" s="71" t="s">
        <v>1962</v>
      </c>
      <c r="E532" s="71">
        <v>820003632</v>
      </c>
      <c r="F532" s="72" t="s">
        <v>2069</v>
      </c>
      <c r="G532" s="6">
        <v>6</v>
      </c>
      <c r="H532" s="6">
        <v>3</v>
      </c>
      <c r="I532" s="7">
        <v>762203700</v>
      </c>
      <c r="J532" s="8">
        <v>45679</v>
      </c>
      <c r="K532" s="6" t="s">
        <v>1964</v>
      </c>
      <c r="L532" s="50" t="s">
        <v>876</v>
      </c>
      <c r="M532" s="50">
        <v>230</v>
      </c>
      <c r="N532" s="106"/>
      <c r="O532" s="50"/>
      <c r="P532" s="48" t="str">
        <f t="shared" si="104"/>
        <v/>
      </c>
      <c r="Q532" t="str">
        <f>IFERROR(INDEX([2]Distribución!$B:$B,MATCH($P532,[2]Distribución!$A:$A,0),1),"")</f>
        <v/>
      </c>
      <c r="R532" s="48" t="str">
        <f t="shared" si="102"/>
        <v/>
      </c>
      <c r="S532" t="str">
        <f>IFERROR(INDEX([2]Distribución!$C:$C,MATCH($R532,[2]Distribución!$A:$A,0),1),"")</f>
        <v/>
      </c>
      <c r="T532" s="48" t="s">
        <v>873</v>
      </c>
      <c r="U532" t="str">
        <f>IFERROR(INDEX([2]Distribución!$G:$G,MATCH($T532,[2]Distribución!F:F,0),1),"")</f>
        <v/>
      </c>
      <c r="V532" s="50" t="str">
        <f t="shared" si="103"/>
        <v/>
      </c>
      <c r="W532" t="str">
        <f>IFERROR(INDEX([2]Distribución!$J:$J,MATCH($V532,[2]Distribución!$I:$I,0),1),"")</f>
        <v/>
      </c>
      <c r="X532" s="151"/>
      <c r="Y532" s="93"/>
      <c r="Z532" s="92"/>
      <c r="AA532" s="92"/>
      <c r="AB532" s="93"/>
      <c r="AC532" s="92"/>
      <c r="AD532" s="93"/>
      <c r="AE532" s="92"/>
      <c r="AF532" s="92"/>
      <c r="AG532" s="109" t="str">
        <f t="shared" si="98"/>
        <v xml:space="preserve"> </v>
      </c>
      <c r="AH532" s="110" t="str">
        <f t="shared" si="99"/>
        <v xml:space="preserve"> </v>
      </c>
      <c r="AI532" s="93"/>
      <c r="AJ532" s="92"/>
      <c r="AK532" s="93"/>
      <c r="AL532" s="68"/>
      <c r="AM532" s="68"/>
      <c r="AN532" s="68"/>
      <c r="AO532" s="50"/>
      <c r="AP532" s="48" t="str">
        <f t="shared" si="95"/>
        <v/>
      </c>
      <c r="AQ532" t="str">
        <f>IFERROR(INDEX(Distribución!$B:$B,MATCH($AP532,Distribución!$A:$A,0),1),"")</f>
        <v/>
      </c>
      <c r="AR532" s="48" t="str">
        <f t="shared" si="96"/>
        <v/>
      </c>
      <c r="AS532" t="str">
        <f>IFERROR(INDEX(Distribución!$C:$C,MATCH($AR532,Distribución!$A:$A,0),1),"")</f>
        <v/>
      </c>
      <c r="AT532" s="48"/>
      <c r="AU532" t="str">
        <f>IFERROR(INDEX(Distribución!$G:$G,MATCH($AT532,Distribución!$F:$F,0),1),"")</f>
        <v/>
      </c>
      <c r="AV532" s="50" t="str">
        <f t="shared" si="97"/>
        <v/>
      </c>
      <c r="AW532" t="str">
        <f>IFERROR(INDEX(Distribución!$J:$J,MATCH($AV532,Distribución!$I:$I,0),1),"")</f>
        <v/>
      </c>
      <c r="AX532" s="91"/>
      <c r="AY532" s="93"/>
      <c r="AZ532" s="92"/>
      <c r="BA532" s="93"/>
      <c r="BB532" s="92"/>
      <c r="BC532" s="93"/>
      <c r="BD532" s="92"/>
      <c r="BE532" s="92"/>
      <c r="BF532" s="136" t="str">
        <f t="shared" si="100"/>
        <v xml:space="preserve"> </v>
      </c>
      <c r="BG532" s="110" t="str">
        <f t="shared" si="101"/>
        <v xml:space="preserve"> </v>
      </c>
      <c r="BH532" s="93"/>
      <c r="BI532" s="68"/>
      <c r="BJ532" s="93"/>
      <c r="BK532" s="68"/>
      <c r="BL532" s="68"/>
      <c r="BM532" s="68"/>
    </row>
    <row r="533" spans="1:65" ht="19.899999999999999" hidden="1" customHeight="1">
      <c r="A533" s="5" t="s">
        <v>2070</v>
      </c>
      <c r="B533" s="70" t="s">
        <v>816</v>
      </c>
      <c r="C533" s="19" t="s">
        <v>2071</v>
      </c>
      <c r="D533" s="71" t="s">
        <v>1962</v>
      </c>
      <c r="E533" s="71">
        <v>820003638</v>
      </c>
      <c r="F533" s="72" t="s">
        <v>2072</v>
      </c>
      <c r="G533" s="6">
        <v>4</v>
      </c>
      <c r="H533" s="6">
        <v>3</v>
      </c>
      <c r="I533" s="7">
        <v>527905800</v>
      </c>
      <c r="J533" s="8">
        <v>45679</v>
      </c>
      <c r="K533" s="6" t="s">
        <v>1964</v>
      </c>
      <c r="L533" s="50" t="s">
        <v>910</v>
      </c>
      <c r="M533" s="50">
        <v>144</v>
      </c>
      <c r="N533" s="106"/>
      <c r="O533" s="50"/>
      <c r="P533" s="48" t="str">
        <f t="shared" si="104"/>
        <v/>
      </c>
      <c r="Q533" t="str">
        <f>IFERROR(INDEX([2]Distribución!$B:$B,MATCH($P533,[2]Distribución!$A:$A,0),1),"")</f>
        <v/>
      </c>
      <c r="R533" s="48" t="str">
        <f t="shared" si="102"/>
        <v/>
      </c>
      <c r="S533" t="str">
        <f>IFERROR(INDEX([2]Distribución!$C:$C,MATCH($R533,[2]Distribución!$A:$A,0),1),"")</f>
        <v/>
      </c>
      <c r="T533" s="48" t="s">
        <v>873</v>
      </c>
      <c r="U533" t="str">
        <f>IFERROR(INDEX([2]Distribución!$G:$G,MATCH($T533,[2]Distribución!F:F,0),1),"")</f>
        <v/>
      </c>
      <c r="V533" s="50" t="str">
        <f t="shared" si="103"/>
        <v/>
      </c>
      <c r="W533" t="str">
        <f>IFERROR(INDEX([2]Distribución!$J:$J,MATCH($V533,[2]Distribución!$I:$I,0),1),"")</f>
        <v/>
      </c>
      <c r="X533" s="151"/>
      <c r="Y533" s="93"/>
      <c r="Z533" s="92"/>
      <c r="AA533" s="92"/>
      <c r="AB533" s="93"/>
      <c r="AC533" s="92"/>
      <c r="AD533" s="93"/>
      <c r="AE533" s="92"/>
      <c r="AF533" s="92"/>
      <c r="AG533" s="109" t="str">
        <f t="shared" si="98"/>
        <v xml:space="preserve"> </v>
      </c>
      <c r="AH533" s="110" t="str">
        <f t="shared" si="99"/>
        <v xml:space="preserve"> </v>
      </c>
      <c r="AI533" s="93"/>
      <c r="AJ533" s="92"/>
      <c r="AK533" s="93"/>
      <c r="AL533" s="68"/>
      <c r="AM533" s="68"/>
      <c r="AN533" s="68"/>
      <c r="AO533" s="50"/>
      <c r="AP533" s="48" t="str">
        <f t="shared" si="95"/>
        <v/>
      </c>
      <c r="AQ533" t="str">
        <f>IFERROR(INDEX(Distribución!$B:$B,MATCH($AP533,Distribución!$A:$A,0),1),"")</f>
        <v/>
      </c>
      <c r="AR533" s="48" t="str">
        <f t="shared" si="96"/>
        <v/>
      </c>
      <c r="AS533" t="str">
        <f>IFERROR(INDEX(Distribución!$C:$C,MATCH($AR533,Distribución!$A:$A,0),1),"")</f>
        <v/>
      </c>
      <c r="AT533" s="48"/>
      <c r="AU533" t="str">
        <f>IFERROR(INDEX(Distribución!$G:$G,MATCH($AT533,Distribución!$F:$F,0),1),"")</f>
        <v/>
      </c>
      <c r="AV533" s="50" t="str">
        <f t="shared" si="97"/>
        <v/>
      </c>
      <c r="AW533" t="str">
        <f>IFERROR(INDEX(Distribución!$J:$J,MATCH($AV533,Distribución!$I:$I,0),1),"")</f>
        <v/>
      </c>
      <c r="AX533" s="91"/>
      <c r="AY533" s="93"/>
      <c r="AZ533" s="92"/>
      <c r="BA533" s="93"/>
      <c r="BB533" s="92"/>
      <c r="BC533" s="93"/>
      <c r="BD533" s="92"/>
      <c r="BE533" s="92"/>
      <c r="BF533" s="136" t="str">
        <f t="shared" si="100"/>
        <v xml:space="preserve"> </v>
      </c>
      <c r="BG533" s="110" t="str">
        <f t="shared" si="101"/>
        <v xml:space="preserve"> </v>
      </c>
      <c r="BH533" s="93"/>
      <c r="BI533" s="68"/>
      <c r="BJ533" s="93"/>
      <c r="BK533" s="68"/>
      <c r="BL533" s="68"/>
      <c r="BM533" s="68"/>
    </row>
    <row r="534" spans="1:65" ht="19.899999999999999" hidden="1" customHeight="1">
      <c r="A534" s="5" t="s">
        <v>145</v>
      </c>
      <c r="B534" s="70" t="s">
        <v>816</v>
      </c>
      <c r="C534" s="19" t="s">
        <v>2073</v>
      </c>
      <c r="D534" s="71" t="s">
        <v>1962</v>
      </c>
      <c r="E534" s="71">
        <v>820003641</v>
      </c>
      <c r="F534" s="72" t="s">
        <v>2074</v>
      </c>
      <c r="G534" s="6">
        <v>4</v>
      </c>
      <c r="H534" s="6">
        <v>3</v>
      </c>
      <c r="I534" s="7">
        <v>527905800</v>
      </c>
      <c r="J534" s="8">
        <v>45596</v>
      </c>
      <c r="K534" s="6" t="s">
        <v>1964</v>
      </c>
      <c r="L534" s="50" t="s">
        <v>872</v>
      </c>
      <c r="M534" s="50">
        <v>747</v>
      </c>
      <c r="N534" s="107" t="s">
        <v>893</v>
      </c>
      <c r="O534" s="105" t="s">
        <v>98</v>
      </c>
      <c r="P534" s="48" t="str">
        <f t="shared" si="104"/>
        <v>26b</v>
      </c>
      <c r="Q534" t="str">
        <f>IFERROR(INDEX([2]Distribución!$B:$B,MATCH($P534,[2]Distribución!$A:$A,0),1),"")</f>
        <v>Rosario Elizabeth Rojas Rubio</v>
      </c>
      <c r="R534" s="48" t="str">
        <f t="shared" si="102"/>
        <v>26b</v>
      </c>
      <c r="S534" t="str">
        <f>IFERROR(INDEX([2]Distribución!$C:$C,MATCH($R534,[2]Distribución!$A:$A,0),1),"")</f>
        <v xml:space="preserve"> </v>
      </c>
      <c r="T534" s="48" t="s">
        <v>54</v>
      </c>
      <c r="U534" t="str">
        <f>IFERROR(INDEX([2]Distribución!$G:$G,MATCH($T534,[2]Distribución!F:F,0),1),"")</f>
        <v>David Steban Moreno Soler</v>
      </c>
      <c r="V534" s="50" t="str">
        <f t="shared" si="103"/>
        <v/>
      </c>
      <c r="W534" t="str">
        <f>IFERROR(INDEX([2]Distribución!$J:$J,MATCH($V534,[2]Distribución!$I:$I,0),1),"")</f>
        <v/>
      </c>
      <c r="X534" s="141">
        <v>46162</v>
      </c>
      <c r="Y534" s="93" t="s">
        <v>878</v>
      </c>
      <c r="Z534" s="92">
        <v>46163</v>
      </c>
      <c r="AA534" s="92" t="s">
        <v>879</v>
      </c>
      <c r="AB534" s="93" t="s">
        <v>1015</v>
      </c>
      <c r="AC534" s="92">
        <v>46164</v>
      </c>
      <c r="AD534" s="93"/>
      <c r="AE534" s="92"/>
      <c r="AF534" s="92"/>
      <c r="AG534" s="109" t="str">
        <f t="shared" si="98"/>
        <v/>
      </c>
      <c r="AH534" s="110">
        <f t="shared" si="99"/>
        <v>46164</v>
      </c>
      <c r="AI534" s="93"/>
      <c r="AJ534" s="92"/>
      <c r="AK534" s="93"/>
      <c r="AL534" s="68"/>
      <c r="AM534" s="68"/>
      <c r="AN534" s="68"/>
      <c r="AO534" s="50"/>
      <c r="AP534" s="48" t="str">
        <f t="shared" si="95"/>
        <v/>
      </c>
      <c r="AQ534" t="str">
        <f>IFERROR(INDEX(Distribución!$B:$B,MATCH($AP534,Distribución!$A:$A,0),1),"")</f>
        <v/>
      </c>
      <c r="AR534" s="48" t="str">
        <f t="shared" si="96"/>
        <v/>
      </c>
      <c r="AS534" t="str">
        <f>IFERROR(INDEX(Distribución!$C:$C,MATCH($AR534,Distribución!$A:$A,0),1),"")</f>
        <v/>
      </c>
      <c r="AT534" s="48"/>
      <c r="AU534" t="str">
        <f>IFERROR(INDEX(Distribución!$G:$G,MATCH($AT534,Distribución!$F:$F,0),1),"")</f>
        <v/>
      </c>
      <c r="AV534" s="50" t="str">
        <f t="shared" si="97"/>
        <v/>
      </c>
      <c r="AW534" t="str">
        <f>IFERROR(INDEX(Distribución!$J:$J,MATCH($AV534,Distribución!$I:$I,0),1),"")</f>
        <v/>
      </c>
      <c r="AX534" s="91"/>
      <c r="AY534" s="93"/>
      <c r="AZ534" s="92"/>
      <c r="BA534" s="93"/>
      <c r="BB534" s="92"/>
      <c r="BC534" s="93"/>
      <c r="BD534" s="92"/>
      <c r="BE534" s="92"/>
      <c r="BF534" s="136" t="str">
        <f t="shared" si="100"/>
        <v xml:space="preserve"> </v>
      </c>
      <c r="BG534" s="110" t="str">
        <f t="shared" si="101"/>
        <v xml:space="preserve"> </v>
      </c>
      <c r="BH534" s="93"/>
      <c r="BI534" s="68"/>
      <c r="BJ534" s="93"/>
      <c r="BK534" s="68"/>
      <c r="BL534" s="68"/>
      <c r="BM534" s="68"/>
    </row>
    <row r="535" spans="1:65" ht="19.899999999999999" hidden="1" customHeight="1">
      <c r="A535" s="5" t="s">
        <v>2075</v>
      </c>
      <c r="B535" s="70" t="s">
        <v>816</v>
      </c>
      <c r="C535" s="19" t="s">
        <v>2076</v>
      </c>
      <c r="D535" s="71" t="s">
        <v>1962</v>
      </c>
      <c r="E535" s="71">
        <v>820003684</v>
      </c>
      <c r="F535" s="72" t="s">
        <v>2077</v>
      </c>
      <c r="G535" s="6">
        <v>4</v>
      </c>
      <c r="H535" s="6">
        <v>3</v>
      </c>
      <c r="I535" s="7">
        <v>527905800</v>
      </c>
      <c r="J535" s="8">
        <v>45679</v>
      </c>
      <c r="K535" s="6" t="s">
        <v>1964</v>
      </c>
      <c r="L535" s="50" t="s">
        <v>876</v>
      </c>
      <c r="M535" s="50">
        <v>307</v>
      </c>
      <c r="N535" s="106"/>
      <c r="O535" s="50"/>
      <c r="P535" s="48" t="str">
        <f t="shared" si="104"/>
        <v/>
      </c>
      <c r="Q535" t="str">
        <f>IFERROR(INDEX([2]Distribución!$B:$B,MATCH($P535,[2]Distribución!$A:$A,0),1),"")</f>
        <v/>
      </c>
      <c r="R535" s="48" t="str">
        <f t="shared" si="102"/>
        <v/>
      </c>
      <c r="S535" t="str">
        <f>IFERROR(INDEX([2]Distribución!$C:$C,MATCH($R535,[2]Distribución!$A:$A,0),1),"")</f>
        <v/>
      </c>
      <c r="T535" s="48" t="s">
        <v>873</v>
      </c>
      <c r="U535" t="str">
        <f>IFERROR(INDEX([2]Distribución!$G:$G,MATCH($T535,[2]Distribución!F:F,0),1),"")</f>
        <v/>
      </c>
      <c r="V535" s="50" t="str">
        <f t="shared" si="103"/>
        <v/>
      </c>
      <c r="W535" t="str">
        <f>IFERROR(INDEX([2]Distribución!$J:$J,MATCH($V535,[2]Distribución!$I:$I,0),1),"")</f>
        <v/>
      </c>
      <c r="X535" s="151"/>
      <c r="Y535" s="93"/>
      <c r="Z535" s="92"/>
      <c r="AA535" s="92"/>
      <c r="AB535" s="93"/>
      <c r="AC535" s="92"/>
      <c r="AD535" s="93"/>
      <c r="AE535" s="92"/>
      <c r="AF535" s="92"/>
      <c r="AG535" s="109" t="str">
        <f t="shared" si="98"/>
        <v xml:space="preserve"> </v>
      </c>
      <c r="AH535" s="110" t="str">
        <f t="shared" si="99"/>
        <v xml:space="preserve"> </v>
      </c>
      <c r="AI535" s="93"/>
      <c r="AJ535" s="92"/>
      <c r="AK535" s="93"/>
      <c r="AL535" s="68"/>
      <c r="AM535" s="68"/>
      <c r="AN535" s="68"/>
      <c r="AO535" s="50"/>
      <c r="AP535" s="48" t="str">
        <f t="shared" si="95"/>
        <v/>
      </c>
      <c r="AQ535" t="str">
        <f>IFERROR(INDEX(Distribución!$B:$B,MATCH($AP535,Distribución!$A:$A,0),1),"")</f>
        <v/>
      </c>
      <c r="AR535" s="48" t="str">
        <f t="shared" si="96"/>
        <v/>
      </c>
      <c r="AS535" t="str">
        <f>IFERROR(INDEX(Distribución!$C:$C,MATCH($AR535,Distribución!$A:$A,0),1),"")</f>
        <v/>
      </c>
      <c r="AT535" s="48"/>
      <c r="AU535" t="str">
        <f>IFERROR(INDEX(Distribución!$G:$G,MATCH($AT535,Distribución!$F:$F,0),1),"")</f>
        <v/>
      </c>
      <c r="AV535" s="50" t="str">
        <f t="shared" si="97"/>
        <v/>
      </c>
      <c r="AW535" t="str">
        <f>IFERROR(INDEX(Distribución!$J:$J,MATCH($AV535,Distribución!$I:$I,0),1),"")</f>
        <v/>
      </c>
      <c r="AX535" s="91"/>
      <c r="AY535" s="93"/>
      <c r="AZ535" s="92"/>
      <c r="BA535" s="93"/>
      <c r="BB535" s="92"/>
      <c r="BC535" s="93"/>
      <c r="BD535" s="92"/>
      <c r="BE535" s="92"/>
      <c r="BF535" s="136" t="str">
        <f t="shared" si="100"/>
        <v xml:space="preserve"> </v>
      </c>
      <c r="BG535" s="110" t="str">
        <f t="shared" si="101"/>
        <v xml:space="preserve"> </v>
      </c>
      <c r="BH535" s="93"/>
      <c r="BI535" s="68"/>
      <c r="BJ535" s="93"/>
      <c r="BK535" s="68"/>
      <c r="BL535" s="68"/>
      <c r="BM535" s="68"/>
    </row>
    <row r="536" spans="1:65" ht="19.899999999999999" hidden="1" customHeight="1">
      <c r="A536" s="5" t="s">
        <v>148</v>
      </c>
      <c r="B536" s="70" t="s">
        <v>816</v>
      </c>
      <c r="C536" s="19" t="s">
        <v>2078</v>
      </c>
      <c r="D536" s="71" t="s">
        <v>1962</v>
      </c>
      <c r="E536" s="71">
        <v>820003782</v>
      </c>
      <c r="F536" s="72" t="s">
        <v>2079</v>
      </c>
      <c r="G536" s="6">
        <v>4</v>
      </c>
      <c r="H536" s="6">
        <v>3</v>
      </c>
      <c r="I536" s="7">
        <v>527905800</v>
      </c>
      <c r="J536" s="8">
        <v>45596</v>
      </c>
      <c r="K536" s="6" t="s">
        <v>1964</v>
      </c>
      <c r="L536" s="50" t="s">
        <v>872</v>
      </c>
      <c r="M536" s="50">
        <v>745</v>
      </c>
      <c r="N536" s="108" t="s">
        <v>877</v>
      </c>
      <c r="O536" s="100" t="s">
        <v>446</v>
      </c>
      <c r="P536" s="48" t="str">
        <f t="shared" si="104"/>
        <v>09a</v>
      </c>
      <c r="Q536" t="str">
        <f>IFERROR(INDEX([2]Distribución!$B:$B,MATCH($P536,[2]Distribución!$A:$A,0),1),"")</f>
        <v>Maria Claudia Guarin Escobar</v>
      </c>
      <c r="R536" s="48" t="str">
        <f t="shared" si="102"/>
        <v>09a</v>
      </c>
      <c r="S536" t="str">
        <f>IFERROR(INDEX([2]Distribución!$C:$C,MATCH($R536,[2]Distribución!$A:$A,0),1),"")</f>
        <v>Jose Fernando Pulido</v>
      </c>
      <c r="T536" s="48" t="s">
        <v>451</v>
      </c>
      <c r="U536" t="str">
        <f>IFERROR(INDEX([2]Distribución!$G:$G,MATCH($T536,[2]Distribución!F:F,0),1),"")</f>
        <v>Elizabeth Zarta Amezquita</v>
      </c>
      <c r="V536" s="50" t="str">
        <f t="shared" si="103"/>
        <v/>
      </c>
      <c r="W536" t="str">
        <f>IFERROR(INDEX([2]Distribución!$J:$J,MATCH($V536,[2]Distribución!$I:$I,0),1),"")</f>
        <v/>
      </c>
      <c r="X536" s="141">
        <v>46162</v>
      </c>
      <c r="Y536" s="93" t="s">
        <v>894</v>
      </c>
      <c r="Z536" s="92">
        <v>46163</v>
      </c>
      <c r="AA536" s="68" t="s">
        <v>890</v>
      </c>
      <c r="AB536" s="93"/>
      <c r="AC536" s="92"/>
      <c r="AD536" s="93"/>
      <c r="AE536" s="92"/>
      <c r="AF536" s="92"/>
      <c r="AG536" s="109" t="str">
        <f t="shared" si="98"/>
        <v xml:space="preserve"> </v>
      </c>
      <c r="AH536" s="110" t="str">
        <f t="shared" si="99"/>
        <v xml:space="preserve"> </v>
      </c>
      <c r="AI536" s="93"/>
      <c r="AJ536" s="92"/>
      <c r="AK536" s="93"/>
      <c r="AL536" s="68"/>
      <c r="AM536" s="68"/>
      <c r="AN536" s="68"/>
      <c r="AO536" s="50"/>
      <c r="AP536" s="48" t="str">
        <f t="shared" si="95"/>
        <v/>
      </c>
      <c r="AQ536" t="str">
        <f>IFERROR(INDEX(Distribución!$B:$B,MATCH($AP536,Distribución!$A:$A,0),1),"")</f>
        <v/>
      </c>
      <c r="AR536" s="48" t="str">
        <f t="shared" si="96"/>
        <v/>
      </c>
      <c r="AS536" t="str">
        <f>IFERROR(INDEX(Distribución!$C:$C,MATCH($AR536,Distribución!$A:$A,0),1),"")</f>
        <v/>
      </c>
      <c r="AT536" s="48"/>
      <c r="AU536" t="str">
        <f>IFERROR(INDEX(Distribución!$G:$G,MATCH($AT536,Distribución!$F:$F,0),1),"")</f>
        <v/>
      </c>
      <c r="AV536" s="50" t="str">
        <f t="shared" si="97"/>
        <v/>
      </c>
      <c r="AW536" t="str">
        <f>IFERROR(INDEX(Distribución!$J:$J,MATCH($AV536,Distribución!$I:$I,0),1),"")</f>
        <v/>
      </c>
      <c r="AX536" s="91"/>
      <c r="AY536" s="93"/>
      <c r="AZ536" s="92"/>
      <c r="BA536" s="93"/>
      <c r="BB536" s="92"/>
      <c r="BC536" s="93"/>
      <c r="BD536" s="92"/>
      <c r="BE536" s="92"/>
      <c r="BF536" s="136" t="str">
        <f t="shared" si="100"/>
        <v xml:space="preserve"> </v>
      </c>
      <c r="BG536" s="110" t="str">
        <f t="shared" si="101"/>
        <v xml:space="preserve"> </v>
      </c>
      <c r="BH536" s="93"/>
      <c r="BI536" s="68"/>
      <c r="BJ536" s="93"/>
      <c r="BK536" s="68"/>
      <c r="BL536" s="68"/>
      <c r="BM536" s="68"/>
    </row>
    <row r="537" spans="1:65" ht="19.899999999999999" hidden="1" customHeight="1">
      <c r="A537" s="5" t="s">
        <v>637</v>
      </c>
      <c r="B537" s="70" t="s">
        <v>816</v>
      </c>
      <c r="C537" s="19" t="s">
        <v>961</v>
      </c>
      <c r="D537" s="71" t="s">
        <v>1962</v>
      </c>
      <c r="E537" s="71">
        <v>820003787</v>
      </c>
      <c r="F537" s="72" t="s">
        <v>638</v>
      </c>
      <c r="G537" s="6">
        <v>2</v>
      </c>
      <c r="H537" s="6">
        <v>3</v>
      </c>
      <c r="I537" s="7">
        <v>293607900</v>
      </c>
      <c r="J537" s="8">
        <v>45596</v>
      </c>
      <c r="K537" s="6" t="s">
        <v>1964</v>
      </c>
      <c r="L537" s="50" t="s">
        <v>872</v>
      </c>
      <c r="M537" s="50">
        <v>373</v>
      </c>
      <c r="N537" s="108" t="s">
        <v>877</v>
      </c>
      <c r="O537" s="100" t="s">
        <v>451</v>
      </c>
      <c r="P537" s="48" t="str">
        <f t="shared" si="104"/>
        <v>03a</v>
      </c>
      <c r="Q537" t="str">
        <f>IFERROR(INDEX([2]Distribución!$B:$B,MATCH($P537,[2]Distribución!$A:$A,0),1),"")</f>
        <v>Carlos Fernando Hurtado Martinez</v>
      </c>
      <c r="R537" s="48" t="str">
        <f t="shared" si="102"/>
        <v>03a</v>
      </c>
      <c r="S537" t="str">
        <f>IFERROR(INDEX([2]Distribución!$C:$C,MATCH($R537,[2]Distribución!$A:$A,0),1),"")</f>
        <v>Alix María Peñata Arenas</v>
      </c>
      <c r="T537" s="48" t="s">
        <v>443</v>
      </c>
      <c r="U537" t="str">
        <f>IFERROR(INDEX([2]Distribución!$G:$G,MATCH($T537,[2]Distribución!F:F,0),1),"")</f>
        <v>Carlos Eduardo Chavez Rojas</v>
      </c>
      <c r="V537" s="50" t="str">
        <f t="shared" si="103"/>
        <v/>
      </c>
      <c r="W537" t="str">
        <f>IFERROR(INDEX([2]Distribución!$J:$J,MATCH($V537,[2]Distribución!$I:$I,0),1),"")</f>
        <v/>
      </c>
      <c r="X537" s="141">
        <v>46170</v>
      </c>
      <c r="Y537" s="93" t="s">
        <v>878</v>
      </c>
      <c r="Z537" s="92">
        <v>46170</v>
      </c>
      <c r="AA537" s="92" t="s">
        <v>879</v>
      </c>
      <c r="AB537" s="93" t="s">
        <v>900</v>
      </c>
      <c r="AC537" s="92"/>
      <c r="AD537" s="93"/>
      <c r="AE537" s="92"/>
      <c r="AF537" s="92"/>
      <c r="AG537" s="109">
        <f t="shared" si="98"/>
        <v>0</v>
      </c>
      <c r="AH537" s="110" t="str">
        <f t="shared" si="99"/>
        <v xml:space="preserve"> </v>
      </c>
      <c r="AI537" s="93"/>
      <c r="AJ537" s="92"/>
      <c r="AK537" s="93"/>
      <c r="AL537" s="68"/>
      <c r="AM537" s="68"/>
      <c r="AN537" s="68"/>
      <c r="AO537" s="50"/>
      <c r="AP537" s="48" t="str">
        <f t="shared" si="95"/>
        <v/>
      </c>
      <c r="AQ537" t="str">
        <f>IFERROR(INDEX(Distribución!$B:$B,MATCH($AP537,Distribución!$A:$A,0),1),"")</f>
        <v/>
      </c>
      <c r="AR537" s="48" t="str">
        <f t="shared" si="96"/>
        <v/>
      </c>
      <c r="AS537" t="str">
        <f>IFERROR(INDEX(Distribución!$C:$C,MATCH($AR537,Distribución!$A:$A,0),1),"")</f>
        <v/>
      </c>
      <c r="AT537" s="48"/>
      <c r="AU537" t="str">
        <f>IFERROR(INDEX(Distribución!$G:$G,MATCH($AT537,Distribución!$F:$F,0),1),"")</f>
        <v/>
      </c>
      <c r="AV537" s="50" t="str">
        <f t="shared" si="97"/>
        <v/>
      </c>
      <c r="AW537" t="str">
        <f>IFERROR(INDEX(Distribución!$J:$J,MATCH($AV537,Distribución!$I:$I,0),1),"")</f>
        <v/>
      </c>
      <c r="AX537" s="91"/>
      <c r="AY537" s="93"/>
      <c r="AZ537" s="92"/>
      <c r="BA537" s="93"/>
      <c r="BB537" s="92"/>
      <c r="BC537" s="93"/>
      <c r="BD537" s="92"/>
      <c r="BE537" s="92"/>
      <c r="BF537" s="136" t="str">
        <f t="shared" si="100"/>
        <v xml:space="preserve"> </v>
      </c>
      <c r="BG537" s="110" t="str">
        <f t="shared" si="101"/>
        <v xml:space="preserve"> </v>
      </c>
      <c r="BH537" s="93"/>
      <c r="BI537" s="68"/>
      <c r="BJ537" s="93"/>
      <c r="BK537" s="68"/>
      <c r="BL537" s="68"/>
      <c r="BM537" s="68"/>
    </row>
    <row r="538" spans="1:65" ht="19.899999999999999" hidden="1" customHeight="1">
      <c r="A538" s="5" t="s">
        <v>178</v>
      </c>
      <c r="B538" s="70" t="s">
        <v>816</v>
      </c>
      <c r="C538" s="19" t="s">
        <v>2080</v>
      </c>
      <c r="D538" s="71" t="s">
        <v>1962</v>
      </c>
      <c r="E538" s="71">
        <v>820003839</v>
      </c>
      <c r="F538" s="72" t="s">
        <v>2081</v>
      </c>
      <c r="G538" s="6">
        <v>2</v>
      </c>
      <c r="H538" s="6">
        <v>3</v>
      </c>
      <c r="I538" s="7">
        <v>293607900</v>
      </c>
      <c r="J538" s="8">
        <v>45679</v>
      </c>
      <c r="K538" s="6" t="s">
        <v>1964</v>
      </c>
      <c r="L538" s="50" t="s">
        <v>872</v>
      </c>
      <c r="M538" s="50">
        <v>689</v>
      </c>
      <c r="N538" s="107" t="s">
        <v>893</v>
      </c>
      <c r="O538" s="105" t="s">
        <v>66</v>
      </c>
      <c r="P538" s="48" t="str">
        <f t="shared" si="104"/>
        <v>12b</v>
      </c>
      <c r="Q538" t="str">
        <f>IFERROR(INDEX([2]Distribución!$B:$B,MATCH($P538,[2]Distribución!$A:$A,0),1),"")</f>
        <v xml:space="preserve">Jeisson Gabriel Santamaria Moreno </v>
      </c>
      <c r="R538" s="48" t="str">
        <f t="shared" si="102"/>
        <v>12b</v>
      </c>
      <c r="S538" t="str">
        <f>IFERROR(INDEX([2]Distribución!$C:$C,MATCH($R538,[2]Distribución!$A:$A,0),1),"")</f>
        <v xml:space="preserve"> </v>
      </c>
      <c r="T538" s="48" t="s">
        <v>60</v>
      </c>
      <c r="U538" t="str">
        <f>IFERROR(INDEX([2]Distribución!$G:$G,MATCH($T538,[2]Distribución!F:F,0),1),"")</f>
        <v>Rosana Alvarez Potes</v>
      </c>
      <c r="V538" s="50" t="str">
        <f t="shared" si="103"/>
        <v/>
      </c>
      <c r="W538" t="str">
        <f>IFERROR(INDEX([2]Distribución!$J:$J,MATCH($V538,[2]Distribución!$I:$I,0),1),"")</f>
        <v/>
      </c>
      <c r="X538" s="141">
        <v>46164</v>
      </c>
      <c r="Y538" s="93"/>
      <c r="Z538" s="92"/>
      <c r="AA538" s="92"/>
      <c r="AB538" s="93"/>
      <c r="AC538" s="92"/>
      <c r="AD538" s="93"/>
      <c r="AE538" s="92"/>
      <c r="AF538" s="92"/>
      <c r="AG538" s="109" t="str">
        <f t="shared" si="98"/>
        <v xml:space="preserve"> </v>
      </c>
      <c r="AH538" s="110" t="str">
        <f t="shared" si="99"/>
        <v xml:space="preserve"> </v>
      </c>
      <c r="AI538" s="93"/>
      <c r="AJ538" s="92"/>
      <c r="AK538" s="93"/>
      <c r="AL538" s="68"/>
      <c r="AM538" s="68"/>
      <c r="AN538" s="68"/>
      <c r="AO538" s="50"/>
      <c r="AP538" s="48" t="str">
        <f t="shared" si="95"/>
        <v/>
      </c>
      <c r="AQ538" t="str">
        <f>IFERROR(INDEX(Distribución!$B:$B,MATCH($AP538,Distribución!$A:$A,0),1),"")</f>
        <v/>
      </c>
      <c r="AR538" s="48" t="str">
        <f t="shared" si="96"/>
        <v/>
      </c>
      <c r="AS538" t="str">
        <f>IFERROR(INDEX(Distribución!$C:$C,MATCH($AR538,Distribución!$A:$A,0),1),"")</f>
        <v/>
      </c>
      <c r="AT538" s="48"/>
      <c r="AU538" t="str">
        <f>IFERROR(INDEX(Distribución!$G:$G,MATCH($AT538,Distribución!$F:$F,0),1),"")</f>
        <v/>
      </c>
      <c r="AV538" s="50" t="str">
        <f t="shared" si="97"/>
        <v/>
      </c>
      <c r="AW538" t="str">
        <f>IFERROR(INDEX(Distribución!$J:$J,MATCH($AV538,Distribución!$I:$I,0),1),"")</f>
        <v/>
      </c>
      <c r="AX538" s="91"/>
      <c r="AY538" s="93"/>
      <c r="AZ538" s="92"/>
      <c r="BA538" s="93"/>
      <c r="BB538" s="92"/>
      <c r="BC538" s="93"/>
      <c r="BD538" s="92"/>
      <c r="BE538" s="92"/>
      <c r="BF538" s="136" t="str">
        <f t="shared" si="100"/>
        <v xml:space="preserve"> </v>
      </c>
      <c r="BG538" s="110" t="str">
        <f t="shared" si="101"/>
        <v xml:space="preserve"> </v>
      </c>
      <c r="BH538" s="93"/>
      <c r="BI538" s="68"/>
      <c r="BJ538" s="93"/>
      <c r="BK538" s="68"/>
      <c r="BL538" s="68"/>
      <c r="BM538" s="68"/>
    </row>
    <row r="539" spans="1:65" ht="19.899999999999999" hidden="1" customHeight="1">
      <c r="A539" s="5" t="s">
        <v>409</v>
      </c>
      <c r="B539" s="70" t="s">
        <v>816</v>
      </c>
      <c r="C539" s="19" t="s">
        <v>2082</v>
      </c>
      <c r="D539" s="71" t="s">
        <v>1962</v>
      </c>
      <c r="E539" s="71">
        <v>820003876</v>
      </c>
      <c r="F539" s="72" t="s">
        <v>2083</v>
      </c>
      <c r="G539" s="6">
        <v>2</v>
      </c>
      <c r="H539" s="6">
        <v>3</v>
      </c>
      <c r="I539" s="7">
        <v>234297900</v>
      </c>
      <c r="J539" s="8">
        <v>45596</v>
      </c>
      <c r="K539" s="6" t="s">
        <v>1964</v>
      </c>
      <c r="L539" s="50" t="s">
        <v>872</v>
      </c>
      <c r="M539" s="50">
        <v>386</v>
      </c>
      <c r="N539" s="108" t="s">
        <v>877</v>
      </c>
      <c r="O539" s="100" t="s">
        <v>447</v>
      </c>
      <c r="P539" s="48" t="str">
        <f t="shared" si="104"/>
        <v>02a</v>
      </c>
      <c r="Q539" t="str">
        <f>IFERROR(INDEX([2]Distribución!$B:$B,MATCH($P539,[2]Distribución!$A:$A,0),1),"")</f>
        <v>Monica Maria Peña Osorio</v>
      </c>
      <c r="R539" s="48" t="str">
        <f t="shared" si="102"/>
        <v>02a</v>
      </c>
      <c r="S539" t="str">
        <f>IFERROR(INDEX([2]Distribución!$C:$C,MATCH($R539,[2]Distribución!$A:$A,0),1),"")</f>
        <v>Oscar Vergara</v>
      </c>
      <c r="T539" s="48" t="s">
        <v>443</v>
      </c>
      <c r="U539" t="str">
        <f>IFERROR(INDEX([2]Distribución!$G:$G,MATCH($T539,[2]Distribución!F:F,0),1),"")</f>
        <v>Carlos Eduardo Chavez Rojas</v>
      </c>
      <c r="V539" s="50" t="str">
        <f t="shared" si="103"/>
        <v/>
      </c>
      <c r="W539" t="str">
        <f>IFERROR(INDEX([2]Distribución!$J:$J,MATCH($V539,[2]Distribución!$I:$I,0),1),"")</f>
        <v/>
      </c>
      <c r="X539" s="141">
        <v>46163</v>
      </c>
      <c r="Y539" s="93" t="s">
        <v>878</v>
      </c>
      <c r="Z539" s="92">
        <v>46163</v>
      </c>
      <c r="AA539" s="92" t="s">
        <v>879</v>
      </c>
      <c r="AB539" s="93" t="s">
        <v>900</v>
      </c>
      <c r="AC539" s="92"/>
      <c r="AD539" s="93"/>
      <c r="AE539" s="92"/>
      <c r="AF539" s="92"/>
      <c r="AG539" s="109">
        <f t="shared" si="98"/>
        <v>0</v>
      </c>
      <c r="AH539" s="110" t="str">
        <f t="shared" si="99"/>
        <v xml:space="preserve"> </v>
      </c>
      <c r="AI539" s="93"/>
      <c r="AJ539" s="92"/>
      <c r="AK539" s="93"/>
      <c r="AL539" s="68"/>
      <c r="AM539" s="68"/>
      <c r="AN539" s="68"/>
      <c r="AO539" s="50"/>
      <c r="AP539" s="48" t="str">
        <f t="shared" si="95"/>
        <v/>
      </c>
      <c r="AQ539" t="str">
        <f>IFERROR(INDEX(Distribución!$B:$B,MATCH($AP539,Distribución!$A:$A,0),1),"")</f>
        <v/>
      </c>
      <c r="AR539" s="48" t="str">
        <f t="shared" si="96"/>
        <v/>
      </c>
      <c r="AS539" t="str">
        <f>IFERROR(INDEX(Distribución!$C:$C,MATCH($AR539,Distribución!$A:$A,0),1),"")</f>
        <v/>
      </c>
      <c r="AT539" s="48"/>
      <c r="AU539" t="str">
        <f>IFERROR(INDEX(Distribución!$G:$G,MATCH($AT539,Distribución!$F:$F,0),1),"")</f>
        <v/>
      </c>
      <c r="AV539" s="50" t="str">
        <f t="shared" si="97"/>
        <v/>
      </c>
      <c r="AW539" t="str">
        <f>IFERROR(INDEX(Distribución!$J:$J,MATCH($AV539,Distribución!$I:$I,0),1),"")</f>
        <v/>
      </c>
      <c r="AX539" s="91"/>
      <c r="AY539" s="93"/>
      <c r="AZ539" s="92"/>
      <c r="BA539" s="93"/>
      <c r="BB539" s="92"/>
      <c r="BC539" s="93"/>
      <c r="BD539" s="92"/>
      <c r="BE539" s="92"/>
      <c r="BF539" s="136" t="str">
        <f t="shared" si="100"/>
        <v xml:space="preserve"> </v>
      </c>
      <c r="BG539" s="110" t="str">
        <f t="shared" si="101"/>
        <v xml:space="preserve"> </v>
      </c>
      <c r="BH539" s="93"/>
      <c r="BI539" s="68"/>
      <c r="BJ539" s="93"/>
      <c r="BK539" s="68"/>
      <c r="BL539" s="68"/>
      <c r="BM539" s="68"/>
    </row>
    <row r="540" spans="1:65" ht="19.899999999999999" hidden="1" customHeight="1">
      <c r="A540" s="5" t="s">
        <v>172</v>
      </c>
      <c r="B540" s="70" t="s">
        <v>816</v>
      </c>
      <c r="C540" s="19" t="s">
        <v>2084</v>
      </c>
      <c r="D540" s="71" t="s">
        <v>1962</v>
      </c>
      <c r="E540" s="71">
        <v>820003915</v>
      </c>
      <c r="F540" s="72" t="s">
        <v>2085</v>
      </c>
      <c r="G540" s="6">
        <v>2</v>
      </c>
      <c r="H540" s="6">
        <v>3</v>
      </c>
      <c r="I540" s="7">
        <v>234297900</v>
      </c>
      <c r="J540" s="8">
        <v>45679</v>
      </c>
      <c r="K540" s="6" t="s">
        <v>1964</v>
      </c>
      <c r="L540" s="50" t="s">
        <v>872</v>
      </c>
      <c r="M540" s="50">
        <v>693</v>
      </c>
      <c r="N540" s="108" t="s">
        <v>877</v>
      </c>
      <c r="O540" s="100" t="s">
        <v>454</v>
      </c>
      <c r="P540" s="48" t="str">
        <f t="shared" si="104"/>
        <v>04a</v>
      </c>
      <c r="Q540" t="str">
        <f>IFERROR(INDEX([2]Distribución!$B:$B,MATCH($P540,[2]Distribución!$A:$A,0),1),"")</f>
        <v>Omaima Fraija Chebib</v>
      </c>
      <c r="R540" s="48" t="str">
        <f t="shared" si="102"/>
        <v>04a</v>
      </c>
      <c r="S540" t="str">
        <f>IFERROR(INDEX([2]Distribución!$C:$C,MATCH($R540,[2]Distribución!$A:$A,0),1),"")</f>
        <v>Edward Enrique Baldrich</v>
      </c>
      <c r="T540" s="48" t="s">
        <v>447</v>
      </c>
      <c r="U540" t="str">
        <f>IFERROR(INDEX([2]Distribución!$G:$G,MATCH($T540,[2]Distribución!F:F,0),1),"")</f>
        <v>Yohe Davila Morales</v>
      </c>
      <c r="V540" s="50" t="str">
        <f t="shared" si="103"/>
        <v/>
      </c>
      <c r="W540" t="str">
        <f>IFERROR(INDEX([2]Distribución!$J:$J,MATCH($V540,[2]Distribución!$I:$I,0),1),"")</f>
        <v/>
      </c>
      <c r="X540" s="141">
        <v>46170</v>
      </c>
      <c r="Y540" s="93"/>
      <c r="Z540" s="92"/>
      <c r="AA540" s="92"/>
      <c r="AB540" s="93"/>
      <c r="AC540" s="92"/>
      <c r="AD540" s="93"/>
      <c r="AE540" s="92"/>
      <c r="AF540" s="92"/>
      <c r="AG540" s="109" t="str">
        <f t="shared" si="98"/>
        <v xml:space="preserve"> </v>
      </c>
      <c r="AH540" s="110" t="str">
        <f t="shared" si="99"/>
        <v xml:space="preserve"> </v>
      </c>
      <c r="AI540" s="93"/>
      <c r="AJ540" s="92"/>
      <c r="AK540" s="93"/>
      <c r="AL540" s="68"/>
      <c r="AM540" s="68"/>
      <c r="AN540" s="68"/>
      <c r="AO540" s="50"/>
      <c r="AP540" s="48" t="str">
        <f t="shared" si="95"/>
        <v/>
      </c>
      <c r="AQ540" t="str">
        <f>IFERROR(INDEX(Distribución!$B:$B,MATCH($AP540,Distribución!$A:$A,0),1),"")</f>
        <v/>
      </c>
      <c r="AR540" s="48" t="str">
        <f t="shared" si="96"/>
        <v/>
      </c>
      <c r="AS540" t="str">
        <f>IFERROR(INDEX(Distribución!$C:$C,MATCH($AR540,Distribución!$A:$A,0),1),"")</f>
        <v/>
      </c>
      <c r="AT540" s="48"/>
      <c r="AU540" t="str">
        <f>IFERROR(INDEX(Distribución!$G:$G,MATCH($AT540,Distribución!$F:$F,0),1),"")</f>
        <v/>
      </c>
      <c r="AV540" s="50" t="str">
        <f t="shared" si="97"/>
        <v/>
      </c>
      <c r="AW540" t="str">
        <f>IFERROR(INDEX(Distribución!$J:$J,MATCH($AV540,Distribución!$I:$I,0),1),"")</f>
        <v/>
      </c>
      <c r="AX540" s="91"/>
      <c r="AY540" s="93"/>
      <c r="AZ540" s="92"/>
      <c r="BA540" s="93"/>
      <c r="BB540" s="92"/>
      <c r="BC540" s="93"/>
      <c r="BD540" s="92"/>
      <c r="BE540" s="92"/>
      <c r="BF540" s="136" t="str">
        <f t="shared" si="100"/>
        <v xml:space="preserve"> </v>
      </c>
      <c r="BG540" s="110" t="str">
        <f t="shared" si="101"/>
        <v xml:space="preserve"> </v>
      </c>
      <c r="BH540" s="93"/>
      <c r="BI540" s="68"/>
      <c r="BJ540" s="93"/>
      <c r="BK540" s="68"/>
      <c r="BL540" s="68"/>
      <c r="BM540" s="68"/>
    </row>
    <row r="541" spans="1:65" ht="19.899999999999999" hidden="1" customHeight="1">
      <c r="A541" s="5" t="s">
        <v>2086</v>
      </c>
      <c r="B541" s="70" t="s">
        <v>816</v>
      </c>
      <c r="C541" s="19" t="s">
        <v>2087</v>
      </c>
      <c r="D541" s="71" t="s">
        <v>1962</v>
      </c>
      <c r="E541" s="71">
        <v>820003973</v>
      </c>
      <c r="F541" s="72" t="s">
        <v>2088</v>
      </c>
      <c r="G541" s="6">
        <v>2</v>
      </c>
      <c r="H541" s="6">
        <v>3</v>
      </c>
      <c r="I541" s="7">
        <v>293607900</v>
      </c>
      <c r="J541" s="8">
        <v>45679</v>
      </c>
      <c r="K541" s="6" t="s">
        <v>1964</v>
      </c>
      <c r="L541" s="50" t="s">
        <v>910</v>
      </c>
      <c r="M541" s="50">
        <v>68</v>
      </c>
      <c r="N541" s="106"/>
      <c r="O541" s="50"/>
      <c r="P541" s="48" t="str">
        <f t="shared" si="104"/>
        <v/>
      </c>
      <c r="Q541" t="str">
        <f>IFERROR(INDEX([2]Distribución!$B:$B,MATCH($P541,[2]Distribución!$A:$A,0),1),"")</f>
        <v/>
      </c>
      <c r="R541" s="48" t="str">
        <f t="shared" si="102"/>
        <v/>
      </c>
      <c r="S541" t="str">
        <f>IFERROR(INDEX([2]Distribución!$C:$C,MATCH($R541,[2]Distribución!$A:$A,0),1),"")</f>
        <v/>
      </c>
      <c r="T541" s="48" t="s">
        <v>873</v>
      </c>
      <c r="U541" t="str">
        <f>IFERROR(INDEX([2]Distribución!$G:$G,MATCH($T541,[2]Distribución!F:F,0),1),"")</f>
        <v/>
      </c>
      <c r="V541" s="50" t="str">
        <f t="shared" si="103"/>
        <v/>
      </c>
      <c r="W541" t="str">
        <f>IFERROR(INDEX([2]Distribución!$J:$J,MATCH($V541,[2]Distribución!$I:$I,0),1),"")</f>
        <v/>
      </c>
      <c r="X541" s="151"/>
      <c r="Y541" s="93"/>
      <c r="Z541" s="92"/>
      <c r="AA541" s="92"/>
      <c r="AB541" s="93"/>
      <c r="AC541" s="92"/>
      <c r="AD541" s="93"/>
      <c r="AE541" s="92"/>
      <c r="AF541" s="92"/>
      <c r="AG541" s="109" t="str">
        <f t="shared" si="98"/>
        <v xml:space="preserve"> </v>
      </c>
      <c r="AH541" s="110" t="str">
        <f t="shared" si="99"/>
        <v xml:space="preserve"> </v>
      </c>
      <c r="AI541" s="93"/>
      <c r="AJ541" s="92"/>
      <c r="AK541" s="93"/>
      <c r="AL541" s="68"/>
      <c r="AM541" s="68"/>
      <c r="AN541" s="68"/>
      <c r="AO541" s="50"/>
      <c r="AP541" s="48" t="str">
        <f t="shared" si="95"/>
        <v/>
      </c>
      <c r="AQ541" t="str">
        <f>IFERROR(INDEX(Distribución!$B:$B,MATCH($AP541,Distribución!$A:$A,0),1),"")</f>
        <v/>
      </c>
      <c r="AR541" s="48" t="str">
        <f t="shared" si="96"/>
        <v/>
      </c>
      <c r="AS541" t="str">
        <f>IFERROR(INDEX(Distribución!$C:$C,MATCH($AR541,Distribución!$A:$A,0),1),"")</f>
        <v/>
      </c>
      <c r="AT541" s="48"/>
      <c r="AU541" t="str">
        <f>IFERROR(INDEX(Distribución!$G:$G,MATCH($AT541,Distribución!$F:$F,0),1),"")</f>
        <v/>
      </c>
      <c r="AV541" s="50" t="str">
        <f t="shared" si="97"/>
        <v/>
      </c>
      <c r="AW541" t="str">
        <f>IFERROR(INDEX(Distribución!$J:$J,MATCH($AV541,Distribución!$I:$I,0),1),"")</f>
        <v/>
      </c>
      <c r="AX541" s="91"/>
      <c r="AY541" s="93"/>
      <c r="AZ541" s="92"/>
      <c r="BA541" s="93"/>
      <c r="BB541" s="92"/>
      <c r="BC541" s="93"/>
      <c r="BD541" s="92"/>
      <c r="BE541" s="92"/>
      <c r="BF541" s="136" t="str">
        <f t="shared" si="100"/>
        <v xml:space="preserve"> </v>
      </c>
      <c r="BG541" s="110" t="str">
        <f t="shared" si="101"/>
        <v xml:space="preserve"> </v>
      </c>
      <c r="BH541" s="93"/>
      <c r="BI541" s="68"/>
      <c r="BJ541" s="93"/>
      <c r="BK541" s="68"/>
      <c r="BL541" s="68"/>
      <c r="BM541" s="68"/>
    </row>
    <row r="542" spans="1:65" ht="19.899999999999999" hidden="1" customHeight="1">
      <c r="A542" s="5" t="s">
        <v>2089</v>
      </c>
      <c r="B542" s="70" t="s">
        <v>816</v>
      </c>
      <c r="C542" s="19" t="s">
        <v>2090</v>
      </c>
      <c r="D542" s="71" t="s">
        <v>1962</v>
      </c>
      <c r="E542" s="71">
        <v>820005389</v>
      </c>
      <c r="F542" s="72" t="s">
        <v>1796</v>
      </c>
      <c r="G542" s="6">
        <v>14</v>
      </c>
      <c r="H542" s="6">
        <v>3</v>
      </c>
      <c r="I542" s="7">
        <v>1343535300</v>
      </c>
      <c r="J542" s="8">
        <v>45679</v>
      </c>
      <c r="K542" s="6" t="s">
        <v>1964</v>
      </c>
      <c r="L542" s="50" t="s">
        <v>910</v>
      </c>
      <c r="M542" s="50">
        <v>69</v>
      </c>
      <c r="N542" s="106"/>
      <c r="O542" s="50"/>
      <c r="P542" s="48" t="str">
        <f t="shared" si="104"/>
        <v/>
      </c>
      <c r="Q542" t="str">
        <f>IFERROR(INDEX([2]Distribución!$B:$B,MATCH($P542,[2]Distribución!$A:$A,0),1),"")</f>
        <v/>
      </c>
      <c r="R542" s="48" t="str">
        <f t="shared" si="102"/>
        <v/>
      </c>
      <c r="S542" t="str">
        <f>IFERROR(INDEX([2]Distribución!$C:$C,MATCH($R542,[2]Distribución!$A:$A,0),1),"")</f>
        <v/>
      </c>
      <c r="T542" s="48" t="s">
        <v>873</v>
      </c>
      <c r="U542" t="str">
        <f>IFERROR(INDEX([2]Distribución!$G:$G,MATCH($T542,[2]Distribución!F:F,0),1),"")</f>
        <v/>
      </c>
      <c r="V542" s="50" t="str">
        <f t="shared" si="103"/>
        <v/>
      </c>
      <c r="W542" t="str">
        <f>IFERROR(INDEX([2]Distribución!$J:$J,MATCH($V542,[2]Distribución!$I:$I,0),1),"")</f>
        <v/>
      </c>
      <c r="X542" s="151"/>
      <c r="Y542" s="93"/>
      <c r="Z542" s="92"/>
      <c r="AA542" s="92"/>
      <c r="AB542" s="93"/>
      <c r="AC542" s="92"/>
      <c r="AD542" s="93"/>
      <c r="AE542" s="92"/>
      <c r="AF542" s="92"/>
      <c r="AG542" s="109" t="str">
        <f t="shared" si="98"/>
        <v xml:space="preserve"> </v>
      </c>
      <c r="AH542" s="110" t="str">
        <f t="shared" si="99"/>
        <v xml:space="preserve"> </v>
      </c>
      <c r="AI542" s="93"/>
      <c r="AJ542" s="92"/>
      <c r="AK542" s="93"/>
      <c r="AL542" s="68"/>
      <c r="AM542" s="68"/>
      <c r="AN542" s="68"/>
      <c r="AO542" s="50"/>
      <c r="AP542" s="48" t="str">
        <f t="shared" si="95"/>
        <v/>
      </c>
      <c r="AQ542" t="str">
        <f>IFERROR(INDEX(Distribución!$B:$B,MATCH($AP542,Distribución!$A:$A,0),1),"")</f>
        <v/>
      </c>
      <c r="AR542" s="48" t="str">
        <f t="shared" si="96"/>
        <v/>
      </c>
      <c r="AS542" t="str">
        <f>IFERROR(INDEX(Distribución!$C:$C,MATCH($AR542,Distribución!$A:$A,0),1),"")</f>
        <v/>
      </c>
      <c r="AT542" s="48"/>
      <c r="AU542" t="str">
        <f>IFERROR(INDEX(Distribución!$G:$G,MATCH($AT542,Distribución!$F:$F,0),1),"")</f>
        <v/>
      </c>
      <c r="AV542" s="50" t="str">
        <f t="shared" si="97"/>
        <v/>
      </c>
      <c r="AW542" t="str">
        <f>IFERROR(INDEX(Distribución!$J:$J,MATCH($AV542,Distribución!$I:$I,0),1),"")</f>
        <v/>
      </c>
      <c r="AX542" s="91"/>
      <c r="AY542" s="93"/>
      <c r="AZ542" s="92"/>
      <c r="BA542" s="93"/>
      <c r="BB542" s="92"/>
      <c r="BC542" s="93"/>
      <c r="BD542" s="92"/>
      <c r="BE542" s="92"/>
      <c r="BF542" s="136" t="str">
        <f t="shared" si="100"/>
        <v xml:space="preserve"> </v>
      </c>
      <c r="BG542" s="110" t="str">
        <f t="shared" si="101"/>
        <v xml:space="preserve"> </v>
      </c>
      <c r="BH542" s="93"/>
      <c r="BI542" s="68"/>
      <c r="BJ542" s="93"/>
      <c r="BK542" s="68"/>
      <c r="BL542" s="68"/>
      <c r="BM542" s="68"/>
    </row>
    <row r="543" spans="1:65" ht="19.899999999999999" hidden="1" customHeight="1">
      <c r="A543" s="5" t="s">
        <v>654</v>
      </c>
      <c r="B543" s="70" t="s">
        <v>816</v>
      </c>
      <c r="C543" s="19" t="s">
        <v>1643</v>
      </c>
      <c r="D543" s="71" t="s">
        <v>1962</v>
      </c>
      <c r="E543" s="71">
        <v>826001918</v>
      </c>
      <c r="F543" s="72" t="s">
        <v>655</v>
      </c>
      <c r="G543" s="6">
        <v>4</v>
      </c>
      <c r="H543" s="6">
        <v>3</v>
      </c>
      <c r="I543" s="7">
        <v>527905800</v>
      </c>
      <c r="J543" s="8">
        <v>45596</v>
      </c>
      <c r="K543" s="6" t="s">
        <v>1964</v>
      </c>
      <c r="L543" s="50" t="s">
        <v>872</v>
      </c>
      <c r="M543" s="50">
        <v>651</v>
      </c>
      <c r="N543" s="108" t="s">
        <v>877</v>
      </c>
      <c r="O543" s="100" t="s">
        <v>467</v>
      </c>
      <c r="P543" s="48" t="str">
        <f t="shared" si="104"/>
        <v>10a</v>
      </c>
      <c r="Q543" t="str">
        <f>IFERROR(INDEX([2]Distribución!$B:$B,MATCH($P543,[2]Distribución!$A:$A,0),1),"")</f>
        <v>Gina Katherine Jimenez Contreras</v>
      </c>
      <c r="R543" s="48" t="str">
        <f t="shared" si="102"/>
        <v>10a</v>
      </c>
      <c r="S543" t="str">
        <f>IFERROR(INDEX([2]Distribución!$C:$C,MATCH($R543,[2]Distribución!$A:$A,0),1),"")</f>
        <v>Maria Teresa Martín Cárdenas</v>
      </c>
      <c r="T543" s="48" t="s">
        <v>454</v>
      </c>
      <c r="U543" t="str">
        <f>IFERROR(INDEX([2]Distribución!$G:$G,MATCH($T543,[2]Distribución!F:F,0),1),"")</f>
        <v>Juli Paola Neira Bautista</v>
      </c>
      <c r="V543" s="50" t="str">
        <f t="shared" si="103"/>
        <v/>
      </c>
      <c r="W543" t="str">
        <f>IFERROR(INDEX([2]Distribución!$J:$J,MATCH($V543,[2]Distribución!$I:$I,0),1),"")</f>
        <v/>
      </c>
      <c r="X543" s="141">
        <v>46163</v>
      </c>
      <c r="Y543" s="93" t="s">
        <v>878</v>
      </c>
      <c r="Z543" s="92">
        <v>46163</v>
      </c>
      <c r="AA543" s="92" t="s">
        <v>879</v>
      </c>
      <c r="AB543" s="93"/>
      <c r="AC543" s="92"/>
      <c r="AD543" s="93"/>
      <c r="AE543" s="92"/>
      <c r="AF543" s="92"/>
      <c r="AG543" s="109" t="str">
        <f t="shared" si="98"/>
        <v xml:space="preserve"> </v>
      </c>
      <c r="AH543" s="110" t="str">
        <f t="shared" si="99"/>
        <v xml:space="preserve"> </v>
      </c>
      <c r="AI543" s="93"/>
      <c r="AJ543" s="92"/>
      <c r="AK543" s="93"/>
      <c r="AL543" s="68"/>
      <c r="AM543" s="68"/>
      <c r="AN543" s="68"/>
      <c r="AO543" s="50"/>
      <c r="AP543" s="48" t="str">
        <f t="shared" si="95"/>
        <v/>
      </c>
      <c r="AQ543" t="str">
        <f>IFERROR(INDEX(Distribución!$B:$B,MATCH($AP543,Distribución!$A:$A,0),1),"")</f>
        <v/>
      </c>
      <c r="AR543" s="48" t="str">
        <f t="shared" si="96"/>
        <v/>
      </c>
      <c r="AS543" t="str">
        <f>IFERROR(INDEX(Distribución!$C:$C,MATCH($AR543,Distribución!$A:$A,0),1),"")</f>
        <v/>
      </c>
      <c r="AT543" s="48"/>
      <c r="AU543" t="str">
        <f>IFERROR(INDEX(Distribución!$G:$G,MATCH($AT543,Distribución!$F:$F,0),1),"")</f>
        <v/>
      </c>
      <c r="AV543" s="50" t="str">
        <f t="shared" si="97"/>
        <v/>
      </c>
      <c r="AW543" t="str">
        <f>IFERROR(INDEX(Distribución!$J:$J,MATCH($AV543,Distribución!$I:$I,0),1),"")</f>
        <v/>
      </c>
      <c r="AX543" s="91"/>
      <c r="AY543" s="93"/>
      <c r="AZ543" s="92"/>
      <c r="BA543" s="93"/>
      <c r="BB543" s="92"/>
      <c r="BC543" s="93"/>
      <c r="BD543" s="92"/>
      <c r="BE543" s="92"/>
      <c r="BF543" s="136" t="str">
        <f t="shared" si="100"/>
        <v xml:space="preserve"> </v>
      </c>
      <c r="BG543" s="110" t="str">
        <f t="shared" si="101"/>
        <v xml:space="preserve"> </v>
      </c>
      <c r="BH543" s="93"/>
      <c r="BI543" s="68"/>
      <c r="BJ543" s="93"/>
      <c r="BK543" s="68"/>
      <c r="BL543" s="68"/>
      <c r="BM543" s="68"/>
    </row>
    <row r="544" spans="1:65" ht="19.899999999999999" hidden="1" customHeight="1">
      <c r="A544" s="5" t="s">
        <v>2091</v>
      </c>
      <c r="B544" s="70" t="s">
        <v>816</v>
      </c>
      <c r="C544" s="19" t="s">
        <v>2092</v>
      </c>
      <c r="D544" s="71" t="s">
        <v>1962</v>
      </c>
      <c r="E544" s="71">
        <v>826001960</v>
      </c>
      <c r="F544" s="72" t="s">
        <v>2093</v>
      </c>
      <c r="G544" s="6">
        <v>2</v>
      </c>
      <c r="H544" s="6">
        <v>3</v>
      </c>
      <c r="I544" s="7">
        <v>234297900</v>
      </c>
      <c r="J544" s="8">
        <v>45679</v>
      </c>
      <c r="K544" s="6" t="s">
        <v>1964</v>
      </c>
      <c r="L544" s="50" t="s">
        <v>910</v>
      </c>
      <c r="M544" s="50">
        <v>142</v>
      </c>
      <c r="N544" s="106"/>
      <c r="O544" s="50"/>
      <c r="P544" s="48" t="str">
        <f t="shared" si="104"/>
        <v/>
      </c>
      <c r="Q544" t="str">
        <f>IFERROR(INDEX([2]Distribución!$B:$B,MATCH($P544,[2]Distribución!$A:$A,0),1),"")</f>
        <v/>
      </c>
      <c r="R544" s="48" t="str">
        <f t="shared" si="102"/>
        <v/>
      </c>
      <c r="S544" t="str">
        <f>IFERROR(INDEX([2]Distribución!$C:$C,MATCH($R544,[2]Distribución!$A:$A,0),1),"")</f>
        <v/>
      </c>
      <c r="T544" s="48" t="s">
        <v>873</v>
      </c>
      <c r="U544" t="str">
        <f>IFERROR(INDEX([2]Distribución!$G:$G,MATCH($T544,[2]Distribución!F:F,0),1),"")</f>
        <v/>
      </c>
      <c r="V544" s="50" t="str">
        <f t="shared" si="103"/>
        <v/>
      </c>
      <c r="W544" t="str">
        <f>IFERROR(INDEX([2]Distribución!$J:$J,MATCH($V544,[2]Distribución!$I:$I,0),1),"")</f>
        <v/>
      </c>
      <c r="X544" s="151"/>
      <c r="Y544" s="93"/>
      <c r="Z544" s="92"/>
      <c r="AA544" s="92"/>
      <c r="AB544" s="93"/>
      <c r="AC544" s="92"/>
      <c r="AD544" s="93"/>
      <c r="AE544" s="92"/>
      <c r="AF544" s="92"/>
      <c r="AG544" s="109" t="str">
        <f t="shared" si="98"/>
        <v xml:space="preserve"> </v>
      </c>
      <c r="AH544" s="110" t="str">
        <f t="shared" si="99"/>
        <v xml:space="preserve"> </v>
      </c>
      <c r="AI544" s="93"/>
      <c r="AJ544" s="92"/>
      <c r="AK544" s="93"/>
      <c r="AL544" s="68"/>
      <c r="AM544" s="68"/>
      <c r="AN544" s="68"/>
      <c r="AO544" s="50"/>
      <c r="AP544" s="48" t="str">
        <f t="shared" si="95"/>
        <v/>
      </c>
      <c r="AQ544" t="str">
        <f>IFERROR(INDEX(Distribución!$B:$B,MATCH($AP544,Distribución!$A:$A,0),1),"")</f>
        <v/>
      </c>
      <c r="AR544" s="48" t="str">
        <f t="shared" si="96"/>
        <v/>
      </c>
      <c r="AS544" t="str">
        <f>IFERROR(INDEX(Distribución!$C:$C,MATCH($AR544,Distribución!$A:$A,0),1),"")</f>
        <v/>
      </c>
      <c r="AT544" s="48"/>
      <c r="AU544" t="str">
        <f>IFERROR(INDEX(Distribución!$G:$G,MATCH($AT544,Distribución!$F:$F,0),1),"")</f>
        <v/>
      </c>
      <c r="AV544" s="50" t="str">
        <f t="shared" si="97"/>
        <v/>
      </c>
      <c r="AW544" t="str">
        <f>IFERROR(INDEX(Distribución!$J:$J,MATCH($AV544,Distribución!$I:$I,0),1),"")</f>
        <v/>
      </c>
      <c r="AX544" s="91"/>
      <c r="AY544" s="93"/>
      <c r="AZ544" s="92"/>
      <c r="BA544" s="93"/>
      <c r="BB544" s="92"/>
      <c r="BC544" s="93"/>
      <c r="BD544" s="92"/>
      <c r="BE544" s="92"/>
      <c r="BF544" s="136" t="str">
        <f t="shared" si="100"/>
        <v xml:space="preserve"> </v>
      </c>
      <c r="BG544" s="110" t="str">
        <f t="shared" si="101"/>
        <v xml:space="preserve"> </v>
      </c>
      <c r="BH544" s="93"/>
      <c r="BI544" s="68"/>
      <c r="BJ544" s="93"/>
      <c r="BK544" s="68"/>
      <c r="BL544" s="68"/>
      <c r="BM544" s="68"/>
    </row>
    <row r="545" spans="1:65" ht="19.899999999999999" hidden="1" customHeight="1">
      <c r="A545" s="5" t="s">
        <v>297</v>
      </c>
      <c r="B545" s="70" t="s">
        <v>816</v>
      </c>
      <c r="C545" s="19" t="s">
        <v>2094</v>
      </c>
      <c r="D545" s="71" t="s">
        <v>1962</v>
      </c>
      <c r="E545" s="71">
        <v>826002019</v>
      </c>
      <c r="F545" s="72" t="s">
        <v>2095</v>
      </c>
      <c r="G545" s="6">
        <v>4</v>
      </c>
      <c r="H545" s="6">
        <v>3</v>
      </c>
      <c r="I545" s="7">
        <v>527905800</v>
      </c>
      <c r="J545" s="8">
        <v>45596</v>
      </c>
      <c r="K545" s="6" t="s">
        <v>1964</v>
      </c>
      <c r="L545" s="50" t="s">
        <v>872</v>
      </c>
      <c r="M545" s="50">
        <v>556</v>
      </c>
      <c r="N545" s="108" t="s">
        <v>877</v>
      </c>
      <c r="O545" s="100" t="s">
        <v>454</v>
      </c>
      <c r="P545" s="48" t="str">
        <f t="shared" si="104"/>
        <v>04a</v>
      </c>
      <c r="Q545" t="str">
        <f>IFERROR(INDEX([2]Distribución!$B:$B,MATCH($P545,[2]Distribución!$A:$A,0),1),"")</f>
        <v>Omaima Fraija Chebib</v>
      </c>
      <c r="R545" s="48" t="str">
        <f t="shared" si="102"/>
        <v>04a</v>
      </c>
      <c r="S545" t="str">
        <f>IFERROR(INDEX([2]Distribución!$C:$C,MATCH($R545,[2]Distribución!$A:$A,0),1),"")</f>
        <v>Edward Enrique Baldrich</v>
      </c>
      <c r="T545" s="48" t="s">
        <v>447</v>
      </c>
      <c r="U545" t="str">
        <f>IFERROR(INDEX([2]Distribución!$G:$G,MATCH($T545,[2]Distribución!F:F,0),1),"")</f>
        <v>Yohe Davila Morales</v>
      </c>
      <c r="V545" s="50" t="str">
        <f t="shared" si="103"/>
        <v/>
      </c>
      <c r="W545" t="str">
        <f>IFERROR(INDEX([2]Distribución!$J:$J,MATCH($V545,[2]Distribución!$I:$I,0),1),"")</f>
        <v/>
      </c>
      <c r="X545" s="141">
        <v>46162</v>
      </c>
      <c r="Y545" s="93" t="s">
        <v>878</v>
      </c>
      <c r="Z545" s="92">
        <v>46167</v>
      </c>
      <c r="AA545" s="92" t="s">
        <v>879</v>
      </c>
      <c r="AB545" s="93"/>
      <c r="AC545" s="92"/>
      <c r="AD545" s="93"/>
      <c r="AE545" s="92"/>
      <c r="AF545" s="92"/>
      <c r="AG545" s="109" t="str">
        <f t="shared" si="98"/>
        <v xml:space="preserve"> </v>
      </c>
      <c r="AH545" s="110" t="str">
        <f t="shared" si="99"/>
        <v xml:space="preserve"> </v>
      </c>
      <c r="AI545" s="93"/>
      <c r="AJ545" s="92"/>
      <c r="AK545" s="93"/>
      <c r="AL545" s="68"/>
      <c r="AM545" s="68"/>
      <c r="AN545" s="68"/>
      <c r="AO545" s="50"/>
      <c r="AP545" s="48" t="str">
        <f t="shared" si="95"/>
        <v/>
      </c>
      <c r="AQ545" t="str">
        <f>IFERROR(INDEX(Distribución!$B:$B,MATCH($AP545,Distribución!$A:$A,0),1),"")</f>
        <v/>
      </c>
      <c r="AR545" s="48" t="str">
        <f t="shared" si="96"/>
        <v/>
      </c>
      <c r="AS545" t="str">
        <f>IFERROR(INDEX(Distribución!$C:$C,MATCH($AR545,Distribución!$A:$A,0),1),"")</f>
        <v/>
      </c>
      <c r="AT545" s="48"/>
      <c r="AU545" t="str">
        <f>IFERROR(INDEX(Distribución!$G:$G,MATCH($AT545,Distribución!$F:$F,0),1),"")</f>
        <v/>
      </c>
      <c r="AV545" s="50" t="str">
        <f t="shared" si="97"/>
        <v/>
      </c>
      <c r="AW545" t="str">
        <f>IFERROR(INDEX(Distribución!$J:$J,MATCH($AV545,Distribución!$I:$I,0),1),"")</f>
        <v/>
      </c>
      <c r="AX545" s="91"/>
      <c r="AY545" s="93"/>
      <c r="AZ545" s="92"/>
      <c r="BA545" s="93"/>
      <c r="BB545" s="92"/>
      <c r="BC545" s="93"/>
      <c r="BD545" s="92"/>
      <c r="BE545" s="92"/>
      <c r="BF545" s="136" t="str">
        <f t="shared" si="100"/>
        <v xml:space="preserve"> </v>
      </c>
      <c r="BG545" s="110" t="str">
        <f t="shared" si="101"/>
        <v xml:space="preserve"> </v>
      </c>
      <c r="BH545" s="93"/>
      <c r="BI545" s="68"/>
      <c r="BJ545" s="93"/>
      <c r="BK545" s="68"/>
      <c r="BL545" s="68"/>
      <c r="BM545" s="68"/>
    </row>
    <row r="546" spans="1:65" ht="19.899999999999999" hidden="1" customHeight="1">
      <c r="A546" s="5" t="s">
        <v>158</v>
      </c>
      <c r="B546" s="70" t="s">
        <v>816</v>
      </c>
      <c r="C546" s="19" t="s">
        <v>2096</v>
      </c>
      <c r="D546" s="71" t="s">
        <v>1962</v>
      </c>
      <c r="E546" s="71">
        <v>826002060</v>
      </c>
      <c r="F546" s="72" t="s">
        <v>2097</v>
      </c>
      <c r="G546" s="6">
        <v>4</v>
      </c>
      <c r="H546" s="6">
        <v>3</v>
      </c>
      <c r="I546" s="7">
        <v>527905800</v>
      </c>
      <c r="J546" s="8">
        <v>45679</v>
      </c>
      <c r="K546" s="6" t="s">
        <v>1964</v>
      </c>
      <c r="L546" s="50" t="s">
        <v>872</v>
      </c>
      <c r="M546" s="50">
        <v>713</v>
      </c>
      <c r="N546" s="108" t="s">
        <v>877</v>
      </c>
      <c r="O546" s="100" t="s">
        <v>467</v>
      </c>
      <c r="P546" s="48" t="str">
        <f t="shared" si="104"/>
        <v>10a</v>
      </c>
      <c r="Q546" t="str">
        <f>IFERROR(INDEX([2]Distribución!$B:$B,MATCH($P546,[2]Distribución!$A:$A,0),1),"")</f>
        <v>Gina Katherine Jimenez Contreras</v>
      </c>
      <c r="R546" s="48" t="str">
        <f t="shared" si="102"/>
        <v>10a</v>
      </c>
      <c r="S546" t="str">
        <f>IFERROR(INDEX([2]Distribución!$C:$C,MATCH($R546,[2]Distribución!$A:$A,0),1),"")</f>
        <v>Maria Teresa Martín Cárdenas</v>
      </c>
      <c r="T546" s="48" t="s">
        <v>454</v>
      </c>
      <c r="U546" t="str">
        <f>IFERROR(INDEX([2]Distribución!$G:$G,MATCH($T546,[2]Distribución!F:F,0),1),"")</f>
        <v>Juli Paola Neira Bautista</v>
      </c>
      <c r="V546" s="50" t="str">
        <f t="shared" si="103"/>
        <v/>
      </c>
      <c r="W546" t="str">
        <f>IFERROR(INDEX([2]Distribución!$J:$J,MATCH($V546,[2]Distribución!$I:$I,0),1),"")</f>
        <v/>
      </c>
      <c r="X546" s="141">
        <v>46168</v>
      </c>
      <c r="Y546" s="93" t="s">
        <v>878</v>
      </c>
      <c r="Z546" s="92">
        <v>46168</v>
      </c>
      <c r="AA546" s="92" t="s">
        <v>879</v>
      </c>
      <c r="AB546" s="93"/>
      <c r="AC546" s="92"/>
      <c r="AD546" s="93"/>
      <c r="AE546" s="92"/>
      <c r="AF546" s="92"/>
      <c r="AG546" s="109" t="str">
        <f t="shared" si="98"/>
        <v xml:space="preserve"> </v>
      </c>
      <c r="AH546" s="110" t="str">
        <f t="shared" si="99"/>
        <v xml:space="preserve"> </v>
      </c>
      <c r="AI546" s="93"/>
      <c r="AJ546" s="92"/>
      <c r="AK546" s="93"/>
      <c r="AL546" s="68"/>
      <c r="AM546" s="68"/>
      <c r="AN546" s="68"/>
      <c r="AO546" s="50"/>
      <c r="AP546" s="48" t="str">
        <f t="shared" si="95"/>
        <v/>
      </c>
      <c r="AQ546" t="str">
        <f>IFERROR(INDEX(Distribución!$B:$B,MATCH($AP546,Distribución!$A:$A,0),1),"")</f>
        <v/>
      </c>
      <c r="AR546" s="48" t="str">
        <f t="shared" si="96"/>
        <v/>
      </c>
      <c r="AS546" t="str">
        <f>IFERROR(INDEX(Distribución!$C:$C,MATCH($AR546,Distribución!$A:$A,0),1),"")</f>
        <v/>
      </c>
      <c r="AT546" s="48"/>
      <c r="AU546" t="str">
        <f>IFERROR(INDEX(Distribución!$G:$G,MATCH($AT546,Distribución!$F:$F,0),1),"")</f>
        <v/>
      </c>
      <c r="AV546" s="50" t="str">
        <f t="shared" si="97"/>
        <v/>
      </c>
      <c r="AW546" t="str">
        <f>IFERROR(INDEX(Distribución!$J:$J,MATCH($AV546,Distribución!$I:$I,0),1),"")</f>
        <v/>
      </c>
      <c r="AX546" s="91"/>
      <c r="AY546" s="93"/>
      <c r="AZ546" s="92"/>
      <c r="BA546" s="93"/>
      <c r="BB546" s="92"/>
      <c r="BC546" s="93"/>
      <c r="BD546" s="92"/>
      <c r="BE546" s="92"/>
      <c r="BF546" s="136" t="str">
        <f t="shared" si="100"/>
        <v xml:space="preserve"> </v>
      </c>
      <c r="BG546" s="110" t="str">
        <f t="shared" si="101"/>
        <v xml:space="preserve"> </v>
      </c>
      <c r="BH546" s="93"/>
      <c r="BI546" s="68"/>
      <c r="BJ546" s="93"/>
      <c r="BK546" s="68"/>
      <c r="BL546" s="68"/>
      <c r="BM546" s="68"/>
    </row>
    <row r="547" spans="1:65" ht="19.899999999999999" hidden="1" customHeight="1">
      <c r="A547" s="5" t="s">
        <v>208</v>
      </c>
      <c r="B547" s="70" t="s">
        <v>816</v>
      </c>
      <c r="C547" s="19" t="s">
        <v>2098</v>
      </c>
      <c r="D547" s="71" t="s">
        <v>1962</v>
      </c>
      <c r="E547" s="71">
        <v>826002164</v>
      </c>
      <c r="F547" s="72" t="s">
        <v>2099</v>
      </c>
      <c r="G547" s="6">
        <v>4</v>
      </c>
      <c r="H547" s="6">
        <v>3</v>
      </c>
      <c r="I547" s="7">
        <v>468595800</v>
      </c>
      <c r="J547" s="8">
        <v>45596</v>
      </c>
      <c r="K547" s="6" t="s">
        <v>1964</v>
      </c>
      <c r="L547" s="50" t="s">
        <v>872</v>
      </c>
      <c r="M547" s="50">
        <v>634</v>
      </c>
      <c r="N547" s="108" t="s">
        <v>877</v>
      </c>
      <c r="O547" s="100" t="s">
        <v>467</v>
      </c>
      <c r="P547" s="48" t="str">
        <f t="shared" si="104"/>
        <v>10a</v>
      </c>
      <c r="Q547" t="str">
        <f>IFERROR(INDEX([2]Distribución!$B:$B,MATCH($P547,[2]Distribución!$A:$A,0),1),"")</f>
        <v>Gina Katherine Jimenez Contreras</v>
      </c>
      <c r="R547" s="48" t="str">
        <f t="shared" si="102"/>
        <v>10a</v>
      </c>
      <c r="S547" t="str">
        <f>IFERROR(INDEX([2]Distribución!$C:$C,MATCH($R547,[2]Distribución!$A:$A,0),1),"")</f>
        <v>Maria Teresa Martín Cárdenas</v>
      </c>
      <c r="T547" s="48" t="s">
        <v>454</v>
      </c>
      <c r="U547" t="str">
        <f>IFERROR(INDEX([2]Distribución!$G:$G,MATCH($T547,[2]Distribución!F:F,0),1),"")</f>
        <v>Juli Paola Neira Bautista</v>
      </c>
      <c r="V547" s="50" t="str">
        <f t="shared" si="103"/>
        <v/>
      </c>
      <c r="W547" t="str">
        <f>IFERROR(INDEX([2]Distribución!$J:$J,MATCH($V547,[2]Distribución!$I:$I,0),1),"")</f>
        <v/>
      </c>
      <c r="X547" s="141">
        <v>46169</v>
      </c>
      <c r="Y547" s="93" t="s">
        <v>878</v>
      </c>
      <c r="Z547" s="92">
        <v>46169</v>
      </c>
      <c r="AA547" s="92" t="s">
        <v>879</v>
      </c>
      <c r="AB547" s="93"/>
      <c r="AC547" s="92"/>
      <c r="AD547" s="93"/>
      <c r="AE547" s="92"/>
      <c r="AF547" s="92"/>
      <c r="AG547" s="109" t="str">
        <f t="shared" si="98"/>
        <v xml:space="preserve"> </v>
      </c>
      <c r="AH547" s="110" t="str">
        <f t="shared" si="99"/>
        <v xml:space="preserve"> </v>
      </c>
      <c r="AI547" s="93"/>
      <c r="AJ547" s="92"/>
      <c r="AK547" s="93"/>
      <c r="AL547" s="68"/>
      <c r="AM547" s="68"/>
      <c r="AN547" s="68"/>
      <c r="AO547" s="50"/>
      <c r="AP547" s="48" t="str">
        <f t="shared" si="95"/>
        <v/>
      </c>
      <c r="AQ547" t="str">
        <f>IFERROR(INDEX(Distribución!$B:$B,MATCH($AP547,Distribución!$A:$A,0),1),"")</f>
        <v/>
      </c>
      <c r="AR547" s="48" t="str">
        <f t="shared" si="96"/>
        <v/>
      </c>
      <c r="AS547" t="str">
        <f>IFERROR(INDEX(Distribución!$C:$C,MATCH($AR547,Distribución!$A:$A,0),1),"")</f>
        <v/>
      </c>
      <c r="AT547" s="48"/>
      <c r="AU547" t="str">
        <f>IFERROR(INDEX(Distribución!$G:$G,MATCH($AT547,Distribución!$F:$F,0),1),"")</f>
        <v/>
      </c>
      <c r="AV547" s="50" t="str">
        <f t="shared" si="97"/>
        <v/>
      </c>
      <c r="AW547" t="str">
        <f>IFERROR(INDEX(Distribución!$J:$J,MATCH($AV547,Distribución!$I:$I,0),1),"")</f>
        <v/>
      </c>
      <c r="AX547" s="91"/>
      <c r="AY547" s="93"/>
      <c r="AZ547" s="92"/>
      <c r="BA547" s="93"/>
      <c r="BB547" s="92"/>
      <c r="BC547" s="93"/>
      <c r="BD547" s="92"/>
      <c r="BE547" s="92"/>
      <c r="BF547" s="136" t="str">
        <f t="shared" si="100"/>
        <v xml:space="preserve"> </v>
      </c>
      <c r="BG547" s="110" t="str">
        <f t="shared" si="101"/>
        <v xml:space="preserve"> </v>
      </c>
      <c r="BH547" s="93"/>
      <c r="BI547" s="68"/>
      <c r="BJ547" s="93"/>
      <c r="BK547" s="68"/>
      <c r="BL547" s="68"/>
      <c r="BM547" s="68"/>
    </row>
    <row r="548" spans="1:65" ht="19.899999999999999" customHeight="1">
      <c r="A548" s="5" t="s">
        <v>335</v>
      </c>
      <c r="B548" s="70" t="s">
        <v>816</v>
      </c>
      <c r="C548" s="19" t="s">
        <v>2100</v>
      </c>
      <c r="D548" s="71" t="s">
        <v>1962</v>
      </c>
      <c r="E548" s="71">
        <v>826002304</v>
      </c>
      <c r="F548" s="72" t="s">
        <v>2101</v>
      </c>
      <c r="G548" s="6">
        <v>4</v>
      </c>
      <c r="H548" s="6">
        <v>3</v>
      </c>
      <c r="I548" s="7">
        <v>527905800</v>
      </c>
      <c r="J548" s="8">
        <v>45596</v>
      </c>
      <c r="K548" s="6" t="s">
        <v>1964</v>
      </c>
      <c r="L548" s="50" t="s">
        <v>872</v>
      </c>
      <c r="M548" s="50">
        <v>502</v>
      </c>
      <c r="N548" s="108" t="s">
        <v>877</v>
      </c>
      <c r="O548" s="100" t="s">
        <v>460</v>
      </c>
      <c r="P548" s="48" t="str">
        <f t="shared" si="104"/>
        <v>07a</v>
      </c>
      <c r="Q548" t="str">
        <f>IFERROR(INDEX([2]Distribución!$B:$B,MATCH($P548,[2]Distribución!$A:$A,0),1),"")</f>
        <v>Elizabeth Collazos</v>
      </c>
      <c r="R548" s="48" t="str">
        <f t="shared" si="102"/>
        <v>07a</v>
      </c>
      <c r="S548" t="str">
        <f>IFERROR(INDEX([2]Distribución!$C:$C,MATCH($R548,[2]Distribución!$A:$A,0),1),"")</f>
        <v>Angie Lorena Higuera Acosta</v>
      </c>
      <c r="T548" s="48" t="s">
        <v>451</v>
      </c>
      <c r="U548" t="str">
        <f>IFERROR(INDEX([2]Distribución!$G:$G,MATCH($T548,[2]Distribución!F:F,0),1),"")</f>
        <v>Elizabeth Zarta Amezquita</v>
      </c>
      <c r="V548" s="50" t="str">
        <f t="shared" si="103"/>
        <v/>
      </c>
      <c r="W548" t="str">
        <f>IFERROR(INDEX([2]Distribución!$J:$J,MATCH($V548,[2]Distribución!$I:$I,0),1),"")</f>
        <v/>
      </c>
      <c r="X548" s="141">
        <v>46168</v>
      </c>
      <c r="Y548" s="93" t="s">
        <v>878</v>
      </c>
      <c r="Z548" s="92">
        <v>46169</v>
      </c>
      <c r="AA548" s="92" t="s">
        <v>879</v>
      </c>
      <c r="AB548" s="93"/>
      <c r="AC548" s="92"/>
      <c r="AD548" s="93"/>
      <c r="AE548" s="92"/>
      <c r="AF548" s="92"/>
      <c r="AG548" s="109" t="str">
        <f t="shared" si="98"/>
        <v xml:space="preserve"> </v>
      </c>
      <c r="AH548" s="110" t="str">
        <f t="shared" si="99"/>
        <v xml:space="preserve"> </v>
      </c>
      <c r="AI548" s="93"/>
      <c r="AJ548" s="92"/>
      <c r="AK548" s="93"/>
      <c r="AL548" s="68"/>
      <c r="AM548" s="68"/>
      <c r="AN548" s="68"/>
      <c r="AO548" s="50"/>
      <c r="AP548" s="48" t="str">
        <f t="shared" si="95"/>
        <v/>
      </c>
      <c r="AQ548" t="str">
        <f>IFERROR(INDEX(Distribución!$B:$B,MATCH($AP548,Distribución!$A:$A,0),1),"")</f>
        <v/>
      </c>
      <c r="AR548" s="48" t="str">
        <f t="shared" si="96"/>
        <v/>
      </c>
      <c r="AS548" t="str">
        <f>IFERROR(INDEX(Distribución!$C:$C,MATCH($AR548,Distribución!$A:$A,0),1),"")</f>
        <v/>
      </c>
      <c r="AT548" s="48"/>
      <c r="AU548" t="str">
        <f>IFERROR(INDEX(Distribución!$G:$G,MATCH($AT548,Distribución!$F:$F,0),1),"")</f>
        <v/>
      </c>
      <c r="AV548" s="50" t="str">
        <f t="shared" si="97"/>
        <v/>
      </c>
      <c r="AW548" t="str">
        <f>IFERROR(INDEX(Distribución!$J:$J,MATCH($AV548,Distribución!$I:$I,0),1),"")</f>
        <v/>
      </c>
      <c r="AX548" s="91"/>
      <c r="AY548" s="93"/>
      <c r="AZ548" s="92"/>
      <c r="BA548" s="93"/>
      <c r="BB548" s="92"/>
      <c r="BC548" s="93"/>
      <c r="BD548" s="92"/>
      <c r="BE548" s="92"/>
      <c r="BF548" s="136" t="str">
        <f t="shared" si="100"/>
        <v xml:space="preserve"> </v>
      </c>
      <c r="BG548" s="110" t="str">
        <f t="shared" si="101"/>
        <v xml:space="preserve"> </v>
      </c>
      <c r="BH548" s="93"/>
      <c r="BI548" s="68"/>
      <c r="BJ548" s="93"/>
      <c r="BK548" s="68"/>
      <c r="BL548" s="68"/>
      <c r="BM548" s="68"/>
    </row>
    <row r="549" spans="1:65" ht="19.899999999999999" customHeight="1">
      <c r="A549" s="5" t="s">
        <v>658</v>
      </c>
      <c r="B549" s="70" t="s">
        <v>816</v>
      </c>
      <c r="C549" s="19" t="s">
        <v>2102</v>
      </c>
      <c r="D549" s="71" t="s">
        <v>1962</v>
      </c>
      <c r="E549" s="71">
        <v>826002601</v>
      </c>
      <c r="F549" s="72" t="s">
        <v>659</v>
      </c>
      <c r="G549" s="6">
        <v>24</v>
      </c>
      <c r="H549" s="6">
        <v>3</v>
      </c>
      <c r="I549" s="7">
        <v>2277784800</v>
      </c>
      <c r="J549" s="8">
        <v>45679</v>
      </c>
      <c r="K549" s="6" t="s">
        <v>1964</v>
      </c>
      <c r="L549" s="50" t="s">
        <v>872</v>
      </c>
      <c r="M549" s="50">
        <v>457</v>
      </c>
      <c r="N549" s="108" t="s">
        <v>877</v>
      </c>
      <c r="O549" s="100" t="s">
        <v>460</v>
      </c>
      <c r="P549" s="48" t="str">
        <f t="shared" si="104"/>
        <v>07a</v>
      </c>
      <c r="Q549" t="str">
        <f>IFERROR(INDEX([2]Distribución!$B:$B,MATCH($P549,[2]Distribución!$A:$A,0),1),"")</f>
        <v>Elizabeth Collazos</v>
      </c>
      <c r="R549" s="48" t="str">
        <f t="shared" si="102"/>
        <v>07a</v>
      </c>
      <c r="S549" t="str">
        <f>IFERROR(INDEX([2]Distribución!$C:$C,MATCH($R549,[2]Distribución!$A:$A,0),1),"")</f>
        <v>Angie Lorena Higuera Acosta</v>
      </c>
      <c r="T549" s="48" t="s">
        <v>451</v>
      </c>
      <c r="U549" t="str">
        <f>IFERROR(INDEX([2]Distribución!$G:$G,MATCH($T549,[2]Distribución!F:F,0),1),"")</f>
        <v>Elizabeth Zarta Amezquita</v>
      </c>
      <c r="V549" s="50" t="str">
        <f t="shared" si="103"/>
        <v/>
      </c>
      <c r="W549" t="str">
        <f>IFERROR(INDEX([2]Distribución!$J:$J,MATCH($V549,[2]Distribución!$I:$I,0),1),"")</f>
        <v/>
      </c>
      <c r="X549" s="141">
        <v>46164</v>
      </c>
      <c r="Y549" s="93"/>
      <c r="Z549" s="92"/>
      <c r="AA549" s="92"/>
      <c r="AB549" s="93"/>
      <c r="AC549" s="92"/>
      <c r="AD549" s="93"/>
      <c r="AE549" s="92"/>
      <c r="AF549" s="92"/>
      <c r="AG549" s="109" t="str">
        <f t="shared" si="98"/>
        <v xml:space="preserve"> </v>
      </c>
      <c r="AH549" s="110" t="str">
        <f t="shared" si="99"/>
        <v xml:space="preserve"> </v>
      </c>
      <c r="AI549" s="93"/>
      <c r="AJ549" s="92"/>
      <c r="AK549" s="93"/>
      <c r="AL549" s="68"/>
      <c r="AM549" s="68"/>
      <c r="AN549" s="68"/>
      <c r="AO549" s="50"/>
      <c r="AP549" s="48" t="str">
        <f t="shared" si="95"/>
        <v/>
      </c>
      <c r="AQ549" t="str">
        <f>IFERROR(INDEX(Distribución!$B:$B,MATCH($AP549,Distribución!$A:$A,0),1),"")</f>
        <v/>
      </c>
      <c r="AR549" s="48" t="str">
        <f t="shared" si="96"/>
        <v/>
      </c>
      <c r="AS549" t="str">
        <f>IFERROR(INDEX(Distribución!$C:$C,MATCH($AR549,Distribución!$A:$A,0),1),"")</f>
        <v/>
      </c>
      <c r="AT549" s="48"/>
      <c r="AU549" t="str">
        <f>IFERROR(INDEX(Distribución!$G:$G,MATCH($AT549,Distribución!$F:$F,0),1),"")</f>
        <v/>
      </c>
      <c r="AV549" s="50" t="str">
        <f t="shared" si="97"/>
        <v/>
      </c>
      <c r="AW549" t="str">
        <f>IFERROR(INDEX(Distribución!$J:$J,MATCH($AV549,Distribución!$I:$I,0),1),"")</f>
        <v/>
      </c>
      <c r="AX549" s="91"/>
      <c r="AY549" s="93"/>
      <c r="AZ549" s="92"/>
      <c r="BA549" s="93"/>
      <c r="BB549" s="92"/>
      <c r="BC549" s="93"/>
      <c r="BD549" s="92"/>
      <c r="BE549" s="92"/>
      <c r="BF549" s="136" t="str">
        <f t="shared" si="100"/>
        <v xml:space="preserve"> </v>
      </c>
      <c r="BG549" s="110" t="str">
        <f t="shared" si="101"/>
        <v xml:space="preserve"> </v>
      </c>
      <c r="BH549" s="93"/>
      <c r="BI549" s="68"/>
      <c r="BJ549" s="93"/>
      <c r="BK549" s="68"/>
      <c r="BL549" s="68"/>
      <c r="BM549" s="68"/>
    </row>
    <row r="550" spans="1:65" ht="19.899999999999999" hidden="1" customHeight="1">
      <c r="A550" s="5" t="s">
        <v>660</v>
      </c>
      <c r="B550" s="70" t="s">
        <v>816</v>
      </c>
      <c r="C550" s="19" t="s">
        <v>2103</v>
      </c>
      <c r="D550" s="71" t="s">
        <v>1962</v>
      </c>
      <c r="E550" s="71">
        <v>826002609</v>
      </c>
      <c r="F550" s="72" t="s">
        <v>661</v>
      </c>
      <c r="G550" s="6">
        <v>2</v>
      </c>
      <c r="H550" s="6">
        <v>3</v>
      </c>
      <c r="I550" s="7">
        <v>293607900</v>
      </c>
      <c r="J550" s="8">
        <v>45596</v>
      </c>
      <c r="K550" s="6" t="s">
        <v>1964</v>
      </c>
      <c r="L550" s="50" t="s">
        <v>872</v>
      </c>
      <c r="M550" s="50">
        <v>615</v>
      </c>
      <c r="N550" s="108" t="s">
        <v>877</v>
      </c>
      <c r="O550" s="100" t="s">
        <v>456</v>
      </c>
      <c r="P550" s="48" t="str">
        <f t="shared" si="104"/>
        <v>05a</v>
      </c>
      <c r="Q550" t="str">
        <f>IFERROR(INDEX([2]Distribución!$B:$B,MATCH($P550,[2]Distribución!$A:$A,0),1),"")</f>
        <v>Maria Constanza Vega Orduz</v>
      </c>
      <c r="R550" s="48" t="str">
        <f t="shared" si="102"/>
        <v>05a</v>
      </c>
      <c r="S550" t="str">
        <f>IFERROR(INDEX([2]Distribución!$C:$C,MATCH($R550,[2]Distribución!$A:$A,0),1),"")</f>
        <v>Yamid Cristopher Herrera Lopez</v>
      </c>
      <c r="T550" s="48" t="s">
        <v>447</v>
      </c>
      <c r="U550" t="str">
        <f>IFERROR(INDEX([2]Distribución!$G:$G,MATCH($T550,[2]Distribución!F:F,0),1),"")</f>
        <v>Yohe Davila Morales</v>
      </c>
      <c r="V550" s="50" t="str">
        <f t="shared" si="103"/>
        <v/>
      </c>
      <c r="W550" t="str">
        <f>IFERROR(INDEX([2]Distribución!$J:$J,MATCH($V550,[2]Distribución!$I:$I,0),1),"")</f>
        <v/>
      </c>
      <c r="X550" s="141">
        <v>46170</v>
      </c>
      <c r="Y550" s="93"/>
      <c r="Z550" s="92"/>
      <c r="AA550" s="92"/>
      <c r="AB550" s="93"/>
      <c r="AC550" s="92"/>
      <c r="AD550" s="93"/>
      <c r="AE550" s="92"/>
      <c r="AF550" s="92"/>
      <c r="AG550" s="109" t="str">
        <f t="shared" si="98"/>
        <v xml:space="preserve"> </v>
      </c>
      <c r="AH550" s="110" t="str">
        <f t="shared" si="99"/>
        <v xml:space="preserve"> </v>
      </c>
      <c r="AI550" s="93"/>
      <c r="AJ550" s="92"/>
      <c r="AK550" s="93"/>
      <c r="AL550" s="68"/>
      <c r="AM550" s="68"/>
      <c r="AN550" s="68"/>
      <c r="AO550" s="50"/>
      <c r="AP550" s="48" t="str">
        <f t="shared" si="95"/>
        <v/>
      </c>
      <c r="AQ550" t="str">
        <f>IFERROR(INDEX(Distribución!$B:$B,MATCH($AP550,Distribución!$A:$A,0),1),"")</f>
        <v/>
      </c>
      <c r="AR550" s="48" t="str">
        <f t="shared" si="96"/>
        <v/>
      </c>
      <c r="AS550" t="str">
        <f>IFERROR(INDEX(Distribución!$C:$C,MATCH($AR550,Distribución!$A:$A,0),1),"")</f>
        <v/>
      </c>
      <c r="AT550" s="48"/>
      <c r="AU550" t="str">
        <f>IFERROR(INDEX(Distribución!$G:$G,MATCH($AT550,Distribución!$F:$F,0),1),"")</f>
        <v/>
      </c>
      <c r="AV550" s="50" t="str">
        <f t="shared" si="97"/>
        <v/>
      </c>
      <c r="AW550" t="str">
        <f>IFERROR(INDEX(Distribución!$J:$J,MATCH($AV550,Distribución!$I:$I,0),1),"")</f>
        <v/>
      </c>
      <c r="AX550" s="91"/>
      <c r="AY550" s="93"/>
      <c r="AZ550" s="92"/>
      <c r="BA550" s="93"/>
      <c r="BB550" s="92"/>
      <c r="BC550" s="93"/>
      <c r="BD550" s="92"/>
      <c r="BE550" s="92"/>
      <c r="BF550" s="136" t="str">
        <f t="shared" si="100"/>
        <v xml:space="preserve"> </v>
      </c>
      <c r="BG550" s="110" t="str">
        <f t="shared" si="101"/>
        <v xml:space="preserve"> </v>
      </c>
      <c r="BH550" s="93"/>
      <c r="BI550" s="68"/>
      <c r="BJ550" s="93"/>
      <c r="BK550" s="68"/>
      <c r="BL550" s="68"/>
      <c r="BM550" s="68"/>
    </row>
    <row r="551" spans="1:65" ht="19.899999999999999" hidden="1" customHeight="1">
      <c r="A551" s="5" t="s">
        <v>280</v>
      </c>
      <c r="B551" s="70" t="s">
        <v>816</v>
      </c>
      <c r="C551" s="19" t="s">
        <v>2104</v>
      </c>
      <c r="D551" s="71" t="s">
        <v>1962</v>
      </c>
      <c r="E551" s="71">
        <v>826002625</v>
      </c>
      <c r="F551" s="72" t="s">
        <v>2105</v>
      </c>
      <c r="G551" s="6">
        <v>2</v>
      </c>
      <c r="H551" s="6">
        <v>3</v>
      </c>
      <c r="I551" s="7">
        <v>234297900</v>
      </c>
      <c r="J551" s="8">
        <v>45596</v>
      </c>
      <c r="K551" s="6" t="s">
        <v>1964</v>
      </c>
      <c r="L551" s="50" t="s">
        <v>872</v>
      </c>
      <c r="M551" s="50">
        <v>568</v>
      </c>
      <c r="N551" s="108" t="s">
        <v>877</v>
      </c>
      <c r="O551" s="100" t="s">
        <v>442</v>
      </c>
      <c r="P551" s="48" t="str">
        <f t="shared" si="104"/>
        <v>06a</v>
      </c>
      <c r="Q551" t="str">
        <f>IFERROR(INDEX([2]Distribución!$B:$B,MATCH($P551,[2]Distribución!$A:$A,0),1),"")</f>
        <v>Sindy Masiglas</v>
      </c>
      <c r="R551" s="48" t="str">
        <f t="shared" si="102"/>
        <v>06a</v>
      </c>
      <c r="S551" t="str">
        <f>IFERROR(INDEX([2]Distribución!$C:$C,MATCH($R551,[2]Distribución!$A:$A,0),1),"")</f>
        <v>Emed Pava Monroy</v>
      </c>
      <c r="T551" s="48" t="s">
        <v>447</v>
      </c>
      <c r="U551" t="str">
        <f>IFERROR(INDEX([2]Distribución!$G:$G,MATCH($T551,[2]Distribución!F:F,0),1),"")</f>
        <v>Yohe Davila Morales</v>
      </c>
      <c r="V551" s="50" t="str">
        <f t="shared" si="103"/>
        <v/>
      </c>
      <c r="W551" t="str">
        <f>IFERROR(INDEX([2]Distribución!$J:$J,MATCH($V551,[2]Distribución!$I:$I,0),1),"")</f>
        <v/>
      </c>
      <c r="X551" s="141">
        <v>46170</v>
      </c>
      <c r="Y551" s="93" t="s">
        <v>878</v>
      </c>
      <c r="Z551" s="92">
        <v>46168</v>
      </c>
      <c r="AA551" s="92" t="s">
        <v>895</v>
      </c>
      <c r="AB551" s="93" t="s">
        <v>1015</v>
      </c>
      <c r="AC551" s="92">
        <v>46168</v>
      </c>
      <c r="AD551" s="93"/>
      <c r="AE551" s="92"/>
      <c r="AF551" s="92"/>
      <c r="AG551" s="109" t="str">
        <f t="shared" si="98"/>
        <v/>
      </c>
      <c r="AH551" s="110">
        <f t="shared" si="99"/>
        <v>46168</v>
      </c>
      <c r="AI551" s="93"/>
      <c r="AJ551" s="92"/>
      <c r="AK551" s="93"/>
      <c r="AL551" s="68"/>
      <c r="AM551" s="68"/>
      <c r="AN551" s="68"/>
      <c r="AO551" s="50"/>
      <c r="AP551" s="48" t="str">
        <f t="shared" si="95"/>
        <v/>
      </c>
      <c r="AQ551" t="str">
        <f>IFERROR(INDEX(Distribución!$B:$B,MATCH($AP551,Distribución!$A:$A,0),1),"")</f>
        <v/>
      </c>
      <c r="AR551" s="48" t="str">
        <f t="shared" si="96"/>
        <v/>
      </c>
      <c r="AS551" t="str">
        <f>IFERROR(INDEX(Distribución!$C:$C,MATCH($AR551,Distribución!$A:$A,0),1),"")</f>
        <v/>
      </c>
      <c r="AT551" s="48"/>
      <c r="AU551" t="str">
        <f>IFERROR(INDEX(Distribución!$G:$G,MATCH($AT551,Distribución!$F:$F,0),1),"")</f>
        <v/>
      </c>
      <c r="AV551" s="50" t="str">
        <f t="shared" si="97"/>
        <v/>
      </c>
      <c r="AW551" t="str">
        <f>IFERROR(INDEX(Distribución!$J:$J,MATCH($AV551,Distribución!$I:$I,0),1),"")</f>
        <v/>
      </c>
      <c r="AX551" s="91"/>
      <c r="AY551" s="93"/>
      <c r="AZ551" s="92"/>
      <c r="BA551" s="93"/>
      <c r="BB551" s="92"/>
      <c r="BC551" s="93"/>
      <c r="BD551" s="92"/>
      <c r="BE551" s="92"/>
      <c r="BF551" s="136" t="str">
        <f t="shared" si="100"/>
        <v xml:space="preserve"> </v>
      </c>
      <c r="BG551" s="110" t="str">
        <f t="shared" si="101"/>
        <v xml:space="preserve"> </v>
      </c>
      <c r="BH551" s="93"/>
      <c r="BI551" s="68"/>
      <c r="BJ551" s="93"/>
      <c r="BK551" s="68"/>
      <c r="BL551" s="68"/>
      <c r="BM551" s="68"/>
    </row>
    <row r="552" spans="1:65" ht="19.899999999999999" hidden="1" customHeight="1">
      <c r="A552" s="5" t="s">
        <v>130</v>
      </c>
      <c r="B552" s="70" t="s">
        <v>816</v>
      </c>
      <c r="C552" s="19" t="s">
        <v>2106</v>
      </c>
      <c r="D552" s="71" t="s">
        <v>1962</v>
      </c>
      <c r="E552" s="71">
        <v>826002676</v>
      </c>
      <c r="F552" s="72" t="s">
        <v>2107</v>
      </c>
      <c r="G552" s="6">
        <v>2</v>
      </c>
      <c r="H552" s="6">
        <v>3</v>
      </c>
      <c r="I552" s="7">
        <v>234297900</v>
      </c>
      <c r="J552" s="8">
        <v>45679</v>
      </c>
      <c r="K552" s="6" t="s">
        <v>1964</v>
      </c>
      <c r="L552" s="50" t="s">
        <v>872</v>
      </c>
      <c r="M552" s="50">
        <v>776</v>
      </c>
      <c r="N552" s="107" t="s">
        <v>893</v>
      </c>
      <c r="O552" s="105" t="s">
        <v>98</v>
      </c>
      <c r="P552" s="48" t="str">
        <f t="shared" si="104"/>
        <v>26b</v>
      </c>
      <c r="Q552" t="str">
        <f>IFERROR(INDEX([2]Distribución!$B:$B,MATCH($P552,[2]Distribución!$A:$A,0),1),"")</f>
        <v>Rosario Elizabeth Rojas Rubio</v>
      </c>
      <c r="R552" s="48" t="str">
        <f t="shared" si="102"/>
        <v>26b</v>
      </c>
      <c r="S552" t="str">
        <f>IFERROR(INDEX([2]Distribución!$C:$C,MATCH($R552,[2]Distribución!$A:$A,0),1),"")</f>
        <v xml:space="preserve"> </v>
      </c>
      <c r="T552" s="48" t="s">
        <v>54</v>
      </c>
      <c r="U552" t="str">
        <f>IFERROR(INDEX([2]Distribución!$G:$G,MATCH($T552,[2]Distribución!F:F,0),1),"")</f>
        <v>David Steban Moreno Soler</v>
      </c>
      <c r="V552" s="50" t="str">
        <f t="shared" si="103"/>
        <v/>
      </c>
      <c r="W552" t="str">
        <f>IFERROR(INDEX([2]Distribución!$J:$J,MATCH($V552,[2]Distribución!$I:$I,0),1),"")</f>
        <v/>
      </c>
      <c r="X552" s="141">
        <v>46157</v>
      </c>
      <c r="Y552" s="93" t="s">
        <v>878</v>
      </c>
      <c r="Z552" s="92">
        <v>46158</v>
      </c>
      <c r="AA552" s="92" t="s">
        <v>879</v>
      </c>
      <c r="AB552" s="93" t="s">
        <v>1015</v>
      </c>
      <c r="AC552" s="92">
        <v>46161</v>
      </c>
      <c r="AD552" s="93"/>
      <c r="AE552" s="92"/>
      <c r="AF552" s="92"/>
      <c r="AG552" s="109" t="str">
        <f t="shared" si="98"/>
        <v/>
      </c>
      <c r="AH552" s="110">
        <f t="shared" si="99"/>
        <v>46161</v>
      </c>
      <c r="AI552" s="93"/>
      <c r="AJ552" s="92"/>
      <c r="AK552" s="93"/>
      <c r="AL552" s="68"/>
      <c r="AM552" s="68"/>
      <c r="AN552" s="68"/>
      <c r="AO552" s="50"/>
      <c r="AP552" s="48" t="str">
        <f t="shared" si="95"/>
        <v/>
      </c>
      <c r="AQ552" t="str">
        <f>IFERROR(INDEX(Distribución!$B:$B,MATCH($AP552,Distribución!$A:$A,0),1),"")</f>
        <v/>
      </c>
      <c r="AR552" s="48" t="str">
        <f t="shared" si="96"/>
        <v/>
      </c>
      <c r="AS552" t="str">
        <f>IFERROR(INDEX(Distribución!$C:$C,MATCH($AR552,Distribución!$A:$A,0),1),"")</f>
        <v/>
      </c>
      <c r="AT552" s="48"/>
      <c r="AU552" t="str">
        <f>IFERROR(INDEX(Distribución!$G:$G,MATCH($AT552,Distribución!$F:$F,0),1),"")</f>
        <v/>
      </c>
      <c r="AV552" s="50" t="str">
        <f t="shared" si="97"/>
        <v/>
      </c>
      <c r="AW552" t="str">
        <f>IFERROR(INDEX(Distribución!$J:$J,MATCH($AV552,Distribución!$I:$I,0),1),"")</f>
        <v/>
      </c>
      <c r="AX552" s="91"/>
      <c r="AY552" s="93"/>
      <c r="AZ552" s="92"/>
      <c r="BA552" s="93"/>
      <c r="BB552" s="92"/>
      <c r="BC552" s="93"/>
      <c r="BD552" s="92"/>
      <c r="BE552" s="92"/>
      <c r="BF552" s="136" t="str">
        <f t="shared" si="100"/>
        <v xml:space="preserve"> </v>
      </c>
      <c r="BG552" s="110" t="str">
        <f t="shared" si="101"/>
        <v xml:space="preserve"> </v>
      </c>
      <c r="BH552" s="93"/>
      <c r="BI552" s="68"/>
      <c r="BJ552" s="93"/>
      <c r="BK552" s="68"/>
      <c r="BL552" s="68"/>
      <c r="BM552" s="68"/>
    </row>
    <row r="553" spans="1:65" ht="19.899999999999999" customHeight="1">
      <c r="A553" s="5" t="s">
        <v>662</v>
      </c>
      <c r="B553" s="70" t="s">
        <v>816</v>
      </c>
      <c r="C553" s="19" t="s">
        <v>2108</v>
      </c>
      <c r="D553" s="71" t="s">
        <v>1962</v>
      </c>
      <c r="E553" s="71">
        <v>826002693</v>
      </c>
      <c r="F553" s="72" t="s">
        <v>663</v>
      </c>
      <c r="G553" s="6">
        <v>2</v>
      </c>
      <c r="H553" s="6">
        <v>3</v>
      </c>
      <c r="I553" s="7">
        <v>234297900</v>
      </c>
      <c r="J553" s="8">
        <v>45596</v>
      </c>
      <c r="K553" s="6" t="s">
        <v>1964</v>
      </c>
      <c r="L553" s="50" t="s">
        <v>872</v>
      </c>
      <c r="M553" s="50">
        <v>729</v>
      </c>
      <c r="N553" s="108" t="s">
        <v>877</v>
      </c>
      <c r="O553" s="100" t="s">
        <v>460</v>
      </c>
      <c r="P553" s="48" t="str">
        <f t="shared" si="104"/>
        <v>07a</v>
      </c>
      <c r="Q553" t="str">
        <f>IFERROR(INDEX([2]Distribución!$B:$B,MATCH($P553,[2]Distribución!$A:$A,0),1),"")</f>
        <v>Elizabeth Collazos</v>
      </c>
      <c r="R553" s="48" t="str">
        <f t="shared" si="102"/>
        <v>07a</v>
      </c>
      <c r="S553" t="str">
        <f>IFERROR(INDEX([2]Distribución!$C:$C,MATCH($R553,[2]Distribución!$A:$A,0),1),"")</f>
        <v>Angie Lorena Higuera Acosta</v>
      </c>
      <c r="T553" s="48" t="s">
        <v>451</v>
      </c>
      <c r="U553" t="str">
        <f>IFERROR(INDEX([2]Distribución!$G:$G,MATCH($T553,[2]Distribución!F:F,0),1),"")</f>
        <v>Elizabeth Zarta Amezquita</v>
      </c>
      <c r="V553" s="50" t="str">
        <f t="shared" si="103"/>
        <v/>
      </c>
      <c r="W553" t="str">
        <f>IFERROR(INDEX([2]Distribución!$J:$J,MATCH($V553,[2]Distribución!$I:$I,0),1),"")</f>
        <v/>
      </c>
      <c r="X553" s="141">
        <v>46170</v>
      </c>
      <c r="Y553" s="93"/>
      <c r="Z553" s="92"/>
      <c r="AA553" s="92"/>
      <c r="AB553" s="93"/>
      <c r="AC553" s="92"/>
      <c r="AD553" s="93"/>
      <c r="AE553" s="92"/>
      <c r="AF553" s="92"/>
      <c r="AG553" s="109" t="str">
        <f t="shared" si="98"/>
        <v xml:space="preserve"> </v>
      </c>
      <c r="AH553" s="110" t="str">
        <f t="shared" si="99"/>
        <v xml:space="preserve"> </v>
      </c>
      <c r="AI553" s="93"/>
      <c r="AJ553" s="92"/>
      <c r="AK553" s="93"/>
      <c r="AL553" s="68"/>
      <c r="AM553" s="68"/>
      <c r="AN553" s="68"/>
      <c r="AO553" s="50"/>
      <c r="AP553" s="48" t="str">
        <f t="shared" si="95"/>
        <v/>
      </c>
      <c r="AQ553" t="str">
        <f>IFERROR(INDEX(Distribución!$B:$B,MATCH($AP553,Distribución!$A:$A,0),1),"")</f>
        <v/>
      </c>
      <c r="AR553" s="48" t="str">
        <f t="shared" si="96"/>
        <v/>
      </c>
      <c r="AS553" t="str">
        <f>IFERROR(INDEX(Distribución!$C:$C,MATCH($AR553,Distribución!$A:$A,0),1),"")</f>
        <v/>
      </c>
      <c r="AT553" s="48"/>
      <c r="AU553" t="str">
        <f>IFERROR(INDEX(Distribución!$G:$G,MATCH($AT553,Distribución!$F:$F,0),1),"")</f>
        <v/>
      </c>
      <c r="AV553" s="50" t="str">
        <f t="shared" si="97"/>
        <v/>
      </c>
      <c r="AW553" t="str">
        <f>IFERROR(INDEX(Distribución!$J:$J,MATCH($AV553,Distribución!$I:$I,0),1),"")</f>
        <v/>
      </c>
      <c r="AX553" s="91"/>
      <c r="AY553" s="93"/>
      <c r="AZ553" s="92"/>
      <c r="BA553" s="93"/>
      <c r="BB553" s="92"/>
      <c r="BC553" s="93"/>
      <c r="BD553" s="92"/>
      <c r="BE553" s="92"/>
      <c r="BF553" s="136" t="str">
        <f t="shared" si="100"/>
        <v xml:space="preserve"> </v>
      </c>
      <c r="BG553" s="110" t="str">
        <f t="shared" si="101"/>
        <v xml:space="preserve"> </v>
      </c>
      <c r="BH553" s="93"/>
      <c r="BI553" s="68"/>
      <c r="BJ553" s="93"/>
      <c r="BK553" s="68"/>
      <c r="BL553" s="68"/>
      <c r="BM553" s="68"/>
    </row>
    <row r="554" spans="1:65" ht="19.899999999999999" hidden="1" customHeight="1">
      <c r="A554" s="5" t="s">
        <v>2109</v>
      </c>
      <c r="B554" s="70" t="s">
        <v>816</v>
      </c>
      <c r="C554" s="19" t="s">
        <v>2110</v>
      </c>
      <c r="D554" s="71" t="s">
        <v>1962</v>
      </c>
      <c r="E554" s="71">
        <v>826002694</v>
      </c>
      <c r="F554" s="72" t="s">
        <v>2111</v>
      </c>
      <c r="G554" s="6">
        <v>4</v>
      </c>
      <c r="H554" s="6">
        <v>3</v>
      </c>
      <c r="I554" s="7">
        <v>527905800</v>
      </c>
      <c r="J554" s="8">
        <v>45679</v>
      </c>
      <c r="K554" s="6" t="s">
        <v>1964</v>
      </c>
      <c r="L554" s="50" t="s">
        <v>910</v>
      </c>
      <c r="M554" s="50">
        <v>107</v>
      </c>
      <c r="N554" s="106"/>
      <c r="O554" s="50"/>
      <c r="P554" s="48" t="str">
        <f t="shared" si="104"/>
        <v/>
      </c>
      <c r="Q554" t="str">
        <f>IFERROR(INDEX([2]Distribución!$B:$B,MATCH($P554,[2]Distribución!$A:$A,0),1),"")</f>
        <v/>
      </c>
      <c r="R554" s="48" t="str">
        <f t="shared" si="102"/>
        <v/>
      </c>
      <c r="S554" t="str">
        <f>IFERROR(INDEX([2]Distribución!$C:$C,MATCH($R554,[2]Distribución!$A:$A,0),1),"")</f>
        <v/>
      </c>
      <c r="T554" s="48" t="s">
        <v>873</v>
      </c>
      <c r="U554" t="str">
        <f>IFERROR(INDEX([2]Distribución!$G:$G,MATCH($T554,[2]Distribución!F:F,0),1),"")</f>
        <v/>
      </c>
      <c r="V554" s="50" t="str">
        <f t="shared" si="103"/>
        <v/>
      </c>
      <c r="W554" t="str">
        <f>IFERROR(INDEX([2]Distribución!$J:$J,MATCH($V554,[2]Distribución!$I:$I,0),1),"")</f>
        <v/>
      </c>
      <c r="X554" s="151"/>
      <c r="Y554" s="93"/>
      <c r="Z554" s="92"/>
      <c r="AA554" s="92"/>
      <c r="AB554" s="93"/>
      <c r="AC554" s="92"/>
      <c r="AD554" s="93"/>
      <c r="AE554" s="92"/>
      <c r="AF554" s="92"/>
      <c r="AG554" s="109" t="str">
        <f t="shared" si="98"/>
        <v xml:space="preserve"> </v>
      </c>
      <c r="AH554" s="110" t="str">
        <f t="shared" si="99"/>
        <v xml:space="preserve"> </v>
      </c>
      <c r="AI554" s="93"/>
      <c r="AJ554" s="92"/>
      <c r="AK554" s="93"/>
      <c r="AL554" s="68"/>
      <c r="AM554" s="68"/>
      <c r="AN554" s="68"/>
      <c r="AO554" s="50"/>
      <c r="AP554" s="48" t="str">
        <f t="shared" si="95"/>
        <v/>
      </c>
      <c r="AQ554" t="str">
        <f>IFERROR(INDEX(Distribución!$B:$B,MATCH($AP554,Distribución!$A:$A,0),1),"")</f>
        <v/>
      </c>
      <c r="AR554" s="48" t="str">
        <f t="shared" si="96"/>
        <v/>
      </c>
      <c r="AS554" t="str">
        <f>IFERROR(INDEX(Distribución!$C:$C,MATCH($AR554,Distribución!$A:$A,0),1),"")</f>
        <v/>
      </c>
      <c r="AT554" s="48"/>
      <c r="AU554" t="str">
        <f>IFERROR(INDEX(Distribución!$G:$G,MATCH($AT554,Distribución!$F:$F,0),1),"")</f>
        <v/>
      </c>
      <c r="AV554" s="50" t="str">
        <f t="shared" si="97"/>
        <v/>
      </c>
      <c r="AW554" t="str">
        <f>IFERROR(INDEX(Distribución!$J:$J,MATCH($AV554,Distribución!$I:$I,0),1),"")</f>
        <v/>
      </c>
      <c r="AX554" s="91"/>
      <c r="AY554" s="93"/>
      <c r="AZ554" s="92"/>
      <c r="BA554" s="93"/>
      <c r="BB554" s="92"/>
      <c r="BC554" s="93"/>
      <c r="BD554" s="92"/>
      <c r="BE554" s="92"/>
      <c r="BF554" s="136" t="str">
        <f t="shared" si="100"/>
        <v xml:space="preserve"> </v>
      </c>
      <c r="BG554" s="110" t="str">
        <f t="shared" si="101"/>
        <v xml:space="preserve"> </v>
      </c>
      <c r="BH554" s="93"/>
      <c r="BI554" s="68"/>
      <c r="BJ554" s="93"/>
      <c r="BK554" s="68"/>
      <c r="BL554" s="68"/>
      <c r="BM554" s="68"/>
    </row>
    <row r="555" spans="1:65" ht="19.899999999999999" hidden="1" customHeight="1">
      <c r="A555" s="5" t="s">
        <v>126</v>
      </c>
      <c r="B555" s="70" t="s">
        <v>816</v>
      </c>
      <c r="C555" s="19" t="s">
        <v>2112</v>
      </c>
      <c r="D555" s="71" t="s">
        <v>1962</v>
      </c>
      <c r="E555" s="71">
        <v>826002718</v>
      </c>
      <c r="F555" s="72" t="s">
        <v>2113</v>
      </c>
      <c r="G555" s="6">
        <v>2</v>
      </c>
      <c r="H555" s="6">
        <v>3</v>
      </c>
      <c r="I555" s="7">
        <v>234297900</v>
      </c>
      <c r="J555" s="8">
        <v>45596</v>
      </c>
      <c r="K555" s="6" t="s">
        <v>1964</v>
      </c>
      <c r="L555" s="50" t="s">
        <v>872</v>
      </c>
      <c r="M555" s="50">
        <v>785</v>
      </c>
      <c r="N555" s="107" t="s">
        <v>893</v>
      </c>
      <c r="O555" s="105" t="s">
        <v>92</v>
      </c>
      <c r="P555" s="48" t="str">
        <f t="shared" si="104"/>
        <v>19b</v>
      </c>
      <c r="Q555" t="str">
        <f>IFERROR(INDEX([2]Distribución!$B:$B,MATCH($P555,[2]Distribución!$A:$A,0),1),"")</f>
        <v>Lorena Victoria Camargo Troncoso</v>
      </c>
      <c r="R555" s="48" t="str">
        <f t="shared" si="102"/>
        <v>19b</v>
      </c>
      <c r="S555" t="str">
        <f>IFERROR(INDEX([2]Distribución!$C:$C,MATCH($R555,[2]Distribución!$A:$A,0),1),"")</f>
        <v xml:space="preserve"> </v>
      </c>
      <c r="T555" s="48" t="s">
        <v>60</v>
      </c>
      <c r="U555" t="str">
        <f>IFERROR(INDEX([2]Distribución!$G:$G,MATCH($T555,[2]Distribución!F:F,0),1),"")</f>
        <v>Rosana Alvarez Potes</v>
      </c>
      <c r="V555" s="50" t="str">
        <f t="shared" si="103"/>
        <v/>
      </c>
      <c r="W555" t="str">
        <f>IFERROR(INDEX([2]Distribución!$J:$J,MATCH($V555,[2]Distribución!$I:$I,0),1),"")</f>
        <v/>
      </c>
      <c r="X555" s="141">
        <v>46162</v>
      </c>
      <c r="Y555" s="93"/>
      <c r="Z555" s="92"/>
      <c r="AA555" s="92"/>
      <c r="AB555" s="93"/>
      <c r="AC555" s="92"/>
      <c r="AD555" s="93"/>
      <c r="AE555" s="92"/>
      <c r="AF555" s="92"/>
      <c r="AG555" s="109" t="str">
        <f t="shared" si="98"/>
        <v xml:space="preserve"> </v>
      </c>
      <c r="AH555" s="110" t="str">
        <f t="shared" si="99"/>
        <v xml:space="preserve"> </v>
      </c>
      <c r="AI555" s="93"/>
      <c r="AJ555" s="92"/>
      <c r="AK555" s="93"/>
      <c r="AL555" s="68"/>
      <c r="AM555" s="68"/>
      <c r="AN555" s="68"/>
      <c r="AO555" s="50"/>
      <c r="AP555" s="48" t="str">
        <f t="shared" si="95"/>
        <v/>
      </c>
      <c r="AQ555" t="str">
        <f>IFERROR(INDEX(Distribución!$B:$B,MATCH($AP555,Distribución!$A:$A,0),1),"")</f>
        <v/>
      </c>
      <c r="AR555" s="48" t="str">
        <f t="shared" si="96"/>
        <v/>
      </c>
      <c r="AS555" t="str">
        <f>IFERROR(INDEX(Distribución!$C:$C,MATCH($AR555,Distribución!$A:$A,0),1),"")</f>
        <v/>
      </c>
      <c r="AT555" s="48"/>
      <c r="AU555" t="str">
        <f>IFERROR(INDEX(Distribución!$G:$G,MATCH($AT555,Distribución!$F:$F,0),1),"")</f>
        <v/>
      </c>
      <c r="AV555" s="50" t="str">
        <f t="shared" si="97"/>
        <v/>
      </c>
      <c r="AW555" t="str">
        <f>IFERROR(INDEX(Distribución!$J:$J,MATCH($AV555,Distribución!$I:$I,0),1),"")</f>
        <v/>
      </c>
      <c r="AX555" s="91"/>
      <c r="AY555" s="93"/>
      <c r="AZ555" s="92"/>
      <c r="BA555" s="93"/>
      <c r="BB555" s="92"/>
      <c r="BC555" s="93"/>
      <c r="BD555" s="92"/>
      <c r="BE555" s="92"/>
      <c r="BF555" s="136" t="str">
        <f t="shared" si="100"/>
        <v xml:space="preserve"> </v>
      </c>
      <c r="BG555" s="110" t="str">
        <f t="shared" si="101"/>
        <v xml:space="preserve"> </v>
      </c>
      <c r="BH555" s="93"/>
      <c r="BI555" s="68"/>
      <c r="BJ555" s="93"/>
      <c r="BK555" s="68"/>
      <c r="BL555" s="68"/>
      <c r="BM555" s="68"/>
    </row>
    <row r="556" spans="1:65" ht="19.899999999999999" hidden="1" customHeight="1">
      <c r="A556" s="5" t="s">
        <v>217</v>
      </c>
      <c r="B556" s="70" t="s">
        <v>816</v>
      </c>
      <c r="C556" s="19" t="s">
        <v>2114</v>
      </c>
      <c r="D556" s="71" t="s">
        <v>1962</v>
      </c>
      <c r="E556" s="71">
        <v>826002720</v>
      </c>
      <c r="F556" s="72" t="s">
        <v>2115</v>
      </c>
      <c r="G556" s="6">
        <v>2</v>
      </c>
      <c r="H556" s="6">
        <v>3</v>
      </c>
      <c r="I556" s="7">
        <v>234297900</v>
      </c>
      <c r="J556" s="8">
        <v>45679</v>
      </c>
      <c r="K556" s="6" t="s">
        <v>1964</v>
      </c>
      <c r="L556" s="50" t="s">
        <v>872</v>
      </c>
      <c r="M556" s="50">
        <v>621</v>
      </c>
      <c r="N556" s="108" t="s">
        <v>877</v>
      </c>
      <c r="O556" s="100" t="s">
        <v>463</v>
      </c>
      <c r="P556" s="48" t="str">
        <f t="shared" si="104"/>
        <v>08a</v>
      </c>
      <c r="Q556" t="str">
        <f>IFERROR(INDEX([2]Distribución!$B:$B,MATCH($P556,[2]Distribución!$A:$A,0),1),"")</f>
        <v>Angy Milena García</v>
      </c>
      <c r="R556" s="48" t="str">
        <f t="shared" si="102"/>
        <v>08a</v>
      </c>
      <c r="S556" t="str">
        <f>IFERROR(INDEX([2]Distribución!$C:$C,MATCH($R556,[2]Distribución!$A:$A,0),1),"")</f>
        <v>Alexi Fernando Granja</v>
      </c>
      <c r="T556" s="48" t="s">
        <v>451</v>
      </c>
      <c r="U556" t="str">
        <f>IFERROR(INDEX([2]Distribución!$G:$G,MATCH($T556,[2]Distribución!F:F,0),1),"")</f>
        <v>Elizabeth Zarta Amezquita</v>
      </c>
      <c r="V556" s="50" t="str">
        <f t="shared" si="103"/>
        <v/>
      </c>
      <c r="W556" t="str">
        <f>IFERROR(INDEX([2]Distribución!$J:$J,MATCH($V556,[2]Distribución!$I:$I,0),1),"")</f>
        <v/>
      </c>
      <c r="X556" s="141">
        <v>46170</v>
      </c>
      <c r="Y556" s="93"/>
      <c r="Z556" s="92"/>
      <c r="AA556" s="92"/>
      <c r="AB556" s="93"/>
      <c r="AC556" s="92"/>
      <c r="AD556" s="93"/>
      <c r="AE556" s="92"/>
      <c r="AF556" s="92"/>
      <c r="AG556" s="109" t="str">
        <f t="shared" si="98"/>
        <v xml:space="preserve"> </v>
      </c>
      <c r="AH556" s="110" t="str">
        <f t="shared" si="99"/>
        <v xml:space="preserve"> </v>
      </c>
      <c r="AI556" s="93"/>
      <c r="AJ556" s="92"/>
      <c r="AK556" s="93"/>
      <c r="AL556" s="68"/>
      <c r="AM556" s="68"/>
      <c r="AN556" s="68"/>
      <c r="AO556" s="50"/>
      <c r="AP556" s="48" t="str">
        <f t="shared" si="95"/>
        <v/>
      </c>
      <c r="AQ556" t="str">
        <f>IFERROR(INDEX(Distribución!$B:$B,MATCH($AP556,Distribución!$A:$A,0),1),"")</f>
        <v/>
      </c>
      <c r="AR556" s="48" t="str">
        <f t="shared" si="96"/>
        <v/>
      </c>
      <c r="AS556" t="str">
        <f>IFERROR(INDEX(Distribución!$C:$C,MATCH($AR556,Distribución!$A:$A,0),1),"")</f>
        <v/>
      </c>
      <c r="AT556" s="48"/>
      <c r="AU556" t="str">
        <f>IFERROR(INDEX(Distribución!$G:$G,MATCH($AT556,Distribución!$F:$F,0),1),"")</f>
        <v/>
      </c>
      <c r="AV556" s="50" t="str">
        <f t="shared" si="97"/>
        <v/>
      </c>
      <c r="AW556" t="str">
        <f>IFERROR(INDEX(Distribución!$J:$J,MATCH($AV556,Distribución!$I:$I,0),1),"")</f>
        <v/>
      </c>
      <c r="AX556" s="91"/>
      <c r="AY556" s="93"/>
      <c r="AZ556" s="92"/>
      <c r="BA556" s="93"/>
      <c r="BB556" s="92"/>
      <c r="BC556" s="93"/>
      <c r="BD556" s="92"/>
      <c r="BE556" s="92"/>
      <c r="BF556" s="136" t="str">
        <f t="shared" si="100"/>
        <v xml:space="preserve"> </v>
      </c>
      <c r="BG556" s="110" t="str">
        <f t="shared" si="101"/>
        <v xml:space="preserve"> </v>
      </c>
      <c r="BH556" s="93"/>
      <c r="BI556" s="68"/>
      <c r="BJ556" s="93"/>
      <c r="BK556" s="68"/>
      <c r="BL556" s="68"/>
      <c r="BM556" s="68"/>
    </row>
    <row r="557" spans="1:65" ht="19.899999999999999" hidden="1" customHeight="1">
      <c r="A557" s="5" t="s">
        <v>664</v>
      </c>
      <c r="B557" s="70" t="s">
        <v>816</v>
      </c>
      <c r="C557" s="19" t="s">
        <v>2116</v>
      </c>
      <c r="D557" s="71" t="s">
        <v>1962</v>
      </c>
      <c r="E557" s="71">
        <v>826002765</v>
      </c>
      <c r="F557" s="72" t="s">
        <v>665</v>
      </c>
      <c r="G557" s="6">
        <v>2</v>
      </c>
      <c r="H557" s="6">
        <v>3</v>
      </c>
      <c r="I557" s="7">
        <v>234297900</v>
      </c>
      <c r="J557" s="8">
        <v>45679</v>
      </c>
      <c r="K557" s="6" t="s">
        <v>1964</v>
      </c>
      <c r="L557" s="50" t="s">
        <v>872</v>
      </c>
      <c r="M557" s="50">
        <v>702</v>
      </c>
      <c r="N557" s="108" t="s">
        <v>877</v>
      </c>
      <c r="O557" s="100" t="s">
        <v>446</v>
      </c>
      <c r="P557" s="48" t="str">
        <f t="shared" si="104"/>
        <v>09a</v>
      </c>
      <c r="Q557" t="str">
        <f>IFERROR(INDEX([2]Distribución!$B:$B,MATCH($P557,[2]Distribución!$A:$A,0),1),"")</f>
        <v>Maria Claudia Guarin Escobar</v>
      </c>
      <c r="R557" s="48" t="str">
        <f t="shared" si="102"/>
        <v>09a</v>
      </c>
      <c r="S557" t="str">
        <f>IFERROR(INDEX([2]Distribución!$C:$C,MATCH($R557,[2]Distribución!$A:$A,0),1),"")</f>
        <v>Jose Fernando Pulido</v>
      </c>
      <c r="T557" s="48" t="s">
        <v>451</v>
      </c>
      <c r="U557" t="str">
        <f>IFERROR(INDEX([2]Distribución!$G:$G,MATCH($T557,[2]Distribución!F:F,0),1),"")</f>
        <v>Elizabeth Zarta Amezquita</v>
      </c>
      <c r="V557" s="50" t="str">
        <f t="shared" si="103"/>
        <v/>
      </c>
      <c r="W557" t="str">
        <f>IFERROR(INDEX([2]Distribución!$J:$J,MATCH($V557,[2]Distribución!$I:$I,0),1),"")</f>
        <v/>
      </c>
      <c r="X557" s="141">
        <v>46170</v>
      </c>
      <c r="Y557" s="93"/>
      <c r="Z557" s="92"/>
      <c r="AA557" s="92"/>
      <c r="AB557" s="93"/>
      <c r="AC557" s="92"/>
      <c r="AD557" s="93"/>
      <c r="AE557" s="92"/>
      <c r="AF557" s="92"/>
      <c r="AG557" s="109" t="str">
        <f t="shared" si="98"/>
        <v xml:space="preserve"> </v>
      </c>
      <c r="AH557" s="110" t="str">
        <f t="shared" si="99"/>
        <v xml:space="preserve"> </v>
      </c>
      <c r="AI557" s="93"/>
      <c r="AJ557" s="92"/>
      <c r="AK557" s="93"/>
      <c r="AL557" s="68"/>
      <c r="AM557" s="68"/>
      <c r="AN557" s="68"/>
      <c r="AO557" s="50"/>
      <c r="AP557" s="48" t="str">
        <f t="shared" si="95"/>
        <v/>
      </c>
      <c r="AQ557" t="str">
        <f>IFERROR(INDEX(Distribución!$B:$B,MATCH($AP557,Distribución!$A:$A,0),1),"")</f>
        <v/>
      </c>
      <c r="AR557" s="48" t="str">
        <f t="shared" si="96"/>
        <v/>
      </c>
      <c r="AS557" t="str">
        <f>IFERROR(INDEX(Distribución!$C:$C,MATCH($AR557,Distribución!$A:$A,0),1),"")</f>
        <v/>
      </c>
      <c r="AT557" s="48"/>
      <c r="AU557" t="str">
        <f>IFERROR(INDEX(Distribución!$G:$G,MATCH($AT557,Distribución!$F:$F,0),1),"")</f>
        <v/>
      </c>
      <c r="AV557" s="50" t="str">
        <f t="shared" si="97"/>
        <v/>
      </c>
      <c r="AW557" t="str">
        <f>IFERROR(INDEX(Distribución!$J:$J,MATCH($AV557,Distribución!$I:$I,0),1),"")</f>
        <v/>
      </c>
      <c r="AX557" s="91"/>
      <c r="AY557" s="93"/>
      <c r="AZ557" s="92"/>
      <c r="BA557" s="93"/>
      <c r="BB557" s="92"/>
      <c r="BC557" s="93"/>
      <c r="BD557" s="92"/>
      <c r="BE557" s="92"/>
      <c r="BF557" s="136" t="str">
        <f t="shared" si="100"/>
        <v xml:space="preserve"> </v>
      </c>
      <c r="BG557" s="110" t="str">
        <f t="shared" si="101"/>
        <v xml:space="preserve"> </v>
      </c>
      <c r="BH557" s="93"/>
      <c r="BI557" s="68"/>
      <c r="BJ557" s="93"/>
      <c r="BK557" s="68"/>
      <c r="BL557" s="68"/>
      <c r="BM557" s="68"/>
    </row>
    <row r="558" spans="1:65" ht="19.899999999999999" hidden="1" customHeight="1">
      <c r="A558" s="5" t="s">
        <v>666</v>
      </c>
      <c r="B558" s="70" t="s">
        <v>816</v>
      </c>
      <c r="C558" s="19" t="s">
        <v>2117</v>
      </c>
      <c r="D558" s="71" t="s">
        <v>1962</v>
      </c>
      <c r="E558" s="71">
        <v>826002852</v>
      </c>
      <c r="F558" s="72" t="s">
        <v>667</v>
      </c>
      <c r="G558" s="6">
        <v>4</v>
      </c>
      <c r="H558" s="6">
        <v>3</v>
      </c>
      <c r="I558" s="7">
        <v>527905800</v>
      </c>
      <c r="J558" s="8">
        <v>45596</v>
      </c>
      <c r="K558" s="6" t="s">
        <v>1964</v>
      </c>
      <c r="L558" s="50" t="s">
        <v>872</v>
      </c>
      <c r="M558" s="50">
        <v>616</v>
      </c>
      <c r="N558" s="108" t="s">
        <v>877</v>
      </c>
      <c r="O558" s="100" t="s">
        <v>442</v>
      </c>
      <c r="P558" s="48" t="str">
        <f t="shared" ref="P558:P589" si="105">IF(O558="","",O558)</f>
        <v>06a</v>
      </c>
      <c r="Q558" t="str">
        <f>IFERROR(INDEX([2]Distribución!$B:$B,MATCH($P558,[2]Distribución!$A:$A,0),1),"")</f>
        <v>Sindy Masiglas</v>
      </c>
      <c r="R558" s="48" t="str">
        <f t="shared" si="102"/>
        <v>06a</v>
      </c>
      <c r="S558" t="str">
        <f>IFERROR(INDEX([2]Distribución!$C:$C,MATCH($R558,[2]Distribución!$A:$A,0),1),"")</f>
        <v>Emed Pava Monroy</v>
      </c>
      <c r="T558" s="48" t="s">
        <v>447</v>
      </c>
      <c r="U558" t="str">
        <f>IFERROR(INDEX([2]Distribución!$G:$G,MATCH($T558,[2]Distribución!F:F,0),1),"")</f>
        <v>Yohe Davila Morales</v>
      </c>
      <c r="V558" s="50" t="str">
        <f t="shared" si="103"/>
        <v/>
      </c>
      <c r="W558" t="str">
        <f>IFERROR(INDEX([2]Distribución!$J:$J,MATCH($V558,[2]Distribución!$I:$I,0),1),"")</f>
        <v/>
      </c>
      <c r="X558" s="141">
        <v>46164</v>
      </c>
      <c r="Y558" s="93" t="s">
        <v>878</v>
      </c>
      <c r="Z558" s="92">
        <v>46164</v>
      </c>
      <c r="AA558" s="92" t="s">
        <v>879</v>
      </c>
      <c r="AB558" s="93"/>
      <c r="AC558" s="92"/>
      <c r="AD558" s="93"/>
      <c r="AE558" s="92"/>
      <c r="AF558" s="92"/>
      <c r="AG558" s="109" t="str">
        <f t="shared" si="98"/>
        <v xml:space="preserve"> </v>
      </c>
      <c r="AH558" s="110" t="str">
        <f t="shared" si="99"/>
        <v xml:space="preserve"> </v>
      </c>
      <c r="AI558" s="93"/>
      <c r="AJ558" s="92"/>
      <c r="AK558" s="93"/>
      <c r="AL558" s="68"/>
      <c r="AM558" s="68"/>
      <c r="AN558" s="68"/>
      <c r="AO558" s="50"/>
      <c r="AP558" s="48" t="str">
        <f t="shared" si="95"/>
        <v/>
      </c>
      <c r="AQ558" t="str">
        <f>IFERROR(INDEX(Distribución!$B:$B,MATCH($AP558,Distribución!$A:$A,0),1),"")</f>
        <v/>
      </c>
      <c r="AR558" s="48" t="str">
        <f t="shared" si="96"/>
        <v/>
      </c>
      <c r="AS558" t="str">
        <f>IFERROR(INDEX(Distribución!$C:$C,MATCH($AR558,Distribución!$A:$A,0),1),"")</f>
        <v/>
      </c>
      <c r="AT558" s="48"/>
      <c r="AU558" t="str">
        <f>IFERROR(INDEX(Distribución!$G:$G,MATCH($AT558,Distribución!$F:$F,0),1),"")</f>
        <v/>
      </c>
      <c r="AV558" s="50" t="str">
        <f t="shared" si="97"/>
        <v/>
      </c>
      <c r="AW558" t="str">
        <f>IFERROR(INDEX(Distribución!$J:$J,MATCH($AV558,Distribución!$I:$I,0),1),"")</f>
        <v/>
      </c>
      <c r="AX558" s="91"/>
      <c r="AY558" s="93"/>
      <c r="AZ558" s="92"/>
      <c r="BA558" s="93"/>
      <c r="BB558" s="92"/>
      <c r="BC558" s="93"/>
      <c r="BD558" s="92"/>
      <c r="BE558" s="92"/>
      <c r="BF558" s="136" t="str">
        <f t="shared" si="100"/>
        <v xml:space="preserve"> </v>
      </c>
      <c r="BG558" s="110" t="str">
        <f t="shared" si="101"/>
        <v xml:space="preserve"> </v>
      </c>
      <c r="BH558" s="93"/>
      <c r="BI558" s="68"/>
      <c r="BJ558" s="93"/>
      <c r="BK558" s="68"/>
      <c r="BL558" s="68"/>
      <c r="BM558" s="68"/>
    </row>
    <row r="559" spans="1:65" ht="19.899999999999999" hidden="1" customHeight="1">
      <c r="A559" s="5" t="s">
        <v>668</v>
      </c>
      <c r="B559" s="70" t="s">
        <v>816</v>
      </c>
      <c r="C559" s="19" t="s">
        <v>2118</v>
      </c>
      <c r="D559" s="71" t="s">
        <v>1962</v>
      </c>
      <c r="E559" s="71">
        <v>826002862</v>
      </c>
      <c r="F559" s="72" t="s">
        <v>669</v>
      </c>
      <c r="G559" s="6">
        <v>2</v>
      </c>
      <c r="H559" s="6">
        <v>3</v>
      </c>
      <c r="I559" s="7">
        <v>293607900</v>
      </c>
      <c r="J559" s="8">
        <v>45679</v>
      </c>
      <c r="K559" s="6" t="s">
        <v>1964</v>
      </c>
      <c r="L559" s="50" t="s">
        <v>872</v>
      </c>
      <c r="M559" s="50">
        <v>724</v>
      </c>
      <c r="N559" s="108" t="s">
        <v>877</v>
      </c>
      <c r="O559" s="100" t="s">
        <v>467</v>
      </c>
      <c r="P559" s="48" t="str">
        <f t="shared" si="105"/>
        <v>10a</v>
      </c>
      <c r="Q559" t="str">
        <f>IFERROR(INDEX([2]Distribución!$B:$B,MATCH($P559,[2]Distribución!$A:$A,0),1),"")</f>
        <v>Gina Katherine Jimenez Contreras</v>
      </c>
      <c r="R559" s="48" t="str">
        <f t="shared" si="102"/>
        <v>10a</v>
      </c>
      <c r="S559" t="str">
        <f>IFERROR(INDEX([2]Distribución!$C:$C,MATCH($R559,[2]Distribución!$A:$A,0),1),"")</f>
        <v>Maria Teresa Martín Cárdenas</v>
      </c>
      <c r="T559" s="48" t="s">
        <v>454</v>
      </c>
      <c r="U559" t="str">
        <f>IFERROR(INDEX([2]Distribución!$G:$G,MATCH($T559,[2]Distribución!F:F,0),1),"")</f>
        <v>Juli Paola Neira Bautista</v>
      </c>
      <c r="V559" s="50" t="str">
        <f t="shared" si="103"/>
        <v/>
      </c>
      <c r="W559" t="str">
        <f>IFERROR(INDEX([2]Distribución!$J:$J,MATCH($V559,[2]Distribución!$I:$I,0),1),"")</f>
        <v/>
      </c>
      <c r="X559" s="141">
        <v>46170</v>
      </c>
      <c r="Y559" s="93" t="s">
        <v>878</v>
      </c>
      <c r="Z559" s="92">
        <v>46170</v>
      </c>
      <c r="AA559" s="92" t="s">
        <v>879</v>
      </c>
      <c r="AB559" s="93"/>
      <c r="AC559" s="92"/>
      <c r="AD559" s="93"/>
      <c r="AE559" s="92"/>
      <c r="AF559" s="92"/>
      <c r="AG559" s="109" t="str">
        <f t="shared" si="98"/>
        <v xml:space="preserve"> </v>
      </c>
      <c r="AH559" s="110" t="str">
        <f t="shared" si="99"/>
        <v xml:space="preserve"> </v>
      </c>
      <c r="AI559" s="93"/>
      <c r="AJ559" s="92"/>
      <c r="AK559" s="93"/>
      <c r="AL559" s="68"/>
      <c r="AM559" s="68"/>
      <c r="AN559" s="68"/>
      <c r="AO559" s="50"/>
      <c r="AP559" s="48" t="str">
        <f t="shared" si="95"/>
        <v/>
      </c>
      <c r="AQ559" t="str">
        <f>IFERROR(INDEX(Distribución!$B:$B,MATCH($AP559,Distribución!$A:$A,0),1),"")</f>
        <v/>
      </c>
      <c r="AR559" s="48" t="str">
        <f t="shared" si="96"/>
        <v/>
      </c>
      <c r="AS559" t="str">
        <f>IFERROR(INDEX(Distribución!$C:$C,MATCH($AR559,Distribución!$A:$A,0),1),"")</f>
        <v/>
      </c>
      <c r="AT559" s="48"/>
      <c r="AU559" t="str">
        <f>IFERROR(INDEX(Distribución!$G:$G,MATCH($AT559,Distribución!$F:$F,0),1),"")</f>
        <v/>
      </c>
      <c r="AV559" s="50" t="str">
        <f t="shared" si="97"/>
        <v/>
      </c>
      <c r="AW559" t="str">
        <f>IFERROR(INDEX(Distribución!$J:$J,MATCH($AV559,Distribución!$I:$I,0),1),"")</f>
        <v/>
      </c>
      <c r="AX559" s="91"/>
      <c r="AY559" s="93"/>
      <c r="AZ559" s="92"/>
      <c r="BA559" s="93"/>
      <c r="BB559" s="92"/>
      <c r="BC559" s="93"/>
      <c r="BD559" s="92"/>
      <c r="BE559" s="92"/>
      <c r="BF559" s="136" t="str">
        <f t="shared" si="100"/>
        <v xml:space="preserve"> </v>
      </c>
      <c r="BG559" s="110" t="str">
        <f t="shared" si="101"/>
        <v xml:space="preserve"> </v>
      </c>
      <c r="BH559" s="93"/>
      <c r="BI559" s="68"/>
      <c r="BJ559" s="93"/>
      <c r="BK559" s="68"/>
      <c r="BL559" s="68"/>
      <c r="BM559" s="68"/>
    </row>
    <row r="560" spans="1:65" ht="19.899999999999999" hidden="1" customHeight="1">
      <c r="A560" s="5" t="s">
        <v>2119</v>
      </c>
      <c r="B560" s="70" t="s">
        <v>816</v>
      </c>
      <c r="C560" s="19" t="s">
        <v>2120</v>
      </c>
      <c r="D560" s="71" t="s">
        <v>1962</v>
      </c>
      <c r="E560" s="71">
        <v>826002929</v>
      </c>
      <c r="F560" s="72" t="s">
        <v>2121</v>
      </c>
      <c r="G560" s="6">
        <v>4</v>
      </c>
      <c r="H560" s="6">
        <v>3</v>
      </c>
      <c r="I560" s="7">
        <v>527905800</v>
      </c>
      <c r="J560" s="8">
        <v>45679</v>
      </c>
      <c r="K560" s="6" t="s">
        <v>1964</v>
      </c>
      <c r="L560" s="50" t="s">
        <v>910</v>
      </c>
      <c r="M560" s="50">
        <v>111</v>
      </c>
      <c r="N560" s="106"/>
      <c r="O560" s="50"/>
      <c r="P560" s="48" t="str">
        <f t="shared" si="105"/>
        <v/>
      </c>
      <c r="Q560" t="str">
        <f>IFERROR(INDEX([2]Distribución!$B:$B,MATCH($P560,[2]Distribución!$A:$A,0),1),"")</f>
        <v/>
      </c>
      <c r="R560" s="48" t="str">
        <f t="shared" si="102"/>
        <v/>
      </c>
      <c r="S560" t="str">
        <f>IFERROR(INDEX([2]Distribución!$C:$C,MATCH($R560,[2]Distribución!$A:$A,0),1),"")</f>
        <v/>
      </c>
      <c r="T560" s="48" t="s">
        <v>873</v>
      </c>
      <c r="U560" t="str">
        <f>IFERROR(INDEX([2]Distribución!$G:$G,MATCH($T560,[2]Distribución!F:F,0),1),"")</f>
        <v/>
      </c>
      <c r="V560" s="50" t="str">
        <f t="shared" si="103"/>
        <v/>
      </c>
      <c r="W560" t="str">
        <f>IFERROR(INDEX([2]Distribución!$J:$J,MATCH($V560,[2]Distribución!$I:$I,0),1),"")</f>
        <v/>
      </c>
      <c r="X560" s="151"/>
      <c r="Y560" s="93"/>
      <c r="Z560" s="92"/>
      <c r="AA560" s="92"/>
      <c r="AB560" s="93"/>
      <c r="AC560" s="92"/>
      <c r="AD560" s="93"/>
      <c r="AE560" s="92"/>
      <c r="AF560" s="92"/>
      <c r="AG560" s="109" t="str">
        <f t="shared" si="98"/>
        <v xml:space="preserve"> </v>
      </c>
      <c r="AH560" s="110" t="str">
        <f t="shared" si="99"/>
        <v xml:space="preserve"> </v>
      </c>
      <c r="AI560" s="93"/>
      <c r="AJ560" s="92"/>
      <c r="AK560" s="93"/>
      <c r="AL560" s="68"/>
      <c r="AM560" s="68"/>
      <c r="AN560" s="68"/>
      <c r="AO560" s="50"/>
      <c r="AP560" s="48" t="str">
        <f t="shared" si="95"/>
        <v/>
      </c>
      <c r="AQ560" t="str">
        <f>IFERROR(INDEX(Distribución!$B:$B,MATCH($AP560,Distribución!$A:$A,0),1),"")</f>
        <v/>
      </c>
      <c r="AR560" s="48" t="str">
        <f t="shared" si="96"/>
        <v/>
      </c>
      <c r="AS560" t="str">
        <f>IFERROR(INDEX(Distribución!$C:$C,MATCH($AR560,Distribución!$A:$A,0),1),"")</f>
        <v/>
      </c>
      <c r="AT560" s="48"/>
      <c r="AU560" t="str">
        <f>IFERROR(INDEX(Distribución!$G:$G,MATCH($AT560,Distribución!$F:$F,0),1),"")</f>
        <v/>
      </c>
      <c r="AV560" s="50" t="str">
        <f t="shared" si="97"/>
        <v/>
      </c>
      <c r="AW560" t="str">
        <f>IFERROR(INDEX(Distribución!$J:$J,MATCH($AV560,Distribución!$I:$I,0),1),"")</f>
        <v/>
      </c>
      <c r="AX560" s="91"/>
      <c r="AY560" s="93"/>
      <c r="AZ560" s="92"/>
      <c r="BA560" s="93"/>
      <c r="BB560" s="92"/>
      <c r="BC560" s="93"/>
      <c r="BD560" s="92"/>
      <c r="BE560" s="92"/>
      <c r="BF560" s="136" t="str">
        <f t="shared" si="100"/>
        <v xml:space="preserve"> </v>
      </c>
      <c r="BG560" s="110" t="str">
        <f t="shared" si="101"/>
        <v xml:space="preserve"> </v>
      </c>
      <c r="BH560" s="93"/>
      <c r="BI560" s="68"/>
      <c r="BJ560" s="93"/>
      <c r="BK560" s="68"/>
      <c r="BL560" s="68"/>
      <c r="BM560" s="68"/>
    </row>
    <row r="561" spans="1:65" ht="19.899999999999999" hidden="1" customHeight="1">
      <c r="A561" s="5" t="s">
        <v>670</v>
      </c>
      <c r="B561" s="70" t="s">
        <v>816</v>
      </c>
      <c r="C561" s="19" t="s">
        <v>2122</v>
      </c>
      <c r="D561" s="71" t="s">
        <v>1962</v>
      </c>
      <c r="E561" s="71">
        <v>826002930</v>
      </c>
      <c r="F561" s="72" t="s">
        <v>671</v>
      </c>
      <c r="G561" s="6">
        <v>4</v>
      </c>
      <c r="H561" s="6">
        <v>3</v>
      </c>
      <c r="I561" s="7">
        <v>468595800</v>
      </c>
      <c r="J561" s="8">
        <v>45596</v>
      </c>
      <c r="K561" s="6" t="s">
        <v>1964</v>
      </c>
      <c r="L561" s="50" t="s">
        <v>872</v>
      </c>
      <c r="M561" s="50">
        <v>447</v>
      </c>
      <c r="N561" s="108" t="s">
        <v>877</v>
      </c>
      <c r="O561" s="100" t="s">
        <v>450</v>
      </c>
      <c r="P561" s="48" t="str">
        <f t="shared" si="105"/>
        <v>11a</v>
      </c>
      <c r="Q561" t="str">
        <f>IFERROR(INDEX([2]Distribución!$B:$B,MATCH($P561,[2]Distribución!$A:$A,0),1),"")</f>
        <v>Daniela Cruz Niño</v>
      </c>
      <c r="R561" s="48" t="str">
        <f t="shared" si="102"/>
        <v>11a</v>
      </c>
      <c r="S561" t="str">
        <f>IFERROR(INDEX([2]Distribución!$C:$C,MATCH($R561,[2]Distribución!$A:$A,0),1),"")</f>
        <v>Edgar Eduardo Vega Cuervo</v>
      </c>
      <c r="T561" s="48" t="s">
        <v>454</v>
      </c>
      <c r="U561" t="str">
        <f>IFERROR(INDEX([2]Distribución!$G:$G,MATCH($T561,[2]Distribución!F:F,0),1),"")</f>
        <v>Juli Paola Neira Bautista</v>
      </c>
      <c r="V561" s="50" t="str">
        <f t="shared" si="103"/>
        <v/>
      </c>
      <c r="W561" t="str">
        <f>IFERROR(INDEX([2]Distribución!$J:$J,MATCH($V561,[2]Distribución!$I:$I,0),1),"")</f>
        <v/>
      </c>
      <c r="X561" s="141">
        <v>46168</v>
      </c>
      <c r="Y561" s="93" t="s">
        <v>878</v>
      </c>
      <c r="Z561" s="92">
        <v>46169</v>
      </c>
      <c r="AA561" s="92"/>
      <c r="AB561" s="93"/>
      <c r="AC561" s="92"/>
      <c r="AD561" s="93"/>
      <c r="AE561" s="92"/>
      <c r="AF561" s="92"/>
      <c r="AG561" s="109" t="str">
        <f t="shared" si="98"/>
        <v xml:space="preserve"> </v>
      </c>
      <c r="AH561" s="110" t="str">
        <f t="shared" si="99"/>
        <v xml:space="preserve"> </v>
      </c>
      <c r="AI561" s="93"/>
      <c r="AJ561" s="92"/>
      <c r="AK561" s="93"/>
      <c r="AL561" s="68"/>
      <c r="AM561" s="68"/>
      <c r="AN561" s="68"/>
      <c r="AO561" s="50"/>
      <c r="AP561" s="48" t="str">
        <f t="shared" si="95"/>
        <v/>
      </c>
      <c r="AQ561" t="str">
        <f>IFERROR(INDEX(Distribución!$B:$B,MATCH($AP561,Distribución!$A:$A,0),1),"")</f>
        <v/>
      </c>
      <c r="AR561" s="48" t="str">
        <f t="shared" si="96"/>
        <v/>
      </c>
      <c r="AS561" t="str">
        <f>IFERROR(INDEX(Distribución!$C:$C,MATCH($AR561,Distribución!$A:$A,0),1),"")</f>
        <v/>
      </c>
      <c r="AT561" s="48"/>
      <c r="AU561" t="str">
        <f>IFERROR(INDEX(Distribución!$G:$G,MATCH($AT561,Distribución!$F:$F,0),1),"")</f>
        <v/>
      </c>
      <c r="AV561" s="50" t="str">
        <f t="shared" si="97"/>
        <v/>
      </c>
      <c r="AW561" t="str">
        <f>IFERROR(INDEX(Distribución!$J:$J,MATCH($AV561,Distribución!$I:$I,0),1),"")</f>
        <v/>
      </c>
      <c r="AX561" s="91"/>
      <c r="AY561" s="93"/>
      <c r="AZ561" s="92"/>
      <c r="BA561" s="93"/>
      <c r="BB561" s="92"/>
      <c r="BC561" s="93"/>
      <c r="BD561" s="92"/>
      <c r="BE561" s="92"/>
      <c r="BF561" s="136" t="str">
        <f t="shared" si="100"/>
        <v xml:space="preserve"> </v>
      </c>
      <c r="BG561" s="110" t="str">
        <f t="shared" si="101"/>
        <v xml:space="preserve"> </v>
      </c>
      <c r="BH561" s="93"/>
      <c r="BI561" s="68"/>
      <c r="BJ561" s="93"/>
      <c r="BK561" s="68"/>
      <c r="BL561" s="68"/>
      <c r="BM561" s="68"/>
    </row>
    <row r="562" spans="1:65" ht="19.899999999999999" hidden="1" customHeight="1">
      <c r="A562" s="5" t="s">
        <v>2123</v>
      </c>
      <c r="B562" s="70" t="s">
        <v>816</v>
      </c>
      <c r="C562" s="19" t="s">
        <v>2124</v>
      </c>
      <c r="D562" s="71" t="s">
        <v>1962</v>
      </c>
      <c r="E562" s="71">
        <v>860060016</v>
      </c>
      <c r="F562" s="72" t="s">
        <v>2125</v>
      </c>
      <c r="G562" s="6">
        <v>2</v>
      </c>
      <c r="H562" s="6">
        <v>3</v>
      </c>
      <c r="I562" s="7">
        <v>234297900</v>
      </c>
      <c r="J562" s="8">
        <v>45679</v>
      </c>
      <c r="K562" s="6" t="s">
        <v>1964</v>
      </c>
      <c r="L562" s="50" t="s">
        <v>876</v>
      </c>
      <c r="M562" s="50">
        <v>277</v>
      </c>
      <c r="N562" s="106"/>
      <c r="O562" s="50"/>
      <c r="P562" s="48" t="str">
        <f t="shared" si="105"/>
        <v/>
      </c>
      <c r="Q562" t="str">
        <f>IFERROR(INDEX([2]Distribución!$B:$B,MATCH($P562,[2]Distribución!$A:$A,0),1),"")</f>
        <v/>
      </c>
      <c r="R562" s="48" t="str">
        <f t="shared" si="102"/>
        <v/>
      </c>
      <c r="S562" t="str">
        <f>IFERROR(INDEX([2]Distribución!$C:$C,MATCH($R562,[2]Distribución!$A:$A,0),1),"")</f>
        <v/>
      </c>
      <c r="T562" s="48" t="s">
        <v>873</v>
      </c>
      <c r="U562" t="str">
        <f>IFERROR(INDEX([2]Distribución!$G:$G,MATCH($T562,[2]Distribución!F:F,0),1),"")</f>
        <v/>
      </c>
      <c r="V562" s="50" t="str">
        <f t="shared" si="103"/>
        <v/>
      </c>
      <c r="W562" t="str">
        <f>IFERROR(INDEX([2]Distribución!$J:$J,MATCH($V562,[2]Distribución!$I:$I,0),1),"")</f>
        <v/>
      </c>
      <c r="X562" s="151"/>
      <c r="Y562" s="93"/>
      <c r="Z562" s="92"/>
      <c r="AA562" s="92"/>
      <c r="AB562" s="93"/>
      <c r="AC562" s="92"/>
      <c r="AD562" s="93"/>
      <c r="AE562" s="92"/>
      <c r="AF562" s="92"/>
      <c r="AG562" s="109" t="str">
        <f t="shared" si="98"/>
        <v xml:space="preserve"> </v>
      </c>
      <c r="AH562" s="110" t="str">
        <f t="shared" si="99"/>
        <v xml:space="preserve"> </v>
      </c>
      <c r="AI562" s="93"/>
      <c r="AJ562" s="92"/>
      <c r="AK562" s="93"/>
      <c r="AL562" s="68"/>
      <c r="AM562" s="68"/>
      <c r="AN562" s="68"/>
      <c r="AO562" s="50"/>
      <c r="AP562" s="48" t="str">
        <f t="shared" si="95"/>
        <v/>
      </c>
      <c r="AQ562" t="str">
        <f>IFERROR(INDEX(Distribución!$B:$B,MATCH($AP562,Distribución!$A:$A,0),1),"")</f>
        <v/>
      </c>
      <c r="AR562" s="48" t="str">
        <f t="shared" si="96"/>
        <v/>
      </c>
      <c r="AS562" t="str">
        <f>IFERROR(INDEX(Distribución!$C:$C,MATCH($AR562,Distribución!$A:$A,0),1),"")</f>
        <v/>
      </c>
      <c r="AT562" s="48"/>
      <c r="AU562" t="str">
        <f>IFERROR(INDEX(Distribución!$G:$G,MATCH($AT562,Distribución!$F:$F,0),1),"")</f>
        <v/>
      </c>
      <c r="AV562" s="50" t="str">
        <f t="shared" si="97"/>
        <v/>
      </c>
      <c r="AW562" t="str">
        <f>IFERROR(INDEX(Distribución!$J:$J,MATCH($AV562,Distribución!$I:$I,0),1),"")</f>
        <v/>
      </c>
      <c r="AX562" s="91"/>
      <c r="AY562" s="93"/>
      <c r="AZ562" s="92"/>
      <c r="BA562" s="93"/>
      <c r="BB562" s="92"/>
      <c r="BC562" s="93"/>
      <c r="BD562" s="92"/>
      <c r="BE562" s="92"/>
      <c r="BF562" s="136" t="str">
        <f t="shared" si="100"/>
        <v xml:space="preserve"> </v>
      </c>
      <c r="BG562" s="110" t="str">
        <f t="shared" si="101"/>
        <v xml:space="preserve"> </v>
      </c>
      <c r="BH562" s="93"/>
      <c r="BI562" s="68"/>
      <c r="BJ562" s="93"/>
      <c r="BK562" s="68"/>
      <c r="BL562" s="68"/>
      <c r="BM562" s="68"/>
    </row>
    <row r="563" spans="1:65" ht="19.899999999999999" hidden="1" customHeight="1">
      <c r="A563" s="5" t="s">
        <v>89</v>
      </c>
      <c r="B563" s="70" t="s">
        <v>816</v>
      </c>
      <c r="C563" s="19" t="s">
        <v>2126</v>
      </c>
      <c r="D563" s="71" t="s">
        <v>1962</v>
      </c>
      <c r="E563" s="71">
        <v>881862576</v>
      </c>
      <c r="F563" s="72" t="s">
        <v>2127</v>
      </c>
      <c r="G563" s="6">
        <v>2</v>
      </c>
      <c r="H563" s="6">
        <v>3</v>
      </c>
      <c r="I563" s="7">
        <v>293607900</v>
      </c>
      <c r="J563" s="8">
        <v>45679</v>
      </c>
      <c r="K563" s="6" t="s">
        <v>1964</v>
      </c>
      <c r="L563" s="50" t="s">
        <v>872</v>
      </c>
      <c r="M563" s="50">
        <v>829</v>
      </c>
      <c r="N563" s="107" t="s">
        <v>893</v>
      </c>
      <c r="O563" s="105" t="s">
        <v>84</v>
      </c>
      <c r="P563" s="48" t="str">
        <f t="shared" si="105"/>
        <v>23b</v>
      </c>
      <c r="Q563" t="str">
        <f>IFERROR(INDEX([2]Distribución!$B:$B,MATCH($P563,[2]Distribución!$A:$A,0),1),"")</f>
        <v>Martha Montaño Buritica</v>
      </c>
      <c r="R563" s="48" t="str">
        <f t="shared" si="102"/>
        <v>23b</v>
      </c>
      <c r="S563" t="str">
        <f>IFERROR(INDEX([2]Distribución!$C:$C,MATCH($R563,[2]Distribución!$A:$A,0),1),"")</f>
        <v xml:space="preserve"> </v>
      </c>
      <c r="T563" s="48" t="s">
        <v>74</v>
      </c>
      <c r="U563" t="str">
        <f>IFERROR(INDEX([2]Distribución!$G:$G,MATCH($T563,[2]Distribución!F:F,0),1),"")</f>
        <v>Enith Pilar Muñoz Diaz</v>
      </c>
      <c r="V563" s="50" t="str">
        <f t="shared" si="103"/>
        <v/>
      </c>
      <c r="W563" t="str">
        <f>IFERROR(INDEX([2]Distribución!$J:$J,MATCH($V563,[2]Distribución!$I:$I,0),1),"")</f>
        <v/>
      </c>
      <c r="X563" s="141">
        <v>46155</v>
      </c>
      <c r="Y563" s="93" t="s">
        <v>894</v>
      </c>
      <c r="Z563" s="92">
        <v>46163</v>
      </c>
      <c r="AA563" s="92" t="s">
        <v>879</v>
      </c>
      <c r="AB563" s="93" t="s">
        <v>900</v>
      </c>
      <c r="AC563" s="92">
        <v>46166</v>
      </c>
      <c r="AD563" s="93" t="s">
        <v>897</v>
      </c>
      <c r="AE563" s="92">
        <v>46166</v>
      </c>
      <c r="AF563" s="92"/>
      <c r="AG563" s="109" t="str">
        <f t="shared" si="98"/>
        <v/>
      </c>
      <c r="AH563" s="110">
        <f>IF(LEFT($AB563,21)="PARA SEGUNDA REVISION",$AC563,IF(LEFT($AD563,21)="PARA SEGUNDA REVISION",$AE563," "))</f>
        <v>46166</v>
      </c>
      <c r="AI563" s="93"/>
      <c r="AJ563" s="92"/>
      <c r="AK563" s="93"/>
      <c r="AL563" s="68"/>
      <c r="AM563" s="68"/>
      <c r="AN563" s="68"/>
      <c r="AO563" s="50"/>
      <c r="AP563" s="48" t="str">
        <f t="shared" si="95"/>
        <v/>
      </c>
      <c r="AQ563" t="str">
        <f>IFERROR(INDEX(Distribución!$B:$B,MATCH($AP563,Distribución!$A:$A,0),1),"")</f>
        <v/>
      </c>
      <c r="AR563" s="48" t="str">
        <f t="shared" si="96"/>
        <v/>
      </c>
      <c r="AS563" t="str">
        <f>IFERROR(INDEX(Distribución!$C:$C,MATCH($AR563,Distribución!$A:$A,0),1),"")</f>
        <v/>
      </c>
      <c r="AT563" s="48"/>
      <c r="AU563" t="str">
        <f>IFERROR(INDEX(Distribución!$G:$G,MATCH($AT563,Distribución!$F:$F,0),1),"")</f>
        <v/>
      </c>
      <c r="AV563" s="50" t="str">
        <f t="shared" si="97"/>
        <v/>
      </c>
      <c r="AW563" t="str">
        <f>IFERROR(INDEX(Distribución!$J:$J,MATCH($AV563,Distribución!$I:$I,0),1),"")</f>
        <v/>
      </c>
      <c r="AX563" s="91"/>
      <c r="AY563" s="93"/>
      <c r="AZ563" s="92"/>
      <c r="BA563" s="93"/>
      <c r="BB563" s="92"/>
      <c r="BC563" s="93"/>
      <c r="BD563" s="92"/>
      <c r="BE563" s="92"/>
      <c r="BF563" s="136" t="str">
        <f t="shared" si="100"/>
        <v xml:space="preserve"> </v>
      </c>
      <c r="BG563" s="110" t="str">
        <f t="shared" si="101"/>
        <v xml:space="preserve"> </v>
      </c>
      <c r="BH563" s="93"/>
      <c r="BI563" s="68"/>
      <c r="BJ563" s="93"/>
      <c r="BK563" s="68"/>
      <c r="BL563" s="68"/>
      <c r="BM563" s="68"/>
    </row>
    <row r="564" spans="1:65" ht="19.899999999999999" hidden="1" customHeight="1">
      <c r="A564" s="5" t="s">
        <v>197</v>
      </c>
      <c r="B564" s="70" t="s">
        <v>816</v>
      </c>
      <c r="C564" s="19" t="s">
        <v>2128</v>
      </c>
      <c r="D564" s="71" t="s">
        <v>1962</v>
      </c>
      <c r="E564" s="71">
        <v>891800335</v>
      </c>
      <c r="F564" s="72" t="s">
        <v>2129</v>
      </c>
      <c r="G564" s="6">
        <v>6</v>
      </c>
      <c r="H564" s="6">
        <v>3</v>
      </c>
      <c r="I564" s="7">
        <v>762203700</v>
      </c>
      <c r="J564" s="8">
        <v>45596</v>
      </c>
      <c r="K564" s="6" t="s">
        <v>1964</v>
      </c>
      <c r="L564" s="50" t="s">
        <v>872</v>
      </c>
      <c r="M564" s="50">
        <v>650</v>
      </c>
      <c r="N564" s="107" t="s">
        <v>893</v>
      </c>
      <c r="O564" s="105" t="s">
        <v>85</v>
      </c>
      <c r="P564" s="48" t="str">
        <f t="shared" si="105"/>
        <v>15b</v>
      </c>
      <c r="Q564" t="str">
        <f>IFERROR(INDEX([2]Distribución!$B:$B,MATCH($P564,[2]Distribución!$A:$A,0),1),"")</f>
        <v>Jhonattan Gualdron Salazar</v>
      </c>
      <c r="R564" s="48" t="str">
        <f t="shared" si="102"/>
        <v>15b</v>
      </c>
      <c r="S564" t="str">
        <f>IFERROR(INDEX([2]Distribución!$C:$C,MATCH($R564,[2]Distribución!$A:$A,0),1),"")</f>
        <v xml:space="preserve"> </v>
      </c>
      <c r="T564" s="48" t="s">
        <v>64</v>
      </c>
      <c r="U564" t="str">
        <f>IFERROR(INDEX([2]Distribución!$G:$G,MATCH($T564,[2]Distribución!F:F,0),1),"")</f>
        <v>Laura Melissa Barreto de la Hoz</v>
      </c>
      <c r="V564" s="50" t="str">
        <f t="shared" si="103"/>
        <v/>
      </c>
      <c r="W564" t="str">
        <f>IFERROR(INDEX([2]Distribución!$J:$J,MATCH($V564,[2]Distribución!$I:$I,0),1),"")</f>
        <v/>
      </c>
      <c r="X564" s="141">
        <v>46162</v>
      </c>
      <c r="Y564" s="93" t="s">
        <v>878</v>
      </c>
      <c r="Z564" s="92">
        <v>46170</v>
      </c>
      <c r="AA564" s="92" t="s">
        <v>879</v>
      </c>
      <c r="AB564" s="93" t="s">
        <v>900</v>
      </c>
      <c r="AC564" s="92"/>
      <c r="AD564" s="93"/>
      <c r="AE564" s="92"/>
      <c r="AF564" s="92"/>
      <c r="AG564" s="109">
        <f t="shared" si="98"/>
        <v>0</v>
      </c>
      <c r="AH564" s="110" t="str">
        <f t="shared" si="99"/>
        <v xml:space="preserve"> </v>
      </c>
      <c r="AI564" s="93"/>
      <c r="AJ564" s="92"/>
      <c r="AK564" s="93"/>
      <c r="AL564" s="68"/>
      <c r="AM564" s="68"/>
      <c r="AN564" s="68"/>
      <c r="AO564" s="50"/>
      <c r="AP564" s="48" t="str">
        <f t="shared" si="95"/>
        <v/>
      </c>
      <c r="AQ564" t="str">
        <f>IFERROR(INDEX(Distribución!$B:$B,MATCH($AP564,Distribución!$A:$A,0),1),"")</f>
        <v/>
      </c>
      <c r="AR564" s="48" t="str">
        <f t="shared" si="96"/>
        <v/>
      </c>
      <c r="AS564" t="str">
        <f>IFERROR(INDEX(Distribución!$C:$C,MATCH($AR564,Distribución!$A:$A,0),1),"")</f>
        <v/>
      </c>
      <c r="AT564" s="48"/>
      <c r="AU564" t="str">
        <f>IFERROR(INDEX(Distribución!$G:$G,MATCH($AT564,Distribución!$F:$F,0),1),"")</f>
        <v/>
      </c>
      <c r="AV564" s="50" t="str">
        <f t="shared" si="97"/>
        <v/>
      </c>
      <c r="AW564" t="str">
        <f>IFERROR(INDEX(Distribución!$J:$J,MATCH($AV564,Distribución!$I:$I,0),1),"")</f>
        <v/>
      </c>
      <c r="AX564" s="91"/>
      <c r="AY564" s="93"/>
      <c r="AZ564" s="92"/>
      <c r="BA564" s="93"/>
      <c r="BB564" s="92"/>
      <c r="BC564" s="93"/>
      <c r="BD564" s="92"/>
      <c r="BE564" s="92"/>
      <c r="BF564" s="136" t="str">
        <f t="shared" si="100"/>
        <v xml:space="preserve"> </v>
      </c>
      <c r="BG564" s="110" t="str">
        <f t="shared" si="101"/>
        <v xml:space="preserve"> </v>
      </c>
      <c r="BH564" s="93"/>
      <c r="BI564" s="68"/>
      <c r="BJ564" s="93"/>
      <c r="BK564" s="68"/>
      <c r="BL564" s="68"/>
      <c r="BM564" s="68"/>
    </row>
    <row r="565" spans="1:65" ht="19.899999999999999" hidden="1" customHeight="1">
      <c r="A565" s="5" t="s">
        <v>2130</v>
      </c>
      <c r="B565" s="70" t="s">
        <v>816</v>
      </c>
      <c r="C565" s="19" t="s">
        <v>2131</v>
      </c>
      <c r="D565" s="71" t="s">
        <v>1962</v>
      </c>
      <c r="E565" s="71">
        <v>891800395</v>
      </c>
      <c r="F565" s="72" t="s">
        <v>2132</v>
      </c>
      <c r="G565" s="6">
        <v>2</v>
      </c>
      <c r="H565" s="6">
        <v>3</v>
      </c>
      <c r="I565" s="7">
        <v>234297900</v>
      </c>
      <c r="J565" s="8">
        <v>45596</v>
      </c>
      <c r="K565" s="6" t="s">
        <v>1964</v>
      </c>
      <c r="L565" s="50" t="s">
        <v>876</v>
      </c>
      <c r="M565" s="50">
        <v>242</v>
      </c>
      <c r="N565" s="106"/>
      <c r="O565" s="50"/>
      <c r="P565" s="48" t="str">
        <f t="shared" si="105"/>
        <v/>
      </c>
      <c r="Q565" t="str">
        <f>IFERROR(INDEX([2]Distribución!$B:$B,MATCH($P565,[2]Distribución!$A:$A,0),1),"")</f>
        <v/>
      </c>
      <c r="R565" s="48" t="str">
        <f t="shared" si="102"/>
        <v/>
      </c>
      <c r="S565" t="str">
        <f>IFERROR(INDEX([2]Distribución!$C:$C,MATCH($R565,[2]Distribución!$A:$A,0),1),"")</f>
        <v/>
      </c>
      <c r="T565" s="48" t="s">
        <v>873</v>
      </c>
      <c r="U565" t="str">
        <f>IFERROR(INDEX([2]Distribución!$G:$G,MATCH($T565,[2]Distribución!F:F,0),1),"")</f>
        <v/>
      </c>
      <c r="V565" s="50" t="str">
        <f t="shared" si="103"/>
        <v/>
      </c>
      <c r="W565" t="str">
        <f>IFERROR(INDEX([2]Distribución!$J:$J,MATCH($V565,[2]Distribución!$I:$I,0),1),"")</f>
        <v/>
      </c>
      <c r="X565" s="151"/>
      <c r="Y565" s="93"/>
      <c r="Z565" s="92"/>
      <c r="AA565" s="92"/>
      <c r="AB565" s="93"/>
      <c r="AC565" s="92"/>
      <c r="AD565" s="93"/>
      <c r="AE565" s="92"/>
      <c r="AF565" s="92"/>
      <c r="AG565" s="109" t="str">
        <f t="shared" si="98"/>
        <v xml:space="preserve"> </v>
      </c>
      <c r="AH565" s="110" t="str">
        <f t="shared" si="99"/>
        <v xml:space="preserve"> </v>
      </c>
      <c r="AI565" s="93"/>
      <c r="AJ565" s="92"/>
      <c r="AK565" s="93"/>
      <c r="AL565" s="68"/>
      <c r="AM565" s="68"/>
      <c r="AN565" s="68"/>
      <c r="AO565" s="50"/>
      <c r="AP565" s="48" t="str">
        <f t="shared" si="95"/>
        <v/>
      </c>
      <c r="AQ565" t="str">
        <f>IFERROR(INDEX(Distribución!$B:$B,MATCH($AP565,Distribución!$A:$A,0),1),"")</f>
        <v/>
      </c>
      <c r="AR565" s="48" t="str">
        <f t="shared" si="96"/>
        <v/>
      </c>
      <c r="AS565" t="str">
        <f>IFERROR(INDEX(Distribución!$C:$C,MATCH($AR565,Distribución!$A:$A,0),1),"")</f>
        <v/>
      </c>
      <c r="AT565" s="48"/>
      <c r="AU565" t="str">
        <f>IFERROR(INDEX(Distribución!$G:$G,MATCH($AT565,Distribución!$F:$F,0),1),"")</f>
        <v/>
      </c>
      <c r="AV565" s="50" t="str">
        <f t="shared" si="97"/>
        <v/>
      </c>
      <c r="AW565" t="str">
        <f>IFERROR(INDEX(Distribución!$J:$J,MATCH($AV565,Distribución!$I:$I,0),1),"")</f>
        <v/>
      </c>
      <c r="AX565" s="91"/>
      <c r="AY565" s="93"/>
      <c r="AZ565" s="92"/>
      <c r="BA565" s="93"/>
      <c r="BB565" s="92"/>
      <c r="BC565" s="93"/>
      <c r="BD565" s="92"/>
      <c r="BE565" s="92"/>
      <c r="BF565" s="136" t="str">
        <f t="shared" si="100"/>
        <v xml:space="preserve"> </v>
      </c>
      <c r="BG565" s="110" t="str">
        <f t="shared" si="101"/>
        <v xml:space="preserve"> </v>
      </c>
      <c r="BH565" s="93"/>
      <c r="BI565" s="68"/>
      <c r="BJ565" s="93"/>
      <c r="BK565" s="68"/>
      <c r="BL565" s="68"/>
      <c r="BM565" s="68"/>
    </row>
    <row r="566" spans="1:65" ht="19.899999999999999" hidden="1" customHeight="1">
      <c r="A566" s="5" t="s">
        <v>2133</v>
      </c>
      <c r="B566" s="70" t="s">
        <v>816</v>
      </c>
      <c r="C566" s="19" t="s">
        <v>2134</v>
      </c>
      <c r="D566" s="71" t="s">
        <v>1962</v>
      </c>
      <c r="E566" s="71">
        <v>891800644</v>
      </c>
      <c r="F566" s="72" t="s">
        <v>2135</v>
      </c>
      <c r="G566" s="6">
        <v>4</v>
      </c>
      <c r="H566" s="6">
        <v>3</v>
      </c>
      <c r="I566" s="7">
        <v>468595800</v>
      </c>
      <c r="J566" s="8">
        <v>45679</v>
      </c>
      <c r="K566" s="6" t="s">
        <v>1964</v>
      </c>
      <c r="L566" s="50" t="s">
        <v>876</v>
      </c>
      <c r="M566" s="50">
        <v>183</v>
      </c>
      <c r="N566" s="106"/>
      <c r="O566" s="50"/>
      <c r="P566" s="48" t="str">
        <f t="shared" si="105"/>
        <v/>
      </c>
      <c r="Q566" t="str">
        <f>IFERROR(INDEX([2]Distribución!$B:$B,MATCH($P566,[2]Distribución!$A:$A,0),1),"")</f>
        <v/>
      </c>
      <c r="R566" s="48" t="str">
        <f t="shared" si="102"/>
        <v/>
      </c>
      <c r="S566" t="str">
        <f>IFERROR(INDEX([2]Distribución!$C:$C,MATCH($R566,[2]Distribución!$A:$A,0),1),"")</f>
        <v/>
      </c>
      <c r="T566" s="48" t="s">
        <v>873</v>
      </c>
      <c r="U566" t="str">
        <f>IFERROR(INDEX([2]Distribución!$G:$G,MATCH($T566,[2]Distribución!F:F,0),1),"")</f>
        <v/>
      </c>
      <c r="V566" s="50" t="str">
        <f t="shared" si="103"/>
        <v/>
      </c>
      <c r="W566" t="str">
        <f>IFERROR(INDEX([2]Distribución!$J:$J,MATCH($V566,[2]Distribución!$I:$I,0),1),"")</f>
        <v/>
      </c>
      <c r="X566" s="151"/>
      <c r="Y566" s="93"/>
      <c r="Z566" s="92"/>
      <c r="AA566" s="92"/>
      <c r="AB566" s="93"/>
      <c r="AC566" s="92"/>
      <c r="AD566" s="93"/>
      <c r="AE566" s="92"/>
      <c r="AF566" s="92"/>
      <c r="AG566" s="109" t="str">
        <f t="shared" si="98"/>
        <v xml:space="preserve"> </v>
      </c>
      <c r="AH566" s="110" t="str">
        <f t="shared" si="99"/>
        <v xml:space="preserve"> </v>
      </c>
      <c r="AI566" s="93"/>
      <c r="AJ566" s="92"/>
      <c r="AK566" s="93"/>
      <c r="AL566" s="68"/>
      <c r="AM566" s="68"/>
      <c r="AN566" s="68"/>
      <c r="AO566" s="50"/>
      <c r="AP566" s="48" t="str">
        <f t="shared" si="95"/>
        <v/>
      </c>
      <c r="AQ566" t="str">
        <f>IFERROR(INDEX(Distribución!$B:$B,MATCH($AP566,Distribución!$A:$A,0),1),"")</f>
        <v/>
      </c>
      <c r="AR566" s="48" t="str">
        <f t="shared" si="96"/>
        <v/>
      </c>
      <c r="AS566" t="str">
        <f>IFERROR(INDEX(Distribución!$C:$C,MATCH($AR566,Distribución!$A:$A,0),1),"")</f>
        <v/>
      </c>
      <c r="AT566" s="48"/>
      <c r="AU566" t="str">
        <f>IFERROR(INDEX(Distribución!$G:$G,MATCH($AT566,Distribución!$F:$F,0),1),"")</f>
        <v/>
      </c>
      <c r="AV566" s="50" t="str">
        <f t="shared" si="97"/>
        <v/>
      </c>
      <c r="AW566" t="str">
        <f>IFERROR(INDEX(Distribución!$J:$J,MATCH($AV566,Distribución!$I:$I,0),1),"")</f>
        <v/>
      </c>
      <c r="AX566" s="91"/>
      <c r="AY566" s="93"/>
      <c r="AZ566" s="92"/>
      <c r="BA566" s="93"/>
      <c r="BB566" s="92"/>
      <c r="BC566" s="93"/>
      <c r="BD566" s="92"/>
      <c r="BE566" s="92"/>
      <c r="BF566" s="136" t="str">
        <f t="shared" si="100"/>
        <v xml:space="preserve"> </v>
      </c>
      <c r="BG566" s="110" t="str">
        <f t="shared" si="101"/>
        <v xml:space="preserve"> </v>
      </c>
      <c r="BH566" s="93"/>
      <c r="BI566" s="68"/>
      <c r="BJ566" s="93"/>
      <c r="BK566" s="68"/>
      <c r="BL566" s="68"/>
      <c r="BM566" s="68"/>
    </row>
    <row r="567" spans="1:65" ht="19.899999999999999" hidden="1" customHeight="1">
      <c r="A567" s="5" t="s">
        <v>756</v>
      </c>
      <c r="B567" s="70" t="s">
        <v>816</v>
      </c>
      <c r="C567" s="19" t="s">
        <v>2136</v>
      </c>
      <c r="D567" s="71" t="s">
        <v>1962</v>
      </c>
      <c r="E567" s="71">
        <v>891800857</v>
      </c>
      <c r="F567" s="72" t="s">
        <v>757</v>
      </c>
      <c r="G567" s="6">
        <v>2</v>
      </c>
      <c r="H567" s="6">
        <v>3</v>
      </c>
      <c r="I567" s="7">
        <v>234297900</v>
      </c>
      <c r="J567" s="8">
        <v>45679</v>
      </c>
      <c r="K567" s="6" t="s">
        <v>1964</v>
      </c>
      <c r="L567" s="50" t="s">
        <v>872</v>
      </c>
      <c r="M567" s="50">
        <v>825</v>
      </c>
      <c r="N567" s="108" t="s">
        <v>877</v>
      </c>
      <c r="O567" s="100" t="s">
        <v>450</v>
      </c>
      <c r="P567" s="48" t="str">
        <f t="shared" si="105"/>
        <v>11a</v>
      </c>
      <c r="Q567" t="str">
        <f>IFERROR(INDEX([2]Distribución!$B:$B,MATCH($P567,[2]Distribución!$A:$A,0),1),"")</f>
        <v>Daniela Cruz Niño</v>
      </c>
      <c r="R567" s="48" t="str">
        <f t="shared" si="102"/>
        <v>11a</v>
      </c>
      <c r="S567" t="str">
        <f>IFERROR(INDEX([2]Distribución!$C:$C,MATCH($R567,[2]Distribución!$A:$A,0),1),"")</f>
        <v>Edgar Eduardo Vega Cuervo</v>
      </c>
      <c r="T567" s="48" t="s">
        <v>454</v>
      </c>
      <c r="U567" t="str">
        <f>IFERROR(INDEX([2]Distribución!$G:$G,MATCH($T567,[2]Distribución!F:F,0),1),"")</f>
        <v>Juli Paola Neira Bautista</v>
      </c>
      <c r="V567" s="50" t="str">
        <f t="shared" si="103"/>
        <v/>
      </c>
      <c r="W567" t="str">
        <f>IFERROR(INDEX([2]Distribución!$J:$J,MATCH($V567,[2]Distribución!$I:$I,0),1),"")</f>
        <v/>
      </c>
      <c r="X567" s="141">
        <v>46169</v>
      </c>
      <c r="Y567" s="93"/>
      <c r="Z567" s="92"/>
      <c r="AA567" s="92"/>
      <c r="AB567" s="93"/>
      <c r="AC567" s="92"/>
      <c r="AD567" s="93"/>
      <c r="AE567" s="92"/>
      <c r="AF567" s="92"/>
      <c r="AG567" s="109" t="str">
        <f t="shared" si="98"/>
        <v xml:space="preserve"> </v>
      </c>
      <c r="AH567" s="110" t="str">
        <f t="shared" si="99"/>
        <v xml:space="preserve"> </v>
      </c>
      <c r="AI567" s="93"/>
      <c r="AJ567" s="92"/>
      <c r="AK567" s="93"/>
      <c r="AL567" s="68"/>
      <c r="AM567" s="68"/>
      <c r="AN567" s="68"/>
      <c r="AO567" s="50"/>
      <c r="AP567" s="48" t="str">
        <f t="shared" si="95"/>
        <v/>
      </c>
      <c r="AQ567" t="str">
        <f>IFERROR(INDEX(Distribución!$B:$B,MATCH($AP567,Distribución!$A:$A,0),1),"")</f>
        <v/>
      </c>
      <c r="AR567" s="48" t="str">
        <f t="shared" si="96"/>
        <v/>
      </c>
      <c r="AS567" t="str">
        <f>IFERROR(INDEX(Distribución!$C:$C,MATCH($AR567,Distribución!$A:$A,0),1),"")</f>
        <v/>
      </c>
      <c r="AT567" s="48"/>
      <c r="AU567" t="str">
        <f>IFERROR(INDEX(Distribución!$G:$G,MATCH($AT567,Distribución!$F:$F,0),1),"")</f>
        <v/>
      </c>
      <c r="AV567" s="50" t="str">
        <f t="shared" si="97"/>
        <v/>
      </c>
      <c r="AW567" t="str">
        <f>IFERROR(INDEX(Distribución!$J:$J,MATCH($AV567,Distribución!$I:$I,0),1),"")</f>
        <v/>
      </c>
      <c r="AX567" s="91"/>
      <c r="AY567" s="93"/>
      <c r="AZ567" s="92"/>
      <c r="BA567" s="93"/>
      <c r="BB567" s="92"/>
      <c r="BC567" s="93"/>
      <c r="BD567" s="92"/>
      <c r="BE567" s="92"/>
      <c r="BF567" s="136" t="str">
        <f t="shared" si="100"/>
        <v xml:space="preserve"> </v>
      </c>
      <c r="BG567" s="110" t="str">
        <f t="shared" si="101"/>
        <v xml:space="preserve"> </v>
      </c>
      <c r="BH567" s="93"/>
      <c r="BI567" s="68"/>
      <c r="BJ567" s="93"/>
      <c r="BK567" s="68"/>
      <c r="BL567" s="68"/>
      <c r="BM567" s="68"/>
    </row>
    <row r="568" spans="1:65" ht="19.899999999999999" hidden="1" customHeight="1">
      <c r="A568" s="5" t="s">
        <v>97</v>
      </c>
      <c r="B568" s="70" t="s">
        <v>816</v>
      </c>
      <c r="C568" s="19" t="s">
        <v>2137</v>
      </c>
      <c r="D568" s="71" t="s">
        <v>1962</v>
      </c>
      <c r="E568" s="71">
        <v>891800906</v>
      </c>
      <c r="F568" s="72" t="s">
        <v>2138</v>
      </c>
      <c r="G568" s="6">
        <v>8</v>
      </c>
      <c r="H568" s="6">
        <v>3</v>
      </c>
      <c r="I568" s="7">
        <v>937191600</v>
      </c>
      <c r="J568" s="8">
        <v>45596</v>
      </c>
      <c r="K568" s="6" t="s">
        <v>1964</v>
      </c>
      <c r="L568" s="50" t="s">
        <v>872</v>
      </c>
      <c r="M568" s="50">
        <v>826</v>
      </c>
      <c r="N568" s="107" t="s">
        <v>893</v>
      </c>
      <c r="O568" s="105" t="s">
        <v>98</v>
      </c>
      <c r="P568" s="48" t="str">
        <f t="shared" si="105"/>
        <v>26b</v>
      </c>
      <c r="Q568" t="str">
        <f>IFERROR(INDEX([2]Distribución!$B:$B,MATCH($P568,[2]Distribución!$A:$A,0),1),"")</f>
        <v>Rosario Elizabeth Rojas Rubio</v>
      </c>
      <c r="R568" s="48" t="str">
        <f t="shared" si="102"/>
        <v>26b</v>
      </c>
      <c r="S568" t="str">
        <f>IFERROR(INDEX([2]Distribución!$C:$C,MATCH($R568,[2]Distribución!$A:$A,0),1),"")</f>
        <v xml:space="preserve"> </v>
      </c>
      <c r="T568" s="48" t="s">
        <v>54</v>
      </c>
      <c r="U568" t="str">
        <f>IFERROR(INDEX([2]Distribución!$G:$G,MATCH($T568,[2]Distribución!F:F,0),1),"")</f>
        <v>David Steban Moreno Soler</v>
      </c>
      <c r="V568" s="50" t="str">
        <f t="shared" si="103"/>
        <v/>
      </c>
      <c r="W568" t="str">
        <f>IFERROR(INDEX([2]Distribución!$J:$J,MATCH($V568,[2]Distribución!$I:$I,0),1),"")</f>
        <v/>
      </c>
      <c r="X568" s="141">
        <v>46153</v>
      </c>
      <c r="Y568" s="93" t="s">
        <v>878</v>
      </c>
      <c r="Z568" s="92">
        <v>46154</v>
      </c>
      <c r="AA568" s="92" t="s">
        <v>895</v>
      </c>
      <c r="AB568" s="93" t="s">
        <v>1015</v>
      </c>
      <c r="AC568" s="92">
        <v>46126</v>
      </c>
      <c r="AD568" s="93"/>
      <c r="AE568" s="92"/>
      <c r="AF568" s="92"/>
      <c r="AG568" s="109" t="str">
        <f t="shared" si="98"/>
        <v/>
      </c>
      <c r="AH568" s="110">
        <f t="shared" si="99"/>
        <v>46126</v>
      </c>
      <c r="AI568" s="93"/>
      <c r="AJ568" s="92"/>
      <c r="AK568" s="93"/>
      <c r="AL568" s="68"/>
      <c r="AM568" s="68"/>
      <c r="AN568" s="68"/>
      <c r="AO568" s="50"/>
      <c r="AP568" s="48" t="str">
        <f t="shared" si="95"/>
        <v/>
      </c>
      <c r="AQ568" t="str">
        <f>IFERROR(INDEX(Distribución!$B:$B,MATCH($AP568,Distribución!$A:$A,0),1),"")</f>
        <v/>
      </c>
      <c r="AR568" s="48" t="str">
        <f t="shared" si="96"/>
        <v/>
      </c>
      <c r="AS568" t="str">
        <f>IFERROR(INDEX(Distribución!$C:$C,MATCH($AR568,Distribución!$A:$A,0),1),"")</f>
        <v/>
      </c>
      <c r="AT568" s="48"/>
      <c r="AU568" t="str">
        <f>IFERROR(INDEX(Distribución!$G:$G,MATCH($AT568,Distribución!$F:$F,0),1),"")</f>
        <v/>
      </c>
      <c r="AV568" s="50" t="str">
        <f t="shared" si="97"/>
        <v/>
      </c>
      <c r="AW568" t="str">
        <f>IFERROR(INDEX(Distribución!$J:$J,MATCH($AV568,Distribución!$I:$I,0),1),"")</f>
        <v/>
      </c>
      <c r="AX568" s="91"/>
      <c r="AY568" s="93"/>
      <c r="AZ568" s="92"/>
      <c r="BA568" s="93"/>
      <c r="BB568" s="92"/>
      <c r="BC568" s="93"/>
      <c r="BD568" s="92"/>
      <c r="BE568" s="92"/>
      <c r="BF568" s="136" t="str">
        <f t="shared" si="100"/>
        <v xml:space="preserve"> </v>
      </c>
      <c r="BG568" s="110" t="str">
        <f t="shared" si="101"/>
        <v xml:space="preserve"> </v>
      </c>
      <c r="BH568" s="93"/>
      <c r="BI568" s="68"/>
      <c r="BJ568" s="93"/>
      <c r="BK568" s="68"/>
      <c r="BL568" s="68"/>
      <c r="BM568" s="68"/>
    </row>
    <row r="569" spans="1:65" ht="19.899999999999999" hidden="1" customHeight="1">
      <c r="A569" s="5" t="s">
        <v>429</v>
      </c>
      <c r="B569" s="70" t="s">
        <v>816</v>
      </c>
      <c r="C569" s="19" t="s">
        <v>2139</v>
      </c>
      <c r="D569" s="71" t="s">
        <v>1962</v>
      </c>
      <c r="E569" s="71">
        <v>891855209</v>
      </c>
      <c r="F569" s="72" t="s">
        <v>2140</v>
      </c>
      <c r="G569" s="6">
        <v>12</v>
      </c>
      <c r="H569" s="6">
        <v>3</v>
      </c>
      <c r="I569" s="7">
        <v>1346477400</v>
      </c>
      <c r="J569" s="8">
        <v>45679</v>
      </c>
      <c r="K569" s="6" t="s">
        <v>1964</v>
      </c>
      <c r="L569" s="50" t="s">
        <v>872</v>
      </c>
      <c r="M569" s="50">
        <v>348</v>
      </c>
      <c r="N569" s="108" t="s">
        <v>877</v>
      </c>
      <c r="O569" s="100" t="s">
        <v>454</v>
      </c>
      <c r="P569" s="48" t="str">
        <f t="shared" si="105"/>
        <v>04a</v>
      </c>
      <c r="Q569" t="str">
        <f>IFERROR(INDEX([2]Distribución!$B:$B,MATCH($P569,[2]Distribución!$A:$A,0),1),"")</f>
        <v>Omaima Fraija Chebib</v>
      </c>
      <c r="R569" s="48" t="str">
        <f t="shared" si="102"/>
        <v>04a</v>
      </c>
      <c r="S569" t="str">
        <f>IFERROR(INDEX([2]Distribución!$C:$C,MATCH($R569,[2]Distribución!$A:$A,0),1),"")</f>
        <v>Edward Enrique Baldrich</v>
      </c>
      <c r="T569" s="48" t="s">
        <v>447</v>
      </c>
      <c r="U569" t="str">
        <f>IFERROR(INDEX([2]Distribución!$G:$G,MATCH($T569,[2]Distribución!F:F,0),1),"")</f>
        <v>Yohe Davila Morales</v>
      </c>
      <c r="V569" s="50" t="str">
        <f t="shared" si="103"/>
        <v/>
      </c>
      <c r="W569" t="str">
        <f>IFERROR(INDEX([2]Distribución!$J:$J,MATCH($V569,[2]Distribución!$I:$I,0),1),"")</f>
        <v/>
      </c>
      <c r="X569" s="141">
        <v>46163</v>
      </c>
      <c r="Y569" s="93"/>
      <c r="Z569" s="92"/>
      <c r="AA569" s="92"/>
      <c r="AB569" s="93"/>
      <c r="AC569" s="92"/>
      <c r="AD569" s="93"/>
      <c r="AE569" s="92"/>
      <c r="AF569" s="92"/>
      <c r="AG569" s="109" t="str">
        <f t="shared" si="98"/>
        <v xml:space="preserve"> </v>
      </c>
      <c r="AH569" s="110" t="str">
        <f t="shared" si="99"/>
        <v xml:space="preserve"> </v>
      </c>
      <c r="AI569" s="93"/>
      <c r="AJ569" s="92"/>
      <c r="AK569" s="93"/>
      <c r="AL569" s="68"/>
      <c r="AM569" s="68"/>
      <c r="AN569" s="68"/>
      <c r="AO569" s="50"/>
      <c r="AP569" s="48" t="str">
        <f t="shared" si="95"/>
        <v/>
      </c>
      <c r="AQ569" t="str">
        <f>IFERROR(INDEX(Distribución!$B:$B,MATCH($AP569,Distribución!$A:$A,0),1),"")</f>
        <v/>
      </c>
      <c r="AR569" s="48" t="str">
        <f t="shared" si="96"/>
        <v/>
      </c>
      <c r="AS569" t="str">
        <f>IFERROR(INDEX(Distribución!$C:$C,MATCH($AR569,Distribución!$A:$A,0),1),"")</f>
        <v/>
      </c>
      <c r="AT569" s="48"/>
      <c r="AU569" t="str">
        <f>IFERROR(INDEX(Distribución!$G:$G,MATCH($AT569,Distribución!$F:$F,0),1),"")</f>
        <v/>
      </c>
      <c r="AV569" s="50" t="str">
        <f t="shared" si="97"/>
        <v/>
      </c>
      <c r="AW569" t="str">
        <f>IFERROR(INDEX(Distribución!$J:$J,MATCH($AV569,Distribución!$I:$I,0),1),"")</f>
        <v/>
      </c>
      <c r="AX569" s="91"/>
      <c r="AY569" s="93"/>
      <c r="AZ569" s="92"/>
      <c r="BA569" s="93"/>
      <c r="BB569" s="92"/>
      <c r="BC569" s="93"/>
      <c r="BD569" s="92"/>
      <c r="BE569" s="92"/>
      <c r="BF569" s="136" t="str">
        <f t="shared" si="100"/>
        <v xml:space="preserve"> </v>
      </c>
      <c r="BG569" s="110" t="str">
        <f t="shared" si="101"/>
        <v xml:space="preserve"> </v>
      </c>
      <c r="BH569" s="93"/>
      <c r="BI569" s="68"/>
      <c r="BJ569" s="93"/>
      <c r="BK569" s="68"/>
      <c r="BL569" s="68"/>
      <c r="BM569" s="68"/>
    </row>
    <row r="570" spans="1:65" ht="19.899999999999999" hidden="1" customHeight="1">
      <c r="A570" s="5" t="s">
        <v>2141</v>
      </c>
      <c r="B570" s="70" t="s">
        <v>816</v>
      </c>
      <c r="C570" s="19" t="s">
        <v>2142</v>
      </c>
      <c r="D570" s="71" t="s">
        <v>1962</v>
      </c>
      <c r="E570" s="71">
        <v>891855438</v>
      </c>
      <c r="F570" s="72" t="s">
        <v>2143</v>
      </c>
      <c r="G570" s="6">
        <v>6</v>
      </c>
      <c r="H570" s="6">
        <v>3</v>
      </c>
      <c r="I570" s="7">
        <v>702893700</v>
      </c>
      <c r="J570" s="8">
        <v>45596</v>
      </c>
      <c r="K570" s="6" t="s">
        <v>1964</v>
      </c>
      <c r="L570" s="50" t="s">
        <v>876</v>
      </c>
      <c r="M570" s="50">
        <v>332</v>
      </c>
      <c r="N570" s="106"/>
      <c r="O570" s="50"/>
      <c r="P570" s="48" t="str">
        <f t="shared" si="105"/>
        <v/>
      </c>
      <c r="Q570" t="str">
        <f>IFERROR(INDEX([2]Distribución!$B:$B,MATCH($P570,[2]Distribución!$A:$A,0),1),"")</f>
        <v/>
      </c>
      <c r="R570" s="48" t="str">
        <f t="shared" si="102"/>
        <v/>
      </c>
      <c r="S570" t="str">
        <f>IFERROR(INDEX([2]Distribución!$C:$C,MATCH($R570,[2]Distribución!$A:$A,0),1),"")</f>
        <v/>
      </c>
      <c r="T570" s="48" t="s">
        <v>873</v>
      </c>
      <c r="U570" t="str">
        <f>IFERROR(INDEX([2]Distribución!$G:$G,MATCH($T570,[2]Distribución!F:F,0),1),"")</f>
        <v/>
      </c>
      <c r="V570" s="50" t="str">
        <f t="shared" si="103"/>
        <v/>
      </c>
      <c r="W570" t="str">
        <f>IFERROR(INDEX([2]Distribución!$J:$J,MATCH($V570,[2]Distribución!$I:$I,0),1),"")</f>
        <v/>
      </c>
      <c r="X570" s="151"/>
      <c r="Y570" s="93"/>
      <c r="Z570" s="92"/>
      <c r="AA570" s="92"/>
      <c r="AB570" s="93"/>
      <c r="AC570" s="92"/>
      <c r="AD570" s="93"/>
      <c r="AE570" s="92"/>
      <c r="AF570" s="92"/>
      <c r="AG570" s="109" t="str">
        <f t="shared" si="98"/>
        <v xml:space="preserve"> </v>
      </c>
      <c r="AH570" s="110" t="str">
        <f t="shared" si="99"/>
        <v xml:space="preserve"> </v>
      </c>
      <c r="AI570" s="93"/>
      <c r="AJ570" s="92"/>
      <c r="AK570" s="93"/>
      <c r="AL570" s="68"/>
      <c r="AM570" s="68"/>
      <c r="AN570" s="68"/>
      <c r="AO570" s="50"/>
      <c r="AP570" s="48" t="str">
        <f t="shared" si="95"/>
        <v/>
      </c>
      <c r="AQ570" t="str">
        <f>IFERROR(INDEX(Distribución!$B:$B,MATCH($AP570,Distribución!$A:$A,0),1),"")</f>
        <v/>
      </c>
      <c r="AR570" s="48" t="str">
        <f t="shared" si="96"/>
        <v/>
      </c>
      <c r="AS570" t="str">
        <f>IFERROR(INDEX(Distribución!$C:$C,MATCH($AR570,Distribución!$A:$A,0),1),"")</f>
        <v/>
      </c>
      <c r="AT570" s="48"/>
      <c r="AU570" t="str">
        <f>IFERROR(INDEX(Distribución!$G:$G,MATCH($AT570,Distribución!$F:$F,0),1),"")</f>
        <v/>
      </c>
      <c r="AV570" s="50" t="str">
        <f t="shared" si="97"/>
        <v/>
      </c>
      <c r="AW570" t="str">
        <f>IFERROR(INDEX(Distribución!$J:$J,MATCH($AV570,Distribución!$I:$I,0),1),"")</f>
        <v/>
      </c>
      <c r="AX570" s="91"/>
      <c r="AY570" s="93"/>
      <c r="AZ570" s="92"/>
      <c r="BA570" s="93"/>
      <c r="BB570" s="92"/>
      <c r="BC570" s="93"/>
      <c r="BD570" s="92"/>
      <c r="BE570" s="92"/>
      <c r="BF570" s="136" t="str">
        <f t="shared" si="100"/>
        <v xml:space="preserve"> </v>
      </c>
      <c r="BG570" s="110" t="str">
        <f t="shared" si="101"/>
        <v xml:space="preserve"> </v>
      </c>
      <c r="BH570" s="93"/>
      <c r="BI570" s="68"/>
      <c r="BJ570" s="93"/>
      <c r="BK570" s="68"/>
      <c r="BL570" s="68"/>
      <c r="BM570" s="68"/>
    </row>
    <row r="571" spans="1:65" ht="19.899999999999999" hidden="1" customHeight="1">
      <c r="A571" s="5" t="s">
        <v>294</v>
      </c>
      <c r="B571" s="70" t="s">
        <v>816</v>
      </c>
      <c r="C571" s="19" t="s">
        <v>2144</v>
      </c>
      <c r="D571" s="71" t="s">
        <v>1962</v>
      </c>
      <c r="E571" s="71">
        <v>891855439</v>
      </c>
      <c r="F571" s="72" t="s">
        <v>2145</v>
      </c>
      <c r="G571" s="6">
        <v>8</v>
      </c>
      <c r="H571" s="6">
        <v>3</v>
      </c>
      <c r="I571" s="7">
        <v>996501600</v>
      </c>
      <c r="J571" s="8">
        <v>45596</v>
      </c>
      <c r="K571" s="6" t="s">
        <v>1964</v>
      </c>
      <c r="L571" s="50" t="s">
        <v>872</v>
      </c>
      <c r="M571" s="50">
        <v>559</v>
      </c>
      <c r="N571" s="108" t="s">
        <v>877</v>
      </c>
      <c r="O571" s="100" t="s">
        <v>443</v>
      </c>
      <c r="P571" s="48" t="str">
        <f t="shared" si="105"/>
        <v>01a</v>
      </c>
      <c r="Q571" t="str">
        <f>IFERROR(INDEX([2]Distribución!$B:$B,MATCH($P571,[2]Distribución!$A:$A,0),1),"")</f>
        <v>Heidy Lorena Pereira Triana</v>
      </c>
      <c r="R571" s="48" t="str">
        <f t="shared" si="102"/>
        <v>01a</v>
      </c>
      <c r="S571" t="str">
        <f>IFERROR(INDEX([2]Distribución!$C:$C,MATCH($R571,[2]Distribución!$A:$A,0),1),"")</f>
        <v>Jose Teatino Ávila</v>
      </c>
      <c r="T571" s="48" t="s">
        <v>443</v>
      </c>
      <c r="U571" t="str">
        <f>IFERROR(INDEX([2]Distribución!$G:$G,MATCH($T571,[2]Distribución!F:F,0),1),"")</f>
        <v>Carlos Eduardo Chavez Rojas</v>
      </c>
      <c r="V571" s="50" t="str">
        <f t="shared" si="103"/>
        <v/>
      </c>
      <c r="W571" t="str">
        <f>IFERROR(INDEX([2]Distribución!$J:$J,MATCH($V571,[2]Distribución!$I:$I,0),1),"")</f>
        <v/>
      </c>
      <c r="X571" s="141">
        <v>46168</v>
      </c>
      <c r="Y571" s="93" t="s">
        <v>878</v>
      </c>
      <c r="Z571" s="92">
        <v>46168</v>
      </c>
      <c r="AA571" s="92" t="s">
        <v>879</v>
      </c>
      <c r="AB571" s="93" t="s">
        <v>900</v>
      </c>
      <c r="AC571" s="92"/>
      <c r="AD571" s="93"/>
      <c r="AE571" s="92"/>
      <c r="AF571" s="92"/>
      <c r="AG571" s="109">
        <f t="shared" si="98"/>
        <v>0</v>
      </c>
      <c r="AH571" s="110" t="str">
        <f t="shared" si="99"/>
        <v xml:space="preserve"> </v>
      </c>
      <c r="AI571" s="93"/>
      <c r="AJ571" s="92"/>
      <c r="AK571" s="93"/>
      <c r="AL571" s="68"/>
      <c r="AM571" s="68"/>
      <c r="AN571" s="68"/>
      <c r="AO571" s="50"/>
      <c r="AP571" s="48" t="str">
        <f t="shared" si="95"/>
        <v/>
      </c>
      <c r="AQ571" t="str">
        <f>IFERROR(INDEX(Distribución!$B:$B,MATCH($AP571,Distribución!$A:$A,0),1),"")</f>
        <v/>
      </c>
      <c r="AR571" s="48" t="str">
        <f t="shared" si="96"/>
        <v/>
      </c>
      <c r="AS571" t="str">
        <f>IFERROR(INDEX(Distribución!$C:$C,MATCH($AR571,Distribución!$A:$A,0),1),"")</f>
        <v/>
      </c>
      <c r="AT571" s="48"/>
      <c r="AU571" t="str">
        <f>IFERROR(INDEX(Distribución!$G:$G,MATCH($AT571,Distribución!$F:$F,0),1),"")</f>
        <v/>
      </c>
      <c r="AV571" s="50" t="str">
        <f t="shared" si="97"/>
        <v/>
      </c>
      <c r="AW571" t="str">
        <f>IFERROR(INDEX(Distribución!$J:$J,MATCH($AV571,Distribución!$I:$I,0),1),"")</f>
        <v/>
      </c>
      <c r="AX571" s="91"/>
      <c r="AY571" s="93"/>
      <c r="AZ571" s="92"/>
      <c r="BA571" s="93"/>
      <c r="BB571" s="92"/>
      <c r="BC571" s="93"/>
      <c r="BD571" s="92"/>
      <c r="BE571" s="92"/>
      <c r="BF571" s="136" t="str">
        <f t="shared" si="100"/>
        <v xml:space="preserve"> </v>
      </c>
      <c r="BG571" s="110" t="str">
        <f t="shared" si="101"/>
        <v xml:space="preserve"> </v>
      </c>
      <c r="BH571" s="93"/>
      <c r="BI571" s="68"/>
      <c r="BJ571" s="93"/>
      <c r="BK571" s="68"/>
      <c r="BL571" s="68"/>
      <c r="BM571" s="68"/>
    </row>
    <row r="572" spans="1:65" ht="19.899999999999999" hidden="1" customHeight="1">
      <c r="A572" s="5" t="s">
        <v>2146</v>
      </c>
      <c r="B572" s="70" t="s">
        <v>816</v>
      </c>
      <c r="C572" s="19" t="s">
        <v>2147</v>
      </c>
      <c r="D572" s="71" t="s">
        <v>1962</v>
      </c>
      <c r="E572" s="71">
        <v>900004894</v>
      </c>
      <c r="F572" s="72" t="s">
        <v>1327</v>
      </c>
      <c r="G572" s="6">
        <v>12</v>
      </c>
      <c r="H572" s="6">
        <v>3</v>
      </c>
      <c r="I572" s="7">
        <v>1405787400</v>
      </c>
      <c r="J572" s="8">
        <v>45679</v>
      </c>
      <c r="K572" s="6" t="s">
        <v>1964</v>
      </c>
      <c r="L572" s="50" t="s">
        <v>910</v>
      </c>
      <c r="M572" s="50">
        <v>23</v>
      </c>
      <c r="N572" s="106"/>
      <c r="O572" s="50"/>
      <c r="P572" s="48" t="str">
        <f t="shared" si="105"/>
        <v/>
      </c>
      <c r="Q572" t="str">
        <f>IFERROR(INDEX([2]Distribución!$B:$B,MATCH($P572,[2]Distribución!$A:$A,0),1),"")</f>
        <v/>
      </c>
      <c r="R572" s="48" t="str">
        <f t="shared" si="102"/>
        <v/>
      </c>
      <c r="S572" t="str">
        <f>IFERROR(INDEX([2]Distribución!$C:$C,MATCH($R572,[2]Distribución!$A:$A,0),1),"")</f>
        <v/>
      </c>
      <c r="T572" s="48" t="s">
        <v>873</v>
      </c>
      <c r="U572" t="str">
        <f>IFERROR(INDEX([2]Distribución!$G:$G,MATCH($T572,[2]Distribución!F:F,0),1),"")</f>
        <v/>
      </c>
      <c r="V572" s="50" t="str">
        <f t="shared" si="103"/>
        <v/>
      </c>
      <c r="W572" t="str">
        <f>IFERROR(INDEX([2]Distribución!$J:$J,MATCH($V572,[2]Distribución!$I:$I,0),1),"")</f>
        <v/>
      </c>
      <c r="X572" s="151"/>
      <c r="Y572" s="93"/>
      <c r="Z572" s="92"/>
      <c r="AA572" s="92"/>
      <c r="AB572" s="93"/>
      <c r="AC572" s="92"/>
      <c r="AD572" s="93"/>
      <c r="AE572" s="92"/>
      <c r="AF572" s="92"/>
      <c r="AG572" s="109" t="str">
        <f t="shared" si="98"/>
        <v xml:space="preserve"> </v>
      </c>
      <c r="AH572" s="110" t="str">
        <f t="shared" si="99"/>
        <v xml:space="preserve"> </v>
      </c>
      <c r="AI572" s="93"/>
      <c r="AJ572" s="92"/>
      <c r="AK572" s="93"/>
      <c r="AL572" s="68"/>
      <c r="AM572" s="68"/>
      <c r="AN572" s="68"/>
      <c r="AO572" s="50"/>
      <c r="AP572" s="48" t="str">
        <f t="shared" si="95"/>
        <v/>
      </c>
      <c r="AQ572" t="str">
        <f>IFERROR(INDEX(Distribución!$B:$B,MATCH($AP572,Distribución!$A:$A,0),1),"")</f>
        <v/>
      </c>
      <c r="AR572" s="48" t="str">
        <f t="shared" si="96"/>
        <v/>
      </c>
      <c r="AS572" t="str">
        <f>IFERROR(INDEX(Distribución!$C:$C,MATCH($AR572,Distribución!$A:$A,0),1),"")</f>
        <v/>
      </c>
      <c r="AT572" s="48"/>
      <c r="AU572" t="str">
        <f>IFERROR(INDEX(Distribución!$G:$G,MATCH($AT572,Distribución!$F:$F,0),1),"")</f>
        <v/>
      </c>
      <c r="AV572" s="50" t="str">
        <f t="shared" si="97"/>
        <v/>
      </c>
      <c r="AW572" t="str">
        <f>IFERROR(INDEX(Distribución!$J:$J,MATCH($AV572,Distribución!$I:$I,0),1),"")</f>
        <v/>
      </c>
      <c r="AX572" s="91"/>
      <c r="AY572" s="93"/>
      <c r="AZ572" s="92"/>
      <c r="BA572" s="93"/>
      <c r="BB572" s="92"/>
      <c r="BC572" s="93"/>
      <c r="BD572" s="92"/>
      <c r="BE572" s="92"/>
      <c r="BF572" s="136" t="str">
        <f t="shared" si="100"/>
        <v xml:space="preserve"> </v>
      </c>
      <c r="BG572" s="110" t="str">
        <f t="shared" si="101"/>
        <v xml:space="preserve"> </v>
      </c>
      <c r="BH572" s="93"/>
      <c r="BI572" s="68"/>
      <c r="BJ572" s="93"/>
      <c r="BK572" s="68"/>
      <c r="BL572" s="68"/>
      <c r="BM572" s="68"/>
    </row>
    <row r="573" spans="1:65" ht="19.899999999999999" hidden="1" customHeight="1">
      <c r="A573" s="5" t="s">
        <v>2148</v>
      </c>
      <c r="B573" s="70" t="s">
        <v>794</v>
      </c>
      <c r="C573" s="19" t="s">
        <v>2149</v>
      </c>
      <c r="D573" s="71" t="s">
        <v>1962</v>
      </c>
      <c r="E573" s="71">
        <v>824000440</v>
      </c>
      <c r="F573" s="72" t="s">
        <v>2150</v>
      </c>
      <c r="G573" s="6">
        <v>10</v>
      </c>
      <c r="H573" s="6">
        <v>3</v>
      </c>
      <c r="I573" s="7">
        <v>1349419500</v>
      </c>
      <c r="J573" s="8">
        <v>45679</v>
      </c>
      <c r="K573" s="6" t="s">
        <v>1964</v>
      </c>
      <c r="L573" s="50" t="s">
        <v>872</v>
      </c>
      <c r="M573" s="50">
        <v>704</v>
      </c>
      <c r="N573" s="106"/>
      <c r="O573" s="50"/>
      <c r="P573" s="48" t="str">
        <f t="shared" si="105"/>
        <v/>
      </c>
      <c r="Q573" t="str">
        <f>IFERROR(INDEX([2]Distribución!$B:$B,MATCH($P573,[2]Distribución!$A:$A,0),1),"")</f>
        <v/>
      </c>
      <c r="R573" s="48" t="str">
        <f t="shared" si="102"/>
        <v/>
      </c>
      <c r="S573" t="str">
        <f>IFERROR(INDEX([2]Distribución!$C:$C,MATCH($R573,[2]Distribución!$A:$A,0),1),"")</f>
        <v/>
      </c>
      <c r="T573" s="48" t="s">
        <v>873</v>
      </c>
      <c r="U573" t="str">
        <f>IFERROR(INDEX([2]Distribución!$G:$G,MATCH($T573,[2]Distribución!F:F,0),1),"")</f>
        <v/>
      </c>
      <c r="V573" s="50" t="str">
        <f t="shared" si="103"/>
        <v/>
      </c>
      <c r="W573" t="str">
        <f>IFERROR(INDEX([2]Distribución!$J:$J,MATCH($V573,[2]Distribución!$I:$I,0),1),"")</f>
        <v/>
      </c>
      <c r="X573" s="151"/>
      <c r="Y573" s="93"/>
      <c r="Z573" s="92"/>
      <c r="AA573" s="92"/>
      <c r="AB573" s="93"/>
      <c r="AC573" s="92"/>
      <c r="AD573" s="93"/>
      <c r="AE573" s="92"/>
      <c r="AF573" s="92"/>
      <c r="AG573" s="109" t="str">
        <f t="shared" si="98"/>
        <v xml:space="preserve"> </v>
      </c>
      <c r="AH573" s="110" t="str">
        <f t="shared" si="99"/>
        <v xml:space="preserve"> </v>
      </c>
      <c r="AI573" s="93"/>
      <c r="AJ573" s="92"/>
      <c r="AK573" s="93"/>
      <c r="AL573" s="68"/>
      <c r="AM573" s="68"/>
      <c r="AN573" s="68"/>
      <c r="AO573" s="50"/>
      <c r="AP573" s="48" t="str">
        <f t="shared" si="95"/>
        <v/>
      </c>
      <c r="AQ573" t="str">
        <f>IFERROR(INDEX(Distribución!$B:$B,MATCH($AP573,Distribución!$A:$A,0),1),"")</f>
        <v/>
      </c>
      <c r="AR573" s="48" t="str">
        <f t="shared" si="96"/>
        <v/>
      </c>
      <c r="AS573" t="str">
        <f>IFERROR(INDEX(Distribución!$C:$C,MATCH($AR573,Distribución!$A:$A,0),1),"")</f>
        <v/>
      </c>
      <c r="AT573" s="48"/>
      <c r="AU573" t="str">
        <f>IFERROR(INDEX(Distribución!$G:$G,MATCH($AT573,Distribución!$F:$F,0),1),"")</f>
        <v/>
      </c>
      <c r="AV573" s="50" t="str">
        <f t="shared" si="97"/>
        <v/>
      </c>
      <c r="AW573" t="str">
        <f>IFERROR(INDEX(Distribución!$J:$J,MATCH($AV573,Distribución!$I:$I,0),1),"")</f>
        <v/>
      </c>
      <c r="AX573" s="91"/>
      <c r="AY573" s="93"/>
      <c r="AZ573" s="92"/>
      <c r="BA573" s="93"/>
      <c r="BB573" s="92"/>
      <c r="BC573" s="93"/>
      <c r="BD573" s="92"/>
      <c r="BE573" s="92"/>
      <c r="BF573" s="136" t="str">
        <f t="shared" si="100"/>
        <v xml:space="preserve"> </v>
      </c>
      <c r="BG573" s="110" t="str">
        <f t="shared" si="101"/>
        <v xml:space="preserve"> </v>
      </c>
      <c r="BH573" s="93"/>
      <c r="BI573" s="68"/>
      <c r="BJ573" s="93"/>
      <c r="BK573" s="68"/>
      <c r="BL573" s="68"/>
      <c r="BM573" s="68"/>
    </row>
    <row r="574" spans="1:65" ht="19.899999999999999" hidden="1" customHeight="1">
      <c r="A574" s="5" t="s">
        <v>2151</v>
      </c>
      <c r="B574" s="70" t="s">
        <v>794</v>
      </c>
      <c r="C574" s="19" t="s">
        <v>2152</v>
      </c>
      <c r="D574" s="71" t="s">
        <v>1962</v>
      </c>
      <c r="E574" s="71">
        <v>824000441</v>
      </c>
      <c r="F574" s="72" t="s">
        <v>2153</v>
      </c>
      <c r="G574" s="6">
        <v>10</v>
      </c>
      <c r="H574" s="6">
        <v>3</v>
      </c>
      <c r="I574" s="7">
        <v>1171489500</v>
      </c>
      <c r="J574" s="8">
        <v>45679</v>
      </c>
      <c r="K574" s="6" t="s">
        <v>1964</v>
      </c>
      <c r="L574" s="50" t="s">
        <v>910</v>
      </c>
      <c r="M574" s="50">
        <v>87</v>
      </c>
      <c r="N574" s="106"/>
      <c r="O574" s="50"/>
      <c r="P574" s="48" t="str">
        <f t="shared" si="105"/>
        <v/>
      </c>
      <c r="Q574" t="str">
        <f>IFERROR(INDEX([2]Distribución!$B:$B,MATCH($P574,[2]Distribución!$A:$A,0),1),"")</f>
        <v/>
      </c>
      <c r="R574" s="48" t="str">
        <f t="shared" si="102"/>
        <v/>
      </c>
      <c r="S574" t="str">
        <f>IFERROR(INDEX([2]Distribución!$C:$C,MATCH($R574,[2]Distribución!$A:$A,0),1),"")</f>
        <v/>
      </c>
      <c r="T574" s="48" t="s">
        <v>873</v>
      </c>
      <c r="U574" t="str">
        <f>IFERROR(INDEX([2]Distribución!$G:$G,MATCH($T574,[2]Distribución!F:F,0),1),"")</f>
        <v/>
      </c>
      <c r="V574" s="50" t="str">
        <f t="shared" si="103"/>
        <v/>
      </c>
      <c r="W574" t="str">
        <f>IFERROR(INDEX([2]Distribución!$J:$J,MATCH($V574,[2]Distribución!$I:$I,0),1),"")</f>
        <v/>
      </c>
      <c r="X574" s="151"/>
      <c r="Y574" s="93"/>
      <c r="Z574" s="92"/>
      <c r="AA574" s="92"/>
      <c r="AB574" s="93"/>
      <c r="AC574" s="92"/>
      <c r="AD574" s="93"/>
      <c r="AE574" s="92"/>
      <c r="AF574" s="92"/>
      <c r="AG574" s="109" t="str">
        <f t="shared" si="98"/>
        <v xml:space="preserve"> </v>
      </c>
      <c r="AH574" s="110" t="str">
        <f t="shared" si="99"/>
        <v xml:space="preserve"> </v>
      </c>
      <c r="AI574" s="93"/>
      <c r="AJ574" s="92"/>
      <c r="AK574" s="93"/>
      <c r="AL574" s="68"/>
      <c r="AM574" s="68"/>
      <c r="AN574" s="68"/>
      <c r="AO574" s="50"/>
      <c r="AP574" s="48" t="str">
        <f t="shared" si="95"/>
        <v/>
      </c>
      <c r="AQ574" t="str">
        <f>IFERROR(INDEX(Distribución!$B:$B,MATCH($AP574,Distribución!$A:$A,0),1),"")</f>
        <v/>
      </c>
      <c r="AR574" s="48" t="str">
        <f t="shared" si="96"/>
        <v/>
      </c>
      <c r="AS574" t="str">
        <f>IFERROR(INDEX(Distribución!$C:$C,MATCH($AR574,Distribución!$A:$A,0),1),"")</f>
        <v/>
      </c>
      <c r="AT574" s="48"/>
      <c r="AU574" t="str">
        <f>IFERROR(INDEX(Distribución!$G:$G,MATCH($AT574,Distribución!$F:$F,0),1),"")</f>
        <v/>
      </c>
      <c r="AV574" s="50" t="str">
        <f t="shared" si="97"/>
        <v/>
      </c>
      <c r="AW574" t="str">
        <f>IFERROR(INDEX(Distribución!$J:$J,MATCH($AV574,Distribución!$I:$I,0),1),"")</f>
        <v/>
      </c>
      <c r="AX574" s="91"/>
      <c r="AY574" s="93"/>
      <c r="AZ574" s="92"/>
      <c r="BA574" s="93"/>
      <c r="BB574" s="92"/>
      <c r="BC574" s="93"/>
      <c r="BD574" s="92"/>
      <c r="BE574" s="92"/>
      <c r="BF574" s="136" t="str">
        <f t="shared" si="100"/>
        <v xml:space="preserve"> </v>
      </c>
      <c r="BG574" s="110" t="str">
        <f t="shared" si="101"/>
        <v xml:space="preserve"> </v>
      </c>
      <c r="BH574" s="93"/>
      <c r="BI574" s="68"/>
      <c r="BJ574" s="93"/>
      <c r="BK574" s="68"/>
      <c r="BL574" s="68"/>
      <c r="BM574" s="68"/>
    </row>
    <row r="575" spans="1:65" ht="19.899999999999999" hidden="1" customHeight="1">
      <c r="A575" s="5" t="s">
        <v>2154</v>
      </c>
      <c r="B575" s="70" t="s">
        <v>794</v>
      </c>
      <c r="C575" s="19" t="s">
        <v>2155</v>
      </c>
      <c r="D575" s="71" t="s">
        <v>1962</v>
      </c>
      <c r="E575" s="71">
        <v>824000449</v>
      </c>
      <c r="F575" s="72" t="s">
        <v>2156</v>
      </c>
      <c r="G575" s="6">
        <v>4</v>
      </c>
      <c r="H575" s="6">
        <v>3</v>
      </c>
      <c r="I575" s="7">
        <v>468595800</v>
      </c>
      <c r="J575" s="8">
        <v>45679</v>
      </c>
      <c r="K575" s="6" t="s">
        <v>1964</v>
      </c>
      <c r="L575" s="50" t="s">
        <v>910</v>
      </c>
      <c r="M575" s="50">
        <v>86</v>
      </c>
      <c r="N575" s="106"/>
      <c r="O575" s="50"/>
      <c r="P575" s="48" t="str">
        <f t="shared" si="105"/>
        <v/>
      </c>
      <c r="Q575" t="str">
        <f>IFERROR(INDEX([2]Distribución!$B:$B,MATCH($P575,[2]Distribución!$A:$A,0),1),"")</f>
        <v/>
      </c>
      <c r="R575" s="48" t="str">
        <f t="shared" si="102"/>
        <v/>
      </c>
      <c r="S575" t="str">
        <f>IFERROR(INDEX([2]Distribución!$C:$C,MATCH($R575,[2]Distribución!$A:$A,0),1),"")</f>
        <v/>
      </c>
      <c r="T575" s="48" t="s">
        <v>873</v>
      </c>
      <c r="U575" t="str">
        <f>IFERROR(INDEX([2]Distribución!$G:$G,MATCH($T575,[2]Distribución!F:F,0),1),"")</f>
        <v/>
      </c>
      <c r="V575" s="50" t="str">
        <f t="shared" si="103"/>
        <v/>
      </c>
      <c r="W575" t="str">
        <f>IFERROR(INDEX([2]Distribución!$J:$J,MATCH($V575,[2]Distribución!$I:$I,0),1),"")</f>
        <v/>
      </c>
      <c r="X575" s="151"/>
      <c r="Y575" s="93"/>
      <c r="Z575" s="92"/>
      <c r="AA575" s="92"/>
      <c r="AB575" s="93"/>
      <c r="AC575" s="92"/>
      <c r="AD575" s="93"/>
      <c r="AE575" s="92"/>
      <c r="AF575" s="92"/>
      <c r="AG575" s="109" t="str">
        <f t="shared" si="98"/>
        <v xml:space="preserve"> </v>
      </c>
      <c r="AH575" s="110" t="str">
        <f t="shared" si="99"/>
        <v xml:space="preserve"> </v>
      </c>
      <c r="AI575" s="93"/>
      <c r="AJ575" s="92"/>
      <c r="AK575" s="93"/>
      <c r="AL575" s="68"/>
      <c r="AM575" s="68"/>
      <c r="AN575" s="68"/>
      <c r="AO575" s="50"/>
      <c r="AP575" s="48" t="str">
        <f t="shared" si="95"/>
        <v/>
      </c>
      <c r="AQ575" t="str">
        <f>IFERROR(INDEX(Distribución!$B:$B,MATCH($AP575,Distribución!$A:$A,0),1),"")</f>
        <v/>
      </c>
      <c r="AR575" s="48" t="str">
        <f t="shared" si="96"/>
        <v/>
      </c>
      <c r="AS575" t="str">
        <f>IFERROR(INDEX(Distribución!$C:$C,MATCH($AR575,Distribución!$A:$A,0),1),"")</f>
        <v/>
      </c>
      <c r="AT575" s="48"/>
      <c r="AU575" t="str">
        <f>IFERROR(INDEX(Distribución!$G:$G,MATCH($AT575,Distribución!$F:$F,0),1),"")</f>
        <v/>
      </c>
      <c r="AV575" s="50" t="str">
        <f t="shared" si="97"/>
        <v/>
      </c>
      <c r="AW575" t="str">
        <f>IFERROR(INDEX(Distribución!$J:$J,MATCH($AV575,Distribución!$I:$I,0),1),"")</f>
        <v/>
      </c>
      <c r="AX575" s="91"/>
      <c r="AY575" s="93"/>
      <c r="AZ575" s="92"/>
      <c r="BA575" s="93"/>
      <c r="BB575" s="92"/>
      <c r="BC575" s="93"/>
      <c r="BD575" s="92"/>
      <c r="BE575" s="92"/>
      <c r="BF575" s="136" t="str">
        <f t="shared" si="100"/>
        <v xml:space="preserve"> </v>
      </c>
      <c r="BG575" s="110" t="str">
        <f t="shared" si="101"/>
        <v xml:space="preserve"> </v>
      </c>
      <c r="BH575" s="93"/>
      <c r="BI575" s="68"/>
      <c r="BJ575" s="93"/>
      <c r="BK575" s="68"/>
      <c r="BL575" s="68"/>
      <c r="BM575" s="68"/>
    </row>
    <row r="576" spans="1:65" ht="19.899999999999999" hidden="1" customHeight="1">
      <c r="A576" s="5" t="s">
        <v>2157</v>
      </c>
      <c r="B576" s="70" t="s">
        <v>794</v>
      </c>
      <c r="C576" s="19" t="s">
        <v>2158</v>
      </c>
      <c r="D576" s="71" t="s">
        <v>1962</v>
      </c>
      <c r="E576" s="71">
        <v>824000472</v>
      </c>
      <c r="F576" s="72" t="s">
        <v>2159</v>
      </c>
      <c r="G576" s="6">
        <v>2</v>
      </c>
      <c r="H576" s="6">
        <v>3</v>
      </c>
      <c r="I576" s="7">
        <v>234297900</v>
      </c>
      <c r="J576" s="8">
        <v>45679</v>
      </c>
      <c r="K576" s="6" t="s">
        <v>1964</v>
      </c>
      <c r="L576" s="50" t="s">
        <v>910</v>
      </c>
      <c r="M576" s="50">
        <v>59</v>
      </c>
      <c r="N576" s="106"/>
      <c r="O576" s="50"/>
      <c r="P576" s="48" t="str">
        <f t="shared" si="105"/>
        <v/>
      </c>
      <c r="Q576" t="str">
        <f>IFERROR(INDEX([2]Distribución!$B:$B,MATCH($P576,[2]Distribución!$A:$A,0),1),"")</f>
        <v/>
      </c>
      <c r="R576" s="48" t="str">
        <f t="shared" si="102"/>
        <v/>
      </c>
      <c r="S576" t="str">
        <f>IFERROR(INDEX([2]Distribución!$C:$C,MATCH($R576,[2]Distribución!$A:$A,0),1),"")</f>
        <v/>
      </c>
      <c r="T576" s="48" t="s">
        <v>873</v>
      </c>
      <c r="U576" t="str">
        <f>IFERROR(INDEX([2]Distribución!$G:$G,MATCH($T576,[2]Distribución!F:F,0),1),"")</f>
        <v/>
      </c>
      <c r="V576" s="50" t="str">
        <f t="shared" si="103"/>
        <v/>
      </c>
      <c r="W576" t="str">
        <f>IFERROR(INDEX([2]Distribución!$J:$J,MATCH($V576,[2]Distribución!$I:$I,0),1),"")</f>
        <v/>
      </c>
      <c r="X576" s="151"/>
      <c r="Y576" s="93"/>
      <c r="Z576" s="92"/>
      <c r="AA576" s="92"/>
      <c r="AB576" s="93"/>
      <c r="AC576" s="92"/>
      <c r="AD576" s="93"/>
      <c r="AE576" s="92"/>
      <c r="AF576" s="92"/>
      <c r="AG576" s="109" t="str">
        <f t="shared" si="98"/>
        <v xml:space="preserve"> </v>
      </c>
      <c r="AH576" s="110" t="str">
        <f t="shared" si="99"/>
        <v xml:space="preserve"> </v>
      </c>
      <c r="AI576" s="93"/>
      <c r="AJ576" s="92"/>
      <c r="AK576" s="93"/>
      <c r="AL576" s="68"/>
      <c r="AM576" s="68"/>
      <c r="AN576" s="68"/>
      <c r="AO576" s="50"/>
      <c r="AP576" s="48" t="str">
        <f t="shared" si="95"/>
        <v/>
      </c>
      <c r="AQ576" t="str">
        <f>IFERROR(INDEX(Distribución!$B:$B,MATCH($AP576,Distribución!$A:$A,0),1),"")</f>
        <v/>
      </c>
      <c r="AR576" s="48" t="str">
        <f t="shared" si="96"/>
        <v/>
      </c>
      <c r="AS576" t="str">
        <f>IFERROR(INDEX(Distribución!$C:$C,MATCH($AR576,Distribución!$A:$A,0),1),"")</f>
        <v/>
      </c>
      <c r="AT576" s="48"/>
      <c r="AU576" t="str">
        <f>IFERROR(INDEX(Distribución!$G:$G,MATCH($AT576,Distribución!$F:$F,0),1),"")</f>
        <v/>
      </c>
      <c r="AV576" s="50" t="str">
        <f t="shared" si="97"/>
        <v/>
      </c>
      <c r="AW576" t="str">
        <f>IFERROR(INDEX(Distribución!$J:$J,MATCH($AV576,Distribución!$I:$I,0),1),"")</f>
        <v/>
      </c>
      <c r="AX576" s="91"/>
      <c r="AY576" s="93"/>
      <c r="AZ576" s="92"/>
      <c r="BA576" s="93"/>
      <c r="BB576" s="92"/>
      <c r="BC576" s="93"/>
      <c r="BD576" s="92"/>
      <c r="BE576" s="92"/>
      <c r="BF576" s="136" t="str">
        <f t="shared" si="100"/>
        <v xml:space="preserve"> </v>
      </c>
      <c r="BG576" s="110" t="str">
        <f t="shared" si="101"/>
        <v xml:space="preserve"> </v>
      </c>
      <c r="BH576" s="93"/>
      <c r="BI576" s="68"/>
      <c r="BJ576" s="93"/>
      <c r="BK576" s="68"/>
      <c r="BL576" s="68"/>
      <c r="BM576" s="68"/>
    </row>
    <row r="577" spans="1:65" ht="19.899999999999999" hidden="1" customHeight="1">
      <c r="A577" s="5" t="s">
        <v>2160</v>
      </c>
      <c r="B577" s="70" t="s">
        <v>794</v>
      </c>
      <c r="C577" s="19" t="s">
        <v>2161</v>
      </c>
      <c r="D577" s="71" t="s">
        <v>1962</v>
      </c>
      <c r="E577" s="71">
        <v>892300209</v>
      </c>
      <c r="F577" s="72" t="s">
        <v>2162</v>
      </c>
      <c r="G577" s="6">
        <v>4</v>
      </c>
      <c r="H577" s="6">
        <v>3</v>
      </c>
      <c r="I577" s="7">
        <v>468595800</v>
      </c>
      <c r="J577" s="8">
        <v>45679</v>
      </c>
      <c r="K577" s="6" t="s">
        <v>1964</v>
      </c>
      <c r="L577" s="50" t="s">
        <v>872</v>
      </c>
      <c r="M577" s="50">
        <v>342</v>
      </c>
      <c r="N577" s="106"/>
      <c r="O577" s="50"/>
      <c r="P577" s="48" t="str">
        <f t="shared" si="105"/>
        <v/>
      </c>
      <c r="Q577" t="str">
        <f>IFERROR(INDEX([2]Distribución!$B:$B,MATCH($P577,[2]Distribución!$A:$A,0),1),"")</f>
        <v/>
      </c>
      <c r="R577" s="48" t="str">
        <f t="shared" si="102"/>
        <v/>
      </c>
      <c r="S577" t="str">
        <f>IFERROR(INDEX([2]Distribución!$C:$C,MATCH($R577,[2]Distribución!$A:$A,0),1),"")</f>
        <v/>
      </c>
      <c r="T577" s="48" t="s">
        <v>873</v>
      </c>
      <c r="U577" t="str">
        <f>IFERROR(INDEX([2]Distribución!$G:$G,MATCH($T577,[2]Distribución!F:F,0),1),"")</f>
        <v/>
      </c>
      <c r="V577" s="50" t="str">
        <f t="shared" si="103"/>
        <v/>
      </c>
      <c r="W577" t="str">
        <f>IFERROR(INDEX([2]Distribución!$J:$J,MATCH($V577,[2]Distribución!$I:$I,0),1),"")</f>
        <v/>
      </c>
      <c r="X577" s="151"/>
      <c r="Y577" s="93"/>
      <c r="Z577" s="92"/>
      <c r="AA577" s="92"/>
      <c r="AB577" s="93"/>
      <c r="AC577" s="92"/>
      <c r="AD577" s="93"/>
      <c r="AE577" s="92"/>
      <c r="AF577" s="92"/>
      <c r="AG577" s="109" t="str">
        <f t="shared" si="98"/>
        <v xml:space="preserve"> </v>
      </c>
      <c r="AH577" s="110" t="str">
        <f t="shared" si="99"/>
        <v xml:space="preserve"> </v>
      </c>
      <c r="AI577" s="93"/>
      <c r="AJ577" s="92"/>
      <c r="AK577" s="93"/>
      <c r="AL577" s="68"/>
      <c r="AM577" s="68"/>
      <c r="AN577" s="68"/>
      <c r="AO577" s="50"/>
      <c r="AP577" s="48" t="str">
        <f t="shared" si="95"/>
        <v/>
      </c>
      <c r="AQ577" t="str">
        <f>IFERROR(INDEX(Distribución!$B:$B,MATCH($AP577,Distribución!$A:$A,0),1),"")</f>
        <v/>
      </c>
      <c r="AR577" s="48" t="str">
        <f t="shared" si="96"/>
        <v/>
      </c>
      <c r="AS577" t="str">
        <f>IFERROR(INDEX(Distribución!$C:$C,MATCH($AR577,Distribución!$A:$A,0),1),"")</f>
        <v/>
      </c>
      <c r="AT577" s="48"/>
      <c r="AU577" t="str">
        <f>IFERROR(INDEX(Distribución!$G:$G,MATCH($AT577,Distribución!$F:$F,0),1),"")</f>
        <v/>
      </c>
      <c r="AV577" s="50" t="str">
        <f t="shared" si="97"/>
        <v/>
      </c>
      <c r="AW577" t="str">
        <f>IFERROR(INDEX(Distribución!$J:$J,MATCH($AV577,Distribución!$I:$I,0),1),"")</f>
        <v/>
      </c>
      <c r="AX577" s="91"/>
      <c r="AY577" s="93"/>
      <c r="AZ577" s="92"/>
      <c r="BA577" s="93"/>
      <c r="BB577" s="92"/>
      <c r="BC577" s="93"/>
      <c r="BD577" s="92"/>
      <c r="BE577" s="92"/>
      <c r="BF577" s="136" t="str">
        <f t="shared" si="100"/>
        <v xml:space="preserve"> </v>
      </c>
      <c r="BG577" s="110" t="str">
        <f t="shared" si="101"/>
        <v xml:space="preserve"> </v>
      </c>
      <c r="BH577" s="93"/>
      <c r="BI577" s="68"/>
      <c r="BJ577" s="93"/>
      <c r="BK577" s="68"/>
      <c r="BL577" s="68"/>
      <c r="BM577" s="68"/>
    </row>
    <row r="578" spans="1:65" ht="19.899999999999999" hidden="1" customHeight="1">
      <c r="A578" s="5" t="s">
        <v>2163</v>
      </c>
      <c r="B578" s="70" t="s">
        <v>802</v>
      </c>
      <c r="C578" s="19" t="s">
        <v>2164</v>
      </c>
      <c r="D578" s="71" t="s">
        <v>1962</v>
      </c>
      <c r="E578" s="71">
        <v>800193912</v>
      </c>
      <c r="F578" s="72" t="s">
        <v>2165</v>
      </c>
      <c r="G578" s="6">
        <v>12</v>
      </c>
      <c r="H578" s="6">
        <v>3</v>
      </c>
      <c r="I578" s="7">
        <v>1465097400</v>
      </c>
      <c r="J578" s="8">
        <v>45679</v>
      </c>
      <c r="K578" s="6" t="s">
        <v>1964</v>
      </c>
      <c r="L578" s="50" t="s">
        <v>872</v>
      </c>
      <c r="M578" s="50">
        <v>471</v>
      </c>
      <c r="N578" s="106"/>
      <c r="O578" s="50"/>
      <c r="P578" s="48" t="str">
        <f t="shared" si="105"/>
        <v/>
      </c>
      <c r="Q578" t="str">
        <f>IFERROR(INDEX([2]Distribución!$B:$B,MATCH($P578,[2]Distribución!$A:$A,0),1),"")</f>
        <v/>
      </c>
      <c r="R578" s="48" t="str">
        <f t="shared" si="102"/>
        <v/>
      </c>
      <c r="S578" t="str">
        <f>IFERROR(INDEX([2]Distribución!$C:$C,MATCH($R578,[2]Distribución!$A:$A,0),1),"")</f>
        <v/>
      </c>
      <c r="T578" s="48" t="s">
        <v>873</v>
      </c>
      <c r="U578" t="str">
        <f>IFERROR(INDEX([2]Distribución!$G:$G,MATCH($T578,[2]Distribución!F:F,0),1),"")</f>
        <v/>
      </c>
      <c r="V578" s="50" t="str">
        <f t="shared" si="103"/>
        <v/>
      </c>
      <c r="W578" t="str">
        <f>IFERROR(INDEX([2]Distribución!$J:$J,MATCH($V578,[2]Distribución!$I:$I,0),1),"")</f>
        <v/>
      </c>
      <c r="X578" s="151"/>
      <c r="Y578" s="93"/>
      <c r="Z578" s="92"/>
      <c r="AA578" s="92"/>
      <c r="AB578" s="93"/>
      <c r="AC578" s="92"/>
      <c r="AD578" s="93"/>
      <c r="AE578" s="92"/>
      <c r="AF578" s="92"/>
      <c r="AG578" s="109" t="str">
        <f t="shared" si="98"/>
        <v xml:space="preserve"> </v>
      </c>
      <c r="AH578" s="110" t="str">
        <f t="shared" si="99"/>
        <v xml:space="preserve"> </v>
      </c>
      <c r="AI578" s="93"/>
      <c r="AJ578" s="92"/>
      <c r="AK578" s="93"/>
      <c r="AL578" s="68"/>
      <c r="AM578" s="68"/>
      <c r="AN578" s="68"/>
      <c r="AO578" s="50"/>
      <c r="AP578" s="48" t="str">
        <f t="shared" si="95"/>
        <v/>
      </c>
      <c r="AQ578" t="str">
        <f>IFERROR(INDEX(Distribución!$B:$B,MATCH($AP578,Distribución!$A:$A,0),1),"")</f>
        <v/>
      </c>
      <c r="AR578" s="48" t="str">
        <f t="shared" si="96"/>
        <v/>
      </c>
      <c r="AS578" t="str">
        <f>IFERROR(INDEX(Distribución!$C:$C,MATCH($AR578,Distribución!$A:$A,0),1),"")</f>
        <v/>
      </c>
      <c r="AT578" s="48"/>
      <c r="AU578" t="str">
        <f>IFERROR(INDEX(Distribución!$G:$G,MATCH($AT578,Distribución!$F:$F,0),1),"")</f>
        <v/>
      </c>
      <c r="AV578" s="50" t="str">
        <f t="shared" si="97"/>
        <v/>
      </c>
      <c r="AW578" t="str">
        <f>IFERROR(INDEX(Distribución!$J:$J,MATCH($AV578,Distribución!$I:$I,0),1),"")</f>
        <v/>
      </c>
      <c r="AX578" s="91"/>
      <c r="AY578" s="93"/>
      <c r="AZ578" s="92"/>
      <c r="BA578" s="93"/>
      <c r="BB578" s="92"/>
      <c r="BC578" s="93"/>
      <c r="BD578" s="92"/>
      <c r="BE578" s="92"/>
      <c r="BF578" s="136" t="str">
        <f t="shared" si="100"/>
        <v xml:space="preserve"> </v>
      </c>
      <c r="BG578" s="110" t="str">
        <f t="shared" si="101"/>
        <v xml:space="preserve"> </v>
      </c>
      <c r="BH578" s="93"/>
      <c r="BI578" s="68"/>
      <c r="BJ578" s="93"/>
      <c r="BK578" s="68"/>
      <c r="BL578" s="68"/>
      <c r="BM578" s="68"/>
    </row>
    <row r="579" spans="1:65" ht="19.899999999999999" hidden="1" customHeight="1">
      <c r="A579" s="5" t="s">
        <v>2166</v>
      </c>
      <c r="B579" s="70" t="s">
        <v>802</v>
      </c>
      <c r="C579" s="19" t="s">
        <v>2057</v>
      </c>
      <c r="D579" s="71" t="s">
        <v>1962</v>
      </c>
      <c r="E579" s="71">
        <v>812004010</v>
      </c>
      <c r="F579" s="72" t="s">
        <v>2167</v>
      </c>
      <c r="G579" s="6">
        <v>5</v>
      </c>
      <c r="H579" s="6">
        <v>4</v>
      </c>
      <c r="I579" s="7">
        <v>868646240</v>
      </c>
      <c r="J579" s="8">
        <v>45679</v>
      </c>
      <c r="K579" s="6" t="s">
        <v>1964</v>
      </c>
      <c r="L579" s="50" t="s">
        <v>910</v>
      </c>
      <c r="M579" s="50">
        <v>134</v>
      </c>
      <c r="N579" s="106"/>
      <c r="O579" s="50"/>
      <c r="P579" s="48" t="str">
        <f t="shared" si="105"/>
        <v/>
      </c>
      <c r="Q579" t="str">
        <f>IFERROR(INDEX([2]Distribución!$B:$B,MATCH($P579,[2]Distribución!$A:$A,0),1),"")</f>
        <v/>
      </c>
      <c r="R579" s="48" t="str">
        <f t="shared" si="102"/>
        <v/>
      </c>
      <c r="S579" t="str">
        <f>IFERROR(INDEX([2]Distribución!$C:$C,MATCH($R579,[2]Distribución!$A:$A,0),1),"")</f>
        <v/>
      </c>
      <c r="T579" s="48" t="s">
        <v>873</v>
      </c>
      <c r="U579" t="str">
        <f>IFERROR(INDEX([2]Distribución!$G:$G,MATCH($T579,[2]Distribución!F:F,0),1),"")</f>
        <v/>
      </c>
      <c r="V579" s="50" t="str">
        <f t="shared" si="103"/>
        <v/>
      </c>
      <c r="W579" t="str">
        <f>IFERROR(INDEX([2]Distribución!$J:$J,MATCH($V579,[2]Distribución!$I:$I,0),1),"")</f>
        <v/>
      </c>
      <c r="X579" s="151"/>
      <c r="Y579" s="93"/>
      <c r="Z579" s="92"/>
      <c r="AA579" s="92"/>
      <c r="AB579" s="93"/>
      <c r="AC579" s="92"/>
      <c r="AD579" s="93"/>
      <c r="AE579" s="92"/>
      <c r="AF579" s="92"/>
      <c r="AG579" s="109" t="str">
        <f t="shared" si="98"/>
        <v xml:space="preserve"> </v>
      </c>
      <c r="AH579" s="110" t="str">
        <f t="shared" si="99"/>
        <v xml:space="preserve"> </v>
      </c>
      <c r="AI579" s="93"/>
      <c r="AJ579" s="92"/>
      <c r="AK579" s="93"/>
      <c r="AL579" s="68"/>
      <c r="AM579" s="68"/>
      <c r="AN579" s="68"/>
      <c r="AO579" s="50"/>
      <c r="AP579" s="48" t="str">
        <f t="shared" ref="AP579:AP642" si="106">IF(AO579="","",AO579)</f>
        <v/>
      </c>
      <c r="AQ579" t="str">
        <f>IFERROR(INDEX(Distribución!$B:$B,MATCH($AP579,Distribución!$A:$A,0),1),"")</f>
        <v/>
      </c>
      <c r="AR579" s="48" t="str">
        <f t="shared" ref="AR579:AR642" si="107">IF(AO579="","",AO579)</f>
        <v/>
      </c>
      <c r="AS579" t="str">
        <f>IFERROR(INDEX(Distribución!$C:$C,MATCH($AR579,Distribución!$A:$A,0),1),"")</f>
        <v/>
      </c>
      <c r="AT579" s="48"/>
      <c r="AU579" t="str">
        <f>IFERROR(INDEX(Distribución!$G:$G,MATCH($AT579,Distribución!$F:$F,0),1),"")</f>
        <v/>
      </c>
      <c r="AV579" s="50" t="str">
        <f t="shared" ref="AV579:AV642" si="108">IFERROR(ROUNDUP(IF(AO579="","",AO579)/3,0),"")</f>
        <v/>
      </c>
      <c r="AW579" t="str">
        <f>IFERROR(INDEX(Distribución!$J:$J,MATCH($AV579,Distribución!$I:$I,0),1),"")</f>
        <v/>
      </c>
      <c r="AX579" s="91"/>
      <c r="AY579" s="93"/>
      <c r="AZ579" s="92"/>
      <c r="BA579" s="93"/>
      <c r="BB579" s="92"/>
      <c r="BC579" s="93"/>
      <c r="BD579" s="92"/>
      <c r="BE579" s="92"/>
      <c r="BF579" s="136" t="str">
        <f t="shared" si="100"/>
        <v xml:space="preserve"> </v>
      </c>
      <c r="BG579" s="110" t="str">
        <f t="shared" si="101"/>
        <v xml:space="preserve"> </v>
      </c>
      <c r="BH579" s="93"/>
      <c r="BI579" s="68"/>
      <c r="BJ579" s="93"/>
      <c r="BK579" s="68"/>
      <c r="BL579" s="68"/>
      <c r="BM579" s="68"/>
    </row>
    <row r="580" spans="1:65" ht="19.899999999999999" hidden="1" customHeight="1">
      <c r="A580" s="5" t="s">
        <v>2168</v>
      </c>
      <c r="B580" s="70" t="s">
        <v>802</v>
      </c>
      <c r="C580" s="19" t="s">
        <v>2169</v>
      </c>
      <c r="D580" s="71" t="s">
        <v>1962</v>
      </c>
      <c r="E580" s="71">
        <v>812001219</v>
      </c>
      <c r="F580" s="72" t="s">
        <v>2170</v>
      </c>
      <c r="G580" s="6">
        <v>7</v>
      </c>
      <c r="H580" s="6">
        <v>4</v>
      </c>
      <c r="I580" s="7">
        <v>1485538600</v>
      </c>
      <c r="J580" s="8">
        <v>45596</v>
      </c>
      <c r="K580" s="6" t="s">
        <v>1964</v>
      </c>
      <c r="L580" s="50" t="s">
        <v>872</v>
      </c>
      <c r="M580" s="50">
        <v>355</v>
      </c>
      <c r="N580" s="106"/>
      <c r="O580" s="50"/>
      <c r="P580" s="48" t="str">
        <f t="shared" si="105"/>
        <v/>
      </c>
      <c r="Q580" t="str">
        <f>IFERROR(INDEX([2]Distribución!$B:$B,MATCH($P580,[2]Distribución!$A:$A,0),1),"")</f>
        <v/>
      </c>
      <c r="R580" s="48" t="str">
        <f t="shared" si="102"/>
        <v/>
      </c>
      <c r="S580" t="str">
        <f>IFERROR(INDEX([2]Distribución!$C:$C,MATCH($R580,[2]Distribución!$A:$A,0),1),"")</f>
        <v/>
      </c>
      <c r="T580" s="48" t="s">
        <v>873</v>
      </c>
      <c r="U580" t="str">
        <f>IFERROR(INDEX([2]Distribución!$G:$G,MATCH($T580,[2]Distribución!F:F,0),1),"")</f>
        <v/>
      </c>
      <c r="V580" s="50" t="str">
        <f t="shared" si="103"/>
        <v/>
      </c>
      <c r="W580" t="str">
        <f>IFERROR(INDEX([2]Distribución!$J:$J,MATCH($V580,[2]Distribución!$I:$I,0),1),"")</f>
        <v/>
      </c>
      <c r="X580" s="151"/>
      <c r="Y580" s="93"/>
      <c r="Z580" s="92"/>
      <c r="AA580" s="92"/>
      <c r="AB580" s="93"/>
      <c r="AC580" s="92"/>
      <c r="AD580" s="93"/>
      <c r="AE580" s="92"/>
      <c r="AF580" s="92"/>
      <c r="AG580" s="109" t="str">
        <f t="shared" ref="AG580:AG643" si="109">IF(AH580&lt;&gt;" ","",IF(OR($AB580="DEVUELTO",$AB580="EN REVISIÓN"),$AC580,IF(OR($AD580="DEVUELTO",$AD580="EN REVISIÓN"),$AE580," ")))</f>
        <v xml:space="preserve"> </v>
      </c>
      <c r="AH580" s="110" t="str">
        <f t="shared" ref="AH580:AH643" si="110">IF(LEFT($AB580,21)="PARA SEGUNDA REVISION",$AC580,IF(LEFT($AD580,21)="PARA SEGUNDA REVISION",$AE580," "))</f>
        <v xml:space="preserve"> </v>
      </c>
      <c r="AI580" s="93"/>
      <c r="AJ580" s="92"/>
      <c r="AK580" s="93"/>
      <c r="AL580" s="68"/>
      <c r="AM580" s="68"/>
      <c r="AN580" s="68"/>
      <c r="AO580" s="50"/>
      <c r="AP580" s="48" t="str">
        <f t="shared" si="106"/>
        <v/>
      </c>
      <c r="AQ580" t="str">
        <f>IFERROR(INDEX(Distribución!$B:$B,MATCH($AP580,Distribución!$A:$A,0),1),"")</f>
        <v/>
      </c>
      <c r="AR580" s="48" t="str">
        <f t="shared" si="107"/>
        <v/>
      </c>
      <c r="AS580" t="str">
        <f>IFERROR(INDEX(Distribución!$C:$C,MATCH($AR580,Distribución!$A:$A,0),1),"")</f>
        <v/>
      </c>
      <c r="AT580" s="48"/>
      <c r="AU580" t="str">
        <f>IFERROR(INDEX(Distribución!$G:$G,MATCH($AT580,Distribución!$F:$F,0),1),"")</f>
        <v/>
      </c>
      <c r="AV580" s="50" t="str">
        <f t="shared" si="108"/>
        <v/>
      </c>
      <c r="AW580" t="str">
        <f>IFERROR(INDEX(Distribución!$J:$J,MATCH($AV580,Distribución!$I:$I,0),1),"")</f>
        <v/>
      </c>
      <c r="AX580" s="91"/>
      <c r="AY580" s="93"/>
      <c r="AZ580" s="92"/>
      <c r="BA580" s="93"/>
      <c r="BB580" s="92"/>
      <c r="BC580" s="93"/>
      <c r="BD580" s="92"/>
      <c r="BE580" s="92"/>
      <c r="BF580" s="136" t="str">
        <f t="shared" ref="BF580:BF643" si="111">IF(BG580&lt;&gt;" ","",IF(OR(BA580="DEVUELTO",BA580="EN REVISIÓN"),BB580,IF(OR(BC580="DEVUELTO",BC580="EN REVISIÓN"),BD580," ")))</f>
        <v xml:space="preserve"> </v>
      </c>
      <c r="BG580" s="110" t="str">
        <f t="shared" ref="BG580:BG643" si="112">IF(LEFT(BA580,21)="PARA SEGUNDA REVISION",BB580,IF(LEFT(BC580,21)="PARA SEGUNDA REVISION",BD580," "))</f>
        <v xml:space="preserve"> </v>
      </c>
      <c r="BH580" s="93"/>
      <c r="BI580" s="68"/>
      <c r="BJ580" s="93"/>
      <c r="BK580" s="68"/>
      <c r="BL580" s="68"/>
      <c r="BM580" s="68"/>
    </row>
    <row r="581" spans="1:65" ht="19.899999999999999" hidden="1" customHeight="1">
      <c r="A581" s="5" t="s">
        <v>2171</v>
      </c>
      <c r="B581" s="70" t="s">
        <v>802</v>
      </c>
      <c r="C581" s="19" t="s">
        <v>2172</v>
      </c>
      <c r="D581" s="71" t="s">
        <v>1962</v>
      </c>
      <c r="E581" s="71">
        <v>812001332</v>
      </c>
      <c r="F581" s="72" t="s">
        <v>2173</v>
      </c>
      <c r="G581" s="6">
        <v>20</v>
      </c>
      <c r="H581" s="6">
        <v>3</v>
      </c>
      <c r="I581" s="7">
        <v>2758149000</v>
      </c>
      <c r="J581" s="8">
        <v>45679</v>
      </c>
      <c r="K581" s="6" t="s">
        <v>1964</v>
      </c>
      <c r="L581" s="50" t="s">
        <v>872</v>
      </c>
      <c r="M581" s="50">
        <v>731</v>
      </c>
      <c r="N581" s="106"/>
      <c r="O581" s="50"/>
      <c r="P581" s="48" t="str">
        <f t="shared" si="105"/>
        <v/>
      </c>
      <c r="Q581" t="str">
        <f>IFERROR(INDEX([2]Distribución!$B:$B,MATCH($P581,[2]Distribución!$A:$A,0),1),"")</f>
        <v/>
      </c>
      <c r="R581" s="48" t="str">
        <f t="shared" ref="R581:R644" si="113">IF(O581="","",O581)</f>
        <v/>
      </c>
      <c r="S581" t="str">
        <f>IFERROR(INDEX([2]Distribución!$C:$C,MATCH($R581,[2]Distribución!$A:$A,0),1),"")</f>
        <v/>
      </c>
      <c r="T581" s="48" t="s">
        <v>873</v>
      </c>
      <c r="U581" t="str">
        <f>IFERROR(INDEX([2]Distribución!$G:$G,MATCH($T581,[2]Distribución!F:F,0),1),"")</f>
        <v/>
      </c>
      <c r="V581" s="50" t="str">
        <f t="shared" ref="V581:V644" si="114">IFERROR(ROUNDUP(IF(O581="","",O581)/3,0),"")</f>
        <v/>
      </c>
      <c r="W581" t="str">
        <f>IFERROR(INDEX([2]Distribución!$J:$J,MATCH($V581,[2]Distribución!$I:$I,0),1),"")</f>
        <v/>
      </c>
      <c r="X581" s="151"/>
      <c r="Y581" s="93"/>
      <c r="Z581" s="92"/>
      <c r="AA581" s="92"/>
      <c r="AB581" s="93"/>
      <c r="AC581" s="92"/>
      <c r="AD581" s="93"/>
      <c r="AE581" s="92"/>
      <c r="AF581" s="92"/>
      <c r="AG581" s="109" t="str">
        <f t="shared" si="109"/>
        <v xml:space="preserve"> </v>
      </c>
      <c r="AH581" s="110" t="str">
        <f t="shared" si="110"/>
        <v xml:space="preserve"> </v>
      </c>
      <c r="AI581" s="93"/>
      <c r="AJ581" s="92"/>
      <c r="AK581" s="93"/>
      <c r="AL581" s="68"/>
      <c r="AM581" s="68"/>
      <c r="AN581" s="68"/>
      <c r="AO581" s="50"/>
      <c r="AP581" s="48" t="str">
        <f t="shared" si="106"/>
        <v/>
      </c>
      <c r="AQ581" t="str">
        <f>IFERROR(INDEX(Distribución!$B:$B,MATCH($AP581,Distribución!$A:$A,0),1),"")</f>
        <v/>
      </c>
      <c r="AR581" s="48" t="str">
        <f t="shared" si="107"/>
        <v/>
      </c>
      <c r="AS581" t="str">
        <f>IFERROR(INDEX(Distribución!$C:$C,MATCH($AR581,Distribución!$A:$A,0),1),"")</f>
        <v/>
      </c>
      <c r="AT581" s="48"/>
      <c r="AU581" t="str">
        <f>IFERROR(INDEX(Distribución!$G:$G,MATCH($AT581,Distribución!$F:$F,0),1),"")</f>
        <v/>
      </c>
      <c r="AV581" s="50" t="str">
        <f t="shared" si="108"/>
        <v/>
      </c>
      <c r="AW581" t="str">
        <f>IFERROR(INDEX(Distribución!$J:$J,MATCH($AV581,Distribución!$I:$I,0),1),"")</f>
        <v/>
      </c>
      <c r="AX581" s="91"/>
      <c r="AY581" s="93"/>
      <c r="AZ581" s="92"/>
      <c r="BA581" s="93"/>
      <c r="BB581" s="92"/>
      <c r="BC581" s="93"/>
      <c r="BD581" s="92"/>
      <c r="BE581" s="92"/>
      <c r="BF581" s="136" t="str">
        <f t="shared" si="111"/>
        <v xml:space="preserve"> </v>
      </c>
      <c r="BG581" s="110" t="str">
        <f t="shared" si="112"/>
        <v xml:space="preserve"> </v>
      </c>
      <c r="BH581" s="93"/>
      <c r="BI581" s="68"/>
      <c r="BJ581" s="93"/>
      <c r="BK581" s="68"/>
      <c r="BL581" s="68"/>
      <c r="BM581" s="68"/>
    </row>
    <row r="582" spans="1:65" ht="19.899999999999999" hidden="1" customHeight="1">
      <c r="A582" s="5" t="s">
        <v>2174</v>
      </c>
      <c r="B582" s="70" t="s">
        <v>802</v>
      </c>
      <c r="C582" s="19" t="s">
        <v>2175</v>
      </c>
      <c r="D582" s="71" t="s">
        <v>1962</v>
      </c>
      <c r="E582" s="71">
        <v>812001423</v>
      </c>
      <c r="F582" s="72" t="s">
        <v>2176</v>
      </c>
      <c r="G582" s="6">
        <v>22</v>
      </c>
      <c r="H582" s="6">
        <v>3</v>
      </c>
      <c r="I582" s="7">
        <v>2636586900</v>
      </c>
      <c r="J582" s="8">
        <v>45679</v>
      </c>
      <c r="K582" s="6" t="s">
        <v>1964</v>
      </c>
      <c r="L582" s="50" t="s">
        <v>872</v>
      </c>
      <c r="M582" s="50">
        <v>728</v>
      </c>
      <c r="N582" s="106"/>
      <c r="O582" s="50"/>
      <c r="P582" s="48" t="str">
        <f t="shared" si="105"/>
        <v/>
      </c>
      <c r="Q582" t="str">
        <f>IFERROR(INDEX([2]Distribución!$B:$B,MATCH($P582,[2]Distribución!$A:$A,0),1),"")</f>
        <v/>
      </c>
      <c r="R582" s="48" t="str">
        <f t="shared" si="113"/>
        <v/>
      </c>
      <c r="S582" t="str">
        <f>IFERROR(INDEX([2]Distribución!$C:$C,MATCH($R582,[2]Distribución!$A:$A,0),1),"")</f>
        <v/>
      </c>
      <c r="T582" s="48" t="s">
        <v>873</v>
      </c>
      <c r="U582" t="str">
        <f>IFERROR(INDEX([2]Distribución!$G:$G,MATCH($T582,[2]Distribución!F:F,0),1),"")</f>
        <v/>
      </c>
      <c r="V582" s="50" t="str">
        <f t="shared" si="114"/>
        <v/>
      </c>
      <c r="W582" t="str">
        <f>IFERROR(INDEX([2]Distribución!$J:$J,MATCH($V582,[2]Distribución!$I:$I,0),1),"")</f>
        <v/>
      </c>
      <c r="X582" s="151"/>
      <c r="Y582" s="93"/>
      <c r="Z582" s="92"/>
      <c r="AA582" s="92"/>
      <c r="AB582" s="93"/>
      <c r="AC582" s="92"/>
      <c r="AD582" s="93"/>
      <c r="AE582" s="92"/>
      <c r="AF582" s="92"/>
      <c r="AG582" s="109" t="str">
        <f t="shared" si="109"/>
        <v xml:space="preserve"> </v>
      </c>
      <c r="AH582" s="110" t="str">
        <f t="shared" si="110"/>
        <v xml:space="preserve"> </v>
      </c>
      <c r="AI582" s="93"/>
      <c r="AJ582" s="92"/>
      <c r="AK582" s="93"/>
      <c r="AL582" s="68"/>
      <c r="AM582" s="68"/>
      <c r="AN582" s="68"/>
      <c r="AO582" s="50"/>
      <c r="AP582" s="48" t="str">
        <f t="shared" si="106"/>
        <v/>
      </c>
      <c r="AQ582" t="str">
        <f>IFERROR(INDEX(Distribución!$B:$B,MATCH($AP582,Distribución!$A:$A,0),1),"")</f>
        <v/>
      </c>
      <c r="AR582" s="48" t="str">
        <f t="shared" si="107"/>
        <v/>
      </c>
      <c r="AS582" t="str">
        <f>IFERROR(INDEX(Distribución!$C:$C,MATCH($AR582,Distribución!$A:$A,0),1),"")</f>
        <v/>
      </c>
      <c r="AT582" s="48"/>
      <c r="AU582" t="str">
        <f>IFERROR(INDEX(Distribución!$G:$G,MATCH($AT582,Distribución!$F:$F,0),1),"")</f>
        <v/>
      </c>
      <c r="AV582" s="50" t="str">
        <f t="shared" si="108"/>
        <v/>
      </c>
      <c r="AW582" t="str">
        <f>IFERROR(INDEX(Distribución!$J:$J,MATCH($AV582,Distribución!$I:$I,0),1),"")</f>
        <v/>
      </c>
      <c r="AX582" s="91"/>
      <c r="AY582" s="93"/>
      <c r="AZ582" s="92"/>
      <c r="BA582" s="93"/>
      <c r="BB582" s="92"/>
      <c r="BC582" s="93"/>
      <c r="BD582" s="92"/>
      <c r="BE582" s="92"/>
      <c r="BF582" s="136" t="str">
        <f t="shared" si="111"/>
        <v xml:space="preserve"> </v>
      </c>
      <c r="BG582" s="110" t="str">
        <f t="shared" si="112"/>
        <v xml:space="preserve"> </v>
      </c>
      <c r="BH582" s="93"/>
      <c r="BI582" s="68"/>
      <c r="BJ582" s="93"/>
      <c r="BK582" s="68"/>
      <c r="BL582" s="68"/>
      <c r="BM582" s="68"/>
    </row>
    <row r="583" spans="1:65" ht="19.899999999999999" hidden="1" customHeight="1">
      <c r="A583" s="5" t="s">
        <v>2177</v>
      </c>
      <c r="B583" s="70" t="s">
        <v>802</v>
      </c>
      <c r="C583" s="19" t="s">
        <v>2178</v>
      </c>
      <c r="D583" s="71" t="s">
        <v>1962</v>
      </c>
      <c r="E583" s="71">
        <v>812001424</v>
      </c>
      <c r="F583" s="72" t="s">
        <v>2179</v>
      </c>
      <c r="G583" s="6">
        <v>6</v>
      </c>
      <c r="H583" s="6">
        <v>3</v>
      </c>
      <c r="I583" s="7">
        <v>821513700</v>
      </c>
      <c r="J583" s="8">
        <v>45679</v>
      </c>
      <c r="K583" s="6" t="s">
        <v>1964</v>
      </c>
      <c r="L583" s="50" t="s">
        <v>872</v>
      </c>
      <c r="M583" s="50">
        <v>709</v>
      </c>
      <c r="N583" s="106"/>
      <c r="O583" s="50"/>
      <c r="P583" s="48" t="str">
        <f t="shared" si="105"/>
        <v/>
      </c>
      <c r="Q583" t="str">
        <f>IFERROR(INDEX([2]Distribución!$B:$B,MATCH($P583,[2]Distribución!$A:$A,0),1),"")</f>
        <v/>
      </c>
      <c r="R583" s="48" t="str">
        <f t="shared" si="113"/>
        <v/>
      </c>
      <c r="S583" t="str">
        <f>IFERROR(INDEX([2]Distribución!$C:$C,MATCH($R583,[2]Distribución!$A:$A,0),1),"")</f>
        <v/>
      </c>
      <c r="T583" s="48" t="s">
        <v>873</v>
      </c>
      <c r="U583" t="str">
        <f>IFERROR(INDEX([2]Distribución!$G:$G,MATCH($T583,[2]Distribución!F:F,0),1),"")</f>
        <v/>
      </c>
      <c r="V583" s="50" t="str">
        <f t="shared" si="114"/>
        <v/>
      </c>
      <c r="W583" t="str">
        <f>IFERROR(INDEX([2]Distribución!$J:$J,MATCH($V583,[2]Distribución!$I:$I,0),1),"")</f>
        <v/>
      </c>
      <c r="X583" s="151"/>
      <c r="Y583" s="93"/>
      <c r="Z583" s="92"/>
      <c r="AA583" s="92"/>
      <c r="AB583" s="93"/>
      <c r="AC583" s="92"/>
      <c r="AD583" s="93"/>
      <c r="AE583" s="92"/>
      <c r="AF583" s="92"/>
      <c r="AG583" s="109" t="str">
        <f t="shared" si="109"/>
        <v xml:space="preserve"> </v>
      </c>
      <c r="AH583" s="110" t="str">
        <f t="shared" si="110"/>
        <v xml:space="preserve"> </v>
      </c>
      <c r="AI583" s="93"/>
      <c r="AJ583" s="92"/>
      <c r="AK583" s="93"/>
      <c r="AL583" s="68"/>
      <c r="AM583" s="68"/>
      <c r="AN583" s="68"/>
      <c r="AO583" s="50"/>
      <c r="AP583" s="48" t="str">
        <f t="shared" si="106"/>
        <v/>
      </c>
      <c r="AQ583" t="str">
        <f>IFERROR(INDEX(Distribución!$B:$B,MATCH($AP583,Distribución!$A:$A,0),1),"")</f>
        <v/>
      </c>
      <c r="AR583" s="48" t="str">
        <f t="shared" si="107"/>
        <v/>
      </c>
      <c r="AS583" t="str">
        <f>IFERROR(INDEX(Distribución!$C:$C,MATCH($AR583,Distribución!$A:$A,0),1),"")</f>
        <v/>
      </c>
      <c r="AT583" s="48"/>
      <c r="AU583" t="str">
        <f>IFERROR(INDEX(Distribución!$G:$G,MATCH($AT583,Distribución!$F:$F,0),1),"")</f>
        <v/>
      </c>
      <c r="AV583" s="50" t="str">
        <f t="shared" si="108"/>
        <v/>
      </c>
      <c r="AW583" t="str">
        <f>IFERROR(INDEX(Distribución!$J:$J,MATCH($AV583,Distribución!$I:$I,0),1),"")</f>
        <v/>
      </c>
      <c r="AX583" s="91"/>
      <c r="AY583" s="93"/>
      <c r="AZ583" s="92"/>
      <c r="BA583" s="93"/>
      <c r="BB583" s="92"/>
      <c r="BC583" s="93"/>
      <c r="BD583" s="92"/>
      <c r="BE583" s="92"/>
      <c r="BF583" s="136" t="str">
        <f t="shared" si="111"/>
        <v xml:space="preserve"> </v>
      </c>
      <c r="BG583" s="110" t="str">
        <f t="shared" si="112"/>
        <v xml:space="preserve"> </v>
      </c>
      <c r="BH583" s="93"/>
      <c r="BI583" s="68"/>
      <c r="BJ583" s="93"/>
      <c r="BK583" s="68"/>
      <c r="BL583" s="68"/>
      <c r="BM583" s="68"/>
    </row>
    <row r="584" spans="1:65" ht="19.899999999999999" hidden="1" customHeight="1">
      <c r="A584" s="5" t="s">
        <v>2180</v>
      </c>
      <c r="B584" s="70" t="s">
        <v>802</v>
      </c>
      <c r="C584" s="19" t="s">
        <v>2181</v>
      </c>
      <c r="D584" s="71" t="s">
        <v>1962</v>
      </c>
      <c r="E584" s="71">
        <v>812001550</v>
      </c>
      <c r="F584" s="72" t="s">
        <v>2182</v>
      </c>
      <c r="G584" s="6">
        <v>12</v>
      </c>
      <c r="H584" s="6">
        <v>3</v>
      </c>
      <c r="I584" s="7">
        <v>1643027400</v>
      </c>
      <c r="J584" s="8">
        <v>45679</v>
      </c>
      <c r="K584" s="6" t="s">
        <v>1964</v>
      </c>
      <c r="L584" s="50" t="s">
        <v>872</v>
      </c>
      <c r="M584" s="50">
        <v>694</v>
      </c>
      <c r="N584" s="106"/>
      <c r="O584" s="50"/>
      <c r="P584" s="48" t="str">
        <f t="shared" si="105"/>
        <v/>
      </c>
      <c r="Q584" t="str">
        <f>IFERROR(INDEX([2]Distribución!$B:$B,MATCH($P584,[2]Distribución!$A:$A,0),1),"")</f>
        <v/>
      </c>
      <c r="R584" s="48" t="str">
        <f t="shared" si="113"/>
        <v/>
      </c>
      <c r="S584" t="str">
        <f>IFERROR(INDEX([2]Distribución!$C:$C,MATCH($R584,[2]Distribución!$A:$A,0),1),"")</f>
        <v/>
      </c>
      <c r="T584" s="48" t="s">
        <v>873</v>
      </c>
      <c r="U584" t="str">
        <f>IFERROR(INDEX([2]Distribución!$G:$G,MATCH($T584,[2]Distribución!F:F,0),1),"")</f>
        <v/>
      </c>
      <c r="V584" s="50" t="str">
        <f t="shared" si="114"/>
        <v/>
      </c>
      <c r="W584" t="str">
        <f>IFERROR(INDEX([2]Distribución!$J:$J,MATCH($V584,[2]Distribución!$I:$I,0),1),"")</f>
        <v/>
      </c>
      <c r="X584" s="151"/>
      <c r="Y584" s="93"/>
      <c r="Z584" s="92"/>
      <c r="AA584" s="92"/>
      <c r="AB584" s="93"/>
      <c r="AC584" s="92"/>
      <c r="AD584" s="93"/>
      <c r="AE584" s="92"/>
      <c r="AF584" s="92"/>
      <c r="AG584" s="109" t="str">
        <f t="shared" si="109"/>
        <v xml:space="preserve"> </v>
      </c>
      <c r="AH584" s="110" t="str">
        <f t="shared" si="110"/>
        <v xml:space="preserve"> </v>
      </c>
      <c r="AI584" s="93"/>
      <c r="AJ584" s="92"/>
      <c r="AK584" s="93"/>
      <c r="AL584" s="68"/>
      <c r="AM584" s="68"/>
      <c r="AN584" s="68"/>
      <c r="AO584" s="50"/>
      <c r="AP584" s="48" t="str">
        <f t="shared" si="106"/>
        <v/>
      </c>
      <c r="AQ584" t="str">
        <f>IFERROR(INDEX(Distribución!$B:$B,MATCH($AP584,Distribución!$A:$A,0),1),"")</f>
        <v/>
      </c>
      <c r="AR584" s="48" t="str">
        <f t="shared" si="107"/>
        <v/>
      </c>
      <c r="AS584" t="str">
        <f>IFERROR(INDEX(Distribución!$C:$C,MATCH($AR584,Distribución!$A:$A,0),1),"")</f>
        <v/>
      </c>
      <c r="AT584" s="48"/>
      <c r="AU584" t="str">
        <f>IFERROR(INDEX(Distribución!$G:$G,MATCH($AT584,Distribución!$F:$F,0),1),"")</f>
        <v/>
      </c>
      <c r="AV584" s="50" t="str">
        <f t="shared" si="108"/>
        <v/>
      </c>
      <c r="AW584" t="str">
        <f>IFERROR(INDEX(Distribución!$J:$J,MATCH($AV584,Distribución!$I:$I,0),1),"")</f>
        <v/>
      </c>
      <c r="AX584" s="91"/>
      <c r="AY584" s="93"/>
      <c r="AZ584" s="92"/>
      <c r="BA584" s="93"/>
      <c r="BB584" s="92"/>
      <c r="BC584" s="93"/>
      <c r="BD584" s="92"/>
      <c r="BE584" s="92"/>
      <c r="BF584" s="136" t="str">
        <f t="shared" si="111"/>
        <v xml:space="preserve"> </v>
      </c>
      <c r="BG584" s="110" t="str">
        <f t="shared" si="112"/>
        <v xml:space="preserve"> </v>
      </c>
      <c r="BH584" s="93"/>
      <c r="BI584" s="68"/>
      <c r="BJ584" s="93"/>
      <c r="BK584" s="68"/>
      <c r="BL584" s="68"/>
      <c r="BM584" s="68"/>
    </row>
    <row r="585" spans="1:65" ht="19.899999999999999" hidden="1" customHeight="1">
      <c r="A585" s="5" t="s">
        <v>2183</v>
      </c>
      <c r="B585" s="70" t="s">
        <v>802</v>
      </c>
      <c r="C585" s="19" t="s">
        <v>2184</v>
      </c>
      <c r="D585" s="71" t="s">
        <v>1962</v>
      </c>
      <c r="E585" s="71">
        <v>812001579</v>
      </c>
      <c r="F585" s="72" t="s">
        <v>2185</v>
      </c>
      <c r="G585" s="6">
        <v>20</v>
      </c>
      <c r="H585" s="6">
        <v>3</v>
      </c>
      <c r="I585" s="7">
        <v>2342979000</v>
      </c>
      <c r="J585" s="8">
        <v>45679</v>
      </c>
      <c r="K585" s="6" t="s">
        <v>1964</v>
      </c>
      <c r="L585" s="50" t="s">
        <v>876</v>
      </c>
      <c r="M585" s="50">
        <v>287</v>
      </c>
      <c r="N585" s="106"/>
      <c r="O585" s="50"/>
      <c r="P585" s="48" t="str">
        <f t="shared" si="105"/>
        <v/>
      </c>
      <c r="Q585" t="str">
        <f>IFERROR(INDEX([2]Distribución!$B:$B,MATCH($P585,[2]Distribución!$A:$A,0),1),"")</f>
        <v/>
      </c>
      <c r="R585" s="48" t="str">
        <f t="shared" si="113"/>
        <v/>
      </c>
      <c r="S585" t="str">
        <f>IFERROR(INDEX([2]Distribución!$C:$C,MATCH($R585,[2]Distribución!$A:$A,0),1),"")</f>
        <v/>
      </c>
      <c r="T585" s="48" t="s">
        <v>873</v>
      </c>
      <c r="U585" t="str">
        <f>IFERROR(INDEX([2]Distribución!$G:$G,MATCH($T585,[2]Distribución!F:F,0),1),"")</f>
        <v/>
      </c>
      <c r="V585" s="50" t="str">
        <f t="shared" si="114"/>
        <v/>
      </c>
      <c r="W585" t="str">
        <f>IFERROR(INDEX([2]Distribución!$J:$J,MATCH($V585,[2]Distribución!$I:$I,0),1),"")</f>
        <v/>
      </c>
      <c r="X585" s="151"/>
      <c r="Y585" s="93"/>
      <c r="Z585" s="92"/>
      <c r="AA585" s="92"/>
      <c r="AB585" s="93"/>
      <c r="AC585" s="92"/>
      <c r="AD585" s="93"/>
      <c r="AE585" s="92"/>
      <c r="AF585" s="92"/>
      <c r="AG585" s="109" t="str">
        <f t="shared" si="109"/>
        <v xml:space="preserve"> </v>
      </c>
      <c r="AH585" s="110" t="str">
        <f t="shared" si="110"/>
        <v xml:space="preserve"> </v>
      </c>
      <c r="AI585" s="93"/>
      <c r="AJ585" s="92"/>
      <c r="AK585" s="93"/>
      <c r="AL585" s="68"/>
      <c r="AM585" s="68"/>
      <c r="AN585" s="68"/>
      <c r="AO585" s="50"/>
      <c r="AP585" s="48" t="str">
        <f t="shared" si="106"/>
        <v/>
      </c>
      <c r="AQ585" t="str">
        <f>IFERROR(INDEX(Distribución!$B:$B,MATCH($AP585,Distribución!$A:$A,0),1),"")</f>
        <v/>
      </c>
      <c r="AR585" s="48" t="str">
        <f t="shared" si="107"/>
        <v/>
      </c>
      <c r="AS585" t="str">
        <f>IFERROR(INDEX(Distribución!$C:$C,MATCH($AR585,Distribución!$A:$A,0),1),"")</f>
        <v/>
      </c>
      <c r="AT585" s="48"/>
      <c r="AU585" t="str">
        <f>IFERROR(INDEX(Distribución!$G:$G,MATCH($AT585,Distribución!$F:$F,0),1),"")</f>
        <v/>
      </c>
      <c r="AV585" s="50" t="str">
        <f t="shared" si="108"/>
        <v/>
      </c>
      <c r="AW585" t="str">
        <f>IFERROR(INDEX(Distribución!$J:$J,MATCH($AV585,Distribución!$I:$I,0),1),"")</f>
        <v/>
      </c>
      <c r="AX585" s="91"/>
      <c r="AY585" s="93"/>
      <c r="AZ585" s="92"/>
      <c r="BA585" s="93"/>
      <c r="BB585" s="92"/>
      <c r="BC585" s="93"/>
      <c r="BD585" s="92"/>
      <c r="BE585" s="92"/>
      <c r="BF585" s="136" t="str">
        <f t="shared" si="111"/>
        <v xml:space="preserve"> </v>
      </c>
      <c r="BG585" s="110" t="str">
        <f t="shared" si="112"/>
        <v xml:space="preserve"> </v>
      </c>
      <c r="BH585" s="93"/>
      <c r="BI585" s="68"/>
      <c r="BJ585" s="93"/>
      <c r="BK585" s="68"/>
      <c r="BL585" s="68"/>
      <c r="BM585" s="68"/>
    </row>
    <row r="586" spans="1:65" ht="19.899999999999999" hidden="1" customHeight="1">
      <c r="A586" s="5" t="s">
        <v>2186</v>
      </c>
      <c r="B586" s="70" t="s">
        <v>802</v>
      </c>
      <c r="C586" s="19" t="s">
        <v>2187</v>
      </c>
      <c r="D586" s="71" t="s">
        <v>1962</v>
      </c>
      <c r="E586" s="71">
        <v>812001792</v>
      </c>
      <c r="F586" s="72" t="s">
        <v>2188</v>
      </c>
      <c r="G586" s="6">
        <v>6</v>
      </c>
      <c r="H586" s="6">
        <v>3</v>
      </c>
      <c r="I586" s="7">
        <v>762203700</v>
      </c>
      <c r="J586" s="8">
        <v>45679</v>
      </c>
      <c r="K586" s="6" t="s">
        <v>1964</v>
      </c>
      <c r="L586" s="50" t="s">
        <v>910</v>
      </c>
      <c r="M586" s="50">
        <v>136</v>
      </c>
      <c r="N586" s="106"/>
      <c r="O586" s="50"/>
      <c r="P586" s="48" t="str">
        <f t="shared" si="105"/>
        <v/>
      </c>
      <c r="Q586" t="str">
        <f>IFERROR(INDEX([2]Distribución!$B:$B,MATCH($P586,[2]Distribución!$A:$A,0),1),"")</f>
        <v/>
      </c>
      <c r="R586" s="48" t="str">
        <f t="shared" si="113"/>
        <v/>
      </c>
      <c r="S586" t="str">
        <f>IFERROR(INDEX([2]Distribución!$C:$C,MATCH($R586,[2]Distribución!$A:$A,0),1),"")</f>
        <v/>
      </c>
      <c r="T586" s="48" t="s">
        <v>873</v>
      </c>
      <c r="U586" t="str">
        <f>IFERROR(INDEX([2]Distribución!$G:$G,MATCH($T586,[2]Distribución!F:F,0),1),"")</f>
        <v/>
      </c>
      <c r="V586" s="50" t="str">
        <f t="shared" si="114"/>
        <v/>
      </c>
      <c r="W586" t="str">
        <f>IFERROR(INDEX([2]Distribución!$J:$J,MATCH($V586,[2]Distribución!$I:$I,0),1),"")</f>
        <v/>
      </c>
      <c r="X586" s="151"/>
      <c r="Y586" s="93"/>
      <c r="Z586" s="92"/>
      <c r="AA586" s="92"/>
      <c r="AB586" s="93"/>
      <c r="AC586" s="92"/>
      <c r="AD586" s="93"/>
      <c r="AE586" s="92"/>
      <c r="AF586" s="92"/>
      <c r="AG586" s="109" t="str">
        <f t="shared" si="109"/>
        <v xml:space="preserve"> </v>
      </c>
      <c r="AH586" s="110" t="str">
        <f t="shared" si="110"/>
        <v xml:space="preserve"> </v>
      </c>
      <c r="AI586" s="93"/>
      <c r="AJ586" s="92"/>
      <c r="AK586" s="93"/>
      <c r="AL586" s="68"/>
      <c r="AM586" s="68"/>
      <c r="AN586" s="68"/>
      <c r="AO586" s="50"/>
      <c r="AP586" s="48" t="str">
        <f t="shared" si="106"/>
        <v/>
      </c>
      <c r="AQ586" t="str">
        <f>IFERROR(INDEX(Distribución!$B:$B,MATCH($AP586,Distribución!$A:$A,0),1),"")</f>
        <v/>
      </c>
      <c r="AR586" s="48" t="str">
        <f t="shared" si="107"/>
        <v/>
      </c>
      <c r="AS586" t="str">
        <f>IFERROR(INDEX(Distribución!$C:$C,MATCH($AR586,Distribución!$A:$A,0),1),"")</f>
        <v/>
      </c>
      <c r="AT586" s="48"/>
      <c r="AU586" t="str">
        <f>IFERROR(INDEX(Distribución!$G:$G,MATCH($AT586,Distribución!$F:$F,0),1),"")</f>
        <v/>
      </c>
      <c r="AV586" s="50" t="str">
        <f t="shared" si="108"/>
        <v/>
      </c>
      <c r="AW586" t="str">
        <f>IFERROR(INDEX(Distribución!$J:$J,MATCH($AV586,Distribución!$I:$I,0),1),"")</f>
        <v/>
      </c>
      <c r="AX586" s="91"/>
      <c r="AY586" s="93"/>
      <c r="AZ586" s="92"/>
      <c r="BA586" s="93"/>
      <c r="BB586" s="92"/>
      <c r="BC586" s="93"/>
      <c r="BD586" s="92"/>
      <c r="BE586" s="92"/>
      <c r="BF586" s="136" t="str">
        <f t="shared" si="111"/>
        <v xml:space="preserve"> </v>
      </c>
      <c r="BG586" s="110" t="str">
        <f t="shared" si="112"/>
        <v xml:space="preserve"> </v>
      </c>
      <c r="BH586" s="93"/>
      <c r="BI586" s="68"/>
      <c r="BJ586" s="93"/>
      <c r="BK586" s="68"/>
      <c r="BL586" s="68"/>
      <c r="BM586" s="68"/>
    </row>
    <row r="587" spans="1:65" ht="19.899999999999999" hidden="1" customHeight="1">
      <c r="A587" s="5" t="s">
        <v>2189</v>
      </c>
      <c r="B587" s="70" t="s">
        <v>802</v>
      </c>
      <c r="C587" s="19" t="s">
        <v>2190</v>
      </c>
      <c r="D587" s="71" t="s">
        <v>1962</v>
      </c>
      <c r="E587" s="71">
        <v>812001846</v>
      </c>
      <c r="F587" s="72" t="s">
        <v>2191</v>
      </c>
      <c r="G587" s="6">
        <v>6</v>
      </c>
      <c r="H587" s="6">
        <v>3</v>
      </c>
      <c r="I587" s="7">
        <v>821513700</v>
      </c>
      <c r="J587" s="8">
        <v>45679</v>
      </c>
      <c r="K587" s="6" t="s">
        <v>1964</v>
      </c>
      <c r="L587" s="50" t="s">
        <v>910</v>
      </c>
      <c r="M587" s="50">
        <v>132</v>
      </c>
      <c r="N587" s="106"/>
      <c r="O587" s="50"/>
      <c r="P587" s="48" t="str">
        <f t="shared" si="105"/>
        <v/>
      </c>
      <c r="Q587" t="str">
        <f>IFERROR(INDEX([2]Distribución!$B:$B,MATCH($P587,[2]Distribución!$A:$A,0),1),"")</f>
        <v/>
      </c>
      <c r="R587" s="48" t="str">
        <f t="shared" si="113"/>
        <v/>
      </c>
      <c r="S587" t="str">
        <f>IFERROR(INDEX([2]Distribución!$C:$C,MATCH($R587,[2]Distribución!$A:$A,0),1),"")</f>
        <v/>
      </c>
      <c r="T587" s="48" t="s">
        <v>873</v>
      </c>
      <c r="U587" t="str">
        <f>IFERROR(INDEX([2]Distribución!$G:$G,MATCH($T587,[2]Distribución!F:F,0),1),"")</f>
        <v/>
      </c>
      <c r="V587" s="50" t="str">
        <f t="shared" si="114"/>
        <v/>
      </c>
      <c r="W587" t="str">
        <f>IFERROR(INDEX([2]Distribución!$J:$J,MATCH($V587,[2]Distribución!$I:$I,0),1),"")</f>
        <v/>
      </c>
      <c r="X587" s="151"/>
      <c r="Y587" s="93"/>
      <c r="Z587" s="92"/>
      <c r="AA587" s="92"/>
      <c r="AB587" s="93"/>
      <c r="AC587" s="92"/>
      <c r="AD587" s="93"/>
      <c r="AE587" s="92"/>
      <c r="AF587" s="92"/>
      <c r="AG587" s="109" t="str">
        <f t="shared" si="109"/>
        <v xml:space="preserve"> </v>
      </c>
      <c r="AH587" s="110" t="str">
        <f t="shared" si="110"/>
        <v xml:space="preserve"> </v>
      </c>
      <c r="AI587" s="93"/>
      <c r="AJ587" s="92"/>
      <c r="AK587" s="93"/>
      <c r="AL587" s="68"/>
      <c r="AM587" s="68"/>
      <c r="AN587" s="68"/>
      <c r="AO587" s="50"/>
      <c r="AP587" s="48" t="str">
        <f t="shared" si="106"/>
        <v/>
      </c>
      <c r="AQ587" t="str">
        <f>IFERROR(INDEX(Distribución!$B:$B,MATCH($AP587,Distribución!$A:$A,0),1),"")</f>
        <v/>
      </c>
      <c r="AR587" s="48" t="str">
        <f t="shared" si="107"/>
        <v/>
      </c>
      <c r="AS587" t="str">
        <f>IFERROR(INDEX(Distribución!$C:$C,MATCH($AR587,Distribución!$A:$A,0),1),"")</f>
        <v/>
      </c>
      <c r="AT587" s="48"/>
      <c r="AU587" t="str">
        <f>IFERROR(INDEX(Distribución!$G:$G,MATCH($AT587,Distribución!$F:$F,0),1),"")</f>
        <v/>
      </c>
      <c r="AV587" s="50" t="str">
        <f t="shared" si="108"/>
        <v/>
      </c>
      <c r="AW587" t="str">
        <f>IFERROR(INDEX(Distribución!$J:$J,MATCH($AV587,Distribución!$I:$I,0),1),"")</f>
        <v/>
      </c>
      <c r="AX587" s="91"/>
      <c r="AY587" s="93"/>
      <c r="AZ587" s="92"/>
      <c r="BA587" s="93"/>
      <c r="BB587" s="92"/>
      <c r="BC587" s="93"/>
      <c r="BD587" s="92"/>
      <c r="BE587" s="92"/>
      <c r="BF587" s="136" t="str">
        <f t="shared" si="111"/>
        <v xml:space="preserve"> </v>
      </c>
      <c r="BG587" s="110" t="str">
        <f t="shared" si="112"/>
        <v xml:space="preserve"> </v>
      </c>
      <c r="BH587" s="93"/>
      <c r="BI587" s="68"/>
      <c r="BJ587" s="93"/>
      <c r="BK587" s="68"/>
      <c r="BL587" s="68"/>
      <c r="BM587" s="68"/>
    </row>
    <row r="588" spans="1:65" ht="19.899999999999999" hidden="1" customHeight="1">
      <c r="A588" s="5" t="s">
        <v>524</v>
      </c>
      <c r="B588" s="70" t="s">
        <v>802</v>
      </c>
      <c r="C588" s="19" t="s">
        <v>2192</v>
      </c>
      <c r="D588" s="71" t="s">
        <v>1962</v>
      </c>
      <c r="E588" s="71">
        <v>812001868</v>
      </c>
      <c r="F588" s="72" t="s">
        <v>525</v>
      </c>
      <c r="G588" s="6">
        <v>6</v>
      </c>
      <c r="H588" s="6">
        <v>3</v>
      </c>
      <c r="I588" s="7">
        <v>821513700</v>
      </c>
      <c r="J588" s="8">
        <v>45679</v>
      </c>
      <c r="K588" s="6" t="s">
        <v>1964</v>
      </c>
      <c r="L588" s="50" t="s">
        <v>872</v>
      </c>
      <c r="M588" s="50">
        <v>778</v>
      </c>
      <c r="N588" s="106"/>
      <c r="O588" s="50"/>
      <c r="P588" s="48" t="str">
        <f t="shared" si="105"/>
        <v/>
      </c>
      <c r="Q588" t="str">
        <f>IFERROR(INDEX([2]Distribución!$B:$B,MATCH($P588,[2]Distribución!$A:$A,0),1),"")</f>
        <v/>
      </c>
      <c r="R588" s="48" t="str">
        <f t="shared" si="113"/>
        <v/>
      </c>
      <c r="S588" t="str">
        <f>IFERROR(INDEX([2]Distribución!$C:$C,MATCH($R588,[2]Distribución!$A:$A,0),1),"")</f>
        <v/>
      </c>
      <c r="T588" s="48"/>
      <c r="U588" t="str">
        <f>IFERROR(INDEX([2]Distribución!$G:$G,MATCH($T588,[2]Distribución!F:F,0),1),"")</f>
        <v/>
      </c>
      <c r="V588" s="50" t="str">
        <f t="shared" si="114"/>
        <v/>
      </c>
      <c r="W588" t="str">
        <f>IFERROR(INDEX([2]Distribución!$J:$J,MATCH($V588,[2]Distribución!$I:$I,0),1),"")</f>
        <v/>
      </c>
      <c r="X588" s="151"/>
      <c r="Y588" s="93"/>
      <c r="Z588" s="92"/>
      <c r="AA588" s="92"/>
      <c r="AB588" s="93"/>
      <c r="AC588" s="92"/>
      <c r="AD588" s="93"/>
      <c r="AE588" s="92"/>
      <c r="AF588" s="92"/>
      <c r="AG588" s="109" t="str">
        <f t="shared" si="109"/>
        <v xml:space="preserve"> </v>
      </c>
      <c r="AH588" s="110" t="str">
        <f t="shared" si="110"/>
        <v xml:space="preserve"> </v>
      </c>
      <c r="AI588" s="93"/>
      <c r="AJ588" s="92"/>
      <c r="AK588" s="93"/>
      <c r="AL588" s="68"/>
      <c r="AM588" s="68"/>
      <c r="AN588" s="68"/>
      <c r="AO588" s="50"/>
      <c r="AP588" s="48" t="str">
        <f t="shared" si="106"/>
        <v/>
      </c>
      <c r="AQ588" t="str">
        <f>IFERROR(INDEX(Distribución!$B:$B,MATCH($AP588,Distribución!$A:$A,0),1),"")</f>
        <v/>
      </c>
      <c r="AR588" s="48" t="str">
        <f t="shared" si="107"/>
        <v/>
      </c>
      <c r="AS588" t="str">
        <f>IFERROR(INDEX(Distribución!$C:$C,MATCH($AR588,Distribución!$A:$A,0),1),"")</f>
        <v/>
      </c>
      <c r="AT588" s="48"/>
      <c r="AU588" t="str">
        <f>IFERROR(INDEX(Distribución!$G:$G,MATCH($AT588,Distribución!$F:$F,0),1),"")</f>
        <v/>
      </c>
      <c r="AV588" s="50" t="str">
        <f t="shared" si="108"/>
        <v/>
      </c>
      <c r="AW588" t="str">
        <f>IFERROR(INDEX(Distribución!$J:$J,MATCH($AV588,Distribución!$I:$I,0),1),"")</f>
        <v/>
      </c>
      <c r="AX588" s="91"/>
      <c r="AY588" s="93"/>
      <c r="AZ588" s="92"/>
      <c r="BA588" s="93"/>
      <c r="BB588" s="92"/>
      <c r="BC588" s="93"/>
      <c r="BD588" s="92"/>
      <c r="BE588" s="92"/>
      <c r="BF588" s="136" t="str">
        <f t="shared" si="111"/>
        <v xml:space="preserve"> </v>
      </c>
      <c r="BG588" s="110" t="str">
        <f t="shared" si="112"/>
        <v xml:space="preserve"> </v>
      </c>
      <c r="BH588" s="93"/>
      <c r="BI588" s="68"/>
      <c r="BJ588" s="93"/>
      <c r="BK588" s="68"/>
      <c r="BL588" s="68"/>
      <c r="BM588" s="68"/>
    </row>
    <row r="589" spans="1:65" ht="19.899999999999999" hidden="1" customHeight="1">
      <c r="A589" s="5" t="s">
        <v>2193</v>
      </c>
      <c r="B589" s="70" t="s">
        <v>802</v>
      </c>
      <c r="C589" s="19" t="s">
        <v>2194</v>
      </c>
      <c r="D589" s="71" t="s">
        <v>1962</v>
      </c>
      <c r="E589" s="71">
        <v>812002496</v>
      </c>
      <c r="F589" s="72" t="s">
        <v>2195</v>
      </c>
      <c r="G589" s="6">
        <v>4</v>
      </c>
      <c r="H589" s="6">
        <v>3</v>
      </c>
      <c r="I589" s="7">
        <v>409285800</v>
      </c>
      <c r="J589" s="8">
        <v>45679</v>
      </c>
      <c r="K589" s="6" t="s">
        <v>1964</v>
      </c>
      <c r="L589" s="50" t="s">
        <v>910</v>
      </c>
      <c r="M589" s="50">
        <v>4</v>
      </c>
      <c r="N589" s="106"/>
      <c r="O589" s="50"/>
      <c r="P589" s="48" t="str">
        <f t="shared" si="105"/>
        <v/>
      </c>
      <c r="Q589" t="str">
        <f>IFERROR(INDEX([2]Distribución!$B:$B,MATCH($P589,[2]Distribución!$A:$A,0),1),"")</f>
        <v/>
      </c>
      <c r="R589" s="48" t="str">
        <f t="shared" si="113"/>
        <v/>
      </c>
      <c r="S589" t="str">
        <f>IFERROR(INDEX([2]Distribución!$C:$C,MATCH($R589,[2]Distribución!$A:$A,0),1),"")</f>
        <v/>
      </c>
      <c r="T589" s="48" t="s">
        <v>873</v>
      </c>
      <c r="U589" t="str">
        <f>IFERROR(INDEX([2]Distribución!$G:$G,MATCH($T589,[2]Distribución!F:F,0),1),"")</f>
        <v/>
      </c>
      <c r="V589" s="50" t="str">
        <f t="shared" si="114"/>
        <v/>
      </c>
      <c r="W589" t="str">
        <f>IFERROR(INDEX([2]Distribución!$J:$J,MATCH($V589,[2]Distribución!$I:$I,0),1),"")</f>
        <v/>
      </c>
      <c r="X589" s="151"/>
      <c r="Y589" s="93"/>
      <c r="Z589" s="92"/>
      <c r="AA589" s="92"/>
      <c r="AB589" s="93"/>
      <c r="AC589" s="92"/>
      <c r="AD589" s="93"/>
      <c r="AE589" s="92"/>
      <c r="AF589" s="92"/>
      <c r="AG589" s="109" t="str">
        <f t="shared" si="109"/>
        <v xml:space="preserve"> </v>
      </c>
      <c r="AH589" s="110" t="str">
        <f t="shared" si="110"/>
        <v xml:space="preserve"> </v>
      </c>
      <c r="AI589" s="93"/>
      <c r="AJ589" s="92"/>
      <c r="AK589" s="93"/>
      <c r="AL589" s="68"/>
      <c r="AM589" s="68"/>
      <c r="AN589" s="68"/>
      <c r="AO589" s="50"/>
      <c r="AP589" s="48" t="str">
        <f t="shared" si="106"/>
        <v/>
      </c>
      <c r="AQ589" t="str">
        <f>IFERROR(INDEX(Distribución!$B:$B,MATCH($AP589,Distribución!$A:$A,0),1),"")</f>
        <v/>
      </c>
      <c r="AR589" s="48" t="str">
        <f t="shared" si="107"/>
        <v/>
      </c>
      <c r="AS589" t="str">
        <f>IFERROR(INDEX(Distribución!$C:$C,MATCH($AR589,Distribución!$A:$A,0),1),"")</f>
        <v/>
      </c>
      <c r="AT589" s="48"/>
      <c r="AU589" t="str">
        <f>IFERROR(INDEX(Distribución!$G:$G,MATCH($AT589,Distribución!$F:$F,0),1),"")</f>
        <v/>
      </c>
      <c r="AV589" s="50" t="str">
        <f t="shared" si="108"/>
        <v/>
      </c>
      <c r="AW589" t="str">
        <f>IFERROR(INDEX(Distribución!$J:$J,MATCH($AV589,Distribución!$I:$I,0),1),"")</f>
        <v/>
      </c>
      <c r="AX589" s="91"/>
      <c r="AY589" s="93"/>
      <c r="AZ589" s="92"/>
      <c r="BA589" s="93"/>
      <c r="BB589" s="92"/>
      <c r="BC589" s="93"/>
      <c r="BD589" s="92"/>
      <c r="BE589" s="92"/>
      <c r="BF589" s="136" t="str">
        <f t="shared" si="111"/>
        <v xml:space="preserve"> </v>
      </c>
      <c r="BG589" s="110" t="str">
        <f t="shared" si="112"/>
        <v xml:space="preserve"> </v>
      </c>
      <c r="BH589" s="93"/>
      <c r="BI589" s="68"/>
      <c r="BJ589" s="93"/>
      <c r="BK589" s="68"/>
      <c r="BL589" s="68"/>
      <c r="BM589" s="68"/>
    </row>
    <row r="590" spans="1:65" ht="19.899999999999999" hidden="1" customHeight="1">
      <c r="A590" s="5" t="s">
        <v>2196</v>
      </c>
      <c r="B590" s="70" t="s">
        <v>802</v>
      </c>
      <c r="C590" s="19" t="s">
        <v>2197</v>
      </c>
      <c r="D590" s="71" t="s">
        <v>1962</v>
      </c>
      <c r="E590" s="71">
        <v>812002836</v>
      </c>
      <c r="F590" s="72" t="s">
        <v>2198</v>
      </c>
      <c r="G590" s="6">
        <v>28</v>
      </c>
      <c r="H590" s="6">
        <v>3</v>
      </c>
      <c r="I590" s="7">
        <v>3339480600</v>
      </c>
      <c r="J590" s="8">
        <v>45679</v>
      </c>
      <c r="K590" s="6" t="s">
        <v>1964</v>
      </c>
      <c r="L590" s="50" t="s">
        <v>910</v>
      </c>
      <c r="M590" s="50">
        <v>133</v>
      </c>
      <c r="N590" s="106"/>
      <c r="O590" s="50"/>
      <c r="P590" s="48" t="str">
        <f t="shared" ref="P590:P595" si="115">IF(O590="","",O590)</f>
        <v/>
      </c>
      <c r="Q590" t="str">
        <f>IFERROR(INDEX([2]Distribución!$B:$B,MATCH($P590,[2]Distribución!$A:$A,0),1),"")</f>
        <v/>
      </c>
      <c r="R590" s="48" t="str">
        <f t="shared" si="113"/>
        <v/>
      </c>
      <c r="S590" t="str">
        <f>IFERROR(INDEX([2]Distribución!$C:$C,MATCH($R590,[2]Distribución!$A:$A,0),1),"")</f>
        <v/>
      </c>
      <c r="T590" s="48" t="s">
        <v>873</v>
      </c>
      <c r="U590" t="str">
        <f>IFERROR(INDEX([2]Distribución!$G:$G,MATCH($T590,[2]Distribución!F:F,0),1),"")</f>
        <v/>
      </c>
      <c r="V590" s="50" t="str">
        <f t="shared" si="114"/>
        <v/>
      </c>
      <c r="W590" t="str">
        <f>IFERROR(INDEX([2]Distribución!$J:$J,MATCH($V590,[2]Distribución!$I:$I,0),1),"")</f>
        <v/>
      </c>
      <c r="X590" s="151"/>
      <c r="Y590" s="93"/>
      <c r="Z590" s="92"/>
      <c r="AA590" s="92"/>
      <c r="AB590" s="93"/>
      <c r="AC590" s="92"/>
      <c r="AD590" s="93"/>
      <c r="AE590" s="92"/>
      <c r="AF590" s="92"/>
      <c r="AG590" s="109" t="str">
        <f t="shared" si="109"/>
        <v xml:space="preserve"> </v>
      </c>
      <c r="AH590" s="110" t="str">
        <f t="shared" si="110"/>
        <v xml:space="preserve"> </v>
      </c>
      <c r="AI590" s="93"/>
      <c r="AJ590" s="92"/>
      <c r="AK590" s="93"/>
      <c r="AL590" s="68"/>
      <c r="AM590" s="68"/>
      <c r="AN590" s="68"/>
      <c r="AO590" s="50"/>
      <c r="AP590" s="48" t="str">
        <f t="shared" si="106"/>
        <v/>
      </c>
      <c r="AQ590" t="str">
        <f>IFERROR(INDEX(Distribución!$B:$B,MATCH($AP590,Distribución!$A:$A,0),1),"")</f>
        <v/>
      </c>
      <c r="AR590" s="48" t="str">
        <f t="shared" si="107"/>
        <v/>
      </c>
      <c r="AS590" t="str">
        <f>IFERROR(INDEX(Distribución!$C:$C,MATCH($AR590,Distribución!$A:$A,0),1),"")</f>
        <v/>
      </c>
      <c r="AT590" s="48"/>
      <c r="AU590" t="str">
        <f>IFERROR(INDEX(Distribución!$G:$G,MATCH($AT590,Distribución!$F:$F,0),1),"")</f>
        <v/>
      </c>
      <c r="AV590" s="50" t="str">
        <f t="shared" si="108"/>
        <v/>
      </c>
      <c r="AW590" t="str">
        <f>IFERROR(INDEX(Distribución!$J:$J,MATCH($AV590,Distribución!$I:$I,0),1),"")</f>
        <v/>
      </c>
      <c r="AX590" s="91"/>
      <c r="AY590" s="93"/>
      <c r="AZ590" s="92"/>
      <c r="BA590" s="93"/>
      <c r="BB590" s="92"/>
      <c r="BC590" s="93"/>
      <c r="BD590" s="92"/>
      <c r="BE590" s="92"/>
      <c r="BF590" s="136" t="str">
        <f t="shared" si="111"/>
        <v xml:space="preserve"> </v>
      </c>
      <c r="BG590" s="110" t="str">
        <f t="shared" si="112"/>
        <v xml:space="preserve"> </v>
      </c>
      <c r="BH590" s="93"/>
      <c r="BI590" s="68"/>
      <c r="BJ590" s="93"/>
      <c r="BK590" s="68"/>
      <c r="BL590" s="68"/>
      <c r="BM590" s="68"/>
    </row>
    <row r="591" spans="1:65" ht="19.899999999999999" hidden="1" customHeight="1">
      <c r="A591" s="5" t="s">
        <v>2199</v>
      </c>
      <c r="B591" s="70" t="s">
        <v>802</v>
      </c>
      <c r="C591" s="19" t="s">
        <v>2200</v>
      </c>
      <c r="D591" s="71" t="s">
        <v>1962</v>
      </c>
      <c r="E591" s="71">
        <v>812003382</v>
      </c>
      <c r="F591" s="72" t="s">
        <v>2201</v>
      </c>
      <c r="G591" s="6">
        <v>7</v>
      </c>
      <c r="H591" s="6">
        <v>4</v>
      </c>
      <c r="I591" s="7">
        <v>1513258600</v>
      </c>
      <c r="J591" s="8">
        <v>45596</v>
      </c>
      <c r="K591" s="6" t="s">
        <v>1964</v>
      </c>
      <c r="L591" s="50" t="s">
        <v>872</v>
      </c>
      <c r="M591" s="50">
        <v>431</v>
      </c>
      <c r="N591" s="106"/>
      <c r="O591" s="50"/>
      <c r="P591" s="48" t="str">
        <f t="shared" si="115"/>
        <v/>
      </c>
      <c r="Q591" t="str">
        <f>IFERROR(INDEX([2]Distribución!$B:$B,MATCH($P591,[2]Distribución!$A:$A,0),1),"")</f>
        <v/>
      </c>
      <c r="R591" s="48" t="str">
        <f t="shared" si="113"/>
        <v/>
      </c>
      <c r="S591" t="str">
        <f>IFERROR(INDEX([2]Distribución!$C:$C,MATCH($R591,[2]Distribución!$A:$A,0),1),"")</f>
        <v/>
      </c>
      <c r="T591" s="48" t="s">
        <v>873</v>
      </c>
      <c r="U591" t="str">
        <f>IFERROR(INDEX([2]Distribución!$G:$G,MATCH($T591,[2]Distribución!F:F,0),1),"")</f>
        <v/>
      </c>
      <c r="V591" s="50" t="str">
        <f t="shared" si="114"/>
        <v/>
      </c>
      <c r="W591" t="str">
        <f>IFERROR(INDEX([2]Distribución!$J:$J,MATCH($V591,[2]Distribución!$I:$I,0),1),"")</f>
        <v/>
      </c>
      <c r="X591" s="151"/>
      <c r="Y591" s="93"/>
      <c r="Z591" s="92"/>
      <c r="AA591" s="92"/>
      <c r="AB591" s="93"/>
      <c r="AC591" s="92"/>
      <c r="AD591" s="93"/>
      <c r="AE591" s="92"/>
      <c r="AF591" s="92"/>
      <c r="AG591" s="109" t="str">
        <f t="shared" si="109"/>
        <v xml:space="preserve"> </v>
      </c>
      <c r="AH591" s="110" t="str">
        <f t="shared" si="110"/>
        <v xml:space="preserve"> </v>
      </c>
      <c r="AI591" s="93"/>
      <c r="AJ591" s="92"/>
      <c r="AK591" s="93"/>
      <c r="AL591" s="68"/>
      <c r="AM591" s="68"/>
      <c r="AN591" s="68"/>
      <c r="AO591" s="50"/>
      <c r="AP591" s="48" t="str">
        <f t="shared" si="106"/>
        <v/>
      </c>
      <c r="AQ591" t="str">
        <f>IFERROR(INDEX(Distribución!$B:$B,MATCH($AP591,Distribución!$A:$A,0),1),"")</f>
        <v/>
      </c>
      <c r="AR591" s="48" t="str">
        <f t="shared" si="107"/>
        <v/>
      </c>
      <c r="AS591" t="str">
        <f>IFERROR(INDEX(Distribución!$C:$C,MATCH($AR591,Distribución!$A:$A,0),1),"")</f>
        <v/>
      </c>
      <c r="AT591" s="48"/>
      <c r="AU591" t="str">
        <f>IFERROR(INDEX(Distribución!$G:$G,MATCH($AT591,Distribución!$F:$F,0),1),"")</f>
        <v/>
      </c>
      <c r="AV591" s="50" t="str">
        <f t="shared" si="108"/>
        <v/>
      </c>
      <c r="AW591" t="str">
        <f>IFERROR(INDEX(Distribución!$J:$J,MATCH($AV591,Distribución!$I:$I,0),1),"")</f>
        <v/>
      </c>
      <c r="AX591" s="91"/>
      <c r="AY591" s="93"/>
      <c r="AZ591" s="92"/>
      <c r="BA591" s="93"/>
      <c r="BB591" s="92"/>
      <c r="BC591" s="93"/>
      <c r="BD591" s="92"/>
      <c r="BE591" s="92"/>
      <c r="BF591" s="136" t="str">
        <f t="shared" si="111"/>
        <v xml:space="preserve"> </v>
      </c>
      <c r="BG591" s="110" t="str">
        <f t="shared" si="112"/>
        <v xml:space="preserve"> </v>
      </c>
      <c r="BH591" s="93"/>
      <c r="BI591" s="68"/>
      <c r="BJ591" s="93"/>
      <c r="BK591" s="68"/>
      <c r="BL591" s="68"/>
      <c r="BM591" s="68"/>
    </row>
    <row r="592" spans="1:65" ht="19.899999999999999" hidden="1" customHeight="1">
      <c r="A592" s="5" t="s">
        <v>526</v>
      </c>
      <c r="B592" s="70" t="s">
        <v>802</v>
      </c>
      <c r="C592" s="19" t="s">
        <v>2202</v>
      </c>
      <c r="D592" s="71" t="s">
        <v>1962</v>
      </c>
      <c r="E592" s="71">
        <v>812003455</v>
      </c>
      <c r="F592" s="72" t="s">
        <v>527</v>
      </c>
      <c r="G592" s="6">
        <v>8</v>
      </c>
      <c r="H592" s="6">
        <v>3</v>
      </c>
      <c r="I592" s="7">
        <v>1055811600</v>
      </c>
      <c r="J592" s="8">
        <v>45679</v>
      </c>
      <c r="K592" s="6" t="s">
        <v>1964</v>
      </c>
      <c r="L592" s="50" t="s">
        <v>872</v>
      </c>
      <c r="M592" s="50">
        <v>777</v>
      </c>
      <c r="N592" s="106"/>
      <c r="O592" s="50"/>
      <c r="P592" s="48" t="str">
        <f t="shared" si="115"/>
        <v/>
      </c>
      <c r="Q592" t="str">
        <f>IFERROR(INDEX([2]Distribución!$B:$B,MATCH($P592,[2]Distribución!$A:$A,0),1),"")</f>
        <v/>
      </c>
      <c r="R592" s="48" t="str">
        <f t="shared" si="113"/>
        <v/>
      </c>
      <c r="S592" t="str">
        <f>IFERROR(INDEX([2]Distribución!$C:$C,MATCH($R592,[2]Distribución!$A:$A,0),1),"")</f>
        <v/>
      </c>
      <c r="T592" s="48"/>
      <c r="U592" t="str">
        <f>IFERROR(INDEX([2]Distribución!$G:$G,MATCH($T592,[2]Distribución!F:F,0),1),"")</f>
        <v/>
      </c>
      <c r="V592" s="50" t="str">
        <f t="shared" si="114"/>
        <v/>
      </c>
      <c r="W592" t="str">
        <f>IFERROR(INDEX([2]Distribución!$J:$J,MATCH($V592,[2]Distribución!$I:$I,0),1),"")</f>
        <v/>
      </c>
      <c r="X592" s="151"/>
      <c r="Y592" s="93"/>
      <c r="Z592" s="92"/>
      <c r="AA592" s="92"/>
      <c r="AB592" s="93"/>
      <c r="AC592" s="92"/>
      <c r="AD592" s="93"/>
      <c r="AE592" s="92"/>
      <c r="AF592" s="92"/>
      <c r="AG592" s="109" t="str">
        <f t="shared" si="109"/>
        <v xml:space="preserve"> </v>
      </c>
      <c r="AH592" s="110" t="str">
        <f t="shared" si="110"/>
        <v xml:space="preserve"> </v>
      </c>
      <c r="AI592" s="93"/>
      <c r="AJ592" s="92"/>
      <c r="AK592" s="93"/>
      <c r="AL592" s="68"/>
      <c r="AM592" s="68"/>
      <c r="AN592" s="68"/>
      <c r="AO592" s="50"/>
      <c r="AP592" s="48" t="str">
        <f t="shared" si="106"/>
        <v/>
      </c>
      <c r="AQ592" t="str">
        <f>IFERROR(INDEX(Distribución!$B:$B,MATCH($AP592,Distribución!$A:$A,0),1),"")</f>
        <v/>
      </c>
      <c r="AR592" s="48" t="str">
        <f t="shared" si="107"/>
        <v/>
      </c>
      <c r="AS592" t="str">
        <f>IFERROR(INDEX(Distribución!$C:$C,MATCH($AR592,Distribución!$A:$A,0),1),"")</f>
        <v/>
      </c>
      <c r="AT592" s="48"/>
      <c r="AU592" t="str">
        <f>IFERROR(INDEX(Distribución!$G:$G,MATCH($AT592,Distribución!$F:$F,0),1),"")</f>
        <v/>
      </c>
      <c r="AV592" s="50" t="str">
        <f t="shared" si="108"/>
        <v/>
      </c>
      <c r="AW592" t="str">
        <f>IFERROR(INDEX(Distribución!$J:$J,MATCH($AV592,Distribución!$I:$I,0),1),"")</f>
        <v/>
      </c>
      <c r="AX592" s="91"/>
      <c r="AY592" s="93"/>
      <c r="AZ592" s="92"/>
      <c r="BA592" s="93"/>
      <c r="BB592" s="92"/>
      <c r="BC592" s="93"/>
      <c r="BD592" s="92"/>
      <c r="BE592" s="92"/>
      <c r="BF592" s="136" t="str">
        <f t="shared" si="111"/>
        <v xml:space="preserve"> </v>
      </c>
      <c r="BG592" s="110" t="str">
        <f t="shared" si="112"/>
        <v xml:space="preserve"> </v>
      </c>
      <c r="BH592" s="93"/>
      <c r="BI592" s="68"/>
      <c r="BJ592" s="93"/>
      <c r="BK592" s="68"/>
      <c r="BL592" s="68"/>
      <c r="BM592" s="68"/>
    </row>
    <row r="593" spans="1:65" ht="19.899999999999999" hidden="1" customHeight="1">
      <c r="A593" s="5" t="s">
        <v>2203</v>
      </c>
      <c r="B593" s="70" t="s">
        <v>802</v>
      </c>
      <c r="C593" s="19" t="s">
        <v>2204</v>
      </c>
      <c r="D593" s="71" t="s">
        <v>1962</v>
      </c>
      <c r="E593" s="71">
        <v>812003726</v>
      </c>
      <c r="F593" s="72" t="s">
        <v>2205</v>
      </c>
      <c r="G593" s="6">
        <v>8</v>
      </c>
      <c r="H593" s="6">
        <v>3</v>
      </c>
      <c r="I593" s="7">
        <v>1055811600</v>
      </c>
      <c r="J593" s="8">
        <v>45679</v>
      </c>
      <c r="K593" s="6" t="s">
        <v>1964</v>
      </c>
      <c r="L593" s="50" t="s">
        <v>910</v>
      </c>
      <c r="M593" s="50">
        <v>135</v>
      </c>
      <c r="N593" s="106"/>
      <c r="O593" s="50"/>
      <c r="P593" s="48" t="str">
        <f t="shared" si="115"/>
        <v/>
      </c>
      <c r="Q593" t="str">
        <f>IFERROR(INDEX([2]Distribución!$B:$B,MATCH($P593,[2]Distribución!$A:$A,0),1),"")</f>
        <v/>
      </c>
      <c r="R593" s="48" t="str">
        <f t="shared" si="113"/>
        <v/>
      </c>
      <c r="S593" t="str">
        <f>IFERROR(INDEX([2]Distribución!$C:$C,MATCH($R593,[2]Distribución!$A:$A,0),1),"")</f>
        <v/>
      </c>
      <c r="T593" s="48" t="s">
        <v>873</v>
      </c>
      <c r="U593" t="str">
        <f>IFERROR(INDEX([2]Distribución!$G:$G,MATCH($T593,[2]Distribución!F:F,0),1),"")</f>
        <v/>
      </c>
      <c r="V593" s="50" t="str">
        <f t="shared" si="114"/>
        <v/>
      </c>
      <c r="W593" t="str">
        <f>IFERROR(INDEX([2]Distribución!$J:$J,MATCH($V593,[2]Distribución!$I:$I,0),1),"")</f>
        <v/>
      </c>
      <c r="X593" s="151"/>
      <c r="Y593" s="93"/>
      <c r="Z593" s="92"/>
      <c r="AA593" s="92"/>
      <c r="AB593" s="93"/>
      <c r="AC593" s="92"/>
      <c r="AD593" s="93"/>
      <c r="AE593" s="92"/>
      <c r="AF593" s="92"/>
      <c r="AG593" s="109" t="str">
        <f t="shared" si="109"/>
        <v xml:space="preserve"> </v>
      </c>
      <c r="AH593" s="110" t="str">
        <f t="shared" si="110"/>
        <v xml:space="preserve"> </v>
      </c>
      <c r="AI593" s="93"/>
      <c r="AJ593" s="92"/>
      <c r="AK593" s="93"/>
      <c r="AL593" s="68"/>
      <c r="AM593" s="68"/>
      <c r="AN593" s="68"/>
      <c r="AO593" s="50"/>
      <c r="AP593" s="48" t="str">
        <f t="shared" si="106"/>
        <v/>
      </c>
      <c r="AQ593" t="str">
        <f>IFERROR(INDEX(Distribución!$B:$B,MATCH($AP593,Distribución!$A:$A,0),1),"")</f>
        <v/>
      </c>
      <c r="AR593" s="48" t="str">
        <f t="shared" si="107"/>
        <v/>
      </c>
      <c r="AS593" t="str">
        <f>IFERROR(INDEX(Distribución!$C:$C,MATCH($AR593,Distribución!$A:$A,0),1),"")</f>
        <v/>
      </c>
      <c r="AT593" s="48"/>
      <c r="AU593" t="str">
        <f>IFERROR(INDEX(Distribución!$G:$G,MATCH($AT593,Distribución!$F:$F,0),1),"")</f>
        <v/>
      </c>
      <c r="AV593" s="50" t="str">
        <f t="shared" si="108"/>
        <v/>
      </c>
      <c r="AW593" t="str">
        <f>IFERROR(INDEX(Distribución!$J:$J,MATCH($AV593,Distribución!$I:$I,0),1),"")</f>
        <v/>
      </c>
      <c r="AX593" s="91"/>
      <c r="AY593" s="93"/>
      <c r="AZ593" s="92"/>
      <c r="BA593" s="93"/>
      <c r="BB593" s="92"/>
      <c r="BC593" s="93"/>
      <c r="BD593" s="92"/>
      <c r="BE593" s="92"/>
      <c r="BF593" s="136" t="str">
        <f t="shared" si="111"/>
        <v xml:space="preserve"> </v>
      </c>
      <c r="BG593" s="110" t="str">
        <f t="shared" si="112"/>
        <v xml:space="preserve"> </v>
      </c>
      <c r="BH593" s="93"/>
      <c r="BI593" s="68"/>
      <c r="BJ593" s="93"/>
      <c r="BK593" s="68"/>
      <c r="BL593" s="68"/>
      <c r="BM593" s="68"/>
    </row>
    <row r="594" spans="1:65" ht="19.899999999999999" hidden="1" customHeight="1">
      <c r="A594" s="5" t="s">
        <v>528</v>
      </c>
      <c r="B594" s="70" t="s">
        <v>802</v>
      </c>
      <c r="C594" s="19" t="s">
        <v>2206</v>
      </c>
      <c r="D594" s="71" t="s">
        <v>1962</v>
      </c>
      <c r="E594" s="71">
        <v>812003817</v>
      </c>
      <c r="F594" s="72" t="s">
        <v>529</v>
      </c>
      <c r="G594" s="6">
        <v>6</v>
      </c>
      <c r="H594" s="6">
        <v>3</v>
      </c>
      <c r="I594" s="7">
        <v>643583700</v>
      </c>
      <c r="J594" s="8">
        <v>45679</v>
      </c>
      <c r="K594" s="6" t="s">
        <v>1964</v>
      </c>
      <c r="L594" s="50" t="s">
        <v>872</v>
      </c>
      <c r="M594" s="50">
        <v>730</v>
      </c>
      <c r="N594" s="106"/>
      <c r="O594" s="50"/>
      <c r="P594" s="48" t="str">
        <f t="shared" si="115"/>
        <v/>
      </c>
      <c r="Q594" t="str">
        <f>IFERROR(INDEX([2]Distribución!$B:$B,MATCH($P594,[2]Distribución!$A:$A,0),1),"")</f>
        <v/>
      </c>
      <c r="R594" s="48" t="str">
        <f t="shared" si="113"/>
        <v/>
      </c>
      <c r="S594" t="str">
        <f>IFERROR(INDEX([2]Distribución!$C:$C,MATCH($R594,[2]Distribución!$A:$A,0),1),"")</f>
        <v/>
      </c>
      <c r="T594" s="48"/>
      <c r="U594" t="str">
        <f>IFERROR(INDEX([2]Distribución!$G:$G,MATCH($T594,[2]Distribución!F:F,0),1),"")</f>
        <v/>
      </c>
      <c r="V594" s="50" t="str">
        <f t="shared" si="114"/>
        <v/>
      </c>
      <c r="W594" t="str">
        <f>IFERROR(INDEX([2]Distribución!$J:$J,MATCH($V594,[2]Distribución!$I:$I,0),1),"")</f>
        <v/>
      </c>
      <c r="X594" s="151"/>
      <c r="Y594" s="93"/>
      <c r="Z594" s="92"/>
      <c r="AA594" s="92"/>
      <c r="AB594" s="93"/>
      <c r="AC594" s="92"/>
      <c r="AD594" s="93"/>
      <c r="AE594" s="92"/>
      <c r="AF594" s="92"/>
      <c r="AG594" s="109" t="str">
        <f t="shared" si="109"/>
        <v xml:space="preserve"> </v>
      </c>
      <c r="AH594" s="110" t="str">
        <f t="shared" si="110"/>
        <v xml:space="preserve"> </v>
      </c>
      <c r="AI594" s="93"/>
      <c r="AJ594" s="92"/>
      <c r="AK594" s="93"/>
      <c r="AL594" s="68"/>
      <c r="AM594" s="68"/>
      <c r="AN594" s="68"/>
      <c r="AO594" s="50"/>
      <c r="AP594" s="48" t="str">
        <f t="shared" si="106"/>
        <v/>
      </c>
      <c r="AQ594" t="str">
        <f>IFERROR(INDEX(Distribución!$B:$B,MATCH($AP594,Distribución!$A:$A,0),1),"")</f>
        <v/>
      </c>
      <c r="AR594" s="48" t="str">
        <f t="shared" si="107"/>
        <v/>
      </c>
      <c r="AS594" t="str">
        <f>IFERROR(INDEX(Distribución!$C:$C,MATCH($AR594,Distribución!$A:$A,0),1),"")</f>
        <v/>
      </c>
      <c r="AT594" s="48"/>
      <c r="AU594" t="str">
        <f>IFERROR(INDEX(Distribución!$G:$G,MATCH($AT594,Distribución!$F:$F,0),1),"")</f>
        <v/>
      </c>
      <c r="AV594" s="50" t="str">
        <f t="shared" si="108"/>
        <v/>
      </c>
      <c r="AW594" t="str">
        <f>IFERROR(INDEX(Distribución!$J:$J,MATCH($AV594,Distribución!$I:$I,0),1),"")</f>
        <v/>
      </c>
      <c r="AX594" s="91"/>
      <c r="AY594" s="93"/>
      <c r="AZ594" s="92"/>
      <c r="BA594" s="93"/>
      <c r="BB594" s="92"/>
      <c r="BC594" s="93"/>
      <c r="BD594" s="92"/>
      <c r="BE594" s="92"/>
      <c r="BF594" s="136" t="str">
        <f t="shared" si="111"/>
        <v xml:space="preserve"> </v>
      </c>
      <c r="BG594" s="110" t="str">
        <f t="shared" si="112"/>
        <v xml:space="preserve"> </v>
      </c>
      <c r="BH594" s="93"/>
      <c r="BI594" s="68"/>
      <c r="BJ594" s="93"/>
      <c r="BK594" s="68"/>
      <c r="BL594" s="68"/>
      <c r="BM594" s="68"/>
    </row>
    <row r="595" spans="1:65" ht="19.899999999999999" hidden="1" customHeight="1">
      <c r="A595" s="5" t="s">
        <v>2207</v>
      </c>
      <c r="B595" s="70" t="s">
        <v>802</v>
      </c>
      <c r="C595" s="19" t="s">
        <v>2208</v>
      </c>
      <c r="D595" s="71" t="s">
        <v>1962</v>
      </c>
      <c r="E595" s="71">
        <v>812003996</v>
      </c>
      <c r="F595" s="72" t="s">
        <v>2209</v>
      </c>
      <c r="G595" s="6">
        <v>6</v>
      </c>
      <c r="H595" s="6">
        <v>3</v>
      </c>
      <c r="I595" s="7">
        <v>821513700</v>
      </c>
      <c r="J595" s="8">
        <v>45679</v>
      </c>
      <c r="K595" s="6" t="s">
        <v>1964</v>
      </c>
      <c r="L595" s="50" t="s">
        <v>872</v>
      </c>
      <c r="M595" s="50">
        <v>377</v>
      </c>
      <c r="N595" s="106"/>
      <c r="O595" s="50"/>
      <c r="P595" s="48" t="str">
        <f t="shared" si="115"/>
        <v/>
      </c>
      <c r="Q595" t="str">
        <f>IFERROR(INDEX([2]Distribución!$B:$B,MATCH($P595,[2]Distribución!$A:$A,0),1),"")</f>
        <v/>
      </c>
      <c r="R595" s="48" t="str">
        <f t="shared" si="113"/>
        <v/>
      </c>
      <c r="S595" t="str">
        <f>IFERROR(INDEX([2]Distribución!$C:$C,MATCH($R595,[2]Distribución!$A:$A,0),1),"")</f>
        <v/>
      </c>
      <c r="T595" s="48" t="s">
        <v>873</v>
      </c>
      <c r="U595" t="str">
        <f>IFERROR(INDEX([2]Distribución!$G:$G,MATCH($T595,[2]Distribución!F:F,0),1),"")</f>
        <v/>
      </c>
      <c r="V595" s="50" t="str">
        <f t="shared" si="114"/>
        <v/>
      </c>
      <c r="W595" t="str">
        <f>IFERROR(INDEX([2]Distribución!$J:$J,MATCH($V595,[2]Distribución!$I:$I,0),1),"")</f>
        <v/>
      </c>
      <c r="X595" s="151"/>
      <c r="Y595" s="93"/>
      <c r="Z595" s="92"/>
      <c r="AA595" s="92"/>
      <c r="AB595" s="93"/>
      <c r="AC595" s="92"/>
      <c r="AD595" s="93"/>
      <c r="AE595" s="92"/>
      <c r="AF595" s="92"/>
      <c r="AG595" s="109" t="str">
        <f t="shared" si="109"/>
        <v xml:space="preserve"> </v>
      </c>
      <c r="AH595" s="110" t="str">
        <f t="shared" si="110"/>
        <v xml:space="preserve"> </v>
      </c>
      <c r="AI595" s="93"/>
      <c r="AJ595" s="92"/>
      <c r="AK595" s="93"/>
      <c r="AL595" s="68"/>
      <c r="AM595" s="68"/>
      <c r="AN595" s="68"/>
      <c r="AO595" s="50"/>
      <c r="AP595" s="48" t="str">
        <f t="shared" si="106"/>
        <v/>
      </c>
      <c r="AQ595" t="str">
        <f>IFERROR(INDEX(Distribución!$B:$B,MATCH($AP595,Distribución!$A:$A,0),1),"")</f>
        <v/>
      </c>
      <c r="AR595" s="48" t="str">
        <f t="shared" si="107"/>
        <v/>
      </c>
      <c r="AS595" t="str">
        <f>IFERROR(INDEX(Distribución!$C:$C,MATCH($AR595,Distribución!$A:$A,0),1),"")</f>
        <v/>
      </c>
      <c r="AT595" s="48"/>
      <c r="AU595" t="str">
        <f>IFERROR(INDEX(Distribución!$G:$G,MATCH($AT595,Distribución!$F:$F,0),1),"")</f>
        <v/>
      </c>
      <c r="AV595" s="50" t="str">
        <f t="shared" si="108"/>
        <v/>
      </c>
      <c r="AW595" t="str">
        <f>IFERROR(INDEX(Distribución!$J:$J,MATCH($AV595,Distribución!$I:$I,0),1),"")</f>
        <v/>
      </c>
      <c r="AX595" s="91"/>
      <c r="AY595" s="93"/>
      <c r="AZ595" s="92"/>
      <c r="BA595" s="93"/>
      <c r="BB595" s="92"/>
      <c r="BC595" s="93"/>
      <c r="BD595" s="92"/>
      <c r="BE595" s="92"/>
      <c r="BF595" s="136" t="str">
        <f t="shared" si="111"/>
        <v xml:space="preserve"> </v>
      </c>
      <c r="BG595" s="110" t="str">
        <f t="shared" si="112"/>
        <v xml:space="preserve"> </v>
      </c>
      <c r="BH595" s="93"/>
      <c r="BI595" s="68"/>
      <c r="BJ595" s="93"/>
      <c r="BK595" s="68"/>
      <c r="BL595" s="68"/>
      <c r="BM595" s="68"/>
    </row>
    <row r="596" spans="1:65" ht="19.899999999999999" hidden="1" customHeight="1">
      <c r="A596" s="5" t="s">
        <v>722</v>
      </c>
      <c r="B596" s="70" t="s">
        <v>802</v>
      </c>
      <c r="C596" s="19" t="s">
        <v>2210</v>
      </c>
      <c r="D596" s="71" t="s">
        <v>1962</v>
      </c>
      <c r="E596" s="71">
        <v>891000499</v>
      </c>
      <c r="F596" s="72" t="s">
        <v>723</v>
      </c>
      <c r="G596" s="6">
        <v>10</v>
      </c>
      <c r="H596" s="6">
        <v>3</v>
      </c>
      <c r="I596" s="7">
        <v>1349419500</v>
      </c>
      <c r="J596" s="8">
        <v>45679</v>
      </c>
      <c r="K596" s="6" t="s">
        <v>1964</v>
      </c>
      <c r="L596" s="50" t="s">
        <v>872</v>
      </c>
      <c r="M596" s="50">
        <v>762</v>
      </c>
      <c r="N596" s="106"/>
      <c r="O596" s="50"/>
      <c r="P596" s="48"/>
      <c r="Q596" t="str">
        <f>IFERROR(INDEX([2]Distribución!$B:$B,MATCH($P596,[2]Distribución!$A:$A,0),1),"")</f>
        <v/>
      </c>
      <c r="R596" s="48" t="str">
        <f t="shared" si="113"/>
        <v/>
      </c>
      <c r="S596" t="str">
        <f>IFERROR(INDEX([2]Distribución!$C:$C,MATCH($R596,[2]Distribución!$A:$A,0),1),"")</f>
        <v/>
      </c>
      <c r="T596" s="48"/>
      <c r="U596" t="str">
        <f>IFERROR(INDEX([2]Distribución!$G:$G,MATCH($T596,[2]Distribución!F:F,0),1),"")</f>
        <v/>
      </c>
      <c r="V596" s="50" t="str">
        <f t="shared" si="114"/>
        <v/>
      </c>
      <c r="W596" t="str">
        <f>IFERROR(INDEX([2]Distribución!$J:$J,MATCH($V596,[2]Distribución!$I:$I,0),1),"")</f>
        <v/>
      </c>
      <c r="X596" s="151"/>
      <c r="Y596" s="93"/>
      <c r="Z596" s="92"/>
      <c r="AA596" s="92"/>
      <c r="AB596" s="93"/>
      <c r="AC596" s="92"/>
      <c r="AD596" s="93"/>
      <c r="AE596" s="92"/>
      <c r="AF596" s="92"/>
      <c r="AG596" s="109" t="str">
        <f t="shared" si="109"/>
        <v xml:space="preserve"> </v>
      </c>
      <c r="AH596" s="110" t="str">
        <f t="shared" si="110"/>
        <v xml:space="preserve"> </v>
      </c>
      <c r="AI596" s="93"/>
      <c r="AJ596" s="92"/>
      <c r="AK596" s="93"/>
      <c r="AL596" s="68"/>
      <c r="AM596" s="68"/>
      <c r="AN596" s="68"/>
      <c r="AO596" s="50"/>
      <c r="AP596" s="48" t="str">
        <f t="shared" si="106"/>
        <v/>
      </c>
      <c r="AQ596" t="str">
        <f>IFERROR(INDEX(Distribución!$B:$B,MATCH($AP596,Distribución!$A:$A,0),1),"")</f>
        <v/>
      </c>
      <c r="AR596" s="48" t="str">
        <f t="shared" si="107"/>
        <v/>
      </c>
      <c r="AS596" t="str">
        <f>IFERROR(INDEX(Distribución!$C:$C,MATCH($AR596,Distribución!$A:$A,0),1),"")</f>
        <v/>
      </c>
      <c r="AT596" s="48"/>
      <c r="AU596" t="str">
        <f>IFERROR(INDEX(Distribución!$G:$G,MATCH($AT596,Distribución!$F:$F,0),1),"")</f>
        <v/>
      </c>
      <c r="AV596" s="50" t="str">
        <f t="shared" si="108"/>
        <v/>
      </c>
      <c r="AW596" t="str">
        <f>IFERROR(INDEX(Distribución!$J:$J,MATCH($AV596,Distribución!$I:$I,0),1),"")</f>
        <v/>
      </c>
      <c r="AX596" s="91"/>
      <c r="AY596" s="93"/>
      <c r="AZ596" s="92"/>
      <c r="BA596" s="93"/>
      <c r="BB596" s="92"/>
      <c r="BC596" s="93"/>
      <c r="BD596" s="92"/>
      <c r="BE596" s="92"/>
      <c r="BF596" s="136" t="str">
        <f t="shared" si="111"/>
        <v xml:space="preserve"> </v>
      </c>
      <c r="BG596" s="110" t="str">
        <f t="shared" si="112"/>
        <v xml:space="preserve"> </v>
      </c>
      <c r="BH596" s="93"/>
      <c r="BI596" s="68"/>
      <c r="BJ596" s="93"/>
      <c r="BK596" s="68"/>
      <c r="BL596" s="68"/>
      <c r="BM596" s="68"/>
    </row>
    <row r="597" spans="1:65" ht="19.899999999999999" hidden="1" customHeight="1">
      <c r="A597" s="5" t="s">
        <v>2211</v>
      </c>
      <c r="B597" s="70" t="s">
        <v>812</v>
      </c>
      <c r="C597" s="19" t="s">
        <v>2212</v>
      </c>
      <c r="D597" s="71" t="s">
        <v>1962</v>
      </c>
      <c r="E597" s="71">
        <v>899999165</v>
      </c>
      <c r="F597" s="72" t="s">
        <v>1942</v>
      </c>
      <c r="G597" s="6">
        <v>3</v>
      </c>
      <c r="H597" s="6">
        <v>5</v>
      </c>
      <c r="I597" s="7">
        <v>901079400</v>
      </c>
      <c r="J597" s="8">
        <v>45596</v>
      </c>
      <c r="K597" s="6" t="s">
        <v>1964</v>
      </c>
      <c r="L597" s="50" t="s">
        <v>876</v>
      </c>
      <c r="M597" s="50">
        <v>274</v>
      </c>
      <c r="N597" s="106"/>
      <c r="O597" s="50"/>
      <c r="P597" s="48" t="str">
        <f t="shared" ref="P597:P607" si="116">IF(O597="","",O597)</f>
        <v/>
      </c>
      <c r="Q597" t="str">
        <f>IFERROR(INDEX([2]Distribución!$B:$B,MATCH($P597,[2]Distribución!$A:$A,0),1),"")</f>
        <v/>
      </c>
      <c r="R597" s="48" t="str">
        <f t="shared" si="113"/>
        <v/>
      </c>
      <c r="S597" t="str">
        <f>IFERROR(INDEX([2]Distribución!$C:$C,MATCH($R597,[2]Distribución!$A:$A,0),1),"")</f>
        <v/>
      </c>
      <c r="T597" s="48" t="s">
        <v>873</v>
      </c>
      <c r="U597" t="str">
        <f>IFERROR(INDEX([2]Distribución!$G:$G,MATCH($T597,[2]Distribución!F:F,0),1),"")</f>
        <v/>
      </c>
      <c r="V597" s="50" t="str">
        <f t="shared" si="114"/>
        <v/>
      </c>
      <c r="W597" t="str">
        <f>IFERROR(INDEX([2]Distribución!$J:$J,MATCH($V597,[2]Distribución!$I:$I,0),1),"")</f>
        <v/>
      </c>
      <c r="X597" s="151"/>
      <c r="Y597" s="93"/>
      <c r="Z597" s="92"/>
      <c r="AA597" s="92"/>
      <c r="AB597" s="93"/>
      <c r="AC597" s="92"/>
      <c r="AD597" s="93"/>
      <c r="AE597" s="92"/>
      <c r="AF597" s="92"/>
      <c r="AG597" s="109" t="str">
        <f t="shared" si="109"/>
        <v xml:space="preserve"> </v>
      </c>
      <c r="AH597" s="110" t="str">
        <f t="shared" si="110"/>
        <v xml:space="preserve"> </v>
      </c>
      <c r="AI597" s="93"/>
      <c r="AJ597" s="92"/>
      <c r="AK597" s="93"/>
      <c r="AL597" s="68"/>
      <c r="AM597" s="68"/>
      <c r="AN597" s="68"/>
      <c r="AO597" s="50"/>
      <c r="AP597" s="48" t="str">
        <f t="shared" si="106"/>
        <v/>
      </c>
      <c r="AQ597" t="str">
        <f>IFERROR(INDEX(Distribución!$B:$B,MATCH($AP597,Distribución!$A:$A,0),1),"")</f>
        <v/>
      </c>
      <c r="AR597" s="48" t="str">
        <f t="shared" si="107"/>
        <v/>
      </c>
      <c r="AS597" t="str">
        <f>IFERROR(INDEX(Distribución!$C:$C,MATCH($AR597,Distribución!$A:$A,0),1),"")</f>
        <v/>
      </c>
      <c r="AT597" s="48"/>
      <c r="AU597" t="str">
        <f>IFERROR(INDEX(Distribución!$G:$G,MATCH($AT597,Distribución!$F:$F,0),1),"")</f>
        <v/>
      </c>
      <c r="AV597" s="50" t="str">
        <f t="shared" si="108"/>
        <v/>
      </c>
      <c r="AW597" t="str">
        <f>IFERROR(INDEX(Distribución!$J:$J,MATCH($AV597,Distribución!$I:$I,0),1),"")</f>
        <v/>
      </c>
      <c r="AX597" s="91"/>
      <c r="AY597" s="93"/>
      <c r="AZ597" s="92"/>
      <c r="BA597" s="93"/>
      <c r="BB597" s="92"/>
      <c r="BC597" s="93"/>
      <c r="BD597" s="92"/>
      <c r="BE597" s="92"/>
      <c r="BF597" s="136" t="str">
        <f t="shared" si="111"/>
        <v xml:space="preserve"> </v>
      </c>
      <c r="BG597" s="110" t="str">
        <f t="shared" si="112"/>
        <v xml:space="preserve"> </v>
      </c>
      <c r="BH597" s="93"/>
      <c r="BI597" s="68"/>
      <c r="BJ597" s="93"/>
      <c r="BK597" s="68"/>
      <c r="BL597" s="68"/>
      <c r="BM597" s="68"/>
    </row>
    <row r="598" spans="1:65" ht="19.899999999999999" hidden="1" customHeight="1">
      <c r="A598" s="5" t="s">
        <v>2213</v>
      </c>
      <c r="B598" s="70" t="s">
        <v>818</v>
      </c>
      <c r="C598" s="19" t="s">
        <v>2214</v>
      </c>
      <c r="D598" s="71" t="s">
        <v>1962</v>
      </c>
      <c r="E598" s="71">
        <v>901700170</v>
      </c>
      <c r="F598" s="72" t="s">
        <v>2215</v>
      </c>
      <c r="G598" s="6">
        <v>12</v>
      </c>
      <c r="H598" s="6">
        <v>4.4000000000000004</v>
      </c>
      <c r="I598" s="7">
        <v>2284882800</v>
      </c>
      <c r="J598" s="8">
        <v>45596</v>
      </c>
      <c r="K598" s="6" t="s">
        <v>1964</v>
      </c>
      <c r="L598" s="50" t="s">
        <v>876</v>
      </c>
      <c r="M598" s="50">
        <v>329</v>
      </c>
      <c r="N598" s="106"/>
      <c r="O598" s="50"/>
      <c r="P598" s="48" t="str">
        <f t="shared" si="116"/>
        <v/>
      </c>
      <c r="Q598" t="str">
        <f>IFERROR(INDEX([2]Distribución!$B:$B,MATCH($P598,[2]Distribución!$A:$A,0),1),"")</f>
        <v/>
      </c>
      <c r="R598" s="48" t="str">
        <f t="shared" si="113"/>
        <v/>
      </c>
      <c r="S598" t="str">
        <f>IFERROR(INDEX([2]Distribución!$C:$C,MATCH($R598,[2]Distribución!$A:$A,0),1),"")</f>
        <v/>
      </c>
      <c r="T598" s="48" t="s">
        <v>873</v>
      </c>
      <c r="U598" t="str">
        <f>IFERROR(INDEX([2]Distribución!$G:$G,MATCH($T598,[2]Distribución!F:F,0),1),"")</f>
        <v/>
      </c>
      <c r="V598" s="50" t="str">
        <f t="shared" si="114"/>
        <v/>
      </c>
      <c r="W598" t="str">
        <f>IFERROR(INDEX([2]Distribución!$J:$J,MATCH($V598,[2]Distribución!$I:$I,0),1),"")</f>
        <v/>
      </c>
      <c r="X598" s="151"/>
      <c r="Y598" s="93"/>
      <c r="Z598" s="92"/>
      <c r="AA598" s="92"/>
      <c r="AB598" s="93"/>
      <c r="AC598" s="92"/>
      <c r="AD598" s="93"/>
      <c r="AE598" s="92"/>
      <c r="AF598" s="92"/>
      <c r="AG598" s="109" t="str">
        <f t="shared" si="109"/>
        <v xml:space="preserve"> </v>
      </c>
      <c r="AH598" s="110" t="str">
        <f t="shared" si="110"/>
        <v xml:space="preserve"> </v>
      </c>
      <c r="AI598" s="93"/>
      <c r="AJ598" s="92"/>
      <c r="AK598" s="93"/>
      <c r="AL598" s="68"/>
      <c r="AM598" s="68"/>
      <c r="AN598" s="68"/>
      <c r="AO598" s="50"/>
      <c r="AP598" s="48" t="str">
        <f t="shared" si="106"/>
        <v/>
      </c>
      <c r="AQ598" t="str">
        <f>IFERROR(INDEX(Distribución!$B:$B,MATCH($AP598,Distribución!$A:$A,0),1),"")</f>
        <v/>
      </c>
      <c r="AR598" s="48" t="str">
        <f t="shared" si="107"/>
        <v/>
      </c>
      <c r="AS598" t="str">
        <f>IFERROR(INDEX(Distribución!$C:$C,MATCH($AR598,Distribución!$A:$A,0),1),"")</f>
        <v/>
      </c>
      <c r="AT598" s="48"/>
      <c r="AU598" t="str">
        <f>IFERROR(INDEX(Distribución!$G:$G,MATCH($AT598,Distribución!$F:$F,0),1),"")</f>
        <v/>
      </c>
      <c r="AV598" s="50" t="str">
        <f t="shared" si="108"/>
        <v/>
      </c>
      <c r="AW598" t="str">
        <f>IFERROR(INDEX(Distribución!$J:$J,MATCH($AV598,Distribución!$I:$I,0),1),"")</f>
        <v/>
      </c>
      <c r="AX598" s="91"/>
      <c r="AY598" s="93"/>
      <c r="AZ598" s="92"/>
      <c r="BA598" s="93"/>
      <c r="BB598" s="92"/>
      <c r="BC598" s="93"/>
      <c r="BD598" s="92"/>
      <c r="BE598" s="92"/>
      <c r="BF598" s="136" t="str">
        <f t="shared" si="111"/>
        <v xml:space="preserve"> </v>
      </c>
      <c r="BG598" s="110" t="str">
        <f t="shared" si="112"/>
        <v xml:space="preserve"> </v>
      </c>
      <c r="BH598" s="93"/>
      <c r="BI598" s="68"/>
      <c r="BJ598" s="93"/>
      <c r="BK598" s="68"/>
      <c r="BL598" s="68"/>
      <c r="BM598" s="68"/>
    </row>
    <row r="599" spans="1:65" ht="19.899999999999999" hidden="1" customHeight="1">
      <c r="A599" s="5" t="s">
        <v>323</v>
      </c>
      <c r="B599" s="70" t="s">
        <v>795</v>
      </c>
      <c r="C599" s="19" t="s">
        <v>2216</v>
      </c>
      <c r="D599" s="71" t="s">
        <v>1962</v>
      </c>
      <c r="E599" s="71">
        <v>813001653</v>
      </c>
      <c r="F599" s="72" t="s">
        <v>2217</v>
      </c>
      <c r="G599" s="6">
        <v>7</v>
      </c>
      <c r="H599" s="6">
        <v>5</v>
      </c>
      <c r="I599" s="7">
        <v>2102518600</v>
      </c>
      <c r="J599" s="8">
        <v>45596</v>
      </c>
      <c r="K599" s="6" t="s">
        <v>1964</v>
      </c>
      <c r="L599" s="50" t="s">
        <v>872</v>
      </c>
      <c r="M599" s="50">
        <v>525</v>
      </c>
      <c r="N599" s="107" t="s">
        <v>893</v>
      </c>
      <c r="O599" s="105" t="s">
        <v>99</v>
      </c>
      <c r="P599" s="48" t="str">
        <f t="shared" si="116"/>
        <v>22b</v>
      </c>
      <c r="Q599" t="str">
        <f>IFERROR(INDEX([2]Distribución!$B:$B,MATCH($P599,[2]Distribución!$A:$A,0),1),"")</f>
        <v>Mariana Esnidh Susunaga García</v>
      </c>
      <c r="R599" s="48" t="str">
        <f t="shared" si="113"/>
        <v>22b</v>
      </c>
      <c r="S599" t="str">
        <f>IFERROR(INDEX([2]Distribución!$C:$C,MATCH($R599,[2]Distribución!$A:$A,0),1),"")</f>
        <v xml:space="preserve"> </v>
      </c>
      <c r="T599" s="48" t="s">
        <v>82</v>
      </c>
      <c r="U599" t="str">
        <f>IFERROR(INDEX([2]Distribución!$G:$G,MATCH($T599,[2]Distribución!F:F,0),1),"")</f>
        <v>Hannia Melissa Londoño Lastra</v>
      </c>
      <c r="V599" s="50" t="str">
        <f t="shared" si="114"/>
        <v/>
      </c>
      <c r="W599" t="str">
        <f>IFERROR(INDEX([2]Distribución!$J:$J,MATCH($V599,[2]Distribución!$I:$I,0),1),"")</f>
        <v/>
      </c>
      <c r="X599" s="141">
        <v>46153</v>
      </c>
      <c r="Y599" s="93"/>
      <c r="Z599" s="92"/>
      <c r="AA599" s="92"/>
      <c r="AB599" s="93"/>
      <c r="AC599" s="92"/>
      <c r="AD599" s="93"/>
      <c r="AE599" s="92"/>
      <c r="AF599" s="92"/>
      <c r="AG599" s="109" t="str">
        <f t="shared" si="109"/>
        <v xml:space="preserve"> </v>
      </c>
      <c r="AH599" s="110" t="str">
        <f t="shared" si="110"/>
        <v xml:space="preserve"> </v>
      </c>
      <c r="AI599" s="93"/>
      <c r="AJ599" s="92"/>
      <c r="AK599" s="93"/>
      <c r="AL599" s="68"/>
      <c r="AM599" s="68"/>
      <c r="AN599" s="68"/>
      <c r="AO599" s="50"/>
      <c r="AP599" s="48" t="str">
        <f t="shared" si="106"/>
        <v/>
      </c>
      <c r="AQ599" t="str">
        <f>IFERROR(INDEX(Distribución!$B:$B,MATCH($AP599,Distribución!$A:$A,0),1),"")</f>
        <v/>
      </c>
      <c r="AR599" s="48" t="str">
        <f t="shared" si="107"/>
        <v/>
      </c>
      <c r="AS599" t="str">
        <f>IFERROR(INDEX(Distribución!$C:$C,MATCH($AR599,Distribución!$A:$A,0),1),"")</f>
        <v/>
      </c>
      <c r="AT599" s="48"/>
      <c r="AU599" t="str">
        <f>IFERROR(INDEX(Distribución!$G:$G,MATCH($AT599,Distribución!$F:$F,0),1),"")</f>
        <v/>
      </c>
      <c r="AV599" s="50" t="str">
        <f t="shared" si="108"/>
        <v/>
      </c>
      <c r="AW599" t="str">
        <f>IFERROR(INDEX(Distribución!$J:$J,MATCH($AV599,Distribución!$I:$I,0),1),"")</f>
        <v/>
      </c>
      <c r="AX599" s="91"/>
      <c r="AY599" s="93"/>
      <c r="AZ599" s="92"/>
      <c r="BA599" s="93"/>
      <c r="BB599" s="92"/>
      <c r="BC599" s="93"/>
      <c r="BD599" s="92"/>
      <c r="BE599" s="92"/>
      <c r="BF599" s="136" t="str">
        <f t="shared" si="111"/>
        <v xml:space="preserve"> </v>
      </c>
      <c r="BG599" s="110" t="str">
        <f t="shared" si="112"/>
        <v xml:space="preserve"> </v>
      </c>
      <c r="BH599" s="93"/>
      <c r="BI599" s="68"/>
      <c r="BJ599" s="93"/>
      <c r="BK599" s="68"/>
      <c r="BL599" s="68"/>
      <c r="BM599" s="68"/>
    </row>
    <row r="600" spans="1:65" ht="19.899999999999999" hidden="1" customHeight="1">
      <c r="A600" s="5" t="s">
        <v>420</v>
      </c>
      <c r="B600" s="70" t="s">
        <v>795</v>
      </c>
      <c r="C600" s="19" t="s">
        <v>2218</v>
      </c>
      <c r="D600" s="71" t="s">
        <v>1962</v>
      </c>
      <c r="E600" s="71">
        <v>813002497</v>
      </c>
      <c r="F600" s="72" t="s">
        <v>2219</v>
      </c>
      <c r="G600" s="6">
        <v>8</v>
      </c>
      <c r="H600" s="6">
        <v>5</v>
      </c>
      <c r="I600" s="7">
        <v>2454419120</v>
      </c>
      <c r="J600" s="8">
        <v>45596</v>
      </c>
      <c r="K600" s="6" t="s">
        <v>1964</v>
      </c>
      <c r="L600" s="50" t="s">
        <v>872</v>
      </c>
      <c r="M600" s="50">
        <v>369</v>
      </c>
      <c r="N600" s="106"/>
      <c r="O600" s="50"/>
      <c r="P600" s="48" t="str">
        <f t="shared" si="116"/>
        <v/>
      </c>
      <c r="Q600" t="str">
        <f>IFERROR(INDEX([2]Distribución!$B:$B,MATCH($P600,[2]Distribución!$A:$A,0),1),"")</f>
        <v/>
      </c>
      <c r="R600" s="48" t="str">
        <f t="shared" si="113"/>
        <v/>
      </c>
      <c r="S600" t="str">
        <f>IFERROR(INDEX([2]Distribución!$C:$C,MATCH($R600,[2]Distribución!$A:$A,0),1),"")</f>
        <v/>
      </c>
      <c r="T600" s="48"/>
      <c r="U600" t="str">
        <f>IFERROR(INDEX([2]Distribución!$G:$G,MATCH($T600,[2]Distribución!F:F,0),1),"")</f>
        <v/>
      </c>
      <c r="V600" s="50" t="str">
        <f t="shared" si="114"/>
        <v/>
      </c>
      <c r="W600" t="str">
        <f>IFERROR(INDEX([2]Distribución!$J:$J,MATCH($V600,[2]Distribución!$I:$I,0),1),"")</f>
        <v/>
      </c>
      <c r="X600" s="151"/>
      <c r="Y600" s="93"/>
      <c r="Z600" s="92"/>
      <c r="AA600" s="92"/>
      <c r="AB600" s="93"/>
      <c r="AC600" s="92"/>
      <c r="AD600" s="93"/>
      <c r="AE600" s="92"/>
      <c r="AF600" s="92"/>
      <c r="AG600" s="109" t="str">
        <f t="shared" si="109"/>
        <v xml:space="preserve"> </v>
      </c>
      <c r="AH600" s="110" t="str">
        <f t="shared" si="110"/>
        <v xml:space="preserve"> </v>
      </c>
      <c r="AI600" s="93"/>
      <c r="AJ600" s="92"/>
      <c r="AK600" s="93"/>
      <c r="AL600" s="68"/>
      <c r="AM600" s="68"/>
      <c r="AN600" s="68"/>
      <c r="AO600" s="50"/>
      <c r="AP600" s="48" t="str">
        <f t="shared" si="106"/>
        <v/>
      </c>
      <c r="AQ600" t="str">
        <f>IFERROR(INDEX(Distribución!$B:$B,MATCH($AP600,Distribución!$A:$A,0),1),"")</f>
        <v/>
      </c>
      <c r="AR600" s="48" t="str">
        <f t="shared" si="107"/>
        <v/>
      </c>
      <c r="AS600" t="str">
        <f>IFERROR(INDEX(Distribución!$C:$C,MATCH($AR600,Distribución!$A:$A,0),1),"")</f>
        <v/>
      </c>
      <c r="AT600" s="48"/>
      <c r="AU600" t="str">
        <f>IFERROR(INDEX(Distribución!$G:$G,MATCH($AT600,Distribución!$F:$F,0),1),"")</f>
        <v/>
      </c>
      <c r="AV600" s="50" t="str">
        <f t="shared" si="108"/>
        <v/>
      </c>
      <c r="AW600" t="str">
        <f>IFERROR(INDEX(Distribución!$J:$J,MATCH($AV600,Distribución!$I:$I,0),1),"")</f>
        <v/>
      </c>
      <c r="AX600" s="91"/>
      <c r="AY600" s="93"/>
      <c r="AZ600" s="92"/>
      <c r="BA600" s="93"/>
      <c r="BB600" s="92"/>
      <c r="BC600" s="93"/>
      <c r="BD600" s="92"/>
      <c r="BE600" s="92"/>
      <c r="BF600" s="136" t="str">
        <f t="shared" si="111"/>
        <v xml:space="preserve"> </v>
      </c>
      <c r="BG600" s="110" t="str">
        <f t="shared" si="112"/>
        <v xml:space="preserve"> </v>
      </c>
      <c r="BH600" s="93"/>
      <c r="BI600" s="68"/>
      <c r="BJ600" s="93"/>
      <c r="BK600" s="68"/>
      <c r="BL600" s="68"/>
      <c r="BM600" s="68"/>
    </row>
    <row r="601" spans="1:65" ht="19.899999999999999" hidden="1" customHeight="1">
      <c r="A601" s="5" t="s">
        <v>2220</v>
      </c>
      <c r="B601" s="70" t="s">
        <v>795</v>
      </c>
      <c r="C601" s="19" t="s">
        <v>2221</v>
      </c>
      <c r="D601" s="71" t="s">
        <v>1962</v>
      </c>
      <c r="E601" s="71">
        <v>813002933</v>
      </c>
      <c r="F601" s="72" t="s">
        <v>2222</v>
      </c>
      <c r="G601" s="6">
        <v>4</v>
      </c>
      <c r="H601" s="6">
        <v>5</v>
      </c>
      <c r="I601" s="7">
        <v>805806880</v>
      </c>
      <c r="J601" s="8">
        <v>45679</v>
      </c>
      <c r="K601" s="6" t="s">
        <v>1964</v>
      </c>
      <c r="L601" s="50" t="s">
        <v>876</v>
      </c>
      <c r="M601" s="50">
        <v>314</v>
      </c>
      <c r="N601" s="106"/>
      <c r="O601" s="50"/>
      <c r="P601" s="48" t="str">
        <f t="shared" si="116"/>
        <v/>
      </c>
      <c r="Q601" t="str">
        <f>IFERROR(INDEX([2]Distribución!$B:$B,MATCH($P601,[2]Distribución!$A:$A,0),1),"")</f>
        <v/>
      </c>
      <c r="R601" s="48" t="str">
        <f t="shared" si="113"/>
        <v/>
      </c>
      <c r="S601" t="str">
        <f>IFERROR(INDEX([2]Distribución!$C:$C,MATCH($R601,[2]Distribución!$A:$A,0),1),"")</f>
        <v/>
      </c>
      <c r="T601" s="48" t="s">
        <v>873</v>
      </c>
      <c r="U601" t="str">
        <f>IFERROR(INDEX([2]Distribución!$G:$G,MATCH($T601,[2]Distribución!F:F,0),1),"")</f>
        <v/>
      </c>
      <c r="V601" s="50" t="str">
        <f t="shared" si="114"/>
        <v/>
      </c>
      <c r="W601" t="str">
        <f>IFERROR(INDEX([2]Distribución!$J:$J,MATCH($V601,[2]Distribución!$I:$I,0),1),"")</f>
        <v/>
      </c>
      <c r="X601" s="151"/>
      <c r="Y601" s="93"/>
      <c r="Z601" s="92"/>
      <c r="AA601" s="92"/>
      <c r="AB601" s="93"/>
      <c r="AC601" s="92"/>
      <c r="AD601" s="93"/>
      <c r="AE601" s="92"/>
      <c r="AF601" s="92"/>
      <c r="AG601" s="109" t="str">
        <f t="shared" si="109"/>
        <v xml:space="preserve"> </v>
      </c>
      <c r="AH601" s="110" t="str">
        <f t="shared" si="110"/>
        <v xml:space="preserve"> </v>
      </c>
      <c r="AI601" s="93"/>
      <c r="AJ601" s="92"/>
      <c r="AK601" s="93"/>
      <c r="AL601" s="68"/>
      <c r="AM601" s="68"/>
      <c r="AN601" s="68"/>
      <c r="AO601" s="50"/>
      <c r="AP601" s="48" t="str">
        <f t="shared" si="106"/>
        <v/>
      </c>
      <c r="AQ601" t="str">
        <f>IFERROR(INDEX(Distribución!$B:$B,MATCH($AP601,Distribución!$A:$A,0),1),"")</f>
        <v/>
      </c>
      <c r="AR601" s="48" t="str">
        <f t="shared" si="107"/>
        <v/>
      </c>
      <c r="AS601" t="str">
        <f>IFERROR(INDEX(Distribución!$C:$C,MATCH($AR601,Distribución!$A:$A,0),1),"")</f>
        <v/>
      </c>
      <c r="AT601" s="48"/>
      <c r="AU601" t="str">
        <f>IFERROR(INDEX(Distribución!$G:$G,MATCH($AT601,Distribución!$F:$F,0),1),"")</f>
        <v/>
      </c>
      <c r="AV601" s="50" t="str">
        <f t="shared" si="108"/>
        <v/>
      </c>
      <c r="AW601" t="str">
        <f>IFERROR(INDEX(Distribución!$J:$J,MATCH($AV601,Distribución!$I:$I,0),1),"")</f>
        <v/>
      </c>
      <c r="AX601" s="91"/>
      <c r="AY601" s="93"/>
      <c r="AZ601" s="92"/>
      <c r="BA601" s="93"/>
      <c r="BB601" s="92"/>
      <c r="BC601" s="93"/>
      <c r="BD601" s="92"/>
      <c r="BE601" s="92"/>
      <c r="BF601" s="136" t="str">
        <f t="shared" si="111"/>
        <v xml:space="preserve"> </v>
      </c>
      <c r="BG601" s="110" t="str">
        <f t="shared" si="112"/>
        <v xml:space="preserve"> </v>
      </c>
      <c r="BH601" s="93"/>
      <c r="BI601" s="68"/>
      <c r="BJ601" s="93"/>
      <c r="BK601" s="68"/>
      <c r="BL601" s="68"/>
      <c r="BM601" s="68"/>
    </row>
    <row r="602" spans="1:65" ht="19.899999999999999" hidden="1" customHeight="1">
      <c r="A602" s="5" t="s">
        <v>176</v>
      </c>
      <c r="B602" s="70" t="s">
        <v>795</v>
      </c>
      <c r="C602" s="19" t="s">
        <v>2223</v>
      </c>
      <c r="D602" s="71" t="s">
        <v>1962</v>
      </c>
      <c r="E602" s="71">
        <v>813004018</v>
      </c>
      <c r="F602" s="72" t="s">
        <v>2224</v>
      </c>
      <c r="G602" s="6">
        <v>3</v>
      </c>
      <c r="H602" s="6">
        <v>5</v>
      </c>
      <c r="I602" s="7">
        <v>921506850</v>
      </c>
      <c r="J602" s="8">
        <v>45596</v>
      </c>
      <c r="K602" s="6" t="s">
        <v>1964</v>
      </c>
      <c r="L602" s="50" t="s">
        <v>872</v>
      </c>
      <c r="M602" s="50">
        <v>691</v>
      </c>
      <c r="N602" s="107" t="str">
        <f>_xlfn.XLOOKUP($A602,'[3]InfoBase PGN 2024'!$A:$A,'[3]InfoBase PGN 2024'!N:N,"")</f>
        <v>Seg. Territorial</v>
      </c>
      <c r="O602" s="105" t="str">
        <f>_xlfn.XLOOKUP($A602,'[3]InfoBase PGN 2024'!$A:$A,'[3]InfoBase PGN 2024'!O:O,"")</f>
        <v>02b</v>
      </c>
      <c r="P602" s="48" t="str">
        <f t="shared" si="116"/>
        <v>02b</v>
      </c>
      <c r="Q602" t="str">
        <f>IFERROR(INDEX([2]Distribución!$B:$B,MATCH($P602,[2]Distribución!$A:$A,0),1),"")</f>
        <v>Andrea Patricia Cicero Ortiz</v>
      </c>
      <c r="R602" s="48" t="str">
        <f t="shared" si="113"/>
        <v>02b</v>
      </c>
      <c r="S602" t="str">
        <f>IFERROR(INDEX([2]Distribución!$C:$C,MATCH($R602,[2]Distribución!$A:$A,0),1),"")</f>
        <v xml:space="preserve"> </v>
      </c>
      <c r="T602" s="48" t="s">
        <v>67</v>
      </c>
      <c r="U602" t="str">
        <f>IFERROR(INDEX([2]Distribución!$G:$G,MATCH($T602,[2]Distribución!F:F,0),1),"")</f>
        <v>Nathaly Julieth Osorio Montoya</v>
      </c>
      <c r="V602" s="50" t="str">
        <f t="shared" si="114"/>
        <v/>
      </c>
      <c r="W602" t="str">
        <f>IFERROR(INDEX([2]Distribución!$J:$J,MATCH($V602,[2]Distribución!$I:$I,0),1),"")</f>
        <v/>
      </c>
      <c r="X602" s="151">
        <v>46167</v>
      </c>
      <c r="Y602" s="93"/>
      <c r="Z602" s="92"/>
      <c r="AA602" s="92"/>
      <c r="AB602" s="93" t="s">
        <v>896</v>
      </c>
      <c r="AC602" s="92"/>
      <c r="AD602" s="93"/>
      <c r="AE602" s="92"/>
      <c r="AF602" s="92"/>
      <c r="AG602" s="109">
        <f t="shared" si="109"/>
        <v>0</v>
      </c>
      <c r="AH602" s="110" t="str">
        <f t="shared" si="110"/>
        <v xml:space="preserve"> </v>
      </c>
      <c r="AI602" s="93"/>
      <c r="AJ602" s="92"/>
      <c r="AK602" s="93"/>
      <c r="AL602" s="68"/>
      <c r="AM602" s="68"/>
      <c r="AN602" s="68"/>
      <c r="AO602" s="50"/>
      <c r="AP602" s="48" t="str">
        <f t="shared" si="106"/>
        <v/>
      </c>
      <c r="AQ602" t="str">
        <f>IFERROR(INDEX(Distribución!$B:$B,MATCH($AP602,Distribución!$A:$A,0),1),"")</f>
        <v/>
      </c>
      <c r="AR602" s="48" t="str">
        <f t="shared" si="107"/>
        <v/>
      </c>
      <c r="AS602" t="str">
        <f>IFERROR(INDEX(Distribución!$C:$C,MATCH($AR602,Distribución!$A:$A,0),1),"")</f>
        <v/>
      </c>
      <c r="AT602" s="48"/>
      <c r="AU602" t="str">
        <f>IFERROR(INDEX(Distribución!$G:$G,MATCH($AT602,Distribución!$F:$F,0),1),"")</f>
        <v/>
      </c>
      <c r="AV602" s="50" t="str">
        <f t="shared" si="108"/>
        <v/>
      </c>
      <c r="AW602" t="str">
        <f>IFERROR(INDEX(Distribución!$J:$J,MATCH($AV602,Distribución!$I:$I,0),1),"")</f>
        <v/>
      </c>
      <c r="AX602" s="91"/>
      <c r="AY602" s="93"/>
      <c r="AZ602" s="92"/>
      <c r="BA602" s="93"/>
      <c r="BB602" s="92"/>
      <c r="BC602" s="93"/>
      <c r="BD602" s="92"/>
      <c r="BE602" s="92"/>
      <c r="BF602" s="136" t="str">
        <f t="shared" si="111"/>
        <v xml:space="preserve"> </v>
      </c>
      <c r="BG602" s="110" t="str">
        <f t="shared" si="112"/>
        <v xml:space="preserve"> </v>
      </c>
      <c r="BH602" s="93"/>
      <c r="BI602" s="68"/>
      <c r="BJ602" s="93"/>
      <c r="BK602" s="68"/>
      <c r="BL602" s="68"/>
      <c r="BM602" s="68"/>
    </row>
    <row r="603" spans="1:65" ht="19.899999999999999" hidden="1" customHeight="1">
      <c r="A603" s="5" t="s">
        <v>266</v>
      </c>
      <c r="B603" s="70" t="s">
        <v>795</v>
      </c>
      <c r="C603" s="19" t="s">
        <v>2225</v>
      </c>
      <c r="D603" s="71" t="s">
        <v>1962</v>
      </c>
      <c r="E603" s="71">
        <v>813005295</v>
      </c>
      <c r="F603" s="72" t="s">
        <v>2226</v>
      </c>
      <c r="G603" s="6">
        <v>15</v>
      </c>
      <c r="H603" s="6">
        <v>5</v>
      </c>
      <c r="I603" s="7">
        <v>4246084500</v>
      </c>
      <c r="J603" s="8">
        <v>45596</v>
      </c>
      <c r="K603" s="6" t="s">
        <v>1964</v>
      </c>
      <c r="L603" s="50" t="s">
        <v>872</v>
      </c>
      <c r="M603" s="50">
        <v>579</v>
      </c>
      <c r="N603" s="107" t="str">
        <f>_xlfn.XLOOKUP($A603,'[3]InfoBase PGN 2024'!$A:$A,'[3]InfoBase PGN 2024'!N:N,"")</f>
        <v>Seg. Territorial</v>
      </c>
      <c r="O603" s="105" t="str">
        <f>_xlfn.XLOOKUP($A603,'[3]InfoBase PGN 2024'!$A:$A,'[3]InfoBase PGN 2024'!O:O,"")</f>
        <v>17b</v>
      </c>
      <c r="P603" s="48" t="str">
        <f t="shared" si="116"/>
        <v>17b</v>
      </c>
      <c r="Q603" t="str">
        <f>IFERROR(INDEX([2]Distribución!$B:$B,MATCH($P603,[2]Distribución!$A:$A,0),1),"")</f>
        <v>Juan José Leyva Tamayo</v>
      </c>
      <c r="R603" s="48" t="str">
        <f t="shared" si="113"/>
        <v>17b</v>
      </c>
      <c r="S603" t="str">
        <f>IFERROR(INDEX([2]Distribución!$C:$C,MATCH($R603,[2]Distribución!$A:$A,0),1),"")</f>
        <v xml:space="preserve"> </v>
      </c>
      <c r="T603" s="48" t="s">
        <v>76</v>
      </c>
      <c r="U603" t="str">
        <f>IFERROR(INDEX([2]Distribución!$G:$G,MATCH($T603,[2]Distribución!F:F,0),1),"")</f>
        <v>Luisa Fernanda Rave Clavijo</v>
      </c>
      <c r="V603" s="50" t="str">
        <f t="shared" si="114"/>
        <v/>
      </c>
      <c r="W603" t="str">
        <f>IFERROR(INDEX([2]Distribución!$J:$J,MATCH($V603,[2]Distribución!$I:$I,0),1),"")</f>
        <v/>
      </c>
      <c r="X603" s="151">
        <v>46169</v>
      </c>
      <c r="Y603" s="93"/>
      <c r="Z603" s="92"/>
      <c r="AA603" s="92"/>
      <c r="AB603" s="93"/>
      <c r="AC603" s="92"/>
      <c r="AD603" s="93"/>
      <c r="AE603" s="92"/>
      <c r="AF603" s="92"/>
      <c r="AG603" s="109" t="str">
        <f t="shared" si="109"/>
        <v xml:space="preserve"> </v>
      </c>
      <c r="AH603" s="110" t="str">
        <f t="shared" si="110"/>
        <v xml:space="preserve"> </v>
      </c>
      <c r="AI603" s="93"/>
      <c r="AJ603" s="92"/>
      <c r="AK603" s="93"/>
      <c r="AL603" s="68"/>
      <c r="AM603" s="68"/>
      <c r="AN603" s="68"/>
      <c r="AO603" s="50"/>
      <c r="AP603" s="48" t="str">
        <f t="shared" si="106"/>
        <v/>
      </c>
      <c r="AQ603" t="str">
        <f>IFERROR(INDEX(Distribución!$B:$B,MATCH($AP603,Distribución!$A:$A,0),1),"")</f>
        <v/>
      </c>
      <c r="AR603" s="48" t="str">
        <f t="shared" si="107"/>
        <v/>
      </c>
      <c r="AS603" t="str">
        <f>IFERROR(INDEX(Distribución!$C:$C,MATCH($AR603,Distribución!$A:$A,0),1),"")</f>
        <v/>
      </c>
      <c r="AT603" s="48"/>
      <c r="AU603" t="str">
        <f>IFERROR(INDEX(Distribución!$G:$G,MATCH($AT603,Distribución!$F:$F,0),1),"")</f>
        <v/>
      </c>
      <c r="AV603" s="50" t="str">
        <f t="shared" si="108"/>
        <v/>
      </c>
      <c r="AW603" t="str">
        <f>IFERROR(INDEX(Distribución!$J:$J,MATCH($AV603,Distribución!$I:$I,0),1),"")</f>
        <v/>
      </c>
      <c r="AX603" s="91"/>
      <c r="AY603" s="93"/>
      <c r="AZ603" s="92"/>
      <c r="BA603" s="93"/>
      <c r="BB603" s="92"/>
      <c r="BC603" s="93"/>
      <c r="BD603" s="92"/>
      <c r="BE603" s="92"/>
      <c r="BF603" s="136" t="str">
        <f t="shared" si="111"/>
        <v xml:space="preserve"> </v>
      </c>
      <c r="BG603" s="110" t="str">
        <f t="shared" si="112"/>
        <v xml:space="preserve"> </v>
      </c>
      <c r="BH603" s="93"/>
      <c r="BI603" s="68"/>
      <c r="BJ603" s="93"/>
      <c r="BK603" s="68"/>
      <c r="BL603" s="68"/>
      <c r="BM603" s="68"/>
    </row>
    <row r="604" spans="1:65" ht="19.899999999999999" hidden="1" customHeight="1">
      <c r="A604" s="5" t="s">
        <v>166</v>
      </c>
      <c r="B604" s="70" t="s">
        <v>795</v>
      </c>
      <c r="C604" s="19" t="s">
        <v>2227</v>
      </c>
      <c r="D604" s="71" t="s">
        <v>1962</v>
      </c>
      <c r="E604" s="71">
        <v>813010996</v>
      </c>
      <c r="F604" s="72" t="s">
        <v>2228</v>
      </c>
      <c r="G604" s="6">
        <v>7</v>
      </c>
      <c r="H604" s="6">
        <v>5</v>
      </c>
      <c r="I604" s="7">
        <v>2133172650</v>
      </c>
      <c r="J604" s="8">
        <v>45596</v>
      </c>
      <c r="K604" s="6" t="s">
        <v>1964</v>
      </c>
      <c r="L604" s="50" t="s">
        <v>872</v>
      </c>
      <c r="M604" s="50">
        <v>700</v>
      </c>
      <c r="N604" s="107" t="str">
        <f>_xlfn.XLOOKUP($A604,'[3]InfoBase PGN 2024'!$A:$A,'[3]InfoBase PGN 2024'!N:N,"")</f>
        <v>Seg. Territorial</v>
      </c>
      <c r="O604" s="105" t="str">
        <f>_xlfn.XLOOKUP($A604,'[3]InfoBase PGN 2024'!$A:$A,'[3]InfoBase PGN 2024'!O:O,"")</f>
        <v>17b</v>
      </c>
      <c r="P604" s="48" t="str">
        <f t="shared" si="116"/>
        <v>17b</v>
      </c>
      <c r="Q604" t="str">
        <f>IFERROR(INDEX([2]Distribución!$B:$B,MATCH($P604,[2]Distribución!$A:$A,0),1),"")</f>
        <v>Juan José Leyva Tamayo</v>
      </c>
      <c r="R604" s="48" t="str">
        <f t="shared" si="113"/>
        <v>17b</v>
      </c>
      <c r="S604" t="str">
        <f>IFERROR(INDEX([2]Distribución!$C:$C,MATCH($R604,[2]Distribución!$A:$A,0),1),"")</f>
        <v xml:space="preserve"> </v>
      </c>
      <c r="T604" s="48" t="s">
        <v>76</v>
      </c>
      <c r="U604" t="str">
        <f>IFERROR(INDEX([2]Distribución!$G:$G,MATCH($T604,[2]Distribución!F:F,0),1),"")</f>
        <v>Luisa Fernanda Rave Clavijo</v>
      </c>
      <c r="V604" s="50" t="str">
        <f t="shared" si="114"/>
        <v/>
      </c>
      <c r="W604" t="str">
        <f>IFERROR(INDEX([2]Distribución!$J:$J,MATCH($V604,[2]Distribución!$I:$I,0),1),"")</f>
        <v/>
      </c>
      <c r="X604" s="151">
        <v>46167</v>
      </c>
      <c r="Y604" s="93"/>
      <c r="Z604" s="92"/>
      <c r="AA604" s="92"/>
      <c r="AB604" s="93"/>
      <c r="AC604" s="92"/>
      <c r="AD604" s="93"/>
      <c r="AE604" s="92"/>
      <c r="AF604" s="92"/>
      <c r="AG604" s="109" t="str">
        <f t="shared" si="109"/>
        <v xml:space="preserve"> </v>
      </c>
      <c r="AH604" s="110" t="str">
        <f t="shared" si="110"/>
        <v xml:space="preserve"> </v>
      </c>
      <c r="AI604" s="93"/>
      <c r="AJ604" s="92"/>
      <c r="AK604" s="93"/>
      <c r="AL604" s="68"/>
      <c r="AM604" s="68"/>
      <c r="AN604" s="68"/>
      <c r="AO604" s="50"/>
      <c r="AP604" s="48" t="str">
        <f t="shared" si="106"/>
        <v/>
      </c>
      <c r="AQ604" t="str">
        <f>IFERROR(INDEX(Distribución!$B:$B,MATCH($AP604,Distribución!$A:$A,0),1),"")</f>
        <v/>
      </c>
      <c r="AR604" s="48" t="str">
        <f t="shared" si="107"/>
        <v/>
      </c>
      <c r="AS604" t="str">
        <f>IFERROR(INDEX(Distribución!$C:$C,MATCH($AR604,Distribución!$A:$A,0),1),"")</f>
        <v/>
      </c>
      <c r="AT604" s="48"/>
      <c r="AU604" t="str">
        <f>IFERROR(INDEX(Distribución!$G:$G,MATCH($AT604,Distribución!$F:$F,0),1),"")</f>
        <v/>
      </c>
      <c r="AV604" s="50" t="str">
        <f t="shared" si="108"/>
        <v/>
      </c>
      <c r="AW604" t="str">
        <f>IFERROR(INDEX(Distribución!$J:$J,MATCH($AV604,Distribución!$I:$I,0),1),"")</f>
        <v/>
      </c>
      <c r="AX604" s="91"/>
      <c r="AY604" s="93"/>
      <c r="AZ604" s="92"/>
      <c r="BA604" s="93"/>
      <c r="BB604" s="92"/>
      <c r="BC604" s="93"/>
      <c r="BD604" s="92"/>
      <c r="BE604" s="92"/>
      <c r="BF604" s="136" t="str">
        <f t="shared" si="111"/>
        <v xml:space="preserve"> </v>
      </c>
      <c r="BG604" s="110" t="str">
        <f t="shared" si="112"/>
        <v xml:space="preserve"> </v>
      </c>
      <c r="BH604" s="93"/>
      <c r="BI604" s="68"/>
      <c r="BJ604" s="93"/>
      <c r="BK604" s="68"/>
      <c r="BL604" s="68"/>
      <c r="BM604" s="68"/>
    </row>
    <row r="605" spans="1:65" ht="19.899999999999999" hidden="1" customHeight="1">
      <c r="A605" s="5" t="s">
        <v>536</v>
      </c>
      <c r="B605" s="70" t="s">
        <v>795</v>
      </c>
      <c r="C605" s="19" t="s">
        <v>2229</v>
      </c>
      <c r="D605" s="71" t="s">
        <v>1962</v>
      </c>
      <c r="E605" s="71">
        <v>813011027</v>
      </c>
      <c r="F605" s="72" t="s">
        <v>537</v>
      </c>
      <c r="G605" s="6">
        <v>2</v>
      </c>
      <c r="H605" s="6">
        <v>5</v>
      </c>
      <c r="I605" s="7">
        <v>600328600</v>
      </c>
      <c r="J605" s="8">
        <v>45596</v>
      </c>
      <c r="K605" s="6" t="s">
        <v>1964</v>
      </c>
      <c r="L605" s="50" t="s">
        <v>872</v>
      </c>
      <c r="M605" s="50">
        <v>391</v>
      </c>
      <c r="N605" s="106"/>
      <c r="O605" s="50"/>
      <c r="P605" s="48" t="str">
        <f t="shared" si="116"/>
        <v/>
      </c>
      <c r="Q605" t="str">
        <f>IFERROR(INDEX([2]Distribución!$B:$B,MATCH($P605,[2]Distribución!$A:$A,0),1),"")</f>
        <v/>
      </c>
      <c r="R605" s="48" t="str">
        <f t="shared" si="113"/>
        <v/>
      </c>
      <c r="S605" t="str">
        <f>IFERROR(INDEX([2]Distribución!$C:$C,MATCH($R605,[2]Distribución!$A:$A,0),1),"")</f>
        <v/>
      </c>
      <c r="T605" s="48"/>
      <c r="U605" t="str">
        <f>IFERROR(INDEX([2]Distribución!$G:$G,MATCH($T605,[2]Distribución!F:F,0),1),"")</f>
        <v/>
      </c>
      <c r="V605" s="50" t="str">
        <f t="shared" si="114"/>
        <v/>
      </c>
      <c r="W605" t="str">
        <f>IFERROR(INDEX([2]Distribución!$J:$J,MATCH($V605,[2]Distribución!$I:$I,0),1),"")</f>
        <v/>
      </c>
      <c r="X605" s="151"/>
      <c r="Y605" s="93"/>
      <c r="Z605" s="92"/>
      <c r="AA605" s="92"/>
      <c r="AB605" s="93"/>
      <c r="AC605" s="92"/>
      <c r="AD605" s="93"/>
      <c r="AE605" s="92"/>
      <c r="AF605" s="92"/>
      <c r="AG605" s="109" t="str">
        <f t="shared" si="109"/>
        <v xml:space="preserve"> </v>
      </c>
      <c r="AH605" s="110" t="str">
        <f t="shared" si="110"/>
        <v xml:space="preserve"> </v>
      </c>
      <c r="AI605" s="93"/>
      <c r="AJ605" s="92"/>
      <c r="AK605" s="93"/>
      <c r="AL605" s="68"/>
      <c r="AM605" s="68"/>
      <c r="AN605" s="68"/>
      <c r="AO605" s="50"/>
      <c r="AP605" s="48" t="str">
        <f t="shared" si="106"/>
        <v/>
      </c>
      <c r="AQ605" t="str">
        <f>IFERROR(INDEX(Distribución!$B:$B,MATCH($AP605,Distribución!$A:$A,0),1),"")</f>
        <v/>
      </c>
      <c r="AR605" s="48" t="str">
        <f t="shared" si="107"/>
        <v/>
      </c>
      <c r="AS605" t="str">
        <f>IFERROR(INDEX(Distribución!$C:$C,MATCH($AR605,Distribución!$A:$A,0),1),"")</f>
        <v/>
      </c>
      <c r="AT605" s="48"/>
      <c r="AU605" t="str">
        <f>IFERROR(INDEX(Distribución!$G:$G,MATCH($AT605,Distribución!$F:$F,0),1),"")</f>
        <v/>
      </c>
      <c r="AV605" s="50" t="str">
        <f t="shared" si="108"/>
        <v/>
      </c>
      <c r="AW605" t="str">
        <f>IFERROR(INDEX(Distribución!$J:$J,MATCH($AV605,Distribución!$I:$I,0),1),"")</f>
        <v/>
      </c>
      <c r="AX605" s="91"/>
      <c r="AY605" s="93"/>
      <c r="AZ605" s="92"/>
      <c r="BA605" s="93"/>
      <c r="BB605" s="92"/>
      <c r="BC605" s="93"/>
      <c r="BD605" s="92"/>
      <c r="BE605" s="92"/>
      <c r="BF605" s="136" t="str">
        <f t="shared" si="111"/>
        <v xml:space="preserve"> </v>
      </c>
      <c r="BG605" s="110" t="str">
        <f t="shared" si="112"/>
        <v xml:space="preserve"> </v>
      </c>
      <c r="BH605" s="93"/>
      <c r="BI605" s="68"/>
      <c r="BJ605" s="93"/>
      <c r="BK605" s="68"/>
      <c r="BL605" s="68"/>
      <c r="BM605" s="68"/>
    </row>
    <row r="606" spans="1:65" ht="19.899999999999999" hidden="1" customHeight="1">
      <c r="A606" s="5" t="s">
        <v>77</v>
      </c>
      <c r="B606" s="70" t="s">
        <v>795</v>
      </c>
      <c r="C606" s="19" t="s">
        <v>2230</v>
      </c>
      <c r="D606" s="71" t="s">
        <v>1962</v>
      </c>
      <c r="E606" s="71">
        <v>813011502</v>
      </c>
      <c r="F606" s="72" t="s">
        <v>2231</v>
      </c>
      <c r="G606" s="6">
        <v>3</v>
      </c>
      <c r="H606" s="6">
        <v>5</v>
      </c>
      <c r="I606" s="7">
        <v>898285650</v>
      </c>
      <c r="J606" s="8">
        <v>45596</v>
      </c>
      <c r="K606" s="6" t="s">
        <v>1964</v>
      </c>
      <c r="L606" s="50" t="s">
        <v>872</v>
      </c>
      <c r="M606" s="50">
        <v>852</v>
      </c>
      <c r="N606" s="107" t="s">
        <v>893</v>
      </c>
      <c r="O606" s="105" t="s">
        <v>62</v>
      </c>
      <c r="P606" s="48" t="str">
        <f t="shared" si="116"/>
        <v>29b</v>
      </c>
      <c r="Q606" t="str">
        <f>IFERROR(INDEX([2]Distribución!$B:$B,MATCH($P606,[2]Distribución!$A:$A,0),1),"")</f>
        <v>Zarith Lorena Espinosa Rios</v>
      </c>
      <c r="R606" s="48" t="str">
        <f t="shared" si="113"/>
        <v>29b</v>
      </c>
      <c r="S606" t="str">
        <f>IFERROR(INDEX([2]Distribución!$C:$C,MATCH($R606,[2]Distribución!$A:$A,0),1),"")</f>
        <v xml:space="preserve"> </v>
      </c>
      <c r="T606" s="48" t="s">
        <v>76</v>
      </c>
      <c r="U606" t="str">
        <f>IFERROR(INDEX([2]Distribución!$G:$G,MATCH($T606,[2]Distribución!F:F,0),1),"")</f>
        <v>Luisa Fernanda Rave Clavijo</v>
      </c>
      <c r="V606" s="50" t="str">
        <f t="shared" si="114"/>
        <v/>
      </c>
      <c r="W606" t="str">
        <f>IFERROR(INDEX([2]Distribución!$J:$J,MATCH($V606,[2]Distribución!$I:$I,0),1),"")</f>
        <v/>
      </c>
      <c r="X606" s="141">
        <v>46162</v>
      </c>
      <c r="Y606" s="93"/>
      <c r="Z606" s="92"/>
      <c r="AA606" s="92"/>
      <c r="AB606" s="93"/>
      <c r="AC606" s="92"/>
      <c r="AD606" s="93"/>
      <c r="AE606" s="92"/>
      <c r="AF606" s="92"/>
      <c r="AG606" s="109" t="str">
        <f t="shared" si="109"/>
        <v xml:space="preserve"> </v>
      </c>
      <c r="AH606" s="110" t="str">
        <f t="shared" si="110"/>
        <v xml:space="preserve"> </v>
      </c>
      <c r="AI606" s="93"/>
      <c r="AJ606" s="92"/>
      <c r="AK606" s="93"/>
      <c r="AL606" s="68"/>
      <c r="AM606" s="68"/>
      <c r="AN606" s="68"/>
      <c r="AO606" s="50"/>
      <c r="AP606" s="48" t="str">
        <f t="shared" si="106"/>
        <v/>
      </c>
      <c r="AQ606" t="str">
        <f>IFERROR(INDEX(Distribución!$B:$B,MATCH($AP606,Distribución!$A:$A,0),1),"")</f>
        <v/>
      </c>
      <c r="AR606" s="48" t="str">
        <f t="shared" si="107"/>
        <v/>
      </c>
      <c r="AS606" t="str">
        <f>IFERROR(INDEX(Distribución!$C:$C,MATCH($AR606,Distribución!$A:$A,0),1),"")</f>
        <v/>
      </c>
      <c r="AT606" s="48"/>
      <c r="AU606" t="str">
        <f>IFERROR(INDEX(Distribución!$G:$G,MATCH($AT606,Distribución!$F:$F,0),1),"")</f>
        <v/>
      </c>
      <c r="AV606" s="50" t="str">
        <f t="shared" si="108"/>
        <v/>
      </c>
      <c r="AW606" t="str">
        <f>IFERROR(INDEX(Distribución!$J:$J,MATCH($AV606,Distribución!$I:$I,0),1),"")</f>
        <v/>
      </c>
      <c r="AX606" s="91"/>
      <c r="AY606" s="93"/>
      <c r="AZ606" s="92"/>
      <c r="BA606" s="93"/>
      <c r="BB606" s="92"/>
      <c r="BC606" s="93"/>
      <c r="BD606" s="92"/>
      <c r="BE606" s="92"/>
      <c r="BF606" s="136" t="str">
        <f t="shared" si="111"/>
        <v xml:space="preserve"> </v>
      </c>
      <c r="BG606" s="110" t="str">
        <f t="shared" si="112"/>
        <v xml:space="preserve"> </v>
      </c>
      <c r="BH606" s="93"/>
      <c r="BI606" s="68"/>
      <c r="BJ606" s="93"/>
      <c r="BK606" s="68"/>
      <c r="BL606" s="68"/>
      <c r="BM606" s="68"/>
    </row>
    <row r="607" spans="1:65" ht="19.899999999999999" hidden="1" customHeight="1">
      <c r="A607" s="5" t="s">
        <v>2232</v>
      </c>
      <c r="B607" s="70" t="s">
        <v>795</v>
      </c>
      <c r="C607" s="19" t="s">
        <v>2233</v>
      </c>
      <c r="D607" s="71" t="s">
        <v>1962</v>
      </c>
      <c r="E607" s="71">
        <v>813011515</v>
      </c>
      <c r="F607" s="72" t="s">
        <v>2234</v>
      </c>
      <c r="G607" s="6">
        <v>4</v>
      </c>
      <c r="H607" s="6">
        <v>5</v>
      </c>
      <c r="I607" s="7">
        <v>1201439200</v>
      </c>
      <c r="J607" s="8">
        <v>45596</v>
      </c>
      <c r="K607" s="6" t="s">
        <v>1964</v>
      </c>
      <c r="L607" s="50" t="s">
        <v>876</v>
      </c>
      <c r="M607" s="50">
        <v>322</v>
      </c>
      <c r="N607" s="106"/>
      <c r="O607" s="50"/>
      <c r="P607" s="48" t="str">
        <f t="shared" si="116"/>
        <v/>
      </c>
      <c r="Q607" t="str">
        <f>IFERROR(INDEX([2]Distribución!$B:$B,MATCH($P607,[2]Distribución!$A:$A,0),1),"")</f>
        <v/>
      </c>
      <c r="R607" s="48" t="str">
        <f t="shared" si="113"/>
        <v/>
      </c>
      <c r="S607" t="str">
        <f>IFERROR(INDEX([2]Distribución!$C:$C,MATCH($R607,[2]Distribución!$A:$A,0),1),"")</f>
        <v/>
      </c>
      <c r="T607" s="48" t="s">
        <v>873</v>
      </c>
      <c r="U607" t="str">
        <f>IFERROR(INDEX([2]Distribución!$G:$G,MATCH($T607,[2]Distribución!F:F,0),1),"")</f>
        <v/>
      </c>
      <c r="V607" s="50" t="str">
        <f t="shared" si="114"/>
        <v/>
      </c>
      <c r="W607" t="str">
        <f>IFERROR(INDEX([2]Distribución!$J:$J,MATCH($V607,[2]Distribución!$I:$I,0),1),"")</f>
        <v/>
      </c>
      <c r="X607" s="151"/>
      <c r="Y607" s="93"/>
      <c r="Z607" s="92"/>
      <c r="AA607" s="92"/>
      <c r="AB607" s="93"/>
      <c r="AC607" s="92"/>
      <c r="AD607" s="93"/>
      <c r="AE607" s="92"/>
      <c r="AF607" s="92"/>
      <c r="AG607" s="109" t="str">
        <f t="shared" si="109"/>
        <v xml:space="preserve"> </v>
      </c>
      <c r="AH607" s="110" t="str">
        <f t="shared" si="110"/>
        <v xml:space="preserve"> </v>
      </c>
      <c r="AI607" s="93"/>
      <c r="AJ607" s="92"/>
      <c r="AK607" s="93"/>
      <c r="AL607" s="68"/>
      <c r="AM607" s="68"/>
      <c r="AN607" s="68"/>
      <c r="AO607" s="50"/>
      <c r="AP607" s="48" t="str">
        <f t="shared" si="106"/>
        <v/>
      </c>
      <c r="AQ607" t="str">
        <f>IFERROR(INDEX(Distribución!$B:$B,MATCH($AP607,Distribución!$A:$A,0),1),"")</f>
        <v/>
      </c>
      <c r="AR607" s="48" t="str">
        <f t="shared" si="107"/>
        <v/>
      </c>
      <c r="AS607" t="str">
        <f>IFERROR(INDEX(Distribución!$C:$C,MATCH($AR607,Distribución!$A:$A,0),1),"")</f>
        <v/>
      </c>
      <c r="AT607" s="48"/>
      <c r="AU607" t="str">
        <f>IFERROR(INDEX(Distribución!$G:$G,MATCH($AT607,Distribución!$F:$F,0),1),"")</f>
        <v/>
      </c>
      <c r="AV607" s="50" t="str">
        <f t="shared" si="108"/>
        <v/>
      </c>
      <c r="AW607" t="str">
        <f>IFERROR(INDEX(Distribución!$J:$J,MATCH($AV607,Distribución!$I:$I,0),1),"")</f>
        <v/>
      </c>
      <c r="AX607" s="91"/>
      <c r="AY607" s="93"/>
      <c r="AZ607" s="92"/>
      <c r="BA607" s="93"/>
      <c r="BB607" s="92"/>
      <c r="BC607" s="93"/>
      <c r="BD607" s="92"/>
      <c r="BE607" s="92"/>
      <c r="BF607" s="136" t="str">
        <f t="shared" si="111"/>
        <v xml:space="preserve"> </v>
      </c>
      <c r="BG607" s="110" t="str">
        <f t="shared" si="112"/>
        <v xml:space="preserve"> </v>
      </c>
      <c r="BH607" s="93"/>
      <c r="BI607" s="68"/>
      <c r="BJ607" s="93"/>
      <c r="BK607" s="68"/>
      <c r="BL607" s="68"/>
      <c r="BM607" s="68"/>
    </row>
    <row r="608" spans="1:65" ht="19.899999999999999" hidden="1" customHeight="1">
      <c r="A608" s="5" t="s">
        <v>543</v>
      </c>
      <c r="B608" s="70" t="s">
        <v>795</v>
      </c>
      <c r="C608" s="19" t="s">
        <v>2235</v>
      </c>
      <c r="D608" s="71" t="s">
        <v>1962</v>
      </c>
      <c r="E608" s="71">
        <v>813011706</v>
      </c>
      <c r="F608" s="72" t="s">
        <v>544</v>
      </c>
      <c r="G608" s="6">
        <v>3</v>
      </c>
      <c r="H608" s="6">
        <v>5</v>
      </c>
      <c r="I608" s="7">
        <v>921468075</v>
      </c>
      <c r="J608" s="8">
        <v>45596</v>
      </c>
      <c r="K608" s="6" t="s">
        <v>1964</v>
      </c>
      <c r="L608" s="50" t="s">
        <v>872</v>
      </c>
      <c r="M608" s="50">
        <v>385</v>
      </c>
      <c r="N608" s="106"/>
      <c r="O608" s="50"/>
      <c r="P608" s="48"/>
      <c r="Q608" t="str">
        <f>IFERROR(INDEX([2]Distribución!$B:$B,MATCH($P608,[2]Distribución!$A:$A,0),1),"")</f>
        <v/>
      </c>
      <c r="R608" s="48" t="str">
        <f t="shared" si="113"/>
        <v/>
      </c>
      <c r="S608" t="str">
        <f>IFERROR(INDEX([2]Distribución!$C:$C,MATCH($R608,[2]Distribución!$A:$A,0),1),"")</f>
        <v/>
      </c>
      <c r="T608" s="48"/>
      <c r="U608" t="str">
        <f>IFERROR(INDEX([2]Distribución!$G:$G,MATCH($T608,[2]Distribución!F:F,0),1),"")</f>
        <v/>
      </c>
      <c r="V608" s="50" t="str">
        <f t="shared" si="114"/>
        <v/>
      </c>
      <c r="W608" t="str">
        <f>IFERROR(INDEX([2]Distribución!$J:$J,MATCH($V608,[2]Distribución!$I:$I,0),1),"")</f>
        <v/>
      </c>
      <c r="X608" s="151"/>
      <c r="Y608" s="93"/>
      <c r="Z608" s="92"/>
      <c r="AA608" s="92"/>
      <c r="AB608" s="93"/>
      <c r="AC608" s="92"/>
      <c r="AD608" s="93"/>
      <c r="AE608" s="92"/>
      <c r="AF608" s="92"/>
      <c r="AG608" s="109" t="str">
        <f t="shared" si="109"/>
        <v xml:space="preserve"> </v>
      </c>
      <c r="AH608" s="110" t="str">
        <f t="shared" si="110"/>
        <v xml:space="preserve"> </v>
      </c>
      <c r="AI608" s="93"/>
      <c r="AJ608" s="92"/>
      <c r="AK608" s="93"/>
      <c r="AL608" s="68"/>
      <c r="AM608" s="68"/>
      <c r="AN608" s="68"/>
      <c r="AO608" s="50"/>
      <c r="AP608" s="48" t="str">
        <f t="shared" si="106"/>
        <v/>
      </c>
      <c r="AQ608" t="str">
        <f>IFERROR(INDEX(Distribución!$B:$B,MATCH($AP608,Distribución!$A:$A,0),1),"")</f>
        <v/>
      </c>
      <c r="AR608" s="48" t="str">
        <f t="shared" si="107"/>
        <v/>
      </c>
      <c r="AS608" t="str">
        <f>IFERROR(INDEX(Distribución!$C:$C,MATCH($AR608,Distribución!$A:$A,0),1),"")</f>
        <v/>
      </c>
      <c r="AT608" s="48"/>
      <c r="AU608" t="str">
        <f>IFERROR(INDEX(Distribución!$G:$G,MATCH($AT608,Distribución!$F:$F,0),1),"")</f>
        <v/>
      </c>
      <c r="AV608" s="50" t="str">
        <f t="shared" si="108"/>
        <v/>
      </c>
      <c r="AW608" t="str">
        <f>IFERROR(INDEX(Distribución!$J:$J,MATCH($AV608,Distribución!$I:$I,0),1),"")</f>
        <v/>
      </c>
      <c r="AX608" s="91"/>
      <c r="AY608" s="93"/>
      <c r="AZ608" s="92"/>
      <c r="BA608" s="93"/>
      <c r="BB608" s="92"/>
      <c r="BC608" s="93"/>
      <c r="BD608" s="92"/>
      <c r="BE608" s="92"/>
      <c r="BF608" s="136" t="str">
        <f t="shared" si="111"/>
        <v xml:space="preserve"> </v>
      </c>
      <c r="BG608" s="110" t="str">
        <f t="shared" si="112"/>
        <v xml:space="preserve"> </v>
      </c>
      <c r="BH608" s="93"/>
      <c r="BI608" s="68"/>
      <c r="BJ608" s="93"/>
      <c r="BK608" s="68"/>
      <c r="BL608" s="68"/>
      <c r="BM608" s="68"/>
    </row>
    <row r="609" spans="1:65" ht="19.899999999999999" hidden="1" customHeight="1">
      <c r="A609" s="5" t="s">
        <v>78</v>
      </c>
      <c r="B609" s="70" t="s">
        <v>795</v>
      </c>
      <c r="C609" s="19" t="s">
        <v>2236</v>
      </c>
      <c r="D609" s="71" t="s">
        <v>1962</v>
      </c>
      <c r="E609" s="71">
        <v>813012833</v>
      </c>
      <c r="F609" s="72" t="s">
        <v>2237</v>
      </c>
      <c r="G609" s="6">
        <v>3</v>
      </c>
      <c r="H609" s="6">
        <v>5</v>
      </c>
      <c r="I609" s="7">
        <v>810404400</v>
      </c>
      <c r="J609" s="8">
        <v>45596</v>
      </c>
      <c r="K609" s="6" t="s">
        <v>1964</v>
      </c>
      <c r="L609" s="50" t="s">
        <v>872</v>
      </c>
      <c r="M609" s="50">
        <v>850</v>
      </c>
      <c r="N609" s="107" t="s">
        <v>893</v>
      </c>
      <c r="O609" s="105" t="s">
        <v>62</v>
      </c>
      <c r="P609" s="48" t="str">
        <f t="shared" ref="P609:P645" si="117">IF(O609="","",O609)</f>
        <v>29b</v>
      </c>
      <c r="Q609" t="str">
        <f>IFERROR(INDEX([2]Distribución!$B:$B,MATCH($P609,[2]Distribución!$A:$A,0),1),"")</f>
        <v>Zarith Lorena Espinosa Rios</v>
      </c>
      <c r="R609" s="48" t="str">
        <f t="shared" si="113"/>
        <v>29b</v>
      </c>
      <c r="S609" t="str">
        <f>IFERROR(INDEX([2]Distribución!$C:$C,MATCH($R609,[2]Distribución!$A:$A,0),1),"")</f>
        <v xml:space="preserve"> </v>
      </c>
      <c r="T609" s="48" t="s">
        <v>76</v>
      </c>
      <c r="U609" t="str">
        <f>IFERROR(INDEX([2]Distribución!$G:$G,MATCH($T609,[2]Distribución!F:F,0),1),"")</f>
        <v>Luisa Fernanda Rave Clavijo</v>
      </c>
      <c r="V609" s="50" t="str">
        <f t="shared" si="114"/>
        <v/>
      </c>
      <c r="W609" t="str">
        <f>IFERROR(INDEX([2]Distribución!$J:$J,MATCH($V609,[2]Distribución!$I:$I,0),1),"")</f>
        <v/>
      </c>
      <c r="X609" s="141">
        <v>46164</v>
      </c>
      <c r="Y609" s="93"/>
      <c r="Z609" s="92"/>
      <c r="AA609" s="92"/>
      <c r="AB609" s="93"/>
      <c r="AC609" s="92"/>
      <c r="AD609" s="93"/>
      <c r="AE609" s="92"/>
      <c r="AF609" s="92"/>
      <c r="AG609" s="109" t="str">
        <f t="shared" si="109"/>
        <v xml:space="preserve"> </v>
      </c>
      <c r="AH609" s="110" t="str">
        <f t="shared" si="110"/>
        <v xml:space="preserve"> </v>
      </c>
      <c r="AI609" s="93"/>
      <c r="AJ609" s="92"/>
      <c r="AK609" s="93"/>
      <c r="AL609" s="68"/>
      <c r="AM609" s="68"/>
      <c r="AN609" s="68"/>
      <c r="AO609" s="50"/>
      <c r="AP609" s="48" t="str">
        <f t="shared" si="106"/>
        <v/>
      </c>
      <c r="AQ609" t="str">
        <f>IFERROR(INDEX(Distribución!$B:$B,MATCH($AP609,Distribución!$A:$A,0),1),"")</f>
        <v/>
      </c>
      <c r="AR609" s="48" t="str">
        <f t="shared" si="107"/>
        <v/>
      </c>
      <c r="AS609" t="str">
        <f>IFERROR(INDEX(Distribución!$C:$C,MATCH($AR609,Distribución!$A:$A,0),1),"")</f>
        <v/>
      </c>
      <c r="AT609" s="48"/>
      <c r="AU609" t="str">
        <f>IFERROR(INDEX(Distribución!$G:$G,MATCH($AT609,Distribución!$F:$F,0),1),"")</f>
        <v/>
      </c>
      <c r="AV609" s="50" t="str">
        <f t="shared" si="108"/>
        <v/>
      </c>
      <c r="AW609" t="str">
        <f>IFERROR(INDEX(Distribución!$J:$J,MATCH($AV609,Distribución!$I:$I,0),1),"")</f>
        <v/>
      </c>
      <c r="AX609" s="91"/>
      <c r="AY609" s="93"/>
      <c r="AZ609" s="92"/>
      <c r="BA609" s="93"/>
      <c r="BB609" s="92"/>
      <c r="BC609" s="93"/>
      <c r="BD609" s="92"/>
      <c r="BE609" s="92"/>
      <c r="BF609" s="136" t="str">
        <f t="shared" si="111"/>
        <v xml:space="preserve"> </v>
      </c>
      <c r="BG609" s="110" t="str">
        <f t="shared" si="112"/>
        <v xml:space="preserve"> </v>
      </c>
      <c r="BH609" s="93"/>
      <c r="BI609" s="68"/>
      <c r="BJ609" s="93"/>
      <c r="BK609" s="68"/>
      <c r="BL609" s="68"/>
      <c r="BM609" s="68"/>
    </row>
    <row r="610" spans="1:65" ht="19.899999999999999" hidden="1" customHeight="1">
      <c r="A610" s="5" t="s">
        <v>128</v>
      </c>
      <c r="B610" s="70" t="s">
        <v>795</v>
      </c>
      <c r="C610" s="19" t="s">
        <v>2238</v>
      </c>
      <c r="D610" s="71" t="s">
        <v>1962</v>
      </c>
      <c r="E610" s="71">
        <v>813012946</v>
      </c>
      <c r="F610" s="72" t="s">
        <v>2239</v>
      </c>
      <c r="G610" s="6">
        <v>4</v>
      </c>
      <c r="H610" s="6">
        <v>5</v>
      </c>
      <c r="I610" s="7">
        <v>1201439200</v>
      </c>
      <c r="J610" s="8">
        <v>45596</v>
      </c>
      <c r="K610" s="6" t="s">
        <v>1964</v>
      </c>
      <c r="L610" s="50" t="s">
        <v>872</v>
      </c>
      <c r="M610" s="50">
        <v>780</v>
      </c>
      <c r="N610" s="107" t="str">
        <f>_xlfn.XLOOKUP($A610,'[3]InfoBase PGN 2024'!$A:$A,'[3]InfoBase PGN 2024'!N:N,"")</f>
        <v>Seg. Territorial</v>
      </c>
      <c r="O610" s="105" t="str">
        <f>_xlfn.XLOOKUP($A610,'[3]InfoBase PGN 2024'!$A:$A,'[3]InfoBase PGN 2024'!O:O,"")</f>
        <v>29b</v>
      </c>
      <c r="P610" s="48" t="str">
        <f t="shared" si="117"/>
        <v>29b</v>
      </c>
      <c r="Q610" t="str">
        <f>IFERROR(INDEX([2]Distribución!$B:$B,MATCH($P610,[2]Distribución!$A:$A,0),1),"")</f>
        <v>Zarith Lorena Espinosa Rios</v>
      </c>
      <c r="R610" s="48" t="str">
        <f t="shared" si="113"/>
        <v>29b</v>
      </c>
      <c r="S610" t="str">
        <f>IFERROR(INDEX([2]Distribución!$C:$C,MATCH($R610,[2]Distribución!$A:$A,0),1),"")</f>
        <v xml:space="preserve"> </v>
      </c>
      <c r="T610" s="48" t="s">
        <v>76</v>
      </c>
      <c r="U610" t="str">
        <f>IFERROR(INDEX([2]Distribución!$G:$G,MATCH($T610,[2]Distribución!F:F,0),1),"")</f>
        <v>Luisa Fernanda Rave Clavijo</v>
      </c>
      <c r="V610" s="50" t="str">
        <f t="shared" si="114"/>
        <v/>
      </c>
      <c r="W610" t="str">
        <f>IFERROR(INDEX([2]Distribución!$J:$J,MATCH($V610,[2]Distribución!$I:$I,0),1),"")</f>
        <v/>
      </c>
      <c r="X610" s="151">
        <v>46169</v>
      </c>
      <c r="Y610" s="93"/>
      <c r="Z610" s="92"/>
      <c r="AA610" s="92"/>
      <c r="AB610" s="93"/>
      <c r="AC610" s="92"/>
      <c r="AD610" s="93"/>
      <c r="AE610" s="92"/>
      <c r="AF610" s="92"/>
      <c r="AG610" s="109" t="str">
        <f t="shared" si="109"/>
        <v xml:space="preserve"> </v>
      </c>
      <c r="AH610" s="110" t="str">
        <f t="shared" si="110"/>
        <v xml:space="preserve"> </v>
      </c>
      <c r="AI610" s="93"/>
      <c r="AJ610" s="92"/>
      <c r="AK610" s="93"/>
      <c r="AL610" s="68"/>
      <c r="AM610" s="68"/>
      <c r="AN610" s="68"/>
      <c r="AO610" s="50"/>
      <c r="AP610" s="48" t="str">
        <f t="shared" si="106"/>
        <v/>
      </c>
      <c r="AQ610" t="str">
        <f>IFERROR(INDEX(Distribución!$B:$B,MATCH($AP610,Distribución!$A:$A,0),1),"")</f>
        <v/>
      </c>
      <c r="AR610" s="48" t="str">
        <f t="shared" si="107"/>
        <v/>
      </c>
      <c r="AS610" t="str">
        <f>IFERROR(INDEX(Distribución!$C:$C,MATCH($AR610,Distribución!$A:$A,0),1),"")</f>
        <v/>
      </c>
      <c r="AT610" s="48"/>
      <c r="AU610" t="str">
        <f>IFERROR(INDEX(Distribución!$G:$G,MATCH($AT610,Distribución!$F:$F,0),1),"")</f>
        <v/>
      </c>
      <c r="AV610" s="50" t="str">
        <f t="shared" si="108"/>
        <v/>
      </c>
      <c r="AW610" t="str">
        <f>IFERROR(INDEX(Distribución!$J:$J,MATCH($AV610,Distribución!$I:$I,0),1),"")</f>
        <v/>
      </c>
      <c r="AX610" s="91"/>
      <c r="AY610" s="93"/>
      <c r="AZ610" s="92"/>
      <c r="BA610" s="93"/>
      <c r="BB610" s="92"/>
      <c r="BC610" s="93"/>
      <c r="BD610" s="92"/>
      <c r="BE610" s="92"/>
      <c r="BF610" s="136" t="str">
        <f t="shared" si="111"/>
        <v xml:space="preserve"> </v>
      </c>
      <c r="BG610" s="110" t="str">
        <f t="shared" si="112"/>
        <v xml:space="preserve"> </v>
      </c>
      <c r="BH610" s="93"/>
      <c r="BI610" s="68"/>
      <c r="BJ610" s="93"/>
      <c r="BK610" s="68"/>
      <c r="BL610" s="68"/>
      <c r="BM610" s="68"/>
    </row>
    <row r="611" spans="1:65" ht="19.899999999999999" hidden="1" customHeight="1">
      <c r="A611" s="5" t="s">
        <v>724</v>
      </c>
      <c r="B611" s="70" t="s">
        <v>795</v>
      </c>
      <c r="C611" s="19" t="s">
        <v>2240</v>
      </c>
      <c r="D611" s="71" t="s">
        <v>1962</v>
      </c>
      <c r="E611" s="71">
        <v>891103889</v>
      </c>
      <c r="F611" s="72" t="s">
        <v>725</v>
      </c>
      <c r="G611" s="6">
        <v>4</v>
      </c>
      <c r="H611" s="6">
        <v>5</v>
      </c>
      <c r="I611" s="7">
        <v>1201439200</v>
      </c>
      <c r="J611" s="8">
        <v>45596</v>
      </c>
      <c r="K611" s="6" t="s">
        <v>1964</v>
      </c>
      <c r="L611" s="50" t="s">
        <v>872</v>
      </c>
      <c r="M611" s="50">
        <v>390</v>
      </c>
      <c r="N611" s="106"/>
      <c r="O611" s="50"/>
      <c r="P611" s="48" t="str">
        <f t="shared" si="117"/>
        <v/>
      </c>
      <c r="Q611" t="str">
        <f>IFERROR(INDEX([2]Distribución!$B:$B,MATCH($P611,[2]Distribución!$A:$A,0),1),"")</f>
        <v/>
      </c>
      <c r="R611" s="48" t="str">
        <f t="shared" si="113"/>
        <v/>
      </c>
      <c r="S611" t="str">
        <f>IFERROR(INDEX([2]Distribución!$C:$C,MATCH($R611,[2]Distribución!$A:$A,0),1),"")</f>
        <v/>
      </c>
      <c r="T611" s="48" t="s">
        <v>443</v>
      </c>
      <c r="U611" t="str">
        <f>IFERROR(INDEX([2]Distribución!$G:$G,MATCH($T611,[2]Distribución!F:F,0),1),"")</f>
        <v>Carlos Eduardo Chavez Rojas</v>
      </c>
      <c r="V611" s="50" t="str">
        <f t="shared" si="114"/>
        <v/>
      </c>
      <c r="W611" t="str">
        <f>IFERROR(INDEX([2]Distribución!$J:$J,MATCH($V611,[2]Distribución!$I:$I,0),1),"")</f>
        <v/>
      </c>
      <c r="X611" s="151"/>
      <c r="Y611" s="93"/>
      <c r="Z611" s="92"/>
      <c r="AA611" s="92"/>
      <c r="AB611" s="93"/>
      <c r="AC611" s="92"/>
      <c r="AD611" s="93"/>
      <c r="AE611" s="92"/>
      <c r="AF611" s="92"/>
      <c r="AG611" s="109" t="str">
        <f t="shared" si="109"/>
        <v xml:space="preserve"> </v>
      </c>
      <c r="AH611" s="110" t="str">
        <f t="shared" si="110"/>
        <v xml:space="preserve"> </v>
      </c>
      <c r="AI611" s="93"/>
      <c r="AJ611" s="92"/>
      <c r="AK611" s="93"/>
      <c r="AL611" s="68"/>
      <c r="AM611" s="68"/>
      <c r="AN611" s="68"/>
      <c r="AO611" s="50"/>
      <c r="AP611" s="48" t="str">
        <f t="shared" si="106"/>
        <v/>
      </c>
      <c r="AQ611" t="str">
        <f>IFERROR(INDEX(Distribución!$B:$B,MATCH($AP611,Distribución!$A:$A,0),1),"")</f>
        <v/>
      </c>
      <c r="AR611" s="48" t="str">
        <f t="shared" si="107"/>
        <v/>
      </c>
      <c r="AS611" t="str">
        <f>IFERROR(INDEX(Distribución!$C:$C,MATCH($AR611,Distribución!$A:$A,0),1),"")</f>
        <v/>
      </c>
      <c r="AT611" s="48"/>
      <c r="AU611" t="str">
        <f>IFERROR(INDEX(Distribución!$G:$G,MATCH($AT611,Distribución!$F:$F,0),1),"")</f>
        <v/>
      </c>
      <c r="AV611" s="50" t="str">
        <f t="shared" si="108"/>
        <v/>
      </c>
      <c r="AW611" t="str">
        <f>IFERROR(INDEX(Distribución!$J:$J,MATCH($AV611,Distribución!$I:$I,0),1),"")</f>
        <v/>
      </c>
      <c r="AX611" s="91"/>
      <c r="AY611" s="93"/>
      <c r="AZ611" s="92"/>
      <c r="BA611" s="93"/>
      <c r="BB611" s="92"/>
      <c r="BC611" s="93"/>
      <c r="BD611" s="92"/>
      <c r="BE611" s="92"/>
      <c r="BF611" s="136" t="str">
        <f t="shared" si="111"/>
        <v xml:space="preserve"> </v>
      </c>
      <c r="BG611" s="110" t="str">
        <f t="shared" si="112"/>
        <v xml:space="preserve"> </v>
      </c>
      <c r="BH611" s="93"/>
      <c r="BI611" s="68"/>
      <c r="BJ611" s="93"/>
      <c r="BK611" s="68"/>
      <c r="BL611" s="68"/>
      <c r="BM611" s="68"/>
    </row>
    <row r="612" spans="1:65" ht="19.899999999999999" hidden="1" customHeight="1">
      <c r="A612" s="5" t="s">
        <v>307</v>
      </c>
      <c r="B612" s="70" t="s">
        <v>795</v>
      </c>
      <c r="C612" s="19" t="s">
        <v>2241</v>
      </c>
      <c r="D612" s="71" t="s">
        <v>1962</v>
      </c>
      <c r="E612" s="71">
        <v>891103968</v>
      </c>
      <c r="F612" s="72" t="s">
        <v>2242</v>
      </c>
      <c r="G612" s="6">
        <v>5</v>
      </c>
      <c r="H612" s="6">
        <v>5</v>
      </c>
      <c r="I612" s="7">
        <v>1350674000</v>
      </c>
      <c r="J612" s="8">
        <v>45596</v>
      </c>
      <c r="K612" s="6" t="s">
        <v>1964</v>
      </c>
      <c r="L612" s="50" t="s">
        <v>872</v>
      </c>
      <c r="M612" s="50">
        <v>540</v>
      </c>
      <c r="N612" s="107" t="s">
        <v>893</v>
      </c>
      <c r="O612" s="105" t="s">
        <v>67</v>
      </c>
      <c r="P612" s="48" t="str">
        <f t="shared" si="117"/>
        <v>06b</v>
      </c>
      <c r="Q612" t="str">
        <f>IFERROR(INDEX([2]Distribución!$B:$B,MATCH($P612,[2]Distribución!$A:$A,0),1),"")</f>
        <v>Claudia Nathalie Maya Calvache</v>
      </c>
      <c r="R612" s="48" t="str">
        <f t="shared" si="113"/>
        <v>06b</v>
      </c>
      <c r="S612" t="str">
        <f>IFERROR(INDEX([2]Distribución!$C:$C,MATCH($R612,[2]Distribución!$A:$A,0),1),"")</f>
        <v xml:space="preserve"> </v>
      </c>
      <c r="T612" s="48" t="s">
        <v>59</v>
      </c>
      <c r="U612" t="str">
        <f>IFERROR(INDEX([2]Distribución!$G:$G,MATCH($T612,[2]Distribución!F:F,0),1),"")</f>
        <v>Nayibi Alexandra Paz</v>
      </c>
      <c r="V612" s="50" t="str">
        <f t="shared" si="114"/>
        <v/>
      </c>
      <c r="W612" t="str">
        <f>IFERROR(INDEX([2]Distribución!$J:$J,MATCH($V612,[2]Distribución!$I:$I,0),1),"")</f>
        <v/>
      </c>
      <c r="X612" s="141">
        <v>46164</v>
      </c>
      <c r="Y612" s="93"/>
      <c r="Z612" s="92"/>
      <c r="AA612" s="92"/>
      <c r="AB612" s="93"/>
      <c r="AC612" s="92"/>
      <c r="AD612" s="93"/>
      <c r="AE612" s="92"/>
      <c r="AF612" s="92"/>
      <c r="AG612" s="109" t="str">
        <f t="shared" si="109"/>
        <v xml:space="preserve"> </v>
      </c>
      <c r="AH612" s="110" t="str">
        <f t="shared" si="110"/>
        <v xml:space="preserve"> </v>
      </c>
      <c r="AI612" s="93"/>
      <c r="AJ612" s="92"/>
      <c r="AK612" s="93"/>
      <c r="AL612" s="68"/>
      <c r="AM612" s="68"/>
      <c r="AN612" s="68"/>
      <c r="AO612" s="50"/>
      <c r="AP612" s="48" t="str">
        <f t="shared" si="106"/>
        <v/>
      </c>
      <c r="AQ612" t="str">
        <f>IFERROR(INDEX(Distribución!$B:$B,MATCH($AP612,Distribución!$A:$A,0),1),"")</f>
        <v/>
      </c>
      <c r="AR612" s="48" t="str">
        <f t="shared" si="107"/>
        <v/>
      </c>
      <c r="AS612" t="str">
        <f>IFERROR(INDEX(Distribución!$C:$C,MATCH($AR612,Distribución!$A:$A,0),1),"")</f>
        <v/>
      </c>
      <c r="AT612" s="48"/>
      <c r="AU612" t="str">
        <f>IFERROR(INDEX(Distribución!$G:$G,MATCH($AT612,Distribución!$F:$F,0),1),"")</f>
        <v/>
      </c>
      <c r="AV612" s="50" t="str">
        <f t="shared" si="108"/>
        <v/>
      </c>
      <c r="AW612" t="str">
        <f>IFERROR(INDEX(Distribución!$J:$J,MATCH($AV612,Distribución!$I:$I,0),1),"")</f>
        <v/>
      </c>
      <c r="AX612" s="91"/>
      <c r="AY612" s="93"/>
      <c r="AZ612" s="92"/>
      <c r="BA612" s="93"/>
      <c r="BB612" s="92"/>
      <c r="BC612" s="93"/>
      <c r="BD612" s="92"/>
      <c r="BE612" s="92"/>
      <c r="BF612" s="136" t="str">
        <f t="shared" si="111"/>
        <v xml:space="preserve"> </v>
      </c>
      <c r="BG612" s="110" t="str">
        <f t="shared" si="112"/>
        <v xml:space="preserve"> </v>
      </c>
      <c r="BH612" s="93"/>
      <c r="BI612" s="68"/>
      <c r="BJ612" s="93"/>
      <c r="BK612" s="68"/>
      <c r="BL612" s="68"/>
      <c r="BM612" s="68"/>
    </row>
    <row r="613" spans="1:65" ht="19.899999999999999" hidden="1" customHeight="1">
      <c r="A613" s="5" t="s">
        <v>132</v>
      </c>
      <c r="B613" s="70" t="s">
        <v>795</v>
      </c>
      <c r="C613" s="19" t="s">
        <v>2243</v>
      </c>
      <c r="D613" s="71" t="s">
        <v>1962</v>
      </c>
      <c r="E613" s="71">
        <v>891180065</v>
      </c>
      <c r="F613" s="72" t="s">
        <v>1713</v>
      </c>
      <c r="G613" s="6">
        <v>6</v>
      </c>
      <c r="H613" s="6">
        <v>5</v>
      </c>
      <c r="I613" s="7">
        <v>1618650000</v>
      </c>
      <c r="J613" s="8">
        <v>45596</v>
      </c>
      <c r="K613" s="6" t="s">
        <v>1964</v>
      </c>
      <c r="L613" s="50" t="s">
        <v>872</v>
      </c>
      <c r="M613" s="50">
        <v>763</v>
      </c>
      <c r="N613" s="107" t="str">
        <f>_xlfn.XLOOKUP($A613,'[3]InfoBase PGN 2024'!$A:$A,'[3]InfoBase PGN 2024'!N:N,"")</f>
        <v>Seg. Territorial</v>
      </c>
      <c r="O613" s="105" t="str">
        <f>_xlfn.XLOOKUP($A613,'[3]InfoBase PGN 2024'!$A:$A,'[3]InfoBase PGN 2024'!O:O,"")</f>
        <v>29b</v>
      </c>
      <c r="P613" s="48" t="str">
        <f t="shared" si="117"/>
        <v>29b</v>
      </c>
      <c r="Q613" t="str">
        <f>IFERROR(INDEX([2]Distribución!$B:$B,MATCH($P613,[2]Distribución!$A:$A,0),1),"")</f>
        <v>Zarith Lorena Espinosa Rios</v>
      </c>
      <c r="R613" s="48" t="str">
        <f t="shared" si="113"/>
        <v>29b</v>
      </c>
      <c r="S613" t="str">
        <f>IFERROR(INDEX([2]Distribución!$C:$C,MATCH($R613,[2]Distribución!$A:$A,0),1),"")</f>
        <v xml:space="preserve"> </v>
      </c>
      <c r="T613" s="48" t="s">
        <v>76</v>
      </c>
      <c r="U613" t="str">
        <f>IFERROR(INDEX([2]Distribución!$G:$G,MATCH($T613,[2]Distribución!F:F,0),1),"")</f>
        <v>Luisa Fernanda Rave Clavijo</v>
      </c>
      <c r="V613" s="50" t="str">
        <f t="shared" si="114"/>
        <v/>
      </c>
      <c r="W613" t="str">
        <f>IFERROR(INDEX([2]Distribución!$J:$J,MATCH($V613,[2]Distribución!$I:$I,0),1),"")</f>
        <v/>
      </c>
      <c r="X613" s="151">
        <v>46171</v>
      </c>
      <c r="Y613" s="93"/>
      <c r="Z613" s="92"/>
      <c r="AA613" s="92"/>
      <c r="AB613" s="93"/>
      <c r="AC613" s="92"/>
      <c r="AD613" s="93"/>
      <c r="AE613" s="92"/>
      <c r="AF613" s="92"/>
      <c r="AG613" s="109" t="str">
        <f t="shared" si="109"/>
        <v xml:space="preserve"> </v>
      </c>
      <c r="AH613" s="110" t="str">
        <f t="shared" si="110"/>
        <v xml:space="preserve"> </v>
      </c>
      <c r="AI613" s="93"/>
      <c r="AJ613" s="92"/>
      <c r="AK613" s="93"/>
      <c r="AL613" s="68"/>
      <c r="AM613" s="68"/>
      <c r="AN613" s="68"/>
      <c r="AO613" s="50"/>
      <c r="AP613" s="48" t="str">
        <f t="shared" si="106"/>
        <v/>
      </c>
      <c r="AQ613" t="str">
        <f>IFERROR(INDEX(Distribución!$B:$B,MATCH($AP613,Distribución!$A:$A,0),1),"")</f>
        <v/>
      </c>
      <c r="AR613" s="48" t="str">
        <f t="shared" si="107"/>
        <v/>
      </c>
      <c r="AS613" t="str">
        <f>IFERROR(INDEX(Distribución!$C:$C,MATCH($AR613,Distribución!$A:$A,0),1),"")</f>
        <v/>
      </c>
      <c r="AT613" s="48"/>
      <c r="AU613" t="str">
        <f>IFERROR(INDEX(Distribución!$G:$G,MATCH($AT613,Distribución!$F:$F,0),1),"")</f>
        <v/>
      </c>
      <c r="AV613" s="50" t="str">
        <f t="shared" si="108"/>
        <v/>
      </c>
      <c r="AW613" t="str">
        <f>IFERROR(INDEX(Distribución!$J:$J,MATCH($AV613,Distribución!$I:$I,0),1),"")</f>
        <v/>
      </c>
      <c r="AX613" s="91"/>
      <c r="AY613" s="93"/>
      <c r="AZ613" s="92"/>
      <c r="BA613" s="93"/>
      <c r="BB613" s="92"/>
      <c r="BC613" s="93"/>
      <c r="BD613" s="92"/>
      <c r="BE613" s="92"/>
      <c r="BF613" s="136" t="str">
        <f t="shared" si="111"/>
        <v xml:space="preserve"> </v>
      </c>
      <c r="BG613" s="110" t="str">
        <f t="shared" si="112"/>
        <v xml:space="preserve"> </v>
      </c>
      <c r="BH613" s="93"/>
      <c r="BI613" s="68"/>
      <c r="BJ613" s="93"/>
      <c r="BK613" s="68"/>
      <c r="BL613" s="68"/>
      <c r="BM613" s="68"/>
    </row>
    <row r="614" spans="1:65" ht="19.899999999999999" hidden="1" customHeight="1">
      <c r="A614" s="5" t="s">
        <v>140</v>
      </c>
      <c r="B614" s="70" t="s">
        <v>795</v>
      </c>
      <c r="C614" s="19" t="s">
        <v>2244</v>
      </c>
      <c r="D614" s="71" t="s">
        <v>1962</v>
      </c>
      <c r="E614" s="71">
        <v>891180113</v>
      </c>
      <c r="F614" s="72" t="s">
        <v>2245</v>
      </c>
      <c r="G614" s="6">
        <v>15</v>
      </c>
      <c r="H614" s="6">
        <v>5</v>
      </c>
      <c r="I614" s="7">
        <v>4505397000</v>
      </c>
      <c r="J614" s="8">
        <v>45596</v>
      </c>
      <c r="K614" s="6" t="s">
        <v>1964</v>
      </c>
      <c r="L614" s="50" t="s">
        <v>872</v>
      </c>
      <c r="M614" s="50">
        <v>753</v>
      </c>
      <c r="N614" s="106"/>
      <c r="O614" s="50"/>
      <c r="P614" s="48" t="str">
        <f t="shared" si="117"/>
        <v/>
      </c>
      <c r="Q614" t="str">
        <f>IFERROR(INDEX([2]Distribución!$B:$B,MATCH($P614,[2]Distribución!$A:$A,0),1),"")</f>
        <v/>
      </c>
      <c r="R614" s="48" t="str">
        <f t="shared" si="113"/>
        <v/>
      </c>
      <c r="S614" t="str">
        <f>IFERROR(INDEX([2]Distribución!$C:$C,MATCH($R614,[2]Distribución!$A:$A,0),1),"")</f>
        <v/>
      </c>
      <c r="T614" s="48"/>
      <c r="U614" t="str">
        <f>IFERROR(INDEX([2]Distribución!$G:$G,MATCH($T614,[2]Distribución!F:F,0),1),"")</f>
        <v/>
      </c>
      <c r="V614" s="50" t="str">
        <f t="shared" si="114"/>
        <v/>
      </c>
      <c r="W614" t="str">
        <f>IFERROR(INDEX([2]Distribución!$J:$J,MATCH($V614,[2]Distribución!$I:$I,0),1),"")</f>
        <v/>
      </c>
      <c r="X614" s="151"/>
      <c r="Y614" s="93"/>
      <c r="Z614" s="92"/>
      <c r="AA614" s="92"/>
      <c r="AB614" s="93"/>
      <c r="AC614" s="92"/>
      <c r="AD614" s="93"/>
      <c r="AE614" s="92"/>
      <c r="AF614" s="92"/>
      <c r="AG614" s="109" t="str">
        <f t="shared" si="109"/>
        <v xml:space="preserve"> </v>
      </c>
      <c r="AH614" s="110" t="str">
        <f t="shared" si="110"/>
        <v xml:space="preserve"> </v>
      </c>
      <c r="AI614" s="93"/>
      <c r="AJ614" s="92"/>
      <c r="AK614" s="93"/>
      <c r="AL614" s="68"/>
      <c r="AM614" s="68"/>
      <c r="AN614" s="68"/>
      <c r="AO614" s="50"/>
      <c r="AP614" s="48" t="str">
        <f t="shared" si="106"/>
        <v/>
      </c>
      <c r="AQ614" t="str">
        <f>IFERROR(INDEX(Distribución!$B:$B,MATCH($AP614,Distribución!$A:$A,0),1),"")</f>
        <v/>
      </c>
      <c r="AR614" s="48" t="str">
        <f t="shared" si="107"/>
        <v/>
      </c>
      <c r="AS614" t="str">
        <f>IFERROR(INDEX(Distribución!$C:$C,MATCH($AR614,Distribución!$A:$A,0),1),"")</f>
        <v/>
      </c>
      <c r="AT614" s="48"/>
      <c r="AU614" t="str">
        <f>IFERROR(INDEX(Distribución!$G:$G,MATCH($AT614,Distribución!$F:$F,0),1),"")</f>
        <v/>
      </c>
      <c r="AV614" s="50" t="str">
        <f t="shared" si="108"/>
        <v/>
      </c>
      <c r="AW614" t="str">
        <f>IFERROR(INDEX(Distribución!$J:$J,MATCH($AV614,Distribución!$I:$I,0),1),"")</f>
        <v/>
      </c>
      <c r="AX614" s="91"/>
      <c r="AY614" s="93"/>
      <c r="AZ614" s="92"/>
      <c r="BA614" s="93"/>
      <c r="BB614" s="92"/>
      <c r="BC614" s="93"/>
      <c r="BD614" s="92"/>
      <c r="BE614" s="92"/>
      <c r="BF614" s="136" t="str">
        <f t="shared" si="111"/>
        <v xml:space="preserve"> </v>
      </c>
      <c r="BG614" s="110" t="str">
        <f t="shared" si="112"/>
        <v xml:space="preserve"> </v>
      </c>
      <c r="BH614" s="93"/>
      <c r="BI614" s="68"/>
      <c r="BJ614" s="93"/>
      <c r="BK614" s="68"/>
      <c r="BL614" s="68"/>
      <c r="BM614" s="68"/>
    </row>
    <row r="615" spans="1:65" ht="19.899999999999999" hidden="1" customHeight="1">
      <c r="A615" s="5" t="s">
        <v>2246</v>
      </c>
      <c r="B615" s="70" t="s">
        <v>795</v>
      </c>
      <c r="C615" s="19" t="s">
        <v>2247</v>
      </c>
      <c r="D615" s="71" t="s">
        <v>1962</v>
      </c>
      <c r="E615" s="71">
        <v>891180159</v>
      </c>
      <c r="F615" s="72" t="s">
        <v>2248</v>
      </c>
      <c r="G615" s="6">
        <v>2</v>
      </c>
      <c r="H615" s="6">
        <v>5</v>
      </c>
      <c r="I615" s="7">
        <v>613837900</v>
      </c>
      <c r="J615" s="8">
        <v>45596</v>
      </c>
      <c r="K615" s="6" t="s">
        <v>1964</v>
      </c>
      <c r="L615" s="50" t="s">
        <v>876</v>
      </c>
      <c r="M615" s="50">
        <v>301</v>
      </c>
      <c r="N615" s="106"/>
      <c r="O615" s="50"/>
      <c r="P615" s="48" t="str">
        <f t="shared" si="117"/>
        <v/>
      </c>
      <c r="Q615" t="str">
        <f>IFERROR(INDEX([2]Distribución!$B:$B,MATCH($P615,[2]Distribución!$A:$A,0),1),"")</f>
        <v/>
      </c>
      <c r="R615" s="48" t="str">
        <f t="shared" si="113"/>
        <v/>
      </c>
      <c r="S615" t="str">
        <f>IFERROR(INDEX([2]Distribución!$C:$C,MATCH($R615,[2]Distribución!$A:$A,0),1),"")</f>
        <v/>
      </c>
      <c r="T615" s="48" t="s">
        <v>873</v>
      </c>
      <c r="U615" t="str">
        <f>IFERROR(INDEX([2]Distribución!$G:$G,MATCH($T615,[2]Distribución!F:F,0),1),"")</f>
        <v/>
      </c>
      <c r="V615" s="50" t="str">
        <f t="shared" si="114"/>
        <v/>
      </c>
      <c r="W615" t="str">
        <f>IFERROR(INDEX([2]Distribución!$J:$J,MATCH($V615,[2]Distribución!$I:$I,0),1),"")</f>
        <v/>
      </c>
      <c r="X615" s="151"/>
      <c r="Y615" s="93"/>
      <c r="Z615" s="92"/>
      <c r="AA615" s="92"/>
      <c r="AB615" s="93"/>
      <c r="AC615" s="92"/>
      <c r="AD615" s="93"/>
      <c r="AE615" s="92"/>
      <c r="AF615" s="92"/>
      <c r="AG615" s="109" t="str">
        <f t="shared" si="109"/>
        <v xml:space="preserve"> </v>
      </c>
      <c r="AH615" s="110" t="str">
        <f t="shared" si="110"/>
        <v xml:space="preserve"> </v>
      </c>
      <c r="AI615" s="93"/>
      <c r="AJ615" s="92"/>
      <c r="AK615" s="93"/>
      <c r="AL615" s="68"/>
      <c r="AM615" s="68"/>
      <c r="AN615" s="68"/>
      <c r="AO615" s="50"/>
      <c r="AP615" s="48" t="str">
        <f t="shared" si="106"/>
        <v/>
      </c>
      <c r="AQ615" t="str">
        <f>IFERROR(INDEX(Distribución!$B:$B,MATCH($AP615,Distribución!$A:$A,0),1),"")</f>
        <v/>
      </c>
      <c r="AR615" s="48" t="str">
        <f t="shared" si="107"/>
        <v/>
      </c>
      <c r="AS615" t="str">
        <f>IFERROR(INDEX(Distribución!$C:$C,MATCH($AR615,Distribución!$A:$A,0),1),"")</f>
        <v/>
      </c>
      <c r="AT615" s="48"/>
      <c r="AU615" t="str">
        <f>IFERROR(INDEX(Distribución!$G:$G,MATCH($AT615,Distribución!$F:$F,0),1),"")</f>
        <v/>
      </c>
      <c r="AV615" s="50" t="str">
        <f t="shared" si="108"/>
        <v/>
      </c>
      <c r="AW615" t="str">
        <f>IFERROR(INDEX(Distribución!$J:$J,MATCH($AV615,Distribución!$I:$I,0),1),"")</f>
        <v/>
      </c>
      <c r="AX615" s="91"/>
      <c r="AY615" s="93"/>
      <c r="AZ615" s="92"/>
      <c r="BA615" s="93"/>
      <c r="BB615" s="92"/>
      <c r="BC615" s="93"/>
      <c r="BD615" s="92"/>
      <c r="BE615" s="92"/>
      <c r="BF615" s="136" t="str">
        <f t="shared" si="111"/>
        <v xml:space="preserve"> </v>
      </c>
      <c r="BG615" s="110" t="str">
        <f t="shared" si="112"/>
        <v xml:space="preserve"> </v>
      </c>
      <c r="BH615" s="93"/>
      <c r="BI615" s="68"/>
      <c r="BJ615" s="93"/>
      <c r="BK615" s="68"/>
      <c r="BL615" s="68"/>
      <c r="BM615" s="68"/>
    </row>
    <row r="616" spans="1:65" ht="19.899999999999999" hidden="1" customHeight="1">
      <c r="A616" s="5" t="s">
        <v>729</v>
      </c>
      <c r="B616" s="70" t="s">
        <v>795</v>
      </c>
      <c r="C616" s="19" t="s">
        <v>2249</v>
      </c>
      <c r="D616" s="71" t="s">
        <v>1962</v>
      </c>
      <c r="E616" s="71">
        <v>891180198</v>
      </c>
      <c r="F616" s="72" t="s">
        <v>730</v>
      </c>
      <c r="G616" s="6">
        <v>3</v>
      </c>
      <c r="H616" s="6">
        <v>5</v>
      </c>
      <c r="I616" s="7">
        <v>901079400</v>
      </c>
      <c r="J616" s="8">
        <v>45596</v>
      </c>
      <c r="K616" s="6" t="s">
        <v>1964</v>
      </c>
      <c r="L616" s="50" t="s">
        <v>872</v>
      </c>
      <c r="M616" s="50">
        <v>477</v>
      </c>
      <c r="N616" s="106"/>
      <c r="O616" s="50"/>
      <c r="P616" s="48" t="str">
        <f t="shared" si="117"/>
        <v/>
      </c>
      <c r="Q616" t="str">
        <f>IFERROR(INDEX([2]Distribución!$B:$B,MATCH($P616,[2]Distribución!$A:$A,0),1),"")</f>
        <v/>
      </c>
      <c r="R616" s="48" t="str">
        <f t="shared" si="113"/>
        <v/>
      </c>
      <c r="S616" t="str">
        <f>IFERROR(INDEX([2]Distribución!$C:$C,MATCH($R616,[2]Distribución!$A:$A,0),1),"")</f>
        <v/>
      </c>
      <c r="T616" s="48"/>
      <c r="U616" t="str">
        <f>IFERROR(INDEX([2]Distribución!$G:$G,MATCH($T616,[2]Distribución!F:F,0),1),"")</f>
        <v/>
      </c>
      <c r="V616" s="50" t="str">
        <f t="shared" si="114"/>
        <v/>
      </c>
      <c r="W616" t="str">
        <f>IFERROR(INDEX([2]Distribución!$J:$J,MATCH($V616,[2]Distribución!$I:$I,0),1),"")</f>
        <v/>
      </c>
      <c r="X616" s="151"/>
      <c r="Y616" s="93"/>
      <c r="Z616" s="92"/>
      <c r="AA616" s="92"/>
      <c r="AB616" s="93"/>
      <c r="AC616" s="92"/>
      <c r="AD616" s="93"/>
      <c r="AE616" s="92"/>
      <c r="AF616" s="92"/>
      <c r="AG616" s="109" t="str">
        <f t="shared" si="109"/>
        <v xml:space="preserve"> </v>
      </c>
      <c r="AH616" s="110" t="str">
        <f t="shared" si="110"/>
        <v xml:space="preserve"> </v>
      </c>
      <c r="AI616" s="93"/>
      <c r="AJ616" s="92"/>
      <c r="AK616" s="93"/>
      <c r="AL616" s="68"/>
      <c r="AM616" s="68"/>
      <c r="AN616" s="68"/>
      <c r="AO616" s="50"/>
      <c r="AP616" s="48" t="str">
        <f t="shared" si="106"/>
        <v/>
      </c>
      <c r="AQ616" t="str">
        <f>IFERROR(INDEX(Distribución!$B:$B,MATCH($AP616,Distribución!$A:$A,0),1),"")</f>
        <v/>
      </c>
      <c r="AR616" s="48" t="str">
        <f t="shared" si="107"/>
        <v/>
      </c>
      <c r="AS616" t="str">
        <f>IFERROR(INDEX(Distribución!$C:$C,MATCH($AR616,Distribución!$A:$A,0),1),"")</f>
        <v/>
      </c>
      <c r="AT616" s="48"/>
      <c r="AU616" t="str">
        <f>IFERROR(INDEX(Distribución!$G:$G,MATCH($AT616,Distribución!$F:$F,0),1),"")</f>
        <v/>
      </c>
      <c r="AV616" s="50" t="str">
        <f t="shared" si="108"/>
        <v/>
      </c>
      <c r="AW616" t="str">
        <f>IFERROR(INDEX(Distribución!$J:$J,MATCH($AV616,Distribución!$I:$I,0),1),"")</f>
        <v/>
      </c>
      <c r="AX616" s="91"/>
      <c r="AY616" s="93"/>
      <c r="AZ616" s="92"/>
      <c r="BA616" s="93"/>
      <c r="BB616" s="92"/>
      <c r="BC616" s="93"/>
      <c r="BD616" s="92"/>
      <c r="BE616" s="92"/>
      <c r="BF616" s="136" t="str">
        <f t="shared" si="111"/>
        <v xml:space="preserve"> </v>
      </c>
      <c r="BG616" s="110" t="str">
        <f t="shared" si="112"/>
        <v xml:space="preserve"> </v>
      </c>
      <c r="BH616" s="93"/>
      <c r="BI616" s="68"/>
      <c r="BJ616" s="93"/>
      <c r="BK616" s="68"/>
      <c r="BL616" s="68"/>
      <c r="BM616" s="68"/>
    </row>
    <row r="617" spans="1:65" ht="19.899999999999999" hidden="1" customHeight="1">
      <c r="A617" s="5" t="s">
        <v>263</v>
      </c>
      <c r="B617" s="70" t="s">
        <v>796</v>
      </c>
      <c r="C617" s="19" t="s">
        <v>2250</v>
      </c>
      <c r="D617" s="71" t="s">
        <v>1962</v>
      </c>
      <c r="E617" s="71">
        <v>892000264</v>
      </c>
      <c r="F617" s="72" t="s">
        <v>2251</v>
      </c>
      <c r="G617" s="6">
        <v>12</v>
      </c>
      <c r="H617" s="6">
        <v>3.6</v>
      </c>
      <c r="I617" s="7">
        <v>2112952139</v>
      </c>
      <c r="J617" s="8">
        <v>45693</v>
      </c>
      <c r="K617" s="6" t="s">
        <v>1964</v>
      </c>
      <c r="L617" s="50" t="s">
        <v>872</v>
      </c>
      <c r="M617" s="50">
        <v>580</v>
      </c>
      <c r="N617" s="107" t="str">
        <f>_xlfn.XLOOKUP($A617,'[3]InfoBase PGN 2024'!$A:$A,'[3]InfoBase PGN 2024'!N:N,"")</f>
        <v>Seg. Territorial</v>
      </c>
      <c r="O617" s="105" t="str">
        <f>_xlfn.XLOOKUP($A617,'[3]InfoBase PGN 2024'!$A:$A,'[3]InfoBase PGN 2024'!O:O,"")</f>
        <v>13b</v>
      </c>
      <c r="P617" s="48" t="str">
        <f t="shared" si="117"/>
        <v>13b</v>
      </c>
      <c r="Q617" t="str">
        <f>IFERROR(INDEX([2]Distribución!$B:$B,MATCH($P617,[2]Distribución!$A:$A,0),1),"")</f>
        <v>Jennifer Andrea Olarte Moreno</v>
      </c>
      <c r="R617" s="48" t="str">
        <f t="shared" si="113"/>
        <v>13b</v>
      </c>
      <c r="S617" t="str">
        <f>IFERROR(INDEX([2]Distribución!$C:$C,MATCH($R617,[2]Distribución!$A:$A,0),1),"")</f>
        <v xml:space="preserve"> </v>
      </c>
      <c r="T617" s="48" t="s">
        <v>80</v>
      </c>
      <c r="U617" t="str">
        <f>IFERROR(INDEX([2]Distribución!$G:$G,MATCH($T617,[2]Distribución!F:F,0),1),"")</f>
        <v>Oscar Rodriguez Medina</v>
      </c>
      <c r="V617" s="50" t="str">
        <f t="shared" si="114"/>
        <v/>
      </c>
      <c r="W617" t="str">
        <f>IFERROR(INDEX([2]Distribución!$J:$J,MATCH($V617,[2]Distribución!$I:$I,0),1),"")</f>
        <v/>
      </c>
      <c r="X617" s="151">
        <v>46171</v>
      </c>
      <c r="Y617" s="93"/>
      <c r="Z617" s="92"/>
      <c r="AA617" s="92"/>
      <c r="AB617" s="93"/>
      <c r="AC617" s="92"/>
      <c r="AD617" s="93"/>
      <c r="AE617" s="92"/>
      <c r="AF617" s="92"/>
      <c r="AG617" s="109" t="str">
        <f t="shared" si="109"/>
        <v xml:space="preserve"> </v>
      </c>
      <c r="AH617" s="110" t="str">
        <f t="shared" si="110"/>
        <v xml:space="preserve"> </v>
      </c>
      <c r="AI617" s="93"/>
      <c r="AJ617" s="92"/>
      <c r="AK617" s="93"/>
      <c r="AL617" s="68"/>
      <c r="AM617" s="68"/>
      <c r="AN617" s="68"/>
      <c r="AO617" s="50"/>
      <c r="AP617" s="48" t="str">
        <f t="shared" si="106"/>
        <v/>
      </c>
      <c r="AQ617" t="str">
        <f>IFERROR(INDEX(Distribución!$B:$B,MATCH($AP617,Distribución!$A:$A,0),1),"")</f>
        <v/>
      </c>
      <c r="AR617" s="48" t="str">
        <f t="shared" si="107"/>
        <v/>
      </c>
      <c r="AS617" t="str">
        <f>IFERROR(INDEX(Distribución!$C:$C,MATCH($AR617,Distribución!$A:$A,0),1),"")</f>
        <v/>
      </c>
      <c r="AT617" s="48"/>
      <c r="AU617" t="str">
        <f>IFERROR(INDEX(Distribución!$G:$G,MATCH($AT617,Distribución!$F:$F,0),1),"")</f>
        <v/>
      </c>
      <c r="AV617" s="50" t="str">
        <f t="shared" si="108"/>
        <v/>
      </c>
      <c r="AW617" t="str">
        <f>IFERROR(INDEX(Distribución!$J:$J,MATCH($AV617,Distribución!$I:$I,0),1),"")</f>
        <v/>
      </c>
      <c r="AX617" s="91"/>
      <c r="AY617" s="93"/>
      <c r="AZ617" s="92"/>
      <c r="BA617" s="93"/>
      <c r="BB617" s="92"/>
      <c r="BC617" s="93"/>
      <c r="BD617" s="92"/>
      <c r="BE617" s="92"/>
      <c r="BF617" s="136" t="str">
        <f t="shared" si="111"/>
        <v xml:space="preserve"> </v>
      </c>
      <c r="BG617" s="110" t="str">
        <f t="shared" si="112"/>
        <v xml:space="preserve"> </v>
      </c>
      <c r="BH617" s="93"/>
      <c r="BI617" s="68"/>
      <c r="BJ617" s="93"/>
      <c r="BK617" s="68"/>
      <c r="BL617" s="68"/>
      <c r="BM617" s="68"/>
    </row>
    <row r="618" spans="1:65" ht="19.899999999999999" hidden="1" customHeight="1">
      <c r="A618" s="5" t="s">
        <v>2252</v>
      </c>
      <c r="B618" s="70" t="s">
        <v>796</v>
      </c>
      <c r="C618" s="19" t="s">
        <v>2253</v>
      </c>
      <c r="D618" s="71" t="s">
        <v>1962</v>
      </c>
      <c r="E618" s="71">
        <v>900004059</v>
      </c>
      <c r="F618" s="72" t="s">
        <v>2254</v>
      </c>
      <c r="G618" s="6">
        <v>4</v>
      </c>
      <c r="H618" s="6">
        <v>2.7</v>
      </c>
      <c r="I618" s="7">
        <v>470894788</v>
      </c>
      <c r="J618" s="8">
        <v>45679</v>
      </c>
      <c r="K618" s="6" t="s">
        <v>1964</v>
      </c>
      <c r="L618" s="50" t="s">
        <v>876</v>
      </c>
      <c r="M618" s="50">
        <v>236</v>
      </c>
      <c r="N618" s="106"/>
      <c r="O618" s="50"/>
      <c r="P618" s="48" t="str">
        <f t="shared" si="117"/>
        <v/>
      </c>
      <c r="Q618" t="str">
        <f>IFERROR(INDEX([2]Distribución!$B:$B,MATCH($P618,[2]Distribución!$A:$A,0),1),"")</f>
        <v/>
      </c>
      <c r="R618" s="48" t="str">
        <f t="shared" si="113"/>
        <v/>
      </c>
      <c r="S618" t="str">
        <f>IFERROR(INDEX([2]Distribución!$C:$C,MATCH($R618,[2]Distribución!$A:$A,0),1),"")</f>
        <v/>
      </c>
      <c r="T618" s="48" t="s">
        <v>873</v>
      </c>
      <c r="U618" t="str">
        <f>IFERROR(INDEX([2]Distribución!$G:$G,MATCH($T618,[2]Distribución!F:F,0),1),"")</f>
        <v/>
      </c>
      <c r="V618" s="50" t="str">
        <f t="shared" si="114"/>
        <v/>
      </c>
      <c r="W618" t="str">
        <f>IFERROR(INDEX([2]Distribución!$J:$J,MATCH($V618,[2]Distribución!$I:$I,0),1),"")</f>
        <v/>
      </c>
      <c r="X618" s="151"/>
      <c r="Y618" s="93"/>
      <c r="Z618" s="92"/>
      <c r="AA618" s="92"/>
      <c r="AB618" s="93"/>
      <c r="AC618" s="92"/>
      <c r="AD618" s="93"/>
      <c r="AE618" s="92"/>
      <c r="AF618" s="92"/>
      <c r="AG618" s="109" t="str">
        <f t="shared" si="109"/>
        <v xml:space="preserve"> </v>
      </c>
      <c r="AH618" s="110" t="str">
        <f t="shared" si="110"/>
        <v xml:space="preserve"> </v>
      </c>
      <c r="AI618" s="93"/>
      <c r="AJ618" s="92"/>
      <c r="AK618" s="93"/>
      <c r="AL618" s="68"/>
      <c r="AM618" s="68"/>
      <c r="AN618" s="68"/>
      <c r="AO618" s="50"/>
      <c r="AP618" s="48" t="str">
        <f t="shared" si="106"/>
        <v/>
      </c>
      <c r="AQ618" t="str">
        <f>IFERROR(INDEX(Distribución!$B:$B,MATCH($AP618,Distribución!$A:$A,0),1),"")</f>
        <v/>
      </c>
      <c r="AR618" s="48" t="str">
        <f t="shared" si="107"/>
        <v/>
      </c>
      <c r="AS618" t="str">
        <f>IFERROR(INDEX(Distribución!$C:$C,MATCH($AR618,Distribución!$A:$A,0),1),"")</f>
        <v/>
      </c>
      <c r="AT618" s="48"/>
      <c r="AU618" t="str">
        <f>IFERROR(INDEX(Distribución!$G:$G,MATCH($AT618,Distribución!$F:$F,0),1),"")</f>
        <v/>
      </c>
      <c r="AV618" s="50" t="str">
        <f t="shared" si="108"/>
        <v/>
      </c>
      <c r="AW618" t="str">
        <f>IFERROR(INDEX(Distribución!$J:$J,MATCH($AV618,Distribución!$I:$I,0),1),"")</f>
        <v/>
      </c>
      <c r="AX618" s="91"/>
      <c r="AY618" s="93"/>
      <c r="AZ618" s="92"/>
      <c r="BA618" s="93"/>
      <c r="BB618" s="92"/>
      <c r="BC618" s="93"/>
      <c r="BD618" s="92"/>
      <c r="BE618" s="92"/>
      <c r="BF618" s="136" t="str">
        <f t="shared" si="111"/>
        <v xml:space="preserve"> </v>
      </c>
      <c r="BG618" s="110" t="str">
        <f t="shared" si="112"/>
        <v xml:space="preserve"> </v>
      </c>
      <c r="BH618" s="93"/>
      <c r="BI618" s="68"/>
      <c r="BJ618" s="93"/>
      <c r="BK618" s="68"/>
      <c r="BL618" s="68"/>
      <c r="BM618" s="68"/>
    </row>
    <row r="619" spans="1:65" ht="19.899999999999999" hidden="1" customHeight="1">
      <c r="A619" s="5" t="s">
        <v>238</v>
      </c>
      <c r="B619" s="70" t="s">
        <v>796</v>
      </c>
      <c r="C619" s="19" t="s">
        <v>1284</v>
      </c>
      <c r="D619" s="71" t="s">
        <v>1962</v>
      </c>
      <c r="E619" s="71">
        <v>900005594</v>
      </c>
      <c r="F619" s="72" t="s">
        <v>2255</v>
      </c>
      <c r="G619" s="6">
        <v>11</v>
      </c>
      <c r="H619" s="6">
        <v>2.2000000000000002</v>
      </c>
      <c r="I619" s="7">
        <v>927913195.00000012</v>
      </c>
      <c r="J619" s="8">
        <v>45596</v>
      </c>
      <c r="K619" s="6" t="s">
        <v>1964</v>
      </c>
      <c r="L619" s="50" t="s">
        <v>872</v>
      </c>
      <c r="M619" s="50">
        <v>602</v>
      </c>
      <c r="N619" s="107" t="str">
        <f>_xlfn.XLOOKUP($A619,'[3]InfoBase PGN 2024'!$A:$A,'[3]InfoBase PGN 2024'!N:N,"")</f>
        <v>Seg. Territorial</v>
      </c>
      <c r="O619" s="105" t="str">
        <f>_xlfn.XLOOKUP($A619,'[3]InfoBase PGN 2024'!$A:$A,'[3]InfoBase PGN 2024'!O:O,"")</f>
        <v>13b</v>
      </c>
      <c r="P619" s="48" t="str">
        <f t="shared" si="117"/>
        <v>13b</v>
      </c>
      <c r="Q619" t="str">
        <f>IFERROR(INDEX([2]Distribución!$B:$B,MATCH($P619,[2]Distribución!$A:$A,0),1),"")</f>
        <v>Jennifer Andrea Olarte Moreno</v>
      </c>
      <c r="R619" s="48" t="str">
        <f t="shared" si="113"/>
        <v>13b</v>
      </c>
      <c r="S619" t="str">
        <f>IFERROR(INDEX([2]Distribución!$C:$C,MATCH($R619,[2]Distribución!$A:$A,0),1),"")</f>
        <v xml:space="preserve"> </v>
      </c>
      <c r="T619" s="48" t="s">
        <v>80</v>
      </c>
      <c r="U619" t="str">
        <f>IFERROR(INDEX([2]Distribución!$G:$G,MATCH($T619,[2]Distribución!F:F,0),1),"")</f>
        <v>Oscar Rodriguez Medina</v>
      </c>
      <c r="V619" s="50" t="str">
        <f t="shared" si="114"/>
        <v/>
      </c>
      <c r="W619" t="str">
        <f>IFERROR(INDEX([2]Distribución!$J:$J,MATCH($V619,[2]Distribución!$I:$I,0),1),"")</f>
        <v/>
      </c>
      <c r="X619" s="151">
        <v>46167</v>
      </c>
      <c r="Y619" s="93" t="s">
        <v>878</v>
      </c>
      <c r="Z619" s="92">
        <v>46168</v>
      </c>
      <c r="AA619" s="92" t="s">
        <v>879</v>
      </c>
      <c r="AB619" s="93" t="s">
        <v>1015</v>
      </c>
      <c r="AC619" s="92">
        <v>46168</v>
      </c>
      <c r="AD619" s="93"/>
      <c r="AE619" s="92"/>
      <c r="AF619" s="92"/>
      <c r="AG619" s="109" t="str">
        <f t="shared" si="109"/>
        <v/>
      </c>
      <c r="AH619" s="110">
        <f t="shared" si="110"/>
        <v>46168</v>
      </c>
      <c r="AI619" s="93"/>
      <c r="AJ619" s="92"/>
      <c r="AK619" s="93"/>
      <c r="AL619" s="68"/>
      <c r="AM619" s="68"/>
      <c r="AN619" s="68"/>
      <c r="AO619" s="50"/>
      <c r="AP619" s="48" t="str">
        <f t="shared" si="106"/>
        <v/>
      </c>
      <c r="AQ619" t="str">
        <f>IFERROR(INDEX(Distribución!$B:$B,MATCH($AP619,Distribución!$A:$A,0),1),"")</f>
        <v/>
      </c>
      <c r="AR619" s="48" t="str">
        <f t="shared" si="107"/>
        <v/>
      </c>
      <c r="AS619" t="str">
        <f>IFERROR(INDEX(Distribución!$C:$C,MATCH($AR619,Distribución!$A:$A,0),1),"")</f>
        <v/>
      </c>
      <c r="AT619" s="48"/>
      <c r="AU619" t="str">
        <f>IFERROR(INDEX(Distribución!$G:$G,MATCH($AT619,Distribución!$F:$F,0),1),"")</f>
        <v/>
      </c>
      <c r="AV619" s="50" t="str">
        <f t="shared" si="108"/>
        <v/>
      </c>
      <c r="AW619" t="str">
        <f>IFERROR(INDEX(Distribución!$J:$J,MATCH($AV619,Distribución!$I:$I,0),1),"")</f>
        <v/>
      </c>
      <c r="AX619" s="91"/>
      <c r="AY619" s="93"/>
      <c r="AZ619" s="92"/>
      <c r="BA619" s="93"/>
      <c r="BB619" s="92"/>
      <c r="BC619" s="93"/>
      <c r="BD619" s="92"/>
      <c r="BE619" s="92"/>
      <c r="BF619" s="136" t="str">
        <f t="shared" si="111"/>
        <v xml:space="preserve"> </v>
      </c>
      <c r="BG619" s="110" t="str">
        <f t="shared" si="112"/>
        <v xml:space="preserve"> </v>
      </c>
      <c r="BH619" s="93"/>
      <c r="BI619" s="68"/>
      <c r="BJ619" s="93"/>
      <c r="BK619" s="68"/>
      <c r="BL619" s="68"/>
      <c r="BM619" s="68"/>
    </row>
    <row r="620" spans="1:65" ht="19.899999999999999" hidden="1" customHeight="1">
      <c r="A620" s="5" t="s">
        <v>2256</v>
      </c>
      <c r="B620" s="70" t="s">
        <v>796</v>
      </c>
      <c r="C620" s="19" t="s">
        <v>2257</v>
      </c>
      <c r="D620" s="71" t="s">
        <v>1962</v>
      </c>
      <c r="E620" s="71">
        <v>900048040</v>
      </c>
      <c r="F620" s="72" t="s">
        <v>2258</v>
      </c>
      <c r="G620" s="6">
        <v>3</v>
      </c>
      <c r="H620" s="6">
        <v>3.8</v>
      </c>
      <c r="I620" s="7">
        <v>562211400</v>
      </c>
      <c r="J620" s="8">
        <v>45596</v>
      </c>
      <c r="K620" s="6" t="s">
        <v>1964</v>
      </c>
      <c r="L620" s="50" t="s">
        <v>872</v>
      </c>
      <c r="M620" s="50">
        <v>696</v>
      </c>
      <c r="N620" s="106"/>
      <c r="O620" s="50"/>
      <c r="P620" s="48" t="str">
        <f t="shared" si="117"/>
        <v/>
      </c>
      <c r="Q620" t="str">
        <f>IFERROR(INDEX([2]Distribución!$B:$B,MATCH($P620,[2]Distribución!$A:$A,0),1),"")</f>
        <v/>
      </c>
      <c r="R620" s="48" t="str">
        <f t="shared" si="113"/>
        <v/>
      </c>
      <c r="S620" t="str">
        <f>IFERROR(INDEX([2]Distribución!$C:$C,MATCH($R620,[2]Distribución!$A:$A,0),1),"")</f>
        <v/>
      </c>
      <c r="T620" s="48" t="s">
        <v>873</v>
      </c>
      <c r="U620" t="str">
        <f>IFERROR(INDEX([2]Distribución!$G:$G,MATCH($T620,[2]Distribución!F:F,0),1),"")</f>
        <v/>
      </c>
      <c r="V620" s="50" t="str">
        <f t="shared" si="114"/>
        <v/>
      </c>
      <c r="W620" t="str">
        <f>IFERROR(INDEX([2]Distribución!$J:$J,MATCH($V620,[2]Distribución!$I:$I,0),1),"")</f>
        <v/>
      </c>
      <c r="X620" s="151"/>
      <c r="Y620" s="93"/>
      <c r="Z620" s="92"/>
      <c r="AA620" s="92"/>
      <c r="AB620" s="93"/>
      <c r="AC620" s="92"/>
      <c r="AD620" s="93"/>
      <c r="AE620" s="92"/>
      <c r="AF620" s="92"/>
      <c r="AG620" s="109" t="str">
        <f t="shared" si="109"/>
        <v xml:space="preserve"> </v>
      </c>
      <c r="AH620" s="110" t="str">
        <f t="shared" si="110"/>
        <v xml:space="preserve"> </v>
      </c>
      <c r="AI620" s="93"/>
      <c r="AJ620" s="92"/>
      <c r="AK620" s="93"/>
      <c r="AL620" s="68"/>
      <c r="AM620" s="68"/>
      <c r="AN620" s="68"/>
      <c r="AO620" s="50"/>
      <c r="AP620" s="48" t="str">
        <f t="shared" si="106"/>
        <v/>
      </c>
      <c r="AQ620" t="str">
        <f>IFERROR(INDEX(Distribución!$B:$B,MATCH($AP620,Distribución!$A:$A,0),1),"")</f>
        <v/>
      </c>
      <c r="AR620" s="48" t="str">
        <f t="shared" si="107"/>
        <v/>
      </c>
      <c r="AS620" t="str">
        <f>IFERROR(INDEX(Distribución!$C:$C,MATCH($AR620,Distribución!$A:$A,0),1),"")</f>
        <v/>
      </c>
      <c r="AT620" s="48"/>
      <c r="AU620" t="str">
        <f>IFERROR(INDEX(Distribución!$G:$G,MATCH($AT620,Distribución!$F:$F,0),1),"")</f>
        <v/>
      </c>
      <c r="AV620" s="50" t="str">
        <f t="shared" si="108"/>
        <v/>
      </c>
      <c r="AW620" t="str">
        <f>IFERROR(INDEX(Distribución!$J:$J,MATCH($AV620,Distribución!$I:$I,0),1),"")</f>
        <v/>
      </c>
      <c r="AX620" s="91"/>
      <c r="AY620" s="93"/>
      <c r="AZ620" s="92"/>
      <c r="BA620" s="93"/>
      <c r="BB620" s="92"/>
      <c r="BC620" s="93"/>
      <c r="BD620" s="92"/>
      <c r="BE620" s="92"/>
      <c r="BF620" s="136" t="str">
        <f t="shared" si="111"/>
        <v xml:space="preserve"> </v>
      </c>
      <c r="BG620" s="110" t="str">
        <f t="shared" si="112"/>
        <v xml:space="preserve"> </v>
      </c>
      <c r="BH620" s="93"/>
      <c r="BI620" s="68"/>
      <c r="BJ620" s="93"/>
      <c r="BK620" s="68"/>
      <c r="BL620" s="68"/>
      <c r="BM620" s="68"/>
    </row>
    <row r="621" spans="1:65" ht="19.899999999999999" hidden="1" customHeight="1">
      <c r="A621" s="5" t="s">
        <v>234</v>
      </c>
      <c r="B621" s="70" t="s">
        <v>799</v>
      </c>
      <c r="C621" s="19" t="s">
        <v>2259</v>
      </c>
      <c r="D621" s="71" t="s">
        <v>1962</v>
      </c>
      <c r="E621" s="71">
        <v>807004393</v>
      </c>
      <c r="F621" s="72" t="s">
        <v>2260</v>
      </c>
      <c r="G621" s="6">
        <v>12</v>
      </c>
      <c r="H621" s="6">
        <v>3</v>
      </c>
      <c r="I621" s="7">
        <v>1109237400</v>
      </c>
      <c r="J621" s="8">
        <v>45679</v>
      </c>
      <c r="K621" s="6" t="s">
        <v>1964</v>
      </c>
      <c r="L621" s="50" t="s">
        <v>872</v>
      </c>
      <c r="M621" s="50">
        <v>606</v>
      </c>
      <c r="N621" s="107" t="s">
        <v>893</v>
      </c>
      <c r="O621" s="105" t="s">
        <v>55</v>
      </c>
      <c r="P621" s="48" t="str">
        <f t="shared" si="117"/>
        <v>01b</v>
      </c>
      <c r="Q621" t="str">
        <f>IFERROR(INDEX([2]Distribución!$B:$B,MATCH($P621,[2]Distribución!$A:$A,0),1),"")</f>
        <v>Juan Alberto Carrero López</v>
      </c>
      <c r="R621" s="48" t="str">
        <f t="shared" si="113"/>
        <v>01b</v>
      </c>
      <c r="S621" t="str">
        <f>IFERROR(INDEX([2]Distribución!$C:$C,MATCH($R621,[2]Distribución!$A:$A,0),1),"")</f>
        <v xml:space="preserve"> </v>
      </c>
      <c r="T621" s="48" t="s">
        <v>66</v>
      </c>
      <c r="U621" t="str">
        <f>IFERROR(INDEX([2]Distribución!$G:$G,MATCH($T621,[2]Distribución!F:F,0),1),"")</f>
        <v>Nelcy Rosio Vega Albino</v>
      </c>
      <c r="V621" s="50" t="str">
        <f t="shared" si="114"/>
        <v/>
      </c>
      <c r="W621" t="str">
        <f>IFERROR(INDEX([2]Distribución!$J:$J,MATCH($V621,[2]Distribución!$I:$I,0),1),"")</f>
        <v/>
      </c>
      <c r="X621" s="141">
        <v>46162</v>
      </c>
      <c r="Y621" s="93"/>
      <c r="Z621" s="92"/>
      <c r="AA621" s="92"/>
      <c r="AB621" s="93"/>
      <c r="AC621" s="92"/>
      <c r="AD621" s="93"/>
      <c r="AE621" s="92"/>
      <c r="AF621" s="92"/>
      <c r="AG621" s="109" t="str">
        <f t="shared" si="109"/>
        <v xml:space="preserve"> </v>
      </c>
      <c r="AH621" s="110" t="str">
        <f t="shared" si="110"/>
        <v xml:space="preserve"> </v>
      </c>
      <c r="AI621" s="93"/>
      <c r="AJ621" s="92"/>
      <c r="AK621" s="93"/>
      <c r="AL621" s="68"/>
      <c r="AM621" s="68"/>
      <c r="AN621" s="68"/>
      <c r="AO621" s="50"/>
      <c r="AP621" s="48" t="str">
        <f t="shared" si="106"/>
        <v/>
      </c>
      <c r="AQ621" t="str">
        <f>IFERROR(INDEX(Distribución!$B:$B,MATCH($AP621,Distribución!$A:$A,0),1),"")</f>
        <v/>
      </c>
      <c r="AR621" s="48" t="str">
        <f t="shared" si="107"/>
        <v/>
      </c>
      <c r="AS621" t="str">
        <f>IFERROR(INDEX(Distribución!$C:$C,MATCH($AR621,Distribución!$A:$A,0),1),"")</f>
        <v/>
      </c>
      <c r="AT621" s="48"/>
      <c r="AU621" t="str">
        <f>IFERROR(INDEX(Distribución!$G:$G,MATCH($AT621,Distribución!$F:$F,0),1),"")</f>
        <v/>
      </c>
      <c r="AV621" s="50" t="str">
        <f t="shared" si="108"/>
        <v/>
      </c>
      <c r="AW621" t="str">
        <f>IFERROR(INDEX(Distribución!$J:$J,MATCH($AV621,Distribución!$I:$I,0),1),"")</f>
        <v/>
      </c>
      <c r="AX621" s="91"/>
      <c r="AY621" s="93"/>
      <c r="AZ621" s="92"/>
      <c r="BA621" s="93"/>
      <c r="BB621" s="92"/>
      <c r="BC621" s="93"/>
      <c r="BD621" s="92"/>
      <c r="BE621" s="92"/>
      <c r="BF621" s="136" t="str">
        <f t="shared" si="111"/>
        <v xml:space="preserve"> </v>
      </c>
      <c r="BG621" s="110" t="str">
        <f t="shared" si="112"/>
        <v xml:space="preserve"> </v>
      </c>
      <c r="BH621" s="93"/>
      <c r="BI621" s="68"/>
      <c r="BJ621" s="93"/>
      <c r="BK621" s="68"/>
      <c r="BL621" s="68"/>
      <c r="BM621" s="68"/>
    </row>
    <row r="622" spans="1:65" ht="19.899999999999999" hidden="1" customHeight="1">
      <c r="A622" s="5" t="s">
        <v>2261</v>
      </c>
      <c r="B622" s="70" t="s">
        <v>799</v>
      </c>
      <c r="C622" s="19" t="s">
        <v>2262</v>
      </c>
      <c r="D622" s="71" t="s">
        <v>1962</v>
      </c>
      <c r="E622" s="71">
        <v>807004665</v>
      </c>
      <c r="F622" s="72" t="s">
        <v>2263</v>
      </c>
      <c r="G622" s="6">
        <v>5</v>
      </c>
      <c r="H622" s="6">
        <v>5</v>
      </c>
      <c r="I622" s="7">
        <v>1329092000</v>
      </c>
      <c r="J622" s="8">
        <v>45596</v>
      </c>
      <c r="K622" s="6" t="s">
        <v>1964</v>
      </c>
      <c r="L622" s="50" t="s">
        <v>910</v>
      </c>
      <c r="M622" s="50">
        <v>143</v>
      </c>
      <c r="N622" s="106"/>
      <c r="O622" s="50"/>
      <c r="P622" s="48" t="str">
        <f t="shared" si="117"/>
        <v/>
      </c>
      <c r="Q622" t="str">
        <f>IFERROR(INDEX([2]Distribución!$B:$B,MATCH($P622,[2]Distribución!$A:$A,0),1),"")</f>
        <v/>
      </c>
      <c r="R622" s="48" t="str">
        <f t="shared" si="113"/>
        <v/>
      </c>
      <c r="S622" t="str">
        <f>IFERROR(INDEX([2]Distribución!$C:$C,MATCH($R622,[2]Distribución!$A:$A,0),1),"")</f>
        <v/>
      </c>
      <c r="T622" s="48" t="s">
        <v>873</v>
      </c>
      <c r="U622" t="str">
        <f>IFERROR(INDEX([2]Distribución!$G:$G,MATCH($T622,[2]Distribución!F:F,0),1),"")</f>
        <v/>
      </c>
      <c r="V622" s="50" t="str">
        <f t="shared" si="114"/>
        <v/>
      </c>
      <c r="W622" t="str">
        <f>IFERROR(INDEX([2]Distribución!$J:$J,MATCH($V622,[2]Distribución!$I:$I,0),1),"")</f>
        <v/>
      </c>
      <c r="X622" s="151"/>
      <c r="Y622" s="93"/>
      <c r="Z622" s="92"/>
      <c r="AA622" s="92"/>
      <c r="AB622" s="93"/>
      <c r="AC622" s="92"/>
      <c r="AD622" s="93"/>
      <c r="AE622" s="92"/>
      <c r="AF622" s="92"/>
      <c r="AG622" s="109" t="str">
        <f t="shared" si="109"/>
        <v xml:space="preserve"> </v>
      </c>
      <c r="AH622" s="110" t="str">
        <f t="shared" si="110"/>
        <v xml:space="preserve"> </v>
      </c>
      <c r="AI622" s="93"/>
      <c r="AJ622" s="92"/>
      <c r="AK622" s="93"/>
      <c r="AL622" s="68"/>
      <c r="AM622" s="68"/>
      <c r="AN622" s="68"/>
      <c r="AO622" s="50"/>
      <c r="AP622" s="48" t="str">
        <f t="shared" si="106"/>
        <v/>
      </c>
      <c r="AQ622" t="str">
        <f>IFERROR(INDEX(Distribución!$B:$B,MATCH($AP622,Distribución!$A:$A,0),1),"")</f>
        <v/>
      </c>
      <c r="AR622" s="48" t="str">
        <f t="shared" si="107"/>
        <v/>
      </c>
      <c r="AS622" t="str">
        <f>IFERROR(INDEX(Distribución!$C:$C,MATCH($AR622,Distribución!$A:$A,0),1),"")</f>
        <v/>
      </c>
      <c r="AT622" s="48"/>
      <c r="AU622" t="str">
        <f>IFERROR(INDEX(Distribución!$G:$G,MATCH($AT622,Distribución!$F:$F,0),1),"")</f>
        <v/>
      </c>
      <c r="AV622" s="50" t="str">
        <f t="shared" si="108"/>
        <v/>
      </c>
      <c r="AW622" t="str">
        <f>IFERROR(INDEX(Distribución!$J:$J,MATCH($AV622,Distribución!$I:$I,0),1),"")</f>
        <v/>
      </c>
      <c r="AX622" s="91"/>
      <c r="AY622" s="93"/>
      <c r="AZ622" s="92"/>
      <c r="BA622" s="93"/>
      <c r="BB622" s="92"/>
      <c r="BC622" s="93"/>
      <c r="BD622" s="92"/>
      <c r="BE622" s="92"/>
      <c r="BF622" s="136" t="str">
        <f t="shared" si="111"/>
        <v xml:space="preserve"> </v>
      </c>
      <c r="BG622" s="110" t="str">
        <f t="shared" si="112"/>
        <v xml:space="preserve"> </v>
      </c>
      <c r="BH622" s="93"/>
      <c r="BI622" s="68"/>
      <c r="BJ622" s="93"/>
      <c r="BK622" s="68"/>
      <c r="BL622" s="68"/>
      <c r="BM622" s="68"/>
    </row>
    <row r="623" spans="1:65" ht="19.899999999999999" hidden="1" customHeight="1">
      <c r="A623" s="5" t="s">
        <v>310</v>
      </c>
      <c r="B623" s="70" t="s">
        <v>799</v>
      </c>
      <c r="C623" s="19" t="s">
        <v>2264</v>
      </c>
      <c r="D623" s="71" t="s">
        <v>1962</v>
      </c>
      <c r="E623" s="71">
        <v>807008824</v>
      </c>
      <c r="F623" s="72" t="s">
        <v>1386</v>
      </c>
      <c r="G623" s="6">
        <v>26</v>
      </c>
      <c r="H623" s="6">
        <v>3</v>
      </c>
      <c r="I623" s="7">
        <v>3342422700</v>
      </c>
      <c r="J623" s="8">
        <v>45679</v>
      </c>
      <c r="K623" s="6" t="s">
        <v>1964</v>
      </c>
      <c r="L623" s="50" t="s">
        <v>872</v>
      </c>
      <c r="M623" s="50">
        <v>539</v>
      </c>
      <c r="N623" s="107" t="str">
        <f>_xlfn.XLOOKUP($A623,'[3]InfoBase PGN 2024'!$A:$A,'[3]InfoBase PGN 2024'!N:N,"")</f>
        <v>Seg. Territorial</v>
      </c>
      <c r="O623" s="105" t="str">
        <f>_xlfn.XLOOKUP($A623,'[3]InfoBase PGN 2024'!$A:$A,'[3]InfoBase PGN 2024'!O:O,"")</f>
        <v>01b</v>
      </c>
      <c r="P623" s="48" t="str">
        <f t="shared" si="117"/>
        <v>01b</v>
      </c>
      <c r="Q623" t="str">
        <f>IFERROR(INDEX([2]Distribución!$B:$B,MATCH($P623,[2]Distribución!$A:$A,0),1),"")</f>
        <v>Juan Alberto Carrero López</v>
      </c>
      <c r="R623" s="48" t="str">
        <f t="shared" si="113"/>
        <v>01b</v>
      </c>
      <c r="S623" t="str">
        <f>IFERROR(INDEX([2]Distribución!$C:$C,MATCH($R623,[2]Distribución!$A:$A,0),1),"")</f>
        <v xml:space="preserve"> </v>
      </c>
      <c r="T623" s="48" t="s">
        <v>66</v>
      </c>
      <c r="U623" t="str">
        <f>IFERROR(INDEX([2]Distribución!$G:$G,MATCH($T623,[2]Distribución!F:F,0),1),"")</f>
        <v>Nelcy Rosio Vega Albino</v>
      </c>
      <c r="V623" s="50" t="str">
        <f t="shared" si="114"/>
        <v/>
      </c>
      <c r="W623" t="str">
        <f>IFERROR(INDEX([2]Distribución!$J:$J,MATCH($V623,[2]Distribución!$I:$I,0),1),"")</f>
        <v/>
      </c>
      <c r="X623" s="151">
        <v>46169</v>
      </c>
      <c r="Y623" s="93"/>
      <c r="Z623" s="92"/>
      <c r="AA623" s="92"/>
      <c r="AB623" s="93"/>
      <c r="AC623" s="92"/>
      <c r="AD623" s="93"/>
      <c r="AE623" s="92"/>
      <c r="AF623" s="92"/>
      <c r="AG623" s="109" t="str">
        <f t="shared" si="109"/>
        <v xml:space="preserve"> </v>
      </c>
      <c r="AH623" s="110" t="str">
        <f t="shared" si="110"/>
        <v xml:space="preserve"> </v>
      </c>
      <c r="AI623" s="93"/>
      <c r="AJ623" s="92"/>
      <c r="AK623" s="93"/>
      <c r="AL623" s="68"/>
      <c r="AM623" s="68"/>
      <c r="AN623" s="68"/>
      <c r="AO623" s="50"/>
      <c r="AP623" s="48" t="str">
        <f t="shared" si="106"/>
        <v/>
      </c>
      <c r="AQ623" t="str">
        <f>IFERROR(INDEX(Distribución!$B:$B,MATCH($AP623,Distribución!$A:$A,0),1),"")</f>
        <v/>
      </c>
      <c r="AR623" s="48" t="str">
        <f t="shared" si="107"/>
        <v/>
      </c>
      <c r="AS623" t="str">
        <f>IFERROR(INDEX(Distribución!$C:$C,MATCH($AR623,Distribución!$A:$A,0),1),"")</f>
        <v/>
      </c>
      <c r="AT623" s="48"/>
      <c r="AU623" t="str">
        <f>IFERROR(INDEX(Distribución!$G:$G,MATCH($AT623,Distribución!$F:$F,0),1),"")</f>
        <v/>
      </c>
      <c r="AV623" s="50" t="str">
        <f t="shared" si="108"/>
        <v/>
      </c>
      <c r="AW623" t="str">
        <f>IFERROR(INDEX(Distribución!$J:$J,MATCH($AV623,Distribución!$I:$I,0),1),"")</f>
        <v/>
      </c>
      <c r="AX623" s="91"/>
      <c r="AY623" s="93"/>
      <c r="AZ623" s="92"/>
      <c r="BA623" s="93"/>
      <c r="BB623" s="92"/>
      <c r="BC623" s="93"/>
      <c r="BD623" s="92"/>
      <c r="BE623" s="92"/>
      <c r="BF623" s="136" t="str">
        <f t="shared" si="111"/>
        <v xml:space="preserve"> </v>
      </c>
      <c r="BG623" s="110" t="str">
        <f t="shared" si="112"/>
        <v xml:space="preserve"> </v>
      </c>
      <c r="BH623" s="93"/>
      <c r="BI623" s="68"/>
      <c r="BJ623" s="93"/>
      <c r="BK623" s="68"/>
      <c r="BL623" s="68"/>
      <c r="BM623" s="68"/>
    </row>
    <row r="624" spans="1:65" ht="19.899999999999999" hidden="1" customHeight="1">
      <c r="A624" s="5" t="s">
        <v>2265</v>
      </c>
      <c r="B624" s="70" t="s">
        <v>799</v>
      </c>
      <c r="C624" s="19" t="s">
        <v>2266</v>
      </c>
      <c r="D624" s="71" t="s">
        <v>1962</v>
      </c>
      <c r="E624" s="71">
        <v>807008827</v>
      </c>
      <c r="F624" s="72" t="s">
        <v>2267</v>
      </c>
      <c r="G624" s="6">
        <v>32</v>
      </c>
      <c r="H624" s="6">
        <v>3</v>
      </c>
      <c r="I624" s="7">
        <v>3808076400</v>
      </c>
      <c r="J624" s="8">
        <v>45693</v>
      </c>
      <c r="K624" s="6" t="s">
        <v>1964</v>
      </c>
      <c r="L624" s="50" t="s">
        <v>910</v>
      </c>
      <c r="M624" s="50">
        <v>21</v>
      </c>
      <c r="N624" s="106"/>
      <c r="O624" s="50"/>
      <c r="P624" s="48" t="str">
        <f t="shared" si="117"/>
        <v/>
      </c>
      <c r="Q624" t="str">
        <f>IFERROR(INDEX([2]Distribución!$B:$B,MATCH($P624,[2]Distribución!$A:$A,0),1),"")</f>
        <v/>
      </c>
      <c r="R624" s="48" t="str">
        <f t="shared" si="113"/>
        <v/>
      </c>
      <c r="S624" t="str">
        <f>IFERROR(INDEX([2]Distribución!$C:$C,MATCH($R624,[2]Distribución!$A:$A,0),1),"")</f>
        <v/>
      </c>
      <c r="T624" s="48" t="s">
        <v>873</v>
      </c>
      <c r="U624" t="str">
        <f>IFERROR(INDEX([2]Distribución!$G:$G,MATCH($T624,[2]Distribución!F:F,0),1),"")</f>
        <v/>
      </c>
      <c r="V624" s="50" t="str">
        <f t="shared" si="114"/>
        <v/>
      </c>
      <c r="W624" t="str">
        <f>IFERROR(INDEX([2]Distribución!$J:$J,MATCH($V624,[2]Distribución!$I:$I,0),1),"")</f>
        <v/>
      </c>
      <c r="X624" s="151"/>
      <c r="Y624" s="93"/>
      <c r="Z624" s="92"/>
      <c r="AA624" s="92"/>
      <c r="AB624" s="93"/>
      <c r="AC624" s="92"/>
      <c r="AD624" s="93"/>
      <c r="AE624" s="92"/>
      <c r="AF624" s="92"/>
      <c r="AG624" s="109" t="str">
        <f t="shared" si="109"/>
        <v xml:space="preserve"> </v>
      </c>
      <c r="AH624" s="110" t="str">
        <f t="shared" si="110"/>
        <v xml:space="preserve"> </v>
      </c>
      <c r="AI624" s="93"/>
      <c r="AJ624" s="92"/>
      <c r="AK624" s="93"/>
      <c r="AL624" s="68"/>
      <c r="AM624" s="68"/>
      <c r="AN624" s="68"/>
      <c r="AO624" s="50"/>
      <c r="AP624" s="48" t="str">
        <f t="shared" si="106"/>
        <v/>
      </c>
      <c r="AQ624" t="str">
        <f>IFERROR(INDEX(Distribución!$B:$B,MATCH($AP624,Distribución!$A:$A,0),1),"")</f>
        <v/>
      </c>
      <c r="AR624" s="48" t="str">
        <f t="shared" si="107"/>
        <v/>
      </c>
      <c r="AS624" t="str">
        <f>IFERROR(INDEX(Distribución!$C:$C,MATCH($AR624,Distribución!$A:$A,0),1),"")</f>
        <v/>
      </c>
      <c r="AT624" s="48"/>
      <c r="AU624" t="str">
        <f>IFERROR(INDEX(Distribución!$G:$G,MATCH($AT624,Distribución!$F:$F,0),1),"")</f>
        <v/>
      </c>
      <c r="AV624" s="50" t="str">
        <f t="shared" si="108"/>
        <v/>
      </c>
      <c r="AW624" t="str">
        <f>IFERROR(INDEX(Distribución!$J:$J,MATCH($AV624,Distribución!$I:$I,0),1),"")</f>
        <v/>
      </c>
      <c r="AX624" s="91"/>
      <c r="AY624" s="93"/>
      <c r="AZ624" s="92"/>
      <c r="BA624" s="93"/>
      <c r="BB624" s="92"/>
      <c r="BC624" s="93"/>
      <c r="BD624" s="92"/>
      <c r="BE624" s="92"/>
      <c r="BF624" s="136" t="str">
        <f t="shared" si="111"/>
        <v xml:space="preserve"> </v>
      </c>
      <c r="BG624" s="110" t="str">
        <f t="shared" si="112"/>
        <v xml:space="preserve"> </v>
      </c>
      <c r="BH624" s="93"/>
      <c r="BI624" s="68"/>
      <c r="BJ624" s="93"/>
      <c r="BK624" s="68"/>
      <c r="BL624" s="68"/>
      <c r="BM624" s="68"/>
    </row>
    <row r="625" spans="1:65" ht="19.899999999999999" hidden="1" customHeight="1">
      <c r="A625" s="5" t="s">
        <v>436</v>
      </c>
      <c r="B625" s="70" t="s">
        <v>799</v>
      </c>
      <c r="C625" s="19" t="s">
        <v>2268</v>
      </c>
      <c r="D625" s="71" t="s">
        <v>1962</v>
      </c>
      <c r="E625" s="71">
        <v>890501019</v>
      </c>
      <c r="F625" s="72" t="s">
        <v>2269</v>
      </c>
      <c r="G625" s="6">
        <v>48</v>
      </c>
      <c r="H625" s="6">
        <v>5</v>
      </c>
      <c r="I625" s="7">
        <v>13915106451.599998</v>
      </c>
      <c r="J625" s="8">
        <v>45596</v>
      </c>
      <c r="K625" s="6" t="s">
        <v>1964</v>
      </c>
      <c r="L625" s="50" t="s">
        <v>872</v>
      </c>
      <c r="M625" s="50">
        <v>333</v>
      </c>
      <c r="N625" s="106"/>
      <c r="O625" s="50"/>
      <c r="P625" s="48" t="str">
        <f t="shared" si="117"/>
        <v/>
      </c>
      <c r="Q625" t="str">
        <f>IFERROR(INDEX([2]Distribución!$B:$B,MATCH($P625,[2]Distribución!$A:$A,0),1),"")</f>
        <v/>
      </c>
      <c r="R625" s="48" t="str">
        <f t="shared" si="113"/>
        <v/>
      </c>
      <c r="S625" t="str">
        <f>IFERROR(INDEX([2]Distribución!$C:$C,MATCH($R625,[2]Distribución!$A:$A,0),1),"")</f>
        <v/>
      </c>
      <c r="T625" s="48"/>
      <c r="U625" t="str">
        <f>IFERROR(INDEX([2]Distribución!$G:$G,MATCH($T625,[2]Distribución!F:F,0),1),"")</f>
        <v/>
      </c>
      <c r="V625" s="50" t="str">
        <f t="shared" si="114"/>
        <v/>
      </c>
      <c r="W625" t="str">
        <f>IFERROR(INDEX([2]Distribución!$J:$J,MATCH($V625,[2]Distribución!$I:$I,0),1),"")</f>
        <v/>
      </c>
      <c r="X625" s="151"/>
      <c r="Y625" s="93"/>
      <c r="Z625" s="92"/>
      <c r="AA625" s="92"/>
      <c r="AB625" s="93"/>
      <c r="AC625" s="92"/>
      <c r="AD625" s="93"/>
      <c r="AE625" s="92"/>
      <c r="AF625" s="92"/>
      <c r="AG625" s="109" t="str">
        <f t="shared" si="109"/>
        <v xml:space="preserve"> </v>
      </c>
      <c r="AH625" s="110" t="str">
        <f t="shared" si="110"/>
        <v xml:space="preserve"> </v>
      </c>
      <c r="AI625" s="93"/>
      <c r="AJ625" s="92"/>
      <c r="AK625" s="93"/>
      <c r="AL625" s="68"/>
      <c r="AM625" s="68"/>
      <c r="AN625" s="68"/>
      <c r="AO625" s="50"/>
      <c r="AP625" s="48" t="str">
        <f t="shared" si="106"/>
        <v/>
      </c>
      <c r="AQ625" t="str">
        <f>IFERROR(INDEX(Distribución!$B:$B,MATCH($AP625,Distribución!$A:$A,0),1),"")</f>
        <v/>
      </c>
      <c r="AR625" s="48" t="str">
        <f t="shared" si="107"/>
        <v/>
      </c>
      <c r="AS625" t="str">
        <f>IFERROR(INDEX(Distribución!$C:$C,MATCH($AR625,Distribución!$A:$A,0),1),"")</f>
        <v/>
      </c>
      <c r="AT625" s="48"/>
      <c r="AU625" t="str">
        <f>IFERROR(INDEX(Distribución!$G:$G,MATCH($AT625,Distribución!$F:$F,0),1),"")</f>
        <v/>
      </c>
      <c r="AV625" s="50" t="str">
        <f t="shared" si="108"/>
        <v/>
      </c>
      <c r="AW625" t="str">
        <f>IFERROR(INDEX(Distribución!$J:$J,MATCH($AV625,Distribución!$I:$I,0),1),"")</f>
        <v/>
      </c>
      <c r="AX625" s="91"/>
      <c r="AY625" s="93"/>
      <c r="AZ625" s="92"/>
      <c r="BA625" s="93"/>
      <c r="BB625" s="92"/>
      <c r="BC625" s="93"/>
      <c r="BD625" s="92"/>
      <c r="BE625" s="92"/>
      <c r="BF625" s="136" t="str">
        <f t="shared" si="111"/>
        <v xml:space="preserve"> </v>
      </c>
      <c r="BG625" s="110" t="str">
        <f t="shared" si="112"/>
        <v xml:space="preserve"> </v>
      </c>
      <c r="BH625" s="93"/>
      <c r="BI625" s="68"/>
      <c r="BJ625" s="93"/>
      <c r="BK625" s="68"/>
      <c r="BL625" s="68"/>
      <c r="BM625" s="68"/>
    </row>
    <row r="626" spans="1:65" ht="19.899999999999999" hidden="1" customHeight="1">
      <c r="A626" s="5" t="s">
        <v>678</v>
      </c>
      <c r="B626" s="70" t="s">
        <v>801</v>
      </c>
      <c r="C626" s="19" t="s">
        <v>2270</v>
      </c>
      <c r="D626" s="71" t="s">
        <v>1962</v>
      </c>
      <c r="E626" s="71">
        <v>846000253</v>
      </c>
      <c r="F626" s="72" t="s">
        <v>679</v>
      </c>
      <c r="G626" s="6">
        <v>22</v>
      </c>
      <c r="H626" s="6">
        <v>4</v>
      </c>
      <c r="I626" s="7">
        <v>4786685400</v>
      </c>
      <c r="J626" s="8">
        <v>45596</v>
      </c>
      <c r="K626" s="6" t="s">
        <v>1964</v>
      </c>
      <c r="L626" s="50" t="s">
        <v>872</v>
      </c>
      <c r="M626" s="50">
        <v>794</v>
      </c>
      <c r="N626" s="106"/>
      <c r="O626" s="50"/>
      <c r="P626" s="48" t="str">
        <f t="shared" si="117"/>
        <v/>
      </c>
      <c r="Q626" t="str">
        <f>IFERROR(INDEX([2]Distribución!$B:$B,MATCH($P626,[2]Distribución!$A:$A,0),1),"")</f>
        <v/>
      </c>
      <c r="R626" s="48" t="str">
        <f t="shared" si="113"/>
        <v/>
      </c>
      <c r="S626" t="str">
        <f>IFERROR(INDEX([2]Distribución!$C:$C,MATCH($R626,[2]Distribución!$A:$A,0),1),"")</f>
        <v/>
      </c>
      <c r="T626" s="48"/>
      <c r="U626" t="str">
        <f>IFERROR(INDEX([2]Distribución!$G:$G,MATCH($T626,[2]Distribución!F:F,0),1),"")</f>
        <v/>
      </c>
      <c r="V626" s="50" t="str">
        <f t="shared" si="114"/>
        <v/>
      </c>
      <c r="W626" t="str">
        <f>IFERROR(INDEX([2]Distribución!$J:$J,MATCH($V626,[2]Distribución!$I:$I,0),1),"")</f>
        <v/>
      </c>
      <c r="X626" s="151"/>
      <c r="Y626" s="93"/>
      <c r="Z626" s="92"/>
      <c r="AA626" s="92"/>
      <c r="AB626" s="93"/>
      <c r="AC626" s="92"/>
      <c r="AD626" s="93"/>
      <c r="AE626" s="92"/>
      <c r="AF626" s="92"/>
      <c r="AG626" s="109" t="str">
        <f t="shared" si="109"/>
        <v xml:space="preserve"> </v>
      </c>
      <c r="AH626" s="110" t="str">
        <f t="shared" si="110"/>
        <v xml:space="preserve"> </v>
      </c>
      <c r="AI626" s="93"/>
      <c r="AJ626" s="92"/>
      <c r="AK626" s="93"/>
      <c r="AL626" s="68"/>
      <c r="AM626" s="68"/>
      <c r="AN626" s="68"/>
      <c r="AO626" s="50"/>
      <c r="AP626" s="48" t="str">
        <f t="shared" si="106"/>
        <v/>
      </c>
      <c r="AQ626" t="str">
        <f>IFERROR(INDEX(Distribución!$B:$B,MATCH($AP626,Distribución!$A:$A,0),1),"")</f>
        <v/>
      </c>
      <c r="AR626" s="48" t="str">
        <f t="shared" si="107"/>
        <v/>
      </c>
      <c r="AS626" t="str">
        <f>IFERROR(INDEX(Distribución!$C:$C,MATCH($AR626,Distribución!$A:$A,0),1),"")</f>
        <v/>
      </c>
      <c r="AT626" s="48"/>
      <c r="AU626" t="str">
        <f>IFERROR(INDEX(Distribución!$G:$G,MATCH($AT626,Distribución!$F:$F,0),1),"")</f>
        <v/>
      </c>
      <c r="AV626" s="50" t="str">
        <f t="shared" si="108"/>
        <v/>
      </c>
      <c r="AW626" t="str">
        <f>IFERROR(INDEX(Distribución!$J:$J,MATCH($AV626,Distribución!$I:$I,0),1),"")</f>
        <v/>
      </c>
      <c r="AX626" s="91"/>
      <c r="AY626" s="93"/>
      <c r="AZ626" s="92"/>
      <c r="BA626" s="93"/>
      <c r="BB626" s="92"/>
      <c r="BC626" s="93"/>
      <c r="BD626" s="92"/>
      <c r="BE626" s="92"/>
      <c r="BF626" s="136" t="str">
        <f t="shared" si="111"/>
        <v xml:space="preserve"> </v>
      </c>
      <c r="BG626" s="110" t="str">
        <f t="shared" si="112"/>
        <v xml:space="preserve"> </v>
      </c>
      <c r="BH626" s="93"/>
      <c r="BI626" s="68"/>
      <c r="BJ626" s="93"/>
      <c r="BK626" s="68"/>
      <c r="BL626" s="68"/>
      <c r="BM626" s="68"/>
    </row>
    <row r="627" spans="1:65" ht="19.899999999999999" hidden="1" customHeight="1">
      <c r="A627" s="5" t="s">
        <v>271</v>
      </c>
      <c r="B627" s="70" t="s">
        <v>801</v>
      </c>
      <c r="C627" s="19" t="s">
        <v>2271</v>
      </c>
      <c r="D627" s="71" t="s">
        <v>1962</v>
      </c>
      <c r="E627" s="71">
        <v>846000471</v>
      </c>
      <c r="F627" s="72" t="s">
        <v>2272</v>
      </c>
      <c r="G627" s="6">
        <v>8</v>
      </c>
      <c r="H627" s="6">
        <v>5</v>
      </c>
      <c r="I627" s="7">
        <v>1802877368</v>
      </c>
      <c r="J627" s="8">
        <v>45596</v>
      </c>
      <c r="K627" s="6" t="s">
        <v>1964</v>
      </c>
      <c r="L627" s="50" t="s">
        <v>872</v>
      </c>
      <c r="M627" s="50">
        <v>575</v>
      </c>
      <c r="N627" s="106"/>
      <c r="O627" s="50"/>
      <c r="P627" s="48" t="str">
        <f t="shared" si="117"/>
        <v/>
      </c>
      <c r="Q627" t="str">
        <f>IFERROR(INDEX([2]Distribución!$B:$B,MATCH($P627,[2]Distribución!$A:$A,0),1),"")</f>
        <v/>
      </c>
      <c r="R627" s="48" t="str">
        <f t="shared" si="113"/>
        <v/>
      </c>
      <c r="S627" t="str">
        <f>IFERROR(INDEX([2]Distribución!$C:$C,MATCH($R627,[2]Distribución!$A:$A,0),1),"")</f>
        <v/>
      </c>
      <c r="T627" s="48"/>
      <c r="U627" t="str">
        <f>IFERROR(INDEX([2]Distribución!$G:$G,MATCH($T627,[2]Distribución!F:F,0),1),"")</f>
        <v/>
      </c>
      <c r="V627" s="50" t="str">
        <f t="shared" si="114"/>
        <v/>
      </c>
      <c r="W627" t="str">
        <f>IFERROR(INDEX([2]Distribución!$J:$J,MATCH($V627,[2]Distribución!$I:$I,0),1),"")</f>
        <v/>
      </c>
      <c r="X627" s="151"/>
      <c r="Y627" s="93"/>
      <c r="Z627" s="92"/>
      <c r="AA627" s="92"/>
      <c r="AB627" s="93"/>
      <c r="AC627" s="92"/>
      <c r="AD627" s="93"/>
      <c r="AE627" s="92"/>
      <c r="AF627" s="92"/>
      <c r="AG627" s="109" t="str">
        <f t="shared" si="109"/>
        <v xml:space="preserve"> </v>
      </c>
      <c r="AH627" s="110" t="str">
        <f t="shared" si="110"/>
        <v xml:space="preserve"> </v>
      </c>
      <c r="AI627" s="93"/>
      <c r="AJ627" s="92"/>
      <c r="AK627" s="93"/>
      <c r="AL627" s="68"/>
      <c r="AM627" s="68"/>
      <c r="AN627" s="68"/>
      <c r="AO627" s="50"/>
      <c r="AP627" s="48" t="str">
        <f t="shared" si="106"/>
        <v/>
      </c>
      <c r="AQ627" t="str">
        <f>IFERROR(INDEX(Distribución!$B:$B,MATCH($AP627,Distribución!$A:$A,0),1),"")</f>
        <v/>
      </c>
      <c r="AR627" s="48" t="str">
        <f t="shared" si="107"/>
        <v/>
      </c>
      <c r="AS627" t="str">
        <f>IFERROR(INDEX(Distribución!$C:$C,MATCH($AR627,Distribución!$A:$A,0),1),"")</f>
        <v/>
      </c>
      <c r="AT627" s="48"/>
      <c r="AU627" t="str">
        <f>IFERROR(INDEX(Distribución!$G:$G,MATCH($AT627,Distribución!$F:$F,0),1),"")</f>
        <v/>
      </c>
      <c r="AV627" s="50" t="str">
        <f t="shared" si="108"/>
        <v/>
      </c>
      <c r="AW627" t="str">
        <f>IFERROR(INDEX(Distribución!$J:$J,MATCH($AV627,Distribución!$I:$I,0),1),"")</f>
        <v/>
      </c>
      <c r="AX627" s="91"/>
      <c r="AY627" s="93"/>
      <c r="AZ627" s="92"/>
      <c r="BA627" s="93"/>
      <c r="BB627" s="92"/>
      <c r="BC627" s="93"/>
      <c r="BD627" s="92"/>
      <c r="BE627" s="92"/>
      <c r="BF627" s="136" t="str">
        <f t="shared" si="111"/>
        <v xml:space="preserve"> </v>
      </c>
      <c r="BG627" s="110" t="str">
        <f t="shared" si="112"/>
        <v xml:space="preserve"> </v>
      </c>
      <c r="BH627" s="93"/>
      <c r="BI627" s="68"/>
      <c r="BJ627" s="93"/>
      <c r="BK627" s="68"/>
      <c r="BL627" s="68"/>
      <c r="BM627" s="68"/>
    </row>
    <row r="628" spans="1:65" ht="19.899999999999999" hidden="1" customHeight="1">
      <c r="A628" s="5" t="s">
        <v>219</v>
      </c>
      <c r="B628" s="70" t="s">
        <v>801</v>
      </c>
      <c r="C628" s="19" t="s">
        <v>2273</v>
      </c>
      <c r="D628" s="71" t="s">
        <v>1962</v>
      </c>
      <c r="E628" s="71">
        <v>846000474</v>
      </c>
      <c r="F628" s="72" t="s">
        <v>2274</v>
      </c>
      <c r="G628" s="6">
        <v>10</v>
      </c>
      <c r="H628" s="6">
        <v>5</v>
      </c>
      <c r="I628" s="7">
        <v>2336198000</v>
      </c>
      <c r="J628" s="8">
        <v>45596</v>
      </c>
      <c r="K628" s="6" t="s">
        <v>1964</v>
      </c>
      <c r="L628" s="50" t="s">
        <v>872</v>
      </c>
      <c r="M628" s="50">
        <v>617</v>
      </c>
      <c r="N628" s="107" t="s">
        <v>893</v>
      </c>
      <c r="O628" s="105" t="s">
        <v>96</v>
      </c>
      <c r="P628" s="48" t="str">
        <f t="shared" si="117"/>
        <v>21b</v>
      </c>
      <c r="Q628" t="str">
        <f>IFERROR(INDEX([2]Distribución!$B:$B,MATCH($P628,[2]Distribución!$A:$A,0),1),"")</f>
        <v>Mariana de Jesús Alava Otero</v>
      </c>
      <c r="R628" s="48" t="str">
        <f t="shared" si="113"/>
        <v>21b</v>
      </c>
      <c r="S628" t="str">
        <f>IFERROR(INDEX([2]Distribución!$C:$C,MATCH($R628,[2]Distribución!$A:$A,0),1),"")</f>
        <v xml:space="preserve"> </v>
      </c>
      <c r="T628" s="48" t="s">
        <v>80</v>
      </c>
      <c r="U628" t="str">
        <f>IFERROR(INDEX([2]Distribución!$G:$G,MATCH($T628,[2]Distribución!F:F,0),1),"")</f>
        <v>Oscar Rodriguez Medina</v>
      </c>
      <c r="V628" s="50" t="str">
        <f t="shared" si="114"/>
        <v/>
      </c>
      <c r="W628" t="str">
        <f>IFERROR(INDEX([2]Distribución!$J:$J,MATCH($V628,[2]Distribución!$I:$I,0),1),"")</f>
        <v/>
      </c>
      <c r="X628" s="141">
        <v>46164</v>
      </c>
      <c r="Y628" s="93" t="s">
        <v>878</v>
      </c>
      <c r="Z628" s="92">
        <v>46168</v>
      </c>
      <c r="AA628" s="92" t="s">
        <v>879</v>
      </c>
      <c r="AB628" s="93" t="s">
        <v>1015</v>
      </c>
      <c r="AC628" s="92">
        <v>46168</v>
      </c>
      <c r="AD628" s="93"/>
      <c r="AE628" s="92"/>
      <c r="AF628" s="92"/>
      <c r="AG628" s="109" t="str">
        <f t="shared" si="109"/>
        <v/>
      </c>
      <c r="AH628" s="110">
        <f t="shared" si="110"/>
        <v>46168</v>
      </c>
      <c r="AI628" s="93"/>
      <c r="AJ628" s="92"/>
      <c r="AK628" s="93"/>
      <c r="AL628" s="68"/>
      <c r="AM628" s="68"/>
      <c r="AN628" s="68"/>
      <c r="AO628" s="50"/>
      <c r="AP628" s="48" t="str">
        <f t="shared" si="106"/>
        <v/>
      </c>
      <c r="AQ628" t="str">
        <f>IFERROR(INDEX(Distribución!$B:$B,MATCH($AP628,Distribución!$A:$A,0),1),"")</f>
        <v/>
      </c>
      <c r="AR628" s="48" t="str">
        <f t="shared" si="107"/>
        <v/>
      </c>
      <c r="AS628" t="str">
        <f>IFERROR(INDEX(Distribución!$C:$C,MATCH($AR628,Distribución!$A:$A,0),1),"")</f>
        <v/>
      </c>
      <c r="AT628" s="48"/>
      <c r="AU628" t="str">
        <f>IFERROR(INDEX(Distribución!$G:$G,MATCH($AT628,Distribución!$F:$F,0),1),"")</f>
        <v/>
      </c>
      <c r="AV628" s="50" t="str">
        <f t="shared" si="108"/>
        <v/>
      </c>
      <c r="AW628" t="str">
        <f>IFERROR(INDEX(Distribución!$J:$J,MATCH($AV628,Distribución!$I:$I,0),1),"")</f>
        <v/>
      </c>
      <c r="AX628" s="91"/>
      <c r="AY628" s="93"/>
      <c r="AZ628" s="92"/>
      <c r="BA628" s="93"/>
      <c r="BB628" s="92"/>
      <c r="BC628" s="93"/>
      <c r="BD628" s="92"/>
      <c r="BE628" s="92"/>
      <c r="BF628" s="136" t="str">
        <f t="shared" si="111"/>
        <v xml:space="preserve"> </v>
      </c>
      <c r="BG628" s="110" t="str">
        <f t="shared" si="112"/>
        <v xml:space="preserve"> </v>
      </c>
      <c r="BH628" s="93"/>
      <c r="BI628" s="68"/>
      <c r="BJ628" s="93"/>
      <c r="BK628" s="68"/>
      <c r="BL628" s="68"/>
      <c r="BM628" s="68"/>
    </row>
    <row r="629" spans="1:65" ht="19.899999999999999" hidden="1" customHeight="1">
      <c r="A629" s="5" t="s">
        <v>2275</v>
      </c>
      <c r="B629" s="70" t="s">
        <v>801</v>
      </c>
      <c r="C629" s="19" t="s">
        <v>2276</v>
      </c>
      <c r="D629" s="71" t="s">
        <v>1962</v>
      </c>
      <c r="E629" s="71">
        <v>846000678</v>
      </c>
      <c r="F629" s="72" t="s">
        <v>2277</v>
      </c>
      <c r="G629" s="6">
        <v>12</v>
      </c>
      <c r="H629" s="6">
        <v>5</v>
      </c>
      <c r="I629" s="7">
        <v>2884010400</v>
      </c>
      <c r="J629" s="8">
        <v>45596</v>
      </c>
      <c r="K629" s="6" t="s">
        <v>1964</v>
      </c>
      <c r="L629" s="50" t="s">
        <v>872</v>
      </c>
      <c r="M629" s="50">
        <v>384</v>
      </c>
      <c r="N629" s="106"/>
      <c r="O629" s="50"/>
      <c r="P629" s="48" t="str">
        <f t="shared" si="117"/>
        <v/>
      </c>
      <c r="Q629" t="str">
        <f>IFERROR(INDEX([2]Distribución!$B:$B,MATCH($P629,[2]Distribución!$A:$A,0),1),"")</f>
        <v/>
      </c>
      <c r="R629" s="48" t="str">
        <f t="shared" si="113"/>
        <v/>
      </c>
      <c r="S629" t="str">
        <f>IFERROR(INDEX([2]Distribución!$C:$C,MATCH($R629,[2]Distribución!$A:$A,0),1),"")</f>
        <v/>
      </c>
      <c r="T629" s="48" t="s">
        <v>873</v>
      </c>
      <c r="U629" t="str">
        <f>IFERROR(INDEX([2]Distribución!$G:$G,MATCH($T629,[2]Distribución!F:F,0),1),"")</f>
        <v/>
      </c>
      <c r="V629" s="50" t="str">
        <f t="shared" si="114"/>
        <v/>
      </c>
      <c r="W629" t="str">
        <f>IFERROR(INDEX([2]Distribución!$J:$J,MATCH($V629,[2]Distribución!$I:$I,0),1),"")</f>
        <v/>
      </c>
      <c r="X629" s="151"/>
      <c r="Y629" s="93"/>
      <c r="Z629" s="92"/>
      <c r="AA629" s="92"/>
      <c r="AB629" s="93"/>
      <c r="AC629" s="92"/>
      <c r="AD629" s="93"/>
      <c r="AE629" s="92"/>
      <c r="AF629" s="92"/>
      <c r="AG629" s="109" t="str">
        <f t="shared" si="109"/>
        <v xml:space="preserve"> </v>
      </c>
      <c r="AH629" s="110" t="str">
        <f t="shared" si="110"/>
        <v xml:space="preserve"> </v>
      </c>
      <c r="AI629" s="93"/>
      <c r="AJ629" s="92"/>
      <c r="AK629" s="93"/>
      <c r="AL629" s="68"/>
      <c r="AM629" s="68"/>
      <c r="AN629" s="68"/>
      <c r="AO629" s="50"/>
      <c r="AP629" s="48" t="str">
        <f t="shared" si="106"/>
        <v/>
      </c>
      <c r="AQ629" t="str">
        <f>IFERROR(INDEX(Distribución!$B:$B,MATCH($AP629,Distribución!$A:$A,0),1),"")</f>
        <v/>
      </c>
      <c r="AR629" s="48" t="str">
        <f t="shared" si="107"/>
        <v/>
      </c>
      <c r="AS629" t="str">
        <f>IFERROR(INDEX(Distribución!$C:$C,MATCH($AR629,Distribución!$A:$A,0),1),"")</f>
        <v/>
      </c>
      <c r="AT629" s="48"/>
      <c r="AU629" t="str">
        <f>IFERROR(INDEX(Distribución!$G:$G,MATCH($AT629,Distribución!$F:$F,0),1),"")</f>
        <v/>
      </c>
      <c r="AV629" s="50" t="str">
        <f t="shared" si="108"/>
        <v/>
      </c>
      <c r="AW629" t="str">
        <f>IFERROR(INDEX(Distribución!$J:$J,MATCH($AV629,Distribución!$I:$I,0),1),"")</f>
        <v/>
      </c>
      <c r="AX629" s="91"/>
      <c r="AY629" s="93"/>
      <c r="AZ629" s="92"/>
      <c r="BA629" s="93"/>
      <c r="BB629" s="92"/>
      <c r="BC629" s="93"/>
      <c r="BD629" s="92"/>
      <c r="BE629" s="92"/>
      <c r="BF629" s="136" t="str">
        <f t="shared" si="111"/>
        <v xml:space="preserve"> </v>
      </c>
      <c r="BG629" s="110" t="str">
        <f t="shared" si="112"/>
        <v xml:space="preserve"> </v>
      </c>
      <c r="BH629" s="93"/>
      <c r="BI629" s="68"/>
      <c r="BJ629" s="93"/>
      <c r="BK629" s="68"/>
      <c r="BL629" s="68"/>
      <c r="BM629" s="68"/>
    </row>
    <row r="630" spans="1:65" ht="19.899999999999999" hidden="1" customHeight="1">
      <c r="A630" s="5" t="s">
        <v>167</v>
      </c>
      <c r="B630" s="70" t="s">
        <v>801</v>
      </c>
      <c r="C630" s="19" t="s">
        <v>2278</v>
      </c>
      <c r="D630" s="71" t="s">
        <v>1962</v>
      </c>
      <c r="E630" s="71">
        <v>846001620</v>
      </c>
      <c r="F630" s="72" t="s">
        <v>2279</v>
      </c>
      <c r="G630" s="6">
        <v>5</v>
      </c>
      <c r="H630" s="6">
        <v>5</v>
      </c>
      <c r="I630" s="7">
        <v>1501639000</v>
      </c>
      <c r="J630" s="8">
        <v>45596</v>
      </c>
      <c r="K630" s="6" t="s">
        <v>1964</v>
      </c>
      <c r="L630" s="50" t="s">
        <v>872</v>
      </c>
      <c r="M630" s="50">
        <v>697</v>
      </c>
      <c r="N630" s="107" t="s">
        <v>893</v>
      </c>
      <c r="O630" s="105" t="s">
        <v>96</v>
      </c>
      <c r="P630" s="48" t="str">
        <f t="shared" si="117"/>
        <v>21b</v>
      </c>
      <c r="Q630" t="str">
        <f>IFERROR(INDEX([2]Distribución!$B:$B,MATCH($P630,[2]Distribución!$A:$A,0),1),"")</f>
        <v>Mariana de Jesús Alava Otero</v>
      </c>
      <c r="R630" s="48" t="str">
        <f t="shared" si="113"/>
        <v>21b</v>
      </c>
      <c r="S630" t="str">
        <f>IFERROR(INDEX([2]Distribución!$C:$C,MATCH($R630,[2]Distribución!$A:$A,0),1),"")</f>
        <v xml:space="preserve"> </v>
      </c>
      <c r="T630" s="48" t="s">
        <v>80</v>
      </c>
      <c r="U630" t="str">
        <f>IFERROR(INDEX([2]Distribución!$G:$G,MATCH($T630,[2]Distribución!F:F,0),1),"")</f>
        <v>Oscar Rodriguez Medina</v>
      </c>
      <c r="V630" s="50" t="str">
        <f t="shared" si="114"/>
        <v/>
      </c>
      <c r="W630" t="str">
        <f>IFERROR(INDEX([2]Distribución!$J:$J,MATCH($V630,[2]Distribución!$I:$I,0),1),"")</f>
        <v/>
      </c>
      <c r="X630" s="141">
        <v>46153</v>
      </c>
      <c r="Y630" s="93" t="s">
        <v>878</v>
      </c>
      <c r="Z630" s="92">
        <v>46156</v>
      </c>
      <c r="AA630" s="92" t="s">
        <v>879</v>
      </c>
      <c r="AB630" s="93" t="s">
        <v>1015</v>
      </c>
      <c r="AC630" s="92">
        <v>46161</v>
      </c>
      <c r="AD630" s="93"/>
      <c r="AE630" s="92"/>
      <c r="AF630" s="92"/>
      <c r="AG630" s="109" t="str">
        <f t="shared" si="109"/>
        <v/>
      </c>
      <c r="AH630" s="110">
        <f t="shared" si="110"/>
        <v>46161</v>
      </c>
      <c r="AI630" s="93"/>
      <c r="AJ630" s="92"/>
      <c r="AK630" s="93"/>
      <c r="AL630" s="68"/>
      <c r="AM630" s="68"/>
      <c r="AN630" s="68"/>
      <c r="AO630" s="50"/>
      <c r="AP630" s="48" t="str">
        <f t="shared" si="106"/>
        <v/>
      </c>
      <c r="AQ630" t="str">
        <f>IFERROR(INDEX(Distribución!$B:$B,MATCH($AP630,Distribución!$A:$A,0),1),"")</f>
        <v/>
      </c>
      <c r="AR630" s="48" t="str">
        <f t="shared" si="107"/>
        <v/>
      </c>
      <c r="AS630" t="str">
        <f>IFERROR(INDEX(Distribución!$C:$C,MATCH($AR630,Distribución!$A:$A,0),1),"")</f>
        <v/>
      </c>
      <c r="AT630" s="48"/>
      <c r="AU630" t="str">
        <f>IFERROR(INDEX(Distribución!$G:$G,MATCH($AT630,Distribución!$F:$F,0),1),"")</f>
        <v/>
      </c>
      <c r="AV630" s="50" t="str">
        <f t="shared" si="108"/>
        <v/>
      </c>
      <c r="AW630" t="str">
        <f>IFERROR(INDEX(Distribución!$J:$J,MATCH($AV630,Distribución!$I:$I,0),1),"")</f>
        <v/>
      </c>
      <c r="AX630" s="91"/>
      <c r="AY630" s="93"/>
      <c r="AZ630" s="92"/>
      <c r="BA630" s="93"/>
      <c r="BB630" s="92"/>
      <c r="BC630" s="93"/>
      <c r="BD630" s="92"/>
      <c r="BE630" s="92"/>
      <c r="BF630" s="136" t="str">
        <f t="shared" si="111"/>
        <v xml:space="preserve"> </v>
      </c>
      <c r="BG630" s="110" t="str">
        <f t="shared" si="112"/>
        <v xml:space="preserve"> </v>
      </c>
      <c r="BH630" s="93"/>
      <c r="BI630" s="68"/>
      <c r="BJ630" s="93"/>
      <c r="BK630" s="68"/>
      <c r="BL630" s="68"/>
      <c r="BM630" s="68"/>
    </row>
    <row r="631" spans="1:65" ht="19.899999999999999" hidden="1" customHeight="1">
      <c r="A631" s="5" t="s">
        <v>383</v>
      </c>
      <c r="B631" s="70" t="s">
        <v>801</v>
      </c>
      <c r="C631" s="19" t="s">
        <v>2280</v>
      </c>
      <c r="D631" s="71" t="s">
        <v>1962</v>
      </c>
      <c r="E631" s="71">
        <v>846001669</v>
      </c>
      <c r="F631" s="72" t="s">
        <v>2281</v>
      </c>
      <c r="G631" s="6">
        <v>8</v>
      </c>
      <c r="H631" s="6">
        <v>5</v>
      </c>
      <c r="I631" s="7">
        <v>1801378400</v>
      </c>
      <c r="J631" s="8">
        <v>45596</v>
      </c>
      <c r="K631" s="6" t="s">
        <v>1964</v>
      </c>
      <c r="L631" s="50" t="s">
        <v>872</v>
      </c>
      <c r="M631" s="50">
        <v>424</v>
      </c>
      <c r="N631" s="106"/>
      <c r="O631" s="50"/>
      <c r="P631" s="48" t="str">
        <f t="shared" si="117"/>
        <v/>
      </c>
      <c r="Q631" t="str">
        <f>IFERROR(INDEX([2]Distribución!$B:$B,MATCH($P631,[2]Distribución!$A:$A,0),1),"")</f>
        <v/>
      </c>
      <c r="R631" s="48" t="str">
        <f t="shared" si="113"/>
        <v/>
      </c>
      <c r="S631" t="str">
        <f>IFERROR(INDEX([2]Distribución!$C:$C,MATCH($R631,[2]Distribución!$A:$A,0),1),"")</f>
        <v/>
      </c>
      <c r="T631" s="48"/>
      <c r="U631" t="str">
        <f>IFERROR(INDEX([2]Distribución!$G:$G,MATCH($T631,[2]Distribución!F:F,0),1),"")</f>
        <v/>
      </c>
      <c r="V631" s="50" t="str">
        <f t="shared" si="114"/>
        <v/>
      </c>
      <c r="W631" t="str">
        <f>IFERROR(INDEX([2]Distribución!$J:$J,MATCH($V631,[2]Distribución!$I:$I,0),1),"")</f>
        <v/>
      </c>
      <c r="X631" s="151"/>
      <c r="Y631" s="93"/>
      <c r="Z631" s="92"/>
      <c r="AA631" s="92"/>
      <c r="AB631" s="93"/>
      <c r="AC631" s="92"/>
      <c r="AD631" s="93"/>
      <c r="AE631" s="92"/>
      <c r="AF631" s="92"/>
      <c r="AG631" s="109" t="str">
        <f t="shared" si="109"/>
        <v xml:space="preserve"> </v>
      </c>
      <c r="AH631" s="110" t="str">
        <f t="shared" si="110"/>
        <v xml:space="preserve"> </v>
      </c>
      <c r="AI631" s="93"/>
      <c r="AJ631" s="92"/>
      <c r="AK631" s="93"/>
      <c r="AL631" s="68"/>
      <c r="AM631" s="68"/>
      <c r="AN631" s="68"/>
      <c r="AO631" s="50"/>
      <c r="AP631" s="48" t="str">
        <f t="shared" si="106"/>
        <v/>
      </c>
      <c r="AQ631" t="str">
        <f>IFERROR(INDEX(Distribución!$B:$B,MATCH($AP631,Distribución!$A:$A,0),1),"")</f>
        <v/>
      </c>
      <c r="AR631" s="48" t="str">
        <f t="shared" si="107"/>
        <v/>
      </c>
      <c r="AS631" t="str">
        <f>IFERROR(INDEX(Distribución!$C:$C,MATCH($AR631,Distribución!$A:$A,0),1),"")</f>
        <v/>
      </c>
      <c r="AT631" s="48"/>
      <c r="AU631" t="str">
        <f>IFERROR(INDEX(Distribución!$G:$G,MATCH($AT631,Distribución!$F:$F,0),1),"")</f>
        <v/>
      </c>
      <c r="AV631" s="50" t="str">
        <f t="shared" si="108"/>
        <v/>
      </c>
      <c r="AW631" t="str">
        <f>IFERROR(INDEX(Distribución!$J:$J,MATCH($AV631,Distribución!$I:$I,0),1),"")</f>
        <v/>
      </c>
      <c r="AX631" s="91"/>
      <c r="AY631" s="93"/>
      <c r="AZ631" s="92"/>
      <c r="BA631" s="93"/>
      <c r="BB631" s="92"/>
      <c r="BC631" s="93"/>
      <c r="BD631" s="92"/>
      <c r="BE631" s="92"/>
      <c r="BF631" s="136" t="str">
        <f t="shared" si="111"/>
        <v xml:space="preserve"> </v>
      </c>
      <c r="BG631" s="110" t="str">
        <f t="shared" si="112"/>
        <v xml:space="preserve"> </v>
      </c>
      <c r="BH631" s="93"/>
      <c r="BI631" s="68"/>
      <c r="BJ631" s="93"/>
      <c r="BK631" s="68"/>
      <c r="BL631" s="68"/>
      <c r="BM631" s="68"/>
    </row>
    <row r="632" spans="1:65" ht="19.899999999999999" hidden="1" customHeight="1">
      <c r="A632" s="5" t="s">
        <v>184</v>
      </c>
      <c r="B632" s="70" t="s">
        <v>801</v>
      </c>
      <c r="C632" s="19" t="s">
        <v>1174</v>
      </c>
      <c r="D632" s="71" t="s">
        <v>1962</v>
      </c>
      <c r="E632" s="71">
        <v>846002309</v>
      </c>
      <c r="F632" s="72" t="s">
        <v>2282</v>
      </c>
      <c r="G632" s="6">
        <v>8</v>
      </c>
      <c r="H632" s="6">
        <v>5</v>
      </c>
      <c r="I632" s="7">
        <v>1682851800</v>
      </c>
      <c r="J632" s="8">
        <v>45596</v>
      </c>
      <c r="K632" s="6" t="s">
        <v>1964</v>
      </c>
      <c r="L632" s="50" t="s">
        <v>872</v>
      </c>
      <c r="M632" s="50">
        <v>674</v>
      </c>
      <c r="N632" s="107" t="s">
        <v>893</v>
      </c>
      <c r="O632" s="105" t="s">
        <v>96</v>
      </c>
      <c r="P632" s="48" t="str">
        <f t="shared" si="117"/>
        <v>21b</v>
      </c>
      <c r="Q632" t="str">
        <f>IFERROR(INDEX([2]Distribución!$B:$B,MATCH($P632,[2]Distribución!$A:$A,0),1),"")</f>
        <v>Mariana de Jesús Alava Otero</v>
      </c>
      <c r="R632" s="48" t="str">
        <f t="shared" si="113"/>
        <v>21b</v>
      </c>
      <c r="S632" t="str">
        <f>IFERROR(INDEX([2]Distribución!$C:$C,MATCH($R632,[2]Distribución!$A:$A,0),1),"")</f>
        <v xml:space="preserve"> </v>
      </c>
      <c r="T632" s="48" t="s">
        <v>80</v>
      </c>
      <c r="U632" t="str">
        <f>IFERROR(INDEX([2]Distribución!$G:$G,MATCH($T632,[2]Distribución!F:F,0),1),"")</f>
        <v>Oscar Rodriguez Medina</v>
      </c>
      <c r="V632" s="50" t="str">
        <f t="shared" si="114"/>
        <v/>
      </c>
      <c r="W632" t="str">
        <f>IFERROR(INDEX([2]Distribución!$J:$J,MATCH($V632,[2]Distribución!$I:$I,0),1),"")</f>
        <v/>
      </c>
      <c r="X632" s="141">
        <v>46157</v>
      </c>
      <c r="Y632" s="93" t="s">
        <v>878</v>
      </c>
      <c r="Z632" s="92">
        <v>46164</v>
      </c>
      <c r="AA632" s="92" t="s">
        <v>895</v>
      </c>
      <c r="AB632" s="93" t="s">
        <v>1015</v>
      </c>
      <c r="AC632" s="92">
        <v>46165</v>
      </c>
      <c r="AD632" s="93"/>
      <c r="AE632" s="92"/>
      <c r="AF632" s="92"/>
      <c r="AG632" s="109" t="str">
        <f t="shared" si="109"/>
        <v/>
      </c>
      <c r="AH632" s="110">
        <f t="shared" si="110"/>
        <v>46165</v>
      </c>
      <c r="AI632" s="93"/>
      <c r="AJ632" s="92"/>
      <c r="AK632" s="93"/>
      <c r="AL632" s="68"/>
      <c r="AM632" s="68"/>
      <c r="AN632" s="68"/>
      <c r="AO632" s="50"/>
      <c r="AP632" s="48" t="str">
        <f t="shared" si="106"/>
        <v/>
      </c>
      <c r="AQ632" t="str">
        <f>IFERROR(INDEX(Distribución!$B:$B,MATCH($AP632,Distribución!$A:$A,0),1),"")</f>
        <v/>
      </c>
      <c r="AR632" s="48" t="str">
        <f t="shared" si="107"/>
        <v/>
      </c>
      <c r="AS632" t="str">
        <f>IFERROR(INDEX(Distribución!$C:$C,MATCH($AR632,Distribución!$A:$A,0),1),"")</f>
        <v/>
      </c>
      <c r="AT632" s="48"/>
      <c r="AU632" t="str">
        <f>IFERROR(INDEX(Distribución!$G:$G,MATCH($AT632,Distribución!$F:$F,0),1),"")</f>
        <v/>
      </c>
      <c r="AV632" s="50" t="str">
        <f t="shared" si="108"/>
        <v/>
      </c>
      <c r="AW632" t="str">
        <f>IFERROR(INDEX(Distribución!$J:$J,MATCH($AV632,Distribución!$I:$I,0),1),"")</f>
        <v/>
      </c>
      <c r="AX632" s="91"/>
      <c r="AY632" s="93"/>
      <c r="AZ632" s="92"/>
      <c r="BA632" s="93"/>
      <c r="BB632" s="92"/>
      <c r="BC632" s="93"/>
      <c r="BD632" s="92"/>
      <c r="BE632" s="92"/>
      <c r="BF632" s="136" t="str">
        <f t="shared" si="111"/>
        <v xml:space="preserve"> </v>
      </c>
      <c r="BG632" s="110" t="str">
        <f t="shared" si="112"/>
        <v xml:space="preserve"> </v>
      </c>
      <c r="BH632" s="93"/>
      <c r="BI632" s="68"/>
      <c r="BJ632" s="93"/>
      <c r="BK632" s="68"/>
      <c r="BL632" s="68"/>
      <c r="BM632" s="68"/>
    </row>
    <row r="633" spans="1:65" ht="19.899999999999999" hidden="1" customHeight="1">
      <c r="A633" s="5" t="s">
        <v>2283</v>
      </c>
      <c r="B633" s="70" t="s">
        <v>801</v>
      </c>
      <c r="C633" s="19" t="s">
        <v>2284</v>
      </c>
      <c r="D633" s="71" t="s">
        <v>1962</v>
      </c>
      <c r="E633" s="71">
        <v>846003357</v>
      </c>
      <c r="F633" s="72" t="s">
        <v>2285</v>
      </c>
      <c r="G633" s="6">
        <v>10</v>
      </c>
      <c r="H633" s="6">
        <v>5</v>
      </c>
      <c r="I633" s="7">
        <v>2282609240</v>
      </c>
      <c r="J633" s="8">
        <v>45596</v>
      </c>
      <c r="K633" s="6" t="s">
        <v>1964</v>
      </c>
      <c r="L633" s="50" t="s">
        <v>872</v>
      </c>
      <c r="M633" s="50">
        <v>378</v>
      </c>
      <c r="N633" s="106"/>
      <c r="O633" s="50"/>
      <c r="P633" s="48" t="str">
        <f t="shared" si="117"/>
        <v/>
      </c>
      <c r="Q633" t="str">
        <f>IFERROR(INDEX([2]Distribución!$B:$B,MATCH($P633,[2]Distribución!$A:$A,0),1),"")</f>
        <v/>
      </c>
      <c r="R633" s="48" t="str">
        <f t="shared" si="113"/>
        <v/>
      </c>
      <c r="S633" t="str">
        <f>IFERROR(INDEX([2]Distribución!$C:$C,MATCH($R633,[2]Distribución!$A:$A,0),1),"")</f>
        <v/>
      </c>
      <c r="T633" s="48" t="s">
        <v>873</v>
      </c>
      <c r="U633" t="str">
        <f>IFERROR(INDEX([2]Distribución!$G:$G,MATCH($T633,[2]Distribución!F:F,0),1),"")</f>
        <v/>
      </c>
      <c r="V633" s="50" t="str">
        <f t="shared" si="114"/>
        <v/>
      </c>
      <c r="W633" t="str">
        <f>IFERROR(INDEX([2]Distribución!$J:$J,MATCH($V633,[2]Distribución!$I:$I,0),1),"")</f>
        <v/>
      </c>
      <c r="X633" s="151"/>
      <c r="Y633" s="93"/>
      <c r="Z633" s="92"/>
      <c r="AA633" s="92"/>
      <c r="AB633" s="93"/>
      <c r="AC633" s="92"/>
      <c r="AD633" s="93"/>
      <c r="AE633" s="92"/>
      <c r="AF633" s="92"/>
      <c r="AG633" s="109" t="str">
        <f t="shared" si="109"/>
        <v xml:space="preserve"> </v>
      </c>
      <c r="AH633" s="110" t="str">
        <f t="shared" si="110"/>
        <v xml:space="preserve"> </v>
      </c>
      <c r="AI633" s="93"/>
      <c r="AJ633" s="92"/>
      <c r="AK633" s="93"/>
      <c r="AL633" s="68"/>
      <c r="AM633" s="68"/>
      <c r="AN633" s="68"/>
      <c r="AO633" s="50"/>
      <c r="AP633" s="48" t="str">
        <f t="shared" si="106"/>
        <v/>
      </c>
      <c r="AQ633" t="str">
        <f>IFERROR(INDEX(Distribución!$B:$B,MATCH($AP633,Distribución!$A:$A,0),1),"")</f>
        <v/>
      </c>
      <c r="AR633" s="48" t="str">
        <f t="shared" si="107"/>
        <v/>
      </c>
      <c r="AS633" t="str">
        <f>IFERROR(INDEX(Distribución!$C:$C,MATCH($AR633,Distribución!$A:$A,0),1),"")</f>
        <v/>
      </c>
      <c r="AT633" s="48"/>
      <c r="AU633" t="str">
        <f>IFERROR(INDEX(Distribución!$G:$G,MATCH($AT633,Distribución!$F:$F,0),1),"")</f>
        <v/>
      </c>
      <c r="AV633" s="50" t="str">
        <f t="shared" si="108"/>
        <v/>
      </c>
      <c r="AW633" t="str">
        <f>IFERROR(INDEX(Distribución!$J:$J,MATCH($AV633,Distribución!$I:$I,0),1),"")</f>
        <v/>
      </c>
      <c r="AX633" s="91"/>
      <c r="AY633" s="93"/>
      <c r="AZ633" s="92"/>
      <c r="BA633" s="93"/>
      <c r="BB633" s="92"/>
      <c r="BC633" s="93"/>
      <c r="BD633" s="92"/>
      <c r="BE633" s="92"/>
      <c r="BF633" s="136" t="str">
        <f t="shared" si="111"/>
        <v xml:space="preserve"> </v>
      </c>
      <c r="BG633" s="110" t="str">
        <f t="shared" si="112"/>
        <v xml:space="preserve"> </v>
      </c>
      <c r="BH633" s="93"/>
      <c r="BI633" s="68"/>
      <c r="BJ633" s="93"/>
      <c r="BK633" s="68"/>
      <c r="BL633" s="68"/>
      <c r="BM633" s="68"/>
    </row>
    <row r="634" spans="1:65" ht="19.899999999999999" hidden="1" customHeight="1">
      <c r="A634" s="5" t="s">
        <v>2286</v>
      </c>
      <c r="B634" s="70" t="s">
        <v>801</v>
      </c>
      <c r="C634" s="19" t="s">
        <v>2287</v>
      </c>
      <c r="D634" s="71" t="s">
        <v>1962</v>
      </c>
      <c r="E634" s="71">
        <v>891200679</v>
      </c>
      <c r="F634" s="72" t="s">
        <v>2288</v>
      </c>
      <c r="G634" s="6">
        <v>13</v>
      </c>
      <c r="H634" s="6">
        <v>5</v>
      </c>
      <c r="I634" s="7">
        <v>3484629840</v>
      </c>
      <c r="J634" s="8">
        <v>45596</v>
      </c>
      <c r="K634" s="6" t="s">
        <v>1964</v>
      </c>
      <c r="L634" s="50" t="s">
        <v>872</v>
      </c>
      <c r="M634" s="50">
        <v>554</v>
      </c>
      <c r="N634" s="106"/>
      <c r="O634" s="50"/>
      <c r="P634" s="48" t="str">
        <f t="shared" si="117"/>
        <v/>
      </c>
      <c r="Q634" t="str">
        <f>IFERROR(INDEX([2]Distribución!$B:$B,MATCH($P634,[2]Distribución!$A:$A,0),1),"")</f>
        <v/>
      </c>
      <c r="R634" s="48" t="str">
        <f t="shared" si="113"/>
        <v/>
      </c>
      <c r="S634" t="str">
        <f>IFERROR(INDEX([2]Distribución!$C:$C,MATCH($R634,[2]Distribución!$A:$A,0),1),"")</f>
        <v/>
      </c>
      <c r="T634" s="48" t="s">
        <v>873</v>
      </c>
      <c r="U634" t="str">
        <f>IFERROR(INDEX([2]Distribución!$G:$G,MATCH($T634,[2]Distribución!F:F,0),1),"")</f>
        <v/>
      </c>
      <c r="V634" s="50" t="str">
        <f t="shared" si="114"/>
        <v/>
      </c>
      <c r="W634" t="str">
        <f>IFERROR(INDEX([2]Distribución!$J:$J,MATCH($V634,[2]Distribución!$I:$I,0),1),"")</f>
        <v/>
      </c>
      <c r="X634" s="151"/>
      <c r="Y634" s="93"/>
      <c r="Z634" s="92"/>
      <c r="AA634" s="92"/>
      <c r="AB634" s="93"/>
      <c r="AC634" s="92"/>
      <c r="AD634" s="93"/>
      <c r="AE634" s="92"/>
      <c r="AF634" s="92"/>
      <c r="AG634" s="109" t="str">
        <f t="shared" si="109"/>
        <v xml:space="preserve"> </v>
      </c>
      <c r="AH634" s="110" t="str">
        <f t="shared" si="110"/>
        <v xml:space="preserve"> </v>
      </c>
      <c r="AI634" s="93"/>
      <c r="AJ634" s="92"/>
      <c r="AK634" s="93"/>
      <c r="AL634" s="68"/>
      <c r="AM634" s="68"/>
      <c r="AN634" s="68"/>
      <c r="AO634" s="50"/>
      <c r="AP634" s="48" t="str">
        <f t="shared" si="106"/>
        <v/>
      </c>
      <c r="AQ634" t="str">
        <f>IFERROR(INDEX(Distribución!$B:$B,MATCH($AP634,Distribución!$A:$A,0),1),"")</f>
        <v/>
      </c>
      <c r="AR634" s="48" t="str">
        <f t="shared" si="107"/>
        <v/>
      </c>
      <c r="AS634" t="str">
        <f>IFERROR(INDEX(Distribución!$C:$C,MATCH($AR634,Distribución!$A:$A,0),1),"")</f>
        <v/>
      </c>
      <c r="AT634" s="48"/>
      <c r="AU634" t="str">
        <f>IFERROR(INDEX(Distribución!$G:$G,MATCH($AT634,Distribución!$F:$F,0),1),"")</f>
        <v/>
      </c>
      <c r="AV634" s="50" t="str">
        <f t="shared" si="108"/>
        <v/>
      </c>
      <c r="AW634" t="str">
        <f>IFERROR(INDEX(Distribución!$J:$J,MATCH($AV634,Distribución!$I:$I,0),1),"")</f>
        <v/>
      </c>
      <c r="AX634" s="91"/>
      <c r="AY634" s="93"/>
      <c r="AZ634" s="92"/>
      <c r="BA634" s="93"/>
      <c r="BB634" s="92"/>
      <c r="BC634" s="93"/>
      <c r="BD634" s="92"/>
      <c r="BE634" s="92"/>
      <c r="BF634" s="136" t="str">
        <f t="shared" si="111"/>
        <v xml:space="preserve"> </v>
      </c>
      <c r="BG634" s="110" t="str">
        <f t="shared" si="112"/>
        <v xml:space="preserve"> </v>
      </c>
      <c r="BH634" s="93"/>
      <c r="BI634" s="68"/>
      <c r="BJ634" s="93"/>
      <c r="BK634" s="68"/>
      <c r="BL634" s="68"/>
      <c r="BM634" s="68"/>
    </row>
    <row r="635" spans="1:65" ht="19.899999999999999" hidden="1" customHeight="1">
      <c r="A635" s="5" t="s">
        <v>246</v>
      </c>
      <c r="B635" s="70" t="s">
        <v>801</v>
      </c>
      <c r="C635" s="19" t="s">
        <v>2289</v>
      </c>
      <c r="D635" s="71" t="s">
        <v>1962</v>
      </c>
      <c r="E635" s="71">
        <v>891201845</v>
      </c>
      <c r="F635" s="72" t="s">
        <v>2290</v>
      </c>
      <c r="G635" s="6">
        <v>14</v>
      </c>
      <c r="H635" s="6">
        <v>6</v>
      </c>
      <c r="I635" s="7">
        <v>4019677200</v>
      </c>
      <c r="J635" s="8">
        <v>45596</v>
      </c>
      <c r="K635" s="6" t="s">
        <v>1964</v>
      </c>
      <c r="L635" s="50" t="s">
        <v>872</v>
      </c>
      <c r="M635" s="50">
        <v>596</v>
      </c>
      <c r="N635" s="107" t="str">
        <f>_xlfn.XLOOKUP($A635,'[3]InfoBase PGN 2024'!$A:$A,'[3]InfoBase PGN 2024'!N:N,"")</f>
        <v>Seg. Territorial</v>
      </c>
      <c r="O635" s="105" t="str">
        <f>_xlfn.XLOOKUP($A635,'[3]InfoBase PGN 2024'!$A:$A,'[3]InfoBase PGN 2024'!O:O,"")</f>
        <v>21b</v>
      </c>
      <c r="P635" s="48" t="str">
        <f t="shared" si="117"/>
        <v>21b</v>
      </c>
      <c r="Q635" t="str">
        <f>IFERROR(INDEX([2]Distribución!$B:$B,MATCH($P635,[2]Distribución!$A:$A,0),1),"")</f>
        <v>Mariana de Jesús Alava Otero</v>
      </c>
      <c r="R635" s="48" t="str">
        <f t="shared" si="113"/>
        <v>21b</v>
      </c>
      <c r="S635" t="str">
        <f>IFERROR(INDEX([2]Distribución!$C:$C,MATCH($R635,[2]Distribución!$A:$A,0),1),"")</f>
        <v xml:space="preserve"> </v>
      </c>
      <c r="T635" s="48" t="s">
        <v>80</v>
      </c>
      <c r="U635" t="str">
        <f>IFERROR(INDEX([2]Distribución!$G:$G,MATCH($T635,[2]Distribución!F:F,0),1),"")</f>
        <v>Oscar Rodriguez Medina</v>
      </c>
      <c r="V635" s="50" t="str">
        <f t="shared" si="114"/>
        <v/>
      </c>
      <c r="W635" t="str">
        <f>IFERROR(INDEX([2]Distribución!$J:$J,MATCH($V635,[2]Distribución!$I:$I,0),1),"")</f>
        <v/>
      </c>
      <c r="X635" s="151">
        <v>46169</v>
      </c>
      <c r="Y635" s="93"/>
      <c r="Z635" s="92"/>
      <c r="AA635" s="92"/>
      <c r="AB635" s="93"/>
      <c r="AC635" s="92"/>
      <c r="AD635" s="93"/>
      <c r="AE635" s="92"/>
      <c r="AF635" s="92"/>
      <c r="AG635" s="109" t="str">
        <f t="shared" si="109"/>
        <v xml:space="preserve"> </v>
      </c>
      <c r="AH635" s="110" t="str">
        <f t="shared" si="110"/>
        <v xml:space="preserve"> </v>
      </c>
      <c r="AI635" s="93"/>
      <c r="AJ635" s="92"/>
      <c r="AK635" s="93"/>
      <c r="AL635" s="68"/>
      <c r="AM635" s="68"/>
      <c r="AN635" s="68"/>
      <c r="AO635" s="50"/>
      <c r="AP635" s="48" t="str">
        <f t="shared" si="106"/>
        <v/>
      </c>
      <c r="AQ635" t="str">
        <f>IFERROR(INDEX(Distribución!$B:$B,MATCH($AP635,Distribución!$A:$A,0),1),"")</f>
        <v/>
      </c>
      <c r="AR635" s="48" t="str">
        <f t="shared" si="107"/>
        <v/>
      </c>
      <c r="AS635" t="str">
        <f>IFERROR(INDEX(Distribución!$C:$C,MATCH($AR635,Distribución!$A:$A,0),1),"")</f>
        <v/>
      </c>
      <c r="AT635" s="48"/>
      <c r="AU635" t="str">
        <f>IFERROR(INDEX(Distribución!$G:$G,MATCH($AT635,Distribución!$F:$F,0),1),"")</f>
        <v/>
      </c>
      <c r="AV635" s="50" t="str">
        <f t="shared" si="108"/>
        <v/>
      </c>
      <c r="AW635" t="str">
        <f>IFERROR(INDEX(Distribución!$J:$J,MATCH($AV635,Distribución!$I:$I,0),1),"")</f>
        <v/>
      </c>
      <c r="AX635" s="91"/>
      <c r="AY635" s="93"/>
      <c r="AZ635" s="92"/>
      <c r="BA635" s="93"/>
      <c r="BB635" s="92"/>
      <c r="BC635" s="93"/>
      <c r="BD635" s="92"/>
      <c r="BE635" s="92"/>
      <c r="BF635" s="136" t="str">
        <f t="shared" si="111"/>
        <v xml:space="preserve"> </v>
      </c>
      <c r="BG635" s="110" t="str">
        <f t="shared" si="112"/>
        <v xml:space="preserve"> </v>
      </c>
      <c r="BH635" s="93"/>
      <c r="BI635" s="68"/>
      <c r="BJ635" s="93"/>
      <c r="BK635" s="68"/>
      <c r="BL635" s="68"/>
      <c r="BM635" s="68"/>
    </row>
    <row r="636" spans="1:65" ht="19.899999999999999" hidden="1" customHeight="1">
      <c r="A636" s="5" t="s">
        <v>355</v>
      </c>
      <c r="B636" s="70" t="s">
        <v>820</v>
      </c>
      <c r="C636" s="19" t="s">
        <v>2291</v>
      </c>
      <c r="D636" s="71" t="s">
        <v>1962</v>
      </c>
      <c r="E636" s="71">
        <v>890001098</v>
      </c>
      <c r="F636" s="72" t="s">
        <v>2292</v>
      </c>
      <c r="G636" s="6">
        <v>3</v>
      </c>
      <c r="H636" s="6">
        <v>4</v>
      </c>
      <c r="I636" s="7">
        <v>557282856</v>
      </c>
      <c r="J636" s="8">
        <v>45596</v>
      </c>
      <c r="K636" s="6" t="s">
        <v>1964</v>
      </c>
      <c r="L636" s="50" t="s">
        <v>872</v>
      </c>
      <c r="M636" s="50">
        <v>479</v>
      </c>
      <c r="N636" s="106"/>
      <c r="O636" s="50"/>
      <c r="P636" s="48" t="str">
        <f t="shared" si="117"/>
        <v/>
      </c>
      <c r="Q636" t="str">
        <f>IFERROR(INDEX([2]Distribución!$B:$B,MATCH($P636,[2]Distribución!$A:$A,0),1),"")</f>
        <v/>
      </c>
      <c r="R636" s="48" t="str">
        <f t="shared" si="113"/>
        <v/>
      </c>
      <c r="S636" t="str">
        <f>IFERROR(INDEX([2]Distribución!$C:$C,MATCH($R636,[2]Distribución!$A:$A,0),1),"")</f>
        <v/>
      </c>
      <c r="T636" s="48"/>
      <c r="U636" t="str">
        <f>IFERROR(INDEX([2]Distribución!$G:$G,MATCH($T636,[2]Distribución!F:F,0),1),"")</f>
        <v/>
      </c>
      <c r="V636" s="50" t="str">
        <f t="shared" si="114"/>
        <v/>
      </c>
      <c r="W636" t="str">
        <f>IFERROR(INDEX([2]Distribución!$J:$J,MATCH($V636,[2]Distribución!$I:$I,0),1),"")</f>
        <v/>
      </c>
      <c r="X636" s="151"/>
      <c r="Y636" s="93"/>
      <c r="Z636" s="92"/>
      <c r="AA636" s="92"/>
      <c r="AB636" s="93"/>
      <c r="AC636" s="92"/>
      <c r="AD636" s="93"/>
      <c r="AE636" s="92"/>
      <c r="AF636" s="92"/>
      <c r="AG636" s="109" t="str">
        <f t="shared" si="109"/>
        <v xml:space="preserve"> </v>
      </c>
      <c r="AH636" s="110" t="str">
        <f t="shared" si="110"/>
        <v xml:space="preserve"> </v>
      </c>
      <c r="AI636" s="93"/>
      <c r="AJ636" s="92"/>
      <c r="AK636" s="93"/>
      <c r="AL636" s="68"/>
      <c r="AM636" s="68"/>
      <c r="AN636" s="68"/>
      <c r="AO636" s="50"/>
      <c r="AP636" s="48" t="str">
        <f t="shared" si="106"/>
        <v/>
      </c>
      <c r="AQ636" t="str">
        <f>IFERROR(INDEX(Distribución!$B:$B,MATCH($AP636,Distribución!$A:$A,0),1),"")</f>
        <v/>
      </c>
      <c r="AR636" s="48" t="str">
        <f t="shared" si="107"/>
        <v/>
      </c>
      <c r="AS636" t="str">
        <f>IFERROR(INDEX(Distribución!$C:$C,MATCH($AR636,Distribución!$A:$A,0),1),"")</f>
        <v/>
      </c>
      <c r="AT636" s="48"/>
      <c r="AU636" t="str">
        <f>IFERROR(INDEX(Distribución!$G:$G,MATCH($AT636,Distribución!$F:$F,0),1),"")</f>
        <v/>
      </c>
      <c r="AV636" s="50" t="str">
        <f t="shared" si="108"/>
        <v/>
      </c>
      <c r="AW636" t="str">
        <f>IFERROR(INDEX(Distribución!$J:$J,MATCH($AV636,Distribución!$I:$I,0),1),"")</f>
        <v/>
      </c>
      <c r="AX636" s="91"/>
      <c r="AY636" s="93"/>
      <c r="AZ636" s="92"/>
      <c r="BA636" s="93"/>
      <c r="BB636" s="92"/>
      <c r="BC636" s="93"/>
      <c r="BD636" s="92"/>
      <c r="BE636" s="92"/>
      <c r="BF636" s="136" t="str">
        <f t="shared" si="111"/>
        <v xml:space="preserve"> </v>
      </c>
      <c r="BG636" s="110" t="str">
        <f t="shared" si="112"/>
        <v xml:space="preserve"> </v>
      </c>
      <c r="BH636" s="93"/>
      <c r="BI636" s="68"/>
      <c r="BJ636" s="93"/>
      <c r="BK636" s="68"/>
      <c r="BL636" s="68"/>
      <c r="BM636" s="68"/>
    </row>
    <row r="637" spans="1:65" ht="19.899999999999999" hidden="1" customHeight="1">
      <c r="A637" s="5" t="s">
        <v>2293</v>
      </c>
      <c r="B637" s="70" t="s">
        <v>791</v>
      </c>
      <c r="C637" s="19" t="s">
        <v>2294</v>
      </c>
      <c r="D637" s="71" t="s">
        <v>1962</v>
      </c>
      <c r="E637" s="71">
        <v>800084206</v>
      </c>
      <c r="F637" s="72" t="s">
        <v>2295</v>
      </c>
      <c r="G637" s="6">
        <v>78</v>
      </c>
      <c r="H637" s="6">
        <v>3</v>
      </c>
      <c r="I637" s="7">
        <v>7417628100</v>
      </c>
      <c r="J637" s="8">
        <v>45679</v>
      </c>
      <c r="K637" s="6" t="s">
        <v>1964</v>
      </c>
      <c r="L637" s="50" t="s">
        <v>876</v>
      </c>
      <c r="M637" s="50">
        <v>308</v>
      </c>
      <c r="N637" s="106"/>
      <c r="O637" s="50"/>
      <c r="P637" s="48" t="str">
        <f t="shared" si="117"/>
        <v/>
      </c>
      <c r="Q637" t="str">
        <f>IFERROR(INDEX([2]Distribución!$B:$B,MATCH($P637,[2]Distribución!$A:$A,0),1),"")</f>
        <v/>
      </c>
      <c r="R637" s="48" t="str">
        <f t="shared" si="113"/>
        <v/>
      </c>
      <c r="S637" t="str">
        <f>IFERROR(INDEX([2]Distribución!$C:$C,MATCH($R637,[2]Distribución!$A:$A,0),1),"")</f>
        <v/>
      </c>
      <c r="T637" s="48" t="s">
        <v>873</v>
      </c>
      <c r="U637" t="str">
        <f>IFERROR(INDEX([2]Distribución!$G:$G,MATCH($T637,[2]Distribución!F:F,0),1),"")</f>
        <v/>
      </c>
      <c r="V637" s="50" t="str">
        <f t="shared" si="114"/>
        <v/>
      </c>
      <c r="W637" t="str">
        <f>IFERROR(INDEX([2]Distribución!$J:$J,MATCH($V637,[2]Distribución!$I:$I,0),1),"")</f>
        <v/>
      </c>
      <c r="X637" s="151"/>
      <c r="Y637" s="93"/>
      <c r="Z637" s="92"/>
      <c r="AA637" s="92"/>
      <c r="AB637" s="93"/>
      <c r="AC637" s="92"/>
      <c r="AD637" s="93"/>
      <c r="AE637" s="92"/>
      <c r="AF637" s="92"/>
      <c r="AG637" s="109" t="str">
        <f t="shared" si="109"/>
        <v xml:space="preserve"> </v>
      </c>
      <c r="AH637" s="110" t="str">
        <f t="shared" si="110"/>
        <v xml:space="preserve"> </v>
      </c>
      <c r="AI637" s="93"/>
      <c r="AJ637" s="92"/>
      <c r="AK637" s="93"/>
      <c r="AL637" s="68"/>
      <c r="AM637" s="68"/>
      <c r="AN637" s="68"/>
      <c r="AO637" s="50"/>
      <c r="AP637" s="48" t="str">
        <f t="shared" si="106"/>
        <v/>
      </c>
      <c r="AQ637" t="str">
        <f>IFERROR(INDEX(Distribución!$B:$B,MATCH($AP637,Distribución!$A:$A,0),1),"")</f>
        <v/>
      </c>
      <c r="AR637" s="48" t="str">
        <f t="shared" si="107"/>
        <v/>
      </c>
      <c r="AS637" t="str">
        <f>IFERROR(INDEX(Distribución!$C:$C,MATCH($AR637,Distribución!$A:$A,0),1),"")</f>
        <v/>
      </c>
      <c r="AT637" s="48"/>
      <c r="AU637" t="str">
        <f>IFERROR(INDEX(Distribución!$G:$G,MATCH($AT637,Distribución!$F:$F,0),1),"")</f>
        <v/>
      </c>
      <c r="AV637" s="50" t="str">
        <f t="shared" si="108"/>
        <v/>
      </c>
      <c r="AW637" t="str">
        <f>IFERROR(INDEX(Distribución!$J:$J,MATCH($AV637,Distribución!$I:$I,0),1),"")</f>
        <v/>
      </c>
      <c r="AX637" s="91"/>
      <c r="AY637" s="93"/>
      <c r="AZ637" s="92"/>
      <c r="BA637" s="93"/>
      <c r="BB637" s="92"/>
      <c r="BC637" s="93"/>
      <c r="BD637" s="92"/>
      <c r="BE637" s="92"/>
      <c r="BF637" s="136" t="str">
        <f t="shared" si="111"/>
        <v xml:space="preserve"> </v>
      </c>
      <c r="BG637" s="110" t="str">
        <f t="shared" si="112"/>
        <v xml:space="preserve"> </v>
      </c>
      <c r="BH637" s="93"/>
      <c r="BI637" s="68"/>
      <c r="BJ637" s="93"/>
      <c r="BK637" s="68"/>
      <c r="BL637" s="68"/>
      <c r="BM637" s="68"/>
    </row>
    <row r="638" spans="1:65" ht="19.899999999999999" hidden="1" customHeight="1">
      <c r="A638" s="5" t="s">
        <v>2296</v>
      </c>
      <c r="B638" s="70" t="s">
        <v>791</v>
      </c>
      <c r="C638" s="19" t="s">
        <v>2297</v>
      </c>
      <c r="D638" s="71" t="s">
        <v>1962</v>
      </c>
      <c r="E638" s="71">
        <v>800193904</v>
      </c>
      <c r="F638" s="72" t="s">
        <v>2298</v>
      </c>
      <c r="G638" s="6">
        <v>8</v>
      </c>
      <c r="H638" s="6">
        <v>3</v>
      </c>
      <c r="I638" s="7">
        <v>1055811600</v>
      </c>
      <c r="J638" s="8">
        <v>45679</v>
      </c>
      <c r="K638" s="6" t="s">
        <v>1964</v>
      </c>
      <c r="L638" s="50" t="s">
        <v>872</v>
      </c>
      <c r="M638" s="50">
        <v>407</v>
      </c>
      <c r="N638" s="106"/>
      <c r="O638" s="50"/>
      <c r="P638" s="48" t="str">
        <f t="shared" si="117"/>
        <v/>
      </c>
      <c r="Q638" t="str">
        <f>IFERROR(INDEX([2]Distribución!$B:$B,MATCH($P638,[2]Distribución!$A:$A,0),1),"")</f>
        <v/>
      </c>
      <c r="R638" s="48" t="str">
        <f t="shared" si="113"/>
        <v/>
      </c>
      <c r="S638" t="str">
        <f>IFERROR(INDEX([2]Distribución!$C:$C,MATCH($R638,[2]Distribución!$A:$A,0),1),"")</f>
        <v/>
      </c>
      <c r="T638" s="48" t="s">
        <v>873</v>
      </c>
      <c r="U638" t="str">
        <f>IFERROR(INDEX([2]Distribución!$G:$G,MATCH($T638,[2]Distribución!F:F,0),1),"")</f>
        <v/>
      </c>
      <c r="V638" s="50" t="str">
        <f t="shared" si="114"/>
        <v/>
      </c>
      <c r="W638" t="str">
        <f>IFERROR(INDEX([2]Distribución!$J:$J,MATCH($V638,[2]Distribución!$I:$I,0),1),"")</f>
        <v/>
      </c>
      <c r="X638" s="151"/>
      <c r="Y638" s="93"/>
      <c r="Z638" s="92"/>
      <c r="AA638" s="92"/>
      <c r="AB638" s="93"/>
      <c r="AC638" s="92"/>
      <c r="AD638" s="93"/>
      <c r="AE638" s="92"/>
      <c r="AF638" s="92"/>
      <c r="AG638" s="109" t="str">
        <f t="shared" si="109"/>
        <v xml:space="preserve"> </v>
      </c>
      <c r="AH638" s="110" t="str">
        <f t="shared" si="110"/>
        <v xml:space="preserve"> </v>
      </c>
      <c r="AI638" s="93"/>
      <c r="AJ638" s="92"/>
      <c r="AK638" s="93"/>
      <c r="AL638" s="68"/>
      <c r="AM638" s="68"/>
      <c r="AN638" s="68"/>
      <c r="AO638" s="50"/>
      <c r="AP638" s="48" t="str">
        <f t="shared" si="106"/>
        <v/>
      </c>
      <c r="AQ638" t="str">
        <f>IFERROR(INDEX(Distribución!$B:$B,MATCH($AP638,Distribución!$A:$A,0),1),"")</f>
        <v/>
      </c>
      <c r="AR638" s="48" t="str">
        <f t="shared" si="107"/>
        <v/>
      </c>
      <c r="AS638" t="str">
        <f>IFERROR(INDEX(Distribución!$C:$C,MATCH($AR638,Distribución!$A:$A,0),1),"")</f>
        <v/>
      </c>
      <c r="AT638" s="48"/>
      <c r="AU638" t="str">
        <f>IFERROR(INDEX(Distribución!$G:$G,MATCH($AT638,Distribución!$F:$F,0),1),"")</f>
        <v/>
      </c>
      <c r="AV638" s="50" t="str">
        <f t="shared" si="108"/>
        <v/>
      </c>
      <c r="AW638" t="str">
        <f>IFERROR(INDEX(Distribución!$J:$J,MATCH($AV638,Distribución!$I:$I,0),1),"")</f>
        <v/>
      </c>
      <c r="AX638" s="91"/>
      <c r="AY638" s="93"/>
      <c r="AZ638" s="92"/>
      <c r="BA638" s="93"/>
      <c r="BB638" s="92"/>
      <c r="BC638" s="93"/>
      <c r="BD638" s="92"/>
      <c r="BE638" s="92"/>
      <c r="BF638" s="136" t="str">
        <f t="shared" si="111"/>
        <v xml:space="preserve"> </v>
      </c>
      <c r="BG638" s="110" t="str">
        <f t="shared" si="112"/>
        <v xml:space="preserve"> </v>
      </c>
      <c r="BH638" s="93"/>
      <c r="BI638" s="68"/>
      <c r="BJ638" s="93"/>
      <c r="BK638" s="68"/>
      <c r="BL638" s="68"/>
      <c r="BM638" s="68"/>
    </row>
    <row r="639" spans="1:65" ht="19.899999999999999" hidden="1" customHeight="1">
      <c r="A639" s="5" t="s">
        <v>2299</v>
      </c>
      <c r="B639" s="70" t="s">
        <v>791</v>
      </c>
      <c r="C639" s="19" t="s">
        <v>2300</v>
      </c>
      <c r="D639" s="71" t="s">
        <v>1962</v>
      </c>
      <c r="E639" s="71">
        <v>800212070</v>
      </c>
      <c r="F639" s="72" t="s">
        <v>2301</v>
      </c>
      <c r="G639" s="6">
        <v>8</v>
      </c>
      <c r="H639" s="6">
        <v>3</v>
      </c>
      <c r="I639" s="7">
        <v>996501600</v>
      </c>
      <c r="J639" s="8">
        <v>45679</v>
      </c>
      <c r="K639" s="6" t="s">
        <v>1964</v>
      </c>
      <c r="L639" s="50" t="s">
        <v>872</v>
      </c>
      <c r="M639" s="50">
        <v>618</v>
      </c>
      <c r="N639" s="106"/>
      <c r="O639" s="50"/>
      <c r="P639" s="48" t="str">
        <f t="shared" si="117"/>
        <v/>
      </c>
      <c r="Q639" t="str">
        <f>IFERROR(INDEX([2]Distribución!$B:$B,MATCH($P639,[2]Distribución!$A:$A,0),1),"")</f>
        <v/>
      </c>
      <c r="R639" s="48" t="str">
        <f t="shared" si="113"/>
        <v/>
      </c>
      <c r="S639" t="str">
        <f>IFERROR(INDEX([2]Distribución!$C:$C,MATCH($R639,[2]Distribución!$A:$A,0),1),"")</f>
        <v/>
      </c>
      <c r="T639" s="48" t="s">
        <v>873</v>
      </c>
      <c r="U639" t="str">
        <f>IFERROR(INDEX([2]Distribución!$G:$G,MATCH($T639,[2]Distribución!F:F,0),1),"")</f>
        <v/>
      </c>
      <c r="V639" s="50" t="str">
        <f t="shared" si="114"/>
        <v/>
      </c>
      <c r="W639" t="str">
        <f>IFERROR(INDEX([2]Distribución!$J:$J,MATCH($V639,[2]Distribución!$I:$I,0),1),"")</f>
        <v/>
      </c>
      <c r="X639" s="151"/>
      <c r="Y639" s="93"/>
      <c r="Z639" s="92"/>
      <c r="AA639" s="92"/>
      <c r="AB639" s="93"/>
      <c r="AC639" s="92"/>
      <c r="AD639" s="93"/>
      <c r="AE639" s="92"/>
      <c r="AF639" s="92"/>
      <c r="AG639" s="109" t="str">
        <f t="shared" si="109"/>
        <v xml:space="preserve"> </v>
      </c>
      <c r="AH639" s="110" t="str">
        <f t="shared" si="110"/>
        <v xml:space="preserve"> </v>
      </c>
      <c r="AI639" s="93"/>
      <c r="AJ639" s="92"/>
      <c r="AK639" s="93"/>
      <c r="AL639" s="68"/>
      <c r="AM639" s="68"/>
      <c r="AN639" s="68"/>
      <c r="AO639" s="50"/>
      <c r="AP639" s="48" t="str">
        <f t="shared" si="106"/>
        <v/>
      </c>
      <c r="AQ639" t="str">
        <f>IFERROR(INDEX(Distribución!$B:$B,MATCH($AP639,Distribución!$A:$A,0),1),"")</f>
        <v/>
      </c>
      <c r="AR639" s="48" t="str">
        <f t="shared" si="107"/>
        <v/>
      </c>
      <c r="AS639" t="str">
        <f>IFERROR(INDEX(Distribución!$C:$C,MATCH($AR639,Distribución!$A:$A,0),1),"")</f>
        <v/>
      </c>
      <c r="AT639" s="48"/>
      <c r="AU639" t="str">
        <f>IFERROR(INDEX(Distribución!$G:$G,MATCH($AT639,Distribución!$F:$F,0),1),"")</f>
        <v/>
      </c>
      <c r="AV639" s="50" t="str">
        <f t="shared" si="108"/>
        <v/>
      </c>
      <c r="AW639" t="str">
        <f>IFERROR(INDEX(Distribución!$J:$J,MATCH($AV639,Distribución!$I:$I,0),1),"")</f>
        <v/>
      </c>
      <c r="AX639" s="91"/>
      <c r="AY639" s="93"/>
      <c r="AZ639" s="92"/>
      <c r="BA639" s="93"/>
      <c r="BB639" s="92"/>
      <c r="BC639" s="93"/>
      <c r="BD639" s="92"/>
      <c r="BE639" s="92"/>
      <c r="BF639" s="136" t="str">
        <f t="shared" si="111"/>
        <v xml:space="preserve"> </v>
      </c>
      <c r="BG639" s="110" t="str">
        <f t="shared" si="112"/>
        <v xml:space="preserve"> </v>
      </c>
      <c r="BH639" s="93"/>
      <c r="BI639" s="68"/>
      <c r="BJ639" s="93"/>
      <c r="BK639" s="68"/>
      <c r="BL639" s="68"/>
      <c r="BM639" s="68"/>
    </row>
    <row r="640" spans="1:65" ht="19.899999999999999" hidden="1" customHeight="1">
      <c r="A640" s="5" t="s">
        <v>2302</v>
      </c>
      <c r="B640" s="70" t="s">
        <v>791</v>
      </c>
      <c r="C640" s="19" t="s">
        <v>2303</v>
      </c>
      <c r="D640" s="71" t="s">
        <v>1962</v>
      </c>
      <c r="E640" s="71">
        <v>804005695</v>
      </c>
      <c r="F640" s="72" t="s">
        <v>2304</v>
      </c>
      <c r="G640" s="6">
        <v>6</v>
      </c>
      <c r="H640" s="6">
        <v>3</v>
      </c>
      <c r="I640" s="7">
        <v>821513700</v>
      </c>
      <c r="J640" s="8">
        <v>45596</v>
      </c>
      <c r="K640" s="6" t="s">
        <v>1964</v>
      </c>
      <c r="L640" s="50" t="s">
        <v>872</v>
      </c>
      <c r="M640" s="50">
        <v>673</v>
      </c>
      <c r="N640" s="106"/>
      <c r="O640" s="50"/>
      <c r="P640" s="48" t="str">
        <f t="shared" si="117"/>
        <v/>
      </c>
      <c r="Q640" t="str">
        <f>IFERROR(INDEX([2]Distribución!$B:$B,MATCH($P640,[2]Distribución!$A:$A,0),1),"")</f>
        <v/>
      </c>
      <c r="R640" s="48" t="str">
        <f t="shared" si="113"/>
        <v/>
      </c>
      <c r="S640" t="str">
        <f>IFERROR(INDEX([2]Distribución!$C:$C,MATCH($R640,[2]Distribución!$A:$A,0),1),"")</f>
        <v/>
      </c>
      <c r="T640" s="48" t="s">
        <v>873</v>
      </c>
      <c r="U640" t="str">
        <f>IFERROR(INDEX([2]Distribución!$G:$G,MATCH($T640,[2]Distribución!F:F,0),1),"")</f>
        <v/>
      </c>
      <c r="V640" s="50" t="str">
        <f t="shared" si="114"/>
        <v/>
      </c>
      <c r="W640" t="str">
        <f>IFERROR(INDEX([2]Distribución!$J:$J,MATCH($V640,[2]Distribución!$I:$I,0),1),"")</f>
        <v/>
      </c>
      <c r="X640" s="151"/>
      <c r="Y640" s="93"/>
      <c r="Z640" s="92"/>
      <c r="AA640" s="92"/>
      <c r="AB640" s="93"/>
      <c r="AC640" s="92"/>
      <c r="AD640" s="93"/>
      <c r="AE640" s="92"/>
      <c r="AF640" s="92"/>
      <c r="AG640" s="109" t="str">
        <f t="shared" si="109"/>
        <v xml:space="preserve"> </v>
      </c>
      <c r="AH640" s="110" t="str">
        <f t="shared" si="110"/>
        <v xml:space="preserve"> </v>
      </c>
      <c r="AI640" s="93"/>
      <c r="AJ640" s="92"/>
      <c r="AK640" s="93"/>
      <c r="AL640" s="68"/>
      <c r="AM640" s="68"/>
      <c r="AN640" s="68"/>
      <c r="AO640" s="50"/>
      <c r="AP640" s="48" t="str">
        <f t="shared" si="106"/>
        <v/>
      </c>
      <c r="AQ640" t="str">
        <f>IFERROR(INDEX(Distribución!$B:$B,MATCH($AP640,Distribución!$A:$A,0),1),"")</f>
        <v/>
      </c>
      <c r="AR640" s="48" t="str">
        <f t="shared" si="107"/>
        <v/>
      </c>
      <c r="AS640" t="str">
        <f>IFERROR(INDEX(Distribución!$C:$C,MATCH($AR640,Distribución!$A:$A,0),1),"")</f>
        <v/>
      </c>
      <c r="AT640" s="48"/>
      <c r="AU640" t="str">
        <f>IFERROR(INDEX(Distribución!$G:$G,MATCH($AT640,Distribución!$F:$F,0),1),"")</f>
        <v/>
      </c>
      <c r="AV640" s="50" t="str">
        <f t="shared" si="108"/>
        <v/>
      </c>
      <c r="AW640" t="str">
        <f>IFERROR(INDEX(Distribución!$J:$J,MATCH($AV640,Distribución!$I:$I,0),1),"")</f>
        <v/>
      </c>
      <c r="AX640" s="91"/>
      <c r="AY640" s="93"/>
      <c r="AZ640" s="92"/>
      <c r="BA640" s="93"/>
      <c r="BB640" s="92"/>
      <c r="BC640" s="93"/>
      <c r="BD640" s="92"/>
      <c r="BE640" s="92"/>
      <c r="BF640" s="136" t="str">
        <f t="shared" si="111"/>
        <v xml:space="preserve"> </v>
      </c>
      <c r="BG640" s="110" t="str">
        <f t="shared" si="112"/>
        <v xml:space="preserve"> </v>
      </c>
      <c r="BH640" s="93"/>
      <c r="BI640" s="68"/>
      <c r="BJ640" s="93"/>
      <c r="BK640" s="68"/>
      <c r="BL640" s="68"/>
      <c r="BM640" s="68"/>
    </row>
    <row r="641" spans="1:65" ht="19.899999999999999" hidden="1" customHeight="1">
      <c r="A641" s="5" t="s">
        <v>2305</v>
      </c>
      <c r="B641" s="70" t="s">
        <v>791</v>
      </c>
      <c r="C641" s="19" t="s">
        <v>2306</v>
      </c>
      <c r="D641" s="71" t="s">
        <v>1962</v>
      </c>
      <c r="E641" s="71">
        <v>804007078</v>
      </c>
      <c r="F641" s="72" t="s">
        <v>2307</v>
      </c>
      <c r="G641" s="6">
        <v>2</v>
      </c>
      <c r="H641" s="6">
        <v>3</v>
      </c>
      <c r="I641" s="7">
        <v>234297900</v>
      </c>
      <c r="J641" s="8">
        <v>45693</v>
      </c>
      <c r="K641" s="6" t="s">
        <v>1964</v>
      </c>
      <c r="L641" s="50" t="s">
        <v>872</v>
      </c>
      <c r="M641" s="50">
        <v>585</v>
      </c>
      <c r="N641" s="108" t="s">
        <v>877</v>
      </c>
      <c r="O641" s="100" t="s">
        <v>474</v>
      </c>
      <c r="P641" s="48" t="str">
        <f t="shared" si="117"/>
        <v>13a</v>
      </c>
      <c r="Q641" t="str">
        <f>IFERROR(INDEX([2]Distribución!$B:$B,MATCH($P641,[2]Distribución!$A:$A,0),1),"")</f>
        <v>Heidy Dayhana Santander Medina</v>
      </c>
      <c r="R641" s="48" t="str">
        <f t="shared" si="113"/>
        <v>13a</v>
      </c>
      <c r="S641" t="str">
        <f>IFERROR(INDEX([2]Distribución!$C:$C,MATCH($R641,[2]Distribución!$A:$A,0),1),"")</f>
        <v xml:space="preserve"> </v>
      </c>
      <c r="T641" s="48" t="s">
        <v>474</v>
      </c>
      <c r="U641" t="str">
        <f>IFERROR(INDEX([2]Distribución!$G:$G,MATCH($T641,[2]Distribución!F:F,0),1),"")</f>
        <v/>
      </c>
      <c r="V641" s="50" t="str">
        <f t="shared" si="114"/>
        <v/>
      </c>
      <c r="W641" t="str">
        <f>IFERROR(INDEX([2]Distribución!$J:$J,MATCH($V641,[2]Distribución!$I:$I,0),1),"")</f>
        <v/>
      </c>
      <c r="X641" s="141">
        <v>46169</v>
      </c>
      <c r="Y641" s="93"/>
      <c r="Z641" s="92"/>
      <c r="AA641" s="92"/>
      <c r="AB641" s="93"/>
      <c r="AC641" s="92"/>
      <c r="AD641" s="93"/>
      <c r="AE641" s="92"/>
      <c r="AF641" s="92"/>
      <c r="AG641" s="109" t="str">
        <f t="shared" si="109"/>
        <v xml:space="preserve"> </v>
      </c>
      <c r="AH641" s="110" t="str">
        <f t="shared" si="110"/>
        <v xml:space="preserve"> </v>
      </c>
      <c r="AI641" s="93"/>
      <c r="AJ641" s="92"/>
      <c r="AK641" s="93"/>
      <c r="AL641" s="68"/>
      <c r="AM641" s="68"/>
      <c r="AN641" s="68"/>
      <c r="AO641" s="50"/>
      <c r="AP641" s="48" t="str">
        <f t="shared" si="106"/>
        <v/>
      </c>
      <c r="AQ641" t="str">
        <f>IFERROR(INDEX(Distribución!$B:$B,MATCH($AP641,Distribución!$A:$A,0),1),"")</f>
        <v/>
      </c>
      <c r="AR641" s="48" t="str">
        <f t="shared" si="107"/>
        <v/>
      </c>
      <c r="AS641" t="str">
        <f>IFERROR(INDEX(Distribución!$C:$C,MATCH($AR641,Distribución!$A:$A,0),1),"")</f>
        <v/>
      </c>
      <c r="AT641" s="48"/>
      <c r="AU641" t="str">
        <f>IFERROR(INDEX(Distribución!$G:$G,MATCH($AT641,Distribución!$F:$F,0),1),"")</f>
        <v/>
      </c>
      <c r="AV641" s="50" t="str">
        <f t="shared" si="108"/>
        <v/>
      </c>
      <c r="AW641" t="str">
        <f>IFERROR(INDEX(Distribución!$J:$J,MATCH($AV641,Distribución!$I:$I,0),1),"")</f>
        <v/>
      </c>
      <c r="AX641" s="91"/>
      <c r="AY641" s="93"/>
      <c r="AZ641" s="92"/>
      <c r="BA641" s="93"/>
      <c r="BB641" s="92"/>
      <c r="BC641" s="93"/>
      <c r="BD641" s="92"/>
      <c r="BE641" s="92"/>
      <c r="BF641" s="136" t="str">
        <f t="shared" si="111"/>
        <v xml:space="preserve"> </v>
      </c>
      <c r="BG641" s="110" t="str">
        <f t="shared" si="112"/>
        <v xml:space="preserve"> </v>
      </c>
      <c r="BH641" s="93"/>
      <c r="BI641" s="68"/>
      <c r="BJ641" s="93"/>
      <c r="BK641" s="68"/>
      <c r="BL641" s="68"/>
      <c r="BM641" s="68"/>
    </row>
    <row r="642" spans="1:65" ht="19.899999999999999" hidden="1" customHeight="1">
      <c r="A642" s="5" t="s">
        <v>2308</v>
      </c>
      <c r="B642" s="70" t="s">
        <v>791</v>
      </c>
      <c r="C642" s="19" t="s">
        <v>2309</v>
      </c>
      <c r="D642" s="71" t="s">
        <v>1962</v>
      </c>
      <c r="E642" s="71">
        <v>804007611</v>
      </c>
      <c r="F642" s="72" t="s">
        <v>2310</v>
      </c>
      <c r="G642" s="6">
        <v>2</v>
      </c>
      <c r="H642" s="6">
        <v>3</v>
      </c>
      <c r="I642" s="7">
        <v>234297900</v>
      </c>
      <c r="J642" s="8">
        <v>45679</v>
      </c>
      <c r="K642" s="6" t="s">
        <v>1964</v>
      </c>
      <c r="L642" s="50" t="s">
        <v>910</v>
      </c>
      <c r="M642" s="50">
        <v>153</v>
      </c>
      <c r="N642" s="106"/>
      <c r="O642" s="50"/>
      <c r="P642" s="48" t="str">
        <f t="shared" si="117"/>
        <v/>
      </c>
      <c r="Q642" t="str">
        <f>IFERROR(INDEX([2]Distribución!$B:$B,MATCH($P642,[2]Distribución!$A:$A,0),1),"")</f>
        <v/>
      </c>
      <c r="R642" s="48" t="str">
        <f t="shared" si="113"/>
        <v/>
      </c>
      <c r="S642" t="str">
        <f>IFERROR(INDEX([2]Distribución!$C:$C,MATCH($R642,[2]Distribución!$A:$A,0),1),"")</f>
        <v/>
      </c>
      <c r="T642" s="48" t="s">
        <v>873</v>
      </c>
      <c r="U642" t="str">
        <f>IFERROR(INDEX([2]Distribución!$G:$G,MATCH($T642,[2]Distribución!F:F,0),1),"")</f>
        <v/>
      </c>
      <c r="V642" s="50" t="str">
        <f t="shared" si="114"/>
        <v/>
      </c>
      <c r="W642" t="str">
        <f>IFERROR(INDEX([2]Distribución!$J:$J,MATCH($V642,[2]Distribución!$I:$I,0),1),"")</f>
        <v/>
      </c>
      <c r="X642" s="151"/>
      <c r="Y642" s="93"/>
      <c r="Z642" s="92"/>
      <c r="AA642" s="92"/>
      <c r="AB642" s="93"/>
      <c r="AC642" s="92"/>
      <c r="AD642" s="93"/>
      <c r="AE642" s="92"/>
      <c r="AF642" s="92"/>
      <c r="AG642" s="109" t="str">
        <f t="shared" si="109"/>
        <v xml:space="preserve"> </v>
      </c>
      <c r="AH642" s="110" t="str">
        <f t="shared" si="110"/>
        <v xml:space="preserve"> </v>
      </c>
      <c r="AI642" s="93"/>
      <c r="AJ642" s="92"/>
      <c r="AK642" s="93"/>
      <c r="AL642" s="68"/>
      <c r="AM642" s="68"/>
      <c r="AN642" s="68"/>
      <c r="AO642" s="50"/>
      <c r="AP642" s="48" t="str">
        <f t="shared" si="106"/>
        <v/>
      </c>
      <c r="AQ642" t="str">
        <f>IFERROR(INDEX(Distribución!$B:$B,MATCH($AP642,Distribución!$A:$A,0),1),"")</f>
        <v/>
      </c>
      <c r="AR642" s="48" t="str">
        <f t="shared" si="107"/>
        <v/>
      </c>
      <c r="AS642" t="str">
        <f>IFERROR(INDEX(Distribución!$C:$C,MATCH($AR642,Distribución!$A:$A,0),1),"")</f>
        <v/>
      </c>
      <c r="AT642" s="48"/>
      <c r="AU642" t="str">
        <f>IFERROR(INDEX(Distribución!$G:$G,MATCH($AT642,Distribución!$F:$F,0),1),"")</f>
        <v/>
      </c>
      <c r="AV642" s="50" t="str">
        <f t="shared" si="108"/>
        <v/>
      </c>
      <c r="AW642" t="str">
        <f>IFERROR(INDEX(Distribución!$J:$J,MATCH($AV642,Distribución!$I:$I,0),1),"")</f>
        <v/>
      </c>
      <c r="AX642" s="91"/>
      <c r="AY642" s="93"/>
      <c r="AZ642" s="92"/>
      <c r="BA642" s="93"/>
      <c r="BB642" s="92"/>
      <c r="BC642" s="93"/>
      <c r="BD642" s="92"/>
      <c r="BE642" s="92"/>
      <c r="BF642" s="136" t="str">
        <f t="shared" si="111"/>
        <v xml:space="preserve"> </v>
      </c>
      <c r="BG642" s="110" t="str">
        <f t="shared" si="112"/>
        <v xml:space="preserve"> </v>
      </c>
      <c r="BH642" s="93"/>
      <c r="BI642" s="68"/>
      <c r="BJ642" s="93"/>
      <c r="BK642" s="68"/>
      <c r="BL642" s="68"/>
      <c r="BM642" s="68"/>
    </row>
    <row r="643" spans="1:65" ht="19.899999999999999" hidden="1" customHeight="1">
      <c r="A643" s="5" t="s">
        <v>2311</v>
      </c>
      <c r="B643" s="70" t="s">
        <v>791</v>
      </c>
      <c r="C643" s="19" t="s">
        <v>2312</v>
      </c>
      <c r="D643" s="71" t="s">
        <v>1962</v>
      </c>
      <c r="E643" s="71">
        <v>804007868</v>
      </c>
      <c r="F643" s="72" t="s">
        <v>2313</v>
      </c>
      <c r="G643" s="6">
        <v>2</v>
      </c>
      <c r="H643" s="6">
        <v>3</v>
      </c>
      <c r="I643" s="7">
        <v>234297900</v>
      </c>
      <c r="J643" s="8">
        <v>45679</v>
      </c>
      <c r="K643" s="6" t="s">
        <v>1964</v>
      </c>
      <c r="L643" s="50" t="s">
        <v>872</v>
      </c>
      <c r="M643" s="50">
        <v>480</v>
      </c>
      <c r="N643" s="106"/>
      <c r="O643" s="50"/>
      <c r="P643" s="48" t="str">
        <f t="shared" si="117"/>
        <v/>
      </c>
      <c r="Q643" t="str">
        <f>IFERROR(INDEX([2]Distribución!$B:$B,MATCH($P643,[2]Distribución!$A:$A,0),1),"")</f>
        <v/>
      </c>
      <c r="R643" s="48" t="str">
        <f t="shared" si="113"/>
        <v/>
      </c>
      <c r="S643" t="str">
        <f>IFERROR(INDEX([2]Distribución!$C:$C,MATCH($R643,[2]Distribución!$A:$A,0),1),"")</f>
        <v/>
      </c>
      <c r="T643" s="48"/>
      <c r="U643" t="str">
        <f>IFERROR(INDEX([2]Distribución!$G:$G,MATCH($T643,[2]Distribución!F:F,0),1),"")</f>
        <v/>
      </c>
      <c r="V643" s="50" t="str">
        <f t="shared" si="114"/>
        <v/>
      </c>
      <c r="W643" t="str">
        <f>IFERROR(INDEX([2]Distribución!$J:$J,MATCH($V643,[2]Distribución!$I:$I,0),1),"")</f>
        <v/>
      </c>
      <c r="X643" s="151"/>
      <c r="Y643" s="93"/>
      <c r="Z643" s="92"/>
      <c r="AA643" s="92"/>
      <c r="AB643" s="93"/>
      <c r="AC643" s="92"/>
      <c r="AD643" s="93"/>
      <c r="AE643" s="92"/>
      <c r="AF643" s="92"/>
      <c r="AG643" s="109" t="str">
        <f t="shared" si="109"/>
        <v xml:space="preserve"> </v>
      </c>
      <c r="AH643" s="110" t="str">
        <f t="shared" si="110"/>
        <v xml:space="preserve"> </v>
      </c>
      <c r="AI643" s="93"/>
      <c r="AJ643" s="92"/>
      <c r="AK643" s="93"/>
      <c r="AL643" s="68"/>
      <c r="AM643" s="68"/>
      <c r="AN643" s="68"/>
      <c r="AO643" s="50"/>
      <c r="AP643" s="48" t="str">
        <f t="shared" ref="AP643:AP706" si="118">IF(AO643="","",AO643)</f>
        <v/>
      </c>
      <c r="AQ643" t="str">
        <f>IFERROR(INDEX(Distribución!$B:$B,MATCH($AP643,Distribución!$A:$A,0),1),"")</f>
        <v/>
      </c>
      <c r="AR643" s="48" t="str">
        <f t="shared" ref="AR643:AR706" si="119">IF(AO643="","",AO643)</f>
        <v/>
      </c>
      <c r="AS643" t="str">
        <f>IFERROR(INDEX(Distribución!$C:$C,MATCH($AR643,Distribución!$A:$A,0),1),"")</f>
        <v/>
      </c>
      <c r="AT643" s="48"/>
      <c r="AU643" t="str">
        <f>IFERROR(INDEX(Distribución!$G:$G,MATCH($AT643,Distribución!$F:$F,0),1),"")</f>
        <v/>
      </c>
      <c r="AV643" s="50" t="str">
        <f t="shared" ref="AV643:AV706" si="120">IFERROR(ROUNDUP(IF(AO643="","",AO643)/3,0),"")</f>
        <v/>
      </c>
      <c r="AW643" t="str">
        <f>IFERROR(INDEX(Distribución!$J:$J,MATCH($AV643,Distribución!$I:$I,0),1),"")</f>
        <v/>
      </c>
      <c r="AX643" s="91"/>
      <c r="AY643" s="93"/>
      <c r="AZ643" s="92"/>
      <c r="BA643" s="93"/>
      <c r="BB643" s="92"/>
      <c r="BC643" s="93"/>
      <c r="BD643" s="92"/>
      <c r="BE643" s="92"/>
      <c r="BF643" s="136" t="str">
        <f t="shared" si="111"/>
        <v xml:space="preserve"> </v>
      </c>
      <c r="BG643" s="110" t="str">
        <f t="shared" si="112"/>
        <v xml:space="preserve"> </v>
      </c>
      <c r="BH643" s="93"/>
      <c r="BI643" s="68"/>
      <c r="BJ643" s="93"/>
      <c r="BK643" s="68"/>
      <c r="BL643" s="68"/>
      <c r="BM643" s="68"/>
    </row>
    <row r="644" spans="1:65" ht="19.899999999999999" hidden="1" customHeight="1">
      <c r="A644" s="5" t="s">
        <v>2314</v>
      </c>
      <c r="B644" s="70" t="s">
        <v>791</v>
      </c>
      <c r="C644" s="19" t="s">
        <v>2315</v>
      </c>
      <c r="D644" s="71" t="s">
        <v>1962</v>
      </c>
      <c r="E644" s="71">
        <v>804008515</v>
      </c>
      <c r="F644" s="72" t="s">
        <v>2316</v>
      </c>
      <c r="G644" s="6">
        <v>6</v>
      </c>
      <c r="H644" s="6">
        <v>3</v>
      </c>
      <c r="I644" s="7">
        <v>821513700</v>
      </c>
      <c r="J644" s="8">
        <v>45679</v>
      </c>
      <c r="K644" s="6" t="s">
        <v>1964</v>
      </c>
      <c r="L644" s="50" t="s">
        <v>872</v>
      </c>
      <c r="M644" s="50">
        <v>675</v>
      </c>
      <c r="N644" s="106"/>
      <c r="O644" s="50"/>
      <c r="P644" s="48" t="str">
        <f t="shared" si="117"/>
        <v/>
      </c>
      <c r="Q644" t="str">
        <f>IFERROR(INDEX([2]Distribución!$B:$B,MATCH($P644,[2]Distribución!$A:$A,0),1),"")</f>
        <v/>
      </c>
      <c r="R644" s="48" t="str">
        <f t="shared" si="113"/>
        <v/>
      </c>
      <c r="S644" t="str">
        <f>IFERROR(INDEX([2]Distribución!$C:$C,MATCH($R644,[2]Distribución!$A:$A,0),1),"")</f>
        <v/>
      </c>
      <c r="T644" s="48" t="s">
        <v>873</v>
      </c>
      <c r="U644" t="str">
        <f>IFERROR(INDEX([2]Distribución!$G:$G,MATCH($T644,[2]Distribución!F:F,0),1),"")</f>
        <v/>
      </c>
      <c r="V644" s="50" t="str">
        <f t="shared" si="114"/>
        <v/>
      </c>
      <c r="W644" t="str">
        <f>IFERROR(INDEX([2]Distribución!$J:$J,MATCH($V644,[2]Distribución!$I:$I,0),1),"")</f>
        <v/>
      </c>
      <c r="X644" s="151"/>
      <c r="Y644" s="93"/>
      <c r="Z644" s="92"/>
      <c r="AA644" s="92"/>
      <c r="AB644" s="93"/>
      <c r="AC644" s="92"/>
      <c r="AD644" s="93"/>
      <c r="AE644" s="92"/>
      <c r="AF644" s="92"/>
      <c r="AG644" s="109" t="str">
        <f t="shared" ref="AG644:AG707" si="121">IF(AH644&lt;&gt;" ","",IF(OR($AB644="DEVUELTO",$AB644="EN REVISIÓN"),$AC644,IF(OR($AD644="DEVUELTO",$AD644="EN REVISIÓN"),$AE644," ")))</f>
        <v xml:space="preserve"> </v>
      </c>
      <c r="AH644" s="110" t="str">
        <f t="shared" ref="AH644:AH707" si="122">IF(LEFT($AB644,21)="PARA SEGUNDA REVISION",$AC644,IF(LEFT($AD644,21)="PARA SEGUNDA REVISION",$AE644," "))</f>
        <v xml:space="preserve"> </v>
      </c>
      <c r="AI644" s="93"/>
      <c r="AJ644" s="92"/>
      <c r="AK644" s="93"/>
      <c r="AL644" s="68"/>
      <c r="AM644" s="68"/>
      <c r="AN644" s="68"/>
      <c r="AO644" s="50"/>
      <c r="AP644" s="48" t="str">
        <f t="shared" si="118"/>
        <v/>
      </c>
      <c r="AQ644" t="str">
        <f>IFERROR(INDEX(Distribución!$B:$B,MATCH($AP644,Distribución!$A:$A,0),1),"")</f>
        <v/>
      </c>
      <c r="AR644" s="48" t="str">
        <f t="shared" si="119"/>
        <v/>
      </c>
      <c r="AS644" t="str">
        <f>IFERROR(INDEX(Distribución!$C:$C,MATCH($AR644,Distribución!$A:$A,0),1),"")</f>
        <v/>
      </c>
      <c r="AT644" s="48"/>
      <c r="AU644" t="str">
        <f>IFERROR(INDEX(Distribución!$G:$G,MATCH($AT644,Distribución!$F:$F,0),1),"")</f>
        <v/>
      </c>
      <c r="AV644" s="50" t="str">
        <f t="shared" si="120"/>
        <v/>
      </c>
      <c r="AW644" t="str">
        <f>IFERROR(INDEX(Distribución!$J:$J,MATCH($AV644,Distribución!$I:$I,0),1),"")</f>
        <v/>
      </c>
      <c r="AX644" s="91"/>
      <c r="AY644" s="93"/>
      <c r="AZ644" s="92"/>
      <c r="BA644" s="93"/>
      <c r="BB644" s="92"/>
      <c r="BC644" s="93"/>
      <c r="BD644" s="92"/>
      <c r="BE644" s="92"/>
      <c r="BF644" s="136" t="str">
        <f t="shared" ref="BF644:BF707" si="123">IF(BG644&lt;&gt;" ","",IF(OR(BA644="DEVUELTO",BA644="EN REVISIÓN"),BB644,IF(OR(BC644="DEVUELTO",BC644="EN REVISIÓN"),BD644," ")))</f>
        <v xml:space="preserve"> </v>
      </c>
      <c r="BG644" s="110" t="str">
        <f t="shared" ref="BG644:BG707" si="124">IF(LEFT(BA644,21)="PARA SEGUNDA REVISION",BB644,IF(LEFT(BC644,21)="PARA SEGUNDA REVISION",BD644," "))</f>
        <v xml:space="preserve"> </v>
      </c>
      <c r="BH644" s="93"/>
      <c r="BI644" s="68"/>
      <c r="BJ644" s="93"/>
      <c r="BK644" s="68"/>
      <c r="BL644" s="68"/>
      <c r="BM644" s="68"/>
    </row>
    <row r="645" spans="1:65" ht="19.899999999999999" hidden="1" customHeight="1">
      <c r="A645" s="5" t="s">
        <v>2317</v>
      </c>
      <c r="B645" s="70" t="s">
        <v>791</v>
      </c>
      <c r="C645" s="19" t="s">
        <v>2318</v>
      </c>
      <c r="D645" s="71" t="s">
        <v>1962</v>
      </c>
      <c r="E645" s="71">
        <v>804008698</v>
      </c>
      <c r="F645" s="72" t="s">
        <v>2319</v>
      </c>
      <c r="G645" s="6">
        <v>4</v>
      </c>
      <c r="H645" s="6">
        <v>3</v>
      </c>
      <c r="I645" s="7">
        <v>527905800</v>
      </c>
      <c r="J645" s="8">
        <v>45679</v>
      </c>
      <c r="K645" s="6" t="s">
        <v>1964</v>
      </c>
      <c r="L645" s="50" t="s">
        <v>872</v>
      </c>
      <c r="M645" s="50">
        <v>404</v>
      </c>
      <c r="N645" s="106"/>
      <c r="O645" s="50"/>
      <c r="P645" s="48" t="str">
        <f t="shared" si="117"/>
        <v/>
      </c>
      <c r="Q645" t="str">
        <f>IFERROR(INDEX([2]Distribución!$B:$B,MATCH($P645,[2]Distribución!$A:$A,0),1),"")</f>
        <v/>
      </c>
      <c r="R645" s="48" t="str">
        <f t="shared" ref="R645:R708" si="125">IF(O645="","",O645)</f>
        <v/>
      </c>
      <c r="S645" t="str">
        <f>IFERROR(INDEX([2]Distribución!$C:$C,MATCH($R645,[2]Distribución!$A:$A,0),1),"")</f>
        <v/>
      </c>
      <c r="T645" s="48" t="s">
        <v>873</v>
      </c>
      <c r="U645" t="str">
        <f>IFERROR(INDEX([2]Distribución!$G:$G,MATCH($T645,[2]Distribución!F:F,0),1),"")</f>
        <v/>
      </c>
      <c r="V645" s="50" t="str">
        <f t="shared" ref="V645:V708" si="126">IFERROR(ROUNDUP(IF(O645="","",O645)/3,0),"")</f>
        <v/>
      </c>
      <c r="W645" t="str">
        <f>IFERROR(INDEX([2]Distribución!$J:$J,MATCH($V645,[2]Distribución!$I:$I,0),1),"")</f>
        <v/>
      </c>
      <c r="X645" s="151"/>
      <c r="Y645" s="93"/>
      <c r="Z645" s="92"/>
      <c r="AA645" s="92"/>
      <c r="AB645" s="93"/>
      <c r="AC645" s="92"/>
      <c r="AD645" s="93"/>
      <c r="AE645" s="92"/>
      <c r="AF645" s="92"/>
      <c r="AG645" s="109" t="str">
        <f t="shared" si="121"/>
        <v xml:space="preserve"> </v>
      </c>
      <c r="AH645" s="110" t="str">
        <f t="shared" si="122"/>
        <v xml:space="preserve"> </v>
      </c>
      <c r="AI645" s="93"/>
      <c r="AJ645" s="92"/>
      <c r="AK645" s="93"/>
      <c r="AL645" s="68"/>
      <c r="AM645" s="68"/>
      <c r="AN645" s="68"/>
      <c r="AO645" s="50"/>
      <c r="AP645" s="48" t="str">
        <f t="shared" si="118"/>
        <v/>
      </c>
      <c r="AQ645" t="str">
        <f>IFERROR(INDEX(Distribución!$B:$B,MATCH($AP645,Distribución!$A:$A,0),1),"")</f>
        <v/>
      </c>
      <c r="AR645" s="48" t="str">
        <f t="shared" si="119"/>
        <v/>
      </c>
      <c r="AS645" t="str">
        <f>IFERROR(INDEX(Distribución!$C:$C,MATCH($AR645,Distribución!$A:$A,0),1),"")</f>
        <v/>
      </c>
      <c r="AT645" s="48"/>
      <c r="AU645" t="str">
        <f>IFERROR(INDEX(Distribución!$G:$G,MATCH($AT645,Distribución!$F:$F,0),1),"")</f>
        <v/>
      </c>
      <c r="AV645" s="50" t="str">
        <f t="shared" si="120"/>
        <v/>
      </c>
      <c r="AW645" t="str">
        <f>IFERROR(INDEX(Distribución!$J:$J,MATCH($AV645,Distribución!$I:$I,0),1),"")</f>
        <v/>
      </c>
      <c r="AX645" s="91"/>
      <c r="AY645" s="93"/>
      <c r="AZ645" s="92"/>
      <c r="BA645" s="93"/>
      <c r="BB645" s="92"/>
      <c r="BC645" s="93"/>
      <c r="BD645" s="92"/>
      <c r="BE645" s="92"/>
      <c r="BF645" s="136" t="str">
        <f t="shared" si="123"/>
        <v xml:space="preserve"> </v>
      </c>
      <c r="BG645" s="110" t="str">
        <f t="shared" si="124"/>
        <v xml:space="preserve"> </v>
      </c>
      <c r="BH645" s="93"/>
      <c r="BI645" s="68"/>
      <c r="BJ645" s="93"/>
      <c r="BK645" s="68"/>
      <c r="BL645" s="68"/>
      <c r="BM645" s="68"/>
    </row>
    <row r="646" spans="1:65" ht="19.899999999999999" hidden="1" customHeight="1">
      <c r="A646" s="5" t="s">
        <v>487</v>
      </c>
      <c r="B646" s="70" t="s">
        <v>791</v>
      </c>
      <c r="C646" s="19" t="s">
        <v>1369</v>
      </c>
      <c r="D646" s="71" t="s">
        <v>1962</v>
      </c>
      <c r="E646" s="71">
        <v>804009658</v>
      </c>
      <c r="F646" s="72" t="s">
        <v>488</v>
      </c>
      <c r="G646" s="6">
        <v>4</v>
      </c>
      <c r="H646" s="6">
        <v>3</v>
      </c>
      <c r="I646" s="7">
        <v>527905800</v>
      </c>
      <c r="J646" s="8">
        <v>45693</v>
      </c>
      <c r="K646" s="6" t="s">
        <v>1964</v>
      </c>
      <c r="L646" s="50" t="s">
        <v>872</v>
      </c>
      <c r="M646" s="50">
        <v>756</v>
      </c>
      <c r="N646" s="106"/>
      <c r="O646" s="50"/>
      <c r="P646" s="48"/>
      <c r="Q646" t="str">
        <f>IFERROR(INDEX([2]Distribución!$B:$B,MATCH($P646,[2]Distribución!$A:$A,0),1),"")</f>
        <v/>
      </c>
      <c r="R646" s="48" t="str">
        <f t="shared" si="125"/>
        <v/>
      </c>
      <c r="S646" t="str">
        <f>IFERROR(INDEX([2]Distribución!$C:$C,MATCH($R646,[2]Distribución!$A:$A,0),1),"")</f>
        <v/>
      </c>
      <c r="T646" s="48"/>
      <c r="U646" t="str">
        <f>IFERROR(INDEX([2]Distribución!$G:$G,MATCH($T646,[2]Distribución!F:F,0),1),"")</f>
        <v/>
      </c>
      <c r="V646" s="50" t="str">
        <f t="shared" si="126"/>
        <v/>
      </c>
      <c r="W646" t="str">
        <f>IFERROR(INDEX([2]Distribución!$J:$J,MATCH($V646,[2]Distribución!$I:$I,0),1),"")</f>
        <v/>
      </c>
      <c r="X646" s="151"/>
      <c r="Y646" s="93"/>
      <c r="Z646" s="92"/>
      <c r="AA646" s="92"/>
      <c r="AB646" s="93"/>
      <c r="AC646" s="92"/>
      <c r="AD646" s="93"/>
      <c r="AE646" s="92"/>
      <c r="AF646" s="92"/>
      <c r="AG646" s="109" t="str">
        <f t="shared" si="121"/>
        <v xml:space="preserve"> </v>
      </c>
      <c r="AH646" s="110" t="str">
        <f t="shared" si="122"/>
        <v xml:space="preserve"> </v>
      </c>
      <c r="AI646" s="93"/>
      <c r="AJ646" s="92"/>
      <c r="AK646" s="93"/>
      <c r="AL646" s="68"/>
      <c r="AM646" s="68"/>
      <c r="AN646" s="68"/>
      <c r="AO646" s="50"/>
      <c r="AP646" s="48" t="str">
        <f t="shared" si="118"/>
        <v/>
      </c>
      <c r="AQ646" t="str">
        <f>IFERROR(INDEX(Distribución!$B:$B,MATCH($AP646,Distribución!$A:$A,0),1),"")</f>
        <v/>
      </c>
      <c r="AR646" s="48" t="str">
        <f t="shared" si="119"/>
        <v/>
      </c>
      <c r="AS646" t="str">
        <f>IFERROR(INDEX(Distribución!$C:$C,MATCH($AR646,Distribución!$A:$A,0),1),"")</f>
        <v/>
      </c>
      <c r="AT646" s="48"/>
      <c r="AU646" t="str">
        <f>IFERROR(INDEX(Distribución!$G:$G,MATCH($AT646,Distribución!$F:$F,0),1),"")</f>
        <v/>
      </c>
      <c r="AV646" s="50" t="str">
        <f t="shared" si="120"/>
        <v/>
      </c>
      <c r="AW646" t="str">
        <f>IFERROR(INDEX(Distribución!$J:$J,MATCH($AV646,Distribución!$I:$I,0),1),"")</f>
        <v/>
      </c>
      <c r="AX646" s="91"/>
      <c r="AY646" s="93"/>
      <c r="AZ646" s="92"/>
      <c r="BA646" s="93"/>
      <c r="BB646" s="92"/>
      <c r="BC646" s="93"/>
      <c r="BD646" s="92"/>
      <c r="BE646" s="92"/>
      <c r="BF646" s="136" t="str">
        <f t="shared" si="123"/>
        <v xml:space="preserve"> </v>
      </c>
      <c r="BG646" s="110" t="str">
        <f t="shared" si="124"/>
        <v xml:space="preserve"> </v>
      </c>
      <c r="BH646" s="93"/>
      <c r="BI646" s="68"/>
      <c r="BJ646" s="93"/>
      <c r="BK646" s="68"/>
      <c r="BL646" s="68"/>
      <c r="BM646" s="68"/>
    </row>
    <row r="647" spans="1:65" ht="19.899999999999999" hidden="1" customHeight="1">
      <c r="A647" s="5" t="s">
        <v>2320</v>
      </c>
      <c r="B647" s="70" t="s">
        <v>791</v>
      </c>
      <c r="C647" s="19" t="s">
        <v>2321</v>
      </c>
      <c r="D647" s="71" t="s">
        <v>1962</v>
      </c>
      <c r="E647" s="71">
        <v>804010394</v>
      </c>
      <c r="F647" s="72" t="s">
        <v>2322</v>
      </c>
      <c r="G647" s="6">
        <v>4</v>
      </c>
      <c r="H647" s="6">
        <v>3</v>
      </c>
      <c r="I647" s="7">
        <v>527905800</v>
      </c>
      <c r="J647" s="8">
        <v>45679</v>
      </c>
      <c r="K647" s="6" t="s">
        <v>1964</v>
      </c>
      <c r="L647" s="50" t="s">
        <v>872</v>
      </c>
      <c r="M647" s="50">
        <v>356</v>
      </c>
      <c r="N647" s="106"/>
      <c r="O647" s="50"/>
      <c r="P647" s="48" t="str">
        <f t="shared" ref="P647:P688" si="127">IF(O647="","",O647)</f>
        <v/>
      </c>
      <c r="Q647" t="str">
        <f>IFERROR(INDEX([2]Distribución!$B:$B,MATCH($P647,[2]Distribución!$A:$A,0),1),"")</f>
        <v/>
      </c>
      <c r="R647" s="48" t="str">
        <f t="shared" si="125"/>
        <v/>
      </c>
      <c r="S647" t="str">
        <f>IFERROR(INDEX([2]Distribución!$C:$C,MATCH($R647,[2]Distribución!$A:$A,0),1),"")</f>
        <v/>
      </c>
      <c r="T647" s="48" t="s">
        <v>873</v>
      </c>
      <c r="U647" t="str">
        <f>IFERROR(INDEX([2]Distribución!$G:$G,MATCH($T647,[2]Distribución!F:F,0),1),"")</f>
        <v/>
      </c>
      <c r="V647" s="50" t="str">
        <f t="shared" si="126"/>
        <v/>
      </c>
      <c r="W647" t="str">
        <f>IFERROR(INDEX([2]Distribución!$J:$J,MATCH($V647,[2]Distribución!$I:$I,0),1),"")</f>
        <v/>
      </c>
      <c r="X647" s="151"/>
      <c r="Y647" s="93"/>
      <c r="Z647" s="92"/>
      <c r="AA647" s="92"/>
      <c r="AB647" s="93"/>
      <c r="AC647" s="92"/>
      <c r="AD647" s="93"/>
      <c r="AE647" s="92"/>
      <c r="AF647" s="92"/>
      <c r="AG647" s="109" t="str">
        <f t="shared" si="121"/>
        <v xml:space="preserve"> </v>
      </c>
      <c r="AH647" s="110" t="str">
        <f t="shared" si="122"/>
        <v xml:space="preserve"> </v>
      </c>
      <c r="AI647" s="93"/>
      <c r="AJ647" s="92"/>
      <c r="AK647" s="93"/>
      <c r="AL647" s="68"/>
      <c r="AM647" s="68"/>
      <c r="AN647" s="68"/>
      <c r="AO647" s="50"/>
      <c r="AP647" s="48" t="str">
        <f t="shared" si="118"/>
        <v/>
      </c>
      <c r="AQ647" t="str">
        <f>IFERROR(INDEX(Distribución!$B:$B,MATCH($AP647,Distribución!$A:$A,0),1),"")</f>
        <v/>
      </c>
      <c r="AR647" s="48" t="str">
        <f t="shared" si="119"/>
        <v/>
      </c>
      <c r="AS647" t="str">
        <f>IFERROR(INDEX(Distribución!$C:$C,MATCH($AR647,Distribución!$A:$A,0),1),"")</f>
        <v/>
      </c>
      <c r="AT647" s="48"/>
      <c r="AU647" t="str">
        <f>IFERROR(INDEX(Distribución!$G:$G,MATCH($AT647,Distribución!$F:$F,0),1),"")</f>
        <v/>
      </c>
      <c r="AV647" s="50" t="str">
        <f t="shared" si="120"/>
        <v/>
      </c>
      <c r="AW647" t="str">
        <f>IFERROR(INDEX(Distribución!$J:$J,MATCH($AV647,Distribución!$I:$I,0),1),"")</f>
        <v/>
      </c>
      <c r="AX647" s="91"/>
      <c r="AY647" s="93"/>
      <c r="AZ647" s="92"/>
      <c r="BA647" s="93"/>
      <c r="BB647" s="92"/>
      <c r="BC647" s="93"/>
      <c r="BD647" s="92"/>
      <c r="BE647" s="92"/>
      <c r="BF647" s="136" t="str">
        <f t="shared" si="123"/>
        <v xml:space="preserve"> </v>
      </c>
      <c r="BG647" s="110" t="str">
        <f t="shared" si="124"/>
        <v xml:space="preserve"> </v>
      </c>
      <c r="BH647" s="93"/>
      <c r="BI647" s="68"/>
      <c r="BJ647" s="93"/>
      <c r="BK647" s="68"/>
      <c r="BL647" s="68"/>
      <c r="BM647" s="68"/>
    </row>
    <row r="648" spans="1:65" ht="19.899999999999999" hidden="1" customHeight="1">
      <c r="A648" s="5" t="s">
        <v>2323</v>
      </c>
      <c r="B648" s="70" t="s">
        <v>791</v>
      </c>
      <c r="C648" s="19" t="s">
        <v>2324</v>
      </c>
      <c r="D648" s="71" t="s">
        <v>1962</v>
      </c>
      <c r="E648" s="71">
        <v>804010718</v>
      </c>
      <c r="F648" s="72" t="s">
        <v>2325</v>
      </c>
      <c r="G648" s="6">
        <v>4</v>
      </c>
      <c r="H648" s="6">
        <v>3</v>
      </c>
      <c r="I648" s="7">
        <v>527905800</v>
      </c>
      <c r="J648" s="8">
        <v>45679</v>
      </c>
      <c r="K648" s="6" t="s">
        <v>1964</v>
      </c>
      <c r="L648" s="50" t="s">
        <v>872</v>
      </c>
      <c r="M648" s="50">
        <v>659</v>
      </c>
      <c r="N648" s="106"/>
      <c r="O648" s="50"/>
      <c r="P648" s="48" t="str">
        <f t="shared" si="127"/>
        <v/>
      </c>
      <c r="Q648" t="str">
        <f>IFERROR(INDEX([2]Distribución!$B:$B,MATCH($P648,[2]Distribución!$A:$A,0),1),"")</f>
        <v/>
      </c>
      <c r="R648" s="48" t="str">
        <f t="shared" si="125"/>
        <v/>
      </c>
      <c r="S648" t="str">
        <f>IFERROR(INDEX([2]Distribución!$C:$C,MATCH($R648,[2]Distribución!$A:$A,0),1),"")</f>
        <v/>
      </c>
      <c r="T648" s="48" t="s">
        <v>873</v>
      </c>
      <c r="U648" t="str">
        <f>IFERROR(INDEX([2]Distribución!$G:$G,MATCH($T648,[2]Distribución!F:F,0),1),"")</f>
        <v/>
      </c>
      <c r="V648" s="50" t="str">
        <f t="shared" si="126"/>
        <v/>
      </c>
      <c r="W648" t="str">
        <f>IFERROR(INDEX([2]Distribución!$J:$J,MATCH($V648,[2]Distribución!$I:$I,0),1),"")</f>
        <v/>
      </c>
      <c r="X648" s="151"/>
      <c r="Y648" s="93"/>
      <c r="Z648" s="92"/>
      <c r="AA648" s="92"/>
      <c r="AB648" s="93"/>
      <c r="AC648" s="92"/>
      <c r="AD648" s="93"/>
      <c r="AE648" s="92"/>
      <c r="AF648" s="92"/>
      <c r="AG648" s="109" t="str">
        <f t="shared" si="121"/>
        <v xml:space="preserve"> </v>
      </c>
      <c r="AH648" s="110" t="str">
        <f t="shared" si="122"/>
        <v xml:space="preserve"> </v>
      </c>
      <c r="AI648" s="93"/>
      <c r="AJ648" s="92"/>
      <c r="AK648" s="93"/>
      <c r="AL648" s="68"/>
      <c r="AM648" s="68"/>
      <c r="AN648" s="68"/>
      <c r="AO648" s="50"/>
      <c r="AP648" s="48" t="str">
        <f t="shared" si="118"/>
        <v/>
      </c>
      <c r="AQ648" t="str">
        <f>IFERROR(INDEX(Distribución!$B:$B,MATCH($AP648,Distribución!$A:$A,0),1),"")</f>
        <v/>
      </c>
      <c r="AR648" s="48" t="str">
        <f t="shared" si="119"/>
        <v/>
      </c>
      <c r="AS648" t="str">
        <f>IFERROR(INDEX(Distribución!$C:$C,MATCH($AR648,Distribución!$A:$A,0),1),"")</f>
        <v/>
      </c>
      <c r="AT648" s="48"/>
      <c r="AU648" t="str">
        <f>IFERROR(INDEX(Distribución!$G:$G,MATCH($AT648,Distribución!$F:$F,0),1),"")</f>
        <v/>
      </c>
      <c r="AV648" s="50" t="str">
        <f t="shared" si="120"/>
        <v/>
      </c>
      <c r="AW648" t="str">
        <f>IFERROR(INDEX(Distribución!$J:$J,MATCH($AV648,Distribución!$I:$I,0),1),"")</f>
        <v/>
      </c>
      <c r="AX648" s="91"/>
      <c r="AY648" s="93"/>
      <c r="AZ648" s="92"/>
      <c r="BA648" s="93"/>
      <c r="BB648" s="92"/>
      <c r="BC648" s="93"/>
      <c r="BD648" s="92"/>
      <c r="BE648" s="92"/>
      <c r="BF648" s="136" t="str">
        <f t="shared" si="123"/>
        <v xml:space="preserve"> </v>
      </c>
      <c r="BG648" s="110" t="str">
        <f t="shared" si="124"/>
        <v xml:space="preserve"> </v>
      </c>
      <c r="BH648" s="93"/>
      <c r="BI648" s="68"/>
      <c r="BJ648" s="93"/>
      <c r="BK648" s="68"/>
      <c r="BL648" s="68"/>
      <c r="BM648" s="68"/>
    </row>
    <row r="649" spans="1:65" ht="19.899999999999999" hidden="1" customHeight="1">
      <c r="A649" s="5" t="s">
        <v>2326</v>
      </c>
      <c r="B649" s="70" t="s">
        <v>791</v>
      </c>
      <c r="C649" s="19" t="s">
        <v>2327</v>
      </c>
      <c r="D649" s="71" t="s">
        <v>1962</v>
      </c>
      <c r="E649" s="71">
        <v>804011439</v>
      </c>
      <c r="F649" s="72" t="s">
        <v>2328</v>
      </c>
      <c r="G649" s="6">
        <v>2</v>
      </c>
      <c r="H649" s="6">
        <v>3</v>
      </c>
      <c r="I649" s="7">
        <v>234297900</v>
      </c>
      <c r="J649" s="8">
        <v>45693</v>
      </c>
      <c r="K649" s="6" t="s">
        <v>1964</v>
      </c>
      <c r="L649" s="50" t="s">
        <v>872</v>
      </c>
      <c r="M649" s="50">
        <v>670</v>
      </c>
      <c r="N649" s="106"/>
      <c r="O649" s="50"/>
      <c r="P649" s="48" t="str">
        <f t="shared" si="127"/>
        <v/>
      </c>
      <c r="Q649" t="str">
        <f>IFERROR(INDEX([2]Distribución!$B:$B,MATCH($P649,[2]Distribución!$A:$A,0),1),"")</f>
        <v/>
      </c>
      <c r="R649" s="48" t="str">
        <f t="shared" si="125"/>
        <v/>
      </c>
      <c r="S649" t="str">
        <f>IFERROR(INDEX([2]Distribución!$C:$C,MATCH($R649,[2]Distribución!$A:$A,0),1),"")</f>
        <v/>
      </c>
      <c r="T649" s="48"/>
      <c r="U649" t="str">
        <f>IFERROR(INDEX([2]Distribución!$G:$G,MATCH($T649,[2]Distribución!F:F,0),1),"")</f>
        <v/>
      </c>
      <c r="V649" s="50" t="str">
        <f t="shared" si="126"/>
        <v/>
      </c>
      <c r="W649" t="str">
        <f>IFERROR(INDEX([2]Distribución!$J:$J,MATCH($V649,[2]Distribución!$I:$I,0),1),"")</f>
        <v/>
      </c>
      <c r="X649" s="151"/>
      <c r="Y649" s="93"/>
      <c r="Z649" s="92"/>
      <c r="AA649" s="92"/>
      <c r="AB649" s="93"/>
      <c r="AC649" s="92"/>
      <c r="AD649" s="93"/>
      <c r="AE649" s="92"/>
      <c r="AF649" s="92"/>
      <c r="AG649" s="109" t="str">
        <f t="shared" si="121"/>
        <v xml:space="preserve"> </v>
      </c>
      <c r="AH649" s="110" t="str">
        <f t="shared" si="122"/>
        <v xml:space="preserve"> </v>
      </c>
      <c r="AI649" s="93"/>
      <c r="AJ649" s="92"/>
      <c r="AK649" s="93"/>
      <c r="AL649" s="68"/>
      <c r="AM649" s="68"/>
      <c r="AN649" s="68"/>
      <c r="AO649" s="50"/>
      <c r="AP649" s="48" t="str">
        <f t="shared" si="118"/>
        <v/>
      </c>
      <c r="AQ649" t="str">
        <f>IFERROR(INDEX(Distribución!$B:$B,MATCH($AP649,Distribución!$A:$A,0),1),"")</f>
        <v/>
      </c>
      <c r="AR649" s="48" t="str">
        <f t="shared" si="119"/>
        <v/>
      </c>
      <c r="AS649" t="str">
        <f>IFERROR(INDEX(Distribución!$C:$C,MATCH($AR649,Distribución!$A:$A,0),1),"")</f>
        <v/>
      </c>
      <c r="AT649" s="48"/>
      <c r="AU649" t="str">
        <f>IFERROR(INDEX(Distribución!$G:$G,MATCH($AT649,Distribución!$F:$F,0),1),"")</f>
        <v/>
      </c>
      <c r="AV649" s="50" t="str">
        <f t="shared" si="120"/>
        <v/>
      </c>
      <c r="AW649" t="str">
        <f>IFERROR(INDEX(Distribución!$J:$J,MATCH($AV649,Distribución!$I:$I,0),1),"")</f>
        <v/>
      </c>
      <c r="AX649" s="91"/>
      <c r="AY649" s="93"/>
      <c r="AZ649" s="92"/>
      <c r="BA649" s="93"/>
      <c r="BB649" s="92"/>
      <c r="BC649" s="93"/>
      <c r="BD649" s="92"/>
      <c r="BE649" s="92"/>
      <c r="BF649" s="136" t="str">
        <f t="shared" si="123"/>
        <v xml:space="preserve"> </v>
      </c>
      <c r="BG649" s="110" t="str">
        <f t="shared" si="124"/>
        <v xml:space="preserve"> </v>
      </c>
      <c r="BH649" s="93"/>
      <c r="BI649" s="68"/>
      <c r="BJ649" s="93"/>
      <c r="BK649" s="68"/>
      <c r="BL649" s="68"/>
      <c r="BM649" s="68"/>
    </row>
    <row r="650" spans="1:65" ht="19.899999999999999" hidden="1" customHeight="1">
      <c r="A650" s="5" t="s">
        <v>489</v>
      </c>
      <c r="B650" s="70" t="s">
        <v>791</v>
      </c>
      <c r="C650" s="19" t="s">
        <v>2329</v>
      </c>
      <c r="D650" s="71" t="s">
        <v>1962</v>
      </c>
      <c r="E650" s="71">
        <v>804012398</v>
      </c>
      <c r="F650" s="72" t="s">
        <v>490</v>
      </c>
      <c r="G650" s="6">
        <v>4</v>
      </c>
      <c r="H650" s="6">
        <v>3</v>
      </c>
      <c r="I650" s="7">
        <v>527905800</v>
      </c>
      <c r="J650" s="8">
        <v>45679</v>
      </c>
      <c r="K650" s="6" t="s">
        <v>1964</v>
      </c>
      <c r="L650" s="50" t="s">
        <v>872</v>
      </c>
      <c r="M650" s="50">
        <v>775</v>
      </c>
      <c r="N650" s="106"/>
      <c r="O650" s="50"/>
      <c r="P650" s="48" t="str">
        <f t="shared" si="127"/>
        <v/>
      </c>
      <c r="Q650" t="str">
        <f>IFERROR(INDEX([2]Distribución!$B:$B,MATCH($P650,[2]Distribución!$A:$A,0),1),"")</f>
        <v/>
      </c>
      <c r="R650" s="48" t="str">
        <f t="shared" si="125"/>
        <v/>
      </c>
      <c r="S650" t="str">
        <f>IFERROR(INDEX([2]Distribución!$C:$C,MATCH($R650,[2]Distribución!$A:$A,0),1),"")</f>
        <v/>
      </c>
      <c r="T650" s="48"/>
      <c r="U650" t="str">
        <f>IFERROR(INDEX([2]Distribución!$G:$G,MATCH($T650,[2]Distribución!F:F,0),1),"")</f>
        <v/>
      </c>
      <c r="V650" s="50" t="str">
        <f t="shared" si="126"/>
        <v/>
      </c>
      <c r="W650" t="str">
        <f>IFERROR(INDEX([2]Distribución!$J:$J,MATCH($V650,[2]Distribución!$I:$I,0),1),"")</f>
        <v/>
      </c>
      <c r="X650" s="151"/>
      <c r="Y650" s="93"/>
      <c r="Z650" s="92"/>
      <c r="AA650" s="92"/>
      <c r="AB650" s="93"/>
      <c r="AC650" s="92"/>
      <c r="AD650" s="93"/>
      <c r="AE650" s="92"/>
      <c r="AF650" s="92"/>
      <c r="AG650" s="109" t="str">
        <f t="shared" si="121"/>
        <v xml:space="preserve"> </v>
      </c>
      <c r="AH650" s="110" t="str">
        <f t="shared" si="122"/>
        <v xml:space="preserve"> </v>
      </c>
      <c r="AI650" s="93"/>
      <c r="AJ650" s="92"/>
      <c r="AK650" s="93"/>
      <c r="AL650" s="68"/>
      <c r="AM650" s="68"/>
      <c r="AN650" s="68"/>
      <c r="AO650" s="50"/>
      <c r="AP650" s="48" t="str">
        <f t="shared" si="118"/>
        <v/>
      </c>
      <c r="AQ650" t="str">
        <f>IFERROR(INDEX(Distribución!$B:$B,MATCH($AP650,Distribución!$A:$A,0),1),"")</f>
        <v/>
      </c>
      <c r="AR650" s="48" t="str">
        <f t="shared" si="119"/>
        <v/>
      </c>
      <c r="AS650" t="str">
        <f>IFERROR(INDEX(Distribución!$C:$C,MATCH($AR650,Distribución!$A:$A,0),1),"")</f>
        <v/>
      </c>
      <c r="AT650" s="48"/>
      <c r="AU650" t="str">
        <f>IFERROR(INDEX(Distribución!$G:$G,MATCH($AT650,Distribución!$F:$F,0),1),"")</f>
        <v/>
      </c>
      <c r="AV650" s="50" t="str">
        <f t="shared" si="120"/>
        <v/>
      </c>
      <c r="AW650" t="str">
        <f>IFERROR(INDEX(Distribución!$J:$J,MATCH($AV650,Distribución!$I:$I,0),1),"")</f>
        <v/>
      </c>
      <c r="AX650" s="91"/>
      <c r="AY650" s="93"/>
      <c r="AZ650" s="92"/>
      <c r="BA650" s="93"/>
      <c r="BB650" s="92"/>
      <c r="BC650" s="93"/>
      <c r="BD650" s="92"/>
      <c r="BE650" s="92"/>
      <c r="BF650" s="136" t="str">
        <f t="shared" si="123"/>
        <v xml:space="preserve"> </v>
      </c>
      <c r="BG650" s="110" t="str">
        <f t="shared" si="124"/>
        <v xml:space="preserve"> </v>
      </c>
      <c r="BH650" s="93"/>
      <c r="BI650" s="68"/>
      <c r="BJ650" s="93"/>
      <c r="BK650" s="68"/>
      <c r="BL650" s="68"/>
      <c r="BM650" s="68"/>
    </row>
    <row r="651" spans="1:65" ht="19.899999999999999" hidden="1" customHeight="1">
      <c r="A651" s="5" t="s">
        <v>2330</v>
      </c>
      <c r="B651" s="70" t="s">
        <v>791</v>
      </c>
      <c r="C651" s="19" t="s">
        <v>2331</v>
      </c>
      <c r="D651" s="71" t="s">
        <v>1962</v>
      </c>
      <c r="E651" s="71">
        <v>804013885</v>
      </c>
      <c r="F651" s="72" t="s">
        <v>2332</v>
      </c>
      <c r="G651" s="6">
        <v>2</v>
      </c>
      <c r="H651" s="6">
        <v>3</v>
      </c>
      <c r="I651" s="7">
        <v>234297900</v>
      </c>
      <c r="J651" s="8">
        <v>45693</v>
      </c>
      <c r="K651" s="6" t="s">
        <v>1964</v>
      </c>
      <c r="L651" s="50" t="s">
        <v>872</v>
      </c>
      <c r="M651" s="50">
        <v>503</v>
      </c>
      <c r="N651" s="106"/>
      <c r="O651" s="50"/>
      <c r="P651" s="48" t="str">
        <f t="shared" si="127"/>
        <v/>
      </c>
      <c r="Q651" t="str">
        <f>IFERROR(INDEX([2]Distribución!$B:$B,MATCH($P651,[2]Distribución!$A:$A,0),1),"")</f>
        <v/>
      </c>
      <c r="R651" s="48" t="str">
        <f t="shared" si="125"/>
        <v/>
      </c>
      <c r="S651" t="str">
        <f>IFERROR(INDEX([2]Distribución!$C:$C,MATCH($R651,[2]Distribución!$A:$A,0),1),"")</f>
        <v/>
      </c>
      <c r="T651" s="48" t="s">
        <v>873</v>
      </c>
      <c r="U651" t="str">
        <f>IFERROR(INDEX([2]Distribución!$G:$G,MATCH($T651,[2]Distribución!F:F,0),1),"")</f>
        <v/>
      </c>
      <c r="V651" s="50" t="str">
        <f t="shared" si="126"/>
        <v/>
      </c>
      <c r="W651" t="str">
        <f>IFERROR(INDEX([2]Distribución!$J:$J,MATCH($V651,[2]Distribución!$I:$I,0),1),"")</f>
        <v/>
      </c>
      <c r="X651" s="151"/>
      <c r="Y651" s="93"/>
      <c r="Z651" s="92"/>
      <c r="AA651" s="92"/>
      <c r="AB651" s="93"/>
      <c r="AC651" s="92"/>
      <c r="AD651" s="93"/>
      <c r="AE651" s="92"/>
      <c r="AF651" s="92"/>
      <c r="AG651" s="109" t="str">
        <f t="shared" si="121"/>
        <v xml:space="preserve"> </v>
      </c>
      <c r="AH651" s="110" t="str">
        <f t="shared" si="122"/>
        <v xml:space="preserve"> </v>
      </c>
      <c r="AI651" s="93"/>
      <c r="AJ651" s="92"/>
      <c r="AK651" s="93"/>
      <c r="AL651" s="68"/>
      <c r="AM651" s="68"/>
      <c r="AN651" s="68"/>
      <c r="AO651" s="50"/>
      <c r="AP651" s="48" t="str">
        <f t="shared" si="118"/>
        <v/>
      </c>
      <c r="AQ651" t="str">
        <f>IFERROR(INDEX(Distribución!$B:$B,MATCH($AP651,Distribución!$A:$A,0),1),"")</f>
        <v/>
      </c>
      <c r="AR651" s="48" t="str">
        <f t="shared" si="119"/>
        <v/>
      </c>
      <c r="AS651" t="str">
        <f>IFERROR(INDEX(Distribución!$C:$C,MATCH($AR651,Distribución!$A:$A,0),1),"")</f>
        <v/>
      </c>
      <c r="AT651" s="48"/>
      <c r="AU651" t="str">
        <f>IFERROR(INDEX(Distribución!$G:$G,MATCH($AT651,Distribución!$F:$F,0),1),"")</f>
        <v/>
      </c>
      <c r="AV651" s="50" t="str">
        <f t="shared" si="120"/>
        <v/>
      </c>
      <c r="AW651" t="str">
        <f>IFERROR(INDEX(Distribución!$J:$J,MATCH($AV651,Distribución!$I:$I,0),1),"")</f>
        <v/>
      </c>
      <c r="AX651" s="91"/>
      <c r="AY651" s="93"/>
      <c r="AZ651" s="92"/>
      <c r="BA651" s="93"/>
      <c r="BB651" s="92"/>
      <c r="BC651" s="93"/>
      <c r="BD651" s="92"/>
      <c r="BE651" s="92"/>
      <c r="BF651" s="136" t="str">
        <f t="shared" si="123"/>
        <v xml:space="preserve"> </v>
      </c>
      <c r="BG651" s="110" t="str">
        <f t="shared" si="124"/>
        <v xml:space="preserve"> </v>
      </c>
      <c r="BH651" s="93"/>
      <c r="BI651" s="68"/>
      <c r="BJ651" s="93"/>
      <c r="BK651" s="68"/>
      <c r="BL651" s="68"/>
      <c r="BM651" s="68"/>
    </row>
    <row r="652" spans="1:65" ht="19.899999999999999" hidden="1" customHeight="1">
      <c r="A652" s="5" t="s">
        <v>491</v>
      </c>
      <c r="B652" s="70" t="s">
        <v>791</v>
      </c>
      <c r="C652" s="19" t="s">
        <v>903</v>
      </c>
      <c r="D652" s="71" t="s">
        <v>1962</v>
      </c>
      <c r="E652" s="71">
        <v>804014637</v>
      </c>
      <c r="F652" s="72" t="s">
        <v>492</v>
      </c>
      <c r="G652" s="6">
        <v>2</v>
      </c>
      <c r="H652" s="6">
        <v>3</v>
      </c>
      <c r="I652" s="7">
        <v>293607900</v>
      </c>
      <c r="J652" s="8">
        <v>45679</v>
      </c>
      <c r="K652" s="6" t="s">
        <v>1964</v>
      </c>
      <c r="L652" s="50" t="s">
        <v>872</v>
      </c>
      <c r="M652" s="50">
        <v>774</v>
      </c>
      <c r="N652" s="108" t="s">
        <v>877</v>
      </c>
      <c r="O652" s="100" t="s">
        <v>454</v>
      </c>
      <c r="P652" s="48" t="str">
        <f t="shared" si="127"/>
        <v>04a</v>
      </c>
      <c r="Q652" t="str">
        <f>IFERROR(INDEX([2]Distribución!$B:$B,MATCH($P652,[2]Distribución!$A:$A,0),1),"")</f>
        <v>Omaima Fraija Chebib</v>
      </c>
      <c r="R652" s="48" t="str">
        <f t="shared" si="125"/>
        <v>04a</v>
      </c>
      <c r="S652" t="str">
        <f>IFERROR(INDEX([2]Distribución!$C:$C,MATCH($R652,[2]Distribución!$A:$A,0),1),"")</f>
        <v>Edward Enrique Baldrich</v>
      </c>
      <c r="T652" s="48" t="s">
        <v>447</v>
      </c>
      <c r="U652" t="str">
        <f>IFERROR(INDEX([2]Distribución!$G:$G,MATCH($T652,[2]Distribución!F:F,0),1),"")</f>
        <v>Yohe Davila Morales</v>
      </c>
      <c r="V652" s="50" t="str">
        <f t="shared" si="126"/>
        <v/>
      </c>
      <c r="W652" t="str">
        <f>IFERROR(INDEX([2]Distribución!$J:$J,MATCH($V652,[2]Distribución!$I:$I,0),1),"")</f>
        <v/>
      </c>
      <c r="X652" s="141">
        <v>46161</v>
      </c>
      <c r="Y652" s="93" t="s">
        <v>878</v>
      </c>
      <c r="Z652" s="92">
        <v>46165</v>
      </c>
      <c r="AA652" s="92" t="s">
        <v>879</v>
      </c>
      <c r="AB652" s="93"/>
      <c r="AC652" s="92"/>
      <c r="AD652" s="93"/>
      <c r="AE652" s="92"/>
      <c r="AF652" s="92"/>
      <c r="AG652" s="109" t="str">
        <f t="shared" si="121"/>
        <v xml:space="preserve"> </v>
      </c>
      <c r="AH652" s="110" t="str">
        <f t="shared" si="122"/>
        <v xml:space="preserve"> </v>
      </c>
      <c r="AI652" s="93"/>
      <c r="AJ652" s="92"/>
      <c r="AK652" s="93"/>
      <c r="AL652" s="68"/>
      <c r="AM652" s="68"/>
      <c r="AN652" s="68"/>
      <c r="AO652" s="50"/>
      <c r="AP652" s="48" t="str">
        <f t="shared" si="118"/>
        <v/>
      </c>
      <c r="AQ652" t="str">
        <f>IFERROR(INDEX(Distribución!$B:$B,MATCH($AP652,Distribución!$A:$A,0),1),"")</f>
        <v/>
      </c>
      <c r="AR652" s="48" t="str">
        <f t="shared" si="119"/>
        <v/>
      </c>
      <c r="AS652" t="str">
        <f>IFERROR(INDEX(Distribución!$C:$C,MATCH($AR652,Distribución!$A:$A,0),1),"")</f>
        <v/>
      </c>
      <c r="AT652" s="48"/>
      <c r="AU652" t="str">
        <f>IFERROR(INDEX(Distribución!$G:$G,MATCH($AT652,Distribución!$F:$F,0),1),"")</f>
        <v/>
      </c>
      <c r="AV652" s="50" t="str">
        <f t="shared" si="120"/>
        <v/>
      </c>
      <c r="AW652" t="str">
        <f>IFERROR(INDEX(Distribución!$J:$J,MATCH($AV652,Distribución!$I:$I,0),1),"")</f>
        <v/>
      </c>
      <c r="AX652" s="91"/>
      <c r="AY652" s="93"/>
      <c r="AZ652" s="92"/>
      <c r="BA652" s="93"/>
      <c r="BB652" s="92"/>
      <c r="BC652" s="93"/>
      <c r="BD652" s="92"/>
      <c r="BE652" s="92"/>
      <c r="BF652" s="136" t="str">
        <f t="shared" si="123"/>
        <v xml:space="preserve"> </v>
      </c>
      <c r="BG652" s="110" t="str">
        <f t="shared" si="124"/>
        <v xml:space="preserve"> </v>
      </c>
      <c r="BH652" s="93"/>
      <c r="BI652" s="68"/>
      <c r="BJ652" s="93"/>
      <c r="BK652" s="68"/>
      <c r="BL652" s="68"/>
      <c r="BM652" s="68"/>
    </row>
    <row r="653" spans="1:65" ht="19.899999999999999" hidden="1" customHeight="1">
      <c r="A653" s="5" t="s">
        <v>493</v>
      </c>
      <c r="B653" s="70" t="s">
        <v>791</v>
      </c>
      <c r="C653" s="19" t="s">
        <v>2333</v>
      </c>
      <c r="D653" s="71" t="s">
        <v>1962</v>
      </c>
      <c r="E653" s="71">
        <v>804014835</v>
      </c>
      <c r="F653" s="72" t="s">
        <v>494</v>
      </c>
      <c r="G653" s="6">
        <v>2</v>
      </c>
      <c r="H653" s="6">
        <v>3</v>
      </c>
      <c r="I653" s="7">
        <v>234297900</v>
      </c>
      <c r="J653" s="8">
        <v>45679</v>
      </c>
      <c r="K653" s="6" t="s">
        <v>1964</v>
      </c>
      <c r="L653" s="50" t="s">
        <v>872</v>
      </c>
      <c r="M653" s="50">
        <v>773</v>
      </c>
      <c r="N653" s="106"/>
      <c r="O653" s="50"/>
      <c r="P653" s="48" t="str">
        <f t="shared" si="127"/>
        <v/>
      </c>
      <c r="Q653" t="str">
        <f>IFERROR(INDEX([2]Distribución!$B:$B,MATCH($P653,[2]Distribución!$A:$A,0),1),"")</f>
        <v/>
      </c>
      <c r="R653" s="48" t="str">
        <f t="shared" si="125"/>
        <v/>
      </c>
      <c r="S653" t="str">
        <f>IFERROR(INDEX([2]Distribución!$C:$C,MATCH($R653,[2]Distribución!$A:$A,0),1),"")</f>
        <v/>
      </c>
      <c r="T653" s="48"/>
      <c r="U653" t="str">
        <f>IFERROR(INDEX([2]Distribución!$G:$G,MATCH($T653,[2]Distribución!F:F,0),1),"")</f>
        <v/>
      </c>
      <c r="V653" s="50" t="str">
        <f t="shared" si="126"/>
        <v/>
      </c>
      <c r="W653" t="str">
        <f>IFERROR(INDEX([2]Distribución!$J:$J,MATCH($V653,[2]Distribución!$I:$I,0),1),"")</f>
        <v/>
      </c>
      <c r="X653" s="151"/>
      <c r="Y653" s="93"/>
      <c r="Z653" s="92"/>
      <c r="AA653" s="92"/>
      <c r="AB653" s="93"/>
      <c r="AC653" s="92"/>
      <c r="AD653" s="93"/>
      <c r="AE653" s="92"/>
      <c r="AF653" s="92"/>
      <c r="AG653" s="109" t="str">
        <f t="shared" si="121"/>
        <v xml:space="preserve"> </v>
      </c>
      <c r="AH653" s="110" t="str">
        <f t="shared" si="122"/>
        <v xml:space="preserve"> </v>
      </c>
      <c r="AI653" s="93"/>
      <c r="AJ653" s="92"/>
      <c r="AK653" s="93"/>
      <c r="AL653" s="68"/>
      <c r="AM653" s="68"/>
      <c r="AN653" s="68"/>
      <c r="AO653" s="50"/>
      <c r="AP653" s="48" t="str">
        <f t="shared" si="118"/>
        <v/>
      </c>
      <c r="AQ653" t="str">
        <f>IFERROR(INDEX(Distribución!$B:$B,MATCH($AP653,Distribución!$A:$A,0),1),"")</f>
        <v/>
      </c>
      <c r="AR653" s="48" t="str">
        <f t="shared" si="119"/>
        <v/>
      </c>
      <c r="AS653" t="str">
        <f>IFERROR(INDEX(Distribución!$C:$C,MATCH($AR653,Distribución!$A:$A,0),1),"")</f>
        <v/>
      </c>
      <c r="AT653" s="48"/>
      <c r="AU653" t="str">
        <f>IFERROR(INDEX(Distribución!$G:$G,MATCH($AT653,Distribución!$F:$F,0),1),"")</f>
        <v/>
      </c>
      <c r="AV653" s="50" t="str">
        <f t="shared" si="120"/>
        <v/>
      </c>
      <c r="AW653" t="str">
        <f>IFERROR(INDEX(Distribución!$J:$J,MATCH($AV653,Distribución!$I:$I,0),1),"")</f>
        <v/>
      </c>
      <c r="AX653" s="91"/>
      <c r="AY653" s="93"/>
      <c r="AZ653" s="92"/>
      <c r="BA653" s="93"/>
      <c r="BB653" s="92"/>
      <c r="BC653" s="93"/>
      <c r="BD653" s="92"/>
      <c r="BE653" s="92"/>
      <c r="BF653" s="136" t="str">
        <f t="shared" si="123"/>
        <v xml:space="preserve"> </v>
      </c>
      <c r="BG653" s="110" t="str">
        <f t="shared" si="124"/>
        <v xml:space="preserve"> </v>
      </c>
      <c r="BH653" s="93"/>
      <c r="BI653" s="68"/>
      <c r="BJ653" s="93"/>
      <c r="BK653" s="68"/>
      <c r="BL653" s="68"/>
      <c r="BM653" s="68"/>
    </row>
    <row r="654" spans="1:65" ht="19.899999999999999" hidden="1" customHeight="1">
      <c r="A654" s="5" t="s">
        <v>495</v>
      </c>
      <c r="B654" s="70" t="s">
        <v>791</v>
      </c>
      <c r="C654" s="19" t="s">
        <v>2334</v>
      </c>
      <c r="D654" s="71" t="s">
        <v>1962</v>
      </c>
      <c r="E654" s="71">
        <v>804015007</v>
      </c>
      <c r="F654" s="72" t="s">
        <v>496</v>
      </c>
      <c r="G654" s="6">
        <v>2</v>
      </c>
      <c r="H654" s="6">
        <v>3</v>
      </c>
      <c r="I654" s="7">
        <v>293607900</v>
      </c>
      <c r="J654" s="8">
        <v>45679</v>
      </c>
      <c r="K654" s="6" t="s">
        <v>1964</v>
      </c>
      <c r="L654" s="50" t="s">
        <v>872</v>
      </c>
      <c r="M654" s="50">
        <v>772</v>
      </c>
      <c r="N654" s="106"/>
      <c r="O654" s="50"/>
      <c r="P654" s="48" t="str">
        <f t="shared" si="127"/>
        <v/>
      </c>
      <c r="Q654" t="str">
        <f>IFERROR(INDEX([2]Distribución!$B:$B,MATCH($P654,[2]Distribución!$A:$A,0),1),"")</f>
        <v/>
      </c>
      <c r="R654" s="48" t="str">
        <f t="shared" si="125"/>
        <v/>
      </c>
      <c r="S654" t="str">
        <f>IFERROR(INDEX([2]Distribución!$C:$C,MATCH($R654,[2]Distribución!$A:$A,0),1),"")</f>
        <v/>
      </c>
      <c r="T654" s="48"/>
      <c r="U654" t="str">
        <f>IFERROR(INDEX([2]Distribución!$G:$G,MATCH($T654,[2]Distribución!F:F,0),1),"")</f>
        <v/>
      </c>
      <c r="V654" s="50" t="str">
        <f t="shared" si="126"/>
        <v/>
      </c>
      <c r="W654" t="str">
        <f>IFERROR(INDEX([2]Distribución!$J:$J,MATCH($V654,[2]Distribución!$I:$I,0),1),"")</f>
        <v/>
      </c>
      <c r="X654" s="151"/>
      <c r="Y654" s="93"/>
      <c r="Z654" s="92"/>
      <c r="AA654" s="92"/>
      <c r="AB654" s="93"/>
      <c r="AC654" s="92"/>
      <c r="AD654" s="93"/>
      <c r="AE654" s="92"/>
      <c r="AF654" s="92"/>
      <c r="AG654" s="109" t="str">
        <f t="shared" si="121"/>
        <v xml:space="preserve"> </v>
      </c>
      <c r="AH654" s="110" t="str">
        <f t="shared" si="122"/>
        <v xml:space="preserve"> </v>
      </c>
      <c r="AI654" s="93"/>
      <c r="AJ654" s="92"/>
      <c r="AK654" s="93"/>
      <c r="AL654" s="68"/>
      <c r="AM654" s="68"/>
      <c r="AN654" s="68"/>
      <c r="AO654" s="50"/>
      <c r="AP654" s="48" t="str">
        <f t="shared" si="118"/>
        <v/>
      </c>
      <c r="AQ654" t="str">
        <f>IFERROR(INDEX(Distribución!$B:$B,MATCH($AP654,Distribución!$A:$A,0),1),"")</f>
        <v/>
      </c>
      <c r="AR654" s="48" t="str">
        <f t="shared" si="119"/>
        <v/>
      </c>
      <c r="AS654" t="str">
        <f>IFERROR(INDEX(Distribución!$C:$C,MATCH($AR654,Distribución!$A:$A,0),1),"")</f>
        <v/>
      </c>
      <c r="AT654" s="48"/>
      <c r="AU654" t="str">
        <f>IFERROR(INDEX(Distribución!$G:$G,MATCH($AT654,Distribución!$F:$F,0),1),"")</f>
        <v/>
      </c>
      <c r="AV654" s="50" t="str">
        <f t="shared" si="120"/>
        <v/>
      </c>
      <c r="AW654" t="str">
        <f>IFERROR(INDEX(Distribución!$J:$J,MATCH($AV654,Distribución!$I:$I,0),1),"")</f>
        <v/>
      </c>
      <c r="AX654" s="91"/>
      <c r="AY654" s="93"/>
      <c r="AZ654" s="92"/>
      <c r="BA654" s="93"/>
      <c r="BB654" s="92"/>
      <c r="BC654" s="93"/>
      <c r="BD654" s="92"/>
      <c r="BE654" s="92"/>
      <c r="BF654" s="136" t="str">
        <f t="shared" si="123"/>
        <v xml:space="preserve"> </v>
      </c>
      <c r="BG654" s="110" t="str">
        <f t="shared" si="124"/>
        <v xml:space="preserve"> </v>
      </c>
      <c r="BH654" s="93"/>
      <c r="BI654" s="68"/>
      <c r="BJ654" s="93"/>
      <c r="BK654" s="68"/>
      <c r="BL654" s="68"/>
      <c r="BM654" s="68"/>
    </row>
    <row r="655" spans="1:65" ht="19.899999999999999" hidden="1" customHeight="1">
      <c r="A655" s="5" t="s">
        <v>2335</v>
      </c>
      <c r="B655" s="70" t="s">
        <v>791</v>
      </c>
      <c r="C655" s="19" t="s">
        <v>2336</v>
      </c>
      <c r="D655" s="71" t="s">
        <v>1962</v>
      </c>
      <c r="E655" s="71">
        <v>804015047</v>
      </c>
      <c r="F655" s="72" t="s">
        <v>2337</v>
      </c>
      <c r="G655" s="6">
        <v>4</v>
      </c>
      <c r="H655" s="6">
        <v>3</v>
      </c>
      <c r="I655" s="7">
        <v>527905800</v>
      </c>
      <c r="J655" s="8">
        <v>45679</v>
      </c>
      <c r="K655" s="6" t="s">
        <v>1964</v>
      </c>
      <c r="L655" s="50" t="s">
        <v>872</v>
      </c>
      <c r="M655" s="50">
        <v>464</v>
      </c>
      <c r="N655" s="106"/>
      <c r="O655" s="50"/>
      <c r="P655" s="48" t="str">
        <f t="shared" si="127"/>
        <v/>
      </c>
      <c r="Q655" t="str">
        <f>IFERROR(INDEX([2]Distribución!$B:$B,MATCH($P655,[2]Distribución!$A:$A,0),1),"")</f>
        <v/>
      </c>
      <c r="R655" s="48" t="str">
        <f t="shared" si="125"/>
        <v/>
      </c>
      <c r="S655" t="str">
        <f>IFERROR(INDEX([2]Distribución!$C:$C,MATCH($R655,[2]Distribución!$A:$A,0),1),"")</f>
        <v/>
      </c>
      <c r="T655" s="48" t="s">
        <v>873</v>
      </c>
      <c r="U655" t="str">
        <f>IFERROR(INDEX([2]Distribución!$G:$G,MATCH($T655,[2]Distribución!F:F,0),1),"")</f>
        <v/>
      </c>
      <c r="V655" s="50" t="str">
        <f t="shared" si="126"/>
        <v/>
      </c>
      <c r="W655" t="str">
        <f>IFERROR(INDEX([2]Distribución!$J:$J,MATCH($V655,[2]Distribución!$I:$I,0),1),"")</f>
        <v/>
      </c>
      <c r="X655" s="151"/>
      <c r="Y655" s="93"/>
      <c r="Z655" s="92"/>
      <c r="AA655" s="92"/>
      <c r="AB655" s="93"/>
      <c r="AC655" s="92"/>
      <c r="AD655" s="93"/>
      <c r="AE655" s="92"/>
      <c r="AF655" s="92"/>
      <c r="AG655" s="109" t="str">
        <f t="shared" si="121"/>
        <v xml:space="preserve"> </v>
      </c>
      <c r="AH655" s="110" t="str">
        <f t="shared" si="122"/>
        <v xml:space="preserve"> </v>
      </c>
      <c r="AI655" s="93"/>
      <c r="AJ655" s="92"/>
      <c r="AK655" s="93"/>
      <c r="AL655" s="68"/>
      <c r="AM655" s="68"/>
      <c r="AN655" s="68"/>
      <c r="AO655" s="50"/>
      <c r="AP655" s="48" t="str">
        <f t="shared" si="118"/>
        <v/>
      </c>
      <c r="AQ655" t="str">
        <f>IFERROR(INDEX(Distribución!$B:$B,MATCH($AP655,Distribución!$A:$A,0),1),"")</f>
        <v/>
      </c>
      <c r="AR655" s="48" t="str">
        <f t="shared" si="119"/>
        <v/>
      </c>
      <c r="AS655" t="str">
        <f>IFERROR(INDEX(Distribución!$C:$C,MATCH($AR655,Distribución!$A:$A,0),1),"")</f>
        <v/>
      </c>
      <c r="AT655" s="48"/>
      <c r="AU655" t="str">
        <f>IFERROR(INDEX(Distribución!$G:$G,MATCH($AT655,Distribución!$F:$F,0),1),"")</f>
        <v/>
      </c>
      <c r="AV655" s="50" t="str">
        <f t="shared" si="120"/>
        <v/>
      </c>
      <c r="AW655" t="str">
        <f>IFERROR(INDEX(Distribución!$J:$J,MATCH($AV655,Distribución!$I:$I,0),1),"")</f>
        <v/>
      </c>
      <c r="AX655" s="91"/>
      <c r="AY655" s="93"/>
      <c r="AZ655" s="92"/>
      <c r="BA655" s="93"/>
      <c r="BB655" s="92"/>
      <c r="BC655" s="93"/>
      <c r="BD655" s="92"/>
      <c r="BE655" s="92"/>
      <c r="BF655" s="136" t="str">
        <f t="shared" si="123"/>
        <v xml:space="preserve"> </v>
      </c>
      <c r="BG655" s="110" t="str">
        <f t="shared" si="124"/>
        <v xml:space="preserve"> </v>
      </c>
      <c r="BH655" s="93"/>
      <c r="BI655" s="68"/>
      <c r="BJ655" s="93"/>
      <c r="BK655" s="68"/>
      <c r="BL655" s="68"/>
      <c r="BM655" s="68"/>
    </row>
    <row r="656" spans="1:65" ht="19.899999999999999" hidden="1" customHeight="1">
      <c r="A656" s="5" t="s">
        <v>325</v>
      </c>
      <c r="B656" s="70" t="s">
        <v>791</v>
      </c>
      <c r="C656" s="19" t="s">
        <v>2338</v>
      </c>
      <c r="D656" s="71" t="s">
        <v>1962</v>
      </c>
      <c r="E656" s="71">
        <v>804015069</v>
      </c>
      <c r="F656" s="72" t="s">
        <v>2339</v>
      </c>
      <c r="G656" s="6">
        <v>2</v>
      </c>
      <c r="H656" s="6">
        <v>3</v>
      </c>
      <c r="I656" s="7">
        <v>293607900</v>
      </c>
      <c r="J656" s="8">
        <v>45679</v>
      </c>
      <c r="K656" s="6" t="s">
        <v>1964</v>
      </c>
      <c r="L656" s="50" t="s">
        <v>872</v>
      </c>
      <c r="M656" s="50">
        <v>524</v>
      </c>
      <c r="N656" s="107" t="str">
        <f>_xlfn.XLOOKUP($A656,'[3]InfoBase PGN 2024'!$A:$A,'[3]InfoBase PGN 2024'!N:N,"")</f>
        <v>Seg. Territorial</v>
      </c>
      <c r="O656" s="105" t="str">
        <f>_xlfn.XLOOKUP($A656,'[3]InfoBase PGN 2024'!$A:$A,'[3]InfoBase PGN 2024'!O:O,"")</f>
        <v>24b</v>
      </c>
      <c r="P656" s="48" t="str">
        <f t="shared" si="127"/>
        <v>24b</v>
      </c>
      <c r="Q656" t="str">
        <f>IFERROR(INDEX([2]Distribución!$B:$B,MATCH($P656,[2]Distribución!$A:$A,0),1),"")</f>
        <v xml:space="preserve">Nelly Johanna Rodríguez Rueda </v>
      </c>
      <c r="R656" s="48" t="str">
        <f t="shared" si="125"/>
        <v>24b</v>
      </c>
      <c r="S656" t="str">
        <f>IFERROR(INDEX([2]Distribución!$C:$C,MATCH($R656,[2]Distribución!$A:$A,0),1),"")</f>
        <v xml:space="preserve"> </v>
      </c>
      <c r="T656" s="48" t="s">
        <v>66</v>
      </c>
      <c r="U656" t="str">
        <f>IFERROR(INDEX([2]Distribución!$G:$G,MATCH($T656,[2]Distribución!F:F,0),1),"")</f>
        <v>Nelcy Rosio Vega Albino</v>
      </c>
      <c r="V656" s="50" t="str">
        <f t="shared" si="126"/>
        <v/>
      </c>
      <c r="W656" t="str">
        <f>IFERROR(INDEX([2]Distribución!$J:$J,MATCH($V656,[2]Distribución!$I:$I,0),1),"")</f>
        <v/>
      </c>
      <c r="X656" s="151">
        <v>46169</v>
      </c>
      <c r="Y656" s="93"/>
      <c r="Z656" s="92"/>
      <c r="AA656" s="92"/>
      <c r="AB656" s="93"/>
      <c r="AC656" s="92"/>
      <c r="AD656" s="93"/>
      <c r="AE656" s="92"/>
      <c r="AF656" s="92"/>
      <c r="AG656" s="109" t="str">
        <f t="shared" si="121"/>
        <v xml:space="preserve"> </v>
      </c>
      <c r="AH656" s="110" t="str">
        <f t="shared" si="122"/>
        <v xml:space="preserve"> </v>
      </c>
      <c r="AI656" s="93"/>
      <c r="AJ656" s="92"/>
      <c r="AK656" s="93"/>
      <c r="AL656" s="68"/>
      <c r="AM656" s="68"/>
      <c r="AN656" s="68"/>
      <c r="AO656" s="50"/>
      <c r="AP656" s="48" t="str">
        <f t="shared" si="118"/>
        <v/>
      </c>
      <c r="AQ656" t="str">
        <f>IFERROR(INDEX(Distribución!$B:$B,MATCH($AP656,Distribución!$A:$A,0),1),"")</f>
        <v/>
      </c>
      <c r="AR656" s="48" t="str">
        <f t="shared" si="119"/>
        <v/>
      </c>
      <c r="AS656" t="str">
        <f>IFERROR(INDEX(Distribución!$C:$C,MATCH($AR656,Distribución!$A:$A,0),1),"")</f>
        <v/>
      </c>
      <c r="AT656" s="48"/>
      <c r="AU656" t="str">
        <f>IFERROR(INDEX(Distribución!$G:$G,MATCH($AT656,Distribución!$F:$F,0),1),"")</f>
        <v/>
      </c>
      <c r="AV656" s="50" t="str">
        <f t="shared" si="120"/>
        <v/>
      </c>
      <c r="AW656" t="str">
        <f>IFERROR(INDEX(Distribución!$J:$J,MATCH($AV656,Distribución!$I:$I,0),1),"")</f>
        <v/>
      </c>
      <c r="AX656" s="91"/>
      <c r="AY656" s="93"/>
      <c r="AZ656" s="92"/>
      <c r="BA656" s="93"/>
      <c r="BB656" s="92"/>
      <c r="BC656" s="93"/>
      <c r="BD656" s="92"/>
      <c r="BE656" s="92"/>
      <c r="BF656" s="136" t="str">
        <f t="shared" si="123"/>
        <v xml:space="preserve"> </v>
      </c>
      <c r="BG656" s="110" t="str">
        <f t="shared" si="124"/>
        <v xml:space="preserve"> </v>
      </c>
      <c r="BH656" s="93"/>
      <c r="BI656" s="68"/>
      <c r="BJ656" s="93"/>
      <c r="BK656" s="68"/>
      <c r="BL656" s="68"/>
      <c r="BM656" s="68"/>
    </row>
    <row r="657" spans="1:65" ht="19.899999999999999" hidden="1" customHeight="1">
      <c r="A657" s="5" t="s">
        <v>2340</v>
      </c>
      <c r="B657" s="70" t="s">
        <v>791</v>
      </c>
      <c r="C657" s="19" t="s">
        <v>2341</v>
      </c>
      <c r="D657" s="71" t="s">
        <v>1962</v>
      </c>
      <c r="E657" s="71">
        <v>804015127</v>
      </c>
      <c r="F657" s="72" t="s">
        <v>2342</v>
      </c>
      <c r="G657" s="6">
        <v>4</v>
      </c>
      <c r="H657" s="6">
        <v>3</v>
      </c>
      <c r="I657" s="7">
        <v>527905800</v>
      </c>
      <c r="J657" s="8">
        <v>45679</v>
      </c>
      <c r="K657" s="6" t="s">
        <v>1964</v>
      </c>
      <c r="L657" s="50" t="s">
        <v>872</v>
      </c>
      <c r="M657" s="50">
        <v>521</v>
      </c>
      <c r="N657" s="106"/>
      <c r="O657" s="50"/>
      <c r="P657" s="48" t="str">
        <f t="shared" si="127"/>
        <v/>
      </c>
      <c r="Q657" t="str">
        <f>IFERROR(INDEX([2]Distribución!$B:$B,MATCH($P657,[2]Distribución!$A:$A,0),1),"")</f>
        <v/>
      </c>
      <c r="R657" s="48" t="str">
        <f t="shared" si="125"/>
        <v/>
      </c>
      <c r="S657" t="str">
        <f>IFERROR(INDEX([2]Distribución!$C:$C,MATCH($R657,[2]Distribución!$A:$A,0),1),"")</f>
        <v/>
      </c>
      <c r="T657" s="48" t="s">
        <v>873</v>
      </c>
      <c r="U657" t="str">
        <f>IFERROR(INDEX([2]Distribución!$G:$G,MATCH($T657,[2]Distribución!F:F,0),1),"")</f>
        <v/>
      </c>
      <c r="V657" s="50" t="str">
        <f t="shared" si="126"/>
        <v/>
      </c>
      <c r="W657" t="str">
        <f>IFERROR(INDEX([2]Distribución!$J:$J,MATCH($V657,[2]Distribución!$I:$I,0),1),"")</f>
        <v/>
      </c>
      <c r="X657" s="151"/>
      <c r="Y657" s="93"/>
      <c r="Z657" s="92"/>
      <c r="AA657" s="92"/>
      <c r="AB657" s="93"/>
      <c r="AC657" s="92"/>
      <c r="AD657" s="93"/>
      <c r="AE657" s="92"/>
      <c r="AF657" s="92"/>
      <c r="AG657" s="109" t="str">
        <f t="shared" si="121"/>
        <v xml:space="preserve"> </v>
      </c>
      <c r="AH657" s="110" t="str">
        <f t="shared" si="122"/>
        <v xml:space="preserve"> </v>
      </c>
      <c r="AI657" s="93"/>
      <c r="AJ657" s="92"/>
      <c r="AK657" s="93"/>
      <c r="AL657" s="68"/>
      <c r="AM657" s="68"/>
      <c r="AN657" s="68"/>
      <c r="AO657" s="50"/>
      <c r="AP657" s="48" t="str">
        <f t="shared" si="118"/>
        <v/>
      </c>
      <c r="AQ657" t="str">
        <f>IFERROR(INDEX(Distribución!$B:$B,MATCH($AP657,Distribución!$A:$A,0),1),"")</f>
        <v/>
      </c>
      <c r="AR657" s="48" t="str">
        <f t="shared" si="119"/>
        <v/>
      </c>
      <c r="AS657" t="str">
        <f>IFERROR(INDEX(Distribución!$C:$C,MATCH($AR657,Distribución!$A:$A,0),1),"")</f>
        <v/>
      </c>
      <c r="AT657" s="48"/>
      <c r="AU657" t="str">
        <f>IFERROR(INDEX(Distribución!$G:$G,MATCH($AT657,Distribución!$F:$F,0),1),"")</f>
        <v/>
      </c>
      <c r="AV657" s="50" t="str">
        <f t="shared" si="120"/>
        <v/>
      </c>
      <c r="AW657" t="str">
        <f>IFERROR(INDEX(Distribución!$J:$J,MATCH($AV657,Distribución!$I:$I,0),1),"")</f>
        <v/>
      </c>
      <c r="AX657" s="91"/>
      <c r="AY657" s="93"/>
      <c r="AZ657" s="92"/>
      <c r="BA657" s="93"/>
      <c r="BB657" s="92"/>
      <c r="BC657" s="93"/>
      <c r="BD657" s="92"/>
      <c r="BE657" s="92"/>
      <c r="BF657" s="136" t="str">
        <f t="shared" si="123"/>
        <v xml:space="preserve"> </v>
      </c>
      <c r="BG657" s="110" t="str">
        <f t="shared" si="124"/>
        <v xml:space="preserve"> </v>
      </c>
      <c r="BH657" s="93"/>
      <c r="BI657" s="68"/>
      <c r="BJ657" s="93"/>
      <c r="BK657" s="68"/>
      <c r="BL657" s="68"/>
      <c r="BM657" s="68"/>
    </row>
    <row r="658" spans="1:65" ht="19.899999999999999" hidden="1" customHeight="1">
      <c r="A658" s="5" t="s">
        <v>2343</v>
      </c>
      <c r="B658" s="70" t="s">
        <v>791</v>
      </c>
      <c r="C658" s="19" t="s">
        <v>2344</v>
      </c>
      <c r="D658" s="71" t="s">
        <v>1962</v>
      </c>
      <c r="E658" s="71">
        <v>804015154</v>
      </c>
      <c r="F658" s="72" t="s">
        <v>2345</v>
      </c>
      <c r="G658" s="6">
        <v>2</v>
      </c>
      <c r="H658" s="6">
        <v>3</v>
      </c>
      <c r="I658" s="7">
        <v>293607900</v>
      </c>
      <c r="J658" s="8">
        <v>45679</v>
      </c>
      <c r="K658" s="6" t="s">
        <v>1964</v>
      </c>
      <c r="L658" s="50" t="s">
        <v>872</v>
      </c>
      <c r="M658" s="50">
        <v>642</v>
      </c>
      <c r="N658" s="106"/>
      <c r="O658" s="50"/>
      <c r="P658" s="48" t="str">
        <f t="shared" si="127"/>
        <v/>
      </c>
      <c r="Q658" t="str">
        <f>IFERROR(INDEX([2]Distribución!$B:$B,MATCH($P658,[2]Distribución!$A:$A,0),1),"")</f>
        <v/>
      </c>
      <c r="R658" s="48" t="str">
        <f t="shared" si="125"/>
        <v/>
      </c>
      <c r="S658" t="str">
        <f>IFERROR(INDEX([2]Distribución!$C:$C,MATCH($R658,[2]Distribución!$A:$A,0),1),"")</f>
        <v/>
      </c>
      <c r="T658" s="48" t="s">
        <v>873</v>
      </c>
      <c r="U658" t="str">
        <f>IFERROR(INDEX([2]Distribución!$G:$G,MATCH($T658,[2]Distribución!F:F,0),1),"")</f>
        <v/>
      </c>
      <c r="V658" s="50" t="str">
        <f t="shared" si="126"/>
        <v/>
      </c>
      <c r="W658" t="str">
        <f>IFERROR(INDEX([2]Distribución!$J:$J,MATCH($V658,[2]Distribución!$I:$I,0),1),"")</f>
        <v/>
      </c>
      <c r="X658" s="151"/>
      <c r="Y658" s="93"/>
      <c r="Z658" s="92"/>
      <c r="AA658" s="92"/>
      <c r="AB658" s="93"/>
      <c r="AC658" s="92"/>
      <c r="AD658" s="93"/>
      <c r="AE658" s="92"/>
      <c r="AF658" s="92"/>
      <c r="AG658" s="109" t="str">
        <f t="shared" si="121"/>
        <v xml:space="preserve"> </v>
      </c>
      <c r="AH658" s="110" t="str">
        <f t="shared" si="122"/>
        <v xml:space="preserve"> </v>
      </c>
      <c r="AI658" s="93"/>
      <c r="AJ658" s="92"/>
      <c r="AK658" s="93"/>
      <c r="AL658" s="68"/>
      <c r="AM658" s="68"/>
      <c r="AN658" s="68"/>
      <c r="AO658" s="50"/>
      <c r="AP658" s="48" t="str">
        <f t="shared" si="118"/>
        <v/>
      </c>
      <c r="AQ658" t="str">
        <f>IFERROR(INDEX(Distribución!$B:$B,MATCH($AP658,Distribución!$A:$A,0),1),"")</f>
        <v/>
      </c>
      <c r="AR658" s="48" t="str">
        <f t="shared" si="119"/>
        <v/>
      </c>
      <c r="AS658" t="str">
        <f>IFERROR(INDEX(Distribución!$C:$C,MATCH($AR658,Distribución!$A:$A,0),1),"")</f>
        <v/>
      </c>
      <c r="AT658" s="48"/>
      <c r="AU658" t="str">
        <f>IFERROR(INDEX(Distribución!$G:$G,MATCH($AT658,Distribución!$F:$F,0),1),"")</f>
        <v/>
      </c>
      <c r="AV658" s="50" t="str">
        <f t="shared" si="120"/>
        <v/>
      </c>
      <c r="AW658" t="str">
        <f>IFERROR(INDEX(Distribución!$J:$J,MATCH($AV658,Distribución!$I:$I,0),1),"")</f>
        <v/>
      </c>
      <c r="AX658" s="91"/>
      <c r="AY658" s="93"/>
      <c r="AZ658" s="92"/>
      <c r="BA658" s="93"/>
      <c r="BB658" s="92"/>
      <c r="BC658" s="93"/>
      <c r="BD658" s="92"/>
      <c r="BE658" s="92"/>
      <c r="BF658" s="136" t="str">
        <f t="shared" si="123"/>
        <v xml:space="preserve"> </v>
      </c>
      <c r="BG658" s="110" t="str">
        <f t="shared" si="124"/>
        <v xml:space="preserve"> </v>
      </c>
      <c r="BH658" s="93"/>
      <c r="BI658" s="68"/>
      <c r="BJ658" s="93"/>
      <c r="BK658" s="68"/>
      <c r="BL658" s="68"/>
      <c r="BM658" s="68"/>
    </row>
    <row r="659" spans="1:65" ht="19.899999999999999" hidden="1" customHeight="1">
      <c r="A659" s="5" t="s">
        <v>2346</v>
      </c>
      <c r="B659" s="70" t="s">
        <v>791</v>
      </c>
      <c r="C659" s="19" t="s">
        <v>2347</v>
      </c>
      <c r="D659" s="71" t="s">
        <v>1962</v>
      </c>
      <c r="E659" s="71">
        <v>804015164</v>
      </c>
      <c r="F659" s="72" t="s">
        <v>2348</v>
      </c>
      <c r="G659" s="6">
        <v>4</v>
      </c>
      <c r="H659" s="6">
        <v>3</v>
      </c>
      <c r="I659" s="7">
        <v>468595800</v>
      </c>
      <c r="J659" s="8">
        <v>45679</v>
      </c>
      <c r="K659" s="6" t="s">
        <v>1964</v>
      </c>
      <c r="L659" s="50" t="s">
        <v>876</v>
      </c>
      <c r="M659" s="50">
        <v>219</v>
      </c>
      <c r="N659" s="106"/>
      <c r="O659" s="50"/>
      <c r="P659" s="48" t="str">
        <f t="shared" si="127"/>
        <v/>
      </c>
      <c r="Q659" t="str">
        <f>IFERROR(INDEX([2]Distribución!$B:$B,MATCH($P659,[2]Distribución!$A:$A,0),1),"")</f>
        <v/>
      </c>
      <c r="R659" s="48" t="str">
        <f t="shared" si="125"/>
        <v/>
      </c>
      <c r="S659" t="str">
        <f>IFERROR(INDEX([2]Distribución!$C:$C,MATCH($R659,[2]Distribución!$A:$A,0),1),"")</f>
        <v/>
      </c>
      <c r="T659" s="48" t="s">
        <v>873</v>
      </c>
      <c r="U659" t="str">
        <f>IFERROR(INDEX([2]Distribución!$G:$G,MATCH($T659,[2]Distribución!F:F,0),1),"")</f>
        <v/>
      </c>
      <c r="V659" s="50" t="str">
        <f t="shared" si="126"/>
        <v/>
      </c>
      <c r="W659" t="str">
        <f>IFERROR(INDEX([2]Distribución!$J:$J,MATCH($V659,[2]Distribución!$I:$I,0),1),"")</f>
        <v/>
      </c>
      <c r="X659" s="151"/>
      <c r="Y659" s="93"/>
      <c r="Z659" s="92"/>
      <c r="AA659" s="92"/>
      <c r="AB659" s="93"/>
      <c r="AC659" s="92"/>
      <c r="AD659" s="93"/>
      <c r="AE659" s="92"/>
      <c r="AF659" s="92"/>
      <c r="AG659" s="109" t="str">
        <f t="shared" si="121"/>
        <v xml:space="preserve"> </v>
      </c>
      <c r="AH659" s="110" t="str">
        <f t="shared" si="122"/>
        <v xml:space="preserve"> </v>
      </c>
      <c r="AI659" s="93"/>
      <c r="AJ659" s="92"/>
      <c r="AK659" s="93"/>
      <c r="AL659" s="68"/>
      <c r="AM659" s="68"/>
      <c r="AN659" s="68"/>
      <c r="AO659" s="50"/>
      <c r="AP659" s="48" t="str">
        <f t="shared" si="118"/>
        <v/>
      </c>
      <c r="AQ659" t="str">
        <f>IFERROR(INDEX(Distribución!$B:$B,MATCH($AP659,Distribución!$A:$A,0),1),"")</f>
        <v/>
      </c>
      <c r="AR659" s="48" t="str">
        <f t="shared" si="119"/>
        <v/>
      </c>
      <c r="AS659" t="str">
        <f>IFERROR(INDEX(Distribución!$C:$C,MATCH($AR659,Distribución!$A:$A,0),1),"")</f>
        <v/>
      </c>
      <c r="AT659" s="48"/>
      <c r="AU659" t="str">
        <f>IFERROR(INDEX(Distribución!$G:$G,MATCH($AT659,Distribución!$F:$F,0),1),"")</f>
        <v/>
      </c>
      <c r="AV659" s="50" t="str">
        <f t="shared" si="120"/>
        <v/>
      </c>
      <c r="AW659" t="str">
        <f>IFERROR(INDEX(Distribución!$J:$J,MATCH($AV659,Distribución!$I:$I,0),1),"")</f>
        <v/>
      </c>
      <c r="AX659" s="91"/>
      <c r="AY659" s="93"/>
      <c r="AZ659" s="92"/>
      <c r="BA659" s="93"/>
      <c r="BB659" s="92"/>
      <c r="BC659" s="93"/>
      <c r="BD659" s="92"/>
      <c r="BE659" s="92"/>
      <c r="BF659" s="136" t="str">
        <f t="shared" si="123"/>
        <v xml:space="preserve"> </v>
      </c>
      <c r="BG659" s="110" t="str">
        <f t="shared" si="124"/>
        <v xml:space="preserve"> </v>
      </c>
      <c r="BH659" s="93"/>
      <c r="BI659" s="68"/>
      <c r="BJ659" s="93"/>
      <c r="BK659" s="68"/>
      <c r="BL659" s="68"/>
      <c r="BM659" s="68"/>
    </row>
    <row r="660" spans="1:65" ht="19.899999999999999" hidden="1" customHeight="1">
      <c r="A660" s="5" t="s">
        <v>2349</v>
      </c>
      <c r="B660" s="70" t="s">
        <v>791</v>
      </c>
      <c r="C660" s="19" t="s">
        <v>1046</v>
      </c>
      <c r="D660" s="71" t="s">
        <v>1962</v>
      </c>
      <c r="E660" s="71">
        <v>804015920</v>
      </c>
      <c r="F660" s="72" t="s">
        <v>2350</v>
      </c>
      <c r="G660" s="6">
        <v>4</v>
      </c>
      <c r="H660" s="6">
        <v>3</v>
      </c>
      <c r="I660" s="7">
        <v>527905800</v>
      </c>
      <c r="J660" s="8">
        <v>45679</v>
      </c>
      <c r="K660" s="6" t="s">
        <v>1964</v>
      </c>
      <c r="L660" s="50" t="s">
        <v>872</v>
      </c>
      <c r="M660" s="50">
        <v>715</v>
      </c>
      <c r="N660" s="106"/>
      <c r="O660" s="50"/>
      <c r="P660" s="48" t="str">
        <f t="shared" si="127"/>
        <v/>
      </c>
      <c r="Q660" t="str">
        <f>IFERROR(INDEX([2]Distribución!$B:$B,MATCH($P660,[2]Distribución!$A:$A,0),1),"")</f>
        <v/>
      </c>
      <c r="R660" s="48" t="str">
        <f t="shared" si="125"/>
        <v/>
      </c>
      <c r="S660" t="str">
        <f>IFERROR(INDEX([2]Distribución!$C:$C,MATCH($R660,[2]Distribución!$A:$A,0),1),"")</f>
        <v/>
      </c>
      <c r="T660" s="48" t="s">
        <v>873</v>
      </c>
      <c r="U660" t="str">
        <f>IFERROR(INDEX([2]Distribución!$G:$G,MATCH($T660,[2]Distribución!F:F,0),1),"")</f>
        <v/>
      </c>
      <c r="V660" s="50" t="str">
        <f t="shared" si="126"/>
        <v/>
      </c>
      <c r="W660" t="str">
        <f>IFERROR(INDEX([2]Distribución!$J:$J,MATCH($V660,[2]Distribución!$I:$I,0),1),"")</f>
        <v/>
      </c>
      <c r="X660" s="151"/>
      <c r="Y660" s="93"/>
      <c r="Z660" s="92"/>
      <c r="AA660" s="92"/>
      <c r="AB660" s="93"/>
      <c r="AC660" s="92"/>
      <c r="AD660" s="93"/>
      <c r="AE660" s="92"/>
      <c r="AF660" s="92"/>
      <c r="AG660" s="109" t="str">
        <f t="shared" si="121"/>
        <v xml:space="preserve"> </v>
      </c>
      <c r="AH660" s="110" t="str">
        <f t="shared" si="122"/>
        <v xml:space="preserve"> </v>
      </c>
      <c r="AI660" s="93"/>
      <c r="AJ660" s="92"/>
      <c r="AK660" s="93"/>
      <c r="AL660" s="68"/>
      <c r="AM660" s="68"/>
      <c r="AN660" s="68"/>
      <c r="AO660" s="50"/>
      <c r="AP660" s="48" t="str">
        <f t="shared" si="118"/>
        <v/>
      </c>
      <c r="AQ660" t="str">
        <f>IFERROR(INDEX(Distribución!$B:$B,MATCH($AP660,Distribución!$A:$A,0),1),"")</f>
        <v/>
      </c>
      <c r="AR660" s="48" t="str">
        <f t="shared" si="119"/>
        <v/>
      </c>
      <c r="AS660" t="str">
        <f>IFERROR(INDEX(Distribución!$C:$C,MATCH($AR660,Distribución!$A:$A,0),1),"")</f>
        <v/>
      </c>
      <c r="AT660" s="48"/>
      <c r="AU660" t="str">
        <f>IFERROR(INDEX(Distribución!$G:$G,MATCH($AT660,Distribución!$F:$F,0),1),"")</f>
        <v/>
      </c>
      <c r="AV660" s="50" t="str">
        <f t="shared" si="120"/>
        <v/>
      </c>
      <c r="AW660" t="str">
        <f>IFERROR(INDEX(Distribución!$J:$J,MATCH($AV660,Distribución!$I:$I,0),1),"")</f>
        <v/>
      </c>
      <c r="AX660" s="91"/>
      <c r="AY660" s="93"/>
      <c r="AZ660" s="92"/>
      <c r="BA660" s="93"/>
      <c r="BB660" s="92"/>
      <c r="BC660" s="93"/>
      <c r="BD660" s="92"/>
      <c r="BE660" s="92"/>
      <c r="BF660" s="136" t="str">
        <f t="shared" si="123"/>
        <v xml:space="preserve"> </v>
      </c>
      <c r="BG660" s="110" t="str">
        <f t="shared" si="124"/>
        <v xml:space="preserve"> </v>
      </c>
      <c r="BH660" s="93"/>
      <c r="BI660" s="68"/>
      <c r="BJ660" s="93"/>
      <c r="BK660" s="68"/>
      <c r="BL660" s="68"/>
      <c r="BM660" s="68"/>
    </row>
    <row r="661" spans="1:65" ht="19.899999999999999" hidden="1" customHeight="1">
      <c r="A661" s="5" t="s">
        <v>2351</v>
      </c>
      <c r="B661" s="70" t="s">
        <v>791</v>
      </c>
      <c r="C661" s="19" t="s">
        <v>2352</v>
      </c>
      <c r="D661" s="71" t="s">
        <v>1962</v>
      </c>
      <c r="E661" s="71">
        <v>804016288</v>
      </c>
      <c r="F661" s="72" t="s">
        <v>2353</v>
      </c>
      <c r="G661" s="6">
        <v>4</v>
      </c>
      <c r="H661" s="6">
        <v>3</v>
      </c>
      <c r="I661" s="7">
        <v>527905800</v>
      </c>
      <c r="J661" s="8">
        <v>45679</v>
      </c>
      <c r="K661" s="6" t="s">
        <v>1964</v>
      </c>
      <c r="L661" s="50" t="s">
        <v>872</v>
      </c>
      <c r="M661" s="50">
        <v>661</v>
      </c>
      <c r="N661" s="106"/>
      <c r="O661" s="50"/>
      <c r="P661" s="48" t="str">
        <f t="shared" si="127"/>
        <v/>
      </c>
      <c r="Q661" t="str">
        <f>IFERROR(INDEX([2]Distribución!$B:$B,MATCH($P661,[2]Distribución!$A:$A,0),1),"")</f>
        <v/>
      </c>
      <c r="R661" s="48" t="str">
        <f t="shared" si="125"/>
        <v/>
      </c>
      <c r="S661" t="str">
        <f>IFERROR(INDEX([2]Distribución!$C:$C,MATCH($R661,[2]Distribución!$A:$A,0),1),"")</f>
        <v/>
      </c>
      <c r="T661" s="48" t="s">
        <v>873</v>
      </c>
      <c r="U661" t="str">
        <f>IFERROR(INDEX([2]Distribución!$G:$G,MATCH($T661,[2]Distribución!F:F,0),1),"")</f>
        <v/>
      </c>
      <c r="V661" s="50" t="str">
        <f t="shared" si="126"/>
        <v/>
      </c>
      <c r="W661" t="str">
        <f>IFERROR(INDEX([2]Distribución!$J:$J,MATCH($V661,[2]Distribución!$I:$I,0),1),"")</f>
        <v/>
      </c>
      <c r="X661" s="151"/>
      <c r="Y661" s="93"/>
      <c r="Z661" s="92"/>
      <c r="AA661" s="92"/>
      <c r="AB661" s="93"/>
      <c r="AC661" s="92"/>
      <c r="AD661" s="93"/>
      <c r="AE661" s="92"/>
      <c r="AF661" s="92"/>
      <c r="AG661" s="109" t="str">
        <f t="shared" si="121"/>
        <v xml:space="preserve"> </v>
      </c>
      <c r="AH661" s="110" t="str">
        <f t="shared" si="122"/>
        <v xml:space="preserve"> </v>
      </c>
      <c r="AI661" s="93"/>
      <c r="AJ661" s="92"/>
      <c r="AK661" s="93"/>
      <c r="AL661" s="68"/>
      <c r="AM661" s="68"/>
      <c r="AN661" s="68"/>
      <c r="AO661" s="50"/>
      <c r="AP661" s="48" t="str">
        <f t="shared" si="118"/>
        <v/>
      </c>
      <c r="AQ661" t="str">
        <f>IFERROR(INDEX(Distribución!$B:$B,MATCH($AP661,Distribución!$A:$A,0),1),"")</f>
        <v/>
      </c>
      <c r="AR661" s="48" t="str">
        <f t="shared" si="119"/>
        <v/>
      </c>
      <c r="AS661" t="str">
        <f>IFERROR(INDEX(Distribución!$C:$C,MATCH($AR661,Distribución!$A:$A,0),1),"")</f>
        <v/>
      </c>
      <c r="AT661" s="48"/>
      <c r="AU661" t="str">
        <f>IFERROR(INDEX(Distribución!$G:$G,MATCH($AT661,Distribución!$F:$F,0),1),"")</f>
        <v/>
      </c>
      <c r="AV661" s="50" t="str">
        <f t="shared" si="120"/>
        <v/>
      </c>
      <c r="AW661" t="str">
        <f>IFERROR(INDEX(Distribución!$J:$J,MATCH($AV661,Distribución!$I:$I,0),1),"")</f>
        <v/>
      </c>
      <c r="AX661" s="91"/>
      <c r="AY661" s="93"/>
      <c r="AZ661" s="92"/>
      <c r="BA661" s="93"/>
      <c r="BB661" s="92"/>
      <c r="BC661" s="93"/>
      <c r="BD661" s="92"/>
      <c r="BE661" s="92"/>
      <c r="BF661" s="136" t="str">
        <f t="shared" si="123"/>
        <v xml:space="preserve"> </v>
      </c>
      <c r="BG661" s="110" t="str">
        <f t="shared" si="124"/>
        <v xml:space="preserve"> </v>
      </c>
      <c r="BH661" s="93"/>
      <c r="BI661" s="68"/>
      <c r="BJ661" s="93"/>
      <c r="BK661" s="68"/>
      <c r="BL661" s="68"/>
      <c r="BM661" s="68"/>
    </row>
    <row r="662" spans="1:65" ht="19.899999999999999" hidden="1" customHeight="1">
      <c r="A662" s="5" t="s">
        <v>2354</v>
      </c>
      <c r="B662" s="70" t="s">
        <v>791</v>
      </c>
      <c r="C662" s="19" t="s">
        <v>2355</v>
      </c>
      <c r="D662" s="71" t="s">
        <v>1962</v>
      </c>
      <c r="E662" s="71">
        <v>804016365</v>
      </c>
      <c r="F662" s="72" t="s">
        <v>2356</v>
      </c>
      <c r="G662" s="6">
        <v>6</v>
      </c>
      <c r="H662" s="6">
        <v>3</v>
      </c>
      <c r="I662" s="7">
        <v>821513700</v>
      </c>
      <c r="J662" s="8">
        <v>45679</v>
      </c>
      <c r="K662" s="6" t="s">
        <v>1964</v>
      </c>
      <c r="L662" s="50" t="s">
        <v>910</v>
      </c>
      <c r="M662" s="50">
        <v>67</v>
      </c>
      <c r="N662" s="106"/>
      <c r="O662" s="50"/>
      <c r="P662" s="48" t="str">
        <f t="shared" si="127"/>
        <v/>
      </c>
      <c r="Q662" t="str">
        <f>IFERROR(INDEX([2]Distribución!$B:$B,MATCH($P662,[2]Distribución!$A:$A,0),1),"")</f>
        <v/>
      </c>
      <c r="R662" s="48" t="str">
        <f t="shared" si="125"/>
        <v/>
      </c>
      <c r="S662" t="str">
        <f>IFERROR(INDEX([2]Distribución!$C:$C,MATCH($R662,[2]Distribución!$A:$A,0),1),"")</f>
        <v/>
      </c>
      <c r="T662" s="48" t="s">
        <v>873</v>
      </c>
      <c r="U662" t="str">
        <f>IFERROR(INDEX([2]Distribución!$G:$G,MATCH($T662,[2]Distribución!F:F,0),1),"")</f>
        <v/>
      </c>
      <c r="V662" s="50" t="str">
        <f t="shared" si="126"/>
        <v/>
      </c>
      <c r="W662" t="str">
        <f>IFERROR(INDEX([2]Distribución!$J:$J,MATCH($V662,[2]Distribución!$I:$I,0),1),"")</f>
        <v/>
      </c>
      <c r="X662" s="151"/>
      <c r="Y662" s="93"/>
      <c r="Z662" s="92"/>
      <c r="AA662" s="92"/>
      <c r="AB662" s="93"/>
      <c r="AC662" s="92"/>
      <c r="AD662" s="93"/>
      <c r="AE662" s="92"/>
      <c r="AF662" s="92"/>
      <c r="AG662" s="109" t="str">
        <f t="shared" si="121"/>
        <v xml:space="preserve"> </v>
      </c>
      <c r="AH662" s="110" t="str">
        <f t="shared" si="122"/>
        <v xml:space="preserve"> </v>
      </c>
      <c r="AI662" s="93"/>
      <c r="AJ662" s="92"/>
      <c r="AK662" s="93"/>
      <c r="AL662" s="68"/>
      <c r="AM662" s="68"/>
      <c r="AN662" s="68"/>
      <c r="AO662" s="50"/>
      <c r="AP662" s="48" t="str">
        <f t="shared" si="118"/>
        <v/>
      </c>
      <c r="AQ662" t="str">
        <f>IFERROR(INDEX(Distribución!$B:$B,MATCH($AP662,Distribución!$A:$A,0),1),"")</f>
        <v/>
      </c>
      <c r="AR662" s="48" t="str">
        <f t="shared" si="119"/>
        <v/>
      </c>
      <c r="AS662" t="str">
        <f>IFERROR(INDEX(Distribución!$C:$C,MATCH($AR662,Distribución!$A:$A,0),1),"")</f>
        <v/>
      </c>
      <c r="AT662" s="48"/>
      <c r="AU662" t="str">
        <f>IFERROR(INDEX(Distribución!$G:$G,MATCH($AT662,Distribución!$F:$F,0),1),"")</f>
        <v/>
      </c>
      <c r="AV662" s="50" t="str">
        <f t="shared" si="120"/>
        <v/>
      </c>
      <c r="AW662" t="str">
        <f>IFERROR(INDEX(Distribución!$J:$J,MATCH($AV662,Distribución!$I:$I,0),1),"")</f>
        <v/>
      </c>
      <c r="AX662" s="91"/>
      <c r="AY662" s="93"/>
      <c r="AZ662" s="92"/>
      <c r="BA662" s="93"/>
      <c r="BB662" s="92"/>
      <c r="BC662" s="93"/>
      <c r="BD662" s="92"/>
      <c r="BE662" s="92"/>
      <c r="BF662" s="136" t="str">
        <f t="shared" si="123"/>
        <v xml:space="preserve"> </v>
      </c>
      <c r="BG662" s="110" t="str">
        <f t="shared" si="124"/>
        <v xml:space="preserve"> </v>
      </c>
      <c r="BH662" s="93"/>
      <c r="BI662" s="68"/>
      <c r="BJ662" s="93"/>
      <c r="BK662" s="68"/>
      <c r="BL662" s="68"/>
      <c r="BM662" s="68"/>
    </row>
    <row r="663" spans="1:65" ht="19.899999999999999" hidden="1" customHeight="1">
      <c r="A663" s="5" t="s">
        <v>326</v>
      </c>
      <c r="B663" s="70" t="s">
        <v>791</v>
      </c>
      <c r="C663" s="19" t="s">
        <v>2357</v>
      </c>
      <c r="D663" s="71" t="s">
        <v>1962</v>
      </c>
      <c r="E663" s="71">
        <v>829003945</v>
      </c>
      <c r="F663" s="72" t="s">
        <v>2358</v>
      </c>
      <c r="G663" s="6">
        <v>4</v>
      </c>
      <c r="H663" s="6">
        <v>3</v>
      </c>
      <c r="I663" s="7">
        <v>527905800</v>
      </c>
      <c r="J663" s="8">
        <v>45679</v>
      </c>
      <c r="K663" s="6" t="s">
        <v>1964</v>
      </c>
      <c r="L663" s="50" t="s">
        <v>872</v>
      </c>
      <c r="M663" s="50">
        <v>518</v>
      </c>
      <c r="N663" s="107" t="str">
        <f>_xlfn.XLOOKUP($A663,'[3]InfoBase PGN 2024'!$A:$A,'[3]InfoBase PGN 2024'!N:N,"")</f>
        <v>Seg. Territorial</v>
      </c>
      <c r="O663" s="105" t="str">
        <f>_xlfn.XLOOKUP($A663,'[3]InfoBase PGN 2024'!$A:$A,'[3]InfoBase PGN 2024'!O:O,"")</f>
        <v>24b</v>
      </c>
      <c r="P663" s="48" t="str">
        <f t="shared" si="127"/>
        <v>24b</v>
      </c>
      <c r="Q663" t="str">
        <f>IFERROR(INDEX([2]Distribución!$B:$B,MATCH($P663,[2]Distribución!$A:$A,0),1),"")</f>
        <v xml:space="preserve">Nelly Johanna Rodríguez Rueda </v>
      </c>
      <c r="R663" s="48" t="str">
        <f t="shared" si="125"/>
        <v>24b</v>
      </c>
      <c r="S663" t="str">
        <f>IFERROR(INDEX([2]Distribución!$C:$C,MATCH($R663,[2]Distribución!$A:$A,0),1),"")</f>
        <v xml:space="preserve"> </v>
      </c>
      <c r="T663" s="48" t="s">
        <v>66</v>
      </c>
      <c r="U663" t="str">
        <f>IFERROR(INDEX([2]Distribución!$G:$G,MATCH($T663,[2]Distribución!F:F,0),1),"")</f>
        <v>Nelcy Rosio Vega Albino</v>
      </c>
      <c r="V663" s="50" t="str">
        <f t="shared" si="126"/>
        <v/>
      </c>
      <c r="W663" t="str">
        <f>IFERROR(INDEX([2]Distribución!$J:$J,MATCH($V663,[2]Distribución!$I:$I,0),1),"")</f>
        <v/>
      </c>
      <c r="X663" s="151">
        <v>46171</v>
      </c>
      <c r="Y663" s="93"/>
      <c r="Z663" s="92"/>
      <c r="AA663" s="92"/>
      <c r="AB663" s="93"/>
      <c r="AC663" s="92"/>
      <c r="AD663" s="93"/>
      <c r="AE663" s="92"/>
      <c r="AF663" s="92"/>
      <c r="AG663" s="109" t="str">
        <f t="shared" si="121"/>
        <v xml:space="preserve"> </v>
      </c>
      <c r="AH663" s="110" t="str">
        <f t="shared" si="122"/>
        <v xml:space="preserve"> </v>
      </c>
      <c r="AI663" s="93"/>
      <c r="AJ663" s="92"/>
      <c r="AK663" s="93"/>
      <c r="AL663" s="68"/>
      <c r="AM663" s="68"/>
      <c r="AN663" s="68"/>
      <c r="AO663" s="50"/>
      <c r="AP663" s="48" t="str">
        <f t="shared" si="118"/>
        <v/>
      </c>
      <c r="AQ663" t="str">
        <f>IFERROR(INDEX(Distribución!$B:$B,MATCH($AP663,Distribución!$A:$A,0),1),"")</f>
        <v/>
      </c>
      <c r="AR663" s="48" t="str">
        <f t="shared" si="119"/>
        <v/>
      </c>
      <c r="AS663" t="str">
        <f>IFERROR(INDEX(Distribución!$C:$C,MATCH($AR663,Distribución!$A:$A,0),1),"")</f>
        <v/>
      </c>
      <c r="AT663" s="48"/>
      <c r="AU663" t="str">
        <f>IFERROR(INDEX(Distribución!$G:$G,MATCH($AT663,Distribución!$F:$F,0),1),"")</f>
        <v/>
      </c>
      <c r="AV663" s="50" t="str">
        <f t="shared" si="120"/>
        <v/>
      </c>
      <c r="AW663" t="str">
        <f>IFERROR(INDEX(Distribución!$J:$J,MATCH($AV663,Distribución!$I:$I,0),1),"")</f>
        <v/>
      </c>
      <c r="AX663" s="91"/>
      <c r="AY663" s="93"/>
      <c r="AZ663" s="92"/>
      <c r="BA663" s="93"/>
      <c r="BB663" s="92"/>
      <c r="BC663" s="93"/>
      <c r="BD663" s="92"/>
      <c r="BE663" s="92"/>
      <c r="BF663" s="136" t="str">
        <f t="shared" si="123"/>
        <v xml:space="preserve"> </v>
      </c>
      <c r="BG663" s="110" t="str">
        <f t="shared" si="124"/>
        <v xml:space="preserve"> </v>
      </c>
      <c r="BH663" s="93"/>
      <c r="BI663" s="68"/>
      <c r="BJ663" s="93"/>
      <c r="BK663" s="68"/>
      <c r="BL663" s="68"/>
      <c r="BM663" s="68"/>
    </row>
    <row r="664" spans="1:65" ht="19.899999999999999" hidden="1" customHeight="1">
      <c r="A664" s="5" t="s">
        <v>2359</v>
      </c>
      <c r="B664" s="70" t="s">
        <v>791</v>
      </c>
      <c r="C664" s="19" t="s">
        <v>2360</v>
      </c>
      <c r="D664" s="71" t="s">
        <v>1962</v>
      </c>
      <c r="E664" s="71">
        <v>890200965</v>
      </c>
      <c r="F664" s="72" t="s">
        <v>2361</v>
      </c>
      <c r="G664" s="6">
        <v>4</v>
      </c>
      <c r="H664" s="6">
        <v>3</v>
      </c>
      <c r="I664" s="7">
        <v>527905800</v>
      </c>
      <c r="J664" s="8">
        <v>45679</v>
      </c>
      <c r="K664" s="6" t="s">
        <v>1964</v>
      </c>
      <c r="L664" s="50" t="s">
        <v>910</v>
      </c>
      <c r="M664" s="50">
        <v>150</v>
      </c>
      <c r="N664" s="106"/>
      <c r="O664" s="50"/>
      <c r="P664" s="48" t="str">
        <f t="shared" si="127"/>
        <v/>
      </c>
      <c r="Q664" t="str">
        <f>IFERROR(INDEX([2]Distribución!$B:$B,MATCH($P664,[2]Distribución!$A:$A,0),1),"")</f>
        <v/>
      </c>
      <c r="R664" s="48" t="str">
        <f t="shared" si="125"/>
        <v/>
      </c>
      <c r="S664" t="str">
        <f>IFERROR(INDEX([2]Distribución!$C:$C,MATCH($R664,[2]Distribución!$A:$A,0),1),"")</f>
        <v/>
      </c>
      <c r="T664" s="48" t="s">
        <v>873</v>
      </c>
      <c r="U664" t="str">
        <f>IFERROR(INDEX([2]Distribución!$G:$G,MATCH($T664,[2]Distribución!F:F,0),1),"")</f>
        <v/>
      </c>
      <c r="V664" s="50" t="str">
        <f t="shared" si="126"/>
        <v/>
      </c>
      <c r="W664" t="str">
        <f>IFERROR(INDEX([2]Distribución!$J:$J,MATCH($V664,[2]Distribución!$I:$I,0),1),"")</f>
        <v/>
      </c>
      <c r="X664" s="151"/>
      <c r="Y664" s="93"/>
      <c r="Z664" s="92"/>
      <c r="AA664" s="92"/>
      <c r="AB664" s="93"/>
      <c r="AC664" s="92"/>
      <c r="AD664" s="93"/>
      <c r="AE664" s="92"/>
      <c r="AF664" s="92"/>
      <c r="AG664" s="109" t="str">
        <f t="shared" si="121"/>
        <v xml:space="preserve"> </v>
      </c>
      <c r="AH664" s="110" t="str">
        <f t="shared" si="122"/>
        <v xml:space="preserve"> </v>
      </c>
      <c r="AI664" s="93"/>
      <c r="AJ664" s="92"/>
      <c r="AK664" s="93"/>
      <c r="AL664" s="68"/>
      <c r="AM664" s="68"/>
      <c r="AN664" s="68"/>
      <c r="AO664" s="50"/>
      <c r="AP664" s="48" t="str">
        <f t="shared" si="118"/>
        <v/>
      </c>
      <c r="AQ664" t="str">
        <f>IFERROR(INDEX(Distribución!$B:$B,MATCH($AP664,Distribución!$A:$A,0),1),"")</f>
        <v/>
      </c>
      <c r="AR664" s="48" t="str">
        <f t="shared" si="119"/>
        <v/>
      </c>
      <c r="AS664" t="str">
        <f>IFERROR(INDEX(Distribución!$C:$C,MATCH($AR664,Distribución!$A:$A,0),1),"")</f>
        <v/>
      </c>
      <c r="AT664" s="48"/>
      <c r="AU664" t="str">
        <f>IFERROR(INDEX(Distribución!$G:$G,MATCH($AT664,Distribución!$F:$F,0),1),"")</f>
        <v/>
      </c>
      <c r="AV664" s="50" t="str">
        <f t="shared" si="120"/>
        <v/>
      </c>
      <c r="AW664" t="str">
        <f>IFERROR(INDEX(Distribución!$J:$J,MATCH($AV664,Distribución!$I:$I,0),1),"")</f>
        <v/>
      </c>
      <c r="AX664" s="91"/>
      <c r="AY664" s="93"/>
      <c r="AZ664" s="92"/>
      <c r="BA664" s="93"/>
      <c r="BB664" s="92"/>
      <c r="BC664" s="93"/>
      <c r="BD664" s="92"/>
      <c r="BE664" s="92"/>
      <c r="BF664" s="136" t="str">
        <f t="shared" si="123"/>
        <v xml:space="preserve"> </v>
      </c>
      <c r="BG664" s="110" t="str">
        <f t="shared" si="124"/>
        <v xml:space="preserve"> </v>
      </c>
      <c r="BH664" s="93"/>
      <c r="BI664" s="68"/>
      <c r="BJ664" s="93"/>
      <c r="BK664" s="68"/>
      <c r="BL664" s="68"/>
      <c r="BM664" s="68"/>
    </row>
    <row r="665" spans="1:65" ht="19.899999999999999" hidden="1" customHeight="1">
      <c r="A665" s="5" t="s">
        <v>2362</v>
      </c>
      <c r="B665" s="70" t="s">
        <v>791</v>
      </c>
      <c r="C665" s="19" t="s">
        <v>2363</v>
      </c>
      <c r="D665" s="71" t="s">
        <v>1962</v>
      </c>
      <c r="E665" s="71">
        <v>890201933</v>
      </c>
      <c r="F665" s="72" t="s">
        <v>2364</v>
      </c>
      <c r="G665" s="6">
        <v>2</v>
      </c>
      <c r="H665" s="6">
        <v>3</v>
      </c>
      <c r="I665" s="7">
        <v>234297900</v>
      </c>
      <c r="J665" s="8">
        <v>45679</v>
      </c>
      <c r="K665" s="6" t="s">
        <v>1964</v>
      </c>
      <c r="L665" s="50" t="s">
        <v>876</v>
      </c>
      <c r="M665" s="50">
        <v>168</v>
      </c>
      <c r="N665" s="106"/>
      <c r="O665" s="50"/>
      <c r="P665" s="48" t="str">
        <f t="shared" si="127"/>
        <v/>
      </c>
      <c r="Q665" t="str">
        <f>IFERROR(INDEX([2]Distribución!$B:$B,MATCH($P665,[2]Distribución!$A:$A,0),1),"")</f>
        <v/>
      </c>
      <c r="R665" s="48" t="str">
        <f t="shared" si="125"/>
        <v/>
      </c>
      <c r="S665" t="str">
        <f>IFERROR(INDEX([2]Distribución!$C:$C,MATCH($R665,[2]Distribución!$A:$A,0),1),"")</f>
        <v/>
      </c>
      <c r="T665" s="48" t="s">
        <v>873</v>
      </c>
      <c r="U665" t="str">
        <f>IFERROR(INDEX([2]Distribución!$G:$G,MATCH($T665,[2]Distribución!F:F,0),1),"")</f>
        <v/>
      </c>
      <c r="V665" s="50" t="str">
        <f t="shared" si="126"/>
        <v/>
      </c>
      <c r="W665" t="str">
        <f>IFERROR(INDEX([2]Distribución!$J:$J,MATCH($V665,[2]Distribución!$I:$I,0),1),"")</f>
        <v/>
      </c>
      <c r="X665" s="151"/>
      <c r="Y665" s="93"/>
      <c r="Z665" s="92"/>
      <c r="AA665" s="92"/>
      <c r="AB665" s="93"/>
      <c r="AC665" s="92"/>
      <c r="AD665" s="93"/>
      <c r="AE665" s="92"/>
      <c r="AF665" s="92"/>
      <c r="AG665" s="109" t="str">
        <f t="shared" si="121"/>
        <v xml:space="preserve"> </v>
      </c>
      <c r="AH665" s="110" t="str">
        <f t="shared" si="122"/>
        <v xml:space="preserve"> </v>
      </c>
      <c r="AI665" s="93"/>
      <c r="AJ665" s="92"/>
      <c r="AK665" s="93"/>
      <c r="AL665" s="68"/>
      <c r="AM665" s="68"/>
      <c r="AN665" s="68"/>
      <c r="AO665" s="50"/>
      <c r="AP665" s="48" t="str">
        <f t="shared" si="118"/>
        <v/>
      </c>
      <c r="AQ665" t="str">
        <f>IFERROR(INDEX(Distribución!$B:$B,MATCH($AP665,Distribución!$A:$A,0),1),"")</f>
        <v/>
      </c>
      <c r="AR665" s="48" t="str">
        <f t="shared" si="119"/>
        <v/>
      </c>
      <c r="AS665" t="str">
        <f>IFERROR(INDEX(Distribución!$C:$C,MATCH($AR665,Distribución!$A:$A,0),1),"")</f>
        <v/>
      </c>
      <c r="AT665" s="48"/>
      <c r="AU665" t="str">
        <f>IFERROR(INDEX(Distribución!$G:$G,MATCH($AT665,Distribución!$F:$F,0),1),"")</f>
        <v/>
      </c>
      <c r="AV665" s="50" t="str">
        <f t="shared" si="120"/>
        <v/>
      </c>
      <c r="AW665" t="str">
        <f>IFERROR(INDEX(Distribución!$J:$J,MATCH($AV665,Distribución!$I:$I,0),1),"")</f>
        <v/>
      </c>
      <c r="AX665" s="91"/>
      <c r="AY665" s="93"/>
      <c r="AZ665" s="92"/>
      <c r="BA665" s="93"/>
      <c r="BB665" s="92"/>
      <c r="BC665" s="93"/>
      <c r="BD665" s="92"/>
      <c r="BE665" s="92"/>
      <c r="BF665" s="136" t="str">
        <f t="shared" si="123"/>
        <v xml:space="preserve"> </v>
      </c>
      <c r="BG665" s="110" t="str">
        <f t="shared" si="124"/>
        <v xml:space="preserve"> </v>
      </c>
      <c r="BH665" s="93"/>
      <c r="BI665" s="68"/>
      <c r="BJ665" s="93"/>
      <c r="BK665" s="68"/>
      <c r="BL665" s="68"/>
      <c r="BM665" s="68"/>
    </row>
    <row r="666" spans="1:65" ht="19.899999999999999" hidden="1" customHeight="1">
      <c r="A666" s="5" t="s">
        <v>2365</v>
      </c>
      <c r="B666" s="70" t="s">
        <v>791</v>
      </c>
      <c r="C666" s="19" t="s">
        <v>2366</v>
      </c>
      <c r="D666" s="71" t="s">
        <v>1962</v>
      </c>
      <c r="E666" s="71">
        <v>890202002</v>
      </c>
      <c r="F666" s="72" t="s">
        <v>2367</v>
      </c>
      <c r="G666" s="6">
        <v>6</v>
      </c>
      <c r="H666" s="6">
        <v>3</v>
      </c>
      <c r="I666" s="7">
        <v>762203700</v>
      </c>
      <c r="J666" s="8">
        <v>45596</v>
      </c>
      <c r="K666" s="6" t="s">
        <v>1964</v>
      </c>
      <c r="L666" s="50" t="s">
        <v>872</v>
      </c>
      <c r="M666" s="50">
        <v>470</v>
      </c>
      <c r="N666" s="106"/>
      <c r="O666" s="50"/>
      <c r="P666" s="48" t="str">
        <f t="shared" si="127"/>
        <v/>
      </c>
      <c r="Q666" t="str">
        <f>IFERROR(INDEX([2]Distribución!$B:$B,MATCH($P666,[2]Distribución!$A:$A,0),1),"")</f>
        <v/>
      </c>
      <c r="R666" s="48" t="str">
        <f t="shared" si="125"/>
        <v/>
      </c>
      <c r="S666" t="str">
        <f>IFERROR(INDEX([2]Distribución!$C:$C,MATCH($R666,[2]Distribución!$A:$A,0),1),"")</f>
        <v/>
      </c>
      <c r="T666" s="48" t="s">
        <v>873</v>
      </c>
      <c r="U666" t="str">
        <f>IFERROR(INDEX([2]Distribución!$G:$G,MATCH($T666,[2]Distribución!F:F,0),1),"")</f>
        <v/>
      </c>
      <c r="V666" s="50" t="str">
        <f t="shared" si="126"/>
        <v/>
      </c>
      <c r="W666" t="str">
        <f>IFERROR(INDEX([2]Distribución!$J:$J,MATCH($V666,[2]Distribución!$I:$I,0),1),"")</f>
        <v/>
      </c>
      <c r="X666" s="151"/>
      <c r="Y666" s="93"/>
      <c r="Z666" s="92"/>
      <c r="AA666" s="92"/>
      <c r="AB666" s="93"/>
      <c r="AC666" s="92"/>
      <c r="AD666" s="93"/>
      <c r="AE666" s="92"/>
      <c r="AF666" s="92"/>
      <c r="AG666" s="109" t="str">
        <f t="shared" si="121"/>
        <v xml:space="preserve"> </v>
      </c>
      <c r="AH666" s="110" t="str">
        <f t="shared" si="122"/>
        <v xml:space="preserve"> </v>
      </c>
      <c r="AI666" s="93"/>
      <c r="AJ666" s="92"/>
      <c r="AK666" s="93"/>
      <c r="AL666" s="68"/>
      <c r="AM666" s="68"/>
      <c r="AN666" s="68"/>
      <c r="AO666" s="50"/>
      <c r="AP666" s="48" t="str">
        <f t="shared" si="118"/>
        <v/>
      </c>
      <c r="AQ666" t="str">
        <f>IFERROR(INDEX(Distribución!$B:$B,MATCH($AP666,Distribución!$A:$A,0),1),"")</f>
        <v/>
      </c>
      <c r="AR666" s="48" t="str">
        <f t="shared" si="119"/>
        <v/>
      </c>
      <c r="AS666" t="str">
        <f>IFERROR(INDEX(Distribución!$C:$C,MATCH($AR666,Distribución!$A:$A,0),1),"")</f>
        <v/>
      </c>
      <c r="AT666" s="48"/>
      <c r="AU666" t="str">
        <f>IFERROR(INDEX(Distribución!$G:$G,MATCH($AT666,Distribución!$F:$F,0),1),"")</f>
        <v/>
      </c>
      <c r="AV666" s="50" t="str">
        <f t="shared" si="120"/>
        <v/>
      </c>
      <c r="AW666" t="str">
        <f>IFERROR(INDEX(Distribución!$J:$J,MATCH($AV666,Distribución!$I:$I,0),1),"")</f>
        <v/>
      </c>
      <c r="AX666" s="91"/>
      <c r="AY666" s="93"/>
      <c r="AZ666" s="92"/>
      <c r="BA666" s="93"/>
      <c r="BB666" s="92"/>
      <c r="BC666" s="93"/>
      <c r="BD666" s="92"/>
      <c r="BE666" s="92"/>
      <c r="BF666" s="136" t="str">
        <f t="shared" si="123"/>
        <v xml:space="preserve"> </v>
      </c>
      <c r="BG666" s="110" t="str">
        <f t="shared" si="124"/>
        <v xml:space="preserve"> </v>
      </c>
      <c r="BH666" s="93"/>
      <c r="BI666" s="68"/>
      <c r="BJ666" s="93"/>
      <c r="BK666" s="68"/>
      <c r="BL666" s="68"/>
      <c r="BM666" s="68"/>
    </row>
    <row r="667" spans="1:65" ht="19.899999999999999" hidden="1" customHeight="1">
      <c r="A667" s="5" t="s">
        <v>683</v>
      </c>
      <c r="B667" s="70" t="s">
        <v>791</v>
      </c>
      <c r="C667" s="19" t="s">
        <v>2368</v>
      </c>
      <c r="D667" s="71" t="s">
        <v>1962</v>
      </c>
      <c r="E667" s="71">
        <v>890202066</v>
      </c>
      <c r="F667" s="72" t="s">
        <v>684</v>
      </c>
      <c r="G667" s="6">
        <v>6</v>
      </c>
      <c r="H667" s="6">
        <v>3</v>
      </c>
      <c r="I667" s="7">
        <v>762203700</v>
      </c>
      <c r="J667" s="8">
        <v>45596</v>
      </c>
      <c r="K667" s="6" t="s">
        <v>1964</v>
      </c>
      <c r="L667" s="50" t="s">
        <v>872</v>
      </c>
      <c r="M667" s="50">
        <v>855</v>
      </c>
      <c r="N667" s="108" t="s">
        <v>877</v>
      </c>
      <c r="O667" s="100" t="s">
        <v>450</v>
      </c>
      <c r="P667" s="48" t="str">
        <f t="shared" si="127"/>
        <v>11a</v>
      </c>
      <c r="Q667" t="str">
        <f>IFERROR(INDEX([2]Distribución!$B:$B,MATCH($P667,[2]Distribución!$A:$A,0),1),"")</f>
        <v>Daniela Cruz Niño</v>
      </c>
      <c r="R667" s="48" t="str">
        <f t="shared" si="125"/>
        <v>11a</v>
      </c>
      <c r="S667" t="str">
        <f>IFERROR(INDEX([2]Distribución!$C:$C,MATCH($R667,[2]Distribución!$A:$A,0),1),"")</f>
        <v>Edgar Eduardo Vega Cuervo</v>
      </c>
      <c r="T667" s="48" t="s">
        <v>454</v>
      </c>
      <c r="U667" t="str">
        <f>IFERROR(INDEX([2]Distribución!$G:$G,MATCH($T667,[2]Distribución!F:F,0),1),"")</f>
        <v>Juli Paola Neira Bautista</v>
      </c>
      <c r="V667" s="50" t="str">
        <f t="shared" si="126"/>
        <v/>
      </c>
      <c r="W667" t="str">
        <f>IFERROR(INDEX([2]Distribución!$J:$J,MATCH($V667,[2]Distribución!$I:$I,0),1),"")</f>
        <v/>
      </c>
      <c r="X667" s="141">
        <v>46156</v>
      </c>
      <c r="Y667" s="93" t="s">
        <v>878</v>
      </c>
      <c r="Z667" s="92">
        <v>46157</v>
      </c>
      <c r="AA667" s="68" t="s">
        <v>890</v>
      </c>
      <c r="AB667" s="93" t="s">
        <v>1015</v>
      </c>
      <c r="AC667" s="92">
        <v>46170</v>
      </c>
      <c r="AD667" s="93"/>
      <c r="AE667" s="92"/>
      <c r="AF667" s="92"/>
      <c r="AG667" s="109" t="str">
        <f t="shared" si="121"/>
        <v/>
      </c>
      <c r="AH667" s="110">
        <f t="shared" si="122"/>
        <v>46170</v>
      </c>
      <c r="AI667" s="93"/>
      <c r="AJ667" s="92"/>
      <c r="AK667" s="93"/>
      <c r="AL667" s="68"/>
      <c r="AM667" s="68"/>
      <c r="AN667" s="68"/>
      <c r="AO667" s="50"/>
      <c r="AP667" s="48" t="str">
        <f t="shared" si="118"/>
        <v/>
      </c>
      <c r="AQ667" t="str">
        <f>IFERROR(INDEX(Distribución!$B:$B,MATCH($AP667,Distribución!$A:$A,0),1),"")</f>
        <v/>
      </c>
      <c r="AR667" s="48" t="str">
        <f t="shared" si="119"/>
        <v/>
      </c>
      <c r="AS667" t="str">
        <f>IFERROR(INDEX(Distribución!$C:$C,MATCH($AR667,Distribución!$A:$A,0),1),"")</f>
        <v/>
      </c>
      <c r="AT667" s="48"/>
      <c r="AU667" t="str">
        <f>IFERROR(INDEX(Distribución!$G:$G,MATCH($AT667,Distribución!$F:$F,0),1),"")</f>
        <v/>
      </c>
      <c r="AV667" s="50" t="str">
        <f t="shared" si="120"/>
        <v/>
      </c>
      <c r="AW667" t="str">
        <f>IFERROR(INDEX(Distribución!$J:$J,MATCH($AV667,Distribución!$I:$I,0),1),"")</f>
        <v/>
      </c>
      <c r="AX667" s="91"/>
      <c r="AY667" s="93"/>
      <c r="AZ667" s="92"/>
      <c r="BA667" s="93"/>
      <c r="BB667" s="92"/>
      <c r="BC667" s="93"/>
      <c r="BD667" s="92"/>
      <c r="BE667" s="92"/>
      <c r="BF667" s="136" t="str">
        <f t="shared" si="123"/>
        <v xml:space="preserve"> </v>
      </c>
      <c r="BG667" s="110" t="str">
        <f t="shared" si="124"/>
        <v xml:space="preserve"> </v>
      </c>
      <c r="BH667" s="93"/>
      <c r="BI667" s="68"/>
      <c r="BJ667" s="93"/>
      <c r="BK667" s="68"/>
      <c r="BL667" s="68"/>
      <c r="BM667" s="68"/>
    </row>
    <row r="668" spans="1:65" ht="19.899999999999999" hidden="1" customHeight="1">
      <c r="A668" s="5" t="s">
        <v>2369</v>
      </c>
      <c r="B668" s="70" t="s">
        <v>791</v>
      </c>
      <c r="C668" s="19" t="s">
        <v>2370</v>
      </c>
      <c r="D668" s="71" t="s">
        <v>1962</v>
      </c>
      <c r="E668" s="71">
        <v>890203373</v>
      </c>
      <c r="F668" s="72" t="s">
        <v>1504</v>
      </c>
      <c r="G668" s="6">
        <v>6</v>
      </c>
      <c r="H668" s="6">
        <v>3</v>
      </c>
      <c r="I668" s="7">
        <v>821513700</v>
      </c>
      <c r="J668" s="8">
        <v>45679</v>
      </c>
      <c r="K668" s="6" t="s">
        <v>1964</v>
      </c>
      <c r="L668" s="50" t="s">
        <v>876</v>
      </c>
      <c r="M668" s="50">
        <v>198</v>
      </c>
      <c r="N668" s="106"/>
      <c r="O668" s="50"/>
      <c r="P668" s="48" t="str">
        <f t="shared" si="127"/>
        <v/>
      </c>
      <c r="Q668" t="str">
        <f>IFERROR(INDEX([2]Distribución!$B:$B,MATCH($P668,[2]Distribución!$A:$A,0),1),"")</f>
        <v/>
      </c>
      <c r="R668" s="48" t="str">
        <f t="shared" si="125"/>
        <v/>
      </c>
      <c r="S668" t="str">
        <f>IFERROR(INDEX([2]Distribución!$C:$C,MATCH($R668,[2]Distribución!$A:$A,0),1),"")</f>
        <v/>
      </c>
      <c r="T668" s="48" t="s">
        <v>873</v>
      </c>
      <c r="U668" t="str">
        <f>IFERROR(INDEX([2]Distribución!$G:$G,MATCH($T668,[2]Distribución!F:F,0),1),"")</f>
        <v/>
      </c>
      <c r="V668" s="50" t="str">
        <f t="shared" si="126"/>
        <v/>
      </c>
      <c r="W668" t="str">
        <f>IFERROR(INDEX([2]Distribución!$J:$J,MATCH($V668,[2]Distribución!$I:$I,0),1),"")</f>
        <v/>
      </c>
      <c r="X668" s="151"/>
      <c r="Y668" s="93"/>
      <c r="Z668" s="92"/>
      <c r="AA668" s="92"/>
      <c r="AB668" s="93"/>
      <c r="AC668" s="92"/>
      <c r="AD668" s="93"/>
      <c r="AE668" s="92"/>
      <c r="AF668" s="92"/>
      <c r="AG668" s="109" t="str">
        <f t="shared" si="121"/>
        <v xml:space="preserve"> </v>
      </c>
      <c r="AH668" s="110" t="str">
        <f t="shared" si="122"/>
        <v xml:space="preserve"> </v>
      </c>
      <c r="AI668" s="93"/>
      <c r="AJ668" s="92"/>
      <c r="AK668" s="93"/>
      <c r="AL668" s="68"/>
      <c r="AM668" s="68"/>
      <c r="AN668" s="68"/>
      <c r="AO668" s="50"/>
      <c r="AP668" s="48" t="str">
        <f t="shared" si="118"/>
        <v/>
      </c>
      <c r="AQ668" t="str">
        <f>IFERROR(INDEX(Distribución!$B:$B,MATCH($AP668,Distribución!$A:$A,0),1),"")</f>
        <v/>
      </c>
      <c r="AR668" s="48" t="str">
        <f t="shared" si="119"/>
        <v/>
      </c>
      <c r="AS668" t="str">
        <f>IFERROR(INDEX(Distribución!$C:$C,MATCH($AR668,Distribución!$A:$A,0),1),"")</f>
        <v/>
      </c>
      <c r="AT668" s="48"/>
      <c r="AU668" t="str">
        <f>IFERROR(INDEX(Distribución!$G:$G,MATCH($AT668,Distribución!$F:$F,0),1),"")</f>
        <v/>
      </c>
      <c r="AV668" s="50" t="str">
        <f t="shared" si="120"/>
        <v/>
      </c>
      <c r="AW668" t="str">
        <f>IFERROR(INDEX(Distribución!$J:$J,MATCH($AV668,Distribución!$I:$I,0),1),"")</f>
        <v/>
      </c>
      <c r="AX668" s="91"/>
      <c r="AY668" s="93"/>
      <c r="AZ668" s="92"/>
      <c r="BA668" s="93"/>
      <c r="BB668" s="92"/>
      <c r="BC668" s="93"/>
      <c r="BD668" s="92"/>
      <c r="BE668" s="92"/>
      <c r="BF668" s="136" t="str">
        <f t="shared" si="123"/>
        <v xml:space="preserve"> </v>
      </c>
      <c r="BG668" s="110" t="str">
        <f t="shared" si="124"/>
        <v xml:space="preserve"> </v>
      </c>
      <c r="BH668" s="93"/>
      <c r="BI668" s="68"/>
      <c r="BJ668" s="93"/>
      <c r="BK668" s="68"/>
      <c r="BL668" s="68"/>
      <c r="BM668" s="68"/>
    </row>
    <row r="669" spans="1:65" ht="19.899999999999999" hidden="1" customHeight="1">
      <c r="A669" s="5" t="s">
        <v>292</v>
      </c>
      <c r="B669" s="70" t="s">
        <v>791</v>
      </c>
      <c r="C669" s="19" t="s">
        <v>2371</v>
      </c>
      <c r="D669" s="71" t="s">
        <v>1962</v>
      </c>
      <c r="E669" s="71">
        <v>890203436</v>
      </c>
      <c r="F669" s="72" t="s">
        <v>2372</v>
      </c>
      <c r="G669" s="6">
        <v>14</v>
      </c>
      <c r="H669" s="6">
        <v>3</v>
      </c>
      <c r="I669" s="7">
        <v>1580775300</v>
      </c>
      <c r="J669" s="8">
        <v>45679</v>
      </c>
      <c r="K669" s="6" t="s">
        <v>1964</v>
      </c>
      <c r="L669" s="50" t="s">
        <v>872</v>
      </c>
      <c r="M669" s="50">
        <v>562</v>
      </c>
      <c r="N669" s="107" t="str">
        <f>_xlfn.XLOOKUP($A669,'[3]InfoBase PGN 2024'!$A:$A,'[3]InfoBase PGN 2024'!N:N,"")</f>
        <v>Seg. Territorial</v>
      </c>
      <c r="O669" s="105" t="str">
        <f>_xlfn.XLOOKUP($A669,'[3]InfoBase PGN 2024'!$A:$A,'[3]InfoBase PGN 2024'!O:O,"")</f>
        <v>24b</v>
      </c>
      <c r="P669" s="48" t="str">
        <f t="shared" si="127"/>
        <v>24b</v>
      </c>
      <c r="Q669" t="str">
        <f>IFERROR(INDEX([2]Distribución!$B:$B,MATCH($P669,[2]Distribución!$A:$A,0),1),"")</f>
        <v xml:space="preserve">Nelly Johanna Rodríguez Rueda </v>
      </c>
      <c r="R669" s="48" t="str">
        <f t="shared" si="125"/>
        <v>24b</v>
      </c>
      <c r="S669" t="str">
        <f>IFERROR(INDEX([2]Distribución!$C:$C,MATCH($R669,[2]Distribución!$A:$A,0),1),"")</f>
        <v xml:space="preserve"> </v>
      </c>
      <c r="T669" s="48" t="s">
        <v>66</v>
      </c>
      <c r="U669" t="str">
        <f>IFERROR(INDEX([2]Distribución!$G:$G,MATCH($T669,[2]Distribución!F:F,0),1),"")</f>
        <v>Nelcy Rosio Vega Albino</v>
      </c>
      <c r="V669" s="50" t="str">
        <f t="shared" si="126"/>
        <v/>
      </c>
      <c r="W669" t="str">
        <f>IFERROR(INDEX([2]Distribución!$J:$J,MATCH($V669,[2]Distribución!$I:$I,0),1),"")</f>
        <v/>
      </c>
      <c r="X669" s="151">
        <v>46167</v>
      </c>
      <c r="Y669" s="93"/>
      <c r="Z669" s="92"/>
      <c r="AA669" s="92"/>
      <c r="AB669" s="93"/>
      <c r="AC669" s="92"/>
      <c r="AD669" s="93"/>
      <c r="AE669" s="92"/>
      <c r="AF669" s="92"/>
      <c r="AG669" s="109" t="str">
        <f t="shared" si="121"/>
        <v xml:space="preserve"> </v>
      </c>
      <c r="AH669" s="110" t="str">
        <f t="shared" si="122"/>
        <v xml:space="preserve"> </v>
      </c>
      <c r="AI669" s="93"/>
      <c r="AJ669" s="92"/>
      <c r="AK669" s="93"/>
      <c r="AL669" s="68"/>
      <c r="AM669" s="68"/>
      <c r="AN669" s="68"/>
      <c r="AO669" s="50"/>
      <c r="AP669" s="48" t="str">
        <f t="shared" si="118"/>
        <v/>
      </c>
      <c r="AQ669" t="str">
        <f>IFERROR(INDEX(Distribución!$B:$B,MATCH($AP669,Distribución!$A:$A,0),1),"")</f>
        <v/>
      </c>
      <c r="AR669" s="48" t="str">
        <f t="shared" si="119"/>
        <v/>
      </c>
      <c r="AS669" t="str">
        <f>IFERROR(INDEX(Distribución!$C:$C,MATCH($AR669,Distribución!$A:$A,0),1),"")</f>
        <v/>
      </c>
      <c r="AT669" s="48"/>
      <c r="AU669" t="str">
        <f>IFERROR(INDEX(Distribución!$G:$G,MATCH($AT669,Distribución!$F:$F,0),1),"")</f>
        <v/>
      </c>
      <c r="AV669" s="50" t="str">
        <f t="shared" si="120"/>
        <v/>
      </c>
      <c r="AW669" t="str">
        <f>IFERROR(INDEX(Distribución!$J:$J,MATCH($AV669,Distribución!$I:$I,0),1),"")</f>
        <v/>
      </c>
      <c r="AX669" s="91"/>
      <c r="AY669" s="93"/>
      <c r="AZ669" s="92"/>
      <c r="BA669" s="93"/>
      <c r="BB669" s="92"/>
      <c r="BC669" s="93"/>
      <c r="BD669" s="92"/>
      <c r="BE669" s="92"/>
      <c r="BF669" s="136" t="str">
        <f t="shared" si="123"/>
        <v xml:space="preserve"> </v>
      </c>
      <c r="BG669" s="110" t="str">
        <f t="shared" si="124"/>
        <v xml:space="preserve"> </v>
      </c>
      <c r="BH669" s="93"/>
      <c r="BI669" s="68"/>
      <c r="BJ669" s="93"/>
      <c r="BK669" s="68"/>
      <c r="BL669" s="68"/>
      <c r="BM669" s="68"/>
    </row>
    <row r="670" spans="1:65" ht="19.899999999999999" hidden="1" customHeight="1">
      <c r="A670" s="5" t="s">
        <v>2373</v>
      </c>
      <c r="B670" s="70" t="s">
        <v>791</v>
      </c>
      <c r="C670" s="19" t="s">
        <v>2374</v>
      </c>
      <c r="D670" s="71" t="s">
        <v>1962</v>
      </c>
      <c r="E670" s="71">
        <v>890203563</v>
      </c>
      <c r="F670" s="72" t="s">
        <v>742</v>
      </c>
      <c r="G670" s="6">
        <v>4</v>
      </c>
      <c r="H670" s="6">
        <v>3</v>
      </c>
      <c r="I670" s="7">
        <v>468595800</v>
      </c>
      <c r="J670" s="8">
        <v>45679</v>
      </c>
      <c r="K670" s="6" t="s">
        <v>1964</v>
      </c>
      <c r="L670" s="50" t="s">
        <v>872</v>
      </c>
      <c r="M670" s="50">
        <v>628</v>
      </c>
      <c r="N670" s="106"/>
      <c r="O670" s="50"/>
      <c r="P670" s="48" t="str">
        <f t="shared" si="127"/>
        <v/>
      </c>
      <c r="Q670" t="str">
        <f>IFERROR(INDEX([2]Distribución!$B:$B,MATCH($P670,[2]Distribución!$A:$A,0),1),"")</f>
        <v/>
      </c>
      <c r="R670" s="48" t="str">
        <f t="shared" si="125"/>
        <v/>
      </c>
      <c r="S670" t="str">
        <f>IFERROR(INDEX([2]Distribución!$C:$C,MATCH($R670,[2]Distribución!$A:$A,0),1),"")</f>
        <v/>
      </c>
      <c r="T670" s="48" t="s">
        <v>873</v>
      </c>
      <c r="U670" t="str">
        <f>IFERROR(INDEX([2]Distribución!$G:$G,MATCH($T670,[2]Distribución!F:F,0),1),"")</f>
        <v/>
      </c>
      <c r="V670" s="50" t="str">
        <f t="shared" si="126"/>
        <v/>
      </c>
      <c r="W670" t="str">
        <f>IFERROR(INDEX([2]Distribución!$J:$J,MATCH($V670,[2]Distribución!$I:$I,0),1),"")</f>
        <v/>
      </c>
      <c r="X670" s="151"/>
      <c r="Y670" s="93"/>
      <c r="Z670" s="92"/>
      <c r="AA670" s="92"/>
      <c r="AB670" s="93"/>
      <c r="AC670" s="92"/>
      <c r="AD670" s="93"/>
      <c r="AE670" s="92"/>
      <c r="AF670" s="92"/>
      <c r="AG670" s="109" t="str">
        <f t="shared" si="121"/>
        <v xml:space="preserve"> </v>
      </c>
      <c r="AH670" s="110" t="str">
        <f t="shared" si="122"/>
        <v xml:space="preserve"> </v>
      </c>
      <c r="AI670" s="93"/>
      <c r="AJ670" s="92"/>
      <c r="AK670" s="93"/>
      <c r="AL670" s="68"/>
      <c r="AM670" s="68"/>
      <c r="AN670" s="68"/>
      <c r="AO670" s="50"/>
      <c r="AP670" s="48" t="str">
        <f t="shared" si="118"/>
        <v/>
      </c>
      <c r="AQ670" t="str">
        <f>IFERROR(INDEX(Distribución!$B:$B,MATCH($AP670,Distribución!$A:$A,0),1),"")</f>
        <v/>
      </c>
      <c r="AR670" s="48" t="str">
        <f t="shared" si="119"/>
        <v/>
      </c>
      <c r="AS670" t="str">
        <f>IFERROR(INDEX(Distribución!$C:$C,MATCH($AR670,Distribución!$A:$A,0),1),"")</f>
        <v/>
      </c>
      <c r="AT670" s="48"/>
      <c r="AU670" t="str">
        <f>IFERROR(INDEX(Distribución!$G:$G,MATCH($AT670,Distribución!$F:$F,0),1),"")</f>
        <v/>
      </c>
      <c r="AV670" s="50" t="str">
        <f t="shared" si="120"/>
        <v/>
      </c>
      <c r="AW670" t="str">
        <f>IFERROR(INDEX(Distribución!$J:$J,MATCH($AV670,Distribución!$I:$I,0),1),"")</f>
        <v/>
      </c>
      <c r="AX670" s="91"/>
      <c r="AY670" s="93"/>
      <c r="AZ670" s="92"/>
      <c r="BA670" s="93"/>
      <c r="BB670" s="92"/>
      <c r="BC670" s="93"/>
      <c r="BD670" s="92"/>
      <c r="BE670" s="92"/>
      <c r="BF670" s="136" t="str">
        <f t="shared" si="123"/>
        <v xml:space="preserve"> </v>
      </c>
      <c r="BG670" s="110" t="str">
        <f t="shared" si="124"/>
        <v xml:space="preserve"> </v>
      </c>
      <c r="BH670" s="93"/>
      <c r="BI670" s="68"/>
      <c r="BJ670" s="93"/>
      <c r="BK670" s="68"/>
      <c r="BL670" s="68"/>
      <c r="BM670" s="68"/>
    </row>
    <row r="671" spans="1:65" ht="19.899999999999999" hidden="1" customHeight="1">
      <c r="A671" s="5" t="s">
        <v>2375</v>
      </c>
      <c r="B671" s="70" t="s">
        <v>791</v>
      </c>
      <c r="C671" s="19" t="s">
        <v>2376</v>
      </c>
      <c r="D671" s="71" t="s">
        <v>1962</v>
      </c>
      <c r="E671" s="71">
        <v>890203887</v>
      </c>
      <c r="F671" s="72" t="s">
        <v>2377</v>
      </c>
      <c r="G671" s="6">
        <v>4</v>
      </c>
      <c r="H671" s="6">
        <v>3</v>
      </c>
      <c r="I671" s="7">
        <v>527905800</v>
      </c>
      <c r="J671" s="8">
        <v>45679</v>
      </c>
      <c r="K671" s="6" t="s">
        <v>1964</v>
      </c>
      <c r="L671" s="50" t="s">
        <v>872</v>
      </c>
      <c r="M671" s="50">
        <v>619</v>
      </c>
      <c r="N671" s="106"/>
      <c r="O671" s="50"/>
      <c r="P671" s="48" t="str">
        <f t="shared" si="127"/>
        <v/>
      </c>
      <c r="Q671" t="str">
        <f>IFERROR(INDEX([2]Distribución!$B:$B,MATCH($P671,[2]Distribución!$A:$A,0),1),"")</f>
        <v/>
      </c>
      <c r="R671" s="48" t="str">
        <f t="shared" si="125"/>
        <v/>
      </c>
      <c r="S671" t="str">
        <f>IFERROR(INDEX([2]Distribución!$C:$C,MATCH($R671,[2]Distribución!$A:$A,0),1),"")</f>
        <v/>
      </c>
      <c r="T671" s="48" t="s">
        <v>873</v>
      </c>
      <c r="U671" t="str">
        <f>IFERROR(INDEX([2]Distribución!$G:$G,MATCH($T671,[2]Distribución!F:F,0),1),"")</f>
        <v/>
      </c>
      <c r="V671" s="50" t="str">
        <f t="shared" si="126"/>
        <v/>
      </c>
      <c r="W671" t="str">
        <f>IFERROR(INDEX([2]Distribución!$J:$J,MATCH($V671,[2]Distribución!$I:$I,0),1),"")</f>
        <v/>
      </c>
      <c r="X671" s="151"/>
      <c r="Y671" s="93"/>
      <c r="Z671" s="92"/>
      <c r="AA671" s="92"/>
      <c r="AB671" s="93"/>
      <c r="AC671" s="92"/>
      <c r="AD671" s="93"/>
      <c r="AE671" s="92"/>
      <c r="AF671" s="92"/>
      <c r="AG671" s="109" t="str">
        <f t="shared" si="121"/>
        <v xml:space="preserve"> </v>
      </c>
      <c r="AH671" s="110" t="str">
        <f t="shared" si="122"/>
        <v xml:space="preserve"> </v>
      </c>
      <c r="AI671" s="93"/>
      <c r="AJ671" s="92"/>
      <c r="AK671" s="93"/>
      <c r="AL671" s="68"/>
      <c r="AM671" s="68"/>
      <c r="AN671" s="68"/>
      <c r="AO671" s="50"/>
      <c r="AP671" s="48" t="str">
        <f t="shared" si="118"/>
        <v/>
      </c>
      <c r="AQ671" t="str">
        <f>IFERROR(INDEX(Distribución!$B:$B,MATCH($AP671,Distribución!$A:$A,0),1),"")</f>
        <v/>
      </c>
      <c r="AR671" s="48" t="str">
        <f t="shared" si="119"/>
        <v/>
      </c>
      <c r="AS671" t="str">
        <f>IFERROR(INDEX(Distribución!$C:$C,MATCH($AR671,Distribución!$A:$A,0),1),"")</f>
        <v/>
      </c>
      <c r="AT671" s="48"/>
      <c r="AU671" t="str">
        <f>IFERROR(INDEX(Distribución!$G:$G,MATCH($AT671,Distribución!$F:$F,0),1),"")</f>
        <v/>
      </c>
      <c r="AV671" s="50" t="str">
        <f t="shared" si="120"/>
        <v/>
      </c>
      <c r="AW671" t="str">
        <f>IFERROR(INDEX(Distribución!$J:$J,MATCH($AV671,Distribución!$I:$I,0),1),"")</f>
        <v/>
      </c>
      <c r="AX671" s="91"/>
      <c r="AY671" s="93"/>
      <c r="AZ671" s="92"/>
      <c r="BA671" s="93"/>
      <c r="BB671" s="92"/>
      <c r="BC671" s="93"/>
      <c r="BD671" s="92"/>
      <c r="BE671" s="92"/>
      <c r="BF671" s="136" t="str">
        <f t="shared" si="123"/>
        <v xml:space="preserve"> </v>
      </c>
      <c r="BG671" s="110" t="str">
        <f t="shared" si="124"/>
        <v xml:space="preserve"> </v>
      </c>
      <c r="BH671" s="93"/>
      <c r="BI671" s="68"/>
      <c r="BJ671" s="93"/>
      <c r="BK671" s="68"/>
      <c r="BL671" s="68"/>
      <c r="BM671" s="68"/>
    </row>
    <row r="672" spans="1:65" ht="19.899999999999999" hidden="1" customHeight="1">
      <c r="A672" s="5" t="s">
        <v>2378</v>
      </c>
      <c r="B672" s="70" t="s">
        <v>791</v>
      </c>
      <c r="C672" s="19" t="s">
        <v>2379</v>
      </c>
      <c r="D672" s="71" t="s">
        <v>1962</v>
      </c>
      <c r="E672" s="71">
        <v>890204581</v>
      </c>
      <c r="F672" s="72" t="s">
        <v>2380</v>
      </c>
      <c r="G672" s="6">
        <v>4</v>
      </c>
      <c r="H672" s="6">
        <v>3</v>
      </c>
      <c r="I672" s="7">
        <v>527905800</v>
      </c>
      <c r="J672" s="8">
        <v>45679</v>
      </c>
      <c r="K672" s="6" t="s">
        <v>1964</v>
      </c>
      <c r="L672" s="50" t="s">
        <v>872</v>
      </c>
      <c r="M672" s="50">
        <v>645</v>
      </c>
      <c r="N672" s="106"/>
      <c r="O672" s="50"/>
      <c r="P672" s="48" t="str">
        <f t="shared" si="127"/>
        <v/>
      </c>
      <c r="Q672" t="str">
        <f>IFERROR(INDEX([2]Distribución!$B:$B,MATCH($P672,[2]Distribución!$A:$A,0),1),"")</f>
        <v/>
      </c>
      <c r="R672" s="48" t="str">
        <f t="shared" si="125"/>
        <v/>
      </c>
      <c r="S672" t="str">
        <f>IFERROR(INDEX([2]Distribución!$C:$C,MATCH($R672,[2]Distribución!$A:$A,0),1),"")</f>
        <v/>
      </c>
      <c r="T672" s="48" t="s">
        <v>873</v>
      </c>
      <c r="U672" t="str">
        <f>IFERROR(INDEX([2]Distribución!$G:$G,MATCH($T672,[2]Distribución!F:F,0),1),"")</f>
        <v/>
      </c>
      <c r="V672" s="50" t="str">
        <f t="shared" si="126"/>
        <v/>
      </c>
      <c r="W672" t="str">
        <f>IFERROR(INDEX([2]Distribución!$J:$J,MATCH($V672,[2]Distribución!$I:$I,0),1),"")</f>
        <v/>
      </c>
      <c r="X672" s="151"/>
      <c r="Y672" s="93"/>
      <c r="Z672" s="92"/>
      <c r="AA672" s="92"/>
      <c r="AB672" s="93"/>
      <c r="AC672" s="92"/>
      <c r="AD672" s="93"/>
      <c r="AE672" s="92"/>
      <c r="AF672" s="92"/>
      <c r="AG672" s="109" t="str">
        <f t="shared" si="121"/>
        <v xml:space="preserve"> </v>
      </c>
      <c r="AH672" s="110" t="str">
        <f t="shared" si="122"/>
        <v xml:space="preserve"> </v>
      </c>
      <c r="AI672" s="93"/>
      <c r="AJ672" s="92"/>
      <c r="AK672" s="93"/>
      <c r="AL672" s="68"/>
      <c r="AM672" s="68"/>
      <c r="AN672" s="68"/>
      <c r="AO672" s="50"/>
      <c r="AP672" s="48" t="str">
        <f t="shared" si="118"/>
        <v/>
      </c>
      <c r="AQ672" t="str">
        <f>IFERROR(INDEX(Distribución!$B:$B,MATCH($AP672,Distribución!$A:$A,0),1),"")</f>
        <v/>
      </c>
      <c r="AR672" s="48" t="str">
        <f t="shared" si="119"/>
        <v/>
      </c>
      <c r="AS672" t="str">
        <f>IFERROR(INDEX(Distribución!$C:$C,MATCH($AR672,Distribución!$A:$A,0),1),"")</f>
        <v/>
      </c>
      <c r="AT672" s="48"/>
      <c r="AU672" t="str">
        <f>IFERROR(INDEX(Distribución!$G:$G,MATCH($AT672,Distribución!$F:$F,0),1),"")</f>
        <v/>
      </c>
      <c r="AV672" s="50" t="str">
        <f t="shared" si="120"/>
        <v/>
      </c>
      <c r="AW672" t="str">
        <f>IFERROR(INDEX(Distribución!$J:$J,MATCH($AV672,Distribución!$I:$I,0),1),"")</f>
        <v/>
      </c>
      <c r="AX672" s="91"/>
      <c r="AY672" s="93"/>
      <c r="AZ672" s="92"/>
      <c r="BA672" s="93"/>
      <c r="BB672" s="92"/>
      <c r="BC672" s="93"/>
      <c r="BD672" s="92"/>
      <c r="BE672" s="92"/>
      <c r="BF672" s="136" t="str">
        <f t="shared" si="123"/>
        <v xml:space="preserve"> </v>
      </c>
      <c r="BG672" s="110" t="str">
        <f t="shared" si="124"/>
        <v xml:space="preserve"> </v>
      </c>
      <c r="BH672" s="93"/>
      <c r="BI672" s="68"/>
      <c r="BJ672" s="93"/>
      <c r="BK672" s="68"/>
      <c r="BL672" s="68"/>
      <c r="BM672" s="68"/>
    </row>
    <row r="673" spans="1:65" ht="19.899999999999999" hidden="1" customHeight="1">
      <c r="A673" s="5" t="s">
        <v>2381</v>
      </c>
      <c r="B673" s="70" t="s">
        <v>791</v>
      </c>
      <c r="C673" s="19" t="s">
        <v>2382</v>
      </c>
      <c r="D673" s="71" t="s">
        <v>1962</v>
      </c>
      <c r="E673" s="71">
        <v>890204659</v>
      </c>
      <c r="F673" s="72" t="s">
        <v>2383</v>
      </c>
      <c r="G673" s="6">
        <v>6</v>
      </c>
      <c r="H673" s="6">
        <v>3</v>
      </c>
      <c r="I673" s="7">
        <v>762203700</v>
      </c>
      <c r="J673" s="8">
        <v>45596</v>
      </c>
      <c r="K673" s="6" t="s">
        <v>1964</v>
      </c>
      <c r="L673" s="50" t="s">
        <v>872</v>
      </c>
      <c r="M673" s="50">
        <v>468</v>
      </c>
      <c r="N673" s="106"/>
      <c r="O673" s="50"/>
      <c r="P673" s="48" t="str">
        <f t="shared" si="127"/>
        <v/>
      </c>
      <c r="Q673" t="str">
        <f>IFERROR(INDEX([2]Distribución!$B:$B,MATCH($P673,[2]Distribución!$A:$A,0),1),"")</f>
        <v/>
      </c>
      <c r="R673" s="48" t="str">
        <f t="shared" si="125"/>
        <v/>
      </c>
      <c r="S673" t="str">
        <f>IFERROR(INDEX([2]Distribución!$C:$C,MATCH($R673,[2]Distribución!$A:$A,0),1),"")</f>
        <v/>
      </c>
      <c r="T673" s="48" t="s">
        <v>873</v>
      </c>
      <c r="U673" t="str">
        <f>IFERROR(INDEX([2]Distribución!$G:$G,MATCH($T673,[2]Distribución!F:F,0),1),"")</f>
        <v/>
      </c>
      <c r="V673" s="50" t="str">
        <f t="shared" si="126"/>
        <v/>
      </c>
      <c r="W673" t="str">
        <f>IFERROR(INDEX([2]Distribución!$J:$J,MATCH($V673,[2]Distribución!$I:$I,0),1),"")</f>
        <v/>
      </c>
      <c r="X673" s="151"/>
      <c r="Y673" s="93"/>
      <c r="Z673" s="92"/>
      <c r="AA673" s="92"/>
      <c r="AB673" s="93"/>
      <c r="AC673" s="92"/>
      <c r="AD673" s="93"/>
      <c r="AE673" s="92"/>
      <c r="AF673" s="92"/>
      <c r="AG673" s="109" t="str">
        <f t="shared" si="121"/>
        <v xml:space="preserve"> </v>
      </c>
      <c r="AH673" s="110" t="str">
        <f t="shared" si="122"/>
        <v xml:space="preserve"> </v>
      </c>
      <c r="AI673" s="93"/>
      <c r="AJ673" s="92"/>
      <c r="AK673" s="93"/>
      <c r="AL673" s="68"/>
      <c r="AM673" s="68"/>
      <c r="AN673" s="68"/>
      <c r="AO673" s="50"/>
      <c r="AP673" s="48" t="str">
        <f t="shared" si="118"/>
        <v/>
      </c>
      <c r="AQ673" t="str">
        <f>IFERROR(INDEX(Distribución!$B:$B,MATCH($AP673,Distribución!$A:$A,0),1),"")</f>
        <v/>
      </c>
      <c r="AR673" s="48" t="str">
        <f t="shared" si="119"/>
        <v/>
      </c>
      <c r="AS673" t="str">
        <f>IFERROR(INDEX(Distribución!$C:$C,MATCH($AR673,Distribución!$A:$A,0),1),"")</f>
        <v/>
      </c>
      <c r="AT673" s="48"/>
      <c r="AU673" t="str">
        <f>IFERROR(INDEX(Distribución!$G:$G,MATCH($AT673,Distribución!$F:$F,0),1),"")</f>
        <v/>
      </c>
      <c r="AV673" s="50" t="str">
        <f t="shared" si="120"/>
        <v/>
      </c>
      <c r="AW673" t="str">
        <f>IFERROR(INDEX(Distribución!$J:$J,MATCH($AV673,Distribución!$I:$I,0),1),"")</f>
        <v/>
      </c>
      <c r="AX673" s="91"/>
      <c r="AY673" s="93"/>
      <c r="AZ673" s="92"/>
      <c r="BA673" s="93"/>
      <c r="BB673" s="92"/>
      <c r="BC673" s="93"/>
      <c r="BD673" s="92"/>
      <c r="BE673" s="92"/>
      <c r="BF673" s="136" t="str">
        <f t="shared" si="123"/>
        <v xml:space="preserve"> </v>
      </c>
      <c r="BG673" s="110" t="str">
        <f t="shared" si="124"/>
        <v xml:space="preserve"> </v>
      </c>
      <c r="BH673" s="93"/>
      <c r="BI673" s="68"/>
      <c r="BJ673" s="93"/>
      <c r="BK673" s="68"/>
      <c r="BL673" s="68"/>
      <c r="BM673" s="68"/>
    </row>
    <row r="674" spans="1:65" ht="19.899999999999999" hidden="1" customHeight="1">
      <c r="A674" s="5" t="s">
        <v>2384</v>
      </c>
      <c r="B674" s="70" t="s">
        <v>791</v>
      </c>
      <c r="C674" s="19" t="s">
        <v>2385</v>
      </c>
      <c r="D674" s="71" t="s">
        <v>1962</v>
      </c>
      <c r="E674" s="71">
        <v>890204672</v>
      </c>
      <c r="F674" s="72" t="s">
        <v>2386</v>
      </c>
      <c r="G674" s="6">
        <v>2</v>
      </c>
      <c r="H674" s="6">
        <v>3</v>
      </c>
      <c r="I674" s="7">
        <v>234297900</v>
      </c>
      <c r="J674" s="8">
        <v>45679</v>
      </c>
      <c r="K674" s="6" t="s">
        <v>1964</v>
      </c>
      <c r="L674" s="50" t="s">
        <v>872</v>
      </c>
      <c r="M674" s="50">
        <v>469</v>
      </c>
      <c r="N674" s="106"/>
      <c r="O674" s="50"/>
      <c r="P674" s="48" t="str">
        <f t="shared" si="127"/>
        <v/>
      </c>
      <c r="Q674" t="str">
        <f>IFERROR(INDEX([2]Distribución!$B:$B,MATCH($P674,[2]Distribución!$A:$A,0),1),"")</f>
        <v/>
      </c>
      <c r="R674" s="48" t="str">
        <f t="shared" si="125"/>
        <v/>
      </c>
      <c r="S674" t="str">
        <f>IFERROR(INDEX([2]Distribución!$C:$C,MATCH($R674,[2]Distribución!$A:$A,0),1),"")</f>
        <v/>
      </c>
      <c r="T674" s="48" t="s">
        <v>873</v>
      </c>
      <c r="U674" t="str">
        <f>IFERROR(INDEX([2]Distribución!$G:$G,MATCH($T674,[2]Distribución!F:F,0),1),"")</f>
        <v/>
      </c>
      <c r="V674" s="50" t="str">
        <f t="shared" si="126"/>
        <v/>
      </c>
      <c r="W674" t="str">
        <f>IFERROR(INDEX([2]Distribución!$J:$J,MATCH($V674,[2]Distribución!$I:$I,0),1),"")</f>
        <v/>
      </c>
      <c r="X674" s="151"/>
      <c r="Y674" s="93"/>
      <c r="Z674" s="92"/>
      <c r="AA674" s="92"/>
      <c r="AB674" s="93"/>
      <c r="AC674" s="92"/>
      <c r="AD674" s="93"/>
      <c r="AE674" s="92"/>
      <c r="AF674" s="92"/>
      <c r="AG674" s="109" t="str">
        <f t="shared" si="121"/>
        <v xml:space="preserve"> </v>
      </c>
      <c r="AH674" s="110" t="str">
        <f t="shared" si="122"/>
        <v xml:space="preserve"> </v>
      </c>
      <c r="AI674" s="93"/>
      <c r="AJ674" s="92"/>
      <c r="AK674" s="93"/>
      <c r="AL674" s="68"/>
      <c r="AM674" s="68"/>
      <c r="AN674" s="68"/>
      <c r="AO674" s="50"/>
      <c r="AP674" s="48" t="str">
        <f t="shared" si="118"/>
        <v/>
      </c>
      <c r="AQ674" t="str">
        <f>IFERROR(INDEX(Distribución!$B:$B,MATCH($AP674,Distribución!$A:$A,0),1),"")</f>
        <v/>
      </c>
      <c r="AR674" s="48" t="str">
        <f t="shared" si="119"/>
        <v/>
      </c>
      <c r="AS674" t="str">
        <f>IFERROR(INDEX(Distribución!$C:$C,MATCH($AR674,Distribución!$A:$A,0),1),"")</f>
        <v/>
      </c>
      <c r="AT674" s="48"/>
      <c r="AU674" t="str">
        <f>IFERROR(INDEX(Distribución!$G:$G,MATCH($AT674,Distribución!$F:$F,0),1),"")</f>
        <v/>
      </c>
      <c r="AV674" s="50" t="str">
        <f t="shared" si="120"/>
        <v/>
      </c>
      <c r="AW674" t="str">
        <f>IFERROR(INDEX(Distribución!$J:$J,MATCH($AV674,Distribución!$I:$I,0),1),"")</f>
        <v/>
      </c>
      <c r="AX674" s="91"/>
      <c r="AY674" s="93"/>
      <c r="AZ674" s="92"/>
      <c r="BA674" s="93"/>
      <c r="BB674" s="92"/>
      <c r="BC674" s="93"/>
      <c r="BD674" s="92"/>
      <c r="BE674" s="92"/>
      <c r="BF674" s="136" t="str">
        <f t="shared" si="123"/>
        <v xml:space="preserve"> </v>
      </c>
      <c r="BG674" s="110" t="str">
        <f t="shared" si="124"/>
        <v xml:space="preserve"> </v>
      </c>
      <c r="BH674" s="93"/>
      <c r="BI674" s="68"/>
      <c r="BJ674" s="93"/>
      <c r="BK674" s="68"/>
      <c r="BL674" s="68"/>
      <c r="BM674" s="68"/>
    </row>
    <row r="675" spans="1:65" ht="19.899999999999999" hidden="1" customHeight="1">
      <c r="A675" s="5" t="s">
        <v>687</v>
      </c>
      <c r="B675" s="70" t="s">
        <v>791</v>
      </c>
      <c r="C675" s="19" t="s">
        <v>2387</v>
      </c>
      <c r="D675" s="71" t="s">
        <v>1962</v>
      </c>
      <c r="E675" s="71">
        <v>890204789</v>
      </c>
      <c r="F675" s="72" t="s">
        <v>686</v>
      </c>
      <c r="G675" s="6">
        <v>4</v>
      </c>
      <c r="H675" s="6">
        <v>3</v>
      </c>
      <c r="I675" s="7">
        <v>527905800</v>
      </c>
      <c r="J675" s="8">
        <v>45679</v>
      </c>
      <c r="K675" s="6" t="s">
        <v>1964</v>
      </c>
      <c r="L675" s="50" t="s">
        <v>872</v>
      </c>
      <c r="M675" s="50">
        <v>848</v>
      </c>
      <c r="N675" s="108" t="s">
        <v>877</v>
      </c>
      <c r="O675" s="100" t="s">
        <v>456</v>
      </c>
      <c r="P675" s="48" t="str">
        <f t="shared" si="127"/>
        <v>05a</v>
      </c>
      <c r="Q675" t="str">
        <f>IFERROR(INDEX([2]Distribución!$B:$B,MATCH($P675,[2]Distribución!$A:$A,0),1),"")</f>
        <v>Maria Constanza Vega Orduz</v>
      </c>
      <c r="R675" s="48" t="str">
        <f t="shared" si="125"/>
        <v>05a</v>
      </c>
      <c r="S675" t="str">
        <f>IFERROR(INDEX([2]Distribución!$C:$C,MATCH($R675,[2]Distribución!$A:$A,0),1),"")</f>
        <v>Yamid Cristopher Herrera Lopez</v>
      </c>
      <c r="T675" s="48" t="s">
        <v>447</v>
      </c>
      <c r="U675" t="str">
        <f>IFERROR(INDEX([2]Distribución!$G:$G,MATCH($T675,[2]Distribución!F:F,0),1),"")</f>
        <v>Yohe Davila Morales</v>
      </c>
      <c r="V675" s="50" t="str">
        <f t="shared" si="126"/>
        <v/>
      </c>
      <c r="W675" t="str">
        <f>IFERROR(INDEX([2]Distribución!$J:$J,MATCH($V675,[2]Distribución!$I:$I,0),1),"")</f>
        <v/>
      </c>
      <c r="X675" s="141">
        <v>46155</v>
      </c>
      <c r="Y675" s="93"/>
      <c r="Z675" s="92"/>
      <c r="AA675" s="92"/>
      <c r="AB675" s="93"/>
      <c r="AC675" s="92"/>
      <c r="AD675" s="93"/>
      <c r="AE675" s="92"/>
      <c r="AF675" s="92"/>
      <c r="AG675" s="109" t="str">
        <f t="shared" si="121"/>
        <v xml:space="preserve"> </v>
      </c>
      <c r="AH675" s="110" t="str">
        <f t="shared" si="122"/>
        <v xml:space="preserve"> </v>
      </c>
      <c r="AI675" s="93"/>
      <c r="AJ675" s="92"/>
      <c r="AK675" s="93"/>
      <c r="AL675" s="68"/>
      <c r="AM675" s="68"/>
      <c r="AN675" s="68"/>
      <c r="AO675" s="50"/>
      <c r="AP675" s="48" t="str">
        <f t="shared" si="118"/>
        <v/>
      </c>
      <c r="AQ675" t="str">
        <f>IFERROR(INDEX(Distribución!$B:$B,MATCH($AP675,Distribución!$A:$A,0),1),"")</f>
        <v/>
      </c>
      <c r="AR675" s="48" t="str">
        <f t="shared" si="119"/>
        <v/>
      </c>
      <c r="AS675" t="str">
        <f>IFERROR(INDEX(Distribución!$C:$C,MATCH($AR675,Distribución!$A:$A,0),1),"")</f>
        <v/>
      </c>
      <c r="AT675" s="48"/>
      <c r="AU675" t="str">
        <f>IFERROR(INDEX(Distribución!$G:$G,MATCH($AT675,Distribución!$F:$F,0),1),"")</f>
        <v/>
      </c>
      <c r="AV675" s="50" t="str">
        <f t="shared" si="120"/>
        <v/>
      </c>
      <c r="AW675" t="str">
        <f>IFERROR(INDEX(Distribución!$J:$J,MATCH($AV675,Distribución!$I:$I,0),1),"")</f>
        <v/>
      </c>
      <c r="AX675" s="91"/>
      <c r="AY675" s="93"/>
      <c r="AZ675" s="92"/>
      <c r="BA675" s="93"/>
      <c r="BB675" s="92"/>
      <c r="BC675" s="93"/>
      <c r="BD675" s="92"/>
      <c r="BE675" s="92"/>
      <c r="BF675" s="136" t="str">
        <f t="shared" si="123"/>
        <v xml:space="preserve"> </v>
      </c>
      <c r="BG675" s="110" t="str">
        <f t="shared" si="124"/>
        <v xml:space="preserve"> </v>
      </c>
      <c r="BH675" s="93"/>
      <c r="BI675" s="68"/>
      <c r="BJ675" s="93"/>
      <c r="BK675" s="68"/>
      <c r="BL675" s="68"/>
      <c r="BM675" s="68"/>
    </row>
    <row r="676" spans="1:65" ht="19.899999999999999" hidden="1" customHeight="1">
      <c r="A676" s="5" t="s">
        <v>2388</v>
      </c>
      <c r="B676" s="70" t="s">
        <v>791</v>
      </c>
      <c r="C676" s="19" t="s">
        <v>2389</v>
      </c>
      <c r="D676" s="71" t="s">
        <v>1962</v>
      </c>
      <c r="E676" s="71">
        <v>890204895</v>
      </c>
      <c r="F676" s="72" t="s">
        <v>2390</v>
      </c>
      <c r="G676" s="6">
        <v>10</v>
      </c>
      <c r="H676" s="6">
        <v>3</v>
      </c>
      <c r="I676" s="7">
        <v>1349419500</v>
      </c>
      <c r="J676" s="8">
        <v>45693</v>
      </c>
      <c r="K676" s="6" t="s">
        <v>1964</v>
      </c>
      <c r="L676" s="50" t="s">
        <v>872</v>
      </c>
      <c r="M676" s="50">
        <v>473</v>
      </c>
      <c r="N676" s="106"/>
      <c r="O676" s="50"/>
      <c r="P676" s="48" t="str">
        <f t="shared" si="127"/>
        <v/>
      </c>
      <c r="Q676" t="str">
        <f>IFERROR(INDEX([2]Distribución!$B:$B,MATCH($P676,[2]Distribución!$A:$A,0),1),"")</f>
        <v/>
      </c>
      <c r="R676" s="48" t="str">
        <f t="shared" si="125"/>
        <v/>
      </c>
      <c r="S676" t="str">
        <f>IFERROR(INDEX([2]Distribución!$C:$C,MATCH($R676,[2]Distribución!$A:$A,0),1),"")</f>
        <v/>
      </c>
      <c r="T676" s="48" t="s">
        <v>873</v>
      </c>
      <c r="U676" t="str">
        <f>IFERROR(INDEX([2]Distribución!$G:$G,MATCH($T676,[2]Distribución!F:F,0),1),"")</f>
        <v/>
      </c>
      <c r="V676" s="50" t="str">
        <f t="shared" si="126"/>
        <v/>
      </c>
      <c r="W676" t="str">
        <f>IFERROR(INDEX([2]Distribución!$J:$J,MATCH($V676,[2]Distribución!$I:$I,0),1),"")</f>
        <v/>
      </c>
      <c r="X676" s="151"/>
      <c r="Y676" s="93"/>
      <c r="Z676" s="92"/>
      <c r="AA676" s="92"/>
      <c r="AB676" s="93"/>
      <c r="AC676" s="92"/>
      <c r="AD676" s="93"/>
      <c r="AE676" s="92"/>
      <c r="AF676" s="92"/>
      <c r="AG676" s="109" t="str">
        <f t="shared" si="121"/>
        <v xml:space="preserve"> </v>
      </c>
      <c r="AH676" s="110" t="str">
        <f t="shared" si="122"/>
        <v xml:space="preserve"> </v>
      </c>
      <c r="AI676" s="93"/>
      <c r="AJ676" s="92"/>
      <c r="AK676" s="93"/>
      <c r="AL676" s="68"/>
      <c r="AM676" s="68"/>
      <c r="AN676" s="68"/>
      <c r="AO676" s="50"/>
      <c r="AP676" s="48" t="str">
        <f t="shared" si="118"/>
        <v/>
      </c>
      <c r="AQ676" t="str">
        <f>IFERROR(INDEX(Distribución!$B:$B,MATCH($AP676,Distribución!$A:$A,0),1),"")</f>
        <v/>
      </c>
      <c r="AR676" s="48" t="str">
        <f t="shared" si="119"/>
        <v/>
      </c>
      <c r="AS676" t="str">
        <f>IFERROR(INDEX(Distribución!$C:$C,MATCH($AR676,Distribución!$A:$A,0),1),"")</f>
        <v/>
      </c>
      <c r="AT676" s="48"/>
      <c r="AU676" t="str">
        <f>IFERROR(INDEX(Distribución!$G:$G,MATCH($AT676,Distribución!$F:$F,0),1),"")</f>
        <v/>
      </c>
      <c r="AV676" s="50" t="str">
        <f t="shared" si="120"/>
        <v/>
      </c>
      <c r="AW676" t="str">
        <f>IFERROR(INDEX(Distribución!$J:$J,MATCH($AV676,Distribución!$I:$I,0),1),"")</f>
        <v/>
      </c>
      <c r="AX676" s="91"/>
      <c r="AY676" s="93"/>
      <c r="AZ676" s="92"/>
      <c r="BA676" s="93"/>
      <c r="BB676" s="92"/>
      <c r="BC676" s="93"/>
      <c r="BD676" s="92"/>
      <c r="BE676" s="92"/>
      <c r="BF676" s="136" t="str">
        <f t="shared" si="123"/>
        <v xml:space="preserve"> </v>
      </c>
      <c r="BG676" s="110" t="str">
        <f t="shared" si="124"/>
        <v xml:space="preserve"> </v>
      </c>
      <c r="BH676" s="93"/>
      <c r="BI676" s="68"/>
      <c r="BJ676" s="93"/>
      <c r="BK676" s="68"/>
      <c r="BL676" s="68"/>
      <c r="BM676" s="68"/>
    </row>
    <row r="677" spans="1:65" ht="19.899999999999999" hidden="1" customHeight="1">
      <c r="A677" s="5" t="s">
        <v>2391</v>
      </c>
      <c r="B677" s="70" t="s">
        <v>791</v>
      </c>
      <c r="C677" s="19" t="s">
        <v>1590</v>
      </c>
      <c r="D677" s="71" t="s">
        <v>1962</v>
      </c>
      <c r="E677" s="71">
        <v>890205456</v>
      </c>
      <c r="F677" s="72" t="s">
        <v>2392</v>
      </c>
      <c r="G677" s="6">
        <v>10</v>
      </c>
      <c r="H677" s="6">
        <v>3</v>
      </c>
      <c r="I677" s="7">
        <v>1112179500</v>
      </c>
      <c r="J677" s="8">
        <v>45679</v>
      </c>
      <c r="K677" s="6" t="s">
        <v>1964</v>
      </c>
      <c r="L677" s="50" t="s">
        <v>872</v>
      </c>
      <c r="M677" s="50">
        <v>714</v>
      </c>
      <c r="N677" s="106"/>
      <c r="O677" s="50"/>
      <c r="P677" s="48" t="str">
        <f t="shared" si="127"/>
        <v/>
      </c>
      <c r="Q677" t="str">
        <f>IFERROR(INDEX([2]Distribución!$B:$B,MATCH($P677,[2]Distribución!$A:$A,0),1),"")</f>
        <v/>
      </c>
      <c r="R677" s="48" t="str">
        <f t="shared" si="125"/>
        <v/>
      </c>
      <c r="S677" t="str">
        <f>IFERROR(INDEX([2]Distribución!$C:$C,MATCH($R677,[2]Distribución!$A:$A,0),1),"")</f>
        <v/>
      </c>
      <c r="T677" s="48" t="s">
        <v>873</v>
      </c>
      <c r="U677" t="str">
        <f>IFERROR(INDEX([2]Distribución!$G:$G,MATCH($T677,[2]Distribución!F:F,0),1),"")</f>
        <v/>
      </c>
      <c r="V677" s="50" t="str">
        <f t="shared" si="126"/>
        <v/>
      </c>
      <c r="W677" t="str">
        <f>IFERROR(INDEX([2]Distribución!$J:$J,MATCH($V677,[2]Distribución!$I:$I,0),1),"")</f>
        <v/>
      </c>
      <c r="X677" s="151"/>
      <c r="Y677" s="93"/>
      <c r="Z677" s="92"/>
      <c r="AA677" s="92"/>
      <c r="AB677" s="93"/>
      <c r="AC677" s="92"/>
      <c r="AD677" s="93"/>
      <c r="AE677" s="92"/>
      <c r="AF677" s="92"/>
      <c r="AG677" s="109" t="str">
        <f t="shared" si="121"/>
        <v xml:space="preserve"> </v>
      </c>
      <c r="AH677" s="110" t="str">
        <f t="shared" si="122"/>
        <v xml:space="preserve"> </v>
      </c>
      <c r="AI677" s="93"/>
      <c r="AJ677" s="92"/>
      <c r="AK677" s="93"/>
      <c r="AL677" s="68"/>
      <c r="AM677" s="68"/>
      <c r="AN677" s="68"/>
      <c r="AO677" s="50"/>
      <c r="AP677" s="48" t="str">
        <f t="shared" si="118"/>
        <v/>
      </c>
      <c r="AQ677" t="str">
        <f>IFERROR(INDEX(Distribución!$B:$B,MATCH($AP677,Distribución!$A:$A,0),1),"")</f>
        <v/>
      </c>
      <c r="AR677" s="48" t="str">
        <f t="shared" si="119"/>
        <v/>
      </c>
      <c r="AS677" t="str">
        <f>IFERROR(INDEX(Distribución!$C:$C,MATCH($AR677,Distribución!$A:$A,0),1),"")</f>
        <v/>
      </c>
      <c r="AT677" s="48"/>
      <c r="AU677" t="str">
        <f>IFERROR(INDEX(Distribución!$G:$G,MATCH($AT677,Distribución!$F:$F,0),1),"")</f>
        <v/>
      </c>
      <c r="AV677" s="50" t="str">
        <f t="shared" si="120"/>
        <v/>
      </c>
      <c r="AW677" t="str">
        <f>IFERROR(INDEX(Distribución!$J:$J,MATCH($AV677,Distribución!$I:$I,0),1),"")</f>
        <v/>
      </c>
      <c r="AX677" s="91"/>
      <c r="AY677" s="93"/>
      <c r="AZ677" s="92"/>
      <c r="BA677" s="93"/>
      <c r="BB677" s="92"/>
      <c r="BC677" s="93"/>
      <c r="BD677" s="92"/>
      <c r="BE677" s="92"/>
      <c r="BF677" s="136" t="str">
        <f t="shared" si="123"/>
        <v xml:space="preserve"> </v>
      </c>
      <c r="BG677" s="110" t="str">
        <f t="shared" si="124"/>
        <v xml:space="preserve"> </v>
      </c>
      <c r="BH677" s="93"/>
      <c r="BI677" s="68"/>
      <c r="BJ677" s="93"/>
      <c r="BK677" s="68"/>
      <c r="BL677" s="68"/>
      <c r="BM677" s="68"/>
    </row>
    <row r="678" spans="1:65" ht="19.899999999999999" hidden="1" customHeight="1">
      <c r="A678" s="5" t="s">
        <v>688</v>
      </c>
      <c r="B678" s="70" t="s">
        <v>791</v>
      </c>
      <c r="C678" s="19" t="s">
        <v>2393</v>
      </c>
      <c r="D678" s="71" t="s">
        <v>1962</v>
      </c>
      <c r="E678" s="71">
        <v>890205655</v>
      </c>
      <c r="F678" s="72" t="s">
        <v>689</v>
      </c>
      <c r="G678" s="6">
        <v>4</v>
      </c>
      <c r="H678" s="6">
        <v>3</v>
      </c>
      <c r="I678" s="7">
        <v>527905800</v>
      </c>
      <c r="J678" s="8">
        <v>45596</v>
      </c>
      <c r="K678" s="6" t="s">
        <v>1964</v>
      </c>
      <c r="L678" s="50" t="s">
        <v>872</v>
      </c>
      <c r="M678" s="50">
        <v>851</v>
      </c>
      <c r="N678" s="108" t="s">
        <v>877</v>
      </c>
      <c r="O678" s="100" t="s">
        <v>450</v>
      </c>
      <c r="P678" s="48" t="str">
        <f t="shared" si="127"/>
        <v>11a</v>
      </c>
      <c r="Q678" t="str">
        <f>IFERROR(INDEX([2]Distribución!$B:$B,MATCH($P678,[2]Distribución!$A:$A,0),1),"")</f>
        <v>Daniela Cruz Niño</v>
      </c>
      <c r="R678" s="48" t="str">
        <f t="shared" si="125"/>
        <v>11a</v>
      </c>
      <c r="S678" t="str">
        <f>IFERROR(INDEX([2]Distribución!$C:$C,MATCH($R678,[2]Distribución!$A:$A,0),1),"")</f>
        <v>Edgar Eduardo Vega Cuervo</v>
      </c>
      <c r="T678" s="48" t="s">
        <v>454</v>
      </c>
      <c r="U678" t="str">
        <f>IFERROR(INDEX([2]Distribución!$G:$G,MATCH($T678,[2]Distribución!F:F,0),1),"")</f>
        <v>Juli Paola Neira Bautista</v>
      </c>
      <c r="V678" s="50" t="str">
        <f t="shared" si="126"/>
        <v/>
      </c>
      <c r="W678" t="str">
        <f>IFERROR(INDEX([2]Distribución!$J:$J,MATCH($V678,[2]Distribución!$I:$I,0),1),"")</f>
        <v/>
      </c>
      <c r="X678" s="141">
        <v>46157</v>
      </c>
      <c r="Y678" s="93" t="s">
        <v>878</v>
      </c>
      <c r="Z678" s="92">
        <v>46161</v>
      </c>
      <c r="AA678" s="68" t="s">
        <v>890</v>
      </c>
      <c r="AB678" s="93" t="s">
        <v>897</v>
      </c>
      <c r="AC678" s="92">
        <v>46170</v>
      </c>
      <c r="AD678" s="93"/>
      <c r="AE678" s="92"/>
      <c r="AF678" s="92"/>
      <c r="AG678" s="109" t="str">
        <f t="shared" si="121"/>
        <v/>
      </c>
      <c r="AH678" s="110">
        <f t="shared" si="122"/>
        <v>46170</v>
      </c>
      <c r="AI678" s="93"/>
      <c r="AJ678" s="92"/>
      <c r="AK678" s="93"/>
      <c r="AL678" s="68"/>
      <c r="AM678" s="68"/>
      <c r="AN678" s="68"/>
      <c r="AO678" s="50"/>
      <c r="AP678" s="48" t="str">
        <f t="shared" si="118"/>
        <v/>
      </c>
      <c r="AQ678" t="str">
        <f>IFERROR(INDEX(Distribución!$B:$B,MATCH($AP678,Distribución!$A:$A,0),1),"")</f>
        <v/>
      </c>
      <c r="AR678" s="48" t="str">
        <f t="shared" si="119"/>
        <v/>
      </c>
      <c r="AS678" t="str">
        <f>IFERROR(INDEX(Distribución!$C:$C,MATCH($AR678,Distribución!$A:$A,0),1),"")</f>
        <v/>
      </c>
      <c r="AT678" s="48"/>
      <c r="AU678" t="str">
        <f>IFERROR(INDEX(Distribución!$G:$G,MATCH($AT678,Distribución!$F:$F,0),1),"")</f>
        <v/>
      </c>
      <c r="AV678" s="50" t="str">
        <f t="shared" si="120"/>
        <v/>
      </c>
      <c r="AW678" t="str">
        <f>IFERROR(INDEX(Distribución!$J:$J,MATCH($AV678,Distribución!$I:$I,0),1),"")</f>
        <v/>
      </c>
      <c r="AX678" s="91"/>
      <c r="AY678" s="93"/>
      <c r="AZ678" s="92"/>
      <c r="BA678" s="93"/>
      <c r="BB678" s="92"/>
      <c r="BC678" s="93"/>
      <c r="BD678" s="92"/>
      <c r="BE678" s="92"/>
      <c r="BF678" s="136" t="str">
        <f t="shared" si="123"/>
        <v xml:space="preserve"> </v>
      </c>
      <c r="BG678" s="110" t="str">
        <f t="shared" si="124"/>
        <v xml:space="preserve"> </v>
      </c>
      <c r="BH678" s="93"/>
      <c r="BI678" s="68"/>
      <c r="BJ678" s="93"/>
      <c r="BK678" s="68"/>
      <c r="BL678" s="68"/>
      <c r="BM678" s="68"/>
    </row>
    <row r="679" spans="1:65" ht="19.899999999999999" hidden="1" customHeight="1">
      <c r="A679" s="5" t="s">
        <v>2394</v>
      </c>
      <c r="B679" s="70" t="s">
        <v>791</v>
      </c>
      <c r="C679" s="19" t="s">
        <v>914</v>
      </c>
      <c r="D679" s="71" t="s">
        <v>1962</v>
      </c>
      <c r="E679" s="71">
        <v>900000615</v>
      </c>
      <c r="F679" s="72" t="s">
        <v>2395</v>
      </c>
      <c r="G679" s="6">
        <v>4</v>
      </c>
      <c r="H679" s="6">
        <v>3</v>
      </c>
      <c r="I679" s="7">
        <v>527905800</v>
      </c>
      <c r="J679" s="8">
        <v>45679</v>
      </c>
      <c r="K679" s="6" t="s">
        <v>1964</v>
      </c>
      <c r="L679" s="50" t="s">
        <v>872</v>
      </c>
      <c r="M679" s="50">
        <v>354</v>
      </c>
      <c r="N679" s="106"/>
      <c r="O679" s="50"/>
      <c r="P679" s="48" t="str">
        <f t="shared" si="127"/>
        <v/>
      </c>
      <c r="Q679" t="str">
        <f>IFERROR(INDEX([2]Distribución!$B:$B,MATCH($P679,[2]Distribución!$A:$A,0),1),"")</f>
        <v/>
      </c>
      <c r="R679" s="48" t="str">
        <f t="shared" si="125"/>
        <v/>
      </c>
      <c r="S679" t="str">
        <f>IFERROR(INDEX([2]Distribución!$C:$C,MATCH($R679,[2]Distribución!$A:$A,0),1),"")</f>
        <v/>
      </c>
      <c r="T679" s="48" t="s">
        <v>873</v>
      </c>
      <c r="U679" t="str">
        <f>IFERROR(INDEX([2]Distribución!$G:$G,MATCH($T679,[2]Distribución!F:F,0),1),"")</f>
        <v/>
      </c>
      <c r="V679" s="50" t="str">
        <f t="shared" si="126"/>
        <v/>
      </c>
      <c r="W679" t="str">
        <f>IFERROR(INDEX([2]Distribución!$J:$J,MATCH($V679,[2]Distribución!$I:$I,0),1),"")</f>
        <v/>
      </c>
      <c r="X679" s="151"/>
      <c r="Y679" s="93"/>
      <c r="Z679" s="92"/>
      <c r="AA679" s="92"/>
      <c r="AB679" s="93"/>
      <c r="AC679" s="92"/>
      <c r="AD679" s="93"/>
      <c r="AE679" s="92"/>
      <c r="AF679" s="92"/>
      <c r="AG679" s="109" t="str">
        <f t="shared" si="121"/>
        <v xml:space="preserve"> </v>
      </c>
      <c r="AH679" s="110" t="str">
        <f t="shared" si="122"/>
        <v xml:space="preserve"> </v>
      </c>
      <c r="AI679" s="93"/>
      <c r="AJ679" s="92"/>
      <c r="AK679" s="93"/>
      <c r="AL679" s="68"/>
      <c r="AM679" s="68"/>
      <c r="AN679" s="68"/>
      <c r="AO679" s="50"/>
      <c r="AP679" s="48" t="str">
        <f t="shared" si="118"/>
        <v/>
      </c>
      <c r="AQ679" t="str">
        <f>IFERROR(INDEX(Distribución!$B:$B,MATCH($AP679,Distribución!$A:$A,0),1),"")</f>
        <v/>
      </c>
      <c r="AR679" s="48" t="str">
        <f t="shared" si="119"/>
        <v/>
      </c>
      <c r="AS679" t="str">
        <f>IFERROR(INDEX(Distribución!$C:$C,MATCH($AR679,Distribución!$A:$A,0),1),"")</f>
        <v/>
      </c>
      <c r="AT679" s="48"/>
      <c r="AU679" t="str">
        <f>IFERROR(INDEX(Distribución!$G:$G,MATCH($AT679,Distribución!$F:$F,0),1),"")</f>
        <v/>
      </c>
      <c r="AV679" s="50" t="str">
        <f t="shared" si="120"/>
        <v/>
      </c>
      <c r="AW679" t="str">
        <f>IFERROR(INDEX(Distribución!$J:$J,MATCH($AV679,Distribución!$I:$I,0),1),"")</f>
        <v/>
      </c>
      <c r="AX679" s="91"/>
      <c r="AY679" s="93"/>
      <c r="AZ679" s="92"/>
      <c r="BA679" s="93"/>
      <c r="BB679" s="92"/>
      <c r="BC679" s="93"/>
      <c r="BD679" s="92"/>
      <c r="BE679" s="92"/>
      <c r="BF679" s="136" t="str">
        <f t="shared" si="123"/>
        <v xml:space="preserve"> </v>
      </c>
      <c r="BG679" s="110" t="str">
        <f t="shared" si="124"/>
        <v xml:space="preserve"> </v>
      </c>
      <c r="BH679" s="93"/>
      <c r="BI679" s="68"/>
      <c r="BJ679" s="93"/>
      <c r="BK679" s="68"/>
      <c r="BL679" s="68"/>
      <c r="BM679" s="68"/>
    </row>
    <row r="680" spans="1:65" ht="19.899999999999999" hidden="1" customHeight="1">
      <c r="A680" s="5" t="s">
        <v>765</v>
      </c>
      <c r="B680" s="70" t="s">
        <v>791</v>
      </c>
      <c r="C680" s="19" t="s">
        <v>2396</v>
      </c>
      <c r="D680" s="71" t="s">
        <v>1962</v>
      </c>
      <c r="E680" s="71">
        <v>900005067</v>
      </c>
      <c r="F680" s="72" t="s">
        <v>766</v>
      </c>
      <c r="G680" s="6">
        <v>4</v>
      </c>
      <c r="H680" s="6">
        <v>3</v>
      </c>
      <c r="I680" s="7">
        <v>527905800</v>
      </c>
      <c r="J680" s="8">
        <v>45679</v>
      </c>
      <c r="K680" s="6" t="s">
        <v>1964</v>
      </c>
      <c r="L680" s="50" t="s">
        <v>872</v>
      </c>
      <c r="M680" s="50">
        <v>801</v>
      </c>
      <c r="N680" s="106"/>
      <c r="O680" s="50"/>
      <c r="P680" s="48" t="str">
        <f t="shared" si="127"/>
        <v/>
      </c>
      <c r="Q680" t="str">
        <f>IFERROR(INDEX([2]Distribución!$B:$B,MATCH($P680,[2]Distribución!$A:$A,0),1),"")</f>
        <v/>
      </c>
      <c r="R680" s="48" t="str">
        <f t="shared" si="125"/>
        <v/>
      </c>
      <c r="S680" t="str">
        <f>IFERROR(INDEX([2]Distribución!$C:$C,MATCH($R680,[2]Distribución!$A:$A,0),1),"")</f>
        <v/>
      </c>
      <c r="T680" s="48"/>
      <c r="U680" t="str">
        <f>IFERROR(INDEX([2]Distribución!$G:$G,MATCH($T680,[2]Distribución!F:F,0),1),"")</f>
        <v/>
      </c>
      <c r="V680" s="50" t="str">
        <f t="shared" si="126"/>
        <v/>
      </c>
      <c r="W680" t="str">
        <f>IFERROR(INDEX([2]Distribución!$J:$J,MATCH($V680,[2]Distribución!$I:$I,0),1),"")</f>
        <v/>
      </c>
      <c r="X680" s="151"/>
      <c r="Y680" s="93"/>
      <c r="Z680" s="92"/>
      <c r="AA680" s="92"/>
      <c r="AB680" s="93"/>
      <c r="AC680" s="92"/>
      <c r="AD680" s="93"/>
      <c r="AE680" s="92"/>
      <c r="AF680" s="92"/>
      <c r="AG680" s="109" t="str">
        <f t="shared" si="121"/>
        <v xml:space="preserve"> </v>
      </c>
      <c r="AH680" s="110" t="str">
        <f t="shared" si="122"/>
        <v xml:space="preserve"> </v>
      </c>
      <c r="AI680" s="93"/>
      <c r="AJ680" s="92"/>
      <c r="AK680" s="93"/>
      <c r="AL680" s="68"/>
      <c r="AM680" s="68"/>
      <c r="AN680" s="68"/>
      <c r="AO680" s="50"/>
      <c r="AP680" s="48" t="str">
        <f t="shared" si="118"/>
        <v/>
      </c>
      <c r="AQ680" t="str">
        <f>IFERROR(INDEX(Distribución!$B:$B,MATCH($AP680,Distribución!$A:$A,0),1),"")</f>
        <v/>
      </c>
      <c r="AR680" s="48" t="str">
        <f t="shared" si="119"/>
        <v/>
      </c>
      <c r="AS680" t="str">
        <f>IFERROR(INDEX(Distribución!$C:$C,MATCH($AR680,Distribución!$A:$A,0),1),"")</f>
        <v/>
      </c>
      <c r="AT680" s="48"/>
      <c r="AU680" t="str">
        <f>IFERROR(INDEX(Distribución!$G:$G,MATCH($AT680,Distribución!$F:$F,0),1),"")</f>
        <v/>
      </c>
      <c r="AV680" s="50" t="str">
        <f t="shared" si="120"/>
        <v/>
      </c>
      <c r="AW680" t="str">
        <f>IFERROR(INDEX(Distribución!$J:$J,MATCH($AV680,Distribución!$I:$I,0),1),"")</f>
        <v/>
      </c>
      <c r="AX680" s="91"/>
      <c r="AY680" s="93"/>
      <c r="AZ680" s="92"/>
      <c r="BA680" s="93"/>
      <c r="BB680" s="92"/>
      <c r="BC680" s="93"/>
      <c r="BD680" s="92"/>
      <c r="BE680" s="92"/>
      <c r="BF680" s="136" t="str">
        <f t="shared" si="123"/>
        <v xml:space="preserve"> </v>
      </c>
      <c r="BG680" s="110" t="str">
        <f t="shared" si="124"/>
        <v xml:space="preserve"> </v>
      </c>
      <c r="BH680" s="93"/>
      <c r="BI680" s="68"/>
      <c r="BJ680" s="93"/>
      <c r="BK680" s="68"/>
      <c r="BL680" s="68"/>
      <c r="BM680" s="68"/>
    </row>
    <row r="681" spans="1:65" ht="19.899999999999999" hidden="1" customHeight="1">
      <c r="A681" s="5" t="s">
        <v>769</v>
      </c>
      <c r="B681" s="70" t="s">
        <v>791</v>
      </c>
      <c r="C681" s="19" t="s">
        <v>2397</v>
      </c>
      <c r="D681" s="71" t="s">
        <v>1962</v>
      </c>
      <c r="E681" s="71">
        <v>900066347</v>
      </c>
      <c r="F681" s="72" t="s">
        <v>770</v>
      </c>
      <c r="G681" s="6">
        <v>18</v>
      </c>
      <c r="H681" s="6">
        <v>3</v>
      </c>
      <c r="I681" s="7">
        <v>1693511100</v>
      </c>
      <c r="J681" s="8">
        <v>45596</v>
      </c>
      <c r="K681" s="6" t="s">
        <v>1964</v>
      </c>
      <c r="L681" s="50" t="s">
        <v>872</v>
      </c>
      <c r="M681" s="50">
        <v>837</v>
      </c>
      <c r="N681" s="106"/>
      <c r="O681" s="50"/>
      <c r="P681" s="48" t="str">
        <f t="shared" si="127"/>
        <v/>
      </c>
      <c r="Q681" t="str">
        <f>IFERROR(INDEX([2]Distribución!$B:$B,MATCH($P681,[2]Distribución!$A:$A,0),1),"")</f>
        <v/>
      </c>
      <c r="R681" s="48" t="str">
        <f t="shared" si="125"/>
        <v/>
      </c>
      <c r="S681" t="str">
        <f>IFERROR(INDEX([2]Distribución!$C:$C,MATCH($R681,[2]Distribución!$A:$A,0),1),"")</f>
        <v/>
      </c>
      <c r="T681" s="48"/>
      <c r="U681" t="str">
        <f>IFERROR(INDEX([2]Distribución!$G:$G,MATCH($T681,[2]Distribución!F:F,0),1),"")</f>
        <v/>
      </c>
      <c r="V681" s="50" t="str">
        <f t="shared" si="126"/>
        <v/>
      </c>
      <c r="W681" t="str">
        <f>IFERROR(INDEX([2]Distribución!$J:$J,MATCH($V681,[2]Distribución!$I:$I,0),1),"")</f>
        <v/>
      </c>
      <c r="X681" s="151"/>
      <c r="Y681" s="93"/>
      <c r="Z681" s="92"/>
      <c r="AA681" s="92"/>
      <c r="AB681" s="93"/>
      <c r="AC681" s="92"/>
      <c r="AD681" s="93"/>
      <c r="AE681" s="92"/>
      <c r="AF681" s="92"/>
      <c r="AG681" s="109" t="str">
        <f t="shared" si="121"/>
        <v xml:space="preserve"> </v>
      </c>
      <c r="AH681" s="110" t="str">
        <f t="shared" si="122"/>
        <v xml:space="preserve"> </v>
      </c>
      <c r="AI681" s="93"/>
      <c r="AJ681" s="92"/>
      <c r="AK681" s="93"/>
      <c r="AL681" s="68"/>
      <c r="AM681" s="68"/>
      <c r="AN681" s="68"/>
      <c r="AO681" s="50"/>
      <c r="AP681" s="48" t="str">
        <f t="shared" si="118"/>
        <v/>
      </c>
      <c r="AQ681" t="str">
        <f>IFERROR(INDEX(Distribución!$B:$B,MATCH($AP681,Distribución!$A:$A,0),1),"")</f>
        <v/>
      </c>
      <c r="AR681" s="48" t="str">
        <f t="shared" si="119"/>
        <v/>
      </c>
      <c r="AS681" t="str">
        <f>IFERROR(INDEX(Distribución!$C:$C,MATCH($AR681,Distribución!$A:$A,0),1),"")</f>
        <v/>
      </c>
      <c r="AT681" s="48"/>
      <c r="AU681" t="str">
        <f>IFERROR(INDEX(Distribución!$G:$G,MATCH($AT681,Distribución!$F:$F,0),1),"")</f>
        <v/>
      </c>
      <c r="AV681" s="50" t="str">
        <f t="shared" si="120"/>
        <v/>
      </c>
      <c r="AW681" t="str">
        <f>IFERROR(INDEX(Distribución!$J:$J,MATCH($AV681,Distribución!$I:$I,0),1),"")</f>
        <v/>
      </c>
      <c r="AX681" s="91"/>
      <c r="AY681" s="93"/>
      <c r="AZ681" s="92"/>
      <c r="BA681" s="93"/>
      <c r="BB681" s="92"/>
      <c r="BC681" s="93"/>
      <c r="BD681" s="92"/>
      <c r="BE681" s="92"/>
      <c r="BF681" s="136" t="str">
        <f t="shared" si="123"/>
        <v xml:space="preserve"> </v>
      </c>
      <c r="BG681" s="110" t="str">
        <f t="shared" si="124"/>
        <v xml:space="preserve"> </v>
      </c>
      <c r="BH681" s="93"/>
      <c r="BI681" s="68"/>
      <c r="BJ681" s="93"/>
      <c r="BK681" s="68"/>
      <c r="BL681" s="68"/>
      <c r="BM681" s="68"/>
    </row>
    <row r="682" spans="1:65" ht="19.899999999999999" hidden="1" customHeight="1">
      <c r="A682" s="5" t="s">
        <v>2398</v>
      </c>
      <c r="B682" s="70" t="s">
        <v>791</v>
      </c>
      <c r="C682" s="19" t="s">
        <v>2399</v>
      </c>
      <c r="D682" s="71" t="s">
        <v>1962</v>
      </c>
      <c r="E682" s="71">
        <v>900067136</v>
      </c>
      <c r="F682" s="72" t="s">
        <v>2400</v>
      </c>
      <c r="G682" s="6">
        <v>8</v>
      </c>
      <c r="H682" s="6">
        <v>3</v>
      </c>
      <c r="I682" s="7">
        <v>996501600</v>
      </c>
      <c r="J682" s="8">
        <v>45679</v>
      </c>
      <c r="K682" s="6" t="s">
        <v>1964</v>
      </c>
      <c r="L682" s="50" t="s">
        <v>872</v>
      </c>
      <c r="M682" s="50">
        <v>635</v>
      </c>
      <c r="N682" s="106"/>
      <c r="O682" s="50"/>
      <c r="P682" s="48" t="str">
        <f t="shared" si="127"/>
        <v/>
      </c>
      <c r="Q682" t="str">
        <f>IFERROR(INDEX([2]Distribución!$B:$B,MATCH($P682,[2]Distribución!$A:$A,0),1),"")</f>
        <v/>
      </c>
      <c r="R682" s="48" t="str">
        <f t="shared" si="125"/>
        <v/>
      </c>
      <c r="S682" t="str">
        <f>IFERROR(INDEX([2]Distribución!$C:$C,MATCH($R682,[2]Distribución!$A:$A,0),1),"")</f>
        <v/>
      </c>
      <c r="T682" s="48" t="s">
        <v>873</v>
      </c>
      <c r="U682" t="str">
        <f>IFERROR(INDEX([2]Distribución!$G:$G,MATCH($T682,[2]Distribución!F:F,0),1),"")</f>
        <v/>
      </c>
      <c r="V682" s="50" t="str">
        <f t="shared" si="126"/>
        <v/>
      </c>
      <c r="W682" t="str">
        <f>IFERROR(INDEX([2]Distribución!$J:$J,MATCH($V682,[2]Distribución!$I:$I,0),1),"")</f>
        <v/>
      </c>
      <c r="X682" s="151"/>
      <c r="Y682" s="93"/>
      <c r="Z682" s="92"/>
      <c r="AA682" s="92"/>
      <c r="AB682" s="93"/>
      <c r="AC682" s="92"/>
      <c r="AD682" s="93"/>
      <c r="AE682" s="92"/>
      <c r="AF682" s="92"/>
      <c r="AG682" s="109" t="str">
        <f t="shared" si="121"/>
        <v xml:space="preserve"> </v>
      </c>
      <c r="AH682" s="110" t="str">
        <f t="shared" si="122"/>
        <v xml:space="preserve"> </v>
      </c>
      <c r="AI682" s="93"/>
      <c r="AJ682" s="92"/>
      <c r="AK682" s="93"/>
      <c r="AL682" s="68"/>
      <c r="AM682" s="68"/>
      <c r="AN682" s="68"/>
      <c r="AO682" s="50"/>
      <c r="AP682" s="48" t="str">
        <f t="shared" si="118"/>
        <v/>
      </c>
      <c r="AQ682" t="str">
        <f>IFERROR(INDEX(Distribución!$B:$B,MATCH($AP682,Distribución!$A:$A,0),1),"")</f>
        <v/>
      </c>
      <c r="AR682" s="48" t="str">
        <f t="shared" si="119"/>
        <v/>
      </c>
      <c r="AS682" t="str">
        <f>IFERROR(INDEX(Distribución!$C:$C,MATCH($AR682,Distribución!$A:$A,0),1),"")</f>
        <v/>
      </c>
      <c r="AT682" s="48"/>
      <c r="AU682" t="str">
        <f>IFERROR(INDEX(Distribución!$G:$G,MATCH($AT682,Distribución!$F:$F,0),1),"")</f>
        <v/>
      </c>
      <c r="AV682" s="50" t="str">
        <f t="shared" si="120"/>
        <v/>
      </c>
      <c r="AW682" t="str">
        <f>IFERROR(INDEX(Distribución!$J:$J,MATCH($AV682,Distribución!$I:$I,0),1),"")</f>
        <v/>
      </c>
      <c r="AX682" s="91"/>
      <c r="AY682" s="93"/>
      <c r="AZ682" s="92"/>
      <c r="BA682" s="93"/>
      <c r="BB682" s="92"/>
      <c r="BC682" s="93"/>
      <c r="BD682" s="92"/>
      <c r="BE682" s="92"/>
      <c r="BF682" s="136" t="str">
        <f t="shared" si="123"/>
        <v xml:space="preserve"> </v>
      </c>
      <c r="BG682" s="110" t="str">
        <f t="shared" si="124"/>
        <v xml:space="preserve"> </v>
      </c>
      <c r="BH682" s="93"/>
      <c r="BI682" s="68"/>
      <c r="BJ682" s="93"/>
      <c r="BK682" s="68"/>
      <c r="BL682" s="68"/>
      <c r="BM682" s="68"/>
    </row>
    <row r="683" spans="1:65" ht="19.899999999999999" hidden="1" customHeight="1">
      <c r="A683" s="5" t="s">
        <v>2401</v>
      </c>
      <c r="B683" s="70" t="s">
        <v>791</v>
      </c>
      <c r="C683" s="19" t="s">
        <v>1292</v>
      </c>
      <c r="D683" s="71" t="s">
        <v>1962</v>
      </c>
      <c r="E683" s="71">
        <v>900186802</v>
      </c>
      <c r="F683" s="72" t="s">
        <v>2402</v>
      </c>
      <c r="G683" s="6">
        <v>4</v>
      </c>
      <c r="H683" s="6">
        <v>3</v>
      </c>
      <c r="I683" s="7">
        <v>468595800</v>
      </c>
      <c r="J683" s="8">
        <v>45679</v>
      </c>
      <c r="K683" s="6" t="s">
        <v>1964</v>
      </c>
      <c r="L683" s="50" t="s">
        <v>872</v>
      </c>
      <c r="M683" s="50">
        <v>686</v>
      </c>
      <c r="N683" s="106"/>
      <c r="O683" s="50"/>
      <c r="P683" s="48" t="str">
        <f t="shared" si="127"/>
        <v/>
      </c>
      <c r="Q683" t="str">
        <f>IFERROR(INDEX([2]Distribución!$B:$B,MATCH($P683,[2]Distribución!$A:$A,0),1),"")</f>
        <v/>
      </c>
      <c r="R683" s="48" t="str">
        <f t="shared" si="125"/>
        <v/>
      </c>
      <c r="S683" t="str">
        <f>IFERROR(INDEX([2]Distribución!$C:$C,MATCH($R683,[2]Distribución!$A:$A,0),1),"")</f>
        <v/>
      </c>
      <c r="T683" s="48" t="s">
        <v>873</v>
      </c>
      <c r="U683" t="str">
        <f>IFERROR(INDEX([2]Distribución!$G:$G,MATCH($T683,[2]Distribución!F:F,0),1),"")</f>
        <v/>
      </c>
      <c r="V683" s="50" t="str">
        <f t="shared" si="126"/>
        <v/>
      </c>
      <c r="W683" t="str">
        <f>IFERROR(INDEX([2]Distribución!$J:$J,MATCH($V683,[2]Distribución!$I:$I,0),1),"")</f>
        <v/>
      </c>
      <c r="X683" s="151"/>
      <c r="Y683" s="93"/>
      <c r="Z683" s="92"/>
      <c r="AA683" s="92"/>
      <c r="AB683" s="93"/>
      <c r="AC683" s="92"/>
      <c r="AD683" s="93"/>
      <c r="AE683" s="92"/>
      <c r="AF683" s="92"/>
      <c r="AG683" s="109" t="str">
        <f t="shared" si="121"/>
        <v xml:space="preserve"> </v>
      </c>
      <c r="AH683" s="110" t="str">
        <f t="shared" si="122"/>
        <v xml:space="preserve"> </v>
      </c>
      <c r="AI683" s="93"/>
      <c r="AJ683" s="92"/>
      <c r="AK683" s="93"/>
      <c r="AL683" s="68"/>
      <c r="AM683" s="68"/>
      <c r="AN683" s="68"/>
      <c r="AO683" s="50"/>
      <c r="AP683" s="48" t="str">
        <f t="shared" si="118"/>
        <v/>
      </c>
      <c r="AQ683" t="str">
        <f>IFERROR(INDEX(Distribución!$B:$B,MATCH($AP683,Distribución!$A:$A,0),1),"")</f>
        <v/>
      </c>
      <c r="AR683" s="48" t="str">
        <f t="shared" si="119"/>
        <v/>
      </c>
      <c r="AS683" t="str">
        <f>IFERROR(INDEX(Distribución!$C:$C,MATCH($AR683,Distribución!$A:$A,0),1),"")</f>
        <v/>
      </c>
      <c r="AT683" s="48"/>
      <c r="AU683" t="str">
        <f>IFERROR(INDEX(Distribución!$G:$G,MATCH($AT683,Distribución!$F:$F,0),1),"")</f>
        <v/>
      </c>
      <c r="AV683" s="50" t="str">
        <f t="shared" si="120"/>
        <v/>
      </c>
      <c r="AW683" t="str">
        <f>IFERROR(INDEX(Distribución!$J:$J,MATCH($AV683,Distribución!$I:$I,0),1),"")</f>
        <v/>
      </c>
      <c r="AX683" s="91"/>
      <c r="AY683" s="93"/>
      <c r="AZ683" s="92"/>
      <c r="BA683" s="93"/>
      <c r="BB683" s="92"/>
      <c r="BC683" s="93"/>
      <c r="BD683" s="92"/>
      <c r="BE683" s="92"/>
      <c r="BF683" s="136" t="str">
        <f t="shared" si="123"/>
        <v xml:space="preserve"> </v>
      </c>
      <c r="BG683" s="110" t="str">
        <f t="shared" si="124"/>
        <v xml:space="preserve"> </v>
      </c>
      <c r="BH683" s="93"/>
      <c r="BI683" s="68"/>
      <c r="BJ683" s="93"/>
      <c r="BK683" s="68"/>
      <c r="BL683" s="68"/>
      <c r="BM683" s="68"/>
    </row>
    <row r="684" spans="1:65" ht="19.899999999999999" hidden="1" customHeight="1">
      <c r="A684" s="5" t="s">
        <v>2403</v>
      </c>
      <c r="B684" s="70" t="s">
        <v>791</v>
      </c>
      <c r="C684" s="19" t="s">
        <v>2404</v>
      </c>
      <c r="D684" s="71" t="s">
        <v>1962</v>
      </c>
      <c r="E684" s="71">
        <v>900190045</v>
      </c>
      <c r="F684" s="72" t="s">
        <v>2405</v>
      </c>
      <c r="G684" s="6">
        <v>10</v>
      </c>
      <c r="H684" s="6">
        <v>3</v>
      </c>
      <c r="I684" s="7">
        <v>1052869500</v>
      </c>
      <c r="J684" s="8">
        <v>45679</v>
      </c>
      <c r="K684" s="6" t="s">
        <v>1964</v>
      </c>
      <c r="L684" s="50" t="s">
        <v>872</v>
      </c>
      <c r="M684" s="50">
        <v>652</v>
      </c>
      <c r="N684" s="106"/>
      <c r="O684" s="50"/>
      <c r="P684" s="48" t="str">
        <f t="shared" si="127"/>
        <v/>
      </c>
      <c r="Q684" t="str">
        <f>IFERROR(INDEX([2]Distribución!$B:$B,MATCH($P684,[2]Distribución!$A:$A,0),1),"")</f>
        <v/>
      </c>
      <c r="R684" s="48" t="str">
        <f t="shared" si="125"/>
        <v/>
      </c>
      <c r="S684" t="str">
        <f>IFERROR(INDEX([2]Distribución!$C:$C,MATCH($R684,[2]Distribución!$A:$A,0),1),"")</f>
        <v/>
      </c>
      <c r="T684" s="48" t="s">
        <v>873</v>
      </c>
      <c r="U684" t="str">
        <f>IFERROR(INDEX([2]Distribución!$G:$G,MATCH($T684,[2]Distribución!F:F,0),1),"")</f>
        <v/>
      </c>
      <c r="V684" s="50" t="str">
        <f t="shared" si="126"/>
        <v/>
      </c>
      <c r="W684" t="str">
        <f>IFERROR(INDEX([2]Distribución!$J:$J,MATCH($V684,[2]Distribución!$I:$I,0),1),"")</f>
        <v/>
      </c>
      <c r="X684" s="151"/>
      <c r="Y684" s="93"/>
      <c r="Z684" s="92"/>
      <c r="AA684" s="92"/>
      <c r="AB684" s="93"/>
      <c r="AC684" s="92"/>
      <c r="AD684" s="93"/>
      <c r="AE684" s="92"/>
      <c r="AF684" s="92"/>
      <c r="AG684" s="109" t="str">
        <f t="shared" si="121"/>
        <v xml:space="preserve"> </v>
      </c>
      <c r="AH684" s="110" t="str">
        <f t="shared" si="122"/>
        <v xml:space="preserve"> </v>
      </c>
      <c r="AI684" s="93"/>
      <c r="AJ684" s="92"/>
      <c r="AK684" s="93"/>
      <c r="AL684" s="68"/>
      <c r="AM684" s="68"/>
      <c r="AN684" s="68"/>
      <c r="AO684" s="50"/>
      <c r="AP684" s="48" t="str">
        <f t="shared" si="118"/>
        <v/>
      </c>
      <c r="AQ684" t="str">
        <f>IFERROR(INDEX(Distribución!$B:$B,MATCH($AP684,Distribución!$A:$A,0),1),"")</f>
        <v/>
      </c>
      <c r="AR684" s="48" t="str">
        <f t="shared" si="119"/>
        <v/>
      </c>
      <c r="AS684" t="str">
        <f>IFERROR(INDEX(Distribución!$C:$C,MATCH($AR684,Distribución!$A:$A,0),1),"")</f>
        <v/>
      </c>
      <c r="AT684" s="48"/>
      <c r="AU684" t="str">
        <f>IFERROR(INDEX(Distribución!$G:$G,MATCH($AT684,Distribución!$F:$F,0),1),"")</f>
        <v/>
      </c>
      <c r="AV684" s="50" t="str">
        <f t="shared" si="120"/>
        <v/>
      </c>
      <c r="AW684" t="str">
        <f>IFERROR(INDEX(Distribución!$J:$J,MATCH($AV684,Distribución!$I:$I,0),1),"")</f>
        <v/>
      </c>
      <c r="AX684" s="91"/>
      <c r="AY684" s="93"/>
      <c r="AZ684" s="92"/>
      <c r="BA684" s="93"/>
      <c r="BB684" s="92"/>
      <c r="BC684" s="93"/>
      <c r="BD684" s="92"/>
      <c r="BE684" s="92"/>
      <c r="BF684" s="136" t="str">
        <f t="shared" si="123"/>
        <v xml:space="preserve"> </v>
      </c>
      <c r="BG684" s="110" t="str">
        <f t="shared" si="124"/>
        <v xml:space="preserve"> </v>
      </c>
      <c r="BH684" s="93"/>
      <c r="BI684" s="68"/>
      <c r="BJ684" s="93"/>
      <c r="BK684" s="68"/>
      <c r="BL684" s="68"/>
      <c r="BM684" s="68"/>
    </row>
    <row r="685" spans="1:65" ht="19.899999999999999" hidden="1" customHeight="1">
      <c r="A685" s="5" t="s">
        <v>2406</v>
      </c>
      <c r="B685" s="70" t="s">
        <v>798</v>
      </c>
      <c r="C685" s="19" t="s">
        <v>798</v>
      </c>
      <c r="D685" s="71" t="s">
        <v>1962</v>
      </c>
      <c r="E685" s="71">
        <v>823000281</v>
      </c>
      <c r="F685" s="72" t="s">
        <v>2407</v>
      </c>
      <c r="G685" s="6">
        <v>5</v>
      </c>
      <c r="H685" s="6">
        <v>4</v>
      </c>
      <c r="I685" s="7">
        <v>1080899000</v>
      </c>
      <c r="J685" s="8">
        <v>45596</v>
      </c>
      <c r="K685" s="6" t="s">
        <v>1964</v>
      </c>
      <c r="L685" s="50" t="s">
        <v>876</v>
      </c>
      <c r="M685" s="50">
        <v>165</v>
      </c>
      <c r="N685" s="106"/>
      <c r="O685" s="50"/>
      <c r="P685" s="48" t="str">
        <f t="shared" si="127"/>
        <v/>
      </c>
      <c r="Q685" t="str">
        <f>IFERROR(INDEX([2]Distribución!$B:$B,MATCH($P685,[2]Distribución!$A:$A,0),1),"")</f>
        <v/>
      </c>
      <c r="R685" s="48" t="str">
        <f t="shared" si="125"/>
        <v/>
      </c>
      <c r="S685" t="str">
        <f>IFERROR(INDEX([2]Distribución!$C:$C,MATCH($R685,[2]Distribución!$A:$A,0),1),"")</f>
        <v/>
      </c>
      <c r="T685" s="48" t="s">
        <v>873</v>
      </c>
      <c r="U685" t="str">
        <f>IFERROR(INDEX([2]Distribución!$G:$G,MATCH($T685,[2]Distribución!F:F,0),1),"")</f>
        <v/>
      </c>
      <c r="V685" s="50" t="str">
        <f t="shared" si="126"/>
        <v/>
      </c>
      <c r="W685" t="str">
        <f>IFERROR(INDEX([2]Distribución!$J:$J,MATCH($V685,[2]Distribución!$I:$I,0),1),"")</f>
        <v/>
      </c>
      <c r="X685" s="151"/>
      <c r="Y685" s="93"/>
      <c r="Z685" s="92"/>
      <c r="AA685" s="92"/>
      <c r="AB685" s="93"/>
      <c r="AC685" s="92"/>
      <c r="AD685" s="93"/>
      <c r="AE685" s="92"/>
      <c r="AF685" s="92"/>
      <c r="AG685" s="109" t="str">
        <f t="shared" si="121"/>
        <v xml:space="preserve"> </v>
      </c>
      <c r="AH685" s="110" t="str">
        <f t="shared" si="122"/>
        <v xml:space="preserve"> </v>
      </c>
      <c r="AI685" s="93"/>
      <c r="AJ685" s="92"/>
      <c r="AK685" s="93"/>
      <c r="AL685" s="68"/>
      <c r="AM685" s="68"/>
      <c r="AN685" s="68"/>
      <c r="AO685" s="50"/>
      <c r="AP685" s="48" t="str">
        <f t="shared" si="118"/>
        <v/>
      </c>
      <c r="AQ685" t="str">
        <f>IFERROR(INDEX(Distribución!$B:$B,MATCH($AP685,Distribución!$A:$A,0),1),"")</f>
        <v/>
      </c>
      <c r="AR685" s="48" t="str">
        <f t="shared" si="119"/>
        <v/>
      </c>
      <c r="AS685" t="str">
        <f>IFERROR(INDEX(Distribución!$C:$C,MATCH($AR685,Distribución!$A:$A,0),1),"")</f>
        <v/>
      </c>
      <c r="AT685" s="48"/>
      <c r="AU685" t="str">
        <f>IFERROR(INDEX(Distribución!$G:$G,MATCH($AT685,Distribución!$F:$F,0),1),"")</f>
        <v/>
      </c>
      <c r="AV685" s="50" t="str">
        <f t="shared" si="120"/>
        <v/>
      </c>
      <c r="AW685" t="str">
        <f>IFERROR(INDEX(Distribución!$J:$J,MATCH($AV685,Distribución!$I:$I,0),1),"")</f>
        <v/>
      </c>
      <c r="AX685" s="91"/>
      <c r="AY685" s="93"/>
      <c r="AZ685" s="92"/>
      <c r="BA685" s="93"/>
      <c r="BB685" s="92"/>
      <c r="BC685" s="93"/>
      <c r="BD685" s="92"/>
      <c r="BE685" s="92"/>
      <c r="BF685" s="136" t="str">
        <f t="shared" si="123"/>
        <v xml:space="preserve"> </v>
      </c>
      <c r="BG685" s="110" t="str">
        <f t="shared" si="124"/>
        <v xml:space="preserve"> </v>
      </c>
      <c r="BH685" s="93"/>
      <c r="BI685" s="68"/>
      <c r="BJ685" s="93"/>
      <c r="BK685" s="68"/>
      <c r="BL685" s="68"/>
      <c r="BM685" s="68"/>
    </row>
    <row r="686" spans="1:65" ht="19.899999999999999" hidden="1" customHeight="1">
      <c r="A686" s="5" t="s">
        <v>2408</v>
      </c>
      <c r="B686" s="70" t="s">
        <v>798</v>
      </c>
      <c r="C686" s="19" t="s">
        <v>2409</v>
      </c>
      <c r="D686" s="71" t="s">
        <v>1962</v>
      </c>
      <c r="E686" s="71">
        <v>823000496</v>
      </c>
      <c r="F686" s="72" t="s">
        <v>2410</v>
      </c>
      <c r="G686" s="6">
        <v>5</v>
      </c>
      <c r="H686" s="6">
        <v>4</v>
      </c>
      <c r="I686" s="7">
        <v>1080899000</v>
      </c>
      <c r="J686" s="8">
        <v>45596</v>
      </c>
      <c r="K686" s="6" t="s">
        <v>1964</v>
      </c>
      <c r="L686" s="50" t="s">
        <v>872</v>
      </c>
      <c r="M686" s="50">
        <v>335</v>
      </c>
      <c r="N686" s="106"/>
      <c r="O686" s="50"/>
      <c r="P686" s="48" t="str">
        <f t="shared" si="127"/>
        <v/>
      </c>
      <c r="Q686" t="str">
        <f>IFERROR(INDEX([2]Distribución!$B:$B,MATCH($P686,[2]Distribución!$A:$A,0),1),"")</f>
        <v/>
      </c>
      <c r="R686" s="48" t="str">
        <f t="shared" si="125"/>
        <v/>
      </c>
      <c r="S686" t="str">
        <f>IFERROR(INDEX([2]Distribución!$C:$C,MATCH($R686,[2]Distribución!$A:$A,0),1),"")</f>
        <v/>
      </c>
      <c r="T686" s="48" t="s">
        <v>873</v>
      </c>
      <c r="U686" t="str">
        <f>IFERROR(INDEX([2]Distribución!$G:$G,MATCH($T686,[2]Distribución!F:F,0),1),"")</f>
        <v/>
      </c>
      <c r="V686" s="50" t="str">
        <f t="shared" si="126"/>
        <v/>
      </c>
      <c r="W686" t="str">
        <f>IFERROR(INDEX([2]Distribución!$J:$J,MATCH($V686,[2]Distribución!$I:$I,0),1),"")</f>
        <v/>
      </c>
      <c r="X686" s="151"/>
      <c r="Y686" s="93"/>
      <c r="Z686" s="92"/>
      <c r="AA686" s="92"/>
      <c r="AB686" s="93"/>
      <c r="AC686" s="92"/>
      <c r="AD686" s="93"/>
      <c r="AE686" s="92"/>
      <c r="AF686" s="92"/>
      <c r="AG686" s="109" t="str">
        <f t="shared" si="121"/>
        <v xml:space="preserve"> </v>
      </c>
      <c r="AH686" s="110" t="str">
        <f t="shared" si="122"/>
        <v xml:space="preserve"> </v>
      </c>
      <c r="AI686" s="93"/>
      <c r="AJ686" s="92"/>
      <c r="AK686" s="93"/>
      <c r="AL686" s="68"/>
      <c r="AM686" s="68"/>
      <c r="AN686" s="68"/>
      <c r="AO686" s="50"/>
      <c r="AP686" s="48" t="str">
        <f t="shared" si="118"/>
        <v/>
      </c>
      <c r="AQ686" t="str">
        <f>IFERROR(INDEX(Distribución!$B:$B,MATCH($AP686,Distribución!$A:$A,0),1),"")</f>
        <v/>
      </c>
      <c r="AR686" s="48" t="str">
        <f t="shared" si="119"/>
        <v/>
      </c>
      <c r="AS686" t="str">
        <f>IFERROR(INDEX(Distribución!$C:$C,MATCH($AR686,Distribución!$A:$A,0),1),"")</f>
        <v/>
      </c>
      <c r="AT686" s="48"/>
      <c r="AU686" t="str">
        <f>IFERROR(INDEX(Distribución!$G:$G,MATCH($AT686,Distribución!$F:$F,0),1),"")</f>
        <v/>
      </c>
      <c r="AV686" s="50" t="str">
        <f t="shared" si="120"/>
        <v/>
      </c>
      <c r="AW686" t="str">
        <f>IFERROR(INDEX(Distribución!$J:$J,MATCH($AV686,Distribución!$I:$I,0),1),"")</f>
        <v/>
      </c>
      <c r="AX686" s="91"/>
      <c r="AY686" s="93"/>
      <c r="AZ686" s="92"/>
      <c r="BA686" s="93"/>
      <c r="BB686" s="92"/>
      <c r="BC686" s="93"/>
      <c r="BD686" s="92"/>
      <c r="BE686" s="92"/>
      <c r="BF686" s="136" t="str">
        <f t="shared" si="123"/>
        <v xml:space="preserve"> </v>
      </c>
      <c r="BG686" s="110" t="str">
        <f t="shared" si="124"/>
        <v xml:space="preserve"> </v>
      </c>
      <c r="BH686" s="93"/>
      <c r="BI686" s="68"/>
      <c r="BJ686" s="93"/>
      <c r="BK686" s="68"/>
      <c r="BL686" s="68"/>
      <c r="BM686" s="68"/>
    </row>
    <row r="687" spans="1:65" ht="19.899999999999999" hidden="1" customHeight="1">
      <c r="A687" s="5" t="s">
        <v>641</v>
      </c>
      <c r="B687" s="70" t="s">
        <v>798</v>
      </c>
      <c r="C687" s="19" t="s">
        <v>2411</v>
      </c>
      <c r="D687" s="71" t="s">
        <v>1962</v>
      </c>
      <c r="E687" s="71">
        <v>823000624</v>
      </c>
      <c r="F687" s="72" t="s">
        <v>642</v>
      </c>
      <c r="G687" s="6">
        <v>8</v>
      </c>
      <c r="H687" s="6">
        <v>3</v>
      </c>
      <c r="I687" s="7">
        <v>818571600</v>
      </c>
      <c r="J687" s="8">
        <v>45596</v>
      </c>
      <c r="K687" s="6" t="s">
        <v>1964</v>
      </c>
      <c r="L687" s="50" t="s">
        <v>872</v>
      </c>
      <c r="M687" s="50">
        <v>788</v>
      </c>
      <c r="N687" s="106"/>
      <c r="O687" s="50"/>
      <c r="P687" s="48" t="str">
        <f t="shared" si="127"/>
        <v/>
      </c>
      <c r="Q687" t="str">
        <f>IFERROR(INDEX([2]Distribución!$B:$B,MATCH($P687,[2]Distribución!$A:$A,0),1),"")</f>
        <v/>
      </c>
      <c r="R687" s="48" t="str">
        <f t="shared" si="125"/>
        <v/>
      </c>
      <c r="S687" t="str">
        <f>IFERROR(INDEX([2]Distribución!$C:$C,MATCH($R687,[2]Distribución!$A:$A,0),1),"")</f>
        <v/>
      </c>
      <c r="T687" s="48"/>
      <c r="U687" t="str">
        <f>IFERROR(INDEX([2]Distribución!$G:$G,MATCH($T687,[2]Distribución!F:F,0),1),"")</f>
        <v/>
      </c>
      <c r="V687" s="50" t="str">
        <f t="shared" si="126"/>
        <v/>
      </c>
      <c r="W687" t="str">
        <f>IFERROR(INDEX([2]Distribución!$J:$J,MATCH($V687,[2]Distribución!$I:$I,0),1),"")</f>
        <v/>
      </c>
      <c r="X687" s="151"/>
      <c r="Y687" s="93"/>
      <c r="Z687" s="92"/>
      <c r="AA687" s="92"/>
      <c r="AB687" s="93"/>
      <c r="AC687" s="92"/>
      <c r="AD687" s="93"/>
      <c r="AE687" s="92"/>
      <c r="AF687" s="92"/>
      <c r="AG687" s="109" t="str">
        <f t="shared" si="121"/>
        <v xml:space="preserve"> </v>
      </c>
      <c r="AH687" s="110" t="str">
        <f t="shared" si="122"/>
        <v xml:space="preserve"> </v>
      </c>
      <c r="AI687" s="93"/>
      <c r="AJ687" s="92"/>
      <c r="AK687" s="93"/>
      <c r="AL687" s="68"/>
      <c r="AM687" s="68"/>
      <c r="AN687" s="68"/>
      <c r="AO687" s="50"/>
      <c r="AP687" s="48" t="str">
        <f t="shared" si="118"/>
        <v/>
      </c>
      <c r="AQ687" t="str">
        <f>IFERROR(INDEX(Distribución!$B:$B,MATCH($AP687,Distribución!$A:$A,0),1),"")</f>
        <v/>
      </c>
      <c r="AR687" s="48" t="str">
        <f t="shared" si="119"/>
        <v/>
      </c>
      <c r="AS687" t="str">
        <f>IFERROR(INDEX(Distribución!$C:$C,MATCH($AR687,Distribución!$A:$A,0),1),"")</f>
        <v/>
      </c>
      <c r="AT687" s="48"/>
      <c r="AU687" t="str">
        <f>IFERROR(INDEX(Distribución!$G:$G,MATCH($AT687,Distribución!$F:$F,0),1),"")</f>
        <v/>
      </c>
      <c r="AV687" s="50" t="str">
        <f t="shared" si="120"/>
        <v/>
      </c>
      <c r="AW687" t="str">
        <f>IFERROR(INDEX(Distribución!$J:$J,MATCH($AV687,Distribución!$I:$I,0),1),"")</f>
        <v/>
      </c>
      <c r="AX687" s="91"/>
      <c r="AY687" s="93"/>
      <c r="AZ687" s="92"/>
      <c r="BA687" s="93"/>
      <c r="BB687" s="92"/>
      <c r="BC687" s="93"/>
      <c r="BD687" s="92"/>
      <c r="BE687" s="92"/>
      <c r="BF687" s="136" t="str">
        <f t="shared" si="123"/>
        <v xml:space="preserve"> </v>
      </c>
      <c r="BG687" s="110" t="str">
        <f t="shared" si="124"/>
        <v xml:space="preserve"> </v>
      </c>
      <c r="BH687" s="93"/>
      <c r="BI687" s="68"/>
      <c r="BJ687" s="93"/>
      <c r="BK687" s="68"/>
      <c r="BL687" s="68"/>
      <c r="BM687" s="68"/>
    </row>
    <row r="688" spans="1:65" ht="19.899999999999999" hidden="1" customHeight="1">
      <c r="A688" s="5" t="s">
        <v>2412</v>
      </c>
      <c r="B688" s="70" t="s">
        <v>798</v>
      </c>
      <c r="C688" s="19" t="s">
        <v>2413</v>
      </c>
      <c r="D688" s="71" t="s">
        <v>1962</v>
      </c>
      <c r="E688" s="71">
        <v>823000696</v>
      </c>
      <c r="F688" s="72" t="s">
        <v>2414</v>
      </c>
      <c r="G688" s="6">
        <v>5</v>
      </c>
      <c r="H688" s="6">
        <v>4</v>
      </c>
      <c r="I688" s="7">
        <v>1080899000</v>
      </c>
      <c r="J688" s="8">
        <v>45596</v>
      </c>
      <c r="K688" s="6" t="s">
        <v>1964</v>
      </c>
      <c r="L688" s="50" t="s">
        <v>910</v>
      </c>
      <c r="M688" s="50">
        <v>108</v>
      </c>
      <c r="N688" s="106"/>
      <c r="O688" s="50"/>
      <c r="P688" s="48" t="str">
        <f t="shared" si="127"/>
        <v/>
      </c>
      <c r="Q688" t="str">
        <f>IFERROR(INDEX([2]Distribución!$B:$B,MATCH($P688,[2]Distribución!$A:$A,0),1),"")</f>
        <v/>
      </c>
      <c r="R688" s="48" t="str">
        <f t="shared" si="125"/>
        <v/>
      </c>
      <c r="S688" t="str">
        <f>IFERROR(INDEX([2]Distribución!$C:$C,MATCH($R688,[2]Distribución!$A:$A,0),1),"")</f>
        <v/>
      </c>
      <c r="T688" s="48" t="s">
        <v>873</v>
      </c>
      <c r="U688" t="str">
        <f>IFERROR(INDEX([2]Distribución!$G:$G,MATCH($T688,[2]Distribución!F:F,0),1),"")</f>
        <v/>
      </c>
      <c r="V688" s="50" t="str">
        <f t="shared" si="126"/>
        <v/>
      </c>
      <c r="W688" t="str">
        <f>IFERROR(INDEX([2]Distribución!$J:$J,MATCH($V688,[2]Distribución!$I:$I,0),1),"")</f>
        <v/>
      </c>
      <c r="X688" s="151"/>
      <c r="Y688" s="93"/>
      <c r="Z688" s="92"/>
      <c r="AA688" s="92"/>
      <c r="AB688" s="93"/>
      <c r="AC688" s="92"/>
      <c r="AD688" s="93"/>
      <c r="AE688" s="92"/>
      <c r="AF688" s="92"/>
      <c r="AG688" s="109" t="str">
        <f t="shared" si="121"/>
        <v xml:space="preserve"> </v>
      </c>
      <c r="AH688" s="110" t="str">
        <f t="shared" si="122"/>
        <v xml:space="preserve"> </v>
      </c>
      <c r="AI688" s="93"/>
      <c r="AJ688" s="92"/>
      <c r="AK688" s="93"/>
      <c r="AL688" s="68"/>
      <c r="AM688" s="68"/>
      <c r="AN688" s="68"/>
      <c r="AO688" s="50"/>
      <c r="AP688" s="48" t="str">
        <f t="shared" si="118"/>
        <v/>
      </c>
      <c r="AQ688" t="str">
        <f>IFERROR(INDEX(Distribución!$B:$B,MATCH($AP688,Distribución!$A:$A,0),1),"")</f>
        <v/>
      </c>
      <c r="AR688" s="48" t="str">
        <f t="shared" si="119"/>
        <v/>
      </c>
      <c r="AS688" t="str">
        <f>IFERROR(INDEX(Distribución!$C:$C,MATCH($AR688,Distribución!$A:$A,0),1),"")</f>
        <v/>
      </c>
      <c r="AT688" s="48"/>
      <c r="AU688" t="str">
        <f>IFERROR(INDEX(Distribución!$G:$G,MATCH($AT688,Distribución!$F:$F,0),1),"")</f>
        <v/>
      </c>
      <c r="AV688" s="50" t="str">
        <f t="shared" si="120"/>
        <v/>
      </c>
      <c r="AW688" t="str">
        <f>IFERROR(INDEX(Distribución!$J:$J,MATCH($AV688,Distribución!$I:$I,0),1),"")</f>
        <v/>
      </c>
      <c r="AX688" s="91"/>
      <c r="AY688" s="93"/>
      <c r="AZ688" s="92"/>
      <c r="BA688" s="93"/>
      <c r="BB688" s="92"/>
      <c r="BC688" s="93"/>
      <c r="BD688" s="92"/>
      <c r="BE688" s="92"/>
      <c r="BF688" s="136" t="str">
        <f t="shared" si="123"/>
        <v xml:space="preserve"> </v>
      </c>
      <c r="BG688" s="110" t="str">
        <f t="shared" si="124"/>
        <v xml:space="preserve"> </v>
      </c>
      <c r="BH688" s="93"/>
      <c r="BI688" s="68"/>
      <c r="BJ688" s="93"/>
      <c r="BK688" s="68"/>
      <c r="BL688" s="68"/>
      <c r="BM688" s="68"/>
    </row>
    <row r="689" spans="1:65" ht="19.899999999999999" hidden="1" customHeight="1">
      <c r="A689" s="5" t="s">
        <v>643</v>
      </c>
      <c r="B689" s="70" t="s">
        <v>798</v>
      </c>
      <c r="C689" s="19" t="s">
        <v>2415</v>
      </c>
      <c r="D689" s="71" t="s">
        <v>1962</v>
      </c>
      <c r="E689" s="71">
        <v>823000878</v>
      </c>
      <c r="F689" s="72" t="s">
        <v>644</v>
      </c>
      <c r="G689" s="6">
        <v>14</v>
      </c>
      <c r="H689" s="6">
        <v>3</v>
      </c>
      <c r="I689" s="7">
        <v>1402845300</v>
      </c>
      <c r="J689" s="8">
        <v>45679</v>
      </c>
      <c r="K689" s="6" t="s">
        <v>1964</v>
      </c>
      <c r="L689" s="50" t="s">
        <v>872</v>
      </c>
      <c r="M689" s="50">
        <v>789</v>
      </c>
      <c r="N689" s="106"/>
      <c r="O689" s="50"/>
      <c r="P689" s="48"/>
      <c r="Q689" t="str">
        <f>IFERROR(INDEX([2]Distribución!$B:$B,MATCH($P689,[2]Distribución!$A:$A,0),1),"")</f>
        <v/>
      </c>
      <c r="R689" s="48" t="str">
        <f t="shared" si="125"/>
        <v/>
      </c>
      <c r="S689" t="str">
        <f>IFERROR(INDEX([2]Distribución!$C:$C,MATCH($R689,[2]Distribución!$A:$A,0),1),"")</f>
        <v/>
      </c>
      <c r="T689" s="48"/>
      <c r="U689" t="str">
        <f>IFERROR(INDEX([2]Distribución!$G:$G,MATCH($T689,[2]Distribución!F:F,0),1),"")</f>
        <v/>
      </c>
      <c r="V689" s="50" t="str">
        <f t="shared" si="126"/>
        <v/>
      </c>
      <c r="W689" t="str">
        <f>IFERROR(INDEX([2]Distribución!$J:$J,MATCH($V689,[2]Distribución!$I:$I,0),1),"")</f>
        <v/>
      </c>
      <c r="X689" s="151"/>
      <c r="Y689" s="93"/>
      <c r="Z689" s="92"/>
      <c r="AA689" s="92"/>
      <c r="AB689" s="93"/>
      <c r="AC689" s="92"/>
      <c r="AD689" s="93"/>
      <c r="AE689" s="92"/>
      <c r="AF689" s="92"/>
      <c r="AG689" s="109" t="str">
        <f t="shared" si="121"/>
        <v xml:space="preserve"> </v>
      </c>
      <c r="AH689" s="110" t="str">
        <f t="shared" si="122"/>
        <v xml:space="preserve"> </v>
      </c>
      <c r="AI689" s="93"/>
      <c r="AJ689" s="92"/>
      <c r="AK689" s="93"/>
      <c r="AL689" s="68"/>
      <c r="AM689" s="68"/>
      <c r="AN689" s="68"/>
      <c r="AO689" s="50"/>
      <c r="AP689" s="48" t="str">
        <f t="shared" si="118"/>
        <v/>
      </c>
      <c r="AQ689" t="str">
        <f>IFERROR(INDEX(Distribución!$B:$B,MATCH($AP689,Distribución!$A:$A,0),1),"")</f>
        <v/>
      </c>
      <c r="AR689" s="48" t="str">
        <f t="shared" si="119"/>
        <v/>
      </c>
      <c r="AS689" t="str">
        <f>IFERROR(INDEX(Distribución!$C:$C,MATCH($AR689,Distribución!$A:$A,0),1),"")</f>
        <v/>
      </c>
      <c r="AT689" s="48"/>
      <c r="AU689" t="str">
        <f>IFERROR(INDEX(Distribución!$G:$G,MATCH($AT689,Distribución!$F:$F,0),1),"")</f>
        <v/>
      </c>
      <c r="AV689" s="50" t="str">
        <f t="shared" si="120"/>
        <v/>
      </c>
      <c r="AW689" t="str">
        <f>IFERROR(INDEX(Distribución!$J:$J,MATCH($AV689,Distribución!$I:$I,0),1),"")</f>
        <v/>
      </c>
      <c r="AX689" s="91"/>
      <c r="AY689" s="93"/>
      <c r="AZ689" s="92"/>
      <c r="BA689" s="93"/>
      <c r="BB689" s="92"/>
      <c r="BC689" s="93"/>
      <c r="BD689" s="92"/>
      <c r="BE689" s="92"/>
      <c r="BF689" s="136" t="str">
        <f t="shared" si="123"/>
        <v xml:space="preserve"> </v>
      </c>
      <c r="BG689" s="110" t="str">
        <f t="shared" si="124"/>
        <v xml:space="preserve"> </v>
      </c>
      <c r="BH689" s="93"/>
      <c r="BI689" s="68"/>
      <c r="BJ689" s="93"/>
      <c r="BK689" s="68"/>
      <c r="BL689" s="68"/>
      <c r="BM689" s="68"/>
    </row>
    <row r="690" spans="1:65" ht="19.899999999999999" hidden="1" customHeight="1">
      <c r="A690" s="5" t="s">
        <v>2416</v>
      </c>
      <c r="B690" s="70" t="s">
        <v>798</v>
      </c>
      <c r="C690" s="19" t="s">
        <v>2417</v>
      </c>
      <c r="D690" s="71" t="s">
        <v>1962</v>
      </c>
      <c r="E690" s="71">
        <v>823001035</v>
      </c>
      <c r="F690" s="72" t="s">
        <v>2418</v>
      </c>
      <c r="G690" s="6">
        <v>9</v>
      </c>
      <c r="H690" s="6">
        <v>4</v>
      </c>
      <c r="I690" s="7">
        <v>1945618200</v>
      </c>
      <c r="J690" s="8">
        <v>45596</v>
      </c>
      <c r="K690" s="6" t="s">
        <v>1964</v>
      </c>
      <c r="L690" s="50" t="s">
        <v>872</v>
      </c>
      <c r="M690" s="50">
        <v>681</v>
      </c>
      <c r="N690" s="106"/>
      <c r="O690" s="50"/>
      <c r="P690" s="48" t="str">
        <f t="shared" ref="P690:P695" si="128">IF(O690="","",O690)</f>
        <v/>
      </c>
      <c r="Q690" t="str">
        <f>IFERROR(INDEX([2]Distribución!$B:$B,MATCH($P690,[2]Distribución!$A:$A,0),1),"")</f>
        <v/>
      </c>
      <c r="R690" s="48" t="str">
        <f t="shared" si="125"/>
        <v/>
      </c>
      <c r="S690" t="str">
        <f>IFERROR(INDEX([2]Distribución!$C:$C,MATCH($R690,[2]Distribución!$A:$A,0),1),"")</f>
        <v/>
      </c>
      <c r="T690" s="48" t="s">
        <v>873</v>
      </c>
      <c r="U690" t="str">
        <f>IFERROR(INDEX([2]Distribución!$G:$G,MATCH($T690,[2]Distribución!F:F,0),1),"")</f>
        <v/>
      </c>
      <c r="V690" s="50" t="str">
        <f t="shared" si="126"/>
        <v/>
      </c>
      <c r="W690" t="str">
        <f>IFERROR(INDEX([2]Distribución!$J:$J,MATCH($V690,[2]Distribución!$I:$I,0),1),"")</f>
        <v/>
      </c>
      <c r="X690" s="151"/>
      <c r="Y690" s="93"/>
      <c r="Z690" s="92"/>
      <c r="AA690" s="92"/>
      <c r="AB690" s="93"/>
      <c r="AC690" s="92"/>
      <c r="AD690" s="93"/>
      <c r="AE690" s="92"/>
      <c r="AF690" s="92"/>
      <c r="AG690" s="109" t="str">
        <f t="shared" si="121"/>
        <v xml:space="preserve"> </v>
      </c>
      <c r="AH690" s="110" t="str">
        <f t="shared" si="122"/>
        <v xml:space="preserve"> </v>
      </c>
      <c r="AI690" s="93"/>
      <c r="AJ690" s="92"/>
      <c r="AK690" s="93"/>
      <c r="AL690" s="68"/>
      <c r="AM690" s="68"/>
      <c r="AN690" s="68"/>
      <c r="AO690" s="50"/>
      <c r="AP690" s="48" t="str">
        <f t="shared" si="118"/>
        <v/>
      </c>
      <c r="AQ690" t="str">
        <f>IFERROR(INDEX(Distribución!$B:$B,MATCH($AP690,Distribución!$A:$A,0),1),"")</f>
        <v/>
      </c>
      <c r="AR690" s="48" t="str">
        <f t="shared" si="119"/>
        <v/>
      </c>
      <c r="AS690" t="str">
        <f>IFERROR(INDEX(Distribución!$C:$C,MATCH($AR690,Distribución!$A:$A,0),1),"")</f>
        <v/>
      </c>
      <c r="AT690" s="48"/>
      <c r="AU690" t="str">
        <f>IFERROR(INDEX(Distribución!$G:$G,MATCH($AT690,Distribución!$F:$F,0),1),"")</f>
        <v/>
      </c>
      <c r="AV690" s="50" t="str">
        <f t="shared" si="120"/>
        <v/>
      </c>
      <c r="AW690" t="str">
        <f>IFERROR(INDEX(Distribución!$J:$J,MATCH($AV690,Distribución!$I:$I,0),1),"")</f>
        <v/>
      </c>
      <c r="AX690" s="91"/>
      <c r="AY690" s="93"/>
      <c r="AZ690" s="92"/>
      <c r="BA690" s="93"/>
      <c r="BB690" s="92"/>
      <c r="BC690" s="93"/>
      <c r="BD690" s="92"/>
      <c r="BE690" s="92"/>
      <c r="BF690" s="136" t="str">
        <f t="shared" si="123"/>
        <v xml:space="preserve"> </v>
      </c>
      <c r="BG690" s="110" t="str">
        <f t="shared" si="124"/>
        <v xml:space="preserve"> </v>
      </c>
      <c r="BH690" s="93"/>
      <c r="BI690" s="68"/>
      <c r="BJ690" s="93"/>
      <c r="BK690" s="68"/>
      <c r="BL690" s="68"/>
      <c r="BM690" s="68"/>
    </row>
    <row r="691" spans="1:65" ht="19.899999999999999" hidden="1" customHeight="1">
      <c r="A691" s="5" t="s">
        <v>2419</v>
      </c>
      <c r="B691" s="70" t="s">
        <v>798</v>
      </c>
      <c r="C691" s="19" t="s">
        <v>2420</v>
      </c>
      <c r="D691" s="71" t="s">
        <v>1962</v>
      </c>
      <c r="E691" s="71">
        <v>823001873</v>
      </c>
      <c r="F691" s="72" t="s">
        <v>2421</v>
      </c>
      <c r="G691" s="6">
        <v>4</v>
      </c>
      <c r="H691" s="6">
        <v>4</v>
      </c>
      <c r="I691" s="7">
        <v>864719200</v>
      </c>
      <c r="J691" s="8">
        <v>45596</v>
      </c>
      <c r="K691" s="6" t="s">
        <v>1964</v>
      </c>
      <c r="L691" s="50" t="s">
        <v>876</v>
      </c>
      <c r="M691" s="50">
        <v>281</v>
      </c>
      <c r="N691" s="106"/>
      <c r="O691" s="50"/>
      <c r="P691" s="48" t="str">
        <f t="shared" si="128"/>
        <v/>
      </c>
      <c r="Q691" t="str">
        <f>IFERROR(INDEX([2]Distribución!$B:$B,MATCH($P691,[2]Distribución!$A:$A,0),1),"")</f>
        <v/>
      </c>
      <c r="R691" s="48" t="str">
        <f t="shared" si="125"/>
        <v/>
      </c>
      <c r="S691" t="str">
        <f>IFERROR(INDEX([2]Distribución!$C:$C,MATCH($R691,[2]Distribución!$A:$A,0),1),"")</f>
        <v/>
      </c>
      <c r="T691" s="48" t="s">
        <v>873</v>
      </c>
      <c r="U691" t="str">
        <f>IFERROR(INDEX([2]Distribución!$G:$G,MATCH($T691,[2]Distribución!F:F,0),1),"")</f>
        <v/>
      </c>
      <c r="V691" s="50" t="str">
        <f t="shared" si="126"/>
        <v/>
      </c>
      <c r="W691" t="str">
        <f>IFERROR(INDEX([2]Distribución!$J:$J,MATCH($V691,[2]Distribución!$I:$I,0),1),"")</f>
        <v/>
      </c>
      <c r="X691" s="151"/>
      <c r="Y691" s="93"/>
      <c r="Z691" s="92"/>
      <c r="AA691" s="92"/>
      <c r="AB691" s="93"/>
      <c r="AC691" s="92"/>
      <c r="AD691" s="93"/>
      <c r="AE691" s="92"/>
      <c r="AF691" s="92"/>
      <c r="AG691" s="109" t="str">
        <f t="shared" si="121"/>
        <v xml:space="preserve"> </v>
      </c>
      <c r="AH691" s="110" t="str">
        <f t="shared" si="122"/>
        <v xml:space="preserve"> </v>
      </c>
      <c r="AI691" s="93"/>
      <c r="AJ691" s="92"/>
      <c r="AK691" s="93"/>
      <c r="AL691" s="68"/>
      <c r="AM691" s="68"/>
      <c r="AN691" s="68"/>
      <c r="AO691" s="50"/>
      <c r="AP691" s="48" t="str">
        <f t="shared" si="118"/>
        <v/>
      </c>
      <c r="AQ691" t="str">
        <f>IFERROR(INDEX(Distribución!$B:$B,MATCH($AP691,Distribución!$A:$A,0),1),"")</f>
        <v/>
      </c>
      <c r="AR691" s="48" t="str">
        <f t="shared" si="119"/>
        <v/>
      </c>
      <c r="AS691" t="str">
        <f>IFERROR(INDEX(Distribución!$C:$C,MATCH($AR691,Distribución!$A:$A,0),1),"")</f>
        <v/>
      </c>
      <c r="AT691" s="48"/>
      <c r="AU691" t="str">
        <f>IFERROR(INDEX(Distribución!$G:$G,MATCH($AT691,Distribución!$F:$F,0),1),"")</f>
        <v/>
      </c>
      <c r="AV691" s="50" t="str">
        <f t="shared" si="120"/>
        <v/>
      </c>
      <c r="AW691" t="str">
        <f>IFERROR(INDEX(Distribución!$J:$J,MATCH($AV691,Distribución!$I:$I,0),1),"")</f>
        <v/>
      </c>
      <c r="AX691" s="91"/>
      <c r="AY691" s="93"/>
      <c r="AZ691" s="92"/>
      <c r="BA691" s="93"/>
      <c r="BB691" s="92"/>
      <c r="BC691" s="93"/>
      <c r="BD691" s="92"/>
      <c r="BE691" s="92"/>
      <c r="BF691" s="136" t="str">
        <f t="shared" si="123"/>
        <v xml:space="preserve"> </v>
      </c>
      <c r="BG691" s="110" t="str">
        <f t="shared" si="124"/>
        <v xml:space="preserve"> </v>
      </c>
      <c r="BH691" s="93"/>
      <c r="BI691" s="68"/>
      <c r="BJ691" s="93"/>
      <c r="BK691" s="68"/>
      <c r="BL691" s="68"/>
      <c r="BM691" s="68"/>
    </row>
    <row r="692" spans="1:65" ht="19.899999999999999" hidden="1" customHeight="1">
      <c r="A692" s="5" t="s">
        <v>2422</v>
      </c>
      <c r="B692" s="70" t="s">
        <v>798</v>
      </c>
      <c r="C692" s="19" t="s">
        <v>2423</v>
      </c>
      <c r="D692" s="71" t="s">
        <v>1962</v>
      </c>
      <c r="E692" s="71">
        <v>823001901</v>
      </c>
      <c r="F692" s="72" t="s">
        <v>2424</v>
      </c>
      <c r="G692" s="6">
        <v>8</v>
      </c>
      <c r="H692" s="6">
        <v>3</v>
      </c>
      <c r="I692" s="7">
        <v>937191600</v>
      </c>
      <c r="J692" s="8">
        <v>45679</v>
      </c>
      <c r="K692" s="6" t="s">
        <v>1964</v>
      </c>
      <c r="L692" s="50" t="s">
        <v>910</v>
      </c>
      <c r="M692" s="50">
        <v>38</v>
      </c>
      <c r="N692" s="106"/>
      <c r="O692" s="50"/>
      <c r="P692" s="48" t="str">
        <f t="shared" si="128"/>
        <v/>
      </c>
      <c r="Q692" t="str">
        <f>IFERROR(INDEX([2]Distribución!$B:$B,MATCH($P692,[2]Distribución!$A:$A,0),1),"")</f>
        <v/>
      </c>
      <c r="R692" s="48" t="str">
        <f t="shared" si="125"/>
        <v/>
      </c>
      <c r="S692" t="str">
        <f>IFERROR(INDEX([2]Distribución!$C:$C,MATCH($R692,[2]Distribución!$A:$A,0),1),"")</f>
        <v/>
      </c>
      <c r="T692" s="48" t="s">
        <v>873</v>
      </c>
      <c r="U692" t="str">
        <f>IFERROR(INDEX([2]Distribución!$G:$G,MATCH($T692,[2]Distribución!F:F,0),1),"")</f>
        <v/>
      </c>
      <c r="V692" s="50" t="str">
        <f t="shared" si="126"/>
        <v/>
      </c>
      <c r="W692" t="str">
        <f>IFERROR(INDEX([2]Distribución!$J:$J,MATCH($V692,[2]Distribución!$I:$I,0),1),"")</f>
        <v/>
      </c>
      <c r="X692" s="151"/>
      <c r="Y692" s="93"/>
      <c r="Z692" s="92"/>
      <c r="AA692" s="92"/>
      <c r="AB692" s="93"/>
      <c r="AC692" s="92"/>
      <c r="AD692" s="93"/>
      <c r="AE692" s="92"/>
      <c r="AF692" s="92"/>
      <c r="AG692" s="109" t="str">
        <f t="shared" si="121"/>
        <v xml:space="preserve"> </v>
      </c>
      <c r="AH692" s="110" t="str">
        <f t="shared" si="122"/>
        <v xml:space="preserve"> </v>
      </c>
      <c r="AI692" s="93"/>
      <c r="AJ692" s="92"/>
      <c r="AK692" s="93"/>
      <c r="AL692" s="68"/>
      <c r="AM692" s="68"/>
      <c r="AN692" s="68"/>
      <c r="AO692" s="50"/>
      <c r="AP692" s="48" t="str">
        <f t="shared" si="118"/>
        <v/>
      </c>
      <c r="AQ692" t="str">
        <f>IFERROR(INDEX(Distribución!$B:$B,MATCH($AP692,Distribución!$A:$A,0),1),"")</f>
        <v/>
      </c>
      <c r="AR692" s="48" t="str">
        <f t="shared" si="119"/>
        <v/>
      </c>
      <c r="AS692" t="str">
        <f>IFERROR(INDEX(Distribución!$C:$C,MATCH($AR692,Distribución!$A:$A,0),1),"")</f>
        <v/>
      </c>
      <c r="AT692" s="48"/>
      <c r="AU692" t="str">
        <f>IFERROR(INDEX(Distribución!$G:$G,MATCH($AT692,Distribución!$F:$F,0),1),"")</f>
        <v/>
      </c>
      <c r="AV692" s="50" t="str">
        <f t="shared" si="120"/>
        <v/>
      </c>
      <c r="AW692" t="str">
        <f>IFERROR(INDEX(Distribución!$J:$J,MATCH($AV692,Distribución!$I:$I,0),1),"")</f>
        <v/>
      </c>
      <c r="AX692" s="91"/>
      <c r="AY692" s="93"/>
      <c r="AZ692" s="92"/>
      <c r="BA692" s="93"/>
      <c r="BB692" s="92"/>
      <c r="BC692" s="93"/>
      <c r="BD692" s="92"/>
      <c r="BE692" s="92"/>
      <c r="BF692" s="136" t="str">
        <f t="shared" si="123"/>
        <v xml:space="preserve"> </v>
      </c>
      <c r="BG692" s="110" t="str">
        <f t="shared" si="124"/>
        <v xml:space="preserve"> </v>
      </c>
      <c r="BH692" s="93"/>
      <c r="BI692" s="68"/>
      <c r="BJ692" s="93"/>
      <c r="BK692" s="68"/>
      <c r="BL692" s="68"/>
      <c r="BM692" s="68"/>
    </row>
    <row r="693" spans="1:65" ht="19.899999999999999" hidden="1" customHeight="1">
      <c r="A693" s="5" t="s">
        <v>2425</v>
      </c>
      <c r="B693" s="70" t="s">
        <v>798</v>
      </c>
      <c r="C693" s="19" t="s">
        <v>2426</v>
      </c>
      <c r="D693" s="71" t="s">
        <v>1962</v>
      </c>
      <c r="E693" s="71">
        <v>823001943</v>
      </c>
      <c r="F693" s="72" t="s">
        <v>2427</v>
      </c>
      <c r="G693" s="6">
        <v>4</v>
      </c>
      <c r="H693" s="6">
        <v>4</v>
      </c>
      <c r="I693" s="7">
        <v>864719200</v>
      </c>
      <c r="J693" s="8">
        <v>45596</v>
      </c>
      <c r="K693" s="6" t="s">
        <v>1964</v>
      </c>
      <c r="L693" s="50" t="s">
        <v>872</v>
      </c>
      <c r="M693" s="50">
        <v>346</v>
      </c>
      <c r="N693" s="106"/>
      <c r="O693" s="50"/>
      <c r="P693" s="48" t="str">
        <f t="shared" si="128"/>
        <v/>
      </c>
      <c r="Q693" t="str">
        <f>IFERROR(INDEX([2]Distribución!$B:$B,MATCH($P693,[2]Distribución!$A:$A,0),1),"")</f>
        <v/>
      </c>
      <c r="R693" s="48" t="str">
        <f t="shared" si="125"/>
        <v/>
      </c>
      <c r="S693" t="str">
        <f>IFERROR(INDEX([2]Distribución!$C:$C,MATCH($R693,[2]Distribución!$A:$A,0),1),"")</f>
        <v/>
      </c>
      <c r="T693" s="48" t="s">
        <v>873</v>
      </c>
      <c r="U693" t="str">
        <f>IFERROR(INDEX([2]Distribución!$G:$G,MATCH($T693,[2]Distribución!F:F,0),1),"")</f>
        <v/>
      </c>
      <c r="V693" s="50" t="str">
        <f t="shared" si="126"/>
        <v/>
      </c>
      <c r="W693" t="str">
        <f>IFERROR(INDEX([2]Distribución!$J:$J,MATCH($V693,[2]Distribución!$I:$I,0),1),"")</f>
        <v/>
      </c>
      <c r="X693" s="151"/>
      <c r="Y693" s="93"/>
      <c r="Z693" s="92"/>
      <c r="AA693" s="92"/>
      <c r="AB693" s="93"/>
      <c r="AC693" s="92"/>
      <c r="AD693" s="93"/>
      <c r="AE693" s="92"/>
      <c r="AF693" s="92"/>
      <c r="AG693" s="109" t="str">
        <f t="shared" si="121"/>
        <v xml:space="preserve"> </v>
      </c>
      <c r="AH693" s="110" t="str">
        <f t="shared" si="122"/>
        <v xml:space="preserve"> </v>
      </c>
      <c r="AI693" s="93"/>
      <c r="AJ693" s="92"/>
      <c r="AK693" s="93"/>
      <c r="AL693" s="68"/>
      <c r="AM693" s="68"/>
      <c r="AN693" s="68"/>
      <c r="AO693" s="50"/>
      <c r="AP693" s="48" t="str">
        <f t="shared" si="118"/>
        <v/>
      </c>
      <c r="AQ693" t="str">
        <f>IFERROR(INDEX(Distribución!$B:$B,MATCH($AP693,Distribución!$A:$A,0),1),"")</f>
        <v/>
      </c>
      <c r="AR693" s="48" t="str">
        <f t="shared" si="119"/>
        <v/>
      </c>
      <c r="AS693" t="str">
        <f>IFERROR(INDEX(Distribución!$C:$C,MATCH($AR693,Distribución!$A:$A,0),1),"")</f>
        <v/>
      </c>
      <c r="AT693" s="48"/>
      <c r="AU693" t="str">
        <f>IFERROR(INDEX(Distribución!$G:$G,MATCH($AT693,Distribución!$F:$F,0),1),"")</f>
        <v/>
      </c>
      <c r="AV693" s="50" t="str">
        <f t="shared" si="120"/>
        <v/>
      </c>
      <c r="AW693" t="str">
        <f>IFERROR(INDEX(Distribución!$J:$J,MATCH($AV693,Distribución!$I:$I,0),1),"")</f>
        <v/>
      </c>
      <c r="AX693" s="91"/>
      <c r="AY693" s="93"/>
      <c r="AZ693" s="92"/>
      <c r="BA693" s="93"/>
      <c r="BB693" s="92"/>
      <c r="BC693" s="93"/>
      <c r="BD693" s="92"/>
      <c r="BE693" s="92"/>
      <c r="BF693" s="136" t="str">
        <f t="shared" si="123"/>
        <v xml:space="preserve"> </v>
      </c>
      <c r="BG693" s="110" t="str">
        <f t="shared" si="124"/>
        <v xml:space="preserve"> </v>
      </c>
      <c r="BH693" s="93"/>
      <c r="BI693" s="68"/>
      <c r="BJ693" s="93"/>
      <c r="BK693" s="68"/>
      <c r="BL693" s="68"/>
      <c r="BM693" s="68"/>
    </row>
    <row r="694" spans="1:65" ht="19.899999999999999" hidden="1" customHeight="1">
      <c r="A694" s="5" t="s">
        <v>645</v>
      </c>
      <c r="B694" s="70" t="s">
        <v>798</v>
      </c>
      <c r="C694" s="19" t="s">
        <v>2428</v>
      </c>
      <c r="D694" s="71" t="s">
        <v>1962</v>
      </c>
      <c r="E694" s="71">
        <v>823001999</v>
      </c>
      <c r="F694" s="72" t="s">
        <v>646</v>
      </c>
      <c r="G694" s="6">
        <v>6</v>
      </c>
      <c r="H694" s="6">
        <v>3</v>
      </c>
      <c r="I694" s="7">
        <v>643583700</v>
      </c>
      <c r="J694" s="8">
        <v>45596</v>
      </c>
      <c r="K694" s="6" t="s">
        <v>1964</v>
      </c>
      <c r="L694" s="50" t="s">
        <v>872</v>
      </c>
      <c r="M694" s="50">
        <v>791</v>
      </c>
      <c r="N694" s="108" t="s">
        <v>877</v>
      </c>
      <c r="O694" s="100" t="s">
        <v>471</v>
      </c>
      <c r="P694" s="48" t="str">
        <f t="shared" si="128"/>
        <v>12a</v>
      </c>
      <c r="Q694" t="str">
        <f>IFERROR(INDEX([2]Distribución!$B:$B,MATCH($P694,[2]Distribución!$A:$A,0),1),"")</f>
        <v>Yuri Hurtado</v>
      </c>
      <c r="R694" s="48" t="str">
        <f t="shared" si="125"/>
        <v>12a</v>
      </c>
      <c r="S694" t="str">
        <f>IFERROR(INDEX([2]Distribución!$C:$C,MATCH($R694,[2]Distribución!$A:$A,0),1),"")</f>
        <v>Jorge Iván Vasquez</v>
      </c>
      <c r="T694" s="48" t="s">
        <v>454</v>
      </c>
      <c r="U694" t="str">
        <f>IFERROR(INDEX([2]Distribución!$G:$G,MATCH($T694,[2]Distribución!F:F,0),1),"")</f>
        <v>Juli Paola Neira Bautista</v>
      </c>
      <c r="V694" s="50" t="str">
        <f t="shared" si="126"/>
        <v/>
      </c>
      <c r="W694" t="str">
        <f>IFERROR(INDEX([2]Distribución!$J:$J,MATCH($V694,[2]Distribución!$I:$I,0),1),"")</f>
        <v/>
      </c>
      <c r="X694" s="141">
        <v>46161</v>
      </c>
      <c r="Y694" s="93" t="s">
        <v>878</v>
      </c>
      <c r="Z694" s="92">
        <v>46162</v>
      </c>
      <c r="AA694" s="68" t="s">
        <v>890</v>
      </c>
      <c r="AB694" s="93"/>
      <c r="AC694" s="92"/>
      <c r="AD694" s="93"/>
      <c r="AE694" s="92"/>
      <c r="AF694" s="92"/>
      <c r="AG694" s="109" t="str">
        <f t="shared" si="121"/>
        <v xml:space="preserve"> </v>
      </c>
      <c r="AH694" s="110" t="str">
        <f t="shared" si="122"/>
        <v xml:space="preserve"> </v>
      </c>
      <c r="AI694" s="93"/>
      <c r="AJ694" s="92"/>
      <c r="AK694" s="93"/>
      <c r="AL694" s="68"/>
      <c r="AM694" s="68"/>
      <c r="AN694" s="68"/>
      <c r="AO694" s="50"/>
      <c r="AP694" s="48" t="str">
        <f t="shared" si="118"/>
        <v/>
      </c>
      <c r="AQ694" t="str">
        <f>IFERROR(INDEX(Distribución!$B:$B,MATCH($AP694,Distribución!$A:$A,0),1),"")</f>
        <v/>
      </c>
      <c r="AR694" s="48" t="str">
        <f t="shared" si="119"/>
        <v/>
      </c>
      <c r="AS694" t="str">
        <f>IFERROR(INDEX(Distribución!$C:$C,MATCH($AR694,Distribución!$A:$A,0),1),"")</f>
        <v/>
      </c>
      <c r="AT694" s="48"/>
      <c r="AU694" t="str">
        <f>IFERROR(INDEX(Distribución!$G:$G,MATCH($AT694,Distribución!$F:$F,0),1),"")</f>
        <v/>
      </c>
      <c r="AV694" s="50" t="str">
        <f t="shared" si="120"/>
        <v/>
      </c>
      <c r="AW694" t="str">
        <f>IFERROR(INDEX(Distribución!$J:$J,MATCH($AV694,Distribución!$I:$I,0),1),"")</f>
        <v/>
      </c>
      <c r="AX694" s="91"/>
      <c r="AY694" s="93"/>
      <c r="AZ694" s="92"/>
      <c r="BA694" s="93"/>
      <c r="BB694" s="92"/>
      <c r="BC694" s="93"/>
      <c r="BD694" s="92"/>
      <c r="BE694" s="92"/>
      <c r="BF694" s="136" t="str">
        <f t="shared" si="123"/>
        <v xml:space="preserve"> </v>
      </c>
      <c r="BG694" s="110" t="str">
        <f t="shared" si="124"/>
        <v xml:space="preserve"> </v>
      </c>
      <c r="BH694" s="93"/>
      <c r="BI694" s="68"/>
      <c r="BJ694" s="93"/>
      <c r="BK694" s="68"/>
      <c r="BL694" s="68"/>
      <c r="BM694" s="68"/>
    </row>
    <row r="695" spans="1:65" ht="19.899999999999999" hidden="1" customHeight="1">
      <c r="A695" s="5" t="s">
        <v>2429</v>
      </c>
      <c r="B695" s="70" t="s">
        <v>798</v>
      </c>
      <c r="C695" s="19" t="s">
        <v>2430</v>
      </c>
      <c r="D695" s="71" t="s">
        <v>1962</v>
      </c>
      <c r="E695" s="71">
        <v>823002044</v>
      </c>
      <c r="F695" s="72" t="s">
        <v>2431</v>
      </c>
      <c r="G695" s="6">
        <v>7</v>
      </c>
      <c r="H695" s="6">
        <v>4</v>
      </c>
      <c r="I695" s="7">
        <v>1513258600</v>
      </c>
      <c r="J695" s="8">
        <v>45596</v>
      </c>
      <c r="K695" s="6" t="s">
        <v>1964</v>
      </c>
      <c r="L695" s="50" t="s">
        <v>872</v>
      </c>
      <c r="M695" s="50">
        <v>613</v>
      </c>
      <c r="N695" s="106"/>
      <c r="O695" s="50"/>
      <c r="P695" s="48" t="str">
        <f t="shared" si="128"/>
        <v/>
      </c>
      <c r="Q695" t="str">
        <f>IFERROR(INDEX([2]Distribución!$B:$B,MATCH($P695,[2]Distribución!$A:$A,0),1),"")</f>
        <v/>
      </c>
      <c r="R695" s="48" t="str">
        <f t="shared" si="125"/>
        <v/>
      </c>
      <c r="S695" t="str">
        <f>IFERROR(INDEX([2]Distribución!$C:$C,MATCH($R695,[2]Distribución!$A:$A,0),1),"")</f>
        <v/>
      </c>
      <c r="T695" s="48" t="s">
        <v>873</v>
      </c>
      <c r="U695" t="str">
        <f>IFERROR(INDEX([2]Distribución!$G:$G,MATCH($T695,[2]Distribución!F:F,0),1),"")</f>
        <v/>
      </c>
      <c r="V695" s="50" t="str">
        <f t="shared" si="126"/>
        <v/>
      </c>
      <c r="W695" t="str">
        <f>IFERROR(INDEX([2]Distribución!$J:$J,MATCH($V695,[2]Distribución!$I:$I,0),1),"")</f>
        <v/>
      </c>
      <c r="X695" s="151"/>
      <c r="Y695" s="93"/>
      <c r="Z695" s="92"/>
      <c r="AA695" s="92"/>
      <c r="AB695" s="93"/>
      <c r="AC695" s="92"/>
      <c r="AD695" s="93"/>
      <c r="AE695" s="92"/>
      <c r="AF695" s="92"/>
      <c r="AG695" s="109" t="str">
        <f t="shared" si="121"/>
        <v xml:space="preserve"> </v>
      </c>
      <c r="AH695" s="110" t="str">
        <f t="shared" si="122"/>
        <v xml:space="preserve"> </v>
      </c>
      <c r="AI695" s="93"/>
      <c r="AJ695" s="92"/>
      <c r="AK695" s="93"/>
      <c r="AL695" s="68"/>
      <c r="AM695" s="68"/>
      <c r="AN695" s="68"/>
      <c r="AO695" s="50"/>
      <c r="AP695" s="48" t="str">
        <f t="shared" si="118"/>
        <v/>
      </c>
      <c r="AQ695" t="str">
        <f>IFERROR(INDEX(Distribución!$B:$B,MATCH($AP695,Distribución!$A:$A,0),1),"")</f>
        <v/>
      </c>
      <c r="AR695" s="48" t="str">
        <f t="shared" si="119"/>
        <v/>
      </c>
      <c r="AS695" t="str">
        <f>IFERROR(INDEX(Distribución!$C:$C,MATCH($AR695,Distribución!$A:$A,0),1),"")</f>
        <v/>
      </c>
      <c r="AT695" s="48"/>
      <c r="AU695" t="str">
        <f>IFERROR(INDEX(Distribución!$G:$G,MATCH($AT695,Distribución!$F:$F,0),1),"")</f>
        <v/>
      </c>
      <c r="AV695" s="50" t="str">
        <f t="shared" si="120"/>
        <v/>
      </c>
      <c r="AW695" t="str">
        <f>IFERROR(INDEX(Distribución!$J:$J,MATCH($AV695,Distribución!$I:$I,0),1),"")</f>
        <v/>
      </c>
      <c r="AX695" s="91"/>
      <c r="AY695" s="93"/>
      <c r="AZ695" s="92"/>
      <c r="BA695" s="93"/>
      <c r="BB695" s="92"/>
      <c r="BC695" s="93"/>
      <c r="BD695" s="92"/>
      <c r="BE695" s="92"/>
      <c r="BF695" s="136" t="str">
        <f t="shared" si="123"/>
        <v xml:space="preserve"> </v>
      </c>
      <c r="BG695" s="110" t="str">
        <f t="shared" si="124"/>
        <v xml:space="preserve"> </v>
      </c>
      <c r="BH695" s="93"/>
      <c r="BI695" s="68"/>
      <c r="BJ695" s="93"/>
      <c r="BK695" s="68"/>
      <c r="BL695" s="68"/>
      <c r="BM695" s="68"/>
    </row>
    <row r="696" spans="1:65" ht="19.899999999999999" hidden="1" customHeight="1">
      <c r="A696" s="5" t="s">
        <v>647</v>
      </c>
      <c r="B696" s="70" t="s">
        <v>798</v>
      </c>
      <c r="C696" s="19" t="s">
        <v>2057</v>
      </c>
      <c r="D696" s="71" t="s">
        <v>1962</v>
      </c>
      <c r="E696" s="71">
        <v>823002149</v>
      </c>
      <c r="F696" s="72" t="s">
        <v>648</v>
      </c>
      <c r="G696" s="6">
        <v>4</v>
      </c>
      <c r="H696" s="6">
        <v>3</v>
      </c>
      <c r="I696" s="7">
        <v>409285800</v>
      </c>
      <c r="J696" s="8">
        <v>45679</v>
      </c>
      <c r="K696" s="6" t="s">
        <v>1964</v>
      </c>
      <c r="L696" s="50" t="s">
        <v>872</v>
      </c>
      <c r="M696" s="50">
        <v>767</v>
      </c>
      <c r="N696" s="106"/>
      <c r="O696" s="50"/>
      <c r="P696" s="48"/>
      <c r="Q696" t="str">
        <f>IFERROR(INDEX([2]Distribución!$B:$B,MATCH($P696,[2]Distribución!$A:$A,0),1),"")</f>
        <v/>
      </c>
      <c r="R696" s="48" t="str">
        <f t="shared" si="125"/>
        <v/>
      </c>
      <c r="S696" t="str">
        <f>IFERROR(INDEX([2]Distribución!$C:$C,MATCH($R696,[2]Distribución!$A:$A,0),1),"")</f>
        <v/>
      </c>
      <c r="T696" s="48"/>
      <c r="U696" t="str">
        <f>IFERROR(INDEX([2]Distribución!$G:$G,MATCH($T696,[2]Distribución!F:F,0),1),"")</f>
        <v/>
      </c>
      <c r="V696" s="50" t="str">
        <f t="shared" si="126"/>
        <v/>
      </c>
      <c r="W696" t="str">
        <f>IFERROR(INDEX([2]Distribución!$J:$J,MATCH($V696,[2]Distribución!$I:$I,0),1),"")</f>
        <v/>
      </c>
      <c r="X696" s="151"/>
      <c r="Y696" s="93"/>
      <c r="Z696" s="92"/>
      <c r="AA696" s="92"/>
      <c r="AB696" s="93"/>
      <c r="AC696" s="92"/>
      <c r="AD696" s="93"/>
      <c r="AE696" s="92"/>
      <c r="AF696" s="92"/>
      <c r="AG696" s="109" t="str">
        <f t="shared" si="121"/>
        <v xml:space="preserve"> </v>
      </c>
      <c r="AH696" s="110" t="str">
        <f t="shared" si="122"/>
        <v xml:space="preserve"> </v>
      </c>
      <c r="AI696" s="93"/>
      <c r="AJ696" s="92"/>
      <c r="AK696" s="93"/>
      <c r="AL696" s="68"/>
      <c r="AM696" s="68"/>
      <c r="AN696" s="68"/>
      <c r="AO696" s="50"/>
      <c r="AP696" s="48" t="str">
        <f t="shared" si="118"/>
        <v/>
      </c>
      <c r="AQ696" t="str">
        <f>IFERROR(INDEX(Distribución!$B:$B,MATCH($AP696,Distribución!$A:$A,0),1),"")</f>
        <v/>
      </c>
      <c r="AR696" s="48" t="str">
        <f t="shared" si="119"/>
        <v/>
      </c>
      <c r="AS696" t="str">
        <f>IFERROR(INDEX(Distribución!$C:$C,MATCH($AR696,Distribución!$A:$A,0),1),"")</f>
        <v/>
      </c>
      <c r="AT696" s="48"/>
      <c r="AU696" t="str">
        <f>IFERROR(INDEX(Distribución!$G:$G,MATCH($AT696,Distribución!$F:$F,0),1),"")</f>
        <v/>
      </c>
      <c r="AV696" s="50" t="str">
        <f t="shared" si="120"/>
        <v/>
      </c>
      <c r="AW696" t="str">
        <f>IFERROR(INDEX(Distribución!$J:$J,MATCH($AV696,Distribución!$I:$I,0),1),"")</f>
        <v/>
      </c>
      <c r="AX696" s="91"/>
      <c r="AY696" s="93"/>
      <c r="AZ696" s="92"/>
      <c r="BA696" s="93"/>
      <c r="BB696" s="92"/>
      <c r="BC696" s="93"/>
      <c r="BD696" s="92"/>
      <c r="BE696" s="92"/>
      <c r="BF696" s="136" t="str">
        <f t="shared" si="123"/>
        <v xml:space="preserve"> </v>
      </c>
      <c r="BG696" s="110" t="str">
        <f t="shared" si="124"/>
        <v xml:space="preserve"> </v>
      </c>
      <c r="BH696" s="93"/>
      <c r="BI696" s="68"/>
      <c r="BJ696" s="93"/>
      <c r="BK696" s="68"/>
      <c r="BL696" s="68"/>
      <c r="BM696" s="68"/>
    </row>
    <row r="697" spans="1:65" ht="19.899999999999999" hidden="1" customHeight="1">
      <c r="A697" s="5" t="s">
        <v>2432</v>
      </c>
      <c r="B697" s="70" t="s">
        <v>798</v>
      </c>
      <c r="C697" s="19" t="s">
        <v>2433</v>
      </c>
      <c r="D697" s="71" t="s">
        <v>1962</v>
      </c>
      <c r="E697" s="71">
        <v>823002356</v>
      </c>
      <c r="F697" s="72" t="s">
        <v>2434</v>
      </c>
      <c r="G697" s="6">
        <v>5</v>
      </c>
      <c r="H697" s="6">
        <v>4</v>
      </c>
      <c r="I697" s="7">
        <v>1080899000</v>
      </c>
      <c r="J697" s="8">
        <v>45596</v>
      </c>
      <c r="K697" s="6" t="s">
        <v>1964</v>
      </c>
      <c r="L697" s="50" t="s">
        <v>876</v>
      </c>
      <c r="M697" s="50">
        <v>318</v>
      </c>
      <c r="N697" s="106"/>
      <c r="O697" s="50"/>
      <c r="P697" s="48" t="str">
        <f t="shared" ref="P697:P728" si="129">IF(O697="","",O697)</f>
        <v/>
      </c>
      <c r="Q697" t="str">
        <f>IFERROR(INDEX([2]Distribución!$B:$B,MATCH($P697,[2]Distribución!$A:$A,0),1),"")</f>
        <v/>
      </c>
      <c r="R697" s="48" t="str">
        <f t="shared" si="125"/>
        <v/>
      </c>
      <c r="S697" t="str">
        <f>IFERROR(INDEX([2]Distribución!$C:$C,MATCH($R697,[2]Distribución!$A:$A,0),1),"")</f>
        <v/>
      </c>
      <c r="T697" s="48" t="s">
        <v>873</v>
      </c>
      <c r="U697" t="str">
        <f>IFERROR(INDEX([2]Distribución!$G:$G,MATCH($T697,[2]Distribución!F:F,0),1),"")</f>
        <v/>
      </c>
      <c r="V697" s="50" t="str">
        <f t="shared" si="126"/>
        <v/>
      </c>
      <c r="W697" t="str">
        <f>IFERROR(INDEX([2]Distribución!$J:$J,MATCH($V697,[2]Distribución!$I:$I,0),1),"")</f>
        <v/>
      </c>
      <c r="X697" s="151"/>
      <c r="Y697" s="93"/>
      <c r="Z697" s="92"/>
      <c r="AA697" s="92"/>
      <c r="AB697" s="93"/>
      <c r="AC697" s="92"/>
      <c r="AD697" s="93"/>
      <c r="AE697" s="92"/>
      <c r="AF697" s="92"/>
      <c r="AG697" s="109" t="str">
        <f t="shared" si="121"/>
        <v xml:space="preserve"> </v>
      </c>
      <c r="AH697" s="110" t="str">
        <f t="shared" si="122"/>
        <v xml:space="preserve"> </v>
      </c>
      <c r="AI697" s="93"/>
      <c r="AJ697" s="92"/>
      <c r="AK697" s="93"/>
      <c r="AL697" s="68"/>
      <c r="AM697" s="68"/>
      <c r="AN697" s="68"/>
      <c r="AO697" s="50"/>
      <c r="AP697" s="48" t="str">
        <f t="shared" si="118"/>
        <v/>
      </c>
      <c r="AQ697" t="str">
        <f>IFERROR(INDEX(Distribución!$B:$B,MATCH($AP697,Distribución!$A:$A,0),1),"")</f>
        <v/>
      </c>
      <c r="AR697" s="48" t="str">
        <f t="shared" si="119"/>
        <v/>
      </c>
      <c r="AS697" t="str">
        <f>IFERROR(INDEX(Distribución!$C:$C,MATCH($AR697,Distribución!$A:$A,0),1),"")</f>
        <v/>
      </c>
      <c r="AT697" s="48"/>
      <c r="AU697" t="str">
        <f>IFERROR(INDEX(Distribución!$G:$G,MATCH($AT697,Distribución!$F:$F,0),1),"")</f>
        <v/>
      </c>
      <c r="AV697" s="50" t="str">
        <f t="shared" si="120"/>
        <v/>
      </c>
      <c r="AW697" t="str">
        <f>IFERROR(INDEX(Distribución!$J:$J,MATCH($AV697,Distribución!$I:$I,0),1),"")</f>
        <v/>
      </c>
      <c r="AX697" s="91"/>
      <c r="AY697" s="93"/>
      <c r="AZ697" s="92"/>
      <c r="BA697" s="93"/>
      <c r="BB697" s="92"/>
      <c r="BC697" s="93"/>
      <c r="BD697" s="92"/>
      <c r="BE697" s="92"/>
      <c r="BF697" s="136" t="str">
        <f t="shared" si="123"/>
        <v xml:space="preserve"> </v>
      </c>
      <c r="BG697" s="110" t="str">
        <f t="shared" si="124"/>
        <v xml:space="preserve"> </v>
      </c>
      <c r="BH697" s="93"/>
      <c r="BI697" s="68"/>
      <c r="BJ697" s="93"/>
      <c r="BK697" s="68"/>
      <c r="BL697" s="68"/>
      <c r="BM697" s="68"/>
    </row>
    <row r="698" spans="1:65" ht="19.899999999999999" hidden="1" customHeight="1">
      <c r="A698" s="5" t="s">
        <v>2435</v>
      </c>
      <c r="B698" s="70" t="s">
        <v>798</v>
      </c>
      <c r="C698" s="19" t="s">
        <v>2436</v>
      </c>
      <c r="D698" s="71" t="s">
        <v>1962</v>
      </c>
      <c r="E698" s="71">
        <v>823002541</v>
      </c>
      <c r="F698" s="72" t="s">
        <v>2437</v>
      </c>
      <c r="G698" s="6">
        <v>4</v>
      </c>
      <c r="H698" s="6">
        <v>4</v>
      </c>
      <c r="I698" s="7">
        <v>864719200</v>
      </c>
      <c r="J698" s="8">
        <v>45596</v>
      </c>
      <c r="K698" s="6" t="s">
        <v>1964</v>
      </c>
      <c r="L698" s="50" t="s">
        <v>910</v>
      </c>
      <c r="M698" s="50">
        <v>140</v>
      </c>
      <c r="N698" s="106"/>
      <c r="O698" s="50"/>
      <c r="P698" s="48" t="str">
        <f t="shared" si="129"/>
        <v/>
      </c>
      <c r="Q698" t="str">
        <f>IFERROR(INDEX([2]Distribución!$B:$B,MATCH($P698,[2]Distribución!$A:$A,0),1),"")</f>
        <v/>
      </c>
      <c r="R698" s="48" t="str">
        <f t="shared" si="125"/>
        <v/>
      </c>
      <c r="S698" t="str">
        <f>IFERROR(INDEX([2]Distribución!$C:$C,MATCH($R698,[2]Distribución!$A:$A,0),1),"")</f>
        <v/>
      </c>
      <c r="T698" s="48" t="s">
        <v>873</v>
      </c>
      <c r="U698" t="str">
        <f>IFERROR(INDEX([2]Distribución!$G:$G,MATCH($T698,[2]Distribución!F:F,0),1),"")</f>
        <v/>
      </c>
      <c r="V698" s="50" t="str">
        <f t="shared" si="126"/>
        <v/>
      </c>
      <c r="W698" t="str">
        <f>IFERROR(INDEX([2]Distribución!$J:$J,MATCH($V698,[2]Distribución!$I:$I,0),1),"")</f>
        <v/>
      </c>
      <c r="X698" s="151"/>
      <c r="Y698" s="93"/>
      <c r="Z698" s="92"/>
      <c r="AA698" s="92"/>
      <c r="AB698" s="93"/>
      <c r="AC698" s="92"/>
      <c r="AD698" s="93"/>
      <c r="AE698" s="92"/>
      <c r="AF698" s="92"/>
      <c r="AG698" s="109" t="str">
        <f t="shared" si="121"/>
        <v xml:space="preserve"> </v>
      </c>
      <c r="AH698" s="110" t="str">
        <f t="shared" si="122"/>
        <v xml:space="preserve"> </v>
      </c>
      <c r="AI698" s="93"/>
      <c r="AJ698" s="92"/>
      <c r="AK698" s="93"/>
      <c r="AL698" s="68"/>
      <c r="AM698" s="68"/>
      <c r="AN698" s="68"/>
      <c r="AO698" s="50"/>
      <c r="AP698" s="48" t="str">
        <f t="shared" si="118"/>
        <v/>
      </c>
      <c r="AQ698" t="str">
        <f>IFERROR(INDEX(Distribución!$B:$B,MATCH($AP698,Distribución!$A:$A,0),1),"")</f>
        <v/>
      </c>
      <c r="AR698" s="48" t="str">
        <f t="shared" si="119"/>
        <v/>
      </c>
      <c r="AS698" t="str">
        <f>IFERROR(INDEX(Distribución!$C:$C,MATCH($AR698,Distribución!$A:$A,0),1),"")</f>
        <v/>
      </c>
      <c r="AT698" s="48"/>
      <c r="AU698" t="str">
        <f>IFERROR(INDEX(Distribución!$G:$G,MATCH($AT698,Distribución!$F:$F,0),1),"")</f>
        <v/>
      </c>
      <c r="AV698" s="50" t="str">
        <f t="shared" si="120"/>
        <v/>
      </c>
      <c r="AW698" t="str">
        <f>IFERROR(INDEX(Distribución!$J:$J,MATCH($AV698,Distribución!$I:$I,0),1),"")</f>
        <v/>
      </c>
      <c r="AX698" s="91"/>
      <c r="AY698" s="93"/>
      <c r="AZ698" s="92"/>
      <c r="BA698" s="93"/>
      <c r="BB698" s="92"/>
      <c r="BC698" s="93"/>
      <c r="BD698" s="92"/>
      <c r="BE698" s="92"/>
      <c r="BF698" s="136" t="str">
        <f t="shared" si="123"/>
        <v xml:space="preserve"> </v>
      </c>
      <c r="BG698" s="110" t="str">
        <f t="shared" si="124"/>
        <v xml:space="preserve"> </v>
      </c>
      <c r="BH698" s="93"/>
      <c r="BI698" s="68"/>
      <c r="BJ698" s="93"/>
      <c r="BK698" s="68"/>
      <c r="BL698" s="68"/>
      <c r="BM698" s="68"/>
    </row>
    <row r="699" spans="1:65" ht="19.899999999999999" hidden="1" customHeight="1">
      <c r="A699" s="5" t="s">
        <v>2438</v>
      </c>
      <c r="B699" s="70" t="s">
        <v>798</v>
      </c>
      <c r="C699" s="19" t="s">
        <v>2439</v>
      </c>
      <c r="D699" s="71" t="s">
        <v>1962</v>
      </c>
      <c r="E699" s="71">
        <v>823002856</v>
      </c>
      <c r="F699" s="72" t="s">
        <v>2440</v>
      </c>
      <c r="G699" s="6">
        <v>4</v>
      </c>
      <c r="H699" s="6">
        <v>4</v>
      </c>
      <c r="I699" s="7">
        <v>864719200</v>
      </c>
      <c r="J699" s="8">
        <v>45596</v>
      </c>
      <c r="K699" s="6" t="s">
        <v>1964</v>
      </c>
      <c r="L699" s="50" t="s">
        <v>876</v>
      </c>
      <c r="M699" s="50">
        <v>201</v>
      </c>
      <c r="N699" s="106"/>
      <c r="O699" s="50"/>
      <c r="P699" s="48" t="str">
        <f t="shared" si="129"/>
        <v/>
      </c>
      <c r="Q699" t="str">
        <f>IFERROR(INDEX([2]Distribución!$B:$B,MATCH($P699,[2]Distribución!$A:$A,0),1),"")</f>
        <v/>
      </c>
      <c r="R699" s="48" t="str">
        <f t="shared" si="125"/>
        <v/>
      </c>
      <c r="S699" t="str">
        <f>IFERROR(INDEX([2]Distribución!$C:$C,MATCH($R699,[2]Distribución!$A:$A,0),1),"")</f>
        <v/>
      </c>
      <c r="T699" s="48" t="s">
        <v>873</v>
      </c>
      <c r="U699" t="str">
        <f>IFERROR(INDEX([2]Distribución!$G:$G,MATCH($T699,[2]Distribución!F:F,0),1),"")</f>
        <v/>
      </c>
      <c r="V699" s="50" t="str">
        <f t="shared" si="126"/>
        <v/>
      </c>
      <c r="W699" t="str">
        <f>IFERROR(INDEX([2]Distribución!$J:$J,MATCH($V699,[2]Distribución!$I:$I,0),1),"")</f>
        <v/>
      </c>
      <c r="X699" s="151"/>
      <c r="Y699" s="93"/>
      <c r="Z699" s="92"/>
      <c r="AA699" s="92"/>
      <c r="AB699" s="93"/>
      <c r="AC699" s="92"/>
      <c r="AD699" s="93"/>
      <c r="AE699" s="92"/>
      <c r="AF699" s="92"/>
      <c r="AG699" s="109" t="str">
        <f t="shared" si="121"/>
        <v xml:space="preserve"> </v>
      </c>
      <c r="AH699" s="110" t="str">
        <f t="shared" si="122"/>
        <v xml:space="preserve"> </v>
      </c>
      <c r="AI699" s="93"/>
      <c r="AJ699" s="92"/>
      <c r="AK699" s="93"/>
      <c r="AL699" s="68"/>
      <c r="AM699" s="68"/>
      <c r="AN699" s="68"/>
      <c r="AO699" s="50"/>
      <c r="AP699" s="48" t="str">
        <f t="shared" si="118"/>
        <v/>
      </c>
      <c r="AQ699" t="str">
        <f>IFERROR(INDEX(Distribución!$B:$B,MATCH($AP699,Distribución!$A:$A,0),1),"")</f>
        <v/>
      </c>
      <c r="AR699" s="48" t="str">
        <f t="shared" si="119"/>
        <v/>
      </c>
      <c r="AS699" t="str">
        <f>IFERROR(INDEX(Distribución!$C:$C,MATCH($AR699,Distribución!$A:$A,0),1),"")</f>
        <v/>
      </c>
      <c r="AT699" s="48"/>
      <c r="AU699" t="str">
        <f>IFERROR(INDEX(Distribución!$G:$G,MATCH($AT699,Distribución!$F:$F,0),1),"")</f>
        <v/>
      </c>
      <c r="AV699" s="50" t="str">
        <f t="shared" si="120"/>
        <v/>
      </c>
      <c r="AW699" t="str">
        <f>IFERROR(INDEX(Distribución!$J:$J,MATCH($AV699,Distribución!$I:$I,0),1),"")</f>
        <v/>
      </c>
      <c r="AX699" s="91"/>
      <c r="AY699" s="93"/>
      <c r="AZ699" s="92"/>
      <c r="BA699" s="93"/>
      <c r="BB699" s="92"/>
      <c r="BC699" s="93"/>
      <c r="BD699" s="92"/>
      <c r="BE699" s="92"/>
      <c r="BF699" s="136" t="str">
        <f t="shared" si="123"/>
        <v xml:space="preserve"> </v>
      </c>
      <c r="BG699" s="110" t="str">
        <f t="shared" si="124"/>
        <v xml:space="preserve"> </v>
      </c>
      <c r="BH699" s="93"/>
      <c r="BI699" s="68"/>
      <c r="BJ699" s="93"/>
      <c r="BK699" s="68"/>
      <c r="BL699" s="68"/>
      <c r="BM699" s="68"/>
    </row>
    <row r="700" spans="1:65" ht="19.899999999999999" hidden="1" customHeight="1">
      <c r="A700" s="5" t="s">
        <v>649</v>
      </c>
      <c r="B700" s="70" t="s">
        <v>798</v>
      </c>
      <c r="C700" s="19" t="s">
        <v>2441</v>
      </c>
      <c r="D700" s="71" t="s">
        <v>1962</v>
      </c>
      <c r="E700" s="71">
        <v>823003985</v>
      </c>
      <c r="F700" s="72" t="s">
        <v>650</v>
      </c>
      <c r="G700" s="6">
        <v>5</v>
      </c>
      <c r="H700" s="6">
        <v>4</v>
      </c>
      <c r="I700" s="7">
        <v>1080899000</v>
      </c>
      <c r="J700" s="8">
        <v>45596</v>
      </c>
      <c r="K700" s="6" t="s">
        <v>1964</v>
      </c>
      <c r="L700" s="50" t="s">
        <v>872</v>
      </c>
      <c r="M700" s="50">
        <v>766</v>
      </c>
      <c r="N700" s="106"/>
      <c r="O700" s="50"/>
      <c r="P700" s="48" t="str">
        <f t="shared" si="129"/>
        <v/>
      </c>
      <c r="Q700" t="str">
        <f>IFERROR(INDEX([2]Distribución!$B:$B,MATCH($P700,[2]Distribución!$A:$A,0),1),"")</f>
        <v/>
      </c>
      <c r="R700" s="48" t="str">
        <f t="shared" si="125"/>
        <v/>
      </c>
      <c r="S700" t="str">
        <f>IFERROR(INDEX([2]Distribución!$C:$C,MATCH($R700,[2]Distribución!$A:$A,0),1),"")</f>
        <v/>
      </c>
      <c r="T700" s="48"/>
      <c r="U700" t="str">
        <f>IFERROR(INDEX([2]Distribución!$G:$G,MATCH($T700,[2]Distribución!F:F,0),1),"")</f>
        <v/>
      </c>
      <c r="V700" s="50" t="str">
        <f t="shared" si="126"/>
        <v/>
      </c>
      <c r="W700" t="str">
        <f>IFERROR(INDEX([2]Distribución!$J:$J,MATCH($V700,[2]Distribución!$I:$I,0),1),"")</f>
        <v/>
      </c>
      <c r="X700" s="151"/>
      <c r="Y700" s="93"/>
      <c r="Z700" s="92"/>
      <c r="AA700" s="92"/>
      <c r="AB700" s="93"/>
      <c r="AC700" s="92"/>
      <c r="AD700" s="93"/>
      <c r="AE700" s="92"/>
      <c r="AF700" s="92"/>
      <c r="AG700" s="109" t="str">
        <f t="shared" si="121"/>
        <v xml:space="preserve"> </v>
      </c>
      <c r="AH700" s="110" t="str">
        <f t="shared" si="122"/>
        <v xml:space="preserve"> </v>
      </c>
      <c r="AI700" s="93"/>
      <c r="AJ700" s="92"/>
      <c r="AK700" s="93"/>
      <c r="AL700" s="68"/>
      <c r="AM700" s="68"/>
      <c r="AN700" s="68"/>
      <c r="AO700" s="50"/>
      <c r="AP700" s="48" t="str">
        <f t="shared" si="118"/>
        <v/>
      </c>
      <c r="AQ700" t="str">
        <f>IFERROR(INDEX(Distribución!$B:$B,MATCH($AP700,Distribución!$A:$A,0),1),"")</f>
        <v/>
      </c>
      <c r="AR700" s="48" t="str">
        <f t="shared" si="119"/>
        <v/>
      </c>
      <c r="AS700" t="str">
        <f>IFERROR(INDEX(Distribución!$C:$C,MATCH($AR700,Distribución!$A:$A,0),1),"")</f>
        <v/>
      </c>
      <c r="AT700" s="48"/>
      <c r="AU700" t="str">
        <f>IFERROR(INDEX(Distribución!$G:$G,MATCH($AT700,Distribución!$F:$F,0),1),"")</f>
        <v/>
      </c>
      <c r="AV700" s="50" t="str">
        <f t="shared" si="120"/>
        <v/>
      </c>
      <c r="AW700" t="str">
        <f>IFERROR(INDEX(Distribución!$J:$J,MATCH($AV700,Distribución!$I:$I,0),1),"")</f>
        <v/>
      </c>
      <c r="AX700" s="91"/>
      <c r="AY700" s="93"/>
      <c r="AZ700" s="92"/>
      <c r="BA700" s="93"/>
      <c r="BB700" s="92"/>
      <c r="BC700" s="93"/>
      <c r="BD700" s="92"/>
      <c r="BE700" s="92"/>
      <c r="BF700" s="136" t="str">
        <f t="shared" si="123"/>
        <v xml:space="preserve"> </v>
      </c>
      <c r="BG700" s="110" t="str">
        <f t="shared" si="124"/>
        <v xml:space="preserve"> </v>
      </c>
      <c r="BH700" s="93"/>
      <c r="BI700" s="68"/>
      <c r="BJ700" s="93"/>
      <c r="BK700" s="68"/>
      <c r="BL700" s="68"/>
      <c r="BM700" s="68"/>
    </row>
    <row r="701" spans="1:65" ht="19.899999999999999" hidden="1" customHeight="1">
      <c r="A701" s="5" t="s">
        <v>2442</v>
      </c>
      <c r="B701" s="70" t="s">
        <v>798</v>
      </c>
      <c r="C701" s="19" t="s">
        <v>1654</v>
      </c>
      <c r="D701" s="71" t="s">
        <v>1962</v>
      </c>
      <c r="E701" s="71">
        <v>900008025</v>
      </c>
      <c r="F701" s="72" t="s">
        <v>2443</v>
      </c>
      <c r="G701" s="6">
        <v>4</v>
      </c>
      <c r="H701" s="6">
        <v>3</v>
      </c>
      <c r="I701" s="7">
        <v>468595800</v>
      </c>
      <c r="J701" s="8">
        <v>45679</v>
      </c>
      <c r="K701" s="6" t="s">
        <v>1964</v>
      </c>
      <c r="L701" s="50" t="s">
        <v>910</v>
      </c>
      <c r="M701" s="50">
        <v>16</v>
      </c>
      <c r="N701" s="106"/>
      <c r="O701" s="50"/>
      <c r="P701" s="48" t="str">
        <f t="shared" si="129"/>
        <v/>
      </c>
      <c r="Q701" t="str">
        <f>IFERROR(INDEX([2]Distribución!$B:$B,MATCH($P701,[2]Distribución!$A:$A,0),1),"")</f>
        <v/>
      </c>
      <c r="R701" s="48" t="str">
        <f t="shared" si="125"/>
        <v/>
      </c>
      <c r="S701" t="str">
        <f>IFERROR(INDEX([2]Distribución!$C:$C,MATCH($R701,[2]Distribución!$A:$A,0),1),"")</f>
        <v/>
      </c>
      <c r="T701" s="48" t="s">
        <v>873</v>
      </c>
      <c r="U701" t="str">
        <f>IFERROR(INDEX([2]Distribución!$G:$G,MATCH($T701,[2]Distribución!F:F,0),1),"")</f>
        <v/>
      </c>
      <c r="V701" s="50" t="str">
        <f t="shared" si="126"/>
        <v/>
      </c>
      <c r="W701" t="str">
        <f>IFERROR(INDEX([2]Distribución!$J:$J,MATCH($V701,[2]Distribución!$I:$I,0),1),"")</f>
        <v/>
      </c>
      <c r="X701" s="151"/>
      <c r="Y701" s="93"/>
      <c r="Z701" s="92"/>
      <c r="AA701" s="92"/>
      <c r="AB701" s="93"/>
      <c r="AC701" s="92"/>
      <c r="AD701" s="93"/>
      <c r="AE701" s="92"/>
      <c r="AF701" s="92"/>
      <c r="AG701" s="109" t="str">
        <f t="shared" si="121"/>
        <v xml:space="preserve"> </v>
      </c>
      <c r="AH701" s="110" t="str">
        <f t="shared" si="122"/>
        <v xml:space="preserve"> </v>
      </c>
      <c r="AI701" s="93"/>
      <c r="AJ701" s="92"/>
      <c r="AK701" s="93"/>
      <c r="AL701" s="68"/>
      <c r="AM701" s="68"/>
      <c r="AN701" s="68"/>
      <c r="AO701" s="50"/>
      <c r="AP701" s="48" t="str">
        <f t="shared" si="118"/>
        <v/>
      </c>
      <c r="AQ701" t="str">
        <f>IFERROR(INDEX(Distribución!$B:$B,MATCH($AP701,Distribución!$A:$A,0),1),"")</f>
        <v/>
      </c>
      <c r="AR701" s="48" t="str">
        <f t="shared" si="119"/>
        <v/>
      </c>
      <c r="AS701" t="str">
        <f>IFERROR(INDEX(Distribución!$C:$C,MATCH($AR701,Distribución!$A:$A,0),1),"")</f>
        <v/>
      </c>
      <c r="AT701" s="48"/>
      <c r="AU701" t="str">
        <f>IFERROR(INDEX(Distribución!$G:$G,MATCH($AT701,Distribución!$F:$F,0),1),"")</f>
        <v/>
      </c>
      <c r="AV701" s="50" t="str">
        <f t="shared" si="120"/>
        <v/>
      </c>
      <c r="AW701" t="str">
        <f>IFERROR(INDEX(Distribución!$J:$J,MATCH($AV701,Distribución!$I:$I,0),1),"")</f>
        <v/>
      </c>
      <c r="AX701" s="91"/>
      <c r="AY701" s="93"/>
      <c r="AZ701" s="92"/>
      <c r="BA701" s="93"/>
      <c r="BB701" s="92"/>
      <c r="BC701" s="93"/>
      <c r="BD701" s="92"/>
      <c r="BE701" s="92"/>
      <c r="BF701" s="136" t="str">
        <f t="shared" si="123"/>
        <v xml:space="preserve"> </v>
      </c>
      <c r="BG701" s="110" t="str">
        <f t="shared" si="124"/>
        <v xml:space="preserve"> </v>
      </c>
      <c r="BH701" s="93"/>
      <c r="BI701" s="68"/>
      <c r="BJ701" s="93"/>
      <c r="BK701" s="68"/>
      <c r="BL701" s="68"/>
      <c r="BM701" s="68"/>
    </row>
    <row r="702" spans="1:65" ht="19.899999999999999" hidden="1" customHeight="1">
      <c r="A702" s="5" t="s">
        <v>2444</v>
      </c>
      <c r="B702" s="70" t="s">
        <v>798</v>
      </c>
      <c r="C702" s="19" t="s">
        <v>2445</v>
      </c>
      <c r="D702" s="71" t="s">
        <v>1962</v>
      </c>
      <c r="E702" s="71">
        <v>900169684</v>
      </c>
      <c r="F702" s="72" t="s">
        <v>2446</v>
      </c>
      <c r="G702" s="6">
        <v>4</v>
      </c>
      <c r="H702" s="6">
        <v>3</v>
      </c>
      <c r="I702" s="7">
        <v>468595800</v>
      </c>
      <c r="J702" s="8">
        <v>45679</v>
      </c>
      <c r="K702" s="6" t="s">
        <v>1964</v>
      </c>
      <c r="L702" s="50" t="s">
        <v>872</v>
      </c>
      <c r="M702" s="50">
        <v>532</v>
      </c>
      <c r="N702" s="106"/>
      <c r="O702" s="50"/>
      <c r="P702" s="48" t="str">
        <f t="shared" si="129"/>
        <v/>
      </c>
      <c r="Q702" t="str">
        <f>IFERROR(INDEX([2]Distribución!$B:$B,MATCH($P702,[2]Distribución!$A:$A,0),1),"")</f>
        <v/>
      </c>
      <c r="R702" s="48" t="str">
        <f t="shared" si="125"/>
        <v/>
      </c>
      <c r="S702" t="str">
        <f>IFERROR(INDEX([2]Distribución!$C:$C,MATCH($R702,[2]Distribución!$A:$A,0),1),"")</f>
        <v/>
      </c>
      <c r="T702" s="48" t="s">
        <v>873</v>
      </c>
      <c r="U702" t="str">
        <f>IFERROR(INDEX([2]Distribución!$G:$G,MATCH($T702,[2]Distribución!F:F,0),1),"")</f>
        <v/>
      </c>
      <c r="V702" s="50" t="str">
        <f t="shared" si="126"/>
        <v/>
      </c>
      <c r="W702" t="str">
        <f>IFERROR(INDEX([2]Distribución!$J:$J,MATCH($V702,[2]Distribución!$I:$I,0),1),"")</f>
        <v/>
      </c>
      <c r="X702" s="151"/>
      <c r="Y702" s="93"/>
      <c r="Z702" s="92"/>
      <c r="AA702" s="92"/>
      <c r="AB702" s="93"/>
      <c r="AC702" s="92"/>
      <c r="AD702" s="93"/>
      <c r="AE702" s="92"/>
      <c r="AF702" s="92"/>
      <c r="AG702" s="109" t="str">
        <f t="shared" si="121"/>
        <v xml:space="preserve"> </v>
      </c>
      <c r="AH702" s="110" t="str">
        <f t="shared" si="122"/>
        <v xml:space="preserve"> </v>
      </c>
      <c r="AI702" s="93"/>
      <c r="AJ702" s="92"/>
      <c r="AK702" s="93"/>
      <c r="AL702" s="68"/>
      <c r="AM702" s="68"/>
      <c r="AN702" s="68"/>
      <c r="AO702" s="50"/>
      <c r="AP702" s="48" t="str">
        <f t="shared" si="118"/>
        <v/>
      </c>
      <c r="AQ702" t="str">
        <f>IFERROR(INDEX(Distribución!$B:$B,MATCH($AP702,Distribución!$A:$A,0),1),"")</f>
        <v/>
      </c>
      <c r="AR702" s="48" t="str">
        <f t="shared" si="119"/>
        <v/>
      </c>
      <c r="AS702" t="str">
        <f>IFERROR(INDEX(Distribución!$C:$C,MATCH($AR702,Distribución!$A:$A,0),1),"")</f>
        <v/>
      </c>
      <c r="AT702" s="48"/>
      <c r="AU702" t="str">
        <f>IFERROR(INDEX(Distribución!$G:$G,MATCH($AT702,Distribución!$F:$F,0),1),"")</f>
        <v/>
      </c>
      <c r="AV702" s="50" t="str">
        <f t="shared" si="120"/>
        <v/>
      </c>
      <c r="AW702" t="str">
        <f>IFERROR(INDEX(Distribución!$J:$J,MATCH($AV702,Distribución!$I:$I,0),1),"")</f>
        <v/>
      </c>
      <c r="AX702" s="91"/>
      <c r="AY702" s="93"/>
      <c r="AZ702" s="92"/>
      <c r="BA702" s="93"/>
      <c r="BB702" s="92"/>
      <c r="BC702" s="93"/>
      <c r="BD702" s="92"/>
      <c r="BE702" s="92"/>
      <c r="BF702" s="136" t="str">
        <f t="shared" si="123"/>
        <v xml:space="preserve"> </v>
      </c>
      <c r="BG702" s="110" t="str">
        <f t="shared" si="124"/>
        <v xml:space="preserve"> </v>
      </c>
      <c r="BH702" s="93"/>
      <c r="BI702" s="68"/>
      <c r="BJ702" s="93"/>
      <c r="BK702" s="68"/>
      <c r="BL702" s="68"/>
      <c r="BM702" s="68"/>
    </row>
    <row r="703" spans="1:65" ht="19.899999999999999" hidden="1" customHeight="1">
      <c r="A703" s="5" t="s">
        <v>781</v>
      </c>
      <c r="B703" s="70" t="s">
        <v>798</v>
      </c>
      <c r="C703" s="19" t="s">
        <v>2447</v>
      </c>
      <c r="D703" s="71" t="s">
        <v>1962</v>
      </c>
      <c r="E703" s="71">
        <v>900205773</v>
      </c>
      <c r="F703" s="72" t="s">
        <v>782</v>
      </c>
      <c r="G703" s="6">
        <v>4</v>
      </c>
      <c r="H703" s="6">
        <v>3</v>
      </c>
      <c r="I703" s="7">
        <v>468595800</v>
      </c>
      <c r="J703" s="8">
        <v>45679</v>
      </c>
      <c r="K703" s="6" t="s">
        <v>1964</v>
      </c>
      <c r="L703" s="50" t="s">
        <v>872</v>
      </c>
      <c r="M703" s="50">
        <v>781</v>
      </c>
      <c r="N703" s="106"/>
      <c r="O703" s="50"/>
      <c r="P703" s="48" t="str">
        <f t="shared" si="129"/>
        <v/>
      </c>
      <c r="Q703" t="str">
        <f>IFERROR(INDEX([2]Distribución!$B:$B,MATCH($P703,[2]Distribución!$A:$A,0),1),"")</f>
        <v/>
      </c>
      <c r="R703" s="48" t="str">
        <f t="shared" si="125"/>
        <v/>
      </c>
      <c r="S703" t="str">
        <f>IFERROR(INDEX([2]Distribución!$C:$C,MATCH($R703,[2]Distribución!$A:$A,0),1),"")</f>
        <v/>
      </c>
      <c r="T703" s="48"/>
      <c r="U703" t="str">
        <f>IFERROR(INDEX([2]Distribución!$G:$G,MATCH($T703,[2]Distribución!F:F,0),1),"")</f>
        <v/>
      </c>
      <c r="V703" s="50" t="str">
        <f t="shared" si="126"/>
        <v/>
      </c>
      <c r="W703" t="str">
        <f>IFERROR(INDEX([2]Distribución!$J:$J,MATCH($V703,[2]Distribución!$I:$I,0),1),"")</f>
        <v/>
      </c>
      <c r="X703" s="151"/>
      <c r="Y703" s="93"/>
      <c r="Z703" s="92"/>
      <c r="AA703" s="92"/>
      <c r="AB703" s="93"/>
      <c r="AC703" s="92"/>
      <c r="AD703" s="93"/>
      <c r="AE703" s="92"/>
      <c r="AF703" s="92"/>
      <c r="AG703" s="109" t="str">
        <f t="shared" si="121"/>
        <v xml:space="preserve"> </v>
      </c>
      <c r="AH703" s="110" t="str">
        <f t="shared" si="122"/>
        <v xml:space="preserve"> </v>
      </c>
      <c r="AI703" s="93"/>
      <c r="AJ703" s="92"/>
      <c r="AK703" s="93"/>
      <c r="AL703" s="68"/>
      <c r="AM703" s="68"/>
      <c r="AN703" s="68"/>
      <c r="AO703" s="50"/>
      <c r="AP703" s="48" t="str">
        <f t="shared" si="118"/>
        <v/>
      </c>
      <c r="AQ703" t="str">
        <f>IFERROR(INDEX(Distribución!$B:$B,MATCH($AP703,Distribución!$A:$A,0),1),"")</f>
        <v/>
      </c>
      <c r="AR703" s="48" t="str">
        <f t="shared" si="119"/>
        <v/>
      </c>
      <c r="AS703" t="str">
        <f>IFERROR(INDEX(Distribución!$C:$C,MATCH($AR703,Distribución!$A:$A,0),1),"")</f>
        <v/>
      </c>
      <c r="AT703" s="48"/>
      <c r="AU703" t="str">
        <f>IFERROR(INDEX(Distribución!$G:$G,MATCH($AT703,Distribución!$F:$F,0),1),"")</f>
        <v/>
      </c>
      <c r="AV703" s="50" t="str">
        <f t="shared" si="120"/>
        <v/>
      </c>
      <c r="AW703" t="str">
        <f>IFERROR(INDEX(Distribución!$J:$J,MATCH($AV703,Distribución!$I:$I,0),1),"")</f>
        <v/>
      </c>
      <c r="AX703" s="91"/>
      <c r="AY703" s="93"/>
      <c r="AZ703" s="92"/>
      <c r="BA703" s="93"/>
      <c r="BB703" s="92"/>
      <c r="BC703" s="93"/>
      <c r="BD703" s="92"/>
      <c r="BE703" s="92"/>
      <c r="BF703" s="136" t="str">
        <f t="shared" si="123"/>
        <v xml:space="preserve"> </v>
      </c>
      <c r="BG703" s="110" t="str">
        <f t="shared" si="124"/>
        <v xml:space="preserve"> </v>
      </c>
      <c r="BH703" s="93"/>
      <c r="BI703" s="68"/>
      <c r="BJ703" s="93"/>
      <c r="BK703" s="68"/>
      <c r="BL703" s="68"/>
      <c r="BM703" s="68"/>
    </row>
    <row r="704" spans="1:65" ht="19.899999999999999" hidden="1" customHeight="1">
      <c r="A704" s="5" t="s">
        <v>2448</v>
      </c>
      <c r="B704" s="70" t="s">
        <v>798</v>
      </c>
      <c r="C704" s="19" t="s">
        <v>2449</v>
      </c>
      <c r="D704" s="71" t="s">
        <v>1962</v>
      </c>
      <c r="E704" s="71">
        <v>900206237</v>
      </c>
      <c r="F704" s="72" t="s">
        <v>2450</v>
      </c>
      <c r="G704" s="6">
        <v>3</v>
      </c>
      <c r="H704" s="6">
        <v>4</v>
      </c>
      <c r="I704" s="7">
        <v>648539400</v>
      </c>
      <c r="J704" s="8">
        <v>45596</v>
      </c>
      <c r="K704" s="6" t="s">
        <v>1964</v>
      </c>
      <c r="L704" s="50" t="s">
        <v>872</v>
      </c>
      <c r="M704" s="50">
        <v>536</v>
      </c>
      <c r="N704" s="106"/>
      <c r="O704" s="50"/>
      <c r="P704" s="48" t="str">
        <f t="shared" si="129"/>
        <v/>
      </c>
      <c r="Q704" t="str">
        <f>IFERROR(INDEX([2]Distribución!$B:$B,MATCH($P704,[2]Distribución!$A:$A,0),1),"")</f>
        <v/>
      </c>
      <c r="R704" s="48" t="str">
        <f t="shared" si="125"/>
        <v/>
      </c>
      <c r="S704" t="str">
        <f>IFERROR(INDEX([2]Distribución!$C:$C,MATCH($R704,[2]Distribución!$A:$A,0),1),"")</f>
        <v/>
      </c>
      <c r="T704" s="48" t="s">
        <v>873</v>
      </c>
      <c r="U704" t="str">
        <f>IFERROR(INDEX([2]Distribución!$G:$G,MATCH($T704,[2]Distribución!F:F,0),1),"")</f>
        <v/>
      </c>
      <c r="V704" s="50" t="str">
        <f t="shared" si="126"/>
        <v/>
      </c>
      <c r="W704" t="str">
        <f>IFERROR(INDEX([2]Distribución!$J:$J,MATCH($V704,[2]Distribución!$I:$I,0),1),"")</f>
        <v/>
      </c>
      <c r="X704" s="151"/>
      <c r="Y704" s="93"/>
      <c r="Z704" s="92"/>
      <c r="AA704" s="92"/>
      <c r="AB704" s="93"/>
      <c r="AC704" s="92"/>
      <c r="AD704" s="93"/>
      <c r="AE704" s="92"/>
      <c r="AF704" s="92"/>
      <c r="AG704" s="109" t="str">
        <f t="shared" si="121"/>
        <v xml:space="preserve"> </v>
      </c>
      <c r="AH704" s="110" t="str">
        <f t="shared" si="122"/>
        <v xml:space="preserve"> </v>
      </c>
      <c r="AI704" s="93"/>
      <c r="AJ704" s="92"/>
      <c r="AK704" s="93"/>
      <c r="AL704" s="68"/>
      <c r="AM704" s="68"/>
      <c r="AN704" s="68"/>
      <c r="AO704" s="50"/>
      <c r="AP704" s="48" t="str">
        <f t="shared" si="118"/>
        <v/>
      </c>
      <c r="AQ704" t="str">
        <f>IFERROR(INDEX(Distribución!$B:$B,MATCH($AP704,Distribución!$A:$A,0),1),"")</f>
        <v/>
      </c>
      <c r="AR704" s="48" t="str">
        <f t="shared" si="119"/>
        <v/>
      </c>
      <c r="AS704" t="str">
        <f>IFERROR(INDEX(Distribución!$C:$C,MATCH($AR704,Distribución!$A:$A,0),1),"")</f>
        <v/>
      </c>
      <c r="AT704" s="48"/>
      <c r="AU704" t="str">
        <f>IFERROR(INDEX(Distribución!$G:$G,MATCH($AT704,Distribución!$F:$F,0),1),"")</f>
        <v/>
      </c>
      <c r="AV704" s="50" t="str">
        <f t="shared" si="120"/>
        <v/>
      </c>
      <c r="AW704" t="str">
        <f>IFERROR(INDEX(Distribución!$J:$J,MATCH($AV704,Distribución!$I:$I,0),1),"")</f>
        <v/>
      </c>
      <c r="AX704" s="91"/>
      <c r="AY704" s="93"/>
      <c r="AZ704" s="92"/>
      <c r="BA704" s="93"/>
      <c r="BB704" s="92"/>
      <c r="BC704" s="93"/>
      <c r="BD704" s="92"/>
      <c r="BE704" s="92"/>
      <c r="BF704" s="136" t="str">
        <f t="shared" si="123"/>
        <v xml:space="preserve"> </v>
      </c>
      <c r="BG704" s="110" t="str">
        <f t="shared" si="124"/>
        <v xml:space="preserve"> </v>
      </c>
      <c r="BH704" s="93"/>
      <c r="BI704" s="68"/>
      <c r="BJ704" s="93"/>
      <c r="BK704" s="68"/>
      <c r="BL704" s="68"/>
      <c r="BM704" s="68"/>
    </row>
    <row r="705" spans="1:65" ht="19.899999999999999" hidden="1" customHeight="1">
      <c r="A705" s="5" t="s">
        <v>2451</v>
      </c>
      <c r="B705" s="70" t="s">
        <v>798</v>
      </c>
      <c r="C705" s="19" t="s">
        <v>2452</v>
      </c>
      <c r="D705" s="71" t="s">
        <v>1962</v>
      </c>
      <c r="E705" s="71">
        <v>900208532</v>
      </c>
      <c r="F705" s="72" t="s">
        <v>2453</v>
      </c>
      <c r="G705" s="6">
        <v>10</v>
      </c>
      <c r="H705" s="6">
        <v>3</v>
      </c>
      <c r="I705" s="7">
        <v>1171489500</v>
      </c>
      <c r="J705" s="8">
        <v>45679</v>
      </c>
      <c r="K705" s="6" t="s">
        <v>1964</v>
      </c>
      <c r="L705" s="50" t="s">
        <v>910</v>
      </c>
      <c r="M705" s="50">
        <v>112</v>
      </c>
      <c r="N705" s="106"/>
      <c r="O705" s="50"/>
      <c r="P705" s="48" t="str">
        <f t="shared" si="129"/>
        <v/>
      </c>
      <c r="Q705" t="str">
        <f>IFERROR(INDEX([2]Distribución!$B:$B,MATCH($P705,[2]Distribución!$A:$A,0),1),"")</f>
        <v/>
      </c>
      <c r="R705" s="48" t="str">
        <f t="shared" si="125"/>
        <v/>
      </c>
      <c r="S705" t="str">
        <f>IFERROR(INDEX([2]Distribución!$C:$C,MATCH($R705,[2]Distribución!$A:$A,0),1),"")</f>
        <v/>
      </c>
      <c r="T705" s="48" t="s">
        <v>873</v>
      </c>
      <c r="U705" t="str">
        <f>IFERROR(INDEX([2]Distribución!$G:$G,MATCH($T705,[2]Distribución!F:F,0),1),"")</f>
        <v/>
      </c>
      <c r="V705" s="50" t="str">
        <f t="shared" si="126"/>
        <v/>
      </c>
      <c r="W705" t="str">
        <f>IFERROR(INDEX([2]Distribución!$J:$J,MATCH($V705,[2]Distribución!$I:$I,0),1),"")</f>
        <v/>
      </c>
      <c r="X705" s="151"/>
      <c r="Y705" s="93"/>
      <c r="Z705" s="92"/>
      <c r="AA705" s="92"/>
      <c r="AB705" s="93"/>
      <c r="AC705" s="92"/>
      <c r="AD705" s="93"/>
      <c r="AE705" s="92"/>
      <c r="AF705" s="92"/>
      <c r="AG705" s="109" t="str">
        <f t="shared" si="121"/>
        <v xml:space="preserve"> </v>
      </c>
      <c r="AH705" s="110" t="str">
        <f t="shared" si="122"/>
        <v xml:space="preserve"> </v>
      </c>
      <c r="AI705" s="93"/>
      <c r="AJ705" s="92"/>
      <c r="AK705" s="93"/>
      <c r="AL705" s="68"/>
      <c r="AM705" s="68"/>
      <c r="AN705" s="68"/>
      <c r="AO705" s="50"/>
      <c r="AP705" s="48" t="str">
        <f t="shared" si="118"/>
        <v/>
      </c>
      <c r="AQ705" t="str">
        <f>IFERROR(INDEX(Distribución!$B:$B,MATCH($AP705,Distribución!$A:$A,0),1),"")</f>
        <v/>
      </c>
      <c r="AR705" s="48" t="str">
        <f t="shared" si="119"/>
        <v/>
      </c>
      <c r="AS705" t="str">
        <f>IFERROR(INDEX(Distribución!$C:$C,MATCH($AR705,Distribución!$A:$A,0),1),"")</f>
        <v/>
      </c>
      <c r="AT705" s="48"/>
      <c r="AU705" t="str">
        <f>IFERROR(INDEX(Distribución!$G:$G,MATCH($AT705,Distribución!$F:$F,0),1),"")</f>
        <v/>
      </c>
      <c r="AV705" s="50" t="str">
        <f t="shared" si="120"/>
        <v/>
      </c>
      <c r="AW705" t="str">
        <f>IFERROR(INDEX(Distribución!$J:$J,MATCH($AV705,Distribución!$I:$I,0),1),"")</f>
        <v/>
      </c>
      <c r="AX705" s="91"/>
      <c r="AY705" s="93"/>
      <c r="AZ705" s="92"/>
      <c r="BA705" s="93"/>
      <c r="BB705" s="92"/>
      <c r="BC705" s="93"/>
      <c r="BD705" s="92"/>
      <c r="BE705" s="92"/>
      <c r="BF705" s="136" t="str">
        <f t="shared" si="123"/>
        <v xml:space="preserve"> </v>
      </c>
      <c r="BG705" s="110" t="str">
        <f t="shared" si="124"/>
        <v xml:space="preserve"> </v>
      </c>
      <c r="BH705" s="93"/>
      <c r="BI705" s="68"/>
      <c r="BJ705" s="93"/>
      <c r="BK705" s="68"/>
      <c r="BL705" s="68"/>
      <c r="BM705" s="68"/>
    </row>
    <row r="706" spans="1:65" ht="19.899999999999999" hidden="1" customHeight="1">
      <c r="A706" s="5" t="s">
        <v>2454</v>
      </c>
      <c r="B706" s="70" t="s">
        <v>798</v>
      </c>
      <c r="C706" s="19" t="s">
        <v>2455</v>
      </c>
      <c r="D706" s="71" t="s">
        <v>1962</v>
      </c>
      <c r="E706" s="71">
        <v>900208676</v>
      </c>
      <c r="F706" s="72" t="s">
        <v>2456</v>
      </c>
      <c r="G706" s="6">
        <v>4</v>
      </c>
      <c r="H706" s="6">
        <v>3</v>
      </c>
      <c r="I706" s="7">
        <v>468595800</v>
      </c>
      <c r="J706" s="8">
        <v>45679</v>
      </c>
      <c r="K706" s="6" t="s">
        <v>1964</v>
      </c>
      <c r="L706" s="50" t="s">
        <v>876</v>
      </c>
      <c r="M706" s="50">
        <v>220</v>
      </c>
      <c r="N706" s="106"/>
      <c r="O706" s="50"/>
      <c r="P706" s="48" t="str">
        <f t="shared" si="129"/>
        <v/>
      </c>
      <c r="Q706" t="str">
        <f>IFERROR(INDEX([2]Distribución!$B:$B,MATCH($P706,[2]Distribución!$A:$A,0),1),"")</f>
        <v/>
      </c>
      <c r="R706" s="48" t="str">
        <f t="shared" si="125"/>
        <v/>
      </c>
      <c r="S706" t="str">
        <f>IFERROR(INDEX([2]Distribución!$C:$C,MATCH($R706,[2]Distribución!$A:$A,0),1),"")</f>
        <v/>
      </c>
      <c r="T706" s="48" t="s">
        <v>873</v>
      </c>
      <c r="U706" t="str">
        <f>IFERROR(INDEX([2]Distribución!$G:$G,MATCH($T706,[2]Distribución!F:F,0),1),"")</f>
        <v/>
      </c>
      <c r="V706" s="50" t="str">
        <f t="shared" si="126"/>
        <v/>
      </c>
      <c r="W706" t="str">
        <f>IFERROR(INDEX([2]Distribución!$J:$J,MATCH($V706,[2]Distribución!$I:$I,0),1),"")</f>
        <v/>
      </c>
      <c r="X706" s="151"/>
      <c r="Y706" s="93"/>
      <c r="Z706" s="92"/>
      <c r="AA706" s="92"/>
      <c r="AB706" s="93"/>
      <c r="AC706" s="92"/>
      <c r="AD706" s="93"/>
      <c r="AE706" s="92"/>
      <c r="AF706" s="92"/>
      <c r="AG706" s="109" t="str">
        <f t="shared" si="121"/>
        <v xml:space="preserve"> </v>
      </c>
      <c r="AH706" s="110" t="str">
        <f t="shared" si="122"/>
        <v xml:space="preserve"> </v>
      </c>
      <c r="AI706" s="93"/>
      <c r="AJ706" s="92"/>
      <c r="AK706" s="93"/>
      <c r="AL706" s="68"/>
      <c r="AM706" s="68"/>
      <c r="AN706" s="68"/>
      <c r="AO706" s="50"/>
      <c r="AP706" s="48" t="str">
        <f t="shared" si="118"/>
        <v/>
      </c>
      <c r="AQ706" t="str">
        <f>IFERROR(INDEX(Distribución!$B:$B,MATCH($AP706,Distribución!$A:$A,0),1),"")</f>
        <v/>
      </c>
      <c r="AR706" s="48" t="str">
        <f t="shared" si="119"/>
        <v/>
      </c>
      <c r="AS706" t="str">
        <f>IFERROR(INDEX(Distribución!$C:$C,MATCH($AR706,Distribución!$A:$A,0),1),"")</f>
        <v/>
      </c>
      <c r="AT706" s="48"/>
      <c r="AU706" t="str">
        <f>IFERROR(INDEX(Distribución!$G:$G,MATCH($AT706,Distribución!$F:$F,0),1),"")</f>
        <v/>
      </c>
      <c r="AV706" s="50" t="str">
        <f t="shared" si="120"/>
        <v/>
      </c>
      <c r="AW706" t="str">
        <f>IFERROR(INDEX(Distribución!$J:$J,MATCH($AV706,Distribución!$I:$I,0),1),"")</f>
        <v/>
      </c>
      <c r="AX706" s="91"/>
      <c r="AY706" s="93"/>
      <c r="AZ706" s="92"/>
      <c r="BA706" s="93"/>
      <c r="BB706" s="92"/>
      <c r="BC706" s="93"/>
      <c r="BD706" s="92"/>
      <c r="BE706" s="92"/>
      <c r="BF706" s="136" t="str">
        <f t="shared" si="123"/>
        <v xml:space="preserve"> </v>
      </c>
      <c r="BG706" s="110" t="str">
        <f t="shared" si="124"/>
        <v xml:space="preserve"> </v>
      </c>
      <c r="BH706" s="93"/>
      <c r="BI706" s="68"/>
      <c r="BJ706" s="93"/>
      <c r="BK706" s="68"/>
      <c r="BL706" s="68"/>
      <c r="BM706" s="68"/>
    </row>
    <row r="707" spans="1:65" ht="19.899999999999999" hidden="1" customHeight="1">
      <c r="A707" s="5" t="s">
        <v>2457</v>
      </c>
      <c r="B707" s="70" t="s">
        <v>798</v>
      </c>
      <c r="C707" s="19" t="s">
        <v>2458</v>
      </c>
      <c r="D707" s="71" t="s">
        <v>1962</v>
      </c>
      <c r="E707" s="71">
        <v>900208755</v>
      </c>
      <c r="F707" s="72" t="s">
        <v>2459</v>
      </c>
      <c r="G707" s="6">
        <v>4</v>
      </c>
      <c r="H707" s="6">
        <v>4</v>
      </c>
      <c r="I707" s="7">
        <v>864719200</v>
      </c>
      <c r="J707" s="8">
        <v>45596</v>
      </c>
      <c r="K707" s="6" t="s">
        <v>1964</v>
      </c>
      <c r="L707" s="50" t="s">
        <v>876</v>
      </c>
      <c r="M707" s="50">
        <v>235</v>
      </c>
      <c r="N707" s="106"/>
      <c r="O707" s="50"/>
      <c r="P707" s="48" t="str">
        <f t="shared" si="129"/>
        <v/>
      </c>
      <c r="Q707" t="str">
        <f>IFERROR(INDEX([2]Distribución!$B:$B,MATCH($P707,[2]Distribución!$A:$A,0),1),"")</f>
        <v/>
      </c>
      <c r="R707" s="48" t="str">
        <f t="shared" si="125"/>
        <v/>
      </c>
      <c r="S707" t="str">
        <f>IFERROR(INDEX([2]Distribución!$C:$C,MATCH($R707,[2]Distribución!$A:$A,0),1),"")</f>
        <v/>
      </c>
      <c r="T707" s="48" t="s">
        <v>873</v>
      </c>
      <c r="U707" t="str">
        <f>IFERROR(INDEX([2]Distribución!$G:$G,MATCH($T707,[2]Distribución!F:F,0),1),"")</f>
        <v/>
      </c>
      <c r="V707" s="50" t="str">
        <f t="shared" si="126"/>
        <v/>
      </c>
      <c r="W707" t="str">
        <f>IFERROR(INDEX([2]Distribución!$J:$J,MATCH($V707,[2]Distribución!$I:$I,0),1),"")</f>
        <v/>
      </c>
      <c r="X707" s="151"/>
      <c r="Y707" s="93"/>
      <c r="Z707" s="92"/>
      <c r="AA707" s="92"/>
      <c r="AB707" s="93"/>
      <c r="AC707" s="92"/>
      <c r="AD707" s="93"/>
      <c r="AE707" s="92"/>
      <c r="AF707" s="92"/>
      <c r="AG707" s="109" t="str">
        <f t="shared" si="121"/>
        <v xml:space="preserve"> </v>
      </c>
      <c r="AH707" s="110" t="str">
        <f t="shared" si="122"/>
        <v xml:space="preserve"> </v>
      </c>
      <c r="AI707" s="93"/>
      <c r="AJ707" s="92"/>
      <c r="AK707" s="93"/>
      <c r="AL707" s="68"/>
      <c r="AM707" s="68"/>
      <c r="AN707" s="68"/>
      <c r="AO707" s="50"/>
      <c r="AP707" s="48" t="str">
        <f t="shared" ref="AP707:AP770" si="130">IF(AO707="","",AO707)</f>
        <v/>
      </c>
      <c r="AQ707" t="str">
        <f>IFERROR(INDEX(Distribución!$B:$B,MATCH($AP707,Distribución!$A:$A,0),1),"")</f>
        <v/>
      </c>
      <c r="AR707" s="48" t="str">
        <f t="shared" ref="AR707:AR770" si="131">IF(AO707="","",AO707)</f>
        <v/>
      </c>
      <c r="AS707" t="str">
        <f>IFERROR(INDEX(Distribución!$C:$C,MATCH($AR707,Distribución!$A:$A,0),1),"")</f>
        <v/>
      </c>
      <c r="AT707" s="48"/>
      <c r="AU707" t="str">
        <f>IFERROR(INDEX(Distribución!$G:$G,MATCH($AT707,Distribución!$F:$F,0),1),"")</f>
        <v/>
      </c>
      <c r="AV707" s="50" t="str">
        <f t="shared" ref="AV707:AV770" si="132">IFERROR(ROUNDUP(IF(AO707="","",AO707)/3,0),"")</f>
        <v/>
      </c>
      <c r="AW707" t="str">
        <f>IFERROR(INDEX(Distribución!$J:$J,MATCH($AV707,Distribución!$I:$I,0),1),"")</f>
        <v/>
      </c>
      <c r="AX707" s="91"/>
      <c r="AY707" s="93"/>
      <c r="AZ707" s="92"/>
      <c r="BA707" s="93"/>
      <c r="BB707" s="92"/>
      <c r="BC707" s="93"/>
      <c r="BD707" s="92"/>
      <c r="BE707" s="92"/>
      <c r="BF707" s="136" t="str">
        <f t="shared" si="123"/>
        <v xml:space="preserve"> </v>
      </c>
      <c r="BG707" s="110" t="str">
        <f t="shared" si="124"/>
        <v xml:space="preserve"> </v>
      </c>
      <c r="BH707" s="93"/>
      <c r="BI707" s="68"/>
      <c r="BJ707" s="93"/>
      <c r="BK707" s="68"/>
      <c r="BL707" s="68"/>
      <c r="BM707" s="68"/>
    </row>
    <row r="708" spans="1:65" ht="19.899999999999999" hidden="1" customHeight="1">
      <c r="A708" s="5" t="s">
        <v>2460</v>
      </c>
      <c r="B708" s="70" t="s">
        <v>786</v>
      </c>
      <c r="C708" s="19" t="s">
        <v>2461</v>
      </c>
      <c r="D708" s="71" t="s">
        <v>1962</v>
      </c>
      <c r="E708" s="71">
        <v>809003590</v>
      </c>
      <c r="F708" s="72" t="s">
        <v>2462</v>
      </c>
      <c r="G708" s="6">
        <v>74</v>
      </c>
      <c r="H708" s="6">
        <v>3</v>
      </c>
      <c r="I708" s="7">
        <v>6771102300</v>
      </c>
      <c r="J708" s="8">
        <v>45679</v>
      </c>
      <c r="K708" s="6" t="s">
        <v>1964</v>
      </c>
      <c r="L708" s="50" t="s">
        <v>876</v>
      </c>
      <c r="M708" s="50">
        <v>250</v>
      </c>
      <c r="N708" s="106"/>
      <c r="O708" s="50"/>
      <c r="P708" s="48" t="str">
        <f t="shared" si="129"/>
        <v/>
      </c>
      <c r="Q708" t="str">
        <f>IFERROR(INDEX([2]Distribución!$B:$B,MATCH($P708,[2]Distribución!$A:$A,0),1),"")</f>
        <v/>
      </c>
      <c r="R708" s="48" t="str">
        <f t="shared" si="125"/>
        <v/>
      </c>
      <c r="S708" t="str">
        <f>IFERROR(INDEX([2]Distribución!$C:$C,MATCH($R708,[2]Distribución!$A:$A,0),1),"")</f>
        <v/>
      </c>
      <c r="T708" s="48" t="s">
        <v>873</v>
      </c>
      <c r="U708" t="str">
        <f>IFERROR(INDEX([2]Distribución!$G:$G,MATCH($T708,[2]Distribución!F:F,0),1),"")</f>
        <v/>
      </c>
      <c r="V708" s="50" t="str">
        <f t="shared" si="126"/>
        <v/>
      </c>
      <c r="W708" t="str">
        <f>IFERROR(INDEX([2]Distribución!$J:$J,MATCH($V708,[2]Distribución!$I:$I,0),1),"")</f>
        <v/>
      </c>
      <c r="X708" s="151"/>
      <c r="Y708" s="93"/>
      <c r="Z708" s="92"/>
      <c r="AA708" s="92"/>
      <c r="AB708" s="93"/>
      <c r="AC708" s="92"/>
      <c r="AD708" s="93"/>
      <c r="AE708" s="92"/>
      <c r="AF708" s="92"/>
      <c r="AG708" s="109" t="str">
        <f t="shared" ref="AG708:AG771" si="133">IF(AH708&lt;&gt;" ","",IF(OR($AB708="DEVUELTO",$AB708="EN REVISIÓN"),$AC708,IF(OR($AD708="DEVUELTO",$AD708="EN REVISIÓN"),$AE708," ")))</f>
        <v xml:space="preserve"> </v>
      </c>
      <c r="AH708" s="110" t="str">
        <f t="shared" ref="AH708:AH771" si="134">IF(LEFT($AB708,21)="PARA SEGUNDA REVISION",$AC708,IF(LEFT($AD708,21)="PARA SEGUNDA REVISION",$AE708," "))</f>
        <v xml:space="preserve"> </v>
      </c>
      <c r="AI708" s="93"/>
      <c r="AJ708" s="92"/>
      <c r="AK708" s="93"/>
      <c r="AL708" s="68"/>
      <c r="AM708" s="68"/>
      <c r="AN708" s="68"/>
      <c r="AO708" s="50"/>
      <c r="AP708" s="48" t="str">
        <f t="shared" si="130"/>
        <v/>
      </c>
      <c r="AQ708" t="str">
        <f>IFERROR(INDEX(Distribución!$B:$B,MATCH($AP708,Distribución!$A:$A,0),1),"")</f>
        <v/>
      </c>
      <c r="AR708" s="48" t="str">
        <f t="shared" si="131"/>
        <v/>
      </c>
      <c r="AS708" t="str">
        <f>IFERROR(INDEX(Distribución!$C:$C,MATCH($AR708,Distribución!$A:$A,0),1),"")</f>
        <v/>
      </c>
      <c r="AT708" s="48"/>
      <c r="AU708" t="str">
        <f>IFERROR(INDEX(Distribución!$G:$G,MATCH($AT708,Distribución!$F:$F,0),1),"")</f>
        <v/>
      </c>
      <c r="AV708" s="50" t="str">
        <f t="shared" si="132"/>
        <v/>
      </c>
      <c r="AW708" t="str">
        <f>IFERROR(INDEX(Distribución!$J:$J,MATCH($AV708,Distribución!$I:$I,0),1),"")</f>
        <v/>
      </c>
      <c r="AX708" s="91"/>
      <c r="AY708" s="93"/>
      <c r="AZ708" s="92"/>
      <c r="BA708" s="93"/>
      <c r="BB708" s="92"/>
      <c r="BC708" s="93"/>
      <c r="BD708" s="92"/>
      <c r="BE708" s="92"/>
      <c r="BF708" s="136" t="str">
        <f t="shared" ref="BF708:BF771" si="135">IF(BG708&lt;&gt;" ","",IF(OR(BA708="DEVUELTO",BA708="EN REVISIÓN"),BB708,IF(OR(BC708="DEVUELTO",BC708="EN REVISIÓN"),BD708," ")))</f>
        <v xml:space="preserve"> </v>
      </c>
      <c r="BG708" s="110" t="str">
        <f t="shared" ref="BG708:BG771" si="136">IF(LEFT(BA708,21)="PARA SEGUNDA REVISION",BB708,IF(LEFT(BC708,21)="PARA SEGUNDA REVISION",BD708," "))</f>
        <v xml:space="preserve"> </v>
      </c>
      <c r="BH708" s="93"/>
      <c r="BI708" s="68"/>
      <c r="BJ708" s="93"/>
      <c r="BK708" s="68"/>
      <c r="BL708" s="68"/>
      <c r="BM708" s="68"/>
    </row>
    <row r="709" spans="1:65" ht="19.899999999999999" hidden="1" customHeight="1">
      <c r="A709" s="5" t="s">
        <v>68</v>
      </c>
      <c r="B709" s="70" t="s">
        <v>812</v>
      </c>
      <c r="C709" s="19" t="s">
        <v>2463</v>
      </c>
      <c r="D709" s="71" t="s">
        <v>2464</v>
      </c>
      <c r="E709" s="71">
        <v>800006850</v>
      </c>
      <c r="F709" s="72" t="s">
        <v>1085</v>
      </c>
      <c r="G709" s="6">
        <v>12</v>
      </c>
      <c r="H709" s="6">
        <v>3</v>
      </c>
      <c r="I709" s="7">
        <v>1346477400</v>
      </c>
      <c r="J709" s="8">
        <v>45679</v>
      </c>
      <c r="K709" s="6" t="s">
        <v>2465</v>
      </c>
      <c r="L709" s="50" t="s">
        <v>872</v>
      </c>
      <c r="M709" s="50">
        <v>856</v>
      </c>
      <c r="N709" s="107" t="s">
        <v>893</v>
      </c>
      <c r="O709" s="105" t="s">
        <v>66</v>
      </c>
      <c r="P709" s="48" t="str">
        <f t="shared" si="129"/>
        <v>12b</v>
      </c>
      <c r="Q709" t="str">
        <f>IFERROR(INDEX([2]Distribución!$B:$B,MATCH($P709,[2]Distribución!$A:$A,0),1),"")</f>
        <v xml:space="preserve">Jeisson Gabriel Santamaria Moreno </v>
      </c>
      <c r="R709" s="48" t="str">
        <f t="shared" ref="R709:R772" si="137">IF(O709="","",O709)</f>
        <v>12b</v>
      </c>
      <c r="S709" t="str">
        <f>IFERROR(INDEX([2]Distribución!$C:$C,MATCH($R709,[2]Distribución!$A:$A,0),1),"")</f>
        <v xml:space="preserve"> </v>
      </c>
      <c r="T709" s="48" t="s">
        <v>60</v>
      </c>
      <c r="U709" t="str">
        <f>IFERROR(INDEX([2]Distribución!$G:$G,MATCH($T709,[2]Distribución!F:F,0),1),"")</f>
        <v>Rosana Alvarez Potes</v>
      </c>
      <c r="V709" s="50" t="str">
        <f t="shared" ref="V709:V772" si="138">IFERROR(ROUNDUP(IF(O709="","",O709)/3,0),"")</f>
        <v/>
      </c>
      <c r="W709" t="str">
        <f>IFERROR(INDEX([2]Distribución!$J:$J,MATCH($V709,[2]Distribución!$I:$I,0),1),"")</f>
        <v/>
      </c>
      <c r="X709" s="141">
        <v>46155</v>
      </c>
      <c r="Y709" s="93" t="s">
        <v>878</v>
      </c>
      <c r="Z709" s="92">
        <v>46161</v>
      </c>
      <c r="AA709" s="68" t="s">
        <v>890</v>
      </c>
      <c r="AB709" s="93"/>
      <c r="AC709" s="92"/>
      <c r="AD709" s="93"/>
      <c r="AE709" s="92"/>
      <c r="AF709" s="92"/>
      <c r="AG709" s="109" t="str">
        <f t="shared" si="133"/>
        <v xml:space="preserve"> </v>
      </c>
      <c r="AH709" s="110" t="str">
        <f t="shared" si="134"/>
        <v xml:space="preserve"> </v>
      </c>
      <c r="AI709" s="93"/>
      <c r="AJ709" s="92"/>
      <c r="AK709" s="93"/>
      <c r="AL709" s="68"/>
      <c r="AM709" s="68"/>
      <c r="AN709" s="68"/>
      <c r="AO709" s="50"/>
      <c r="AP709" s="48" t="str">
        <f t="shared" si="130"/>
        <v/>
      </c>
      <c r="AQ709" t="str">
        <f>IFERROR(INDEX(Distribución!$B:$B,MATCH($AP709,Distribución!$A:$A,0),1),"")</f>
        <v/>
      </c>
      <c r="AR709" s="48" t="str">
        <f t="shared" si="131"/>
        <v/>
      </c>
      <c r="AS709" t="str">
        <f>IFERROR(INDEX(Distribución!$C:$C,MATCH($AR709,Distribución!$A:$A,0),1),"")</f>
        <v/>
      </c>
      <c r="AT709" s="48"/>
      <c r="AU709" t="str">
        <f>IFERROR(INDEX(Distribución!$G:$G,MATCH($AT709,Distribución!$F:$F,0),1),"")</f>
        <v/>
      </c>
      <c r="AV709" s="50" t="str">
        <f t="shared" si="132"/>
        <v/>
      </c>
      <c r="AW709" t="str">
        <f>IFERROR(INDEX(Distribución!$J:$J,MATCH($AV709,Distribución!$I:$I,0),1),"")</f>
        <v/>
      </c>
      <c r="AX709" s="91"/>
      <c r="AY709" s="93"/>
      <c r="AZ709" s="92"/>
      <c r="BA709" s="93"/>
      <c r="BB709" s="92"/>
      <c r="BC709" s="93"/>
      <c r="BD709" s="92"/>
      <c r="BE709" s="92"/>
      <c r="BF709" s="136" t="str">
        <f t="shared" si="135"/>
        <v xml:space="preserve"> </v>
      </c>
      <c r="BG709" s="110" t="str">
        <f t="shared" si="136"/>
        <v xml:space="preserve"> </v>
      </c>
      <c r="BH709" s="93"/>
      <c r="BI709" s="68"/>
      <c r="BJ709" s="93"/>
      <c r="BK709" s="68"/>
      <c r="BL709" s="68"/>
      <c r="BM709" s="68"/>
    </row>
    <row r="710" spans="1:65" ht="19.899999999999999" hidden="1" customHeight="1">
      <c r="A710" s="5" t="s">
        <v>210</v>
      </c>
      <c r="B710" s="70" t="s">
        <v>812</v>
      </c>
      <c r="C710" s="19" t="s">
        <v>2466</v>
      </c>
      <c r="D710" s="71" t="s">
        <v>2464</v>
      </c>
      <c r="E710" s="71">
        <v>800099860</v>
      </c>
      <c r="F710" s="72" t="s">
        <v>917</v>
      </c>
      <c r="G710" s="6">
        <v>26</v>
      </c>
      <c r="H710" s="6">
        <v>3</v>
      </c>
      <c r="I710" s="7">
        <v>3045872700</v>
      </c>
      <c r="J710" s="8">
        <v>45679</v>
      </c>
      <c r="K710" s="6" t="s">
        <v>2465</v>
      </c>
      <c r="L710" s="50" t="s">
        <v>872</v>
      </c>
      <c r="M710" s="50">
        <v>632</v>
      </c>
      <c r="N710" s="107" t="s">
        <v>893</v>
      </c>
      <c r="O710" s="105" t="s">
        <v>71</v>
      </c>
      <c r="P710" s="48" t="str">
        <f t="shared" si="129"/>
        <v>08b</v>
      </c>
      <c r="Q710" t="str">
        <f>IFERROR(INDEX([2]Distribución!$B:$B,MATCH($P710,[2]Distribución!$A:$A,0),1),"")</f>
        <v>Diana Patricia Gómez Arbeláez</v>
      </c>
      <c r="R710" s="48" t="str">
        <f t="shared" si="137"/>
        <v>08b</v>
      </c>
      <c r="S710" t="str">
        <f>IFERROR(INDEX([2]Distribución!$C:$C,MATCH($R710,[2]Distribución!$A:$A,0),1),"")</f>
        <v xml:space="preserve"> </v>
      </c>
      <c r="T710" s="48" t="s">
        <v>71</v>
      </c>
      <c r="U710" t="str">
        <f>IFERROR(INDEX([2]Distribución!$G:$G,MATCH($T710,[2]Distribución!F:F,0),1),"")</f>
        <v>Stephany Mishell Martinez Mera</v>
      </c>
      <c r="V710" s="50" t="str">
        <f t="shared" si="138"/>
        <v/>
      </c>
      <c r="W710" t="str">
        <f>IFERROR(INDEX([2]Distribución!$J:$J,MATCH($V710,[2]Distribución!$I:$I,0),1),"")</f>
        <v/>
      </c>
      <c r="X710" s="141">
        <v>46162</v>
      </c>
      <c r="Y710" s="93" t="s">
        <v>878</v>
      </c>
      <c r="Z710" s="92">
        <v>46166</v>
      </c>
      <c r="AA710" s="92" t="s">
        <v>879</v>
      </c>
      <c r="AB710" s="93"/>
      <c r="AC710" s="92"/>
      <c r="AD710" s="93"/>
      <c r="AE710" s="92"/>
      <c r="AF710" s="92"/>
      <c r="AG710" s="109" t="str">
        <f t="shared" si="133"/>
        <v xml:space="preserve"> </v>
      </c>
      <c r="AH710" s="110" t="str">
        <f t="shared" si="134"/>
        <v xml:space="preserve"> </v>
      </c>
      <c r="AI710" s="93"/>
      <c r="AJ710" s="92"/>
      <c r="AK710" s="93"/>
      <c r="AL710" s="68"/>
      <c r="AM710" s="68"/>
      <c r="AN710" s="68"/>
      <c r="AO710" s="50"/>
      <c r="AP710" s="48" t="str">
        <f t="shared" si="130"/>
        <v/>
      </c>
      <c r="AQ710" t="str">
        <f>IFERROR(INDEX(Distribución!$B:$B,MATCH($AP710,Distribución!$A:$A,0),1),"")</f>
        <v/>
      </c>
      <c r="AR710" s="48" t="str">
        <f t="shared" si="131"/>
        <v/>
      </c>
      <c r="AS710" t="str">
        <f>IFERROR(INDEX(Distribución!$C:$C,MATCH($AR710,Distribución!$A:$A,0),1),"")</f>
        <v/>
      </c>
      <c r="AT710" s="48"/>
      <c r="AU710" t="str">
        <f>IFERROR(INDEX(Distribución!$G:$G,MATCH($AT710,Distribución!$F:$F,0),1),"")</f>
        <v/>
      </c>
      <c r="AV710" s="50" t="str">
        <f t="shared" si="132"/>
        <v/>
      </c>
      <c r="AW710" t="str">
        <f>IFERROR(INDEX(Distribución!$J:$J,MATCH($AV710,Distribución!$I:$I,0),1),"")</f>
        <v/>
      </c>
      <c r="AX710" s="91"/>
      <c r="AY710" s="93"/>
      <c r="AZ710" s="92"/>
      <c r="BA710" s="93"/>
      <c r="BB710" s="92"/>
      <c r="BC710" s="93"/>
      <c r="BD710" s="92"/>
      <c r="BE710" s="92"/>
      <c r="BF710" s="136" t="str">
        <f t="shared" si="135"/>
        <v xml:space="preserve"> </v>
      </c>
      <c r="BG710" s="110" t="str">
        <f t="shared" si="136"/>
        <v xml:space="preserve"> </v>
      </c>
      <c r="BH710" s="93"/>
      <c r="BI710" s="68"/>
      <c r="BJ710" s="93"/>
      <c r="BK710" s="68"/>
      <c r="BL710" s="68"/>
      <c r="BM710" s="68"/>
    </row>
    <row r="711" spans="1:65" ht="19.899999999999999" hidden="1" customHeight="1">
      <c r="A711" s="5" t="s">
        <v>268</v>
      </c>
      <c r="B711" s="70" t="s">
        <v>812</v>
      </c>
      <c r="C711" s="19" t="s">
        <v>2467</v>
      </c>
      <c r="D711" s="71" t="s">
        <v>2464</v>
      </c>
      <c r="E711" s="71">
        <v>800174375</v>
      </c>
      <c r="F711" s="72" t="s">
        <v>2468</v>
      </c>
      <c r="G711" s="6">
        <v>18</v>
      </c>
      <c r="H711" s="6">
        <v>3</v>
      </c>
      <c r="I711" s="7">
        <v>2167991100</v>
      </c>
      <c r="J711" s="8">
        <v>45679</v>
      </c>
      <c r="K711" s="6" t="s">
        <v>2465</v>
      </c>
      <c r="L711" s="50" t="s">
        <v>872</v>
      </c>
      <c r="M711" s="50">
        <v>578</v>
      </c>
      <c r="N711" s="108" t="s">
        <v>877</v>
      </c>
      <c r="O711" s="100" t="s">
        <v>450</v>
      </c>
      <c r="P711" s="48" t="str">
        <f t="shared" si="129"/>
        <v>11a</v>
      </c>
      <c r="Q711" t="str">
        <f>IFERROR(INDEX([2]Distribución!$B:$B,MATCH($P711,[2]Distribución!$A:$A,0),1),"")</f>
        <v>Daniela Cruz Niño</v>
      </c>
      <c r="R711" s="48" t="str">
        <f t="shared" si="137"/>
        <v>11a</v>
      </c>
      <c r="S711" t="str">
        <f>IFERROR(INDEX([2]Distribución!$C:$C,MATCH($R711,[2]Distribución!$A:$A,0),1),"")</f>
        <v>Edgar Eduardo Vega Cuervo</v>
      </c>
      <c r="T711" s="48" t="s">
        <v>454</v>
      </c>
      <c r="U711" t="str">
        <f>IFERROR(INDEX([2]Distribución!$G:$G,MATCH($T711,[2]Distribución!F:F,0),1),"")</f>
        <v>Juli Paola Neira Bautista</v>
      </c>
      <c r="V711" s="50" t="str">
        <f t="shared" si="138"/>
        <v/>
      </c>
      <c r="W711" t="str">
        <f>IFERROR(INDEX([2]Distribución!$J:$J,MATCH($V711,[2]Distribución!$I:$I,0),1),"")</f>
        <v/>
      </c>
      <c r="X711" s="141">
        <v>46162</v>
      </c>
      <c r="Y711" s="93" t="s">
        <v>878</v>
      </c>
      <c r="Z711" s="92">
        <v>46168</v>
      </c>
      <c r="AA711" s="92"/>
      <c r="AB711" s="93"/>
      <c r="AC711" s="92"/>
      <c r="AD711" s="93"/>
      <c r="AE711" s="92"/>
      <c r="AF711" s="92"/>
      <c r="AG711" s="109" t="str">
        <f t="shared" si="133"/>
        <v xml:space="preserve"> </v>
      </c>
      <c r="AH711" s="110" t="str">
        <f t="shared" si="134"/>
        <v xml:space="preserve"> </v>
      </c>
      <c r="AI711" s="93"/>
      <c r="AJ711" s="92"/>
      <c r="AK711" s="93"/>
      <c r="AL711" s="68"/>
      <c r="AM711" s="68"/>
      <c r="AN711" s="68"/>
      <c r="AO711" s="50"/>
      <c r="AP711" s="48" t="str">
        <f t="shared" si="130"/>
        <v/>
      </c>
      <c r="AQ711" t="str">
        <f>IFERROR(INDEX(Distribución!$B:$B,MATCH($AP711,Distribución!$A:$A,0),1),"")</f>
        <v/>
      </c>
      <c r="AR711" s="48" t="str">
        <f t="shared" si="131"/>
        <v/>
      </c>
      <c r="AS711" t="str">
        <f>IFERROR(INDEX(Distribución!$C:$C,MATCH($AR711,Distribución!$A:$A,0),1),"")</f>
        <v/>
      </c>
      <c r="AT711" s="48"/>
      <c r="AU711" t="str">
        <f>IFERROR(INDEX(Distribución!$G:$G,MATCH($AT711,Distribución!$F:$F,0),1),"")</f>
        <v/>
      </c>
      <c r="AV711" s="50" t="str">
        <f t="shared" si="132"/>
        <v/>
      </c>
      <c r="AW711" t="str">
        <f>IFERROR(INDEX(Distribución!$J:$J,MATCH($AV711,Distribución!$I:$I,0),1),"")</f>
        <v/>
      </c>
      <c r="AX711" s="91"/>
      <c r="AY711" s="93"/>
      <c r="AZ711" s="92"/>
      <c r="BA711" s="93"/>
      <c r="BB711" s="92"/>
      <c r="BC711" s="93"/>
      <c r="BD711" s="92"/>
      <c r="BE711" s="92"/>
      <c r="BF711" s="136" t="str">
        <f t="shared" si="135"/>
        <v xml:space="preserve"> </v>
      </c>
      <c r="BG711" s="110" t="str">
        <f t="shared" si="136"/>
        <v xml:space="preserve"> </v>
      </c>
      <c r="BH711" s="93"/>
      <c r="BI711" s="68"/>
      <c r="BJ711" s="93"/>
      <c r="BK711" s="68"/>
      <c r="BL711" s="68"/>
      <c r="BM711" s="68"/>
    </row>
    <row r="712" spans="1:65" ht="19.899999999999999" hidden="1" customHeight="1">
      <c r="A712" s="5" t="s">
        <v>361</v>
      </c>
      <c r="B712" s="70" t="s">
        <v>812</v>
      </c>
      <c r="C712" s="19" t="s">
        <v>2469</v>
      </c>
      <c r="D712" s="71" t="s">
        <v>2464</v>
      </c>
      <c r="E712" s="71">
        <v>800204497</v>
      </c>
      <c r="F712" s="72" t="s">
        <v>2470</v>
      </c>
      <c r="G712" s="6">
        <v>8</v>
      </c>
      <c r="H712" s="6">
        <v>3</v>
      </c>
      <c r="I712" s="7">
        <v>937191600</v>
      </c>
      <c r="J712" s="8">
        <v>45596</v>
      </c>
      <c r="K712" s="6" t="s">
        <v>2465</v>
      </c>
      <c r="L712" s="50" t="s">
        <v>872</v>
      </c>
      <c r="M712" s="50">
        <v>467</v>
      </c>
      <c r="N712" s="108" t="s">
        <v>877</v>
      </c>
      <c r="O712" s="100" t="s">
        <v>450</v>
      </c>
      <c r="P712" s="48" t="str">
        <f t="shared" si="129"/>
        <v>11a</v>
      </c>
      <c r="Q712" t="str">
        <f>IFERROR(INDEX([2]Distribución!$B:$B,MATCH($P712,[2]Distribución!$A:$A,0),1),"")</f>
        <v>Daniela Cruz Niño</v>
      </c>
      <c r="R712" s="48" t="str">
        <f t="shared" si="137"/>
        <v>11a</v>
      </c>
      <c r="S712" t="str">
        <f>IFERROR(INDEX([2]Distribución!$C:$C,MATCH($R712,[2]Distribución!$A:$A,0),1),"")</f>
        <v>Edgar Eduardo Vega Cuervo</v>
      </c>
      <c r="T712" s="48" t="s">
        <v>454</v>
      </c>
      <c r="U712" t="str">
        <f>IFERROR(INDEX([2]Distribución!$G:$G,MATCH($T712,[2]Distribución!F:F,0),1),"")</f>
        <v>Juli Paola Neira Bautista</v>
      </c>
      <c r="V712" s="50" t="str">
        <f t="shared" si="138"/>
        <v/>
      </c>
      <c r="W712" t="str">
        <f>IFERROR(INDEX([2]Distribución!$J:$J,MATCH($V712,[2]Distribución!$I:$I,0),1),"")</f>
        <v/>
      </c>
      <c r="X712" s="141">
        <v>46163</v>
      </c>
      <c r="Y712" s="93" t="s">
        <v>878</v>
      </c>
      <c r="Z712" s="92">
        <v>46168</v>
      </c>
      <c r="AA712" s="92"/>
      <c r="AB712" s="93"/>
      <c r="AC712" s="92"/>
      <c r="AD712" s="93"/>
      <c r="AE712" s="92"/>
      <c r="AF712" s="92"/>
      <c r="AG712" s="109" t="str">
        <f t="shared" si="133"/>
        <v xml:space="preserve"> </v>
      </c>
      <c r="AH712" s="110" t="str">
        <f t="shared" si="134"/>
        <v xml:space="preserve"> </v>
      </c>
      <c r="AI712" s="93"/>
      <c r="AJ712" s="92"/>
      <c r="AK712" s="93"/>
      <c r="AL712" s="68"/>
      <c r="AM712" s="68"/>
      <c r="AN712" s="68"/>
      <c r="AO712" s="50"/>
      <c r="AP712" s="48" t="str">
        <f t="shared" si="130"/>
        <v/>
      </c>
      <c r="AQ712" t="str">
        <f>IFERROR(INDEX(Distribución!$B:$B,MATCH($AP712,Distribución!$A:$A,0),1),"")</f>
        <v/>
      </c>
      <c r="AR712" s="48" t="str">
        <f t="shared" si="131"/>
        <v/>
      </c>
      <c r="AS712" t="str">
        <f>IFERROR(INDEX(Distribución!$C:$C,MATCH($AR712,Distribución!$A:$A,0),1),"")</f>
        <v/>
      </c>
      <c r="AT712" s="48"/>
      <c r="AU712" t="str">
        <f>IFERROR(INDEX(Distribución!$G:$G,MATCH($AT712,Distribución!$F:$F,0),1),"")</f>
        <v/>
      </c>
      <c r="AV712" s="50" t="str">
        <f t="shared" si="132"/>
        <v/>
      </c>
      <c r="AW712" t="str">
        <f>IFERROR(INDEX(Distribución!$J:$J,MATCH($AV712,Distribución!$I:$I,0),1),"")</f>
        <v/>
      </c>
      <c r="AX712" s="91"/>
      <c r="AY712" s="93"/>
      <c r="AZ712" s="92"/>
      <c r="BA712" s="93"/>
      <c r="BB712" s="92"/>
      <c r="BC712" s="93"/>
      <c r="BD712" s="92"/>
      <c r="BE712" s="92"/>
      <c r="BF712" s="136" t="str">
        <f t="shared" si="135"/>
        <v xml:space="preserve"> </v>
      </c>
      <c r="BG712" s="110" t="str">
        <f t="shared" si="136"/>
        <v xml:space="preserve"> </v>
      </c>
      <c r="BH712" s="93"/>
      <c r="BI712" s="68"/>
      <c r="BJ712" s="93"/>
      <c r="BK712" s="68"/>
      <c r="BL712" s="68"/>
      <c r="BM712" s="68"/>
    </row>
    <row r="713" spans="1:65" ht="19.899999999999999" hidden="1" customHeight="1">
      <c r="A713" s="5" t="s">
        <v>141</v>
      </c>
      <c r="B713" s="70" t="s">
        <v>812</v>
      </c>
      <c r="C713" s="19" t="s">
        <v>2471</v>
      </c>
      <c r="D713" s="71" t="s">
        <v>2464</v>
      </c>
      <c r="E713" s="71">
        <v>832000029</v>
      </c>
      <c r="F713" s="72" t="s">
        <v>2472</v>
      </c>
      <c r="G713" s="6">
        <v>6</v>
      </c>
      <c r="H713" s="6">
        <v>3</v>
      </c>
      <c r="I713" s="7">
        <v>762203700</v>
      </c>
      <c r="J713" s="8">
        <v>45679</v>
      </c>
      <c r="K713" s="6" t="s">
        <v>2465</v>
      </c>
      <c r="L713" s="50" t="s">
        <v>872</v>
      </c>
      <c r="M713" s="50">
        <v>751</v>
      </c>
      <c r="N713" s="107" t="s">
        <v>893</v>
      </c>
      <c r="O713" s="105" t="s">
        <v>73</v>
      </c>
      <c r="P713" s="48" t="str">
        <f t="shared" si="129"/>
        <v>16b</v>
      </c>
      <c r="Q713" t="str">
        <f>IFERROR(INDEX([2]Distribución!$B:$B,MATCH($P713,[2]Distribución!$A:$A,0),1),"")</f>
        <v>Juan Guillermo Dimey Manrique</v>
      </c>
      <c r="R713" s="48" t="str">
        <f t="shared" si="137"/>
        <v>16b</v>
      </c>
      <c r="S713" t="str">
        <f>IFERROR(INDEX([2]Distribución!$C:$C,MATCH($R713,[2]Distribución!$A:$A,0),1),"")</f>
        <v xml:space="preserve"> </v>
      </c>
      <c r="T713" s="48" t="s">
        <v>71</v>
      </c>
      <c r="U713" t="str">
        <f>IFERROR(INDEX([2]Distribución!$G:$G,MATCH($T713,[2]Distribución!F:F,0),1),"")</f>
        <v>Stephany Mishell Martinez Mera</v>
      </c>
      <c r="V713" s="50" t="str">
        <f t="shared" si="138"/>
        <v/>
      </c>
      <c r="W713" t="str">
        <f>IFERROR(INDEX([2]Distribución!$J:$J,MATCH($V713,[2]Distribución!$I:$I,0),1),"")</f>
        <v/>
      </c>
      <c r="X713" s="141">
        <v>46162</v>
      </c>
      <c r="Y713" s="93"/>
      <c r="Z713" s="92"/>
      <c r="AA713" s="92"/>
      <c r="AB713" s="93"/>
      <c r="AC713" s="92"/>
      <c r="AD713" s="93"/>
      <c r="AE713" s="92"/>
      <c r="AF713" s="92"/>
      <c r="AG713" s="109" t="str">
        <f t="shared" si="133"/>
        <v xml:space="preserve"> </v>
      </c>
      <c r="AH713" s="110" t="str">
        <f t="shared" si="134"/>
        <v xml:space="preserve"> </v>
      </c>
      <c r="AI713" s="93"/>
      <c r="AJ713" s="92"/>
      <c r="AK713" s="93"/>
      <c r="AL713" s="68"/>
      <c r="AM713" s="68"/>
      <c r="AN713" s="68"/>
      <c r="AO713" s="50"/>
      <c r="AP713" s="48" t="str">
        <f t="shared" si="130"/>
        <v/>
      </c>
      <c r="AQ713" t="str">
        <f>IFERROR(INDEX(Distribución!$B:$B,MATCH($AP713,Distribución!$A:$A,0),1),"")</f>
        <v/>
      </c>
      <c r="AR713" s="48" t="str">
        <f t="shared" si="131"/>
        <v/>
      </c>
      <c r="AS713" t="str">
        <f>IFERROR(INDEX(Distribución!$C:$C,MATCH($AR713,Distribución!$A:$A,0),1),"")</f>
        <v/>
      </c>
      <c r="AT713" s="48"/>
      <c r="AU713" t="str">
        <f>IFERROR(INDEX(Distribución!$G:$G,MATCH($AT713,Distribución!$F:$F,0),1),"")</f>
        <v/>
      </c>
      <c r="AV713" s="50" t="str">
        <f t="shared" si="132"/>
        <v/>
      </c>
      <c r="AW713" t="str">
        <f>IFERROR(INDEX(Distribución!$J:$J,MATCH($AV713,Distribución!$I:$I,0),1),"")</f>
        <v/>
      </c>
      <c r="AX713" s="91"/>
      <c r="AY713" s="93"/>
      <c r="AZ713" s="92"/>
      <c r="BA713" s="93"/>
      <c r="BB713" s="92"/>
      <c r="BC713" s="93"/>
      <c r="BD713" s="92"/>
      <c r="BE713" s="92"/>
      <c r="BF713" s="136" t="str">
        <f t="shared" si="135"/>
        <v xml:space="preserve"> </v>
      </c>
      <c r="BG713" s="110" t="str">
        <f t="shared" si="136"/>
        <v xml:space="preserve"> </v>
      </c>
      <c r="BH713" s="93"/>
      <c r="BI713" s="68"/>
      <c r="BJ713" s="93"/>
      <c r="BK713" s="68"/>
      <c r="BL713" s="68"/>
      <c r="BM713" s="68"/>
    </row>
    <row r="714" spans="1:65" ht="19.899999999999999" hidden="1" customHeight="1">
      <c r="A714" s="5" t="s">
        <v>2473</v>
      </c>
      <c r="B714" s="70" t="s">
        <v>812</v>
      </c>
      <c r="C714" s="19" t="s">
        <v>2474</v>
      </c>
      <c r="D714" s="71" t="s">
        <v>2464</v>
      </c>
      <c r="E714" s="71">
        <v>832001411</v>
      </c>
      <c r="F714" s="72" t="s">
        <v>955</v>
      </c>
      <c r="G714" s="6">
        <v>22</v>
      </c>
      <c r="H714" s="6">
        <v>3</v>
      </c>
      <c r="I714" s="7">
        <v>2755206900</v>
      </c>
      <c r="J714" s="8">
        <v>45679</v>
      </c>
      <c r="K714" s="6" t="s">
        <v>2465</v>
      </c>
      <c r="L714" s="50" t="s">
        <v>876</v>
      </c>
      <c r="M714" s="50">
        <v>309</v>
      </c>
      <c r="N714" s="106"/>
      <c r="O714" s="50"/>
      <c r="P714" s="48" t="str">
        <f t="shared" si="129"/>
        <v/>
      </c>
      <c r="Q714" t="str">
        <f>IFERROR(INDEX([2]Distribución!$B:$B,MATCH($P714,[2]Distribución!$A:$A,0),1),"")</f>
        <v/>
      </c>
      <c r="R714" s="48" t="str">
        <f t="shared" si="137"/>
        <v/>
      </c>
      <c r="S714" t="str">
        <f>IFERROR(INDEX([2]Distribución!$C:$C,MATCH($R714,[2]Distribución!$A:$A,0),1),"")</f>
        <v/>
      </c>
      <c r="T714" s="48" t="s">
        <v>873</v>
      </c>
      <c r="U714" t="str">
        <f>IFERROR(INDEX([2]Distribución!$G:$G,MATCH($T714,[2]Distribución!F:F,0),1),"")</f>
        <v/>
      </c>
      <c r="V714" s="50" t="str">
        <f t="shared" si="138"/>
        <v/>
      </c>
      <c r="W714" t="str">
        <f>IFERROR(INDEX([2]Distribución!$J:$J,MATCH($V714,[2]Distribución!$I:$I,0),1),"")</f>
        <v/>
      </c>
      <c r="X714" s="151"/>
      <c r="Y714" s="93"/>
      <c r="Z714" s="92"/>
      <c r="AA714" s="92"/>
      <c r="AB714" s="93"/>
      <c r="AC714" s="92"/>
      <c r="AD714" s="93"/>
      <c r="AE714" s="92"/>
      <c r="AF714" s="92"/>
      <c r="AG714" s="109" t="str">
        <f t="shared" si="133"/>
        <v xml:space="preserve"> </v>
      </c>
      <c r="AH714" s="110" t="str">
        <f t="shared" si="134"/>
        <v xml:space="preserve"> </v>
      </c>
      <c r="AI714" s="93"/>
      <c r="AJ714" s="92"/>
      <c r="AK714" s="93"/>
      <c r="AL714" s="68"/>
      <c r="AM714" s="68"/>
      <c r="AN714" s="68"/>
      <c r="AO714" s="50"/>
      <c r="AP714" s="48" t="str">
        <f t="shared" si="130"/>
        <v/>
      </c>
      <c r="AQ714" t="str">
        <f>IFERROR(INDEX(Distribución!$B:$B,MATCH($AP714,Distribución!$A:$A,0),1),"")</f>
        <v/>
      </c>
      <c r="AR714" s="48" t="str">
        <f t="shared" si="131"/>
        <v/>
      </c>
      <c r="AS714" t="str">
        <f>IFERROR(INDEX(Distribución!$C:$C,MATCH($AR714,Distribución!$A:$A,0),1),"")</f>
        <v/>
      </c>
      <c r="AT714" s="48"/>
      <c r="AU714" t="str">
        <f>IFERROR(INDEX(Distribución!$G:$G,MATCH($AT714,Distribución!$F:$F,0),1),"")</f>
        <v/>
      </c>
      <c r="AV714" s="50" t="str">
        <f t="shared" si="132"/>
        <v/>
      </c>
      <c r="AW714" t="str">
        <f>IFERROR(INDEX(Distribución!$J:$J,MATCH($AV714,Distribución!$I:$I,0),1),"")</f>
        <v/>
      </c>
      <c r="AX714" s="91"/>
      <c r="AY714" s="93"/>
      <c r="AZ714" s="92"/>
      <c r="BA714" s="93"/>
      <c r="BB714" s="92"/>
      <c r="BC714" s="93"/>
      <c r="BD714" s="92"/>
      <c r="BE714" s="92"/>
      <c r="BF714" s="136" t="str">
        <f t="shared" si="135"/>
        <v xml:space="preserve"> </v>
      </c>
      <c r="BG714" s="110" t="str">
        <f t="shared" si="136"/>
        <v xml:space="preserve"> </v>
      </c>
      <c r="BH714" s="93"/>
      <c r="BI714" s="68"/>
      <c r="BJ714" s="93"/>
      <c r="BK714" s="68"/>
      <c r="BL714" s="68"/>
      <c r="BM714" s="68"/>
    </row>
    <row r="715" spans="1:65" ht="19.899999999999999" hidden="1" customHeight="1">
      <c r="A715" s="5" t="s">
        <v>672</v>
      </c>
      <c r="B715" s="70" t="s">
        <v>812</v>
      </c>
      <c r="C715" s="19" t="s">
        <v>2475</v>
      </c>
      <c r="D715" s="71" t="s">
        <v>2464</v>
      </c>
      <c r="E715" s="71">
        <v>832001465</v>
      </c>
      <c r="F715" s="72" t="s">
        <v>673</v>
      </c>
      <c r="G715" s="6">
        <v>12</v>
      </c>
      <c r="H715" s="6">
        <v>3</v>
      </c>
      <c r="I715" s="7">
        <v>1583717400</v>
      </c>
      <c r="J715" s="8">
        <v>45679</v>
      </c>
      <c r="K715" s="6" t="s">
        <v>2465</v>
      </c>
      <c r="L715" s="50" t="s">
        <v>872</v>
      </c>
      <c r="M715" s="50">
        <v>558</v>
      </c>
      <c r="N715" s="108" t="s">
        <v>877</v>
      </c>
      <c r="O715" s="100" t="s">
        <v>454</v>
      </c>
      <c r="P715" s="48" t="str">
        <f t="shared" si="129"/>
        <v>04a</v>
      </c>
      <c r="Q715" t="str">
        <f>IFERROR(INDEX([2]Distribución!$B:$B,MATCH($P715,[2]Distribución!$A:$A,0),1),"")</f>
        <v>Omaima Fraija Chebib</v>
      </c>
      <c r="R715" s="48" t="str">
        <f t="shared" si="137"/>
        <v>04a</v>
      </c>
      <c r="S715" t="str">
        <f>IFERROR(INDEX([2]Distribución!$C:$C,MATCH($R715,[2]Distribución!$A:$A,0),1),"")</f>
        <v>Edward Enrique Baldrich</v>
      </c>
      <c r="T715" s="48" t="s">
        <v>447</v>
      </c>
      <c r="U715" t="str">
        <f>IFERROR(INDEX([2]Distribución!$G:$G,MATCH($T715,[2]Distribución!F:F,0),1),"")</f>
        <v>Yohe Davila Morales</v>
      </c>
      <c r="V715" s="50" t="str">
        <f t="shared" si="138"/>
        <v/>
      </c>
      <c r="W715" t="str">
        <f>IFERROR(INDEX([2]Distribución!$J:$J,MATCH($V715,[2]Distribución!$I:$I,0),1),"")</f>
        <v/>
      </c>
      <c r="X715" s="141">
        <v>46164</v>
      </c>
      <c r="Y715" s="93"/>
      <c r="Z715" s="92"/>
      <c r="AA715" s="92"/>
      <c r="AB715" s="93"/>
      <c r="AC715" s="92"/>
      <c r="AD715" s="93"/>
      <c r="AE715" s="92"/>
      <c r="AF715" s="92"/>
      <c r="AG715" s="109" t="str">
        <f t="shared" si="133"/>
        <v xml:space="preserve"> </v>
      </c>
      <c r="AH715" s="110" t="str">
        <f t="shared" si="134"/>
        <v xml:space="preserve"> </v>
      </c>
      <c r="AI715" s="93"/>
      <c r="AJ715" s="92"/>
      <c r="AK715" s="93"/>
      <c r="AL715" s="68"/>
      <c r="AM715" s="68"/>
      <c r="AN715" s="68"/>
      <c r="AO715" s="50"/>
      <c r="AP715" s="48" t="str">
        <f t="shared" si="130"/>
        <v/>
      </c>
      <c r="AQ715" t="str">
        <f>IFERROR(INDEX(Distribución!$B:$B,MATCH($AP715,Distribución!$A:$A,0),1),"")</f>
        <v/>
      </c>
      <c r="AR715" s="48" t="str">
        <f t="shared" si="131"/>
        <v/>
      </c>
      <c r="AS715" t="str">
        <f>IFERROR(INDEX(Distribución!$C:$C,MATCH($AR715,Distribución!$A:$A,0),1),"")</f>
        <v/>
      </c>
      <c r="AT715" s="48"/>
      <c r="AU715" t="str">
        <f>IFERROR(INDEX(Distribución!$G:$G,MATCH($AT715,Distribución!$F:$F,0),1),"")</f>
        <v/>
      </c>
      <c r="AV715" s="50" t="str">
        <f t="shared" si="132"/>
        <v/>
      </c>
      <c r="AW715" t="str">
        <f>IFERROR(INDEX(Distribución!$J:$J,MATCH($AV715,Distribución!$I:$I,0),1),"")</f>
        <v/>
      </c>
      <c r="AX715" s="91"/>
      <c r="AY715" s="93"/>
      <c r="AZ715" s="92"/>
      <c r="BA715" s="93"/>
      <c r="BB715" s="92"/>
      <c r="BC715" s="93"/>
      <c r="BD715" s="92"/>
      <c r="BE715" s="92"/>
      <c r="BF715" s="136" t="str">
        <f t="shared" si="135"/>
        <v xml:space="preserve"> </v>
      </c>
      <c r="BG715" s="110" t="str">
        <f t="shared" si="136"/>
        <v xml:space="preserve"> </v>
      </c>
      <c r="BH715" s="93"/>
      <c r="BI715" s="68"/>
      <c r="BJ715" s="93"/>
      <c r="BK715" s="68"/>
      <c r="BL715" s="68"/>
      <c r="BM715" s="68"/>
    </row>
    <row r="716" spans="1:65" ht="19.899999999999999" hidden="1" customHeight="1">
      <c r="A716" s="5" t="s">
        <v>2476</v>
      </c>
      <c r="B716" s="70" t="s">
        <v>812</v>
      </c>
      <c r="C716" s="19" t="s">
        <v>2477</v>
      </c>
      <c r="D716" s="71" t="s">
        <v>2464</v>
      </c>
      <c r="E716" s="71">
        <v>832002436</v>
      </c>
      <c r="F716" s="72" t="s">
        <v>2478</v>
      </c>
      <c r="G716" s="6">
        <v>20</v>
      </c>
      <c r="H716" s="6">
        <v>3</v>
      </c>
      <c r="I716" s="7">
        <v>2105739000</v>
      </c>
      <c r="J716" s="8">
        <v>45693</v>
      </c>
      <c r="K716" s="6" t="s">
        <v>2465</v>
      </c>
      <c r="L716" s="50" t="s">
        <v>876</v>
      </c>
      <c r="M716" s="50">
        <v>196</v>
      </c>
      <c r="N716" s="106"/>
      <c r="O716" s="50"/>
      <c r="P716" s="48" t="str">
        <f t="shared" si="129"/>
        <v/>
      </c>
      <c r="Q716" t="str">
        <f>IFERROR(INDEX([2]Distribución!$B:$B,MATCH($P716,[2]Distribución!$A:$A,0),1),"")</f>
        <v/>
      </c>
      <c r="R716" s="48" t="str">
        <f t="shared" si="137"/>
        <v/>
      </c>
      <c r="S716" t="str">
        <f>IFERROR(INDEX([2]Distribución!$C:$C,MATCH($R716,[2]Distribución!$A:$A,0),1),"")</f>
        <v/>
      </c>
      <c r="T716" s="48" t="s">
        <v>873</v>
      </c>
      <c r="U716" t="str">
        <f>IFERROR(INDEX([2]Distribución!$G:$G,MATCH($T716,[2]Distribución!F:F,0),1),"")</f>
        <v/>
      </c>
      <c r="V716" s="50" t="str">
        <f t="shared" si="138"/>
        <v/>
      </c>
      <c r="W716" t="str">
        <f>IFERROR(INDEX([2]Distribución!$J:$J,MATCH($V716,[2]Distribución!$I:$I,0),1),"")</f>
        <v/>
      </c>
      <c r="X716" s="151"/>
      <c r="Y716" s="93"/>
      <c r="Z716" s="92"/>
      <c r="AA716" s="92"/>
      <c r="AB716" s="93"/>
      <c r="AC716" s="92"/>
      <c r="AD716" s="93"/>
      <c r="AE716" s="92"/>
      <c r="AF716" s="92"/>
      <c r="AG716" s="109" t="str">
        <f t="shared" si="133"/>
        <v xml:space="preserve"> </v>
      </c>
      <c r="AH716" s="110" t="str">
        <f t="shared" si="134"/>
        <v xml:space="preserve"> </v>
      </c>
      <c r="AI716" s="93"/>
      <c r="AJ716" s="92"/>
      <c r="AK716" s="93"/>
      <c r="AL716" s="68"/>
      <c r="AM716" s="68"/>
      <c r="AN716" s="68"/>
      <c r="AO716" s="50"/>
      <c r="AP716" s="48" t="str">
        <f t="shared" si="130"/>
        <v/>
      </c>
      <c r="AQ716" t="str">
        <f>IFERROR(INDEX(Distribución!$B:$B,MATCH($AP716,Distribución!$A:$A,0),1),"")</f>
        <v/>
      </c>
      <c r="AR716" s="48" t="str">
        <f t="shared" si="131"/>
        <v/>
      </c>
      <c r="AS716" t="str">
        <f>IFERROR(INDEX(Distribución!$C:$C,MATCH($AR716,Distribución!$A:$A,0),1),"")</f>
        <v/>
      </c>
      <c r="AT716" s="48"/>
      <c r="AU716" t="str">
        <f>IFERROR(INDEX(Distribución!$G:$G,MATCH($AT716,Distribución!$F:$F,0),1),"")</f>
        <v/>
      </c>
      <c r="AV716" s="50" t="str">
        <f t="shared" si="132"/>
        <v/>
      </c>
      <c r="AW716" t="str">
        <f>IFERROR(INDEX(Distribución!$J:$J,MATCH($AV716,Distribución!$I:$I,0),1),"")</f>
        <v/>
      </c>
      <c r="AX716" s="91"/>
      <c r="AY716" s="93"/>
      <c r="AZ716" s="92"/>
      <c r="BA716" s="93"/>
      <c r="BB716" s="92"/>
      <c r="BC716" s="93"/>
      <c r="BD716" s="92"/>
      <c r="BE716" s="92"/>
      <c r="BF716" s="136" t="str">
        <f t="shared" si="135"/>
        <v xml:space="preserve"> </v>
      </c>
      <c r="BG716" s="110" t="str">
        <f t="shared" si="136"/>
        <v xml:space="preserve"> </v>
      </c>
      <c r="BH716" s="93"/>
      <c r="BI716" s="68"/>
      <c r="BJ716" s="93"/>
      <c r="BK716" s="68"/>
      <c r="BL716" s="68"/>
      <c r="BM716" s="68"/>
    </row>
    <row r="717" spans="1:65" ht="19.899999999999999" hidden="1" customHeight="1">
      <c r="A717" s="5" t="s">
        <v>2479</v>
      </c>
      <c r="B717" s="70" t="s">
        <v>812</v>
      </c>
      <c r="C717" s="19" t="s">
        <v>2480</v>
      </c>
      <c r="D717" s="71" t="s">
        <v>2464</v>
      </c>
      <c r="E717" s="71">
        <v>832007272</v>
      </c>
      <c r="F717" s="72" t="s">
        <v>2481</v>
      </c>
      <c r="G717" s="6">
        <v>4</v>
      </c>
      <c r="H717" s="6">
        <v>3</v>
      </c>
      <c r="I717" s="7">
        <v>527905800</v>
      </c>
      <c r="J717" s="8">
        <v>45679</v>
      </c>
      <c r="K717" s="6" t="s">
        <v>2465</v>
      </c>
      <c r="L717" s="50" t="s">
        <v>910</v>
      </c>
      <c r="M717" s="50">
        <v>20</v>
      </c>
      <c r="N717" s="106"/>
      <c r="O717" s="50"/>
      <c r="P717" s="48" t="str">
        <f t="shared" si="129"/>
        <v/>
      </c>
      <c r="Q717" t="str">
        <f>IFERROR(INDEX([2]Distribución!$B:$B,MATCH($P717,[2]Distribución!$A:$A,0),1),"")</f>
        <v/>
      </c>
      <c r="R717" s="48" t="str">
        <f t="shared" si="137"/>
        <v/>
      </c>
      <c r="S717" t="str">
        <f>IFERROR(INDEX([2]Distribución!$C:$C,MATCH($R717,[2]Distribución!$A:$A,0),1),"")</f>
        <v/>
      </c>
      <c r="T717" s="48" t="s">
        <v>873</v>
      </c>
      <c r="U717" t="str">
        <f>IFERROR(INDEX([2]Distribución!$G:$G,MATCH($T717,[2]Distribución!F:F,0),1),"")</f>
        <v/>
      </c>
      <c r="V717" s="50" t="str">
        <f t="shared" si="138"/>
        <v/>
      </c>
      <c r="W717" t="str">
        <f>IFERROR(INDEX([2]Distribución!$J:$J,MATCH($V717,[2]Distribución!$I:$I,0),1),"")</f>
        <v/>
      </c>
      <c r="X717" s="151"/>
      <c r="Y717" s="93"/>
      <c r="Z717" s="92"/>
      <c r="AA717" s="92"/>
      <c r="AB717" s="93"/>
      <c r="AC717" s="92"/>
      <c r="AD717" s="93"/>
      <c r="AE717" s="92"/>
      <c r="AF717" s="92"/>
      <c r="AG717" s="109" t="str">
        <f t="shared" si="133"/>
        <v xml:space="preserve"> </v>
      </c>
      <c r="AH717" s="110" t="str">
        <f t="shared" si="134"/>
        <v xml:space="preserve"> </v>
      </c>
      <c r="AI717" s="93"/>
      <c r="AJ717" s="92"/>
      <c r="AK717" s="93"/>
      <c r="AL717" s="68"/>
      <c r="AM717" s="68"/>
      <c r="AN717" s="68"/>
      <c r="AO717" s="50"/>
      <c r="AP717" s="48" t="str">
        <f t="shared" si="130"/>
        <v/>
      </c>
      <c r="AQ717" t="str">
        <f>IFERROR(INDEX(Distribución!$B:$B,MATCH($AP717,Distribución!$A:$A,0),1),"")</f>
        <v/>
      </c>
      <c r="AR717" s="48" t="str">
        <f t="shared" si="131"/>
        <v/>
      </c>
      <c r="AS717" t="str">
        <f>IFERROR(INDEX(Distribución!$C:$C,MATCH($AR717,Distribución!$A:$A,0),1),"")</f>
        <v/>
      </c>
      <c r="AT717" s="48"/>
      <c r="AU717" t="str">
        <f>IFERROR(INDEX(Distribución!$G:$G,MATCH($AT717,Distribución!$F:$F,0),1),"")</f>
        <v/>
      </c>
      <c r="AV717" s="50" t="str">
        <f t="shared" si="132"/>
        <v/>
      </c>
      <c r="AW717" t="str">
        <f>IFERROR(INDEX(Distribución!$J:$J,MATCH($AV717,Distribución!$I:$I,0),1),"")</f>
        <v/>
      </c>
      <c r="AX717" s="91"/>
      <c r="AY717" s="93"/>
      <c r="AZ717" s="92"/>
      <c r="BA717" s="93"/>
      <c r="BB717" s="92"/>
      <c r="BC717" s="93"/>
      <c r="BD717" s="92"/>
      <c r="BE717" s="92"/>
      <c r="BF717" s="136" t="str">
        <f t="shared" si="135"/>
        <v xml:space="preserve"> </v>
      </c>
      <c r="BG717" s="110" t="str">
        <f t="shared" si="136"/>
        <v xml:space="preserve"> </v>
      </c>
      <c r="BH717" s="93"/>
      <c r="BI717" s="68"/>
      <c r="BJ717" s="93"/>
      <c r="BK717" s="68"/>
      <c r="BL717" s="68"/>
      <c r="BM717" s="68"/>
    </row>
    <row r="718" spans="1:65" ht="19.899999999999999" hidden="1" customHeight="1">
      <c r="A718" s="5" t="s">
        <v>216</v>
      </c>
      <c r="B718" s="70" t="s">
        <v>812</v>
      </c>
      <c r="C718" s="19" t="s">
        <v>2482</v>
      </c>
      <c r="D718" s="71" t="s">
        <v>2464</v>
      </c>
      <c r="E718" s="71">
        <v>832008321</v>
      </c>
      <c r="F718" s="72" t="s">
        <v>2483</v>
      </c>
      <c r="G718" s="6">
        <v>4</v>
      </c>
      <c r="H718" s="6">
        <v>3</v>
      </c>
      <c r="I718" s="7">
        <v>587215800</v>
      </c>
      <c r="J718" s="8">
        <v>45679</v>
      </c>
      <c r="K718" s="6" t="s">
        <v>2465</v>
      </c>
      <c r="L718" s="50" t="s">
        <v>872</v>
      </c>
      <c r="M718" s="50">
        <v>622</v>
      </c>
      <c r="N718" s="108" t="s">
        <v>877</v>
      </c>
      <c r="O718" s="100" t="s">
        <v>471</v>
      </c>
      <c r="P718" s="48" t="str">
        <f t="shared" si="129"/>
        <v>12a</v>
      </c>
      <c r="Q718" t="str">
        <f>IFERROR(INDEX([2]Distribución!$B:$B,MATCH($P718,[2]Distribución!$A:$A,0),1),"")</f>
        <v>Yuri Hurtado</v>
      </c>
      <c r="R718" s="48" t="str">
        <f t="shared" si="137"/>
        <v>12a</v>
      </c>
      <c r="S718" t="str">
        <f>IFERROR(INDEX([2]Distribución!$C:$C,MATCH($R718,[2]Distribución!$A:$A,0),1),"")</f>
        <v>Jorge Iván Vasquez</v>
      </c>
      <c r="T718" s="48" t="s">
        <v>454</v>
      </c>
      <c r="U718" t="str">
        <f>IFERROR(INDEX([2]Distribución!$G:$G,MATCH($T718,[2]Distribución!F:F,0),1),"")</f>
        <v>Juli Paola Neira Bautista</v>
      </c>
      <c r="V718" s="50" t="str">
        <f t="shared" si="138"/>
        <v/>
      </c>
      <c r="W718" t="str">
        <f>IFERROR(INDEX([2]Distribución!$J:$J,MATCH($V718,[2]Distribución!$I:$I,0),1),"")</f>
        <v/>
      </c>
      <c r="X718" s="141">
        <v>46163</v>
      </c>
      <c r="Y718" s="93" t="s">
        <v>878</v>
      </c>
      <c r="Z718" s="92">
        <v>46164</v>
      </c>
      <c r="AA718" s="92" t="s">
        <v>879</v>
      </c>
      <c r="AB718" s="93"/>
      <c r="AC718" s="92"/>
      <c r="AD718" s="93"/>
      <c r="AE718" s="92"/>
      <c r="AF718" s="92"/>
      <c r="AG718" s="109" t="str">
        <f t="shared" si="133"/>
        <v xml:space="preserve"> </v>
      </c>
      <c r="AH718" s="110" t="str">
        <f t="shared" si="134"/>
        <v xml:space="preserve"> </v>
      </c>
      <c r="AI718" s="93"/>
      <c r="AJ718" s="92"/>
      <c r="AK718" s="93"/>
      <c r="AL718" s="68"/>
      <c r="AM718" s="68"/>
      <c r="AN718" s="68"/>
      <c r="AO718" s="50"/>
      <c r="AP718" s="48" t="str">
        <f t="shared" si="130"/>
        <v/>
      </c>
      <c r="AQ718" t="str">
        <f>IFERROR(INDEX(Distribución!$B:$B,MATCH($AP718,Distribución!$A:$A,0),1),"")</f>
        <v/>
      </c>
      <c r="AR718" s="48" t="str">
        <f t="shared" si="131"/>
        <v/>
      </c>
      <c r="AS718" t="str">
        <f>IFERROR(INDEX(Distribución!$C:$C,MATCH($AR718,Distribución!$A:$A,0),1),"")</f>
        <v/>
      </c>
      <c r="AT718" s="48"/>
      <c r="AU718" t="str">
        <f>IFERROR(INDEX(Distribución!$G:$G,MATCH($AT718,Distribución!$F:$F,0),1),"")</f>
        <v/>
      </c>
      <c r="AV718" s="50" t="str">
        <f t="shared" si="132"/>
        <v/>
      </c>
      <c r="AW718" t="str">
        <f>IFERROR(INDEX(Distribución!$J:$J,MATCH($AV718,Distribución!$I:$I,0),1),"")</f>
        <v/>
      </c>
      <c r="AX718" s="91"/>
      <c r="AY718" s="93"/>
      <c r="AZ718" s="92"/>
      <c r="BA718" s="93"/>
      <c r="BB718" s="92"/>
      <c r="BC718" s="93"/>
      <c r="BD718" s="92"/>
      <c r="BE718" s="92"/>
      <c r="BF718" s="136" t="str">
        <f t="shared" si="135"/>
        <v xml:space="preserve"> </v>
      </c>
      <c r="BG718" s="110" t="str">
        <f t="shared" si="136"/>
        <v xml:space="preserve"> </v>
      </c>
      <c r="BH718" s="93"/>
      <c r="BI718" s="68"/>
      <c r="BJ718" s="93"/>
      <c r="BK718" s="68"/>
      <c r="BL718" s="68"/>
      <c r="BM718" s="68"/>
    </row>
    <row r="719" spans="1:65" ht="19.899999999999999" hidden="1" customHeight="1">
      <c r="A719" s="5" t="s">
        <v>142</v>
      </c>
      <c r="B719" s="70" t="s">
        <v>812</v>
      </c>
      <c r="C719" s="19" t="s">
        <v>2484</v>
      </c>
      <c r="D719" s="71" t="s">
        <v>2464</v>
      </c>
      <c r="E719" s="71">
        <v>832009187</v>
      </c>
      <c r="F719" s="72" t="s">
        <v>2485</v>
      </c>
      <c r="G719" s="6">
        <v>4</v>
      </c>
      <c r="H719" s="6">
        <v>3</v>
      </c>
      <c r="I719" s="7">
        <v>527905800</v>
      </c>
      <c r="J719" s="8">
        <v>45679</v>
      </c>
      <c r="K719" s="6" t="s">
        <v>2465</v>
      </c>
      <c r="L719" s="50" t="s">
        <v>872</v>
      </c>
      <c r="M719" s="50">
        <v>749</v>
      </c>
      <c r="N719" s="107" t="s">
        <v>893</v>
      </c>
      <c r="O719" s="105" t="s">
        <v>73</v>
      </c>
      <c r="P719" s="48" t="str">
        <f t="shared" si="129"/>
        <v>16b</v>
      </c>
      <c r="Q719" t="str">
        <f>IFERROR(INDEX([2]Distribución!$B:$B,MATCH($P719,[2]Distribución!$A:$A,0),1),"")</f>
        <v>Juan Guillermo Dimey Manrique</v>
      </c>
      <c r="R719" s="48" t="str">
        <f t="shared" si="137"/>
        <v>16b</v>
      </c>
      <c r="S719" t="str">
        <f>IFERROR(INDEX([2]Distribución!$C:$C,MATCH($R719,[2]Distribución!$A:$A,0),1),"")</f>
        <v xml:space="preserve"> </v>
      </c>
      <c r="T719" s="48" t="s">
        <v>71</v>
      </c>
      <c r="U719" t="str">
        <f>IFERROR(INDEX([2]Distribución!$G:$G,MATCH($T719,[2]Distribución!F:F,0),1),"")</f>
        <v>Stephany Mishell Martinez Mera</v>
      </c>
      <c r="V719" s="50" t="str">
        <f t="shared" si="138"/>
        <v/>
      </c>
      <c r="W719" t="str">
        <f>IFERROR(INDEX([2]Distribución!$J:$J,MATCH($V719,[2]Distribución!$I:$I,0),1),"")</f>
        <v/>
      </c>
      <c r="X719" s="141">
        <v>46164</v>
      </c>
      <c r="Y719" s="93"/>
      <c r="Z719" s="92"/>
      <c r="AA719" s="92"/>
      <c r="AB719" s="93"/>
      <c r="AC719" s="92"/>
      <c r="AD719" s="93"/>
      <c r="AE719" s="92"/>
      <c r="AF719" s="92"/>
      <c r="AG719" s="109" t="str">
        <f t="shared" si="133"/>
        <v xml:space="preserve"> </v>
      </c>
      <c r="AH719" s="110" t="str">
        <f t="shared" si="134"/>
        <v xml:space="preserve"> </v>
      </c>
      <c r="AI719" s="93"/>
      <c r="AJ719" s="92"/>
      <c r="AK719" s="93"/>
      <c r="AL719" s="68"/>
      <c r="AM719" s="68"/>
      <c r="AN719" s="68"/>
      <c r="AO719" s="50"/>
      <c r="AP719" s="48" t="str">
        <f t="shared" si="130"/>
        <v/>
      </c>
      <c r="AQ719" t="str">
        <f>IFERROR(INDEX(Distribución!$B:$B,MATCH($AP719,Distribución!$A:$A,0),1),"")</f>
        <v/>
      </c>
      <c r="AR719" s="48" t="str">
        <f t="shared" si="131"/>
        <v/>
      </c>
      <c r="AS719" t="str">
        <f>IFERROR(INDEX(Distribución!$C:$C,MATCH($AR719,Distribución!$A:$A,0),1),"")</f>
        <v/>
      </c>
      <c r="AT719" s="48"/>
      <c r="AU719" t="str">
        <f>IFERROR(INDEX(Distribución!$G:$G,MATCH($AT719,Distribución!$F:$F,0),1),"")</f>
        <v/>
      </c>
      <c r="AV719" s="50" t="str">
        <f t="shared" si="132"/>
        <v/>
      </c>
      <c r="AW719" t="str">
        <f>IFERROR(INDEX(Distribución!$J:$J,MATCH($AV719,Distribución!$I:$I,0),1),"")</f>
        <v/>
      </c>
      <c r="AX719" s="91"/>
      <c r="AY719" s="93"/>
      <c r="AZ719" s="92"/>
      <c r="BA719" s="93"/>
      <c r="BB719" s="92"/>
      <c r="BC719" s="93"/>
      <c r="BD719" s="92"/>
      <c r="BE719" s="92"/>
      <c r="BF719" s="136" t="str">
        <f t="shared" si="135"/>
        <v xml:space="preserve"> </v>
      </c>
      <c r="BG719" s="110" t="str">
        <f t="shared" si="136"/>
        <v xml:space="preserve"> </v>
      </c>
      <c r="BH719" s="93"/>
      <c r="BI719" s="68"/>
      <c r="BJ719" s="93"/>
      <c r="BK719" s="68"/>
      <c r="BL719" s="68"/>
      <c r="BM719" s="68"/>
    </row>
    <row r="720" spans="1:65" ht="19.899999999999999" hidden="1" customHeight="1">
      <c r="A720" s="5" t="s">
        <v>270</v>
      </c>
      <c r="B720" s="70" t="s">
        <v>812</v>
      </c>
      <c r="C720" s="19" t="s">
        <v>2486</v>
      </c>
      <c r="D720" s="71" t="s">
        <v>2464</v>
      </c>
      <c r="E720" s="71">
        <v>832010240</v>
      </c>
      <c r="F720" s="72" t="s">
        <v>2487</v>
      </c>
      <c r="G720" s="6">
        <v>4</v>
      </c>
      <c r="H720" s="6">
        <v>3</v>
      </c>
      <c r="I720" s="7">
        <v>527905800</v>
      </c>
      <c r="J720" s="8">
        <v>45596</v>
      </c>
      <c r="K720" s="6" t="s">
        <v>2465</v>
      </c>
      <c r="L720" s="50" t="s">
        <v>872</v>
      </c>
      <c r="M720" s="50">
        <v>576</v>
      </c>
      <c r="N720" s="108" t="s">
        <v>877</v>
      </c>
      <c r="O720" s="100" t="s">
        <v>456</v>
      </c>
      <c r="P720" s="48" t="str">
        <f t="shared" si="129"/>
        <v>05a</v>
      </c>
      <c r="Q720" t="str">
        <f>IFERROR(INDEX([2]Distribución!$B:$B,MATCH($P720,[2]Distribución!$A:$A,0),1),"")</f>
        <v>Maria Constanza Vega Orduz</v>
      </c>
      <c r="R720" s="48" t="str">
        <f t="shared" si="137"/>
        <v>05a</v>
      </c>
      <c r="S720" t="str">
        <f>IFERROR(INDEX([2]Distribución!$C:$C,MATCH($R720,[2]Distribución!$A:$A,0),1),"")</f>
        <v>Yamid Cristopher Herrera Lopez</v>
      </c>
      <c r="T720" s="48" t="s">
        <v>447</v>
      </c>
      <c r="U720" t="str">
        <f>IFERROR(INDEX([2]Distribución!$G:$G,MATCH($T720,[2]Distribución!F:F,0),1),"")</f>
        <v>Yohe Davila Morales</v>
      </c>
      <c r="V720" s="50" t="str">
        <f t="shared" si="138"/>
        <v/>
      </c>
      <c r="W720" t="str">
        <f>IFERROR(INDEX([2]Distribución!$J:$J,MATCH($V720,[2]Distribución!$I:$I,0),1),"")</f>
        <v/>
      </c>
      <c r="X720" s="141">
        <v>46164</v>
      </c>
      <c r="Y720" s="93" t="s">
        <v>878</v>
      </c>
      <c r="Z720" s="92">
        <v>46167</v>
      </c>
      <c r="AA720" s="92" t="s">
        <v>879</v>
      </c>
      <c r="AB720" s="93"/>
      <c r="AC720" s="92"/>
      <c r="AD720" s="93"/>
      <c r="AE720" s="92"/>
      <c r="AF720" s="92"/>
      <c r="AG720" s="109" t="str">
        <f t="shared" si="133"/>
        <v xml:space="preserve"> </v>
      </c>
      <c r="AH720" s="110" t="str">
        <f t="shared" si="134"/>
        <v xml:space="preserve"> </v>
      </c>
      <c r="AI720" s="93"/>
      <c r="AJ720" s="92"/>
      <c r="AK720" s="93"/>
      <c r="AL720" s="68"/>
      <c r="AM720" s="68"/>
      <c r="AN720" s="68"/>
      <c r="AO720" s="50"/>
      <c r="AP720" s="48" t="str">
        <f t="shared" si="130"/>
        <v/>
      </c>
      <c r="AQ720" t="str">
        <f>IFERROR(INDEX(Distribución!$B:$B,MATCH($AP720,Distribución!$A:$A,0),1),"")</f>
        <v/>
      </c>
      <c r="AR720" s="48" t="str">
        <f t="shared" si="131"/>
        <v/>
      </c>
      <c r="AS720" t="str">
        <f>IFERROR(INDEX(Distribución!$C:$C,MATCH($AR720,Distribución!$A:$A,0),1),"")</f>
        <v/>
      </c>
      <c r="AT720" s="48"/>
      <c r="AU720" t="str">
        <f>IFERROR(INDEX(Distribución!$G:$G,MATCH($AT720,Distribución!$F:$F,0),1),"")</f>
        <v/>
      </c>
      <c r="AV720" s="50" t="str">
        <f t="shared" si="132"/>
        <v/>
      </c>
      <c r="AW720" t="str">
        <f>IFERROR(INDEX(Distribución!$J:$J,MATCH($AV720,Distribución!$I:$I,0),1),"")</f>
        <v/>
      </c>
      <c r="AX720" s="91"/>
      <c r="AY720" s="93"/>
      <c r="AZ720" s="92"/>
      <c r="BA720" s="93"/>
      <c r="BB720" s="92"/>
      <c r="BC720" s="93"/>
      <c r="BD720" s="92"/>
      <c r="BE720" s="92"/>
      <c r="BF720" s="136" t="str">
        <f t="shared" si="135"/>
        <v xml:space="preserve"> </v>
      </c>
      <c r="BG720" s="110" t="str">
        <f t="shared" si="136"/>
        <v xml:space="preserve"> </v>
      </c>
      <c r="BH720" s="93"/>
      <c r="BI720" s="68"/>
      <c r="BJ720" s="93"/>
      <c r="BK720" s="68"/>
      <c r="BL720" s="68"/>
      <c r="BM720" s="68"/>
    </row>
    <row r="721" spans="1:65" ht="19.899999999999999" hidden="1" customHeight="1">
      <c r="A721" s="5" t="s">
        <v>2488</v>
      </c>
      <c r="B721" s="70" t="s">
        <v>812</v>
      </c>
      <c r="C721" s="19" t="s">
        <v>2489</v>
      </c>
      <c r="D721" s="71" t="s">
        <v>2464</v>
      </c>
      <c r="E721" s="71">
        <v>832010436</v>
      </c>
      <c r="F721" s="72" t="s">
        <v>2490</v>
      </c>
      <c r="G721" s="6">
        <v>10</v>
      </c>
      <c r="H721" s="6">
        <v>3</v>
      </c>
      <c r="I721" s="7">
        <v>993559500</v>
      </c>
      <c r="J721" s="8">
        <v>45596</v>
      </c>
      <c r="K721" s="6" t="s">
        <v>2465</v>
      </c>
      <c r="L721" s="50" t="s">
        <v>876</v>
      </c>
      <c r="M721" s="50">
        <v>311</v>
      </c>
      <c r="N721" s="106"/>
      <c r="O721" s="50"/>
      <c r="P721" s="48" t="str">
        <f t="shared" si="129"/>
        <v/>
      </c>
      <c r="Q721" t="str">
        <f>IFERROR(INDEX([2]Distribución!$B:$B,MATCH($P721,[2]Distribución!$A:$A,0),1),"")</f>
        <v/>
      </c>
      <c r="R721" s="48" t="str">
        <f t="shared" si="137"/>
        <v/>
      </c>
      <c r="S721" t="str">
        <f>IFERROR(INDEX([2]Distribución!$C:$C,MATCH($R721,[2]Distribución!$A:$A,0),1),"")</f>
        <v/>
      </c>
      <c r="T721" s="48" t="s">
        <v>873</v>
      </c>
      <c r="U721" t="str">
        <f>IFERROR(INDEX([2]Distribución!$G:$G,MATCH($T721,[2]Distribución!F:F,0),1),"")</f>
        <v/>
      </c>
      <c r="V721" s="50" t="str">
        <f t="shared" si="138"/>
        <v/>
      </c>
      <c r="W721" t="str">
        <f>IFERROR(INDEX([2]Distribución!$J:$J,MATCH($V721,[2]Distribución!$I:$I,0),1),"")</f>
        <v/>
      </c>
      <c r="X721" s="151"/>
      <c r="Y721" s="93"/>
      <c r="Z721" s="92"/>
      <c r="AA721" s="92"/>
      <c r="AB721" s="93"/>
      <c r="AC721" s="92"/>
      <c r="AD721" s="93"/>
      <c r="AE721" s="92"/>
      <c r="AF721" s="92"/>
      <c r="AG721" s="109" t="str">
        <f t="shared" si="133"/>
        <v xml:space="preserve"> </v>
      </c>
      <c r="AH721" s="110" t="str">
        <f t="shared" si="134"/>
        <v xml:space="preserve"> </v>
      </c>
      <c r="AI721" s="93"/>
      <c r="AJ721" s="92"/>
      <c r="AK721" s="93"/>
      <c r="AL721" s="68"/>
      <c r="AM721" s="68"/>
      <c r="AN721" s="68"/>
      <c r="AO721" s="50"/>
      <c r="AP721" s="48" t="str">
        <f t="shared" si="130"/>
        <v/>
      </c>
      <c r="AQ721" t="str">
        <f>IFERROR(INDEX(Distribución!$B:$B,MATCH($AP721,Distribución!$A:$A,0),1),"")</f>
        <v/>
      </c>
      <c r="AR721" s="48" t="str">
        <f t="shared" si="131"/>
        <v/>
      </c>
      <c r="AS721" t="str">
        <f>IFERROR(INDEX(Distribución!$C:$C,MATCH($AR721,Distribución!$A:$A,0),1),"")</f>
        <v/>
      </c>
      <c r="AT721" s="48"/>
      <c r="AU721" t="str">
        <f>IFERROR(INDEX(Distribución!$G:$G,MATCH($AT721,Distribución!$F:$F,0),1),"")</f>
        <v/>
      </c>
      <c r="AV721" s="50" t="str">
        <f t="shared" si="132"/>
        <v/>
      </c>
      <c r="AW721" t="str">
        <f>IFERROR(INDEX(Distribución!$J:$J,MATCH($AV721,Distribución!$I:$I,0),1),"")</f>
        <v/>
      </c>
      <c r="AX721" s="91"/>
      <c r="AY721" s="93"/>
      <c r="AZ721" s="92"/>
      <c r="BA721" s="93"/>
      <c r="BB721" s="92"/>
      <c r="BC721" s="93"/>
      <c r="BD721" s="92"/>
      <c r="BE721" s="92"/>
      <c r="BF721" s="136" t="str">
        <f t="shared" si="135"/>
        <v xml:space="preserve"> </v>
      </c>
      <c r="BG721" s="110" t="str">
        <f t="shared" si="136"/>
        <v xml:space="preserve"> </v>
      </c>
      <c r="BH721" s="93"/>
      <c r="BI721" s="68"/>
      <c r="BJ721" s="93"/>
      <c r="BK721" s="68"/>
      <c r="BL721" s="68"/>
      <c r="BM721" s="68"/>
    </row>
    <row r="722" spans="1:65" ht="19.899999999999999" hidden="1" customHeight="1">
      <c r="A722" s="5" t="s">
        <v>122</v>
      </c>
      <c r="B722" s="70" t="s">
        <v>812</v>
      </c>
      <c r="C722" s="19" t="s">
        <v>2491</v>
      </c>
      <c r="D722" s="71" t="s">
        <v>2464</v>
      </c>
      <c r="E722" s="71">
        <v>832011441</v>
      </c>
      <c r="F722" s="72" t="s">
        <v>2492</v>
      </c>
      <c r="G722" s="6">
        <v>8</v>
      </c>
      <c r="H722" s="6">
        <v>3</v>
      </c>
      <c r="I722" s="7">
        <v>937191600</v>
      </c>
      <c r="J722" s="8">
        <v>45596</v>
      </c>
      <c r="K722" s="6" t="s">
        <v>2465</v>
      </c>
      <c r="L722" s="50" t="s">
        <v>872</v>
      </c>
      <c r="M722" s="50">
        <v>796</v>
      </c>
      <c r="N722" s="107" t="s">
        <v>893</v>
      </c>
      <c r="O722" s="105" t="s">
        <v>104</v>
      </c>
      <c r="P722" s="48" t="str">
        <f t="shared" si="129"/>
        <v>25b</v>
      </c>
      <c r="Q722" t="str">
        <f>IFERROR(INDEX([2]Distribución!$B:$B,MATCH($P722,[2]Distribución!$A:$A,0),1),"")</f>
        <v>Nery Constanza Olivar Rivera</v>
      </c>
      <c r="R722" s="48" t="str">
        <f t="shared" si="137"/>
        <v>25b</v>
      </c>
      <c r="S722" t="str">
        <f>IFERROR(INDEX([2]Distribución!$C:$C,MATCH($R722,[2]Distribución!$A:$A,0),1),"")</f>
        <v xml:space="preserve"> </v>
      </c>
      <c r="T722" s="48" t="s">
        <v>74</v>
      </c>
      <c r="U722" t="str">
        <f>IFERROR(INDEX([2]Distribución!$G:$G,MATCH($T722,[2]Distribución!F:F,0),1),"")</f>
        <v>Enith Pilar Muñoz Diaz</v>
      </c>
      <c r="V722" s="50" t="str">
        <f t="shared" si="138"/>
        <v/>
      </c>
      <c r="W722" t="str">
        <f>IFERROR(INDEX([2]Distribución!$J:$J,MATCH($V722,[2]Distribución!$I:$I,0),1),"")</f>
        <v/>
      </c>
      <c r="X722" s="141">
        <v>46155</v>
      </c>
      <c r="Y722" s="93" t="s">
        <v>878</v>
      </c>
      <c r="Z722" s="92">
        <v>46161</v>
      </c>
      <c r="AA722" s="92" t="s">
        <v>879</v>
      </c>
      <c r="AB722" s="93" t="s">
        <v>1015</v>
      </c>
      <c r="AC722" s="92">
        <v>46164</v>
      </c>
      <c r="AD722" s="93" t="s">
        <v>1015</v>
      </c>
      <c r="AE722" s="92">
        <v>46164</v>
      </c>
      <c r="AF722" s="92"/>
      <c r="AG722" s="109" t="str">
        <f t="shared" si="133"/>
        <v/>
      </c>
      <c r="AH722" s="110">
        <f t="shared" si="134"/>
        <v>46164</v>
      </c>
      <c r="AI722" s="93"/>
      <c r="AJ722" s="92"/>
      <c r="AK722" s="93"/>
      <c r="AL722" s="68"/>
      <c r="AM722" s="68"/>
      <c r="AN722" s="68"/>
      <c r="AO722" s="50"/>
      <c r="AP722" s="48" t="str">
        <f t="shared" si="130"/>
        <v/>
      </c>
      <c r="AQ722" t="str">
        <f>IFERROR(INDEX(Distribución!$B:$B,MATCH($AP722,Distribución!$A:$A,0),1),"")</f>
        <v/>
      </c>
      <c r="AR722" s="48" t="str">
        <f t="shared" si="131"/>
        <v/>
      </c>
      <c r="AS722" t="str">
        <f>IFERROR(INDEX(Distribución!$C:$C,MATCH($AR722,Distribución!$A:$A,0),1),"")</f>
        <v/>
      </c>
      <c r="AT722" s="48"/>
      <c r="AU722" t="str">
        <f>IFERROR(INDEX(Distribución!$G:$G,MATCH($AT722,Distribución!$F:$F,0),1),"")</f>
        <v/>
      </c>
      <c r="AV722" s="50" t="str">
        <f t="shared" si="132"/>
        <v/>
      </c>
      <c r="AW722" t="str">
        <f>IFERROR(INDEX(Distribución!$J:$J,MATCH($AV722,Distribución!$I:$I,0),1),"")</f>
        <v/>
      </c>
      <c r="AX722" s="91"/>
      <c r="AY722" s="93"/>
      <c r="AZ722" s="92"/>
      <c r="BA722" s="93"/>
      <c r="BB722" s="92"/>
      <c r="BC722" s="93"/>
      <c r="BD722" s="92"/>
      <c r="BE722" s="92"/>
      <c r="BF722" s="136" t="str">
        <f t="shared" si="135"/>
        <v xml:space="preserve"> </v>
      </c>
      <c r="BG722" s="110" t="str">
        <f t="shared" si="136"/>
        <v xml:space="preserve"> </v>
      </c>
      <c r="BH722" s="93"/>
      <c r="BI722" s="68"/>
      <c r="BJ722" s="93"/>
      <c r="BK722" s="68"/>
      <c r="BL722" s="68"/>
      <c r="BM722" s="68"/>
    </row>
    <row r="723" spans="1:65" ht="19.899999999999999" hidden="1" customHeight="1">
      <c r="A723" s="5" t="s">
        <v>2493</v>
      </c>
      <c r="B723" s="70" t="s">
        <v>812</v>
      </c>
      <c r="C723" s="19" t="s">
        <v>2494</v>
      </c>
      <c r="D723" s="71" t="s">
        <v>2464</v>
      </c>
      <c r="E723" s="71">
        <v>860009555</v>
      </c>
      <c r="F723" s="72" t="s">
        <v>2495</v>
      </c>
      <c r="G723" s="6">
        <v>32</v>
      </c>
      <c r="H723" s="6">
        <v>3</v>
      </c>
      <c r="I723" s="7">
        <v>3155666400</v>
      </c>
      <c r="J723" s="8">
        <v>45679</v>
      </c>
      <c r="K723" s="6" t="s">
        <v>2465</v>
      </c>
      <c r="L723" s="50" t="s">
        <v>910</v>
      </c>
      <c r="M723" s="50">
        <v>33</v>
      </c>
      <c r="N723" s="106"/>
      <c r="O723" s="50"/>
      <c r="P723" s="48" t="str">
        <f t="shared" si="129"/>
        <v/>
      </c>
      <c r="Q723" t="str">
        <f>IFERROR(INDEX([2]Distribución!$B:$B,MATCH($P723,[2]Distribución!$A:$A,0),1),"")</f>
        <v/>
      </c>
      <c r="R723" s="48" t="str">
        <f t="shared" si="137"/>
        <v/>
      </c>
      <c r="S723" t="str">
        <f>IFERROR(INDEX([2]Distribución!$C:$C,MATCH($R723,[2]Distribución!$A:$A,0),1),"")</f>
        <v/>
      </c>
      <c r="T723" s="48" t="s">
        <v>873</v>
      </c>
      <c r="U723" t="str">
        <f>IFERROR(INDEX([2]Distribución!$G:$G,MATCH($T723,[2]Distribución!F:F,0),1),"")</f>
        <v/>
      </c>
      <c r="V723" s="50" t="str">
        <f t="shared" si="138"/>
        <v/>
      </c>
      <c r="W723" t="str">
        <f>IFERROR(INDEX([2]Distribución!$J:$J,MATCH($V723,[2]Distribución!$I:$I,0),1),"")</f>
        <v/>
      </c>
      <c r="X723" s="151"/>
      <c r="Y723" s="93"/>
      <c r="Z723" s="92"/>
      <c r="AA723" s="92"/>
      <c r="AB723" s="93"/>
      <c r="AC723" s="92"/>
      <c r="AD723" s="93"/>
      <c r="AE723" s="92"/>
      <c r="AF723" s="92"/>
      <c r="AG723" s="109" t="str">
        <f t="shared" si="133"/>
        <v xml:space="preserve"> </v>
      </c>
      <c r="AH723" s="110" t="str">
        <f t="shared" si="134"/>
        <v xml:space="preserve"> </v>
      </c>
      <c r="AI723" s="93"/>
      <c r="AJ723" s="92"/>
      <c r="AK723" s="93"/>
      <c r="AL723" s="68"/>
      <c r="AM723" s="68"/>
      <c r="AN723" s="68"/>
      <c r="AO723" s="50"/>
      <c r="AP723" s="48" t="str">
        <f t="shared" si="130"/>
        <v/>
      </c>
      <c r="AQ723" t="str">
        <f>IFERROR(INDEX(Distribución!$B:$B,MATCH($AP723,Distribución!$A:$A,0),1),"")</f>
        <v/>
      </c>
      <c r="AR723" s="48" t="str">
        <f t="shared" si="131"/>
        <v/>
      </c>
      <c r="AS723" t="str">
        <f>IFERROR(INDEX(Distribución!$C:$C,MATCH($AR723,Distribución!$A:$A,0),1),"")</f>
        <v/>
      </c>
      <c r="AT723" s="48"/>
      <c r="AU723" t="str">
        <f>IFERROR(INDEX(Distribución!$G:$G,MATCH($AT723,Distribución!$F:$F,0),1),"")</f>
        <v/>
      </c>
      <c r="AV723" s="50" t="str">
        <f t="shared" si="132"/>
        <v/>
      </c>
      <c r="AW723" t="str">
        <f>IFERROR(INDEX(Distribución!$J:$J,MATCH($AV723,Distribución!$I:$I,0),1),"")</f>
        <v/>
      </c>
      <c r="AX723" s="91"/>
      <c r="AY723" s="93"/>
      <c r="AZ723" s="92"/>
      <c r="BA723" s="93"/>
      <c r="BB723" s="92"/>
      <c r="BC723" s="93"/>
      <c r="BD723" s="92"/>
      <c r="BE723" s="92"/>
      <c r="BF723" s="136" t="str">
        <f t="shared" si="135"/>
        <v xml:space="preserve"> </v>
      </c>
      <c r="BG723" s="110" t="str">
        <f t="shared" si="136"/>
        <v xml:space="preserve"> </v>
      </c>
      <c r="BH723" s="93"/>
      <c r="BI723" s="68"/>
      <c r="BJ723" s="93"/>
      <c r="BK723" s="68"/>
      <c r="BL723" s="68"/>
      <c r="BM723" s="68"/>
    </row>
    <row r="724" spans="1:65" ht="19.899999999999999" hidden="1" customHeight="1">
      <c r="A724" s="5" t="s">
        <v>248</v>
      </c>
      <c r="B724" s="70" t="s">
        <v>812</v>
      </c>
      <c r="C724" s="19" t="s">
        <v>2496</v>
      </c>
      <c r="D724" s="71" t="s">
        <v>2464</v>
      </c>
      <c r="E724" s="71">
        <v>860015929</v>
      </c>
      <c r="F724" s="72" t="s">
        <v>2497</v>
      </c>
      <c r="G724" s="6">
        <v>22</v>
      </c>
      <c r="H724" s="6">
        <v>3</v>
      </c>
      <c r="I724" s="7">
        <v>2517966900</v>
      </c>
      <c r="J724" s="8">
        <v>45596</v>
      </c>
      <c r="K724" s="6" t="s">
        <v>2465</v>
      </c>
      <c r="L724" s="50" t="s">
        <v>872</v>
      </c>
      <c r="M724" s="50">
        <v>595</v>
      </c>
      <c r="N724" s="108" t="s">
        <v>877</v>
      </c>
      <c r="O724" s="100" t="s">
        <v>463</v>
      </c>
      <c r="P724" s="48" t="str">
        <f t="shared" si="129"/>
        <v>08a</v>
      </c>
      <c r="Q724" t="str">
        <f>IFERROR(INDEX([2]Distribución!$B:$B,MATCH($P724,[2]Distribución!$A:$A,0),1),"")</f>
        <v>Angy Milena García</v>
      </c>
      <c r="R724" s="48" t="str">
        <f t="shared" si="137"/>
        <v>08a</v>
      </c>
      <c r="S724" t="str">
        <f>IFERROR(INDEX([2]Distribución!$C:$C,MATCH($R724,[2]Distribución!$A:$A,0),1),"")</f>
        <v>Alexi Fernando Granja</v>
      </c>
      <c r="T724" s="48" t="s">
        <v>451</v>
      </c>
      <c r="U724" t="str">
        <f>IFERROR(INDEX([2]Distribución!$G:$G,MATCH($T724,[2]Distribución!F:F,0),1),"")</f>
        <v>Elizabeth Zarta Amezquita</v>
      </c>
      <c r="V724" s="50" t="str">
        <f t="shared" si="138"/>
        <v/>
      </c>
      <c r="W724" t="str">
        <f>IFERROR(INDEX([2]Distribución!$J:$J,MATCH($V724,[2]Distribución!$I:$I,0),1),"")</f>
        <v/>
      </c>
      <c r="X724" s="141">
        <v>46164</v>
      </c>
      <c r="Y724" s="93" t="s">
        <v>894</v>
      </c>
      <c r="Z724" s="92">
        <v>46169</v>
      </c>
      <c r="AA724" s="92" t="s">
        <v>879</v>
      </c>
      <c r="AB724" s="93"/>
      <c r="AC724" s="92"/>
      <c r="AD724" s="93"/>
      <c r="AE724" s="92"/>
      <c r="AF724" s="92"/>
      <c r="AG724" s="109" t="str">
        <f t="shared" si="133"/>
        <v xml:space="preserve"> </v>
      </c>
      <c r="AH724" s="110" t="str">
        <f t="shared" si="134"/>
        <v xml:space="preserve"> </v>
      </c>
      <c r="AI724" s="93"/>
      <c r="AJ724" s="92"/>
      <c r="AK724" s="93"/>
      <c r="AL724" s="68"/>
      <c r="AM724" s="68"/>
      <c r="AN724" s="68"/>
      <c r="AO724" s="50"/>
      <c r="AP724" s="48" t="str">
        <f t="shared" si="130"/>
        <v/>
      </c>
      <c r="AQ724" t="str">
        <f>IFERROR(INDEX(Distribución!$B:$B,MATCH($AP724,Distribución!$A:$A,0),1),"")</f>
        <v/>
      </c>
      <c r="AR724" s="48" t="str">
        <f t="shared" si="131"/>
        <v/>
      </c>
      <c r="AS724" t="str">
        <f>IFERROR(INDEX(Distribución!$C:$C,MATCH($AR724,Distribución!$A:$A,0),1),"")</f>
        <v/>
      </c>
      <c r="AT724" s="48"/>
      <c r="AU724" t="str">
        <f>IFERROR(INDEX(Distribución!$G:$G,MATCH($AT724,Distribución!$F:$F,0),1),"")</f>
        <v/>
      </c>
      <c r="AV724" s="50" t="str">
        <f t="shared" si="132"/>
        <v/>
      </c>
      <c r="AW724" t="str">
        <f>IFERROR(INDEX(Distribución!$J:$J,MATCH($AV724,Distribución!$I:$I,0),1),"")</f>
        <v/>
      </c>
      <c r="AX724" s="91"/>
      <c r="AY724" s="93"/>
      <c r="AZ724" s="92"/>
      <c r="BA724" s="93"/>
      <c r="BB724" s="92"/>
      <c r="BC724" s="93"/>
      <c r="BD724" s="92"/>
      <c r="BE724" s="92"/>
      <c r="BF724" s="136" t="str">
        <f t="shared" si="135"/>
        <v xml:space="preserve"> </v>
      </c>
      <c r="BG724" s="110" t="str">
        <f t="shared" si="136"/>
        <v xml:space="preserve"> </v>
      </c>
      <c r="BH724" s="93"/>
      <c r="BI724" s="68"/>
      <c r="BJ724" s="93"/>
      <c r="BK724" s="68"/>
      <c r="BL724" s="68"/>
      <c r="BM724" s="68"/>
    </row>
    <row r="725" spans="1:65" ht="19.899999999999999" hidden="1" customHeight="1">
      <c r="A725" s="5" t="s">
        <v>212</v>
      </c>
      <c r="B725" s="70" t="s">
        <v>812</v>
      </c>
      <c r="C725" s="19" t="s">
        <v>2498</v>
      </c>
      <c r="D725" s="71" t="s">
        <v>2464</v>
      </c>
      <c r="E725" s="71">
        <v>860020094</v>
      </c>
      <c r="F725" s="72" t="s">
        <v>2499</v>
      </c>
      <c r="G725" s="6">
        <v>8</v>
      </c>
      <c r="H725" s="6">
        <v>3</v>
      </c>
      <c r="I725" s="7">
        <v>996501600</v>
      </c>
      <c r="J725" s="8">
        <v>45679</v>
      </c>
      <c r="K725" s="6" t="s">
        <v>2465</v>
      </c>
      <c r="L725" s="50" t="s">
        <v>872</v>
      </c>
      <c r="M725" s="50">
        <v>625</v>
      </c>
      <c r="N725" s="107" t="s">
        <v>893</v>
      </c>
      <c r="O725" s="105" t="s">
        <v>59</v>
      </c>
      <c r="P725" s="48" t="str">
        <f t="shared" si="129"/>
        <v>11b</v>
      </c>
      <c r="Q725" t="str">
        <f>IFERROR(INDEX([2]Distribución!$B:$B,MATCH($P725,[2]Distribución!$A:$A,0),1),"")</f>
        <v>German Rodríguez Luna</v>
      </c>
      <c r="R725" s="48" t="str">
        <f t="shared" si="137"/>
        <v>11b</v>
      </c>
      <c r="S725" t="str">
        <f>IFERROR(INDEX([2]Distribución!$C:$C,MATCH($R725,[2]Distribución!$A:$A,0),1),"")</f>
        <v xml:space="preserve"> </v>
      </c>
      <c r="T725" s="48" t="s">
        <v>54</v>
      </c>
      <c r="U725" t="str">
        <f>IFERROR(INDEX([2]Distribución!$G:$G,MATCH($T725,[2]Distribución!F:F,0),1),"")</f>
        <v>David Steban Moreno Soler</v>
      </c>
      <c r="V725" s="50" t="str">
        <f t="shared" si="138"/>
        <v/>
      </c>
      <c r="W725" t="str">
        <f>IFERROR(INDEX([2]Distribución!$J:$J,MATCH($V725,[2]Distribución!$I:$I,0),1),"")</f>
        <v/>
      </c>
      <c r="X725" s="141">
        <v>46162</v>
      </c>
      <c r="Y725" s="93" t="s">
        <v>878</v>
      </c>
      <c r="Z725" s="92">
        <v>46166</v>
      </c>
      <c r="AA725" s="92" t="s">
        <v>879</v>
      </c>
      <c r="AB725" s="93"/>
      <c r="AC725" s="92"/>
      <c r="AD725" s="93"/>
      <c r="AE725" s="92"/>
      <c r="AF725" s="92"/>
      <c r="AG725" s="109" t="str">
        <f t="shared" si="133"/>
        <v xml:space="preserve"> </v>
      </c>
      <c r="AH725" s="110" t="str">
        <f t="shared" si="134"/>
        <v xml:space="preserve"> </v>
      </c>
      <c r="AI725" s="93"/>
      <c r="AJ725" s="92"/>
      <c r="AK725" s="93"/>
      <c r="AL725" s="68"/>
      <c r="AM725" s="68"/>
      <c r="AN725" s="68"/>
      <c r="AO725" s="50"/>
      <c r="AP725" s="48" t="str">
        <f t="shared" si="130"/>
        <v/>
      </c>
      <c r="AQ725" t="str">
        <f>IFERROR(INDEX(Distribución!$B:$B,MATCH($AP725,Distribución!$A:$A,0),1),"")</f>
        <v/>
      </c>
      <c r="AR725" s="48" t="str">
        <f t="shared" si="131"/>
        <v/>
      </c>
      <c r="AS725" t="str">
        <f>IFERROR(INDEX(Distribución!$C:$C,MATCH($AR725,Distribución!$A:$A,0),1),"")</f>
        <v/>
      </c>
      <c r="AT725" s="48"/>
      <c r="AU725" t="str">
        <f>IFERROR(INDEX(Distribución!$G:$G,MATCH($AT725,Distribución!$F:$F,0),1),"")</f>
        <v/>
      </c>
      <c r="AV725" s="50" t="str">
        <f t="shared" si="132"/>
        <v/>
      </c>
      <c r="AW725" t="str">
        <f>IFERROR(INDEX(Distribución!$J:$J,MATCH($AV725,Distribución!$I:$I,0),1),"")</f>
        <v/>
      </c>
      <c r="AX725" s="91"/>
      <c r="AY725" s="93"/>
      <c r="AZ725" s="92"/>
      <c r="BA725" s="93"/>
      <c r="BB725" s="92"/>
      <c r="BC725" s="93"/>
      <c r="BD725" s="92"/>
      <c r="BE725" s="92"/>
      <c r="BF725" s="136" t="str">
        <f t="shared" si="135"/>
        <v xml:space="preserve"> </v>
      </c>
      <c r="BG725" s="110" t="str">
        <f t="shared" si="136"/>
        <v xml:space="preserve"> </v>
      </c>
      <c r="BH725" s="93"/>
      <c r="BI725" s="68"/>
      <c r="BJ725" s="93"/>
      <c r="BK725" s="68"/>
      <c r="BL725" s="68"/>
      <c r="BM725" s="68"/>
    </row>
    <row r="726" spans="1:65" ht="19.899999999999999" hidden="1" customHeight="1">
      <c r="A726" s="5" t="s">
        <v>392</v>
      </c>
      <c r="B726" s="70" t="s">
        <v>812</v>
      </c>
      <c r="C726" s="19" t="s">
        <v>2500</v>
      </c>
      <c r="D726" s="71" t="s">
        <v>2464</v>
      </c>
      <c r="E726" s="71">
        <v>860020283</v>
      </c>
      <c r="F726" s="72" t="s">
        <v>902</v>
      </c>
      <c r="G726" s="6">
        <v>16</v>
      </c>
      <c r="H726" s="6">
        <v>3</v>
      </c>
      <c r="I726" s="7">
        <v>1933693200</v>
      </c>
      <c r="J726" s="8">
        <v>45679</v>
      </c>
      <c r="K726" s="6" t="s">
        <v>2465</v>
      </c>
      <c r="L726" s="50" t="s">
        <v>872</v>
      </c>
      <c r="M726" s="50">
        <v>412</v>
      </c>
      <c r="N726" s="108" t="s">
        <v>877</v>
      </c>
      <c r="O726" s="100" t="s">
        <v>467</v>
      </c>
      <c r="P726" s="48" t="str">
        <f t="shared" si="129"/>
        <v>10a</v>
      </c>
      <c r="Q726" t="str">
        <f>IFERROR(INDEX([2]Distribución!$B:$B,MATCH($P726,[2]Distribución!$A:$A,0),1),"")</f>
        <v>Gina Katherine Jimenez Contreras</v>
      </c>
      <c r="R726" s="48" t="str">
        <f t="shared" si="137"/>
        <v>10a</v>
      </c>
      <c r="S726" t="str">
        <f>IFERROR(INDEX([2]Distribución!$C:$C,MATCH($R726,[2]Distribución!$A:$A,0),1),"")</f>
        <v>Maria Teresa Martín Cárdenas</v>
      </c>
      <c r="T726" s="48" t="s">
        <v>454</v>
      </c>
      <c r="U726" t="str">
        <f>IFERROR(INDEX([2]Distribución!$G:$G,MATCH($T726,[2]Distribución!F:F,0),1),"")</f>
        <v>Juli Paola Neira Bautista</v>
      </c>
      <c r="V726" s="50" t="str">
        <f t="shared" si="138"/>
        <v/>
      </c>
      <c r="W726" t="str">
        <f>IFERROR(INDEX([2]Distribución!$J:$J,MATCH($V726,[2]Distribución!$I:$I,0),1),"")</f>
        <v/>
      </c>
      <c r="X726" s="141">
        <v>46164</v>
      </c>
      <c r="Y726" s="93" t="s">
        <v>878</v>
      </c>
      <c r="Z726" s="92">
        <v>46164</v>
      </c>
      <c r="AA726" s="92" t="s">
        <v>879</v>
      </c>
      <c r="AB726" s="93"/>
      <c r="AC726" s="92"/>
      <c r="AD726" s="93"/>
      <c r="AE726" s="92"/>
      <c r="AF726" s="92"/>
      <c r="AG726" s="109" t="str">
        <f t="shared" si="133"/>
        <v xml:space="preserve"> </v>
      </c>
      <c r="AH726" s="110" t="str">
        <f t="shared" si="134"/>
        <v xml:space="preserve"> </v>
      </c>
      <c r="AI726" s="93"/>
      <c r="AJ726" s="92"/>
      <c r="AK726" s="93"/>
      <c r="AL726" s="68"/>
      <c r="AM726" s="68"/>
      <c r="AN726" s="68"/>
      <c r="AO726" s="50"/>
      <c r="AP726" s="48" t="str">
        <f t="shared" si="130"/>
        <v/>
      </c>
      <c r="AQ726" t="str">
        <f>IFERROR(INDEX(Distribución!$B:$B,MATCH($AP726,Distribución!$A:$A,0),1),"")</f>
        <v/>
      </c>
      <c r="AR726" s="48" t="str">
        <f t="shared" si="131"/>
        <v/>
      </c>
      <c r="AS726" t="str">
        <f>IFERROR(INDEX(Distribución!$C:$C,MATCH($AR726,Distribución!$A:$A,0),1),"")</f>
        <v/>
      </c>
      <c r="AT726" s="48"/>
      <c r="AU726" t="str">
        <f>IFERROR(INDEX(Distribución!$G:$G,MATCH($AT726,Distribución!$F:$F,0),1),"")</f>
        <v/>
      </c>
      <c r="AV726" s="50" t="str">
        <f t="shared" si="132"/>
        <v/>
      </c>
      <c r="AW726" t="str">
        <f>IFERROR(INDEX(Distribución!$J:$J,MATCH($AV726,Distribución!$I:$I,0),1),"")</f>
        <v/>
      </c>
      <c r="AX726" s="91"/>
      <c r="AY726" s="93"/>
      <c r="AZ726" s="92"/>
      <c r="BA726" s="93"/>
      <c r="BB726" s="92"/>
      <c r="BC726" s="93"/>
      <c r="BD726" s="92"/>
      <c r="BE726" s="92"/>
      <c r="BF726" s="136" t="str">
        <f t="shared" si="135"/>
        <v xml:space="preserve"> </v>
      </c>
      <c r="BG726" s="110" t="str">
        <f t="shared" si="136"/>
        <v xml:space="preserve"> </v>
      </c>
      <c r="BH726" s="93"/>
      <c r="BI726" s="68"/>
      <c r="BJ726" s="93"/>
      <c r="BK726" s="68"/>
      <c r="BL726" s="68"/>
      <c r="BM726" s="68"/>
    </row>
    <row r="727" spans="1:65" ht="19.899999999999999" hidden="1" customHeight="1">
      <c r="A727" s="5" t="s">
        <v>299</v>
      </c>
      <c r="B727" s="70" t="s">
        <v>812</v>
      </c>
      <c r="C727" s="19" t="s">
        <v>2501</v>
      </c>
      <c r="D727" s="71" t="s">
        <v>2464</v>
      </c>
      <c r="E727" s="71">
        <v>860023878</v>
      </c>
      <c r="F727" s="72" t="s">
        <v>2502</v>
      </c>
      <c r="G727" s="6">
        <v>38</v>
      </c>
      <c r="H727" s="6">
        <v>3</v>
      </c>
      <c r="I727" s="7">
        <v>4273730100</v>
      </c>
      <c r="J727" s="8">
        <v>45596</v>
      </c>
      <c r="K727" s="6" t="s">
        <v>2465</v>
      </c>
      <c r="L727" s="50" t="s">
        <v>872</v>
      </c>
      <c r="M727" s="50">
        <v>553</v>
      </c>
      <c r="N727" s="108" t="s">
        <v>877</v>
      </c>
      <c r="O727" s="100" t="s">
        <v>451</v>
      </c>
      <c r="P727" s="48" t="str">
        <f t="shared" si="129"/>
        <v>03a</v>
      </c>
      <c r="Q727" t="str">
        <f>IFERROR(INDEX([2]Distribución!$B:$B,MATCH($P727,[2]Distribución!$A:$A,0),1),"")</f>
        <v>Carlos Fernando Hurtado Martinez</v>
      </c>
      <c r="R727" s="48" t="str">
        <f t="shared" si="137"/>
        <v>03a</v>
      </c>
      <c r="S727" t="str">
        <f>IFERROR(INDEX([2]Distribución!$C:$C,MATCH($R727,[2]Distribución!$A:$A,0),1),"")</f>
        <v>Alix María Peñata Arenas</v>
      </c>
      <c r="T727" s="48" t="s">
        <v>443</v>
      </c>
      <c r="U727" t="str">
        <f>IFERROR(INDEX([2]Distribución!$G:$G,MATCH($T727,[2]Distribución!F:F,0),1),"")</f>
        <v>Carlos Eduardo Chavez Rojas</v>
      </c>
      <c r="V727" s="50" t="str">
        <f t="shared" si="138"/>
        <v/>
      </c>
      <c r="W727" t="str">
        <f>IFERROR(INDEX([2]Distribución!$J:$J,MATCH($V727,[2]Distribución!$I:$I,0),1),"")</f>
        <v/>
      </c>
      <c r="X727" s="141">
        <v>46163</v>
      </c>
      <c r="Y727" s="93" t="s">
        <v>878</v>
      </c>
      <c r="Z727" s="92">
        <v>46164</v>
      </c>
      <c r="AA727" s="92" t="s">
        <v>879</v>
      </c>
      <c r="AB727" s="93" t="s">
        <v>1015</v>
      </c>
      <c r="AC727" s="92">
        <v>46167</v>
      </c>
      <c r="AD727" s="93"/>
      <c r="AE727" s="92"/>
      <c r="AF727" s="92"/>
      <c r="AG727" s="109" t="str">
        <f t="shared" si="133"/>
        <v/>
      </c>
      <c r="AH727" s="110">
        <f t="shared" si="134"/>
        <v>46167</v>
      </c>
      <c r="AI727" s="93"/>
      <c r="AJ727" s="92"/>
      <c r="AK727" s="93"/>
      <c r="AL727" s="68"/>
      <c r="AM727" s="68"/>
      <c r="AN727" s="68"/>
      <c r="AO727" s="50"/>
      <c r="AP727" s="48" t="str">
        <f t="shared" si="130"/>
        <v/>
      </c>
      <c r="AQ727" t="str">
        <f>IFERROR(INDEX(Distribución!$B:$B,MATCH($AP727,Distribución!$A:$A,0),1),"")</f>
        <v/>
      </c>
      <c r="AR727" s="48" t="str">
        <f t="shared" si="131"/>
        <v/>
      </c>
      <c r="AS727" t="str">
        <f>IFERROR(INDEX(Distribución!$C:$C,MATCH($AR727,Distribución!$A:$A,0),1),"")</f>
        <v/>
      </c>
      <c r="AT727" s="48"/>
      <c r="AU727" t="str">
        <f>IFERROR(INDEX(Distribución!$G:$G,MATCH($AT727,Distribución!$F:$F,0),1),"")</f>
        <v/>
      </c>
      <c r="AV727" s="50" t="str">
        <f t="shared" si="132"/>
        <v/>
      </c>
      <c r="AW727" t="str">
        <f>IFERROR(INDEX(Distribución!$J:$J,MATCH($AV727,Distribución!$I:$I,0),1),"")</f>
        <v/>
      </c>
      <c r="AX727" s="91"/>
      <c r="AY727" s="93"/>
      <c r="AZ727" s="92"/>
      <c r="BA727" s="93"/>
      <c r="BB727" s="92"/>
      <c r="BC727" s="93"/>
      <c r="BD727" s="92"/>
      <c r="BE727" s="92"/>
      <c r="BF727" s="136" t="str">
        <f t="shared" si="135"/>
        <v xml:space="preserve"> </v>
      </c>
      <c r="BG727" s="110" t="str">
        <f t="shared" si="136"/>
        <v xml:space="preserve"> </v>
      </c>
      <c r="BH727" s="93"/>
      <c r="BI727" s="68"/>
      <c r="BJ727" s="93"/>
      <c r="BK727" s="68"/>
      <c r="BL727" s="68"/>
      <c r="BM727" s="68"/>
    </row>
    <row r="728" spans="1:65" ht="19.899999999999999" hidden="1" customHeight="1">
      <c r="A728" s="5" t="s">
        <v>2503</v>
      </c>
      <c r="B728" s="70" t="s">
        <v>812</v>
      </c>
      <c r="C728" s="19" t="s">
        <v>2504</v>
      </c>
      <c r="D728" s="71" t="s">
        <v>2464</v>
      </c>
      <c r="E728" s="71">
        <v>860023999</v>
      </c>
      <c r="F728" s="72" t="s">
        <v>909</v>
      </c>
      <c r="G728" s="6">
        <v>10</v>
      </c>
      <c r="H728" s="6">
        <v>3</v>
      </c>
      <c r="I728" s="7">
        <v>1290109500</v>
      </c>
      <c r="J728" s="8">
        <v>45679</v>
      </c>
      <c r="K728" s="6" t="s">
        <v>2465</v>
      </c>
      <c r="L728" s="50" t="s">
        <v>910</v>
      </c>
      <c r="M728" s="50">
        <v>94</v>
      </c>
      <c r="N728" s="106"/>
      <c r="O728" s="50"/>
      <c r="P728" s="48" t="str">
        <f t="shared" si="129"/>
        <v/>
      </c>
      <c r="Q728" t="str">
        <f>IFERROR(INDEX([2]Distribución!$B:$B,MATCH($P728,[2]Distribución!$A:$A,0),1),"")</f>
        <v/>
      </c>
      <c r="R728" s="48" t="str">
        <f t="shared" si="137"/>
        <v/>
      </c>
      <c r="S728" t="str">
        <f>IFERROR(INDEX([2]Distribución!$C:$C,MATCH($R728,[2]Distribución!$A:$A,0),1),"")</f>
        <v/>
      </c>
      <c r="T728" s="48" t="s">
        <v>873</v>
      </c>
      <c r="U728" t="str">
        <f>IFERROR(INDEX([2]Distribución!$G:$G,MATCH($T728,[2]Distribución!F:F,0),1),"")</f>
        <v/>
      </c>
      <c r="V728" s="50" t="str">
        <f t="shared" si="138"/>
        <v/>
      </c>
      <c r="W728" t="str">
        <f>IFERROR(INDEX([2]Distribución!$J:$J,MATCH($V728,[2]Distribución!$I:$I,0),1),"")</f>
        <v/>
      </c>
      <c r="X728" s="151"/>
      <c r="Y728" s="93"/>
      <c r="Z728" s="92"/>
      <c r="AA728" s="92"/>
      <c r="AB728" s="93"/>
      <c r="AC728" s="92"/>
      <c r="AD728" s="93"/>
      <c r="AE728" s="92"/>
      <c r="AF728" s="92"/>
      <c r="AG728" s="109" t="str">
        <f t="shared" si="133"/>
        <v xml:space="preserve"> </v>
      </c>
      <c r="AH728" s="110" t="str">
        <f t="shared" si="134"/>
        <v xml:space="preserve"> </v>
      </c>
      <c r="AI728" s="93"/>
      <c r="AJ728" s="92"/>
      <c r="AK728" s="93"/>
      <c r="AL728" s="68"/>
      <c r="AM728" s="68"/>
      <c r="AN728" s="68"/>
      <c r="AO728" s="50"/>
      <c r="AP728" s="48" t="str">
        <f t="shared" si="130"/>
        <v/>
      </c>
      <c r="AQ728" t="str">
        <f>IFERROR(INDEX(Distribución!$B:$B,MATCH($AP728,Distribución!$A:$A,0),1),"")</f>
        <v/>
      </c>
      <c r="AR728" s="48" t="str">
        <f t="shared" si="131"/>
        <v/>
      </c>
      <c r="AS728" t="str">
        <f>IFERROR(INDEX(Distribución!$C:$C,MATCH($AR728,Distribución!$A:$A,0),1),"")</f>
        <v/>
      </c>
      <c r="AT728" s="48"/>
      <c r="AU728" t="str">
        <f>IFERROR(INDEX(Distribución!$G:$G,MATCH($AT728,Distribución!$F:$F,0),1),"")</f>
        <v/>
      </c>
      <c r="AV728" s="50" t="str">
        <f t="shared" si="132"/>
        <v/>
      </c>
      <c r="AW728" t="str">
        <f>IFERROR(INDEX(Distribución!$J:$J,MATCH($AV728,Distribución!$I:$I,0),1),"")</f>
        <v/>
      </c>
      <c r="AX728" s="91"/>
      <c r="AY728" s="93"/>
      <c r="AZ728" s="92"/>
      <c r="BA728" s="93"/>
      <c r="BB728" s="92"/>
      <c r="BC728" s="93"/>
      <c r="BD728" s="92"/>
      <c r="BE728" s="92"/>
      <c r="BF728" s="136" t="str">
        <f t="shared" si="135"/>
        <v xml:space="preserve"> </v>
      </c>
      <c r="BG728" s="110" t="str">
        <f t="shared" si="136"/>
        <v xml:space="preserve"> </v>
      </c>
      <c r="BH728" s="93"/>
      <c r="BI728" s="68"/>
      <c r="BJ728" s="93"/>
      <c r="BK728" s="68"/>
      <c r="BL728" s="68"/>
      <c r="BM728" s="68"/>
    </row>
    <row r="729" spans="1:65" ht="19.899999999999999" hidden="1" customHeight="1">
      <c r="A729" s="5" t="s">
        <v>2505</v>
      </c>
      <c r="B729" s="70" t="s">
        <v>812</v>
      </c>
      <c r="C729" s="19" t="s">
        <v>2506</v>
      </c>
      <c r="D729" s="71" t="s">
        <v>2464</v>
      </c>
      <c r="E729" s="71">
        <v>860024026</v>
      </c>
      <c r="F729" s="72" t="s">
        <v>2507</v>
      </c>
      <c r="G729" s="6">
        <v>6</v>
      </c>
      <c r="H729" s="6">
        <v>3</v>
      </c>
      <c r="I729" s="7">
        <v>702893700</v>
      </c>
      <c r="J729" s="8">
        <v>45679</v>
      </c>
      <c r="K729" s="6" t="s">
        <v>2465</v>
      </c>
      <c r="L729" s="50" t="s">
        <v>876</v>
      </c>
      <c r="M729" s="50">
        <v>228</v>
      </c>
      <c r="N729" s="106"/>
      <c r="O729" s="50"/>
      <c r="P729" s="48" t="str">
        <f t="shared" ref="P729:P760" si="139">IF(O729="","",O729)</f>
        <v/>
      </c>
      <c r="Q729" t="str">
        <f>IFERROR(INDEX([2]Distribución!$B:$B,MATCH($P729,[2]Distribución!$A:$A,0),1),"")</f>
        <v/>
      </c>
      <c r="R729" s="48" t="str">
        <f t="shared" si="137"/>
        <v/>
      </c>
      <c r="S729" t="str">
        <f>IFERROR(INDEX([2]Distribución!$C:$C,MATCH($R729,[2]Distribución!$A:$A,0),1),"")</f>
        <v/>
      </c>
      <c r="T729" s="48" t="s">
        <v>873</v>
      </c>
      <c r="U729" t="str">
        <f>IFERROR(INDEX([2]Distribución!$G:$G,MATCH($T729,[2]Distribución!F:F,0),1),"")</f>
        <v/>
      </c>
      <c r="V729" s="50" t="str">
        <f t="shared" si="138"/>
        <v/>
      </c>
      <c r="W729" t="str">
        <f>IFERROR(INDEX([2]Distribución!$J:$J,MATCH($V729,[2]Distribución!$I:$I,0),1),"")</f>
        <v/>
      </c>
      <c r="X729" s="151"/>
      <c r="Y729" s="93"/>
      <c r="Z729" s="92"/>
      <c r="AA729" s="92"/>
      <c r="AB729" s="93"/>
      <c r="AC729" s="92"/>
      <c r="AD729" s="93"/>
      <c r="AE729" s="92"/>
      <c r="AF729" s="92"/>
      <c r="AG729" s="109" t="str">
        <f t="shared" si="133"/>
        <v xml:space="preserve"> </v>
      </c>
      <c r="AH729" s="110" t="str">
        <f t="shared" si="134"/>
        <v xml:space="preserve"> </v>
      </c>
      <c r="AI729" s="93"/>
      <c r="AJ729" s="92"/>
      <c r="AK729" s="93"/>
      <c r="AL729" s="68"/>
      <c r="AM729" s="68"/>
      <c r="AN729" s="68"/>
      <c r="AO729" s="50"/>
      <c r="AP729" s="48" t="str">
        <f t="shared" si="130"/>
        <v/>
      </c>
      <c r="AQ729" t="str">
        <f>IFERROR(INDEX(Distribución!$B:$B,MATCH($AP729,Distribución!$A:$A,0),1),"")</f>
        <v/>
      </c>
      <c r="AR729" s="48" t="str">
        <f t="shared" si="131"/>
        <v/>
      </c>
      <c r="AS729" t="str">
        <f>IFERROR(INDEX(Distribución!$C:$C,MATCH($AR729,Distribución!$A:$A,0),1),"")</f>
        <v/>
      </c>
      <c r="AT729" s="48"/>
      <c r="AU729" t="str">
        <f>IFERROR(INDEX(Distribución!$G:$G,MATCH($AT729,Distribución!$F:$F,0),1),"")</f>
        <v/>
      </c>
      <c r="AV729" s="50" t="str">
        <f t="shared" si="132"/>
        <v/>
      </c>
      <c r="AW729" t="str">
        <f>IFERROR(INDEX(Distribución!$J:$J,MATCH($AV729,Distribución!$I:$I,0),1),"")</f>
        <v/>
      </c>
      <c r="AX729" s="91"/>
      <c r="AY729" s="93"/>
      <c r="AZ729" s="92"/>
      <c r="BA729" s="93"/>
      <c r="BB729" s="92"/>
      <c r="BC729" s="93"/>
      <c r="BD729" s="92"/>
      <c r="BE729" s="92"/>
      <c r="BF729" s="136" t="str">
        <f t="shared" si="135"/>
        <v xml:space="preserve"> </v>
      </c>
      <c r="BG729" s="110" t="str">
        <f t="shared" si="136"/>
        <v xml:space="preserve"> </v>
      </c>
      <c r="BH729" s="93"/>
      <c r="BI729" s="68"/>
      <c r="BJ729" s="93"/>
      <c r="BK729" s="68"/>
      <c r="BL729" s="68"/>
      <c r="BM729" s="68"/>
    </row>
    <row r="730" spans="1:65" ht="19.899999999999999" hidden="1" customHeight="1">
      <c r="A730" s="5" t="s">
        <v>91</v>
      </c>
      <c r="B730" s="70" t="s">
        <v>812</v>
      </c>
      <c r="C730" s="19" t="s">
        <v>2508</v>
      </c>
      <c r="D730" s="71" t="s">
        <v>2464</v>
      </c>
      <c r="E730" s="71">
        <v>860024030</v>
      </c>
      <c r="F730" s="72" t="s">
        <v>2509</v>
      </c>
      <c r="G730" s="6">
        <v>4</v>
      </c>
      <c r="H730" s="6">
        <v>3</v>
      </c>
      <c r="I730" s="7">
        <v>409285800</v>
      </c>
      <c r="J730" s="8">
        <v>45596</v>
      </c>
      <c r="K730" s="6" t="s">
        <v>2465</v>
      </c>
      <c r="L730" s="50" t="s">
        <v>872</v>
      </c>
      <c r="M730" s="50">
        <v>828</v>
      </c>
      <c r="N730" s="107" t="s">
        <v>893</v>
      </c>
      <c r="O730" s="105" t="s">
        <v>73</v>
      </c>
      <c r="P730" s="48" t="str">
        <f t="shared" si="139"/>
        <v>16b</v>
      </c>
      <c r="Q730" t="str">
        <f>IFERROR(INDEX([2]Distribución!$B:$B,MATCH($P730,[2]Distribución!$A:$A,0),1),"")</f>
        <v>Juan Guillermo Dimey Manrique</v>
      </c>
      <c r="R730" s="48" t="str">
        <f t="shared" si="137"/>
        <v>16b</v>
      </c>
      <c r="S730" t="str">
        <f>IFERROR(INDEX([2]Distribución!$C:$C,MATCH($R730,[2]Distribución!$A:$A,0),1),"")</f>
        <v xml:space="preserve"> </v>
      </c>
      <c r="T730" s="48" t="s">
        <v>71</v>
      </c>
      <c r="U730" t="str">
        <f>IFERROR(INDEX([2]Distribución!$G:$G,MATCH($T730,[2]Distribución!F:F,0),1),"")</f>
        <v>Stephany Mishell Martinez Mera</v>
      </c>
      <c r="V730" s="50" t="str">
        <f t="shared" si="138"/>
        <v/>
      </c>
      <c r="W730" t="str">
        <f>IFERROR(INDEX([2]Distribución!$J:$J,MATCH($V730,[2]Distribución!$I:$I,0),1),"")</f>
        <v/>
      </c>
      <c r="X730" s="141">
        <v>46155</v>
      </c>
      <c r="Y730" s="93"/>
      <c r="Z730" s="92"/>
      <c r="AA730" s="92"/>
      <c r="AB730" s="93"/>
      <c r="AC730" s="92"/>
      <c r="AD730" s="93"/>
      <c r="AE730" s="92"/>
      <c r="AF730" s="92"/>
      <c r="AG730" s="109" t="str">
        <f t="shared" si="133"/>
        <v xml:space="preserve"> </v>
      </c>
      <c r="AH730" s="110" t="str">
        <f t="shared" si="134"/>
        <v xml:space="preserve"> </v>
      </c>
      <c r="AI730" s="93"/>
      <c r="AJ730" s="92"/>
      <c r="AK730" s="93"/>
      <c r="AL730" s="68"/>
      <c r="AM730" s="68"/>
      <c r="AN730" s="68"/>
      <c r="AO730" s="50"/>
      <c r="AP730" s="48" t="str">
        <f t="shared" si="130"/>
        <v/>
      </c>
      <c r="AQ730" t="str">
        <f>IFERROR(INDEX(Distribución!$B:$B,MATCH($AP730,Distribución!$A:$A,0),1),"")</f>
        <v/>
      </c>
      <c r="AR730" s="48" t="str">
        <f t="shared" si="131"/>
        <v/>
      </c>
      <c r="AS730" t="str">
        <f>IFERROR(INDEX(Distribución!$C:$C,MATCH($AR730,Distribución!$A:$A,0),1),"")</f>
        <v/>
      </c>
      <c r="AT730" s="48"/>
      <c r="AU730" t="str">
        <f>IFERROR(INDEX(Distribución!$G:$G,MATCH($AT730,Distribución!$F:$F,0),1),"")</f>
        <v/>
      </c>
      <c r="AV730" s="50" t="str">
        <f t="shared" si="132"/>
        <v/>
      </c>
      <c r="AW730" t="str">
        <f>IFERROR(INDEX(Distribución!$J:$J,MATCH($AV730,Distribución!$I:$I,0),1),"")</f>
        <v/>
      </c>
      <c r="AX730" s="91"/>
      <c r="AY730" s="93"/>
      <c r="AZ730" s="92"/>
      <c r="BA730" s="93"/>
      <c r="BB730" s="92"/>
      <c r="BC730" s="93"/>
      <c r="BD730" s="92"/>
      <c r="BE730" s="92"/>
      <c r="BF730" s="136" t="str">
        <f t="shared" si="135"/>
        <v xml:space="preserve"> </v>
      </c>
      <c r="BG730" s="110" t="str">
        <f t="shared" si="136"/>
        <v xml:space="preserve"> </v>
      </c>
      <c r="BH730" s="93"/>
      <c r="BI730" s="68"/>
      <c r="BJ730" s="93"/>
      <c r="BK730" s="68"/>
      <c r="BL730" s="68"/>
      <c r="BM730" s="68"/>
    </row>
    <row r="731" spans="1:65" ht="19.899999999999999" hidden="1" customHeight="1">
      <c r="A731" s="5" t="s">
        <v>2510</v>
      </c>
      <c r="B731" s="70" t="s">
        <v>812</v>
      </c>
      <c r="C731" s="19" t="s">
        <v>2511</v>
      </c>
      <c r="D731" s="71" t="s">
        <v>2464</v>
      </c>
      <c r="E731" s="71">
        <v>860024766</v>
      </c>
      <c r="F731" s="72" t="s">
        <v>2512</v>
      </c>
      <c r="G731" s="6">
        <v>26</v>
      </c>
      <c r="H731" s="6">
        <v>3</v>
      </c>
      <c r="I731" s="7">
        <v>3223802700</v>
      </c>
      <c r="J731" s="8">
        <v>45679</v>
      </c>
      <c r="K731" s="6" t="s">
        <v>2465</v>
      </c>
      <c r="L731" s="50" t="s">
        <v>910</v>
      </c>
      <c r="M731" s="50">
        <v>160</v>
      </c>
      <c r="N731" s="106"/>
      <c r="O731" s="50"/>
      <c r="P731" s="48" t="str">
        <f t="shared" si="139"/>
        <v/>
      </c>
      <c r="Q731" t="str">
        <f>IFERROR(INDEX([2]Distribución!$B:$B,MATCH($P731,[2]Distribución!$A:$A,0),1),"")</f>
        <v/>
      </c>
      <c r="R731" s="48" t="str">
        <f t="shared" si="137"/>
        <v/>
      </c>
      <c r="S731" t="str">
        <f>IFERROR(INDEX([2]Distribución!$C:$C,MATCH($R731,[2]Distribución!$A:$A,0),1),"")</f>
        <v/>
      </c>
      <c r="T731" s="48" t="s">
        <v>873</v>
      </c>
      <c r="U731" t="str">
        <f>IFERROR(INDEX([2]Distribución!$G:$G,MATCH($T731,[2]Distribución!F:F,0),1),"")</f>
        <v/>
      </c>
      <c r="V731" s="50" t="str">
        <f t="shared" si="138"/>
        <v/>
      </c>
      <c r="W731" t="str">
        <f>IFERROR(INDEX([2]Distribución!$J:$J,MATCH($V731,[2]Distribución!$I:$I,0),1),"")</f>
        <v/>
      </c>
      <c r="X731" s="151"/>
      <c r="Y731" s="93"/>
      <c r="Z731" s="92"/>
      <c r="AA731" s="92"/>
      <c r="AB731" s="93"/>
      <c r="AC731" s="92"/>
      <c r="AD731" s="93"/>
      <c r="AE731" s="92"/>
      <c r="AF731" s="92"/>
      <c r="AG731" s="109" t="str">
        <f t="shared" si="133"/>
        <v xml:space="preserve"> </v>
      </c>
      <c r="AH731" s="110" t="str">
        <f t="shared" si="134"/>
        <v xml:space="preserve"> </v>
      </c>
      <c r="AI731" s="93"/>
      <c r="AJ731" s="92"/>
      <c r="AK731" s="93"/>
      <c r="AL731" s="68"/>
      <c r="AM731" s="68"/>
      <c r="AN731" s="68"/>
      <c r="AO731" s="50"/>
      <c r="AP731" s="48" t="str">
        <f t="shared" si="130"/>
        <v/>
      </c>
      <c r="AQ731" t="str">
        <f>IFERROR(INDEX(Distribución!$B:$B,MATCH($AP731,Distribución!$A:$A,0),1),"")</f>
        <v/>
      </c>
      <c r="AR731" s="48" t="str">
        <f t="shared" si="131"/>
        <v/>
      </c>
      <c r="AS731" t="str">
        <f>IFERROR(INDEX(Distribución!$C:$C,MATCH($AR731,Distribución!$A:$A,0),1),"")</f>
        <v/>
      </c>
      <c r="AT731" s="48"/>
      <c r="AU731" t="str">
        <f>IFERROR(INDEX(Distribución!$G:$G,MATCH($AT731,Distribución!$F:$F,0),1),"")</f>
        <v/>
      </c>
      <c r="AV731" s="50" t="str">
        <f t="shared" si="132"/>
        <v/>
      </c>
      <c r="AW731" t="str">
        <f>IFERROR(INDEX(Distribución!$J:$J,MATCH($AV731,Distribución!$I:$I,0),1),"")</f>
        <v/>
      </c>
      <c r="AX731" s="91"/>
      <c r="AY731" s="93"/>
      <c r="AZ731" s="92"/>
      <c r="BA731" s="93"/>
      <c r="BB731" s="92"/>
      <c r="BC731" s="93"/>
      <c r="BD731" s="92"/>
      <c r="BE731" s="92"/>
      <c r="BF731" s="136" t="str">
        <f t="shared" si="135"/>
        <v xml:space="preserve"> </v>
      </c>
      <c r="BG731" s="110" t="str">
        <f t="shared" si="136"/>
        <v xml:space="preserve"> </v>
      </c>
      <c r="BH731" s="93"/>
      <c r="BI731" s="68"/>
      <c r="BJ731" s="93"/>
      <c r="BK731" s="68"/>
      <c r="BL731" s="68"/>
      <c r="BM731" s="68"/>
    </row>
    <row r="732" spans="1:65" ht="19.899999999999999" hidden="1" customHeight="1">
      <c r="A732" s="5" t="s">
        <v>681</v>
      </c>
      <c r="B732" s="70" t="s">
        <v>812</v>
      </c>
      <c r="C732" s="19" t="s">
        <v>2513</v>
      </c>
      <c r="D732" s="71" t="s">
        <v>2464</v>
      </c>
      <c r="E732" s="71">
        <v>860035447</v>
      </c>
      <c r="F732" s="72" t="s">
        <v>682</v>
      </c>
      <c r="G732" s="6">
        <v>10</v>
      </c>
      <c r="H732" s="6">
        <v>3</v>
      </c>
      <c r="I732" s="7">
        <v>1171489500</v>
      </c>
      <c r="J732" s="8">
        <v>45596</v>
      </c>
      <c r="K732" s="6" t="s">
        <v>2465</v>
      </c>
      <c r="L732" s="50" t="s">
        <v>872</v>
      </c>
      <c r="M732" s="50">
        <v>684</v>
      </c>
      <c r="N732" s="108" t="s">
        <v>877</v>
      </c>
      <c r="O732" s="100" t="s">
        <v>467</v>
      </c>
      <c r="P732" s="48" t="str">
        <f t="shared" si="139"/>
        <v>10a</v>
      </c>
      <c r="Q732" t="str">
        <f>IFERROR(INDEX([2]Distribución!$B:$B,MATCH($P732,[2]Distribución!$A:$A,0),1),"")</f>
        <v>Gina Katherine Jimenez Contreras</v>
      </c>
      <c r="R732" s="48" t="str">
        <f t="shared" si="137"/>
        <v>10a</v>
      </c>
      <c r="S732" t="str">
        <f>IFERROR(INDEX([2]Distribución!$C:$C,MATCH($R732,[2]Distribución!$A:$A,0),1),"")</f>
        <v>Maria Teresa Martín Cárdenas</v>
      </c>
      <c r="T732" s="48" t="s">
        <v>454</v>
      </c>
      <c r="U732" t="str">
        <f>IFERROR(INDEX([2]Distribución!$G:$G,MATCH($T732,[2]Distribución!F:F,0),1),"")</f>
        <v>Juli Paola Neira Bautista</v>
      </c>
      <c r="V732" s="50" t="str">
        <f t="shared" si="138"/>
        <v/>
      </c>
      <c r="W732" t="str">
        <f>IFERROR(INDEX([2]Distribución!$J:$J,MATCH($V732,[2]Distribución!$I:$I,0),1),"")</f>
        <v/>
      </c>
      <c r="X732" s="141">
        <v>46167</v>
      </c>
      <c r="Y732" s="93" t="s">
        <v>878</v>
      </c>
      <c r="Z732" s="92">
        <v>46167</v>
      </c>
      <c r="AA732" s="92" t="s">
        <v>879</v>
      </c>
      <c r="AB732" s="93"/>
      <c r="AC732" s="92"/>
      <c r="AD732" s="93"/>
      <c r="AE732" s="92"/>
      <c r="AF732" s="92"/>
      <c r="AG732" s="109" t="str">
        <f t="shared" si="133"/>
        <v xml:space="preserve"> </v>
      </c>
      <c r="AH732" s="110" t="str">
        <f t="shared" si="134"/>
        <v xml:space="preserve"> </v>
      </c>
      <c r="AI732" s="93"/>
      <c r="AJ732" s="92"/>
      <c r="AK732" s="93"/>
      <c r="AL732" s="68"/>
      <c r="AM732" s="68"/>
      <c r="AN732" s="68"/>
      <c r="AO732" s="50"/>
      <c r="AP732" s="48" t="str">
        <f t="shared" si="130"/>
        <v/>
      </c>
      <c r="AQ732" t="str">
        <f>IFERROR(INDEX(Distribución!$B:$B,MATCH($AP732,Distribución!$A:$A,0),1),"")</f>
        <v/>
      </c>
      <c r="AR732" s="48" t="str">
        <f t="shared" si="131"/>
        <v/>
      </c>
      <c r="AS732" t="str">
        <f>IFERROR(INDEX(Distribución!$C:$C,MATCH($AR732,Distribución!$A:$A,0),1),"")</f>
        <v/>
      </c>
      <c r="AT732" s="48"/>
      <c r="AU732" t="str">
        <f>IFERROR(INDEX(Distribución!$G:$G,MATCH($AT732,Distribución!$F:$F,0),1),"")</f>
        <v/>
      </c>
      <c r="AV732" s="50" t="str">
        <f t="shared" si="132"/>
        <v/>
      </c>
      <c r="AW732" t="str">
        <f>IFERROR(INDEX(Distribución!$J:$J,MATCH($AV732,Distribución!$I:$I,0),1),"")</f>
        <v/>
      </c>
      <c r="AX732" s="91"/>
      <c r="AY732" s="93"/>
      <c r="AZ732" s="92"/>
      <c r="BA732" s="93"/>
      <c r="BB732" s="92"/>
      <c r="BC732" s="93"/>
      <c r="BD732" s="92"/>
      <c r="BE732" s="92"/>
      <c r="BF732" s="136" t="str">
        <f t="shared" si="135"/>
        <v xml:space="preserve"> </v>
      </c>
      <c r="BG732" s="110" t="str">
        <f t="shared" si="136"/>
        <v xml:space="preserve"> </v>
      </c>
      <c r="BH732" s="93"/>
      <c r="BI732" s="68"/>
      <c r="BJ732" s="93"/>
      <c r="BK732" s="68"/>
      <c r="BL732" s="68"/>
      <c r="BM732" s="68"/>
    </row>
    <row r="733" spans="1:65" ht="19.899999999999999" hidden="1" customHeight="1">
      <c r="A733" s="5" t="s">
        <v>2514</v>
      </c>
      <c r="B733" s="70" t="s">
        <v>812</v>
      </c>
      <c r="C733" s="19" t="s">
        <v>2515</v>
      </c>
      <c r="D733" s="71" t="s">
        <v>2464</v>
      </c>
      <c r="E733" s="71">
        <v>860037592</v>
      </c>
      <c r="F733" s="72" t="s">
        <v>2516</v>
      </c>
      <c r="G733" s="6">
        <v>10</v>
      </c>
      <c r="H733" s="6">
        <v>3</v>
      </c>
      <c r="I733" s="7">
        <v>1349419500</v>
      </c>
      <c r="J733" s="8">
        <v>45679</v>
      </c>
      <c r="K733" s="6" t="s">
        <v>2465</v>
      </c>
      <c r="L733" s="50" t="s">
        <v>910</v>
      </c>
      <c r="M733" s="50">
        <v>62</v>
      </c>
      <c r="N733" s="106"/>
      <c r="O733" s="50"/>
      <c r="P733" s="48" t="str">
        <f t="shared" si="139"/>
        <v/>
      </c>
      <c r="Q733" t="str">
        <f>IFERROR(INDEX([2]Distribución!$B:$B,MATCH($P733,[2]Distribución!$A:$A,0),1),"")</f>
        <v/>
      </c>
      <c r="R733" s="48" t="str">
        <f t="shared" si="137"/>
        <v/>
      </c>
      <c r="S733" t="str">
        <f>IFERROR(INDEX([2]Distribución!$C:$C,MATCH($R733,[2]Distribución!$A:$A,0),1),"")</f>
        <v/>
      </c>
      <c r="T733" s="48" t="s">
        <v>873</v>
      </c>
      <c r="U733" t="str">
        <f>IFERROR(INDEX([2]Distribución!$G:$G,MATCH($T733,[2]Distribución!F:F,0),1),"")</f>
        <v/>
      </c>
      <c r="V733" s="50" t="str">
        <f t="shared" si="138"/>
        <v/>
      </c>
      <c r="W733" t="str">
        <f>IFERROR(INDEX([2]Distribución!$J:$J,MATCH($V733,[2]Distribución!$I:$I,0),1),"")</f>
        <v/>
      </c>
      <c r="X733" s="151"/>
      <c r="Y733" s="93"/>
      <c r="Z733" s="92"/>
      <c r="AA733" s="92"/>
      <c r="AB733" s="93"/>
      <c r="AC733" s="92"/>
      <c r="AD733" s="93"/>
      <c r="AE733" s="92"/>
      <c r="AF733" s="92"/>
      <c r="AG733" s="109" t="str">
        <f t="shared" si="133"/>
        <v xml:space="preserve"> </v>
      </c>
      <c r="AH733" s="110" t="str">
        <f t="shared" si="134"/>
        <v xml:space="preserve"> </v>
      </c>
      <c r="AI733" s="93"/>
      <c r="AJ733" s="92"/>
      <c r="AK733" s="93"/>
      <c r="AL733" s="68"/>
      <c r="AM733" s="68"/>
      <c r="AN733" s="68"/>
      <c r="AO733" s="50"/>
      <c r="AP733" s="48" t="str">
        <f t="shared" si="130"/>
        <v/>
      </c>
      <c r="AQ733" t="str">
        <f>IFERROR(INDEX(Distribución!$B:$B,MATCH($AP733,Distribución!$A:$A,0),1),"")</f>
        <v/>
      </c>
      <c r="AR733" s="48" t="str">
        <f t="shared" si="131"/>
        <v/>
      </c>
      <c r="AS733" t="str">
        <f>IFERROR(INDEX(Distribución!$C:$C,MATCH($AR733,Distribución!$A:$A,0),1),"")</f>
        <v/>
      </c>
      <c r="AT733" s="48"/>
      <c r="AU733" t="str">
        <f>IFERROR(INDEX(Distribución!$G:$G,MATCH($AT733,Distribución!$F:$F,0),1),"")</f>
        <v/>
      </c>
      <c r="AV733" s="50" t="str">
        <f t="shared" si="132"/>
        <v/>
      </c>
      <c r="AW733" t="str">
        <f>IFERROR(INDEX(Distribución!$J:$J,MATCH($AV733,Distribución!$I:$I,0),1),"")</f>
        <v/>
      </c>
      <c r="AX733" s="91"/>
      <c r="AY733" s="93"/>
      <c r="AZ733" s="92"/>
      <c r="BA733" s="93"/>
      <c r="BB733" s="92"/>
      <c r="BC733" s="93"/>
      <c r="BD733" s="92"/>
      <c r="BE733" s="92"/>
      <c r="BF733" s="136" t="str">
        <f t="shared" si="135"/>
        <v xml:space="preserve"> </v>
      </c>
      <c r="BG733" s="110" t="str">
        <f t="shared" si="136"/>
        <v xml:space="preserve"> </v>
      </c>
      <c r="BH733" s="93"/>
      <c r="BI733" s="68"/>
      <c r="BJ733" s="93"/>
      <c r="BK733" s="68"/>
      <c r="BL733" s="68"/>
      <c r="BM733" s="68"/>
    </row>
    <row r="734" spans="1:65" ht="19.899999999999999" hidden="1" customHeight="1">
      <c r="A734" s="5" t="s">
        <v>349</v>
      </c>
      <c r="B734" s="70" t="s">
        <v>812</v>
      </c>
      <c r="C734" s="19" t="s">
        <v>2517</v>
      </c>
      <c r="D734" s="71" t="s">
        <v>2464</v>
      </c>
      <c r="E734" s="71">
        <v>890680025</v>
      </c>
      <c r="F734" s="72" t="s">
        <v>2518</v>
      </c>
      <c r="G734" s="6">
        <v>44</v>
      </c>
      <c r="H734" s="6">
        <v>3</v>
      </c>
      <c r="I734" s="7">
        <v>4502143800</v>
      </c>
      <c r="J734" s="8">
        <v>45693</v>
      </c>
      <c r="K734" s="6" t="s">
        <v>2465</v>
      </c>
      <c r="L734" s="50" t="s">
        <v>872</v>
      </c>
      <c r="M734" s="50">
        <v>488</v>
      </c>
      <c r="N734" s="108" t="s">
        <v>877</v>
      </c>
      <c r="O734" s="100" t="s">
        <v>443</v>
      </c>
      <c r="P734" s="48" t="str">
        <f t="shared" si="139"/>
        <v>01a</v>
      </c>
      <c r="Q734" t="str">
        <f>IFERROR(INDEX([2]Distribución!$B:$B,MATCH($P734,[2]Distribución!$A:$A,0),1),"")</f>
        <v>Heidy Lorena Pereira Triana</v>
      </c>
      <c r="R734" s="48" t="str">
        <f t="shared" si="137"/>
        <v>01a</v>
      </c>
      <c r="S734" t="str">
        <f>IFERROR(INDEX([2]Distribución!$C:$C,MATCH($R734,[2]Distribución!$A:$A,0),1),"")</f>
        <v>Jose Teatino Ávila</v>
      </c>
      <c r="T734" s="48" t="s">
        <v>443</v>
      </c>
      <c r="U734" t="str">
        <f>IFERROR(INDEX([2]Distribución!$G:$G,MATCH($T734,[2]Distribución!F:F,0),1),"")</f>
        <v>Carlos Eduardo Chavez Rojas</v>
      </c>
      <c r="V734" s="50" t="str">
        <f t="shared" si="138"/>
        <v/>
      </c>
      <c r="W734" t="str">
        <f>IFERROR(INDEX([2]Distribución!$J:$J,MATCH($V734,[2]Distribución!$I:$I,0),1),"")</f>
        <v/>
      </c>
      <c r="X734" s="141">
        <v>46164</v>
      </c>
      <c r="Y734" s="93" t="s">
        <v>878</v>
      </c>
      <c r="Z734" s="92">
        <v>46167</v>
      </c>
      <c r="AA734" s="92" t="s">
        <v>879</v>
      </c>
      <c r="AB734" s="93" t="s">
        <v>900</v>
      </c>
      <c r="AC734" s="92"/>
      <c r="AD734" s="93"/>
      <c r="AE734" s="92"/>
      <c r="AF734" s="92"/>
      <c r="AG734" s="109">
        <f t="shared" si="133"/>
        <v>0</v>
      </c>
      <c r="AH734" s="110" t="str">
        <f t="shared" si="134"/>
        <v xml:space="preserve"> </v>
      </c>
      <c r="AI734" s="93"/>
      <c r="AJ734" s="92"/>
      <c r="AK734" s="93"/>
      <c r="AL734" s="68"/>
      <c r="AM734" s="68"/>
      <c r="AN734" s="68"/>
      <c r="AO734" s="50"/>
      <c r="AP734" s="48" t="str">
        <f t="shared" si="130"/>
        <v/>
      </c>
      <c r="AQ734" t="str">
        <f>IFERROR(INDEX(Distribución!$B:$B,MATCH($AP734,Distribución!$A:$A,0),1),"")</f>
        <v/>
      </c>
      <c r="AR734" s="48" t="str">
        <f t="shared" si="131"/>
        <v/>
      </c>
      <c r="AS734" t="str">
        <f>IFERROR(INDEX(Distribución!$C:$C,MATCH($AR734,Distribución!$A:$A,0),1),"")</f>
        <v/>
      </c>
      <c r="AT734" s="48"/>
      <c r="AU734" t="str">
        <f>IFERROR(INDEX(Distribución!$G:$G,MATCH($AT734,Distribución!$F:$F,0),1),"")</f>
        <v/>
      </c>
      <c r="AV734" s="50" t="str">
        <f t="shared" si="132"/>
        <v/>
      </c>
      <c r="AW734" t="str">
        <f>IFERROR(INDEX(Distribución!$J:$J,MATCH($AV734,Distribución!$I:$I,0),1),"")</f>
        <v/>
      </c>
      <c r="AX734" s="91"/>
      <c r="AY734" s="93"/>
      <c r="AZ734" s="92"/>
      <c r="BA734" s="93"/>
      <c r="BB734" s="92"/>
      <c r="BC734" s="93"/>
      <c r="BD734" s="92"/>
      <c r="BE734" s="92"/>
      <c r="BF734" s="136" t="str">
        <f t="shared" si="135"/>
        <v xml:space="preserve"> </v>
      </c>
      <c r="BG734" s="110" t="str">
        <f t="shared" si="136"/>
        <v xml:space="preserve"> </v>
      </c>
      <c r="BH734" s="93"/>
      <c r="BI734" s="68"/>
      <c r="BJ734" s="93"/>
      <c r="BK734" s="68"/>
      <c r="BL734" s="68"/>
      <c r="BM734" s="68"/>
    </row>
    <row r="735" spans="1:65" ht="19.899999999999999" hidden="1" customHeight="1">
      <c r="A735" s="5" t="s">
        <v>242</v>
      </c>
      <c r="B735" s="70" t="s">
        <v>812</v>
      </c>
      <c r="C735" s="19" t="s">
        <v>2519</v>
      </c>
      <c r="D735" s="71" t="s">
        <v>2464</v>
      </c>
      <c r="E735" s="71">
        <v>890680027</v>
      </c>
      <c r="F735" s="72" t="s">
        <v>2520</v>
      </c>
      <c r="G735" s="6">
        <v>34</v>
      </c>
      <c r="H735" s="6">
        <v>3</v>
      </c>
      <c r="I735" s="7">
        <v>4101684300</v>
      </c>
      <c r="J735" s="8">
        <v>45679</v>
      </c>
      <c r="K735" s="6" t="s">
        <v>2465</v>
      </c>
      <c r="L735" s="50" t="s">
        <v>872</v>
      </c>
      <c r="M735" s="50">
        <v>599</v>
      </c>
      <c r="N735" s="107" t="str">
        <f>_xlfn.XLOOKUP($A735,'[3]InfoBase PGN 2024'!$A:$A,'[3]InfoBase PGN 2024'!N:N,"")</f>
        <v>Seg. Territorial</v>
      </c>
      <c r="O735" s="105" t="str">
        <f>_xlfn.XLOOKUP($A735,'[3]InfoBase PGN 2024'!$A:$A,'[3]InfoBase PGN 2024'!O:O,"")</f>
        <v>11b</v>
      </c>
      <c r="P735" s="48" t="str">
        <f t="shared" si="139"/>
        <v>11b</v>
      </c>
      <c r="Q735" t="str">
        <f>IFERROR(INDEX([2]Distribución!$B:$B,MATCH($P735,[2]Distribución!$A:$A,0),1),"")</f>
        <v>German Rodríguez Luna</v>
      </c>
      <c r="R735" s="48" t="str">
        <f t="shared" si="137"/>
        <v>11b</v>
      </c>
      <c r="S735" t="str">
        <f>IFERROR(INDEX([2]Distribución!$C:$C,MATCH($R735,[2]Distribución!$A:$A,0),1),"")</f>
        <v xml:space="preserve"> </v>
      </c>
      <c r="T735" s="48" t="s">
        <v>54</v>
      </c>
      <c r="U735" t="str">
        <f>IFERROR(INDEX([2]Distribución!$G:$G,MATCH($T735,[2]Distribución!F:F,0),1),"")</f>
        <v>David Steban Moreno Soler</v>
      </c>
      <c r="V735" s="50" t="str">
        <f t="shared" si="138"/>
        <v/>
      </c>
      <c r="W735" t="str">
        <f>IFERROR(INDEX([2]Distribución!$J:$J,MATCH($V735,[2]Distribución!$I:$I,0),1),"")</f>
        <v/>
      </c>
      <c r="X735" s="151">
        <v>46167</v>
      </c>
      <c r="Y735" s="93"/>
      <c r="Z735" s="92"/>
      <c r="AA735" s="92"/>
      <c r="AB735" s="93"/>
      <c r="AC735" s="92"/>
      <c r="AD735" s="93"/>
      <c r="AE735" s="92"/>
      <c r="AF735" s="92"/>
      <c r="AG735" s="109" t="str">
        <f t="shared" si="133"/>
        <v xml:space="preserve"> </v>
      </c>
      <c r="AH735" s="110" t="str">
        <f t="shared" si="134"/>
        <v xml:space="preserve"> </v>
      </c>
      <c r="AI735" s="93"/>
      <c r="AJ735" s="92"/>
      <c r="AK735" s="93"/>
      <c r="AL735" s="68"/>
      <c r="AM735" s="68"/>
      <c r="AN735" s="68"/>
      <c r="AO735" s="50"/>
      <c r="AP735" s="48" t="str">
        <f t="shared" si="130"/>
        <v/>
      </c>
      <c r="AQ735" t="str">
        <f>IFERROR(INDEX(Distribución!$B:$B,MATCH($AP735,Distribución!$A:$A,0),1),"")</f>
        <v/>
      </c>
      <c r="AR735" s="48" t="str">
        <f t="shared" si="131"/>
        <v/>
      </c>
      <c r="AS735" t="str">
        <f>IFERROR(INDEX(Distribución!$C:$C,MATCH($AR735,Distribución!$A:$A,0),1),"")</f>
        <v/>
      </c>
      <c r="AT735" s="48"/>
      <c r="AU735" t="str">
        <f>IFERROR(INDEX(Distribución!$G:$G,MATCH($AT735,Distribución!$F:$F,0),1),"")</f>
        <v/>
      </c>
      <c r="AV735" s="50" t="str">
        <f t="shared" si="132"/>
        <v/>
      </c>
      <c r="AW735" t="str">
        <f>IFERROR(INDEX(Distribución!$J:$J,MATCH($AV735,Distribución!$I:$I,0),1),"")</f>
        <v/>
      </c>
      <c r="AX735" s="91"/>
      <c r="AY735" s="93"/>
      <c r="AZ735" s="92"/>
      <c r="BA735" s="93"/>
      <c r="BB735" s="92"/>
      <c r="BC735" s="93"/>
      <c r="BD735" s="92"/>
      <c r="BE735" s="92"/>
      <c r="BF735" s="136" t="str">
        <f t="shared" si="135"/>
        <v xml:space="preserve"> </v>
      </c>
      <c r="BG735" s="110" t="str">
        <f t="shared" si="136"/>
        <v xml:space="preserve"> </v>
      </c>
      <c r="BH735" s="93"/>
      <c r="BI735" s="68"/>
      <c r="BJ735" s="93"/>
      <c r="BK735" s="68"/>
      <c r="BL735" s="68"/>
      <c r="BM735" s="68"/>
    </row>
    <row r="736" spans="1:65" ht="19.899999999999999" hidden="1" customHeight="1">
      <c r="A736" s="5" t="s">
        <v>366</v>
      </c>
      <c r="B736" s="70" t="s">
        <v>812</v>
      </c>
      <c r="C736" s="19" t="s">
        <v>2521</v>
      </c>
      <c r="D736" s="71" t="s">
        <v>2464</v>
      </c>
      <c r="E736" s="71">
        <v>890680031</v>
      </c>
      <c r="F736" s="72" t="s">
        <v>904</v>
      </c>
      <c r="G736" s="6">
        <v>18</v>
      </c>
      <c r="H736" s="6">
        <v>3</v>
      </c>
      <c r="I736" s="7">
        <v>2227301100</v>
      </c>
      <c r="J736" s="8">
        <v>45679</v>
      </c>
      <c r="K736" s="6" t="s">
        <v>2465</v>
      </c>
      <c r="L736" s="50" t="s">
        <v>872</v>
      </c>
      <c r="M736" s="50">
        <v>451</v>
      </c>
      <c r="N736" s="106"/>
      <c r="O736" s="50"/>
      <c r="P736" s="48" t="str">
        <f t="shared" si="139"/>
        <v/>
      </c>
      <c r="Q736" t="str">
        <f>IFERROR(INDEX([2]Distribución!$B:$B,MATCH($P736,[2]Distribución!$A:$A,0),1),"")</f>
        <v/>
      </c>
      <c r="R736" s="48" t="str">
        <f t="shared" si="137"/>
        <v/>
      </c>
      <c r="S736" t="str">
        <f>IFERROR(INDEX([2]Distribución!$C:$C,MATCH($R736,[2]Distribución!$A:$A,0),1),"")</f>
        <v/>
      </c>
      <c r="T736" s="48"/>
      <c r="U736" t="str">
        <f>IFERROR(INDEX([2]Distribución!$G:$G,MATCH($T736,[2]Distribución!F:F,0),1),"")</f>
        <v/>
      </c>
      <c r="V736" s="50" t="str">
        <f t="shared" si="138"/>
        <v/>
      </c>
      <c r="W736" t="str">
        <f>IFERROR(INDEX([2]Distribución!$J:$J,MATCH($V736,[2]Distribución!$I:$I,0),1),"")</f>
        <v/>
      </c>
      <c r="X736" s="151"/>
      <c r="Y736" s="93"/>
      <c r="Z736" s="92"/>
      <c r="AA736" s="92"/>
      <c r="AB736" s="93"/>
      <c r="AC736" s="92"/>
      <c r="AD736" s="93"/>
      <c r="AE736" s="92"/>
      <c r="AF736" s="92"/>
      <c r="AG736" s="109" t="str">
        <f t="shared" si="133"/>
        <v xml:space="preserve"> </v>
      </c>
      <c r="AH736" s="110" t="str">
        <f t="shared" si="134"/>
        <v xml:space="preserve"> </v>
      </c>
      <c r="AI736" s="93"/>
      <c r="AJ736" s="92"/>
      <c r="AK736" s="93"/>
      <c r="AL736" s="68"/>
      <c r="AM736" s="68"/>
      <c r="AN736" s="68"/>
      <c r="AO736" s="50"/>
      <c r="AP736" s="48" t="str">
        <f t="shared" si="130"/>
        <v/>
      </c>
      <c r="AQ736" t="str">
        <f>IFERROR(INDEX(Distribución!$B:$B,MATCH($AP736,Distribución!$A:$A,0),1),"")</f>
        <v/>
      </c>
      <c r="AR736" s="48" t="str">
        <f t="shared" si="131"/>
        <v/>
      </c>
      <c r="AS736" t="str">
        <f>IFERROR(INDEX(Distribución!$C:$C,MATCH($AR736,Distribución!$A:$A,0),1),"")</f>
        <v/>
      </c>
      <c r="AT736" s="48"/>
      <c r="AU736" t="str">
        <f>IFERROR(INDEX(Distribución!$G:$G,MATCH($AT736,Distribución!$F:$F,0),1),"")</f>
        <v/>
      </c>
      <c r="AV736" s="50" t="str">
        <f t="shared" si="132"/>
        <v/>
      </c>
      <c r="AW736" t="str">
        <f>IFERROR(INDEX(Distribución!$J:$J,MATCH($AV736,Distribución!$I:$I,0),1),"")</f>
        <v/>
      </c>
      <c r="AX736" s="91"/>
      <c r="AY736" s="93"/>
      <c r="AZ736" s="92"/>
      <c r="BA736" s="93"/>
      <c r="BB736" s="92"/>
      <c r="BC736" s="93"/>
      <c r="BD736" s="92"/>
      <c r="BE736" s="92"/>
      <c r="BF736" s="136" t="str">
        <f t="shared" si="135"/>
        <v xml:space="preserve"> </v>
      </c>
      <c r="BG736" s="110" t="str">
        <f t="shared" si="136"/>
        <v xml:space="preserve"> </v>
      </c>
      <c r="BH736" s="93"/>
      <c r="BI736" s="68"/>
      <c r="BJ736" s="93"/>
      <c r="BK736" s="68"/>
      <c r="BL736" s="68"/>
      <c r="BM736" s="68"/>
    </row>
    <row r="737" spans="1:65" ht="19.899999999999999" hidden="1" customHeight="1">
      <c r="A737" s="5" t="s">
        <v>2522</v>
      </c>
      <c r="B737" s="70" t="s">
        <v>812</v>
      </c>
      <c r="C737" s="19" t="s">
        <v>2523</v>
      </c>
      <c r="D737" s="71" t="s">
        <v>2464</v>
      </c>
      <c r="E737" s="71">
        <v>890680033</v>
      </c>
      <c r="F737" s="72" t="s">
        <v>2524</v>
      </c>
      <c r="G737" s="6">
        <v>50</v>
      </c>
      <c r="H737" s="6">
        <v>3</v>
      </c>
      <c r="I737" s="7">
        <v>5027107500</v>
      </c>
      <c r="J737" s="8">
        <v>45679</v>
      </c>
      <c r="K737" s="6" t="s">
        <v>2465</v>
      </c>
      <c r="L737" s="50" t="s">
        <v>910</v>
      </c>
      <c r="M737" s="50">
        <v>50</v>
      </c>
      <c r="N737" s="106"/>
      <c r="O737" s="50"/>
      <c r="P737" s="48" t="str">
        <f t="shared" si="139"/>
        <v/>
      </c>
      <c r="Q737" t="str">
        <f>IFERROR(INDEX([2]Distribución!$B:$B,MATCH($P737,[2]Distribución!$A:$A,0),1),"")</f>
        <v/>
      </c>
      <c r="R737" s="48" t="str">
        <f t="shared" si="137"/>
        <v/>
      </c>
      <c r="S737" t="str">
        <f>IFERROR(INDEX([2]Distribución!$C:$C,MATCH($R737,[2]Distribución!$A:$A,0),1),"")</f>
        <v/>
      </c>
      <c r="T737" s="48" t="s">
        <v>873</v>
      </c>
      <c r="U737" t="str">
        <f>IFERROR(INDEX([2]Distribución!$G:$G,MATCH($T737,[2]Distribución!F:F,0),1),"")</f>
        <v/>
      </c>
      <c r="V737" s="50" t="str">
        <f t="shared" si="138"/>
        <v/>
      </c>
      <c r="W737" t="str">
        <f>IFERROR(INDEX([2]Distribución!$J:$J,MATCH($V737,[2]Distribución!$I:$I,0),1),"")</f>
        <v/>
      </c>
      <c r="X737" s="151"/>
      <c r="Y737" s="93"/>
      <c r="Z737" s="92"/>
      <c r="AA737" s="92"/>
      <c r="AB737" s="93"/>
      <c r="AC737" s="92"/>
      <c r="AD737" s="93"/>
      <c r="AE737" s="92"/>
      <c r="AF737" s="92"/>
      <c r="AG737" s="109" t="str">
        <f t="shared" si="133"/>
        <v xml:space="preserve"> </v>
      </c>
      <c r="AH737" s="110" t="str">
        <f t="shared" si="134"/>
        <v xml:space="preserve"> </v>
      </c>
      <c r="AI737" s="93"/>
      <c r="AJ737" s="92"/>
      <c r="AK737" s="93"/>
      <c r="AL737" s="68"/>
      <c r="AM737" s="68"/>
      <c r="AN737" s="68"/>
      <c r="AO737" s="50"/>
      <c r="AP737" s="48" t="str">
        <f t="shared" si="130"/>
        <v/>
      </c>
      <c r="AQ737" t="str">
        <f>IFERROR(INDEX(Distribución!$B:$B,MATCH($AP737,Distribución!$A:$A,0),1),"")</f>
        <v/>
      </c>
      <c r="AR737" s="48" t="str">
        <f t="shared" si="131"/>
        <v/>
      </c>
      <c r="AS737" t="str">
        <f>IFERROR(INDEX(Distribución!$C:$C,MATCH($AR737,Distribución!$A:$A,0),1),"")</f>
        <v/>
      </c>
      <c r="AT737" s="48"/>
      <c r="AU737" t="str">
        <f>IFERROR(INDEX(Distribución!$G:$G,MATCH($AT737,Distribución!$F:$F,0),1),"")</f>
        <v/>
      </c>
      <c r="AV737" s="50" t="str">
        <f t="shared" si="132"/>
        <v/>
      </c>
      <c r="AW737" t="str">
        <f>IFERROR(INDEX(Distribución!$J:$J,MATCH($AV737,Distribución!$I:$I,0),1),"")</f>
        <v/>
      </c>
      <c r="AX737" s="91"/>
      <c r="AY737" s="93"/>
      <c r="AZ737" s="92"/>
      <c r="BA737" s="93"/>
      <c r="BB737" s="92"/>
      <c r="BC737" s="93"/>
      <c r="BD737" s="92"/>
      <c r="BE737" s="92"/>
      <c r="BF737" s="136" t="str">
        <f t="shared" si="135"/>
        <v xml:space="preserve"> </v>
      </c>
      <c r="BG737" s="110" t="str">
        <f t="shared" si="136"/>
        <v xml:space="preserve"> </v>
      </c>
      <c r="BH737" s="93"/>
      <c r="BI737" s="68"/>
      <c r="BJ737" s="93"/>
      <c r="BK737" s="68"/>
      <c r="BL737" s="68"/>
      <c r="BM737" s="68"/>
    </row>
    <row r="738" spans="1:65" ht="19.899999999999999" hidden="1" customHeight="1">
      <c r="A738" s="5" t="s">
        <v>305</v>
      </c>
      <c r="B738" s="70" t="s">
        <v>812</v>
      </c>
      <c r="C738" s="19" t="s">
        <v>2525</v>
      </c>
      <c r="D738" s="71" t="s">
        <v>2464</v>
      </c>
      <c r="E738" s="71">
        <v>899999032</v>
      </c>
      <c r="F738" s="72" t="s">
        <v>2526</v>
      </c>
      <c r="G738" s="6">
        <v>42</v>
      </c>
      <c r="H738" s="6">
        <v>3</v>
      </c>
      <c r="I738" s="7">
        <v>4149225900</v>
      </c>
      <c r="J738" s="8">
        <v>45679</v>
      </c>
      <c r="K738" s="6" t="s">
        <v>2465</v>
      </c>
      <c r="L738" s="50" t="s">
        <v>872</v>
      </c>
      <c r="M738" s="50">
        <v>542</v>
      </c>
      <c r="N738" s="108" t="s">
        <v>877</v>
      </c>
      <c r="O738" s="100" t="s">
        <v>447</v>
      </c>
      <c r="P738" s="48" t="str">
        <f t="shared" si="139"/>
        <v>02a</v>
      </c>
      <c r="Q738" t="str">
        <f>IFERROR(INDEX([2]Distribución!$B:$B,MATCH($P738,[2]Distribución!$A:$A,0),1),"")</f>
        <v>Monica Maria Peña Osorio</v>
      </c>
      <c r="R738" s="48" t="str">
        <f t="shared" si="137"/>
        <v>02a</v>
      </c>
      <c r="S738" t="str">
        <f>IFERROR(INDEX([2]Distribución!$C:$C,MATCH($R738,[2]Distribución!$A:$A,0),1),"")</f>
        <v>Oscar Vergara</v>
      </c>
      <c r="T738" s="48" t="s">
        <v>443</v>
      </c>
      <c r="U738" t="str">
        <f>IFERROR(INDEX([2]Distribución!$G:$G,MATCH($T738,[2]Distribución!F:F,0),1),"")</f>
        <v>Carlos Eduardo Chavez Rojas</v>
      </c>
      <c r="V738" s="50" t="str">
        <f t="shared" si="138"/>
        <v/>
      </c>
      <c r="W738" t="str">
        <f>IFERROR(INDEX([2]Distribución!$J:$J,MATCH($V738,[2]Distribución!$I:$I,0),1),"")</f>
        <v/>
      </c>
      <c r="X738" s="141">
        <v>46167</v>
      </c>
      <c r="Y738" s="93" t="s">
        <v>878</v>
      </c>
      <c r="Z738" s="92">
        <v>46167</v>
      </c>
      <c r="AA738" s="92" t="s">
        <v>879</v>
      </c>
      <c r="AB738" s="93" t="s">
        <v>900</v>
      </c>
      <c r="AC738" s="92"/>
      <c r="AD738" s="93"/>
      <c r="AE738" s="92"/>
      <c r="AF738" s="92"/>
      <c r="AG738" s="109">
        <f t="shared" si="133"/>
        <v>0</v>
      </c>
      <c r="AH738" s="110" t="str">
        <f t="shared" si="134"/>
        <v xml:space="preserve"> </v>
      </c>
      <c r="AI738" s="93"/>
      <c r="AJ738" s="92"/>
      <c r="AK738" s="93"/>
      <c r="AL738" s="68"/>
      <c r="AM738" s="68"/>
      <c r="AN738" s="68"/>
      <c r="AO738" s="50"/>
      <c r="AP738" s="48" t="str">
        <f t="shared" si="130"/>
        <v/>
      </c>
      <c r="AQ738" t="str">
        <f>IFERROR(INDEX(Distribución!$B:$B,MATCH($AP738,Distribución!$A:$A,0),1),"")</f>
        <v/>
      </c>
      <c r="AR738" s="48" t="str">
        <f t="shared" si="131"/>
        <v/>
      </c>
      <c r="AS738" t="str">
        <f>IFERROR(INDEX(Distribución!$C:$C,MATCH($AR738,Distribución!$A:$A,0),1),"")</f>
        <v/>
      </c>
      <c r="AT738" s="48"/>
      <c r="AU738" t="str">
        <f>IFERROR(INDEX(Distribución!$G:$G,MATCH($AT738,Distribución!$F:$F,0),1),"")</f>
        <v/>
      </c>
      <c r="AV738" s="50" t="str">
        <f t="shared" si="132"/>
        <v/>
      </c>
      <c r="AW738" t="str">
        <f>IFERROR(INDEX(Distribución!$J:$J,MATCH($AV738,Distribución!$I:$I,0),1),"")</f>
        <v/>
      </c>
      <c r="AX738" s="91"/>
      <c r="AY738" s="93"/>
      <c r="AZ738" s="92"/>
      <c r="BA738" s="93"/>
      <c r="BB738" s="92"/>
      <c r="BC738" s="93"/>
      <c r="BD738" s="92"/>
      <c r="BE738" s="92"/>
      <c r="BF738" s="136" t="str">
        <f t="shared" si="135"/>
        <v xml:space="preserve"> </v>
      </c>
      <c r="BG738" s="110" t="str">
        <f t="shared" si="136"/>
        <v xml:space="preserve"> </v>
      </c>
      <c r="BH738" s="93"/>
      <c r="BI738" s="68"/>
      <c r="BJ738" s="93"/>
      <c r="BK738" s="68"/>
      <c r="BL738" s="68"/>
      <c r="BM738" s="68"/>
    </row>
    <row r="739" spans="1:65" ht="19.899999999999999" hidden="1" customHeight="1">
      <c r="A739" s="5" t="s">
        <v>183</v>
      </c>
      <c r="B739" s="70" t="s">
        <v>812</v>
      </c>
      <c r="C739" s="19" t="s">
        <v>2527</v>
      </c>
      <c r="D739" s="71" t="s">
        <v>2464</v>
      </c>
      <c r="E739" s="71">
        <v>899999147</v>
      </c>
      <c r="F739" s="72" t="s">
        <v>2528</v>
      </c>
      <c r="G739" s="6">
        <v>38</v>
      </c>
      <c r="H739" s="6">
        <v>3</v>
      </c>
      <c r="I739" s="7">
        <v>4273730100</v>
      </c>
      <c r="J739" s="8">
        <v>45596</v>
      </c>
      <c r="K739" s="6" t="s">
        <v>2465</v>
      </c>
      <c r="L739" s="50" t="s">
        <v>872</v>
      </c>
      <c r="M739" s="50">
        <v>683</v>
      </c>
      <c r="N739" s="108" t="s">
        <v>877</v>
      </c>
      <c r="O739" s="100" t="s">
        <v>471</v>
      </c>
      <c r="P739" s="48" t="str">
        <f t="shared" si="139"/>
        <v>12a</v>
      </c>
      <c r="Q739" t="str">
        <f>IFERROR(INDEX([2]Distribución!$B:$B,MATCH($P739,[2]Distribución!$A:$A,0),1),"")</f>
        <v>Yuri Hurtado</v>
      </c>
      <c r="R739" s="48" t="str">
        <f t="shared" si="137"/>
        <v>12a</v>
      </c>
      <c r="S739" t="str">
        <f>IFERROR(INDEX([2]Distribución!$C:$C,MATCH($R739,[2]Distribución!$A:$A,0),1),"")</f>
        <v>Jorge Iván Vasquez</v>
      </c>
      <c r="T739" s="48" t="s">
        <v>454</v>
      </c>
      <c r="U739" t="str">
        <f>IFERROR(INDEX([2]Distribución!$G:$G,MATCH($T739,[2]Distribución!F:F,0),1),"")</f>
        <v>Juli Paola Neira Bautista</v>
      </c>
      <c r="V739" s="50" t="str">
        <f t="shared" si="138"/>
        <v/>
      </c>
      <c r="W739" t="str">
        <f>IFERROR(INDEX([2]Distribución!$J:$J,MATCH($V739,[2]Distribución!$I:$I,0),1),"")</f>
        <v/>
      </c>
      <c r="X739" s="141">
        <v>46164</v>
      </c>
      <c r="Y739" s="93" t="s">
        <v>878</v>
      </c>
      <c r="Z739" s="92">
        <v>46167</v>
      </c>
      <c r="AA739" s="92"/>
      <c r="AB739" s="93"/>
      <c r="AC739" s="92"/>
      <c r="AD739" s="93"/>
      <c r="AE739" s="92"/>
      <c r="AF739" s="92"/>
      <c r="AG739" s="109" t="str">
        <f t="shared" si="133"/>
        <v xml:space="preserve"> </v>
      </c>
      <c r="AH739" s="110" t="str">
        <f t="shared" si="134"/>
        <v xml:space="preserve"> </v>
      </c>
      <c r="AI739" s="93"/>
      <c r="AJ739" s="92"/>
      <c r="AK739" s="93"/>
      <c r="AL739" s="68"/>
      <c r="AM739" s="68"/>
      <c r="AN739" s="68"/>
      <c r="AO739" s="50"/>
      <c r="AP739" s="48" t="str">
        <f t="shared" si="130"/>
        <v/>
      </c>
      <c r="AQ739" t="str">
        <f>IFERROR(INDEX(Distribución!$B:$B,MATCH($AP739,Distribución!$A:$A,0),1),"")</f>
        <v/>
      </c>
      <c r="AR739" s="48" t="str">
        <f t="shared" si="131"/>
        <v/>
      </c>
      <c r="AS739" t="str">
        <f>IFERROR(INDEX(Distribución!$C:$C,MATCH($AR739,Distribución!$A:$A,0),1),"")</f>
        <v/>
      </c>
      <c r="AT739" s="48"/>
      <c r="AU739" t="str">
        <f>IFERROR(INDEX(Distribución!$G:$G,MATCH($AT739,Distribución!$F:$F,0),1),"")</f>
        <v/>
      </c>
      <c r="AV739" s="50" t="str">
        <f t="shared" si="132"/>
        <v/>
      </c>
      <c r="AW739" t="str">
        <f>IFERROR(INDEX(Distribución!$J:$J,MATCH($AV739,Distribución!$I:$I,0),1),"")</f>
        <v/>
      </c>
      <c r="AX739" s="91"/>
      <c r="AY739" s="93"/>
      <c r="AZ739" s="92"/>
      <c r="BA739" s="93"/>
      <c r="BB739" s="92"/>
      <c r="BC739" s="93"/>
      <c r="BD739" s="92"/>
      <c r="BE739" s="92"/>
      <c r="BF739" s="136" t="str">
        <f t="shared" si="135"/>
        <v xml:space="preserve"> </v>
      </c>
      <c r="BG739" s="110" t="str">
        <f t="shared" si="136"/>
        <v xml:space="preserve"> </v>
      </c>
      <c r="BH739" s="93"/>
      <c r="BI739" s="68"/>
      <c r="BJ739" s="93"/>
      <c r="BK739" s="68"/>
      <c r="BL739" s="68"/>
      <c r="BM739" s="68"/>
    </row>
    <row r="740" spans="1:65" ht="19.899999999999999" hidden="1" customHeight="1">
      <c r="A740" s="5" t="s">
        <v>218</v>
      </c>
      <c r="B740" s="70" t="s">
        <v>812</v>
      </c>
      <c r="C740" s="19" t="s">
        <v>2529</v>
      </c>
      <c r="D740" s="71" t="s">
        <v>2464</v>
      </c>
      <c r="E740" s="71">
        <v>899999150</v>
      </c>
      <c r="F740" s="72" t="s">
        <v>2530</v>
      </c>
      <c r="G740" s="6">
        <v>4</v>
      </c>
      <c r="H740" s="6">
        <v>3</v>
      </c>
      <c r="I740" s="7">
        <v>527905800</v>
      </c>
      <c r="J740" s="8">
        <v>45679</v>
      </c>
      <c r="K740" s="6" t="s">
        <v>2465</v>
      </c>
      <c r="L740" s="50" t="s">
        <v>872</v>
      </c>
      <c r="M740" s="50">
        <v>620</v>
      </c>
      <c r="N740" s="107" t="s">
        <v>893</v>
      </c>
      <c r="O740" s="105" t="s">
        <v>71</v>
      </c>
      <c r="P740" s="48" t="str">
        <f t="shared" si="139"/>
        <v>08b</v>
      </c>
      <c r="Q740" t="str">
        <f>IFERROR(INDEX([2]Distribución!$B:$B,MATCH($P740,[2]Distribución!$A:$A,0),1),"")</f>
        <v>Diana Patricia Gómez Arbeláez</v>
      </c>
      <c r="R740" s="48" t="str">
        <f t="shared" si="137"/>
        <v>08b</v>
      </c>
      <c r="S740" t="str">
        <f>IFERROR(INDEX([2]Distribución!$C:$C,MATCH($R740,[2]Distribución!$A:$A,0),1),"")</f>
        <v xml:space="preserve"> </v>
      </c>
      <c r="T740" s="48" t="s">
        <v>71</v>
      </c>
      <c r="U740" t="str">
        <f>IFERROR(INDEX([2]Distribución!$G:$G,MATCH($T740,[2]Distribución!F:F,0),1),"")</f>
        <v>Stephany Mishell Martinez Mera</v>
      </c>
      <c r="V740" s="50" t="str">
        <f t="shared" si="138"/>
        <v/>
      </c>
      <c r="W740" t="str">
        <f>IFERROR(INDEX([2]Distribución!$J:$J,MATCH($V740,[2]Distribución!$I:$I,0),1),"")</f>
        <v/>
      </c>
      <c r="X740" s="141">
        <v>46164</v>
      </c>
      <c r="Y740" s="93" t="s">
        <v>878</v>
      </c>
      <c r="Z740" s="92">
        <v>46167</v>
      </c>
      <c r="AA740" s="92" t="s">
        <v>879</v>
      </c>
      <c r="AB740" s="93"/>
      <c r="AC740" s="92"/>
      <c r="AD740" s="93"/>
      <c r="AE740" s="92"/>
      <c r="AF740" s="92"/>
      <c r="AG740" s="109" t="str">
        <f t="shared" si="133"/>
        <v xml:space="preserve"> </v>
      </c>
      <c r="AH740" s="110" t="str">
        <f t="shared" si="134"/>
        <v xml:space="preserve"> </v>
      </c>
      <c r="AI740" s="93"/>
      <c r="AJ740" s="92"/>
      <c r="AK740" s="93"/>
      <c r="AL740" s="68"/>
      <c r="AM740" s="68"/>
      <c r="AN740" s="68"/>
      <c r="AO740" s="50"/>
      <c r="AP740" s="48" t="str">
        <f t="shared" si="130"/>
        <v/>
      </c>
      <c r="AQ740" t="str">
        <f>IFERROR(INDEX(Distribución!$B:$B,MATCH($AP740,Distribución!$A:$A,0),1),"")</f>
        <v/>
      </c>
      <c r="AR740" s="48" t="str">
        <f t="shared" si="131"/>
        <v/>
      </c>
      <c r="AS740" t="str">
        <f>IFERROR(INDEX(Distribución!$C:$C,MATCH($AR740,Distribución!$A:$A,0),1),"")</f>
        <v/>
      </c>
      <c r="AT740" s="48"/>
      <c r="AU740" t="str">
        <f>IFERROR(INDEX(Distribución!$G:$G,MATCH($AT740,Distribución!$F:$F,0),1),"")</f>
        <v/>
      </c>
      <c r="AV740" s="50" t="str">
        <f t="shared" si="132"/>
        <v/>
      </c>
      <c r="AW740" t="str">
        <f>IFERROR(INDEX(Distribución!$J:$J,MATCH($AV740,Distribución!$I:$I,0),1),"")</f>
        <v/>
      </c>
      <c r="AX740" s="91"/>
      <c r="AY740" s="93"/>
      <c r="AZ740" s="92"/>
      <c r="BA740" s="93"/>
      <c r="BB740" s="92"/>
      <c r="BC740" s="93"/>
      <c r="BD740" s="92"/>
      <c r="BE740" s="92"/>
      <c r="BF740" s="136" t="str">
        <f t="shared" si="135"/>
        <v xml:space="preserve"> </v>
      </c>
      <c r="BG740" s="110" t="str">
        <f t="shared" si="136"/>
        <v xml:space="preserve"> </v>
      </c>
      <c r="BH740" s="93"/>
      <c r="BI740" s="68"/>
      <c r="BJ740" s="93"/>
      <c r="BK740" s="68"/>
      <c r="BL740" s="68"/>
      <c r="BM740" s="68"/>
    </row>
    <row r="741" spans="1:65" ht="19.899999999999999" hidden="1" customHeight="1">
      <c r="A741" s="5" t="s">
        <v>2531</v>
      </c>
      <c r="B741" s="70" t="s">
        <v>812</v>
      </c>
      <c r="C741" s="19" t="s">
        <v>2532</v>
      </c>
      <c r="D741" s="71" t="s">
        <v>2464</v>
      </c>
      <c r="E741" s="71">
        <v>899999151</v>
      </c>
      <c r="F741" s="72" t="s">
        <v>913</v>
      </c>
      <c r="G741" s="6">
        <v>20</v>
      </c>
      <c r="H741" s="6">
        <v>3</v>
      </c>
      <c r="I741" s="7">
        <v>2698839000</v>
      </c>
      <c r="J741" s="8">
        <v>45679</v>
      </c>
      <c r="K741" s="6" t="s">
        <v>2465</v>
      </c>
      <c r="L741" s="50" t="s">
        <v>876</v>
      </c>
      <c r="M741" s="50">
        <v>171</v>
      </c>
      <c r="N741" s="106"/>
      <c r="O741" s="50"/>
      <c r="P741" s="48" t="str">
        <f t="shared" si="139"/>
        <v/>
      </c>
      <c r="Q741" t="str">
        <f>IFERROR(INDEX([2]Distribución!$B:$B,MATCH($P741,[2]Distribución!$A:$A,0),1),"")</f>
        <v/>
      </c>
      <c r="R741" s="48" t="str">
        <f t="shared" si="137"/>
        <v/>
      </c>
      <c r="S741" t="str">
        <f>IFERROR(INDEX([2]Distribución!$C:$C,MATCH($R741,[2]Distribución!$A:$A,0),1),"")</f>
        <v/>
      </c>
      <c r="T741" s="48" t="s">
        <v>873</v>
      </c>
      <c r="U741" t="str">
        <f>IFERROR(INDEX([2]Distribución!$G:$G,MATCH($T741,[2]Distribución!F:F,0),1),"")</f>
        <v/>
      </c>
      <c r="V741" s="50" t="str">
        <f t="shared" si="138"/>
        <v/>
      </c>
      <c r="W741" t="str">
        <f>IFERROR(INDEX([2]Distribución!$J:$J,MATCH($V741,[2]Distribución!$I:$I,0),1),"")</f>
        <v/>
      </c>
      <c r="X741" s="151"/>
      <c r="Y741" s="93"/>
      <c r="Z741" s="92"/>
      <c r="AA741" s="92"/>
      <c r="AB741" s="93"/>
      <c r="AC741" s="92"/>
      <c r="AD741" s="93"/>
      <c r="AE741" s="92"/>
      <c r="AF741" s="92"/>
      <c r="AG741" s="109" t="str">
        <f t="shared" si="133"/>
        <v xml:space="preserve"> </v>
      </c>
      <c r="AH741" s="110" t="str">
        <f t="shared" si="134"/>
        <v xml:space="preserve"> </v>
      </c>
      <c r="AI741" s="93"/>
      <c r="AJ741" s="92"/>
      <c r="AK741" s="93"/>
      <c r="AL741" s="68"/>
      <c r="AM741" s="68"/>
      <c r="AN741" s="68"/>
      <c r="AO741" s="50"/>
      <c r="AP741" s="48" t="str">
        <f t="shared" si="130"/>
        <v/>
      </c>
      <c r="AQ741" t="str">
        <f>IFERROR(INDEX(Distribución!$B:$B,MATCH($AP741,Distribución!$A:$A,0),1),"")</f>
        <v/>
      </c>
      <c r="AR741" s="48" t="str">
        <f t="shared" si="131"/>
        <v/>
      </c>
      <c r="AS741" t="str">
        <f>IFERROR(INDEX(Distribución!$C:$C,MATCH($AR741,Distribución!$A:$A,0),1),"")</f>
        <v/>
      </c>
      <c r="AT741" s="48"/>
      <c r="AU741" t="str">
        <f>IFERROR(INDEX(Distribución!$G:$G,MATCH($AT741,Distribución!$F:$F,0),1),"")</f>
        <v/>
      </c>
      <c r="AV741" s="50" t="str">
        <f t="shared" si="132"/>
        <v/>
      </c>
      <c r="AW741" t="str">
        <f>IFERROR(INDEX(Distribución!$J:$J,MATCH($AV741,Distribución!$I:$I,0),1),"")</f>
        <v/>
      </c>
      <c r="AX741" s="91"/>
      <c r="AY741" s="93"/>
      <c r="AZ741" s="92"/>
      <c r="BA741" s="93"/>
      <c r="BB741" s="92"/>
      <c r="BC741" s="93"/>
      <c r="BD741" s="92"/>
      <c r="BE741" s="92"/>
      <c r="BF741" s="136" t="str">
        <f t="shared" si="135"/>
        <v xml:space="preserve"> </v>
      </c>
      <c r="BG741" s="110" t="str">
        <f t="shared" si="136"/>
        <v xml:space="preserve"> </v>
      </c>
      <c r="BH741" s="93"/>
      <c r="BI741" s="68"/>
      <c r="BJ741" s="93"/>
      <c r="BK741" s="68"/>
      <c r="BL741" s="68"/>
      <c r="BM741" s="68"/>
    </row>
    <row r="742" spans="1:65" ht="19.899999999999999" hidden="1" customHeight="1">
      <c r="A742" s="5" t="s">
        <v>385</v>
      </c>
      <c r="B742" s="70" t="s">
        <v>812</v>
      </c>
      <c r="C742" s="19" t="s">
        <v>2533</v>
      </c>
      <c r="D742" s="71" t="s">
        <v>2464</v>
      </c>
      <c r="E742" s="71">
        <v>899999156</v>
      </c>
      <c r="F742" s="72" t="s">
        <v>2534</v>
      </c>
      <c r="G742" s="6">
        <v>38</v>
      </c>
      <c r="H742" s="6">
        <v>3</v>
      </c>
      <c r="I742" s="7">
        <v>3739940100</v>
      </c>
      <c r="J742" s="8">
        <v>45596</v>
      </c>
      <c r="K742" s="6" t="s">
        <v>2465</v>
      </c>
      <c r="L742" s="50" t="s">
        <v>872</v>
      </c>
      <c r="M742" s="50">
        <v>423</v>
      </c>
      <c r="N742" s="108" t="s">
        <v>877</v>
      </c>
      <c r="O742" s="100" t="s">
        <v>456</v>
      </c>
      <c r="P742" s="48" t="str">
        <f t="shared" si="139"/>
        <v>05a</v>
      </c>
      <c r="Q742" t="str">
        <f>IFERROR(INDEX([2]Distribución!$B:$B,MATCH($P742,[2]Distribución!$A:$A,0),1),"")</f>
        <v>Maria Constanza Vega Orduz</v>
      </c>
      <c r="R742" s="48" t="str">
        <f t="shared" si="137"/>
        <v>05a</v>
      </c>
      <c r="S742" t="str">
        <f>IFERROR(INDEX([2]Distribución!$C:$C,MATCH($R742,[2]Distribución!$A:$A,0),1),"")</f>
        <v>Yamid Cristopher Herrera Lopez</v>
      </c>
      <c r="T742" s="48" t="s">
        <v>447</v>
      </c>
      <c r="U742" t="str">
        <f>IFERROR(INDEX([2]Distribución!$G:$G,MATCH($T742,[2]Distribución!F:F,0),1),"")</f>
        <v>Yohe Davila Morales</v>
      </c>
      <c r="V742" s="50" t="str">
        <f t="shared" si="138"/>
        <v/>
      </c>
      <c r="W742" t="str">
        <f>IFERROR(INDEX([2]Distribución!$J:$J,MATCH($V742,[2]Distribución!$I:$I,0),1),"")</f>
        <v/>
      </c>
      <c r="X742" s="141">
        <v>46167</v>
      </c>
      <c r="Y742" s="93" t="s">
        <v>878</v>
      </c>
      <c r="Z742" s="92">
        <v>46168</v>
      </c>
      <c r="AA742" s="92" t="s">
        <v>879</v>
      </c>
      <c r="AB742" s="93"/>
      <c r="AC742" s="92"/>
      <c r="AD742" s="93"/>
      <c r="AE742" s="92"/>
      <c r="AF742" s="92"/>
      <c r="AG742" s="109" t="str">
        <f t="shared" si="133"/>
        <v xml:space="preserve"> </v>
      </c>
      <c r="AH742" s="110" t="str">
        <f t="shared" si="134"/>
        <v xml:space="preserve"> </v>
      </c>
      <c r="AI742" s="93"/>
      <c r="AJ742" s="92"/>
      <c r="AK742" s="93"/>
      <c r="AL742" s="68"/>
      <c r="AM742" s="68"/>
      <c r="AN742" s="68"/>
      <c r="AO742" s="50"/>
      <c r="AP742" s="48" t="str">
        <f t="shared" si="130"/>
        <v/>
      </c>
      <c r="AQ742" t="str">
        <f>IFERROR(INDEX(Distribución!$B:$B,MATCH($AP742,Distribución!$A:$A,0),1),"")</f>
        <v/>
      </c>
      <c r="AR742" s="48" t="str">
        <f t="shared" si="131"/>
        <v/>
      </c>
      <c r="AS742" t="str">
        <f>IFERROR(INDEX(Distribución!$C:$C,MATCH($AR742,Distribución!$A:$A,0),1),"")</f>
        <v/>
      </c>
      <c r="AT742" s="48"/>
      <c r="AU742" t="str">
        <f>IFERROR(INDEX(Distribución!$G:$G,MATCH($AT742,Distribución!$F:$F,0),1),"")</f>
        <v/>
      </c>
      <c r="AV742" s="50" t="str">
        <f t="shared" si="132"/>
        <v/>
      </c>
      <c r="AW742" t="str">
        <f>IFERROR(INDEX(Distribución!$J:$J,MATCH($AV742,Distribución!$I:$I,0),1),"")</f>
        <v/>
      </c>
      <c r="AX742" s="91"/>
      <c r="AY742" s="93"/>
      <c r="AZ742" s="92"/>
      <c r="BA742" s="93"/>
      <c r="BB742" s="92"/>
      <c r="BC742" s="93"/>
      <c r="BD742" s="92"/>
      <c r="BE742" s="92"/>
      <c r="BF742" s="136" t="str">
        <f t="shared" si="135"/>
        <v xml:space="preserve"> </v>
      </c>
      <c r="BG742" s="110" t="str">
        <f t="shared" si="136"/>
        <v xml:space="preserve"> </v>
      </c>
      <c r="BH742" s="93"/>
      <c r="BI742" s="68"/>
      <c r="BJ742" s="93"/>
      <c r="BK742" s="68"/>
      <c r="BL742" s="68"/>
      <c r="BM742" s="68"/>
    </row>
    <row r="743" spans="1:65" ht="19.899999999999999" hidden="1" customHeight="1">
      <c r="A743" s="5" t="s">
        <v>118</v>
      </c>
      <c r="B743" s="70" t="s">
        <v>812</v>
      </c>
      <c r="C743" s="19" t="s">
        <v>2535</v>
      </c>
      <c r="D743" s="71" t="s">
        <v>2464</v>
      </c>
      <c r="E743" s="71">
        <v>899999158</v>
      </c>
      <c r="F743" s="72" t="s">
        <v>978</v>
      </c>
      <c r="G743" s="6">
        <v>10</v>
      </c>
      <c r="H743" s="6">
        <v>3</v>
      </c>
      <c r="I743" s="7">
        <v>1171489500</v>
      </c>
      <c r="J743" s="8">
        <v>45679</v>
      </c>
      <c r="K743" s="6" t="s">
        <v>2465</v>
      </c>
      <c r="L743" s="50" t="s">
        <v>872</v>
      </c>
      <c r="M743" s="50">
        <v>804</v>
      </c>
      <c r="N743" s="107" t="s">
        <v>893</v>
      </c>
      <c r="O743" s="105" t="s">
        <v>59</v>
      </c>
      <c r="P743" s="48" t="str">
        <f t="shared" si="139"/>
        <v>11b</v>
      </c>
      <c r="Q743" t="str">
        <f>IFERROR(INDEX([2]Distribución!$B:$B,MATCH($P743,[2]Distribución!$A:$A,0),1),"")</f>
        <v>German Rodríguez Luna</v>
      </c>
      <c r="R743" s="48" t="str">
        <f t="shared" si="137"/>
        <v>11b</v>
      </c>
      <c r="S743" t="str">
        <f>IFERROR(INDEX([2]Distribución!$C:$C,MATCH($R743,[2]Distribución!$A:$A,0),1),"")</f>
        <v xml:space="preserve"> </v>
      </c>
      <c r="T743" s="48" t="s">
        <v>54</v>
      </c>
      <c r="U743" t="str">
        <f>IFERROR(INDEX([2]Distribución!$G:$G,MATCH($T743,[2]Distribución!F:F,0),1),"")</f>
        <v>David Steban Moreno Soler</v>
      </c>
      <c r="V743" s="50" t="str">
        <f t="shared" si="138"/>
        <v/>
      </c>
      <c r="W743" t="str">
        <f>IFERROR(INDEX([2]Distribución!$J:$J,MATCH($V743,[2]Distribución!$I:$I,0),1),"")</f>
        <v/>
      </c>
      <c r="X743" s="141">
        <v>46157</v>
      </c>
      <c r="Y743" s="93" t="s">
        <v>878</v>
      </c>
      <c r="Z743" s="92">
        <v>46161</v>
      </c>
      <c r="AA743" s="92" t="s">
        <v>879</v>
      </c>
      <c r="AB743" s="93" t="s">
        <v>896</v>
      </c>
      <c r="AC743" s="92">
        <v>46164</v>
      </c>
      <c r="AD743" s="93"/>
      <c r="AE743" s="92"/>
      <c r="AF743" s="92"/>
      <c r="AG743" s="109">
        <f t="shared" si="133"/>
        <v>46164</v>
      </c>
      <c r="AH743" s="110" t="str">
        <f t="shared" si="134"/>
        <v xml:space="preserve"> </v>
      </c>
      <c r="AI743" s="93"/>
      <c r="AJ743" s="92"/>
      <c r="AK743" s="93"/>
      <c r="AL743" s="68"/>
      <c r="AM743" s="68"/>
      <c r="AN743" s="68"/>
      <c r="AO743" s="50"/>
      <c r="AP743" s="48" t="str">
        <f t="shared" si="130"/>
        <v/>
      </c>
      <c r="AQ743" t="str">
        <f>IFERROR(INDEX(Distribución!$B:$B,MATCH($AP743,Distribución!$A:$A,0),1),"")</f>
        <v/>
      </c>
      <c r="AR743" s="48" t="str">
        <f t="shared" si="131"/>
        <v/>
      </c>
      <c r="AS743" t="str">
        <f>IFERROR(INDEX(Distribución!$C:$C,MATCH($AR743,Distribución!$A:$A,0),1),"")</f>
        <v/>
      </c>
      <c r="AT743" s="48"/>
      <c r="AU743" t="str">
        <f>IFERROR(INDEX(Distribución!$G:$G,MATCH($AT743,Distribución!$F:$F,0),1),"")</f>
        <v/>
      </c>
      <c r="AV743" s="50" t="str">
        <f t="shared" si="132"/>
        <v/>
      </c>
      <c r="AW743" t="str">
        <f>IFERROR(INDEX(Distribución!$J:$J,MATCH($AV743,Distribución!$I:$I,0),1),"")</f>
        <v/>
      </c>
      <c r="AX743" s="91"/>
      <c r="AY743" s="93"/>
      <c r="AZ743" s="92"/>
      <c r="BA743" s="93"/>
      <c r="BB743" s="92"/>
      <c r="BC743" s="93"/>
      <c r="BD743" s="92"/>
      <c r="BE743" s="92"/>
      <c r="BF743" s="136" t="str">
        <f t="shared" si="135"/>
        <v xml:space="preserve"> </v>
      </c>
      <c r="BG743" s="110" t="str">
        <f t="shared" si="136"/>
        <v xml:space="preserve"> </v>
      </c>
      <c r="BH743" s="93"/>
      <c r="BI743" s="68"/>
      <c r="BJ743" s="93"/>
      <c r="BK743" s="68"/>
      <c r="BL743" s="68"/>
      <c r="BM743" s="68"/>
    </row>
    <row r="744" spans="1:65" ht="19.899999999999999" hidden="1" customHeight="1">
      <c r="A744" s="5" t="s">
        <v>347</v>
      </c>
      <c r="B744" s="70" t="s">
        <v>812</v>
      </c>
      <c r="C744" s="19" t="s">
        <v>2536</v>
      </c>
      <c r="D744" s="71" t="s">
        <v>2464</v>
      </c>
      <c r="E744" s="71">
        <v>899999161</v>
      </c>
      <c r="F744" s="72" t="s">
        <v>2537</v>
      </c>
      <c r="G744" s="6">
        <v>4</v>
      </c>
      <c r="H744" s="6">
        <v>3</v>
      </c>
      <c r="I744" s="7">
        <v>587215800</v>
      </c>
      <c r="J744" s="8">
        <v>45679</v>
      </c>
      <c r="K744" s="6" t="s">
        <v>2465</v>
      </c>
      <c r="L744" s="50" t="s">
        <v>872</v>
      </c>
      <c r="M744" s="50">
        <v>492</v>
      </c>
      <c r="N744" s="108" t="s">
        <v>877</v>
      </c>
      <c r="O744" s="100" t="s">
        <v>450</v>
      </c>
      <c r="P744" s="48" t="str">
        <f t="shared" si="139"/>
        <v>11a</v>
      </c>
      <c r="Q744" t="str">
        <f>IFERROR(INDEX([2]Distribución!$B:$B,MATCH($P744,[2]Distribución!$A:$A,0),1),"")</f>
        <v>Daniela Cruz Niño</v>
      </c>
      <c r="R744" s="48" t="str">
        <f t="shared" si="137"/>
        <v>11a</v>
      </c>
      <c r="S744" t="str">
        <f>IFERROR(INDEX([2]Distribución!$C:$C,MATCH($R744,[2]Distribución!$A:$A,0),1),"")</f>
        <v>Edgar Eduardo Vega Cuervo</v>
      </c>
      <c r="T744" s="48" t="s">
        <v>454</v>
      </c>
      <c r="U744" t="str">
        <f>IFERROR(INDEX([2]Distribución!$G:$G,MATCH($T744,[2]Distribución!F:F,0),1),"")</f>
        <v>Juli Paola Neira Bautista</v>
      </c>
      <c r="V744" s="50" t="str">
        <f t="shared" si="138"/>
        <v/>
      </c>
      <c r="W744" t="str">
        <f>IFERROR(INDEX([2]Distribución!$J:$J,MATCH($V744,[2]Distribución!$I:$I,0),1),"")</f>
        <v/>
      </c>
      <c r="X744" s="141">
        <v>46164</v>
      </c>
      <c r="Y744" s="93" t="s">
        <v>878</v>
      </c>
      <c r="Z744" s="92">
        <v>46167</v>
      </c>
      <c r="AA744" s="92"/>
      <c r="AB744" s="93"/>
      <c r="AC744" s="92"/>
      <c r="AD744" s="93"/>
      <c r="AE744" s="92"/>
      <c r="AF744" s="92"/>
      <c r="AG744" s="109" t="str">
        <f t="shared" si="133"/>
        <v xml:space="preserve"> </v>
      </c>
      <c r="AH744" s="110" t="str">
        <f t="shared" si="134"/>
        <v xml:space="preserve"> </v>
      </c>
      <c r="AI744" s="93"/>
      <c r="AJ744" s="92"/>
      <c r="AK744" s="93"/>
      <c r="AL744" s="68"/>
      <c r="AM744" s="68"/>
      <c r="AN744" s="68"/>
      <c r="AO744" s="50"/>
      <c r="AP744" s="48" t="str">
        <f t="shared" si="130"/>
        <v/>
      </c>
      <c r="AQ744" t="str">
        <f>IFERROR(INDEX(Distribución!$B:$B,MATCH($AP744,Distribución!$A:$A,0),1),"")</f>
        <v/>
      </c>
      <c r="AR744" s="48" t="str">
        <f t="shared" si="131"/>
        <v/>
      </c>
      <c r="AS744" t="str">
        <f>IFERROR(INDEX(Distribución!$C:$C,MATCH($AR744,Distribución!$A:$A,0),1),"")</f>
        <v/>
      </c>
      <c r="AT744" s="48"/>
      <c r="AU744" t="str">
        <f>IFERROR(INDEX(Distribución!$G:$G,MATCH($AT744,Distribución!$F:$F,0),1),"")</f>
        <v/>
      </c>
      <c r="AV744" s="50" t="str">
        <f t="shared" si="132"/>
        <v/>
      </c>
      <c r="AW744" t="str">
        <f>IFERROR(INDEX(Distribución!$J:$J,MATCH($AV744,Distribución!$I:$I,0),1),"")</f>
        <v/>
      </c>
      <c r="AX744" s="91"/>
      <c r="AY744" s="93"/>
      <c r="AZ744" s="92"/>
      <c r="BA744" s="93"/>
      <c r="BB744" s="92"/>
      <c r="BC744" s="93"/>
      <c r="BD744" s="92"/>
      <c r="BE744" s="92"/>
      <c r="BF744" s="136" t="str">
        <f t="shared" si="135"/>
        <v xml:space="preserve"> </v>
      </c>
      <c r="BG744" s="110" t="str">
        <f t="shared" si="136"/>
        <v xml:space="preserve"> </v>
      </c>
      <c r="BH744" s="93"/>
      <c r="BI744" s="68"/>
      <c r="BJ744" s="93"/>
      <c r="BK744" s="68"/>
      <c r="BL744" s="68"/>
      <c r="BM744" s="68"/>
    </row>
    <row r="745" spans="1:65" ht="19.899999999999999" hidden="1" customHeight="1">
      <c r="A745" s="5" t="s">
        <v>396</v>
      </c>
      <c r="B745" s="70" t="s">
        <v>812</v>
      </c>
      <c r="C745" s="19" t="s">
        <v>2538</v>
      </c>
      <c r="D745" s="71" t="s">
        <v>2464</v>
      </c>
      <c r="E745" s="71">
        <v>899999163</v>
      </c>
      <c r="F745" s="72" t="s">
        <v>2539</v>
      </c>
      <c r="G745" s="6">
        <v>18</v>
      </c>
      <c r="H745" s="6">
        <v>3</v>
      </c>
      <c r="I745" s="7">
        <v>2345921100</v>
      </c>
      <c r="J745" s="8">
        <v>45679</v>
      </c>
      <c r="K745" s="6" t="s">
        <v>2465</v>
      </c>
      <c r="L745" s="50" t="s">
        <v>872</v>
      </c>
      <c r="M745" s="50">
        <v>409</v>
      </c>
      <c r="N745" s="108" t="s">
        <v>877</v>
      </c>
      <c r="O745" s="100" t="s">
        <v>446</v>
      </c>
      <c r="P745" s="48" t="str">
        <f t="shared" si="139"/>
        <v>09a</v>
      </c>
      <c r="Q745" t="str">
        <f>IFERROR(INDEX([2]Distribución!$B:$B,MATCH($P745,[2]Distribución!$A:$A,0),1),"")</f>
        <v>Maria Claudia Guarin Escobar</v>
      </c>
      <c r="R745" s="48" t="str">
        <f t="shared" si="137"/>
        <v>09a</v>
      </c>
      <c r="S745" t="str">
        <f>IFERROR(INDEX([2]Distribución!$C:$C,MATCH($R745,[2]Distribución!$A:$A,0),1),"")</f>
        <v>Jose Fernando Pulido</v>
      </c>
      <c r="T745" s="48" t="s">
        <v>451</v>
      </c>
      <c r="U745" t="str">
        <f>IFERROR(INDEX([2]Distribución!$G:$G,MATCH($T745,[2]Distribución!F:F,0),1),"")</f>
        <v>Elizabeth Zarta Amezquita</v>
      </c>
      <c r="V745" s="50" t="str">
        <f t="shared" si="138"/>
        <v/>
      </c>
      <c r="W745" t="str">
        <f>IFERROR(INDEX([2]Distribución!$J:$J,MATCH($V745,[2]Distribución!$I:$I,0),1),"")</f>
        <v/>
      </c>
      <c r="X745" s="141">
        <v>46163</v>
      </c>
      <c r="Y745" s="93" t="s">
        <v>878</v>
      </c>
      <c r="Z745" s="92">
        <v>46166</v>
      </c>
      <c r="AA745" s="92" t="s">
        <v>879</v>
      </c>
      <c r="AB745" s="93"/>
      <c r="AC745" s="92"/>
      <c r="AD745" s="93"/>
      <c r="AE745" s="92"/>
      <c r="AF745" s="92"/>
      <c r="AG745" s="109" t="str">
        <f t="shared" si="133"/>
        <v xml:space="preserve"> </v>
      </c>
      <c r="AH745" s="110" t="str">
        <f t="shared" si="134"/>
        <v xml:space="preserve"> </v>
      </c>
      <c r="AI745" s="93"/>
      <c r="AJ745" s="92"/>
      <c r="AK745" s="93"/>
      <c r="AL745" s="68"/>
      <c r="AM745" s="68"/>
      <c r="AN745" s="68"/>
      <c r="AO745" s="50"/>
      <c r="AP745" s="48" t="str">
        <f t="shared" si="130"/>
        <v/>
      </c>
      <c r="AQ745" t="str">
        <f>IFERROR(INDEX(Distribución!$B:$B,MATCH($AP745,Distribución!$A:$A,0),1),"")</f>
        <v/>
      </c>
      <c r="AR745" s="48" t="str">
        <f t="shared" si="131"/>
        <v/>
      </c>
      <c r="AS745" t="str">
        <f>IFERROR(INDEX(Distribución!$C:$C,MATCH($AR745,Distribución!$A:$A,0),1),"")</f>
        <v/>
      </c>
      <c r="AT745" s="48"/>
      <c r="AU745" t="str">
        <f>IFERROR(INDEX(Distribución!$G:$G,MATCH($AT745,Distribución!$F:$F,0),1),"")</f>
        <v/>
      </c>
      <c r="AV745" s="50" t="str">
        <f t="shared" si="132"/>
        <v/>
      </c>
      <c r="AW745" t="str">
        <f>IFERROR(INDEX(Distribución!$J:$J,MATCH($AV745,Distribución!$I:$I,0),1),"")</f>
        <v/>
      </c>
      <c r="AX745" s="91"/>
      <c r="AY745" s="93"/>
      <c r="AZ745" s="92"/>
      <c r="BA745" s="93"/>
      <c r="BB745" s="92"/>
      <c r="BC745" s="93"/>
      <c r="BD745" s="92"/>
      <c r="BE745" s="92"/>
      <c r="BF745" s="136" t="str">
        <f t="shared" si="135"/>
        <v xml:space="preserve"> </v>
      </c>
      <c r="BG745" s="110" t="str">
        <f t="shared" si="136"/>
        <v xml:space="preserve"> </v>
      </c>
      <c r="BH745" s="93"/>
      <c r="BI745" s="68"/>
      <c r="BJ745" s="93"/>
      <c r="BK745" s="68"/>
      <c r="BL745" s="68"/>
      <c r="BM745" s="68"/>
    </row>
    <row r="746" spans="1:65" ht="19.899999999999999" hidden="1" customHeight="1">
      <c r="A746" s="5" t="s">
        <v>269</v>
      </c>
      <c r="B746" s="70" t="s">
        <v>812</v>
      </c>
      <c r="C746" s="19" t="s">
        <v>2540</v>
      </c>
      <c r="D746" s="71" t="s">
        <v>2464</v>
      </c>
      <c r="E746" s="71">
        <v>899999164</v>
      </c>
      <c r="F746" s="72" t="s">
        <v>2541</v>
      </c>
      <c r="G746" s="6">
        <v>8</v>
      </c>
      <c r="H746" s="6">
        <v>3</v>
      </c>
      <c r="I746" s="7">
        <v>996501600</v>
      </c>
      <c r="J746" s="8">
        <v>45679</v>
      </c>
      <c r="K746" s="6" t="s">
        <v>2465</v>
      </c>
      <c r="L746" s="50" t="s">
        <v>872</v>
      </c>
      <c r="M746" s="50">
        <v>577</v>
      </c>
      <c r="N746" s="108" t="s">
        <v>877</v>
      </c>
      <c r="O746" s="100" t="s">
        <v>446</v>
      </c>
      <c r="P746" s="48" t="str">
        <f t="shared" si="139"/>
        <v>09a</v>
      </c>
      <c r="Q746" t="str">
        <f>IFERROR(INDEX([2]Distribución!$B:$B,MATCH($P746,[2]Distribución!$A:$A,0),1),"")</f>
        <v>Maria Claudia Guarin Escobar</v>
      </c>
      <c r="R746" s="48" t="str">
        <f t="shared" si="137"/>
        <v>09a</v>
      </c>
      <c r="S746" t="str">
        <f>IFERROR(INDEX([2]Distribución!$C:$C,MATCH($R746,[2]Distribución!$A:$A,0),1),"")</f>
        <v>Jose Fernando Pulido</v>
      </c>
      <c r="T746" s="48" t="s">
        <v>451</v>
      </c>
      <c r="U746" t="str">
        <f>IFERROR(INDEX([2]Distribución!$G:$G,MATCH($T746,[2]Distribución!F:F,0),1),"")</f>
        <v>Elizabeth Zarta Amezquita</v>
      </c>
      <c r="V746" s="50" t="str">
        <f t="shared" si="138"/>
        <v/>
      </c>
      <c r="W746" t="str">
        <f>IFERROR(INDEX([2]Distribución!$J:$J,MATCH($V746,[2]Distribución!$I:$I,0),1),"")</f>
        <v/>
      </c>
      <c r="X746" s="141">
        <v>46164</v>
      </c>
      <c r="Y746" s="93" t="s">
        <v>878</v>
      </c>
      <c r="Z746" s="92">
        <v>46166</v>
      </c>
      <c r="AA746" s="92" t="s">
        <v>879</v>
      </c>
      <c r="AB746" s="93"/>
      <c r="AC746" s="92"/>
      <c r="AD746" s="93"/>
      <c r="AE746" s="92"/>
      <c r="AF746" s="92"/>
      <c r="AG746" s="109" t="str">
        <f t="shared" si="133"/>
        <v xml:space="preserve"> </v>
      </c>
      <c r="AH746" s="110" t="str">
        <f t="shared" si="134"/>
        <v xml:space="preserve"> </v>
      </c>
      <c r="AI746" s="93"/>
      <c r="AJ746" s="92"/>
      <c r="AK746" s="93"/>
      <c r="AL746" s="68"/>
      <c r="AM746" s="68"/>
      <c r="AN746" s="68"/>
      <c r="AO746" s="50"/>
      <c r="AP746" s="48" t="str">
        <f t="shared" si="130"/>
        <v/>
      </c>
      <c r="AQ746" t="str">
        <f>IFERROR(INDEX(Distribución!$B:$B,MATCH($AP746,Distribución!$A:$A,0),1),"")</f>
        <v/>
      </c>
      <c r="AR746" s="48" t="str">
        <f t="shared" si="131"/>
        <v/>
      </c>
      <c r="AS746" t="str">
        <f>IFERROR(INDEX(Distribución!$C:$C,MATCH($AR746,Distribución!$A:$A,0),1),"")</f>
        <v/>
      </c>
      <c r="AT746" s="48"/>
      <c r="AU746" t="str">
        <f>IFERROR(INDEX(Distribución!$G:$G,MATCH($AT746,Distribución!$F:$F,0),1),"")</f>
        <v/>
      </c>
      <c r="AV746" s="50" t="str">
        <f t="shared" si="132"/>
        <v/>
      </c>
      <c r="AW746" t="str">
        <f>IFERROR(INDEX(Distribución!$J:$J,MATCH($AV746,Distribución!$I:$I,0),1),"")</f>
        <v/>
      </c>
      <c r="AX746" s="91"/>
      <c r="AY746" s="93"/>
      <c r="AZ746" s="92"/>
      <c r="BA746" s="93"/>
      <c r="BB746" s="92"/>
      <c r="BC746" s="93"/>
      <c r="BD746" s="92"/>
      <c r="BE746" s="92"/>
      <c r="BF746" s="136" t="str">
        <f t="shared" si="135"/>
        <v xml:space="preserve"> </v>
      </c>
      <c r="BG746" s="110" t="str">
        <f t="shared" si="136"/>
        <v xml:space="preserve"> </v>
      </c>
      <c r="BH746" s="93"/>
      <c r="BI746" s="68"/>
      <c r="BJ746" s="93"/>
      <c r="BK746" s="68"/>
      <c r="BL746" s="68"/>
      <c r="BM746" s="68"/>
    </row>
    <row r="747" spans="1:65" ht="19.899999999999999" hidden="1" customHeight="1">
      <c r="A747" s="5" t="s">
        <v>2542</v>
      </c>
      <c r="B747" s="70" t="s">
        <v>812</v>
      </c>
      <c r="C747" s="19" t="s">
        <v>2543</v>
      </c>
      <c r="D747" s="71" t="s">
        <v>2464</v>
      </c>
      <c r="E747" s="71">
        <v>899999165</v>
      </c>
      <c r="F747" s="72" t="s">
        <v>1942</v>
      </c>
      <c r="G747" s="6">
        <v>6</v>
      </c>
      <c r="H747" s="6">
        <v>3</v>
      </c>
      <c r="I747" s="7">
        <v>762203700</v>
      </c>
      <c r="J747" s="8">
        <v>45679</v>
      </c>
      <c r="K747" s="6" t="s">
        <v>2465</v>
      </c>
      <c r="L747" s="50" t="s">
        <v>876</v>
      </c>
      <c r="M747" s="50">
        <v>274</v>
      </c>
      <c r="N747" s="106"/>
      <c r="O747" s="50"/>
      <c r="P747" s="48" t="str">
        <f t="shared" si="139"/>
        <v/>
      </c>
      <c r="Q747" t="str">
        <f>IFERROR(INDEX([2]Distribución!$B:$B,MATCH($P747,[2]Distribución!$A:$A,0),1),"")</f>
        <v/>
      </c>
      <c r="R747" s="48" t="str">
        <f t="shared" si="137"/>
        <v/>
      </c>
      <c r="S747" t="str">
        <f>IFERROR(INDEX([2]Distribución!$C:$C,MATCH($R747,[2]Distribución!$A:$A,0),1),"")</f>
        <v/>
      </c>
      <c r="T747" s="48" t="s">
        <v>873</v>
      </c>
      <c r="U747" t="str">
        <f>IFERROR(INDEX([2]Distribución!$G:$G,MATCH($T747,[2]Distribución!F:F,0),1),"")</f>
        <v/>
      </c>
      <c r="V747" s="50" t="str">
        <f t="shared" si="138"/>
        <v/>
      </c>
      <c r="W747" t="str">
        <f>IFERROR(INDEX([2]Distribución!$J:$J,MATCH($V747,[2]Distribución!$I:$I,0),1),"")</f>
        <v/>
      </c>
      <c r="X747" s="151"/>
      <c r="Y747" s="93"/>
      <c r="Z747" s="92"/>
      <c r="AA747" s="92"/>
      <c r="AB747" s="93"/>
      <c r="AC747" s="92"/>
      <c r="AD747" s="93"/>
      <c r="AE747" s="92"/>
      <c r="AF747" s="92"/>
      <c r="AG747" s="109" t="str">
        <f t="shared" si="133"/>
        <v xml:space="preserve"> </v>
      </c>
      <c r="AH747" s="110" t="str">
        <f t="shared" si="134"/>
        <v xml:space="preserve"> </v>
      </c>
      <c r="AI747" s="93"/>
      <c r="AJ747" s="92"/>
      <c r="AK747" s="93"/>
      <c r="AL747" s="68"/>
      <c r="AM747" s="68"/>
      <c r="AN747" s="68"/>
      <c r="AO747" s="50"/>
      <c r="AP747" s="48" t="str">
        <f t="shared" si="130"/>
        <v/>
      </c>
      <c r="AQ747" t="str">
        <f>IFERROR(INDEX(Distribución!$B:$B,MATCH($AP747,Distribución!$A:$A,0),1),"")</f>
        <v/>
      </c>
      <c r="AR747" s="48" t="str">
        <f t="shared" si="131"/>
        <v/>
      </c>
      <c r="AS747" t="str">
        <f>IFERROR(INDEX(Distribución!$C:$C,MATCH($AR747,Distribución!$A:$A,0),1),"")</f>
        <v/>
      </c>
      <c r="AT747" s="48"/>
      <c r="AU747" t="str">
        <f>IFERROR(INDEX(Distribución!$G:$G,MATCH($AT747,Distribución!$F:$F,0),1),"")</f>
        <v/>
      </c>
      <c r="AV747" s="50" t="str">
        <f t="shared" si="132"/>
        <v/>
      </c>
      <c r="AW747" t="str">
        <f>IFERROR(INDEX(Distribución!$J:$J,MATCH($AV747,Distribución!$I:$I,0),1),"")</f>
        <v/>
      </c>
      <c r="AX747" s="91"/>
      <c r="AY747" s="93"/>
      <c r="AZ747" s="92"/>
      <c r="BA747" s="93"/>
      <c r="BB747" s="92"/>
      <c r="BC747" s="93"/>
      <c r="BD747" s="92"/>
      <c r="BE747" s="92"/>
      <c r="BF747" s="136" t="str">
        <f t="shared" si="135"/>
        <v xml:space="preserve"> </v>
      </c>
      <c r="BG747" s="110" t="str">
        <f t="shared" si="136"/>
        <v xml:space="preserve"> </v>
      </c>
      <c r="BH747" s="93"/>
      <c r="BI747" s="68"/>
      <c r="BJ747" s="93"/>
      <c r="BK747" s="68"/>
      <c r="BL747" s="68"/>
      <c r="BM747" s="68"/>
    </row>
    <row r="748" spans="1:65" ht="19.899999999999999" hidden="1" customHeight="1">
      <c r="A748" s="5" t="s">
        <v>2544</v>
      </c>
      <c r="B748" s="70" t="s">
        <v>812</v>
      </c>
      <c r="C748" s="19" t="s">
        <v>2545</v>
      </c>
      <c r="D748" s="71" t="s">
        <v>2464</v>
      </c>
      <c r="E748" s="71">
        <v>900000427</v>
      </c>
      <c r="F748" s="72" t="s">
        <v>2546</v>
      </c>
      <c r="G748" s="6">
        <v>4</v>
      </c>
      <c r="H748" s="6">
        <v>3</v>
      </c>
      <c r="I748" s="7">
        <v>527905800</v>
      </c>
      <c r="J748" s="8">
        <v>45679</v>
      </c>
      <c r="K748" s="6" t="s">
        <v>2465</v>
      </c>
      <c r="L748" s="50" t="s">
        <v>876</v>
      </c>
      <c r="M748" s="50">
        <v>174</v>
      </c>
      <c r="N748" s="106"/>
      <c r="O748" s="50"/>
      <c r="P748" s="48" t="str">
        <f t="shared" si="139"/>
        <v/>
      </c>
      <c r="Q748" t="str">
        <f>IFERROR(INDEX([2]Distribución!$B:$B,MATCH($P748,[2]Distribución!$A:$A,0),1),"")</f>
        <v/>
      </c>
      <c r="R748" s="48" t="str">
        <f t="shared" si="137"/>
        <v/>
      </c>
      <c r="S748" t="str">
        <f>IFERROR(INDEX([2]Distribución!$C:$C,MATCH($R748,[2]Distribución!$A:$A,0),1),"")</f>
        <v/>
      </c>
      <c r="T748" s="48" t="s">
        <v>873</v>
      </c>
      <c r="U748" t="str">
        <f>IFERROR(INDEX([2]Distribución!$G:$G,MATCH($T748,[2]Distribución!F:F,0),1),"")</f>
        <v/>
      </c>
      <c r="V748" s="50" t="str">
        <f t="shared" si="138"/>
        <v/>
      </c>
      <c r="W748" t="str">
        <f>IFERROR(INDEX([2]Distribución!$J:$J,MATCH($V748,[2]Distribución!$I:$I,0),1),"")</f>
        <v/>
      </c>
      <c r="X748" s="151"/>
      <c r="Y748" s="93"/>
      <c r="Z748" s="92"/>
      <c r="AA748" s="92"/>
      <c r="AB748" s="93"/>
      <c r="AC748" s="92"/>
      <c r="AD748" s="93"/>
      <c r="AE748" s="92"/>
      <c r="AF748" s="92"/>
      <c r="AG748" s="109" t="str">
        <f t="shared" si="133"/>
        <v xml:space="preserve"> </v>
      </c>
      <c r="AH748" s="110" t="str">
        <f t="shared" si="134"/>
        <v xml:space="preserve"> </v>
      </c>
      <c r="AI748" s="93"/>
      <c r="AJ748" s="92"/>
      <c r="AK748" s="93"/>
      <c r="AL748" s="68"/>
      <c r="AM748" s="68"/>
      <c r="AN748" s="68"/>
      <c r="AO748" s="50"/>
      <c r="AP748" s="48" t="str">
        <f t="shared" si="130"/>
        <v/>
      </c>
      <c r="AQ748" t="str">
        <f>IFERROR(INDEX(Distribución!$B:$B,MATCH($AP748,Distribución!$A:$A,0),1),"")</f>
        <v/>
      </c>
      <c r="AR748" s="48" t="str">
        <f t="shared" si="131"/>
        <v/>
      </c>
      <c r="AS748" t="str">
        <f>IFERROR(INDEX(Distribución!$C:$C,MATCH($AR748,Distribución!$A:$A,0),1),"")</f>
        <v/>
      </c>
      <c r="AT748" s="48"/>
      <c r="AU748" t="str">
        <f>IFERROR(INDEX(Distribución!$G:$G,MATCH($AT748,Distribución!$F:$F,0),1),"")</f>
        <v/>
      </c>
      <c r="AV748" s="50" t="str">
        <f t="shared" si="132"/>
        <v/>
      </c>
      <c r="AW748" t="str">
        <f>IFERROR(INDEX(Distribución!$J:$J,MATCH($AV748,Distribución!$I:$I,0),1),"")</f>
        <v/>
      </c>
      <c r="AX748" s="91"/>
      <c r="AY748" s="93"/>
      <c r="AZ748" s="92"/>
      <c r="BA748" s="93"/>
      <c r="BB748" s="92"/>
      <c r="BC748" s="93"/>
      <c r="BD748" s="92"/>
      <c r="BE748" s="92"/>
      <c r="BF748" s="136" t="str">
        <f t="shared" si="135"/>
        <v xml:space="preserve"> </v>
      </c>
      <c r="BG748" s="110" t="str">
        <f t="shared" si="136"/>
        <v xml:space="preserve"> </v>
      </c>
      <c r="BH748" s="93"/>
      <c r="BI748" s="68"/>
      <c r="BJ748" s="93"/>
      <c r="BK748" s="68"/>
      <c r="BL748" s="68"/>
      <c r="BM748" s="68"/>
    </row>
    <row r="749" spans="1:65" ht="19.899999999999999" hidden="1" customHeight="1">
      <c r="A749" s="5" t="s">
        <v>2547</v>
      </c>
      <c r="B749" s="70" t="s">
        <v>812</v>
      </c>
      <c r="C749" s="19" t="s">
        <v>2548</v>
      </c>
      <c r="D749" s="71" t="s">
        <v>2464</v>
      </c>
      <c r="E749" s="71">
        <v>900036553</v>
      </c>
      <c r="F749" s="72" t="s">
        <v>2549</v>
      </c>
      <c r="G749" s="6">
        <v>6</v>
      </c>
      <c r="H749" s="6">
        <v>3</v>
      </c>
      <c r="I749" s="7">
        <v>821513700</v>
      </c>
      <c r="J749" s="8">
        <v>45679</v>
      </c>
      <c r="K749" s="6" t="s">
        <v>2465</v>
      </c>
      <c r="L749" s="50" t="s">
        <v>876</v>
      </c>
      <c r="M749" s="50">
        <v>184</v>
      </c>
      <c r="N749" s="106"/>
      <c r="O749" s="50"/>
      <c r="P749" s="48" t="str">
        <f t="shared" si="139"/>
        <v/>
      </c>
      <c r="Q749" t="str">
        <f>IFERROR(INDEX([2]Distribución!$B:$B,MATCH($P749,[2]Distribución!$A:$A,0),1),"")</f>
        <v/>
      </c>
      <c r="R749" s="48" t="str">
        <f t="shared" si="137"/>
        <v/>
      </c>
      <c r="S749" t="str">
        <f>IFERROR(INDEX([2]Distribución!$C:$C,MATCH($R749,[2]Distribución!$A:$A,0),1),"")</f>
        <v/>
      </c>
      <c r="T749" s="48" t="s">
        <v>873</v>
      </c>
      <c r="U749" t="str">
        <f>IFERROR(INDEX([2]Distribución!$G:$G,MATCH($T749,[2]Distribución!F:F,0),1),"")</f>
        <v/>
      </c>
      <c r="V749" s="50" t="str">
        <f t="shared" si="138"/>
        <v/>
      </c>
      <c r="W749" t="str">
        <f>IFERROR(INDEX([2]Distribución!$J:$J,MATCH($V749,[2]Distribución!$I:$I,0),1),"")</f>
        <v/>
      </c>
      <c r="X749" s="151"/>
      <c r="Y749" s="93"/>
      <c r="Z749" s="92"/>
      <c r="AA749" s="92"/>
      <c r="AB749" s="93"/>
      <c r="AC749" s="92"/>
      <c r="AD749" s="93"/>
      <c r="AE749" s="92"/>
      <c r="AF749" s="92"/>
      <c r="AG749" s="109" t="str">
        <f t="shared" si="133"/>
        <v xml:space="preserve"> </v>
      </c>
      <c r="AH749" s="110" t="str">
        <f t="shared" si="134"/>
        <v xml:space="preserve"> </v>
      </c>
      <c r="AI749" s="93"/>
      <c r="AJ749" s="92"/>
      <c r="AK749" s="93"/>
      <c r="AL749" s="68"/>
      <c r="AM749" s="68"/>
      <c r="AN749" s="68"/>
      <c r="AO749" s="50"/>
      <c r="AP749" s="48" t="str">
        <f t="shared" si="130"/>
        <v/>
      </c>
      <c r="AQ749" t="str">
        <f>IFERROR(INDEX(Distribución!$B:$B,MATCH($AP749,Distribución!$A:$A,0),1),"")</f>
        <v/>
      </c>
      <c r="AR749" s="48" t="str">
        <f t="shared" si="131"/>
        <v/>
      </c>
      <c r="AS749" t="str">
        <f>IFERROR(INDEX(Distribución!$C:$C,MATCH($AR749,Distribución!$A:$A,0),1),"")</f>
        <v/>
      </c>
      <c r="AT749" s="48"/>
      <c r="AU749" t="str">
        <f>IFERROR(INDEX(Distribución!$G:$G,MATCH($AT749,Distribución!$F:$F,0),1),"")</f>
        <v/>
      </c>
      <c r="AV749" s="50" t="str">
        <f t="shared" si="132"/>
        <v/>
      </c>
      <c r="AW749" t="str">
        <f>IFERROR(INDEX(Distribución!$J:$J,MATCH($AV749,Distribución!$I:$I,0),1),"")</f>
        <v/>
      </c>
      <c r="AX749" s="91"/>
      <c r="AY749" s="93"/>
      <c r="AZ749" s="92"/>
      <c r="BA749" s="93"/>
      <c r="BB749" s="92"/>
      <c r="BC749" s="93"/>
      <c r="BD749" s="92"/>
      <c r="BE749" s="92"/>
      <c r="BF749" s="136" t="str">
        <f t="shared" si="135"/>
        <v xml:space="preserve"> </v>
      </c>
      <c r="BG749" s="110" t="str">
        <f t="shared" si="136"/>
        <v xml:space="preserve"> </v>
      </c>
      <c r="BH749" s="93"/>
      <c r="BI749" s="68"/>
      <c r="BJ749" s="93"/>
      <c r="BK749" s="68"/>
      <c r="BL749" s="68"/>
      <c r="BM749" s="68"/>
    </row>
    <row r="750" spans="1:65" ht="19.899999999999999" hidden="1" customHeight="1">
      <c r="A750" s="5" t="s">
        <v>83</v>
      </c>
      <c r="B750" s="70" t="s">
        <v>812</v>
      </c>
      <c r="C750" s="19" t="s">
        <v>2550</v>
      </c>
      <c r="D750" s="71" t="s">
        <v>2464</v>
      </c>
      <c r="E750" s="71">
        <v>900058218</v>
      </c>
      <c r="F750" s="72" t="s">
        <v>2551</v>
      </c>
      <c r="G750" s="6">
        <v>4</v>
      </c>
      <c r="H750" s="6">
        <v>3</v>
      </c>
      <c r="I750" s="7">
        <v>468595800</v>
      </c>
      <c r="J750" s="8">
        <v>45679</v>
      </c>
      <c r="K750" s="6" t="s">
        <v>2465</v>
      </c>
      <c r="L750" s="50" t="s">
        <v>872</v>
      </c>
      <c r="M750" s="50">
        <v>834</v>
      </c>
      <c r="N750" s="107" t="s">
        <v>893</v>
      </c>
      <c r="O750" s="105" t="s">
        <v>84</v>
      </c>
      <c r="P750" s="48" t="str">
        <f t="shared" si="139"/>
        <v>23b</v>
      </c>
      <c r="Q750" t="str">
        <f>IFERROR(INDEX([2]Distribución!$B:$B,MATCH($P750,[2]Distribución!$A:$A,0),1),"")</f>
        <v>Martha Montaño Buritica</v>
      </c>
      <c r="R750" s="48" t="str">
        <f t="shared" si="137"/>
        <v>23b</v>
      </c>
      <c r="S750" t="str">
        <f>IFERROR(INDEX([2]Distribución!$C:$C,MATCH($R750,[2]Distribución!$A:$A,0),1),"")</f>
        <v xml:space="preserve"> </v>
      </c>
      <c r="T750" s="48" t="s">
        <v>74</v>
      </c>
      <c r="U750" t="str">
        <f>IFERROR(INDEX([2]Distribución!$G:$G,MATCH($T750,[2]Distribución!F:F,0),1),"")</f>
        <v>Enith Pilar Muñoz Diaz</v>
      </c>
      <c r="V750" s="50" t="str">
        <f t="shared" si="138"/>
        <v/>
      </c>
      <c r="W750" t="str">
        <f>IFERROR(INDEX([2]Distribución!$J:$J,MATCH($V750,[2]Distribución!$I:$I,0),1),"")</f>
        <v/>
      </c>
      <c r="X750" s="141">
        <v>46153</v>
      </c>
      <c r="Y750" s="93" t="s">
        <v>878</v>
      </c>
      <c r="Z750" s="92">
        <v>46166</v>
      </c>
      <c r="AA750" s="92" t="s">
        <v>895</v>
      </c>
      <c r="AB750" s="93" t="s">
        <v>1015</v>
      </c>
      <c r="AC750" s="92">
        <v>46170</v>
      </c>
      <c r="AD750" s="93" t="s">
        <v>1015</v>
      </c>
      <c r="AE750" s="92">
        <v>46170</v>
      </c>
      <c r="AF750" s="92"/>
      <c r="AG750" s="109" t="str">
        <f t="shared" si="133"/>
        <v/>
      </c>
      <c r="AH750" s="110">
        <f t="shared" si="134"/>
        <v>46170</v>
      </c>
      <c r="AI750" s="93"/>
      <c r="AJ750" s="92"/>
      <c r="AK750" s="93"/>
      <c r="AL750" s="68"/>
      <c r="AM750" s="68"/>
      <c r="AN750" s="68"/>
      <c r="AO750" s="50"/>
      <c r="AP750" s="48" t="str">
        <f t="shared" si="130"/>
        <v/>
      </c>
      <c r="AQ750" t="str">
        <f>IFERROR(INDEX(Distribución!$B:$B,MATCH($AP750,Distribución!$A:$A,0),1),"")</f>
        <v/>
      </c>
      <c r="AR750" s="48" t="str">
        <f t="shared" si="131"/>
        <v/>
      </c>
      <c r="AS750" t="str">
        <f>IFERROR(INDEX(Distribución!$C:$C,MATCH($AR750,Distribución!$A:$A,0),1),"")</f>
        <v/>
      </c>
      <c r="AT750" s="48"/>
      <c r="AU750" t="str">
        <f>IFERROR(INDEX(Distribución!$G:$G,MATCH($AT750,Distribución!$F:$F,0),1),"")</f>
        <v/>
      </c>
      <c r="AV750" s="50" t="str">
        <f t="shared" si="132"/>
        <v/>
      </c>
      <c r="AW750" t="str">
        <f>IFERROR(INDEX(Distribución!$J:$J,MATCH($AV750,Distribución!$I:$I,0),1),"")</f>
        <v/>
      </c>
      <c r="AX750" s="91"/>
      <c r="AY750" s="93"/>
      <c r="AZ750" s="92"/>
      <c r="BA750" s="93"/>
      <c r="BB750" s="92"/>
      <c r="BC750" s="93"/>
      <c r="BD750" s="92"/>
      <c r="BE750" s="92"/>
      <c r="BF750" s="136" t="str">
        <f t="shared" si="135"/>
        <v xml:space="preserve"> </v>
      </c>
      <c r="BG750" s="110" t="str">
        <f t="shared" si="136"/>
        <v xml:space="preserve"> </v>
      </c>
      <c r="BH750" s="93"/>
      <c r="BI750" s="68"/>
      <c r="BJ750" s="93"/>
      <c r="BK750" s="68"/>
      <c r="BL750" s="68"/>
      <c r="BM750" s="68"/>
    </row>
    <row r="751" spans="1:65" ht="19.899999999999999" hidden="1" customHeight="1">
      <c r="A751" s="5" t="s">
        <v>2552</v>
      </c>
      <c r="B751" s="70" t="s">
        <v>812</v>
      </c>
      <c r="C751" s="19" t="s">
        <v>2553</v>
      </c>
      <c r="D751" s="71" t="s">
        <v>2464</v>
      </c>
      <c r="E751" s="71">
        <v>900094475</v>
      </c>
      <c r="F751" s="72" t="s">
        <v>2554</v>
      </c>
      <c r="G751" s="6">
        <v>4</v>
      </c>
      <c r="H751" s="6">
        <v>3</v>
      </c>
      <c r="I751" s="7">
        <v>468595800</v>
      </c>
      <c r="J751" s="8">
        <v>45679</v>
      </c>
      <c r="K751" s="6" t="s">
        <v>2465</v>
      </c>
      <c r="L751" s="50" t="s">
        <v>910</v>
      </c>
      <c r="M751" s="50">
        <v>120</v>
      </c>
      <c r="N751" s="106"/>
      <c r="O751" s="50"/>
      <c r="P751" s="48" t="str">
        <f t="shared" si="139"/>
        <v/>
      </c>
      <c r="Q751" t="str">
        <f>IFERROR(INDEX([2]Distribución!$B:$B,MATCH($P751,[2]Distribución!$A:$A,0),1),"")</f>
        <v/>
      </c>
      <c r="R751" s="48" t="str">
        <f t="shared" si="137"/>
        <v/>
      </c>
      <c r="S751" t="str">
        <f>IFERROR(INDEX([2]Distribución!$C:$C,MATCH($R751,[2]Distribución!$A:$A,0),1),"")</f>
        <v/>
      </c>
      <c r="T751" s="48" t="s">
        <v>873</v>
      </c>
      <c r="U751" t="str">
        <f>IFERROR(INDEX([2]Distribución!$G:$G,MATCH($T751,[2]Distribución!F:F,0),1),"")</f>
        <v/>
      </c>
      <c r="V751" s="50" t="str">
        <f t="shared" si="138"/>
        <v/>
      </c>
      <c r="W751" t="str">
        <f>IFERROR(INDEX([2]Distribución!$J:$J,MATCH($V751,[2]Distribución!$I:$I,0),1),"")</f>
        <v/>
      </c>
      <c r="X751" s="151"/>
      <c r="Y751" s="93"/>
      <c r="Z751" s="92"/>
      <c r="AA751" s="92"/>
      <c r="AB751" s="93"/>
      <c r="AC751" s="92"/>
      <c r="AD751" s="93"/>
      <c r="AE751" s="92"/>
      <c r="AF751" s="92"/>
      <c r="AG751" s="109" t="str">
        <f t="shared" si="133"/>
        <v xml:space="preserve"> </v>
      </c>
      <c r="AH751" s="110" t="str">
        <f t="shared" si="134"/>
        <v xml:space="preserve"> </v>
      </c>
      <c r="AI751" s="93"/>
      <c r="AJ751" s="92"/>
      <c r="AK751" s="93"/>
      <c r="AL751" s="68"/>
      <c r="AM751" s="68"/>
      <c r="AN751" s="68"/>
      <c r="AO751" s="50"/>
      <c r="AP751" s="48" t="str">
        <f t="shared" si="130"/>
        <v/>
      </c>
      <c r="AQ751" t="str">
        <f>IFERROR(INDEX(Distribución!$B:$B,MATCH($AP751,Distribución!$A:$A,0),1),"")</f>
        <v/>
      </c>
      <c r="AR751" s="48" t="str">
        <f t="shared" si="131"/>
        <v/>
      </c>
      <c r="AS751" t="str">
        <f>IFERROR(INDEX(Distribución!$C:$C,MATCH($AR751,Distribución!$A:$A,0),1),"")</f>
        <v/>
      </c>
      <c r="AT751" s="48"/>
      <c r="AU751" t="str">
        <f>IFERROR(INDEX(Distribución!$G:$G,MATCH($AT751,Distribución!$F:$F,0),1),"")</f>
        <v/>
      </c>
      <c r="AV751" s="50" t="str">
        <f t="shared" si="132"/>
        <v/>
      </c>
      <c r="AW751" t="str">
        <f>IFERROR(INDEX(Distribución!$J:$J,MATCH($AV751,Distribución!$I:$I,0),1),"")</f>
        <v/>
      </c>
      <c r="AX751" s="91"/>
      <c r="AY751" s="93"/>
      <c r="AZ751" s="92"/>
      <c r="BA751" s="93"/>
      <c r="BB751" s="92"/>
      <c r="BC751" s="93"/>
      <c r="BD751" s="92"/>
      <c r="BE751" s="92"/>
      <c r="BF751" s="136" t="str">
        <f t="shared" si="135"/>
        <v xml:space="preserve"> </v>
      </c>
      <c r="BG751" s="110" t="str">
        <f t="shared" si="136"/>
        <v xml:space="preserve"> </v>
      </c>
      <c r="BH751" s="93"/>
      <c r="BI751" s="68"/>
      <c r="BJ751" s="93"/>
      <c r="BK751" s="68"/>
      <c r="BL751" s="68"/>
      <c r="BM751" s="68"/>
    </row>
    <row r="752" spans="1:65" ht="19.899999999999999" hidden="1" customHeight="1">
      <c r="A752" s="5" t="s">
        <v>2555</v>
      </c>
      <c r="B752" s="70" t="s">
        <v>812</v>
      </c>
      <c r="C752" s="19" t="s">
        <v>2556</v>
      </c>
      <c r="D752" s="71" t="s">
        <v>2464</v>
      </c>
      <c r="E752" s="71">
        <v>900147959</v>
      </c>
      <c r="F752" s="72" t="s">
        <v>2557</v>
      </c>
      <c r="G752" s="6">
        <v>4</v>
      </c>
      <c r="H752" s="6">
        <v>3</v>
      </c>
      <c r="I752" s="7">
        <v>468595800</v>
      </c>
      <c r="J752" s="8">
        <v>45679</v>
      </c>
      <c r="K752" s="6" t="s">
        <v>2465</v>
      </c>
      <c r="L752" s="50" t="s">
        <v>910</v>
      </c>
      <c r="M752" s="50">
        <v>81</v>
      </c>
      <c r="N752" s="106"/>
      <c r="O752" s="50"/>
      <c r="P752" s="48" t="str">
        <f t="shared" si="139"/>
        <v/>
      </c>
      <c r="Q752" t="str">
        <f>IFERROR(INDEX([2]Distribución!$B:$B,MATCH($P752,[2]Distribución!$A:$A,0),1),"")</f>
        <v/>
      </c>
      <c r="R752" s="48" t="str">
        <f t="shared" si="137"/>
        <v/>
      </c>
      <c r="S752" t="str">
        <f>IFERROR(INDEX([2]Distribución!$C:$C,MATCH($R752,[2]Distribución!$A:$A,0),1),"")</f>
        <v/>
      </c>
      <c r="T752" s="48" t="s">
        <v>873</v>
      </c>
      <c r="U752" t="str">
        <f>IFERROR(INDEX([2]Distribución!$G:$G,MATCH($T752,[2]Distribución!F:F,0),1),"")</f>
        <v/>
      </c>
      <c r="V752" s="50" t="str">
        <f t="shared" si="138"/>
        <v/>
      </c>
      <c r="W752" t="str">
        <f>IFERROR(INDEX([2]Distribución!$J:$J,MATCH($V752,[2]Distribución!$I:$I,0),1),"")</f>
        <v/>
      </c>
      <c r="X752" s="151"/>
      <c r="Y752" s="93"/>
      <c r="Z752" s="92"/>
      <c r="AA752" s="92"/>
      <c r="AB752" s="93"/>
      <c r="AC752" s="92"/>
      <c r="AD752" s="93"/>
      <c r="AE752" s="92"/>
      <c r="AF752" s="92"/>
      <c r="AG752" s="109" t="str">
        <f t="shared" si="133"/>
        <v xml:space="preserve"> </v>
      </c>
      <c r="AH752" s="110" t="str">
        <f t="shared" si="134"/>
        <v xml:space="preserve"> </v>
      </c>
      <c r="AI752" s="93"/>
      <c r="AJ752" s="92"/>
      <c r="AK752" s="93"/>
      <c r="AL752" s="68"/>
      <c r="AM752" s="68"/>
      <c r="AN752" s="68"/>
      <c r="AO752" s="50"/>
      <c r="AP752" s="48" t="str">
        <f t="shared" si="130"/>
        <v/>
      </c>
      <c r="AQ752" t="str">
        <f>IFERROR(INDEX(Distribución!$B:$B,MATCH($AP752,Distribución!$A:$A,0),1),"")</f>
        <v/>
      </c>
      <c r="AR752" s="48" t="str">
        <f t="shared" si="131"/>
        <v/>
      </c>
      <c r="AS752" t="str">
        <f>IFERROR(INDEX(Distribución!$C:$C,MATCH($AR752,Distribución!$A:$A,0),1),"")</f>
        <v/>
      </c>
      <c r="AT752" s="48"/>
      <c r="AU752" t="str">
        <f>IFERROR(INDEX(Distribución!$G:$G,MATCH($AT752,Distribución!$F:$F,0),1),"")</f>
        <v/>
      </c>
      <c r="AV752" s="50" t="str">
        <f t="shared" si="132"/>
        <v/>
      </c>
      <c r="AW752" t="str">
        <f>IFERROR(INDEX(Distribución!$J:$J,MATCH($AV752,Distribución!$I:$I,0),1),"")</f>
        <v/>
      </c>
      <c r="AX752" s="91"/>
      <c r="AY752" s="93"/>
      <c r="AZ752" s="92"/>
      <c r="BA752" s="93"/>
      <c r="BB752" s="92"/>
      <c r="BC752" s="93"/>
      <c r="BD752" s="92"/>
      <c r="BE752" s="92"/>
      <c r="BF752" s="136" t="str">
        <f t="shared" si="135"/>
        <v xml:space="preserve"> </v>
      </c>
      <c r="BG752" s="110" t="str">
        <f t="shared" si="136"/>
        <v xml:space="preserve"> </v>
      </c>
      <c r="BH752" s="93"/>
      <c r="BI752" s="68"/>
      <c r="BJ752" s="93"/>
      <c r="BK752" s="68"/>
      <c r="BL752" s="68"/>
      <c r="BM752" s="68"/>
    </row>
    <row r="753" spans="1:65" ht="19.899999999999999" hidden="1" customHeight="1">
      <c r="A753" s="5" t="s">
        <v>72</v>
      </c>
      <c r="B753" s="70" t="s">
        <v>812</v>
      </c>
      <c r="C753" s="19" t="s">
        <v>1259</v>
      </c>
      <c r="D753" s="71" t="s">
        <v>2464</v>
      </c>
      <c r="E753" s="71">
        <v>900283194</v>
      </c>
      <c r="F753" s="72" t="s">
        <v>2558</v>
      </c>
      <c r="G753" s="6">
        <v>4</v>
      </c>
      <c r="H753" s="6">
        <v>3</v>
      </c>
      <c r="I753" s="7">
        <v>468595800</v>
      </c>
      <c r="J753" s="8">
        <v>45679</v>
      </c>
      <c r="K753" s="6" t="s">
        <v>2465</v>
      </c>
      <c r="L753" s="50" t="s">
        <v>872</v>
      </c>
      <c r="M753" s="50">
        <v>854</v>
      </c>
      <c r="N753" s="107" t="s">
        <v>893</v>
      </c>
      <c r="O753" s="105" t="s">
        <v>73</v>
      </c>
      <c r="P753" s="48" t="str">
        <f t="shared" si="139"/>
        <v>16b</v>
      </c>
      <c r="Q753" t="str">
        <f>IFERROR(INDEX([2]Distribución!$B:$B,MATCH($P753,[2]Distribución!$A:$A,0),1),"")</f>
        <v>Juan Guillermo Dimey Manrique</v>
      </c>
      <c r="R753" s="48" t="str">
        <f t="shared" si="137"/>
        <v>16b</v>
      </c>
      <c r="S753" t="str">
        <f>IFERROR(INDEX([2]Distribución!$C:$C,MATCH($R753,[2]Distribución!$A:$A,0),1),"")</f>
        <v xml:space="preserve"> </v>
      </c>
      <c r="T753" s="48" t="s">
        <v>71</v>
      </c>
      <c r="U753" t="str">
        <f>IFERROR(INDEX([2]Distribución!$G:$G,MATCH($T753,[2]Distribución!F:F,0),1),"")</f>
        <v>Stephany Mishell Martinez Mera</v>
      </c>
      <c r="V753" s="50" t="str">
        <f t="shared" si="138"/>
        <v/>
      </c>
      <c r="W753" t="str">
        <f>IFERROR(INDEX([2]Distribución!$J:$J,MATCH($V753,[2]Distribución!$I:$I,0),1),"")</f>
        <v/>
      </c>
      <c r="X753" s="141">
        <v>46153</v>
      </c>
      <c r="Y753" s="93" t="s">
        <v>878</v>
      </c>
      <c r="Z753" s="92">
        <v>46158</v>
      </c>
      <c r="AA753" s="92" t="s">
        <v>879</v>
      </c>
      <c r="AB753" s="93"/>
      <c r="AC753" s="92"/>
      <c r="AD753" s="93"/>
      <c r="AE753" s="92"/>
      <c r="AF753" s="92"/>
      <c r="AG753" s="109" t="str">
        <f t="shared" si="133"/>
        <v xml:space="preserve"> </v>
      </c>
      <c r="AH753" s="110" t="str">
        <f t="shared" si="134"/>
        <v xml:space="preserve"> </v>
      </c>
      <c r="AI753" s="93"/>
      <c r="AJ753" s="92"/>
      <c r="AK753" s="93"/>
      <c r="AL753" s="68"/>
      <c r="AM753" s="68"/>
      <c r="AN753" s="68"/>
      <c r="AO753" s="50"/>
      <c r="AP753" s="48" t="str">
        <f t="shared" si="130"/>
        <v/>
      </c>
      <c r="AQ753" t="str">
        <f>IFERROR(INDEX(Distribución!$B:$B,MATCH($AP753,Distribución!$A:$A,0),1),"")</f>
        <v/>
      </c>
      <c r="AR753" s="48" t="str">
        <f t="shared" si="131"/>
        <v/>
      </c>
      <c r="AS753" t="str">
        <f>IFERROR(INDEX(Distribución!$C:$C,MATCH($AR753,Distribución!$A:$A,0),1),"")</f>
        <v/>
      </c>
      <c r="AT753" s="48"/>
      <c r="AU753" t="str">
        <f>IFERROR(INDEX(Distribución!$G:$G,MATCH($AT753,Distribución!$F:$F,0),1),"")</f>
        <v/>
      </c>
      <c r="AV753" s="50" t="str">
        <f t="shared" si="132"/>
        <v/>
      </c>
      <c r="AW753" t="str">
        <f>IFERROR(INDEX(Distribución!$J:$J,MATCH($AV753,Distribución!$I:$I,0),1),"")</f>
        <v/>
      </c>
      <c r="AX753" s="91"/>
      <c r="AY753" s="93"/>
      <c r="AZ753" s="92"/>
      <c r="BA753" s="93"/>
      <c r="BB753" s="92"/>
      <c r="BC753" s="93"/>
      <c r="BD753" s="92"/>
      <c r="BE753" s="92"/>
      <c r="BF753" s="136" t="str">
        <f t="shared" si="135"/>
        <v xml:space="preserve"> </v>
      </c>
      <c r="BG753" s="110" t="str">
        <f t="shared" si="136"/>
        <v xml:space="preserve"> </v>
      </c>
      <c r="BH753" s="93"/>
      <c r="BI753" s="68"/>
      <c r="BJ753" s="93"/>
      <c r="BK753" s="68"/>
      <c r="BL753" s="68"/>
      <c r="BM753" s="68"/>
    </row>
    <row r="754" spans="1:65" ht="19.899999999999999" hidden="1" customHeight="1">
      <c r="A754" s="5" t="s">
        <v>58</v>
      </c>
      <c r="B754" s="70" t="s">
        <v>812</v>
      </c>
      <c r="C754" s="19" t="s">
        <v>2559</v>
      </c>
      <c r="D754" s="71" t="s">
        <v>2464</v>
      </c>
      <c r="E754" s="71">
        <v>900750333</v>
      </c>
      <c r="F754" s="72" t="s">
        <v>2560</v>
      </c>
      <c r="G754" s="6">
        <v>16</v>
      </c>
      <c r="H754" s="6">
        <v>3</v>
      </c>
      <c r="I754" s="7">
        <v>1459213200</v>
      </c>
      <c r="J754" s="8">
        <v>45679</v>
      </c>
      <c r="K754" s="6" t="s">
        <v>2465</v>
      </c>
      <c r="L754" s="50" t="s">
        <v>872</v>
      </c>
      <c r="M754" s="50">
        <v>861</v>
      </c>
      <c r="N754" s="107" t="s">
        <v>893</v>
      </c>
      <c r="O754" s="105" t="s">
        <v>59</v>
      </c>
      <c r="P754" s="48" t="str">
        <f t="shared" si="139"/>
        <v>11b</v>
      </c>
      <c r="Q754" t="str">
        <f>IFERROR(INDEX([2]Distribución!$B:$B,MATCH($P754,[2]Distribución!$A:$A,0),1),"")</f>
        <v>German Rodríguez Luna</v>
      </c>
      <c r="R754" s="48" t="str">
        <f t="shared" si="137"/>
        <v>11b</v>
      </c>
      <c r="S754" t="str">
        <f>IFERROR(INDEX([2]Distribución!$C:$C,MATCH($R754,[2]Distribución!$A:$A,0),1),"")</f>
        <v xml:space="preserve"> </v>
      </c>
      <c r="T754" s="48" t="s">
        <v>54</v>
      </c>
      <c r="U754" t="str">
        <f>IFERROR(INDEX([2]Distribución!$G:$G,MATCH($T754,[2]Distribución!F:F,0),1),"")</f>
        <v>David Steban Moreno Soler</v>
      </c>
      <c r="V754" s="50" t="str">
        <f t="shared" si="138"/>
        <v/>
      </c>
      <c r="W754" t="str">
        <f>IFERROR(INDEX([2]Distribución!$J:$J,MATCH($V754,[2]Distribución!$I:$I,0),1),"")</f>
        <v/>
      </c>
      <c r="X754" s="141">
        <v>46153</v>
      </c>
      <c r="Y754" s="93" t="s">
        <v>878</v>
      </c>
      <c r="Z754" s="92">
        <v>46161</v>
      </c>
      <c r="AA754" s="92" t="s">
        <v>879</v>
      </c>
      <c r="AB754" s="93" t="s">
        <v>896</v>
      </c>
      <c r="AC754" s="92">
        <v>46164</v>
      </c>
      <c r="AD754" s="93"/>
      <c r="AE754" s="92"/>
      <c r="AF754" s="92"/>
      <c r="AG754" s="109">
        <f t="shared" si="133"/>
        <v>46164</v>
      </c>
      <c r="AH754" s="110" t="str">
        <f t="shared" si="134"/>
        <v xml:space="preserve"> </v>
      </c>
      <c r="AI754" s="93"/>
      <c r="AJ754" s="92"/>
      <c r="AK754" s="93"/>
      <c r="AL754" s="68"/>
      <c r="AM754" s="68"/>
      <c r="AN754" s="68"/>
      <c r="AO754" s="50"/>
      <c r="AP754" s="48" t="str">
        <f t="shared" si="130"/>
        <v/>
      </c>
      <c r="AQ754" t="str">
        <f>IFERROR(INDEX(Distribución!$B:$B,MATCH($AP754,Distribución!$A:$A,0),1),"")</f>
        <v/>
      </c>
      <c r="AR754" s="48" t="str">
        <f t="shared" si="131"/>
        <v/>
      </c>
      <c r="AS754" t="str">
        <f>IFERROR(INDEX(Distribución!$C:$C,MATCH($AR754,Distribución!$A:$A,0),1),"")</f>
        <v/>
      </c>
      <c r="AT754" s="48"/>
      <c r="AU754" t="str">
        <f>IFERROR(INDEX(Distribución!$G:$G,MATCH($AT754,Distribución!$F:$F,0),1),"")</f>
        <v/>
      </c>
      <c r="AV754" s="50" t="str">
        <f t="shared" si="132"/>
        <v/>
      </c>
      <c r="AW754" t="str">
        <f>IFERROR(INDEX(Distribución!$J:$J,MATCH($AV754,Distribución!$I:$I,0),1),"")</f>
        <v/>
      </c>
      <c r="AX754" s="91"/>
      <c r="AY754" s="93"/>
      <c r="AZ754" s="92"/>
      <c r="BA754" s="93"/>
      <c r="BB754" s="92"/>
      <c r="BC754" s="93"/>
      <c r="BD754" s="92"/>
      <c r="BE754" s="92"/>
      <c r="BF754" s="136" t="str">
        <f t="shared" si="135"/>
        <v xml:space="preserve"> </v>
      </c>
      <c r="BG754" s="110" t="str">
        <f t="shared" si="136"/>
        <v xml:space="preserve"> </v>
      </c>
      <c r="BH754" s="93"/>
      <c r="BI754" s="68"/>
      <c r="BJ754" s="93"/>
      <c r="BK754" s="68"/>
      <c r="BL754" s="68"/>
      <c r="BM754" s="68"/>
    </row>
    <row r="755" spans="1:65" ht="19.899999999999999" hidden="1" customHeight="1">
      <c r="A755" s="5" t="s">
        <v>2561</v>
      </c>
      <c r="B755" s="70" t="s">
        <v>812</v>
      </c>
      <c r="C755" s="19" t="s">
        <v>2562</v>
      </c>
      <c r="D755" s="71" t="s">
        <v>2464</v>
      </c>
      <c r="E755" s="71">
        <v>900807482</v>
      </c>
      <c r="F755" s="72" t="s">
        <v>2563</v>
      </c>
      <c r="G755" s="6">
        <v>10</v>
      </c>
      <c r="H755" s="6">
        <v>3</v>
      </c>
      <c r="I755" s="7">
        <v>1290109500</v>
      </c>
      <c r="J755" s="8">
        <v>45679</v>
      </c>
      <c r="K755" s="6" t="s">
        <v>2465</v>
      </c>
      <c r="L755" s="50" t="s">
        <v>910</v>
      </c>
      <c r="M755" s="50">
        <v>55</v>
      </c>
      <c r="N755" s="106"/>
      <c r="O755" s="50"/>
      <c r="P755" s="48" t="str">
        <f t="shared" si="139"/>
        <v/>
      </c>
      <c r="Q755" t="str">
        <f>IFERROR(INDEX([2]Distribución!$B:$B,MATCH($P755,[2]Distribución!$A:$A,0),1),"")</f>
        <v/>
      </c>
      <c r="R755" s="48" t="str">
        <f t="shared" si="137"/>
        <v/>
      </c>
      <c r="S755" t="str">
        <f>IFERROR(INDEX([2]Distribución!$C:$C,MATCH($R755,[2]Distribución!$A:$A,0),1),"")</f>
        <v/>
      </c>
      <c r="T755" s="48" t="s">
        <v>873</v>
      </c>
      <c r="U755" t="str">
        <f>IFERROR(INDEX([2]Distribución!$G:$G,MATCH($T755,[2]Distribución!F:F,0),1),"")</f>
        <v/>
      </c>
      <c r="V755" s="50" t="str">
        <f t="shared" si="138"/>
        <v/>
      </c>
      <c r="W755" t="str">
        <f>IFERROR(INDEX([2]Distribución!$J:$J,MATCH($V755,[2]Distribución!$I:$I,0),1),"")</f>
        <v/>
      </c>
      <c r="X755" s="151"/>
      <c r="Y755" s="93"/>
      <c r="Z755" s="92"/>
      <c r="AA755" s="92"/>
      <c r="AB755" s="93"/>
      <c r="AC755" s="92"/>
      <c r="AD755" s="93"/>
      <c r="AE755" s="92"/>
      <c r="AF755" s="92"/>
      <c r="AG755" s="109" t="str">
        <f t="shared" si="133"/>
        <v xml:space="preserve"> </v>
      </c>
      <c r="AH755" s="110" t="str">
        <f t="shared" si="134"/>
        <v xml:space="preserve"> </v>
      </c>
      <c r="AI755" s="93"/>
      <c r="AJ755" s="92"/>
      <c r="AK755" s="93"/>
      <c r="AL755" s="68"/>
      <c r="AM755" s="68"/>
      <c r="AN755" s="68"/>
      <c r="AO755" s="50"/>
      <c r="AP755" s="48" t="str">
        <f t="shared" si="130"/>
        <v/>
      </c>
      <c r="AQ755" t="str">
        <f>IFERROR(INDEX(Distribución!$B:$B,MATCH($AP755,Distribución!$A:$A,0),1),"")</f>
        <v/>
      </c>
      <c r="AR755" s="48" t="str">
        <f t="shared" si="131"/>
        <v/>
      </c>
      <c r="AS755" t="str">
        <f>IFERROR(INDEX(Distribución!$C:$C,MATCH($AR755,Distribución!$A:$A,0),1),"")</f>
        <v/>
      </c>
      <c r="AT755" s="48"/>
      <c r="AU755" t="str">
        <f>IFERROR(INDEX(Distribución!$G:$G,MATCH($AT755,Distribución!$F:$F,0),1),"")</f>
        <v/>
      </c>
      <c r="AV755" s="50" t="str">
        <f t="shared" si="132"/>
        <v/>
      </c>
      <c r="AW755" t="str">
        <f>IFERROR(INDEX(Distribución!$J:$J,MATCH($AV755,Distribución!$I:$I,0),1),"")</f>
        <v/>
      </c>
      <c r="AX755" s="91"/>
      <c r="AY755" s="93"/>
      <c r="AZ755" s="92"/>
      <c r="BA755" s="93"/>
      <c r="BB755" s="92"/>
      <c r="BC755" s="93"/>
      <c r="BD755" s="92"/>
      <c r="BE755" s="92"/>
      <c r="BF755" s="136" t="str">
        <f t="shared" si="135"/>
        <v xml:space="preserve"> </v>
      </c>
      <c r="BG755" s="110" t="str">
        <f t="shared" si="136"/>
        <v xml:space="preserve"> </v>
      </c>
      <c r="BH755" s="93"/>
      <c r="BI755" s="68"/>
      <c r="BJ755" s="93"/>
      <c r="BK755" s="68"/>
      <c r="BL755" s="68"/>
      <c r="BM755" s="68"/>
    </row>
    <row r="756" spans="1:65" ht="19.899999999999999" hidden="1" customHeight="1">
      <c r="A756" s="5" t="s">
        <v>2564</v>
      </c>
      <c r="B756" s="70" t="s">
        <v>795</v>
      </c>
      <c r="C756" s="19" t="s">
        <v>2565</v>
      </c>
      <c r="D756" s="71" t="s">
        <v>2464</v>
      </c>
      <c r="E756" s="71">
        <v>813002872</v>
      </c>
      <c r="F756" s="72" t="s">
        <v>2566</v>
      </c>
      <c r="G756" s="6">
        <v>22</v>
      </c>
      <c r="H756" s="6">
        <v>3</v>
      </c>
      <c r="I756" s="7">
        <v>2695896900</v>
      </c>
      <c r="J756" s="8">
        <v>45679</v>
      </c>
      <c r="K756" s="6" t="s">
        <v>2465</v>
      </c>
      <c r="L756" s="50" t="s">
        <v>910</v>
      </c>
      <c r="M756" s="50">
        <v>101</v>
      </c>
      <c r="N756" s="106"/>
      <c r="O756" s="50"/>
      <c r="P756" s="48" t="str">
        <f t="shared" si="139"/>
        <v/>
      </c>
      <c r="Q756" t="str">
        <f>IFERROR(INDEX([2]Distribución!$B:$B,MATCH($P756,[2]Distribución!$A:$A,0),1),"")</f>
        <v/>
      </c>
      <c r="R756" s="48" t="str">
        <f t="shared" si="137"/>
        <v/>
      </c>
      <c r="S756" t="str">
        <f>IFERROR(INDEX([2]Distribución!$C:$C,MATCH($R756,[2]Distribución!$A:$A,0),1),"")</f>
        <v/>
      </c>
      <c r="T756" s="48" t="s">
        <v>873</v>
      </c>
      <c r="U756" t="str">
        <f>IFERROR(INDEX([2]Distribución!$G:$G,MATCH($T756,[2]Distribución!F:F,0),1),"")</f>
        <v/>
      </c>
      <c r="V756" s="50" t="str">
        <f t="shared" si="138"/>
        <v/>
      </c>
      <c r="W756" t="str">
        <f>IFERROR(INDEX([2]Distribución!$J:$J,MATCH($V756,[2]Distribución!$I:$I,0),1),"")</f>
        <v/>
      </c>
      <c r="X756" s="151"/>
      <c r="Y756" s="93"/>
      <c r="Z756" s="92"/>
      <c r="AA756" s="92"/>
      <c r="AB756" s="93"/>
      <c r="AC756" s="92"/>
      <c r="AD756" s="93"/>
      <c r="AE756" s="92"/>
      <c r="AF756" s="92"/>
      <c r="AG756" s="109" t="str">
        <f t="shared" si="133"/>
        <v xml:space="preserve"> </v>
      </c>
      <c r="AH756" s="110" t="str">
        <f t="shared" si="134"/>
        <v xml:space="preserve"> </v>
      </c>
      <c r="AI756" s="93"/>
      <c r="AJ756" s="92"/>
      <c r="AK756" s="93"/>
      <c r="AL756" s="68"/>
      <c r="AM756" s="68"/>
      <c r="AN756" s="68"/>
      <c r="AO756" s="50"/>
      <c r="AP756" s="48" t="str">
        <f t="shared" si="130"/>
        <v/>
      </c>
      <c r="AQ756" t="str">
        <f>IFERROR(INDEX(Distribución!$B:$B,MATCH($AP756,Distribución!$A:$A,0),1),"")</f>
        <v/>
      </c>
      <c r="AR756" s="48" t="str">
        <f t="shared" si="131"/>
        <v/>
      </c>
      <c r="AS756" t="str">
        <f>IFERROR(INDEX(Distribución!$C:$C,MATCH($AR756,Distribución!$A:$A,0),1),"")</f>
        <v/>
      </c>
      <c r="AT756" s="48"/>
      <c r="AU756" t="str">
        <f>IFERROR(INDEX(Distribución!$G:$G,MATCH($AT756,Distribución!$F:$F,0),1),"")</f>
        <v/>
      </c>
      <c r="AV756" s="50" t="str">
        <f t="shared" si="132"/>
        <v/>
      </c>
      <c r="AW756" t="str">
        <f>IFERROR(INDEX(Distribución!$J:$J,MATCH($AV756,Distribución!$I:$I,0),1),"")</f>
        <v/>
      </c>
      <c r="AX756" s="91"/>
      <c r="AY756" s="93"/>
      <c r="AZ756" s="92"/>
      <c r="BA756" s="93"/>
      <c r="BB756" s="92"/>
      <c r="BC756" s="93"/>
      <c r="BD756" s="92"/>
      <c r="BE756" s="92"/>
      <c r="BF756" s="136" t="str">
        <f t="shared" si="135"/>
        <v xml:space="preserve"> </v>
      </c>
      <c r="BG756" s="110" t="str">
        <f t="shared" si="136"/>
        <v xml:space="preserve"> </v>
      </c>
      <c r="BH756" s="93"/>
      <c r="BI756" s="68"/>
      <c r="BJ756" s="93"/>
      <c r="BK756" s="68"/>
      <c r="BL756" s="68"/>
      <c r="BM756" s="68"/>
    </row>
    <row r="757" spans="1:65" ht="19.899999999999999" hidden="1" customHeight="1">
      <c r="A757" s="5" t="s">
        <v>2567</v>
      </c>
      <c r="B757" s="70" t="s">
        <v>795</v>
      </c>
      <c r="C757" s="19" t="s">
        <v>2568</v>
      </c>
      <c r="D757" s="71" t="s">
        <v>2464</v>
      </c>
      <c r="E757" s="71">
        <v>813002940</v>
      </c>
      <c r="F757" s="72" t="s">
        <v>2569</v>
      </c>
      <c r="G757" s="6">
        <v>24</v>
      </c>
      <c r="H757" s="6">
        <v>3</v>
      </c>
      <c r="I757" s="7">
        <v>2752264800</v>
      </c>
      <c r="J757" s="8">
        <v>45693</v>
      </c>
      <c r="K757" s="6" t="s">
        <v>2465</v>
      </c>
      <c r="L757" s="50" t="s">
        <v>876</v>
      </c>
      <c r="M757" s="50">
        <v>177</v>
      </c>
      <c r="N757" s="106"/>
      <c r="O757" s="50"/>
      <c r="P757" s="48" t="str">
        <f t="shared" si="139"/>
        <v/>
      </c>
      <c r="Q757" t="str">
        <f>IFERROR(INDEX([2]Distribución!$B:$B,MATCH($P757,[2]Distribución!$A:$A,0),1),"")</f>
        <v/>
      </c>
      <c r="R757" s="48" t="str">
        <f t="shared" si="137"/>
        <v/>
      </c>
      <c r="S757" t="str">
        <f>IFERROR(INDEX([2]Distribución!$C:$C,MATCH($R757,[2]Distribución!$A:$A,0),1),"")</f>
        <v/>
      </c>
      <c r="T757" s="48" t="s">
        <v>873</v>
      </c>
      <c r="U757" t="str">
        <f>IFERROR(INDEX([2]Distribución!$G:$G,MATCH($T757,[2]Distribución!F:F,0),1),"")</f>
        <v/>
      </c>
      <c r="V757" s="50" t="str">
        <f t="shared" si="138"/>
        <v/>
      </c>
      <c r="W757" t="str">
        <f>IFERROR(INDEX([2]Distribución!$J:$J,MATCH($V757,[2]Distribución!$I:$I,0),1),"")</f>
        <v/>
      </c>
      <c r="X757" s="151"/>
      <c r="Y757" s="93"/>
      <c r="Z757" s="92"/>
      <c r="AA757" s="92"/>
      <c r="AB757" s="93"/>
      <c r="AC757" s="92"/>
      <c r="AD757" s="93"/>
      <c r="AE757" s="92"/>
      <c r="AF757" s="92"/>
      <c r="AG757" s="109" t="str">
        <f t="shared" si="133"/>
        <v xml:space="preserve"> </v>
      </c>
      <c r="AH757" s="110" t="str">
        <f t="shared" si="134"/>
        <v xml:space="preserve"> </v>
      </c>
      <c r="AI757" s="93"/>
      <c r="AJ757" s="92"/>
      <c r="AK757" s="93"/>
      <c r="AL757" s="68"/>
      <c r="AM757" s="68"/>
      <c r="AN757" s="68"/>
      <c r="AO757" s="50"/>
      <c r="AP757" s="48" t="str">
        <f t="shared" si="130"/>
        <v/>
      </c>
      <c r="AQ757" t="str">
        <f>IFERROR(INDEX(Distribución!$B:$B,MATCH($AP757,Distribución!$A:$A,0),1),"")</f>
        <v/>
      </c>
      <c r="AR757" s="48" t="str">
        <f t="shared" si="131"/>
        <v/>
      </c>
      <c r="AS757" t="str">
        <f>IFERROR(INDEX(Distribución!$C:$C,MATCH($AR757,Distribución!$A:$A,0),1),"")</f>
        <v/>
      </c>
      <c r="AT757" s="48"/>
      <c r="AU757" t="str">
        <f>IFERROR(INDEX(Distribución!$G:$G,MATCH($AT757,Distribución!$F:$F,0),1),"")</f>
        <v/>
      </c>
      <c r="AV757" s="50" t="str">
        <f t="shared" si="132"/>
        <v/>
      </c>
      <c r="AW757" t="str">
        <f>IFERROR(INDEX(Distribución!$J:$J,MATCH($AV757,Distribución!$I:$I,0),1),"")</f>
        <v/>
      </c>
      <c r="AX757" s="91"/>
      <c r="AY757" s="93"/>
      <c r="AZ757" s="92"/>
      <c r="BA757" s="93"/>
      <c r="BB757" s="92"/>
      <c r="BC757" s="93"/>
      <c r="BD757" s="92"/>
      <c r="BE757" s="92"/>
      <c r="BF757" s="136" t="str">
        <f t="shared" si="135"/>
        <v xml:space="preserve"> </v>
      </c>
      <c r="BG757" s="110" t="str">
        <f t="shared" si="136"/>
        <v xml:space="preserve"> </v>
      </c>
      <c r="BH757" s="93"/>
      <c r="BI757" s="68"/>
      <c r="BJ757" s="93"/>
      <c r="BK757" s="68"/>
      <c r="BL757" s="68"/>
      <c r="BM757" s="68"/>
    </row>
    <row r="758" spans="1:65" ht="19.899999999999999" hidden="1" customHeight="1">
      <c r="A758" s="5" t="s">
        <v>530</v>
      </c>
      <c r="B758" s="70" t="s">
        <v>795</v>
      </c>
      <c r="C758" s="19" t="s">
        <v>2570</v>
      </c>
      <c r="D758" s="71" t="s">
        <v>2464</v>
      </c>
      <c r="E758" s="71">
        <v>813003431</v>
      </c>
      <c r="F758" s="72" t="s">
        <v>531</v>
      </c>
      <c r="G758" s="6">
        <v>2</v>
      </c>
      <c r="H758" s="6">
        <v>3</v>
      </c>
      <c r="I758" s="7">
        <v>234297900</v>
      </c>
      <c r="J758" s="8">
        <v>45596</v>
      </c>
      <c r="K758" s="6" t="s">
        <v>2465</v>
      </c>
      <c r="L758" s="50" t="s">
        <v>872</v>
      </c>
      <c r="M758" s="50">
        <v>770</v>
      </c>
      <c r="N758" s="108" t="s">
        <v>877</v>
      </c>
      <c r="O758" s="100" t="s">
        <v>446</v>
      </c>
      <c r="P758" s="48" t="str">
        <f t="shared" si="139"/>
        <v>09a</v>
      </c>
      <c r="Q758" t="str">
        <f>IFERROR(INDEX([2]Distribución!$B:$B,MATCH($P758,[2]Distribución!$A:$A,0),1),"")</f>
        <v>Maria Claudia Guarin Escobar</v>
      </c>
      <c r="R758" s="48" t="str">
        <f t="shared" si="137"/>
        <v>09a</v>
      </c>
      <c r="S758" t="str">
        <f>IFERROR(INDEX([2]Distribución!$C:$C,MATCH($R758,[2]Distribución!$A:$A,0),1),"")</f>
        <v>Jose Fernando Pulido</v>
      </c>
      <c r="T758" s="48" t="s">
        <v>451</v>
      </c>
      <c r="U758" t="str">
        <f>IFERROR(INDEX([2]Distribución!$G:$G,MATCH($T758,[2]Distribución!F:F,0),1),"")</f>
        <v>Elizabeth Zarta Amezquita</v>
      </c>
      <c r="V758" s="50" t="str">
        <f t="shared" si="138"/>
        <v/>
      </c>
      <c r="W758" t="str">
        <f>IFERROR(INDEX([2]Distribución!$J:$J,MATCH($V758,[2]Distribución!$I:$I,0),1),"")</f>
        <v/>
      </c>
      <c r="X758" s="141">
        <v>46156</v>
      </c>
      <c r="Y758" s="93" t="s">
        <v>878</v>
      </c>
      <c r="Z758" s="92">
        <v>46157</v>
      </c>
      <c r="AA758" s="68" t="s">
        <v>890</v>
      </c>
      <c r="AB758" s="93" t="s">
        <v>896</v>
      </c>
      <c r="AC758" s="92">
        <v>46169</v>
      </c>
      <c r="AD758" s="93"/>
      <c r="AE758" s="92"/>
      <c r="AF758" s="92"/>
      <c r="AG758" s="109">
        <f t="shared" si="133"/>
        <v>46169</v>
      </c>
      <c r="AH758" s="110" t="str">
        <f t="shared" si="134"/>
        <v xml:space="preserve"> </v>
      </c>
      <c r="AI758" s="93"/>
      <c r="AJ758" s="92"/>
      <c r="AK758" s="93"/>
      <c r="AL758" s="68"/>
      <c r="AM758" s="68"/>
      <c r="AN758" s="68"/>
      <c r="AO758" s="50"/>
      <c r="AP758" s="48" t="str">
        <f t="shared" si="130"/>
        <v/>
      </c>
      <c r="AQ758" t="str">
        <f>IFERROR(INDEX(Distribución!$B:$B,MATCH($AP758,Distribución!$A:$A,0),1),"")</f>
        <v/>
      </c>
      <c r="AR758" s="48" t="str">
        <f t="shared" si="131"/>
        <v/>
      </c>
      <c r="AS758" t="str">
        <f>IFERROR(INDEX(Distribución!$C:$C,MATCH($AR758,Distribución!$A:$A,0),1),"")</f>
        <v/>
      </c>
      <c r="AT758" s="48"/>
      <c r="AU758" t="str">
        <f>IFERROR(INDEX(Distribución!$G:$G,MATCH($AT758,Distribución!$F:$F,0),1),"")</f>
        <v/>
      </c>
      <c r="AV758" s="50" t="str">
        <f t="shared" si="132"/>
        <v/>
      </c>
      <c r="AW758" t="str">
        <f>IFERROR(INDEX(Distribución!$J:$J,MATCH($AV758,Distribución!$I:$I,0),1),"")</f>
        <v/>
      </c>
      <c r="AX758" s="91"/>
      <c r="AY758" s="93"/>
      <c r="AZ758" s="92"/>
      <c r="BA758" s="93"/>
      <c r="BB758" s="92"/>
      <c r="BC758" s="93"/>
      <c r="BD758" s="92"/>
      <c r="BE758" s="92"/>
      <c r="BF758" s="136" t="str">
        <f t="shared" si="135"/>
        <v xml:space="preserve"> </v>
      </c>
      <c r="BG758" s="110" t="str">
        <f t="shared" si="136"/>
        <v xml:space="preserve"> </v>
      </c>
      <c r="BH758" s="93"/>
      <c r="BI758" s="68"/>
      <c r="BJ758" s="93"/>
      <c r="BK758" s="68"/>
      <c r="BL758" s="68"/>
      <c r="BM758" s="68"/>
    </row>
    <row r="759" spans="1:65" ht="19.899999999999999" hidden="1" customHeight="1">
      <c r="A759" s="5" t="s">
        <v>2571</v>
      </c>
      <c r="B759" s="70" t="s">
        <v>795</v>
      </c>
      <c r="C759" s="19" t="s">
        <v>2572</v>
      </c>
      <c r="D759" s="71" t="s">
        <v>2464</v>
      </c>
      <c r="E759" s="71">
        <v>813005265</v>
      </c>
      <c r="F759" s="72" t="s">
        <v>2573</v>
      </c>
      <c r="G759" s="6">
        <v>38</v>
      </c>
      <c r="H759" s="6">
        <v>3</v>
      </c>
      <c r="I759" s="7">
        <v>3977180100</v>
      </c>
      <c r="J759" s="8">
        <v>45679</v>
      </c>
      <c r="K759" s="6" t="s">
        <v>2465</v>
      </c>
      <c r="L759" s="50" t="s">
        <v>876</v>
      </c>
      <c r="M759" s="50">
        <v>282</v>
      </c>
      <c r="N759" s="106"/>
      <c r="O759" s="50"/>
      <c r="P759" s="48" t="str">
        <f t="shared" si="139"/>
        <v/>
      </c>
      <c r="Q759" t="str">
        <f>IFERROR(INDEX([2]Distribución!$B:$B,MATCH($P759,[2]Distribución!$A:$A,0),1),"")</f>
        <v/>
      </c>
      <c r="R759" s="48" t="str">
        <f t="shared" si="137"/>
        <v/>
      </c>
      <c r="S759" t="str">
        <f>IFERROR(INDEX([2]Distribución!$C:$C,MATCH($R759,[2]Distribución!$A:$A,0),1),"")</f>
        <v/>
      </c>
      <c r="T759" s="48" t="s">
        <v>873</v>
      </c>
      <c r="U759" t="str">
        <f>IFERROR(INDEX([2]Distribución!$G:$G,MATCH($T759,[2]Distribución!F:F,0),1),"")</f>
        <v/>
      </c>
      <c r="V759" s="50" t="str">
        <f t="shared" si="138"/>
        <v/>
      </c>
      <c r="W759" t="str">
        <f>IFERROR(INDEX([2]Distribución!$J:$J,MATCH($V759,[2]Distribución!$I:$I,0),1),"")</f>
        <v/>
      </c>
      <c r="X759" s="151"/>
      <c r="Y759" s="93"/>
      <c r="Z759" s="92"/>
      <c r="AA759" s="92"/>
      <c r="AB759" s="93"/>
      <c r="AC759" s="92"/>
      <c r="AD759" s="93"/>
      <c r="AE759" s="92"/>
      <c r="AF759" s="92"/>
      <c r="AG759" s="109" t="str">
        <f t="shared" si="133"/>
        <v xml:space="preserve"> </v>
      </c>
      <c r="AH759" s="110" t="str">
        <f t="shared" si="134"/>
        <v xml:space="preserve"> </v>
      </c>
      <c r="AI759" s="93"/>
      <c r="AJ759" s="92"/>
      <c r="AK759" s="93"/>
      <c r="AL759" s="68"/>
      <c r="AM759" s="68"/>
      <c r="AN759" s="68"/>
      <c r="AO759" s="50"/>
      <c r="AP759" s="48" t="str">
        <f t="shared" si="130"/>
        <v/>
      </c>
      <c r="AQ759" t="str">
        <f>IFERROR(INDEX(Distribución!$B:$B,MATCH($AP759,Distribución!$A:$A,0),1),"")</f>
        <v/>
      </c>
      <c r="AR759" s="48" t="str">
        <f t="shared" si="131"/>
        <v/>
      </c>
      <c r="AS759" t="str">
        <f>IFERROR(INDEX(Distribución!$C:$C,MATCH($AR759,Distribución!$A:$A,0),1),"")</f>
        <v/>
      </c>
      <c r="AT759" s="48"/>
      <c r="AU759" t="str">
        <f>IFERROR(INDEX(Distribución!$G:$G,MATCH($AT759,Distribución!$F:$F,0),1),"")</f>
        <v/>
      </c>
      <c r="AV759" s="50" t="str">
        <f t="shared" si="132"/>
        <v/>
      </c>
      <c r="AW759" t="str">
        <f>IFERROR(INDEX(Distribución!$J:$J,MATCH($AV759,Distribución!$I:$I,0),1),"")</f>
        <v/>
      </c>
      <c r="AX759" s="91"/>
      <c r="AY759" s="93"/>
      <c r="AZ759" s="92"/>
      <c r="BA759" s="93"/>
      <c r="BB759" s="92"/>
      <c r="BC759" s="93"/>
      <c r="BD759" s="92"/>
      <c r="BE759" s="92"/>
      <c r="BF759" s="136" t="str">
        <f t="shared" si="135"/>
        <v xml:space="preserve"> </v>
      </c>
      <c r="BG759" s="110" t="str">
        <f t="shared" si="136"/>
        <v xml:space="preserve"> </v>
      </c>
      <c r="BH759" s="93"/>
      <c r="BI759" s="68"/>
      <c r="BJ759" s="93"/>
      <c r="BK759" s="68"/>
      <c r="BL759" s="68"/>
      <c r="BM759" s="68"/>
    </row>
    <row r="760" spans="1:65" ht="19.899999999999999" hidden="1" customHeight="1">
      <c r="A760" s="5" t="s">
        <v>75</v>
      </c>
      <c r="B760" s="70" t="s">
        <v>795</v>
      </c>
      <c r="C760" s="19" t="s">
        <v>2574</v>
      </c>
      <c r="D760" s="71" t="s">
        <v>2464</v>
      </c>
      <c r="E760" s="71">
        <v>813006877</v>
      </c>
      <c r="F760" s="72" t="s">
        <v>2575</v>
      </c>
      <c r="G760" s="6">
        <v>8</v>
      </c>
      <c r="H760" s="6">
        <v>3</v>
      </c>
      <c r="I760" s="7">
        <v>1055811600</v>
      </c>
      <c r="J760" s="8">
        <v>45596</v>
      </c>
      <c r="K760" s="6" t="s">
        <v>2465</v>
      </c>
      <c r="L760" s="50" t="s">
        <v>872</v>
      </c>
      <c r="M760" s="50">
        <v>853</v>
      </c>
      <c r="N760" s="107" t="s">
        <v>893</v>
      </c>
      <c r="O760" s="105" t="s">
        <v>62</v>
      </c>
      <c r="P760" s="48" t="str">
        <f t="shared" si="139"/>
        <v>29b</v>
      </c>
      <c r="Q760" t="str">
        <f>IFERROR(INDEX([2]Distribución!$B:$B,MATCH($P760,[2]Distribución!$A:$A,0),1),"")</f>
        <v>Zarith Lorena Espinosa Rios</v>
      </c>
      <c r="R760" s="48" t="str">
        <f t="shared" si="137"/>
        <v>29b</v>
      </c>
      <c r="S760" t="str">
        <f>IFERROR(INDEX([2]Distribución!$C:$C,MATCH($R760,[2]Distribución!$A:$A,0),1),"")</f>
        <v xml:space="preserve"> </v>
      </c>
      <c r="T760" s="48" t="s">
        <v>76</v>
      </c>
      <c r="U760" t="str">
        <f>IFERROR(INDEX([2]Distribución!$G:$G,MATCH($T760,[2]Distribución!F:F,0),1),"")</f>
        <v>Luisa Fernanda Rave Clavijo</v>
      </c>
      <c r="V760" s="50" t="str">
        <f t="shared" si="138"/>
        <v/>
      </c>
      <c r="W760" t="str">
        <f>IFERROR(INDEX([2]Distribución!$J:$J,MATCH($V760,[2]Distribución!$I:$I,0),1),"")</f>
        <v/>
      </c>
      <c r="X760" s="141">
        <v>46157</v>
      </c>
      <c r="Y760" s="93" t="s">
        <v>878</v>
      </c>
      <c r="Z760" s="92">
        <v>46162</v>
      </c>
      <c r="AA760" s="92" t="s">
        <v>879</v>
      </c>
      <c r="AB760" s="93" t="s">
        <v>1015</v>
      </c>
      <c r="AC760" s="92">
        <v>46165</v>
      </c>
      <c r="AD760" s="93" t="s">
        <v>1015</v>
      </c>
      <c r="AE760" s="92"/>
      <c r="AF760" s="92"/>
      <c r="AG760" s="109" t="str">
        <f t="shared" si="133"/>
        <v/>
      </c>
      <c r="AH760" s="110">
        <f t="shared" si="134"/>
        <v>46165</v>
      </c>
      <c r="AI760" s="93"/>
      <c r="AJ760" s="92"/>
      <c r="AK760" s="93"/>
      <c r="AL760" s="68"/>
      <c r="AM760" s="68"/>
      <c r="AN760" s="68"/>
      <c r="AO760" s="50"/>
      <c r="AP760" s="48" t="str">
        <f t="shared" si="130"/>
        <v/>
      </c>
      <c r="AQ760" t="str">
        <f>IFERROR(INDEX(Distribución!$B:$B,MATCH($AP760,Distribución!$A:$A,0),1),"")</f>
        <v/>
      </c>
      <c r="AR760" s="48" t="str">
        <f t="shared" si="131"/>
        <v/>
      </c>
      <c r="AS760" t="str">
        <f>IFERROR(INDEX(Distribución!$C:$C,MATCH($AR760,Distribución!$A:$A,0),1),"")</f>
        <v/>
      </c>
      <c r="AT760" s="48"/>
      <c r="AU760" t="str">
        <f>IFERROR(INDEX(Distribución!$G:$G,MATCH($AT760,Distribución!$F:$F,0),1),"")</f>
        <v/>
      </c>
      <c r="AV760" s="50" t="str">
        <f t="shared" si="132"/>
        <v/>
      </c>
      <c r="AW760" t="str">
        <f>IFERROR(INDEX(Distribución!$J:$J,MATCH($AV760,Distribución!$I:$I,0),1),"")</f>
        <v/>
      </c>
      <c r="AX760" s="91"/>
      <c r="AY760" s="93"/>
      <c r="AZ760" s="92"/>
      <c r="BA760" s="93"/>
      <c r="BB760" s="92"/>
      <c r="BC760" s="93"/>
      <c r="BD760" s="92"/>
      <c r="BE760" s="92"/>
      <c r="BF760" s="136" t="str">
        <f t="shared" si="135"/>
        <v xml:space="preserve"> </v>
      </c>
      <c r="BG760" s="110" t="str">
        <f t="shared" si="136"/>
        <v xml:space="preserve"> </v>
      </c>
      <c r="BH760" s="93"/>
      <c r="BI760" s="68"/>
      <c r="BJ760" s="93"/>
      <c r="BK760" s="68"/>
      <c r="BL760" s="68"/>
      <c r="BM760" s="68"/>
    </row>
    <row r="761" spans="1:65" ht="19.899999999999999" hidden="1" customHeight="1">
      <c r="A761" s="5" t="s">
        <v>2576</v>
      </c>
      <c r="B761" s="70" t="s">
        <v>795</v>
      </c>
      <c r="C761" s="19" t="s">
        <v>2577</v>
      </c>
      <c r="D761" s="71" t="s">
        <v>2464</v>
      </c>
      <c r="E761" s="71">
        <v>813007875</v>
      </c>
      <c r="F761" s="72" t="s">
        <v>2578</v>
      </c>
      <c r="G761" s="6">
        <v>12</v>
      </c>
      <c r="H761" s="6">
        <v>3</v>
      </c>
      <c r="I761" s="7">
        <v>1524407400</v>
      </c>
      <c r="J761" s="8">
        <v>45693</v>
      </c>
      <c r="K761" s="6" t="s">
        <v>2465</v>
      </c>
      <c r="L761" s="50" t="s">
        <v>910</v>
      </c>
      <c r="M761" s="50">
        <v>85</v>
      </c>
      <c r="N761" s="106"/>
      <c r="O761" s="50"/>
      <c r="P761" s="48" t="str">
        <f t="shared" ref="P761:P772" si="140">IF(O761="","",O761)</f>
        <v/>
      </c>
      <c r="Q761" t="str">
        <f>IFERROR(INDEX([2]Distribución!$B:$B,MATCH($P761,[2]Distribución!$A:$A,0),1),"")</f>
        <v/>
      </c>
      <c r="R761" s="48" t="str">
        <f t="shared" si="137"/>
        <v/>
      </c>
      <c r="S761" t="str">
        <f>IFERROR(INDEX([2]Distribución!$C:$C,MATCH($R761,[2]Distribución!$A:$A,0),1),"")</f>
        <v/>
      </c>
      <c r="T761" s="48" t="s">
        <v>873</v>
      </c>
      <c r="U761" t="str">
        <f>IFERROR(INDEX([2]Distribución!$G:$G,MATCH($T761,[2]Distribución!F:F,0),1),"")</f>
        <v/>
      </c>
      <c r="V761" s="50" t="str">
        <f t="shared" si="138"/>
        <v/>
      </c>
      <c r="W761" t="str">
        <f>IFERROR(INDEX([2]Distribución!$J:$J,MATCH($V761,[2]Distribución!$I:$I,0),1),"")</f>
        <v/>
      </c>
      <c r="X761" s="151"/>
      <c r="Y761" s="93"/>
      <c r="Z761" s="92"/>
      <c r="AA761" s="92"/>
      <c r="AB761" s="93"/>
      <c r="AC761" s="92"/>
      <c r="AD761" s="93"/>
      <c r="AE761" s="92"/>
      <c r="AF761" s="92"/>
      <c r="AG761" s="109" t="str">
        <f t="shared" si="133"/>
        <v xml:space="preserve"> </v>
      </c>
      <c r="AH761" s="110" t="str">
        <f t="shared" si="134"/>
        <v xml:space="preserve"> </v>
      </c>
      <c r="AI761" s="93"/>
      <c r="AJ761" s="92"/>
      <c r="AK761" s="93"/>
      <c r="AL761" s="68"/>
      <c r="AM761" s="68"/>
      <c r="AN761" s="68"/>
      <c r="AO761" s="50"/>
      <c r="AP761" s="48" t="str">
        <f t="shared" si="130"/>
        <v/>
      </c>
      <c r="AQ761" t="str">
        <f>IFERROR(INDEX(Distribución!$B:$B,MATCH($AP761,Distribución!$A:$A,0),1),"")</f>
        <v/>
      </c>
      <c r="AR761" s="48" t="str">
        <f t="shared" si="131"/>
        <v/>
      </c>
      <c r="AS761" t="str">
        <f>IFERROR(INDEX(Distribución!$C:$C,MATCH($AR761,Distribución!$A:$A,0),1),"")</f>
        <v/>
      </c>
      <c r="AT761" s="48"/>
      <c r="AU761" t="str">
        <f>IFERROR(INDEX(Distribución!$G:$G,MATCH($AT761,Distribución!$F:$F,0),1),"")</f>
        <v/>
      </c>
      <c r="AV761" s="50" t="str">
        <f t="shared" si="132"/>
        <v/>
      </c>
      <c r="AW761" t="str">
        <f>IFERROR(INDEX(Distribución!$J:$J,MATCH($AV761,Distribución!$I:$I,0),1),"")</f>
        <v/>
      </c>
      <c r="AX761" s="91"/>
      <c r="AY761" s="93"/>
      <c r="AZ761" s="92"/>
      <c r="BA761" s="93"/>
      <c r="BB761" s="92"/>
      <c r="BC761" s="93"/>
      <c r="BD761" s="92"/>
      <c r="BE761" s="92"/>
      <c r="BF761" s="136" t="str">
        <f t="shared" si="135"/>
        <v xml:space="preserve"> </v>
      </c>
      <c r="BG761" s="110" t="str">
        <f t="shared" si="136"/>
        <v xml:space="preserve"> </v>
      </c>
      <c r="BH761" s="93"/>
      <c r="BI761" s="68"/>
      <c r="BJ761" s="93"/>
      <c r="BK761" s="68"/>
      <c r="BL761" s="68"/>
      <c r="BM761" s="68"/>
    </row>
    <row r="762" spans="1:65" ht="19.899999999999999" hidden="1" customHeight="1">
      <c r="A762" s="5" t="s">
        <v>532</v>
      </c>
      <c r="B762" s="70" t="s">
        <v>795</v>
      </c>
      <c r="C762" s="19" t="s">
        <v>2124</v>
      </c>
      <c r="D762" s="71" t="s">
        <v>2464</v>
      </c>
      <c r="E762" s="71">
        <v>813010024</v>
      </c>
      <c r="F762" s="72" t="s">
        <v>533</v>
      </c>
      <c r="G762" s="6">
        <v>6</v>
      </c>
      <c r="H762" s="6">
        <v>3</v>
      </c>
      <c r="I762" s="7">
        <v>821513700</v>
      </c>
      <c r="J762" s="8">
        <v>45596</v>
      </c>
      <c r="K762" s="6" t="s">
        <v>2465</v>
      </c>
      <c r="L762" s="50" t="s">
        <v>872</v>
      </c>
      <c r="M762" s="50">
        <v>660</v>
      </c>
      <c r="N762" s="106"/>
      <c r="O762" s="50"/>
      <c r="P762" s="48" t="str">
        <f t="shared" si="140"/>
        <v/>
      </c>
      <c r="Q762" t="str">
        <f>IFERROR(INDEX([2]Distribución!$B:$B,MATCH($P762,[2]Distribución!$A:$A,0),1),"")</f>
        <v/>
      </c>
      <c r="R762" s="48" t="str">
        <f t="shared" si="137"/>
        <v/>
      </c>
      <c r="S762" t="str">
        <f>IFERROR(INDEX([2]Distribución!$C:$C,MATCH($R762,[2]Distribución!$A:$A,0),1),"")</f>
        <v/>
      </c>
      <c r="T762" s="48"/>
      <c r="U762" t="str">
        <f>IFERROR(INDEX([2]Distribución!$G:$G,MATCH($T762,[2]Distribución!F:F,0),1),"")</f>
        <v/>
      </c>
      <c r="V762" s="50" t="str">
        <f t="shared" si="138"/>
        <v/>
      </c>
      <c r="W762" t="str">
        <f>IFERROR(INDEX([2]Distribución!$J:$J,MATCH($V762,[2]Distribución!$I:$I,0),1),"")</f>
        <v/>
      </c>
      <c r="X762" s="151"/>
      <c r="Y762" s="93"/>
      <c r="Z762" s="92"/>
      <c r="AA762" s="92"/>
      <c r="AB762" s="93"/>
      <c r="AC762" s="92"/>
      <c r="AD762" s="93"/>
      <c r="AE762" s="92"/>
      <c r="AF762" s="92"/>
      <c r="AG762" s="109" t="str">
        <f t="shared" si="133"/>
        <v xml:space="preserve"> </v>
      </c>
      <c r="AH762" s="110" t="str">
        <f t="shared" si="134"/>
        <v xml:space="preserve"> </v>
      </c>
      <c r="AI762" s="93"/>
      <c r="AJ762" s="92"/>
      <c r="AK762" s="93"/>
      <c r="AL762" s="68"/>
      <c r="AM762" s="68"/>
      <c r="AN762" s="68"/>
      <c r="AO762" s="50"/>
      <c r="AP762" s="48" t="str">
        <f t="shared" si="130"/>
        <v/>
      </c>
      <c r="AQ762" t="str">
        <f>IFERROR(INDEX(Distribución!$B:$B,MATCH($AP762,Distribución!$A:$A,0),1),"")</f>
        <v/>
      </c>
      <c r="AR762" s="48" t="str">
        <f t="shared" si="131"/>
        <v/>
      </c>
      <c r="AS762" t="str">
        <f>IFERROR(INDEX(Distribución!$C:$C,MATCH($AR762,Distribución!$A:$A,0),1),"")</f>
        <v/>
      </c>
      <c r="AT762" s="48"/>
      <c r="AU762" t="str">
        <f>IFERROR(INDEX(Distribución!$G:$G,MATCH($AT762,Distribución!$F:$F,0),1),"")</f>
        <v/>
      </c>
      <c r="AV762" s="50" t="str">
        <f t="shared" si="132"/>
        <v/>
      </c>
      <c r="AW762" t="str">
        <f>IFERROR(INDEX(Distribución!$J:$J,MATCH($AV762,Distribución!$I:$I,0),1),"")</f>
        <v/>
      </c>
      <c r="AX762" s="91"/>
      <c r="AY762" s="93"/>
      <c r="AZ762" s="92"/>
      <c r="BA762" s="93"/>
      <c r="BB762" s="92"/>
      <c r="BC762" s="93"/>
      <c r="BD762" s="92"/>
      <c r="BE762" s="92"/>
      <c r="BF762" s="136" t="str">
        <f t="shared" si="135"/>
        <v xml:space="preserve"> </v>
      </c>
      <c r="BG762" s="110" t="str">
        <f t="shared" si="136"/>
        <v xml:space="preserve"> </v>
      </c>
      <c r="BH762" s="93"/>
      <c r="BI762" s="68"/>
      <c r="BJ762" s="93"/>
      <c r="BK762" s="68"/>
      <c r="BL762" s="68"/>
      <c r="BM762" s="68"/>
    </row>
    <row r="763" spans="1:65" ht="19.899999999999999" hidden="1" customHeight="1">
      <c r="A763" s="5" t="s">
        <v>534</v>
      </c>
      <c r="B763" s="70" t="s">
        <v>795</v>
      </c>
      <c r="C763" s="19" t="s">
        <v>2579</v>
      </c>
      <c r="D763" s="71" t="s">
        <v>2464</v>
      </c>
      <c r="E763" s="71">
        <v>813010472</v>
      </c>
      <c r="F763" s="72" t="s">
        <v>535</v>
      </c>
      <c r="G763" s="6">
        <v>4</v>
      </c>
      <c r="H763" s="6">
        <v>3</v>
      </c>
      <c r="I763" s="7">
        <v>468595800</v>
      </c>
      <c r="J763" s="8">
        <v>45596</v>
      </c>
      <c r="K763" s="6" t="s">
        <v>2465</v>
      </c>
      <c r="L763" s="50" t="s">
        <v>872</v>
      </c>
      <c r="M763" s="50">
        <v>708</v>
      </c>
      <c r="N763" s="106"/>
      <c r="O763" s="50"/>
      <c r="P763" s="48" t="str">
        <f t="shared" si="140"/>
        <v/>
      </c>
      <c r="Q763" t="str">
        <f>IFERROR(INDEX([2]Distribución!$B:$B,MATCH($P763,[2]Distribución!$A:$A,0),1),"")</f>
        <v/>
      </c>
      <c r="R763" s="48" t="str">
        <f t="shared" si="137"/>
        <v/>
      </c>
      <c r="S763" t="str">
        <f>IFERROR(INDEX([2]Distribución!$C:$C,MATCH($R763,[2]Distribución!$A:$A,0),1),"")</f>
        <v/>
      </c>
      <c r="T763" s="48"/>
      <c r="U763" t="str">
        <f>IFERROR(INDEX([2]Distribución!$G:$G,MATCH($T763,[2]Distribución!F:F,0),1),"")</f>
        <v/>
      </c>
      <c r="V763" s="50" t="str">
        <f t="shared" si="138"/>
        <v/>
      </c>
      <c r="W763" t="str">
        <f>IFERROR(INDEX([2]Distribución!$J:$J,MATCH($V763,[2]Distribución!$I:$I,0),1),"")</f>
        <v/>
      </c>
      <c r="X763" s="151"/>
      <c r="Y763" s="93"/>
      <c r="Z763" s="92"/>
      <c r="AA763" s="92"/>
      <c r="AB763" s="93"/>
      <c r="AC763" s="92"/>
      <c r="AD763" s="93"/>
      <c r="AE763" s="92"/>
      <c r="AF763" s="92"/>
      <c r="AG763" s="109" t="str">
        <f t="shared" si="133"/>
        <v xml:space="preserve"> </v>
      </c>
      <c r="AH763" s="110" t="str">
        <f t="shared" si="134"/>
        <v xml:space="preserve"> </v>
      </c>
      <c r="AI763" s="93"/>
      <c r="AJ763" s="92"/>
      <c r="AK763" s="93"/>
      <c r="AL763" s="68"/>
      <c r="AM763" s="68"/>
      <c r="AN763" s="68"/>
      <c r="AO763" s="50"/>
      <c r="AP763" s="48" t="str">
        <f t="shared" si="130"/>
        <v/>
      </c>
      <c r="AQ763" t="str">
        <f>IFERROR(INDEX(Distribución!$B:$B,MATCH($AP763,Distribución!$A:$A,0),1),"")</f>
        <v/>
      </c>
      <c r="AR763" s="48" t="str">
        <f t="shared" si="131"/>
        <v/>
      </c>
      <c r="AS763" t="str">
        <f>IFERROR(INDEX(Distribución!$C:$C,MATCH($AR763,Distribución!$A:$A,0),1),"")</f>
        <v/>
      </c>
      <c r="AT763" s="48"/>
      <c r="AU763" t="str">
        <f>IFERROR(INDEX(Distribución!$G:$G,MATCH($AT763,Distribución!$F:$F,0),1),"")</f>
        <v/>
      </c>
      <c r="AV763" s="50" t="str">
        <f t="shared" si="132"/>
        <v/>
      </c>
      <c r="AW763" t="str">
        <f>IFERROR(INDEX(Distribución!$J:$J,MATCH($AV763,Distribución!$I:$I,0),1),"")</f>
        <v/>
      </c>
      <c r="AX763" s="91"/>
      <c r="AY763" s="93"/>
      <c r="AZ763" s="92"/>
      <c r="BA763" s="93"/>
      <c r="BB763" s="92"/>
      <c r="BC763" s="93"/>
      <c r="BD763" s="92"/>
      <c r="BE763" s="92"/>
      <c r="BF763" s="136" t="str">
        <f t="shared" si="135"/>
        <v xml:space="preserve"> </v>
      </c>
      <c r="BG763" s="110" t="str">
        <f t="shared" si="136"/>
        <v xml:space="preserve"> </v>
      </c>
      <c r="BH763" s="93"/>
      <c r="BI763" s="68"/>
      <c r="BJ763" s="93"/>
      <c r="BK763" s="68"/>
      <c r="BL763" s="68"/>
      <c r="BM763" s="68"/>
    </row>
    <row r="764" spans="1:65" ht="19.899999999999999" hidden="1" customHeight="1">
      <c r="A764" s="5" t="s">
        <v>2580</v>
      </c>
      <c r="B764" s="70" t="s">
        <v>795</v>
      </c>
      <c r="C764" s="19" t="s">
        <v>2581</v>
      </c>
      <c r="D764" s="71" t="s">
        <v>2464</v>
      </c>
      <c r="E764" s="71">
        <v>813010966</v>
      </c>
      <c r="F764" s="72" t="s">
        <v>2582</v>
      </c>
      <c r="G764" s="6">
        <v>8</v>
      </c>
      <c r="H764" s="6">
        <v>3</v>
      </c>
      <c r="I764" s="7">
        <v>996501600</v>
      </c>
      <c r="J764" s="8">
        <v>45679</v>
      </c>
      <c r="K764" s="6" t="s">
        <v>2465</v>
      </c>
      <c r="L764" s="50" t="s">
        <v>910</v>
      </c>
      <c r="M764" s="50">
        <v>113</v>
      </c>
      <c r="N764" s="106"/>
      <c r="O764" s="50"/>
      <c r="P764" s="48" t="str">
        <f t="shared" si="140"/>
        <v/>
      </c>
      <c r="Q764" t="str">
        <f>IFERROR(INDEX([2]Distribución!$B:$B,MATCH($P764,[2]Distribución!$A:$A,0),1),"")</f>
        <v/>
      </c>
      <c r="R764" s="48" t="str">
        <f t="shared" si="137"/>
        <v/>
      </c>
      <c r="S764" t="str">
        <f>IFERROR(INDEX([2]Distribución!$C:$C,MATCH($R764,[2]Distribución!$A:$A,0),1),"")</f>
        <v/>
      </c>
      <c r="T764" s="48" t="s">
        <v>873</v>
      </c>
      <c r="U764" t="str">
        <f>IFERROR(INDEX([2]Distribución!$G:$G,MATCH($T764,[2]Distribución!F:F,0),1),"")</f>
        <v/>
      </c>
      <c r="V764" s="50" t="str">
        <f t="shared" si="138"/>
        <v/>
      </c>
      <c r="W764" t="str">
        <f>IFERROR(INDEX([2]Distribución!$J:$J,MATCH($V764,[2]Distribución!$I:$I,0),1),"")</f>
        <v/>
      </c>
      <c r="X764" s="151"/>
      <c r="Y764" s="93"/>
      <c r="Z764" s="92"/>
      <c r="AA764" s="92"/>
      <c r="AB764" s="93"/>
      <c r="AC764" s="92"/>
      <c r="AD764" s="93"/>
      <c r="AE764" s="92"/>
      <c r="AF764" s="92"/>
      <c r="AG764" s="109" t="str">
        <f t="shared" si="133"/>
        <v xml:space="preserve"> </v>
      </c>
      <c r="AH764" s="110" t="str">
        <f t="shared" si="134"/>
        <v xml:space="preserve"> </v>
      </c>
      <c r="AI764" s="93"/>
      <c r="AJ764" s="92"/>
      <c r="AK764" s="93"/>
      <c r="AL764" s="68"/>
      <c r="AM764" s="68"/>
      <c r="AN764" s="68"/>
      <c r="AO764" s="50"/>
      <c r="AP764" s="48" t="str">
        <f t="shared" si="130"/>
        <v/>
      </c>
      <c r="AQ764" t="str">
        <f>IFERROR(INDEX(Distribución!$B:$B,MATCH($AP764,Distribución!$A:$A,0),1),"")</f>
        <v/>
      </c>
      <c r="AR764" s="48" t="str">
        <f t="shared" si="131"/>
        <v/>
      </c>
      <c r="AS764" t="str">
        <f>IFERROR(INDEX(Distribución!$C:$C,MATCH($AR764,Distribución!$A:$A,0),1),"")</f>
        <v/>
      </c>
      <c r="AT764" s="48"/>
      <c r="AU764" t="str">
        <f>IFERROR(INDEX(Distribución!$G:$G,MATCH($AT764,Distribución!$F:$F,0),1),"")</f>
        <v/>
      </c>
      <c r="AV764" s="50" t="str">
        <f t="shared" si="132"/>
        <v/>
      </c>
      <c r="AW764" t="str">
        <f>IFERROR(INDEX(Distribución!$J:$J,MATCH($AV764,Distribución!$I:$I,0),1),"")</f>
        <v/>
      </c>
      <c r="AX764" s="91"/>
      <c r="AY764" s="93"/>
      <c r="AZ764" s="92"/>
      <c r="BA764" s="93"/>
      <c r="BB764" s="92"/>
      <c r="BC764" s="93"/>
      <c r="BD764" s="92"/>
      <c r="BE764" s="92"/>
      <c r="BF764" s="136" t="str">
        <f t="shared" si="135"/>
        <v xml:space="preserve"> </v>
      </c>
      <c r="BG764" s="110" t="str">
        <f t="shared" si="136"/>
        <v xml:space="preserve"> </v>
      </c>
      <c r="BH764" s="93"/>
      <c r="BI764" s="68"/>
      <c r="BJ764" s="93"/>
      <c r="BK764" s="68"/>
      <c r="BL764" s="68"/>
      <c r="BM764" s="68"/>
    </row>
    <row r="765" spans="1:65" ht="19.899999999999999" hidden="1" customHeight="1">
      <c r="A765" s="5" t="s">
        <v>539</v>
      </c>
      <c r="B765" s="70" t="s">
        <v>795</v>
      </c>
      <c r="C765" s="19" t="s">
        <v>2583</v>
      </c>
      <c r="D765" s="71" t="s">
        <v>2464</v>
      </c>
      <c r="E765" s="71">
        <v>813011465</v>
      </c>
      <c r="F765" s="72" t="s">
        <v>540</v>
      </c>
      <c r="G765" s="6">
        <v>4</v>
      </c>
      <c r="H765" s="6">
        <v>3</v>
      </c>
      <c r="I765" s="7">
        <v>468595800</v>
      </c>
      <c r="J765" s="8">
        <v>45596</v>
      </c>
      <c r="K765" s="6" t="s">
        <v>2465</v>
      </c>
      <c r="L765" s="50" t="s">
        <v>872</v>
      </c>
      <c r="M765" s="50">
        <v>847</v>
      </c>
      <c r="N765" s="108" t="s">
        <v>877</v>
      </c>
      <c r="O765" s="100" t="s">
        <v>463</v>
      </c>
      <c r="P765" s="48" t="str">
        <f t="shared" si="140"/>
        <v>08a</v>
      </c>
      <c r="Q765" t="str">
        <f>IFERROR(INDEX([2]Distribución!$B:$B,MATCH($P765,[2]Distribución!$A:$A,0),1),"")</f>
        <v>Angy Milena García</v>
      </c>
      <c r="R765" s="48" t="str">
        <f t="shared" si="137"/>
        <v>08a</v>
      </c>
      <c r="S765" t="str">
        <f>IFERROR(INDEX([2]Distribución!$C:$C,MATCH($R765,[2]Distribución!$A:$A,0),1),"")</f>
        <v>Alexi Fernando Granja</v>
      </c>
      <c r="T765" s="48" t="s">
        <v>451</v>
      </c>
      <c r="U765" t="str">
        <f>IFERROR(INDEX([2]Distribución!$G:$G,MATCH($T765,[2]Distribución!F:F,0),1),"")</f>
        <v>Elizabeth Zarta Amezquita</v>
      </c>
      <c r="V765" s="50" t="str">
        <f t="shared" si="138"/>
        <v/>
      </c>
      <c r="W765" t="str">
        <f>IFERROR(INDEX([2]Distribución!$J:$J,MATCH($V765,[2]Distribución!$I:$I,0),1),"")</f>
        <v/>
      </c>
      <c r="X765" s="141">
        <v>46154</v>
      </c>
      <c r="Y765" s="93" t="s">
        <v>878</v>
      </c>
      <c r="Z765" s="92">
        <v>46157</v>
      </c>
      <c r="AA765" s="68" t="s">
        <v>890</v>
      </c>
      <c r="AB765" s="93" t="s">
        <v>897</v>
      </c>
      <c r="AC765" s="92">
        <v>46169</v>
      </c>
      <c r="AD765" s="93"/>
      <c r="AE765" s="92"/>
      <c r="AF765" s="92"/>
      <c r="AG765" s="109" t="str">
        <f t="shared" si="133"/>
        <v/>
      </c>
      <c r="AH765" s="110">
        <f t="shared" si="134"/>
        <v>46169</v>
      </c>
      <c r="AI765" s="93"/>
      <c r="AJ765" s="92"/>
      <c r="AK765" s="93"/>
      <c r="AL765" s="68"/>
      <c r="AM765" s="68"/>
      <c r="AN765" s="68"/>
      <c r="AO765" s="50"/>
      <c r="AP765" s="48" t="str">
        <f t="shared" si="130"/>
        <v/>
      </c>
      <c r="AQ765" t="str">
        <f>IFERROR(INDEX(Distribución!$B:$B,MATCH($AP765,Distribución!$A:$A,0),1),"")</f>
        <v/>
      </c>
      <c r="AR765" s="48" t="str">
        <f t="shared" si="131"/>
        <v/>
      </c>
      <c r="AS765" t="str">
        <f>IFERROR(INDEX(Distribución!$C:$C,MATCH($AR765,Distribución!$A:$A,0),1),"")</f>
        <v/>
      </c>
      <c r="AT765" s="48"/>
      <c r="AU765" t="str">
        <f>IFERROR(INDEX(Distribución!$G:$G,MATCH($AT765,Distribución!$F:$F,0),1),"")</f>
        <v/>
      </c>
      <c r="AV765" s="50" t="str">
        <f t="shared" si="132"/>
        <v/>
      </c>
      <c r="AW765" t="str">
        <f>IFERROR(INDEX(Distribución!$J:$J,MATCH($AV765,Distribución!$I:$I,0),1),"")</f>
        <v/>
      </c>
      <c r="AX765" s="91"/>
      <c r="AY765" s="93"/>
      <c r="AZ765" s="92"/>
      <c r="BA765" s="93"/>
      <c r="BB765" s="92"/>
      <c r="BC765" s="93"/>
      <c r="BD765" s="92"/>
      <c r="BE765" s="92"/>
      <c r="BF765" s="136" t="str">
        <f t="shared" si="135"/>
        <v xml:space="preserve"> </v>
      </c>
      <c r="BG765" s="110" t="str">
        <f t="shared" si="136"/>
        <v xml:space="preserve"> </v>
      </c>
      <c r="BH765" s="93"/>
      <c r="BI765" s="68"/>
      <c r="BJ765" s="93"/>
      <c r="BK765" s="68"/>
      <c r="BL765" s="68"/>
      <c r="BM765" s="68"/>
    </row>
    <row r="766" spans="1:65" ht="19.899999999999999" hidden="1" customHeight="1">
      <c r="A766" s="5" t="s">
        <v>86</v>
      </c>
      <c r="B766" s="70" t="s">
        <v>795</v>
      </c>
      <c r="C766" s="19" t="s">
        <v>1332</v>
      </c>
      <c r="D766" s="71" t="s">
        <v>2464</v>
      </c>
      <c r="E766" s="71">
        <v>813011505</v>
      </c>
      <c r="F766" s="72" t="s">
        <v>2584</v>
      </c>
      <c r="G766" s="6">
        <v>6</v>
      </c>
      <c r="H766" s="6">
        <v>3</v>
      </c>
      <c r="I766" s="7">
        <v>821513700</v>
      </c>
      <c r="J766" s="8">
        <v>45596</v>
      </c>
      <c r="K766" s="6" t="s">
        <v>2465</v>
      </c>
      <c r="L766" s="50" t="s">
        <v>872</v>
      </c>
      <c r="M766" s="50">
        <v>832</v>
      </c>
      <c r="N766" s="107" t="str">
        <f>_xlfn.XLOOKUP($A766,'[3]InfoBase PGN 2024'!$A:$A,'[3]InfoBase PGN 2024'!N:N,"")</f>
        <v>Seg. Territorial</v>
      </c>
      <c r="O766" s="105" t="str">
        <f>_xlfn.XLOOKUP($A766,'[3]InfoBase PGN 2024'!$A:$A,'[3]InfoBase PGN 2024'!O:O,"")</f>
        <v>29b</v>
      </c>
      <c r="P766" s="48" t="str">
        <f t="shared" si="140"/>
        <v>29b</v>
      </c>
      <c r="Q766" t="str">
        <f>IFERROR(INDEX([2]Distribución!$B:$B,MATCH($P766,[2]Distribución!$A:$A,0),1),"")</f>
        <v>Zarith Lorena Espinosa Rios</v>
      </c>
      <c r="R766" s="48" t="str">
        <f t="shared" si="137"/>
        <v>29b</v>
      </c>
      <c r="S766" t="str">
        <f>IFERROR(INDEX([2]Distribución!$C:$C,MATCH($R766,[2]Distribución!$A:$A,0),1),"")</f>
        <v xml:space="preserve"> </v>
      </c>
      <c r="T766" s="48" t="s">
        <v>76</v>
      </c>
      <c r="U766" t="str">
        <f>IFERROR(INDEX([2]Distribución!$G:$G,MATCH($T766,[2]Distribución!F:F,0),1),"")</f>
        <v>Luisa Fernanda Rave Clavijo</v>
      </c>
      <c r="V766" s="50" t="str">
        <f t="shared" si="138"/>
        <v/>
      </c>
      <c r="W766" t="str">
        <f>IFERROR(INDEX([2]Distribución!$J:$J,MATCH($V766,[2]Distribución!$I:$I,0),1),"")</f>
        <v/>
      </c>
      <c r="X766" s="151">
        <v>46167</v>
      </c>
      <c r="Y766" s="93"/>
      <c r="Z766" s="92"/>
      <c r="AA766" s="92"/>
      <c r="AB766" s="93"/>
      <c r="AC766" s="92"/>
      <c r="AD766" s="93"/>
      <c r="AE766" s="92"/>
      <c r="AF766" s="92"/>
      <c r="AG766" s="109" t="str">
        <f t="shared" si="133"/>
        <v xml:space="preserve"> </v>
      </c>
      <c r="AH766" s="110" t="str">
        <f t="shared" si="134"/>
        <v xml:space="preserve"> </v>
      </c>
      <c r="AI766" s="93"/>
      <c r="AJ766" s="92"/>
      <c r="AK766" s="93"/>
      <c r="AL766" s="68"/>
      <c r="AM766" s="68"/>
      <c r="AN766" s="68"/>
      <c r="AO766" s="50"/>
      <c r="AP766" s="48" t="str">
        <f t="shared" si="130"/>
        <v/>
      </c>
      <c r="AQ766" t="str">
        <f>IFERROR(INDEX(Distribución!$B:$B,MATCH($AP766,Distribución!$A:$A,0),1),"")</f>
        <v/>
      </c>
      <c r="AR766" s="48" t="str">
        <f t="shared" si="131"/>
        <v/>
      </c>
      <c r="AS766" t="str">
        <f>IFERROR(INDEX(Distribución!$C:$C,MATCH($AR766,Distribución!$A:$A,0),1),"")</f>
        <v/>
      </c>
      <c r="AT766" s="48"/>
      <c r="AU766" t="str">
        <f>IFERROR(INDEX(Distribución!$G:$G,MATCH($AT766,Distribución!$F:$F,0),1),"")</f>
        <v/>
      </c>
      <c r="AV766" s="50" t="str">
        <f t="shared" si="132"/>
        <v/>
      </c>
      <c r="AW766" t="str">
        <f>IFERROR(INDEX(Distribución!$J:$J,MATCH($AV766,Distribución!$I:$I,0),1),"")</f>
        <v/>
      </c>
      <c r="AX766" s="91"/>
      <c r="AY766" s="93"/>
      <c r="AZ766" s="92"/>
      <c r="BA766" s="93"/>
      <c r="BB766" s="92"/>
      <c r="BC766" s="93"/>
      <c r="BD766" s="92"/>
      <c r="BE766" s="92"/>
      <c r="BF766" s="136" t="str">
        <f t="shared" si="135"/>
        <v xml:space="preserve"> </v>
      </c>
      <c r="BG766" s="110" t="str">
        <f t="shared" si="136"/>
        <v xml:space="preserve"> </v>
      </c>
      <c r="BH766" s="93"/>
      <c r="BI766" s="68"/>
      <c r="BJ766" s="93"/>
      <c r="BK766" s="68"/>
      <c r="BL766" s="68"/>
      <c r="BM766" s="68"/>
    </row>
    <row r="767" spans="1:65" ht="19.899999999999999" hidden="1" customHeight="1">
      <c r="A767" s="5" t="s">
        <v>541</v>
      </c>
      <c r="B767" s="70" t="s">
        <v>795</v>
      </c>
      <c r="C767" s="19" t="s">
        <v>2585</v>
      </c>
      <c r="D767" s="71" t="s">
        <v>2464</v>
      </c>
      <c r="E767" s="71">
        <v>813011566</v>
      </c>
      <c r="F767" s="72" t="s">
        <v>542</v>
      </c>
      <c r="G767" s="6">
        <v>6</v>
      </c>
      <c r="H767" s="6">
        <v>3</v>
      </c>
      <c r="I767" s="7">
        <v>762203700</v>
      </c>
      <c r="J767" s="8">
        <v>45596</v>
      </c>
      <c r="K767" s="6" t="s">
        <v>2465</v>
      </c>
      <c r="L767" s="50" t="s">
        <v>872</v>
      </c>
      <c r="M767" s="50">
        <v>833</v>
      </c>
      <c r="N767" s="108" t="s">
        <v>877</v>
      </c>
      <c r="O767" s="100" t="s">
        <v>463</v>
      </c>
      <c r="P767" s="48" t="str">
        <f t="shared" si="140"/>
        <v>08a</v>
      </c>
      <c r="Q767" t="str">
        <f>IFERROR(INDEX([2]Distribución!$B:$B,MATCH($P767,[2]Distribución!$A:$A,0),1),"")</f>
        <v>Angy Milena García</v>
      </c>
      <c r="R767" s="48" t="str">
        <f t="shared" si="137"/>
        <v>08a</v>
      </c>
      <c r="S767" t="str">
        <f>IFERROR(INDEX([2]Distribución!$C:$C,MATCH($R767,[2]Distribución!$A:$A,0),1),"")</f>
        <v>Alexi Fernando Granja</v>
      </c>
      <c r="T767" s="48" t="s">
        <v>451</v>
      </c>
      <c r="U767" t="str">
        <f>IFERROR(INDEX([2]Distribución!$G:$G,MATCH($T767,[2]Distribución!F:F,0),1),"")</f>
        <v>Elizabeth Zarta Amezquita</v>
      </c>
      <c r="V767" s="50" t="str">
        <f t="shared" si="138"/>
        <v/>
      </c>
      <c r="W767" t="str">
        <f>IFERROR(INDEX([2]Distribución!$J:$J,MATCH($V767,[2]Distribución!$I:$I,0),1),"")</f>
        <v/>
      </c>
      <c r="X767" s="141">
        <v>46155</v>
      </c>
      <c r="Y767" s="93" t="s">
        <v>878</v>
      </c>
      <c r="Z767" s="92">
        <v>46161</v>
      </c>
      <c r="AA767" s="68" t="s">
        <v>890</v>
      </c>
      <c r="AB767" s="93"/>
      <c r="AC767" s="92"/>
      <c r="AD767" s="93"/>
      <c r="AE767" s="92"/>
      <c r="AF767" s="92"/>
      <c r="AG767" s="109" t="str">
        <f t="shared" si="133"/>
        <v xml:space="preserve"> </v>
      </c>
      <c r="AH767" s="110" t="str">
        <f t="shared" si="134"/>
        <v xml:space="preserve"> </v>
      </c>
      <c r="AI767" s="93"/>
      <c r="AJ767" s="92"/>
      <c r="AK767" s="93"/>
      <c r="AL767" s="68"/>
      <c r="AM767" s="68"/>
      <c r="AN767" s="68"/>
      <c r="AO767" s="50"/>
      <c r="AP767" s="48" t="str">
        <f t="shared" si="130"/>
        <v/>
      </c>
      <c r="AQ767" t="str">
        <f>IFERROR(INDEX(Distribución!$B:$B,MATCH($AP767,Distribución!$A:$A,0),1),"")</f>
        <v/>
      </c>
      <c r="AR767" s="48" t="str">
        <f t="shared" si="131"/>
        <v/>
      </c>
      <c r="AS767" t="str">
        <f>IFERROR(INDEX(Distribución!$C:$C,MATCH($AR767,Distribución!$A:$A,0),1),"")</f>
        <v/>
      </c>
      <c r="AT767" s="48"/>
      <c r="AU767" t="str">
        <f>IFERROR(INDEX(Distribución!$G:$G,MATCH($AT767,Distribución!$F:$F,0),1),"")</f>
        <v/>
      </c>
      <c r="AV767" s="50" t="str">
        <f t="shared" si="132"/>
        <v/>
      </c>
      <c r="AW767" t="str">
        <f>IFERROR(INDEX(Distribución!$J:$J,MATCH($AV767,Distribución!$I:$I,0),1),"")</f>
        <v/>
      </c>
      <c r="AX767" s="91"/>
      <c r="AY767" s="93"/>
      <c r="AZ767" s="92"/>
      <c r="BA767" s="93"/>
      <c r="BB767" s="92"/>
      <c r="BC767" s="93"/>
      <c r="BD767" s="92"/>
      <c r="BE767" s="92"/>
      <c r="BF767" s="136" t="str">
        <f t="shared" si="135"/>
        <v xml:space="preserve"> </v>
      </c>
      <c r="BG767" s="110" t="str">
        <f t="shared" si="136"/>
        <v xml:space="preserve"> </v>
      </c>
      <c r="BH767" s="93"/>
      <c r="BI767" s="68"/>
      <c r="BJ767" s="93"/>
      <c r="BK767" s="68"/>
      <c r="BL767" s="68"/>
      <c r="BM767" s="68"/>
    </row>
    <row r="768" spans="1:65" ht="19.899999999999999" hidden="1" customHeight="1">
      <c r="A768" s="5" t="s">
        <v>727</v>
      </c>
      <c r="B768" s="70" t="s">
        <v>795</v>
      </c>
      <c r="C768" s="19" t="s">
        <v>2586</v>
      </c>
      <c r="D768" s="71" t="s">
        <v>2464</v>
      </c>
      <c r="E768" s="71">
        <v>891180039</v>
      </c>
      <c r="F768" s="72" t="s">
        <v>728</v>
      </c>
      <c r="G768" s="6">
        <v>10</v>
      </c>
      <c r="H768" s="6">
        <v>3</v>
      </c>
      <c r="I768" s="7">
        <v>993559500</v>
      </c>
      <c r="J768" s="8">
        <v>45679</v>
      </c>
      <c r="K768" s="6" t="s">
        <v>2465</v>
      </c>
      <c r="L768" s="50" t="s">
        <v>872</v>
      </c>
      <c r="M768" s="50">
        <v>716</v>
      </c>
      <c r="N768" s="106"/>
      <c r="O768" s="50"/>
      <c r="P768" s="48" t="str">
        <f t="shared" si="140"/>
        <v/>
      </c>
      <c r="Q768" t="str">
        <f>IFERROR(INDEX([2]Distribución!$B:$B,MATCH($P768,[2]Distribución!$A:$A,0),1),"")</f>
        <v/>
      </c>
      <c r="R768" s="48" t="str">
        <f t="shared" si="137"/>
        <v/>
      </c>
      <c r="S768" t="str">
        <f>IFERROR(INDEX([2]Distribución!$C:$C,MATCH($R768,[2]Distribución!$A:$A,0),1),"")</f>
        <v/>
      </c>
      <c r="T768" s="48"/>
      <c r="U768" t="str">
        <f>IFERROR(INDEX([2]Distribución!$G:$G,MATCH($T768,[2]Distribución!F:F,0),1),"")</f>
        <v/>
      </c>
      <c r="V768" s="50" t="str">
        <f t="shared" si="138"/>
        <v/>
      </c>
      <c r="W768" t="str">
        <f>IFERROR(INDEX([2]Distribución!$J:$J,MATCH($V768,[2]Distribución!$I:$I,0),1),"")</f>
        <v/>
      </c>
      <c r="X768" s="151"/>
      <c r="Y768" s="93"/>
      <c r="Z768" s="92"/>
      <c r="AA768" s="92"/>
      <c r="AB768" s="93"/>
      <c r="AC768" s="92"/>
      <c r="AD768" s="93"/>
      <c r="AE768" s="92"/>
      <c r="AF768" s="92"/>
      <c r="AG768" s="109" t="str">
        <f t="shared" si="133"/>
        <v xml:space="preserve"> </v>
      </c>
      <c r="AH768" s="110" t="str">
        <f t="shared" si="134"/>
        <v xml:space="preserve"> </v>
      </c>
      <c r="AI768" s="93"/>
      <c r="AJ768" s="92"/>
      <c r="AK768" s="93"/>
      <c r="AL768" s="68"/>
      <c r="AM768" s="68"/>
      <c r="AN768" s="68"/>
      <c r="AO768" s="50"/>
      <c r="AP768" s="48" t="str">
        <f t="shared" si="130"/>
        <v/>
      </c>
      <c r="AQ768" t="str">
        <f>IFERROR(INDEX(Distribución!$B:$B,MATCH($AP768,Distribución!$A:$A,0),1),"")</f>
        <v/>
      </c>
      <c r="AR768" s="48" t="str">
        <f t="shared" si="131"/>
        <v/>
      </c>
      <c r="AS768" t="str">
        <f>IFERROR(INDEX(Distribución!$C:$C,MATCH($AR768,Distribución!$A:$A,0),1),"")</f>
        <v/>
      </c>
      <c r="AT768" s="48"/>
      <c r="AU768" t="str">
        <f>IFERROR(INDEX(Distribución!$G:$G,MATCH($AT768,Distribución!$F:$F,0),1),"")</f>
        <v/>
      </c>
      <c r="AV768" s="50" t="str">
        <f t="shared" si="132"/>
        <v/>
      </c>
      <c r="AW768" t="str">
        <f>IFERROR(INDEX(Distribución!$J:$J,MATCH($AV768,Distribución!$I:$I,0),1),"")</f>
        <v/>
      </c>
      <c r="AX768" s="91"/>
      <c r="AY768" s="93"/>
      <c r="AZ768" s="92"/>
      <c r="BA768" s="93"/>
      <c r="BB768" s="92"/>
      <c r="BC768" s="93"/>
      <c r="BD768" s="92"/>
      <c r="BE768" s="92"/>
      <c r="BF768" s="136" t="str">
        <f t="shared" si="135"/>
        <v xml:space="preserve"> </v>
      </c>
      <c r="BG768" s="110" t="str">
        <f t="shared" si="136"/>
        <v xml:space="preserve"> </v>
      </c>
      <c r="BH768" s="93"/>
      <c r="BI768" s="68"/>
      <c r="BJ768" s="93"/>
      <c r="BK768" s="68"/>
      <c r="BL768" s="68"/>
      <c r="BM768" s="68"/>
    </row>
    <row r="769" spans="1:65" ht="19.899999999999999" hidden="1" customHeight="1">
      <c r="A769" s="5" t="s">
        <v>152</v>
      </c>
      <c r="B769" s="70" t="s">
        <v>795</v>
      </c>
      <c r="C769" s="19" t="s">
        <v>2587</v>
      </c>
      <c r="D769" s="71" t="s">
        <v>2464</v>
      </c>
      <c r="E769" s="71">
        <v>891180091</v>
      </c>
      <c r="F769" s="72" t="s">
        <v>1260</v>
      </c>
      <c r="G769" s="6">
        <v>8</v>
      </c>
      <c r="H769" s="6">
        <v>3</v>
      </c>
      <c r="I769" s="7">
        <v>937191600</v>
      </c>
      <c r="J769" s="8">
        <v>45596</v>
      </c>
      <c r="K769" s="6" t="s">
        <v>2465</v>
      </c>
      <c r="L769" s="50" t="s">
        <v>872</v>
      </c>
      <c r="M769" s="50">
        <v>735</v>
      </c>
      <c r="N769" s="107" t="s">
        <v>893</v>
      </c>
      <c r="O769" s="105" t="s">
        <v>88</v>
      </c>
      <c r="P769" s="48" t="str">
        <f t="shared" si="140"/>
        <v>17b</v>
      </c>
      <c r="Q769" t="str">
        <f>IFERROR(INDEX([2]Distribución!$B:$B,MATCH($P769,[2]Distribución!$A:$A,0),1),"")</f>
        <v>Juan José Leyva Tamayo</v>
      </c>
      <c r="R769" s="48" t="str">
        <f t="shared" si="137"/>
        <v>17b</v>
      </c>
      <c r="S769" t="str">
        <f>IFERROR(INDEX([2]Distribución!$C:$C,MATCH($R769,[2]Distribución!$A:$A,0),1),"")</f>
        <v xml:space="preserve"> </v>
      </c>
      <c r="T769" s="48" t="s">
        <v>76</v>
      </c>
      <c r="U769" t="str">
        <f>IFERROR(INDEX([2]Distribución!$G:$G,MATCH($T769,[2]Distribución!F:F,0),1),"")</f>
        <v>Luisa Fernanda Rave Clavijo</v>
      </c>
      <c r="V769" s="50" t="str">
        <f t="shared" si="138"/>
        <v/>
      </c>
      <c r="W769" t="str">
        <f>IFERROR(INDEX([2]Distribución!$J:$J,MATCH($V769,[2]Distribución!$I:$I,0),1),"")</f>
        <v/>
      </c>
      <c r="X769" s="141">
        <v>46162</v>
      </c>
      <c r="Y769" s="93"/>
      <c r="Z769" s="92"/>
      <c r="AA769" s="92"/>
      <c r="AB769" s="93"/>
      <c r="AC769" s="92"/>
      <c r="AD769" s="93"/>
      <c r="AE769" s="92"/>
      <c r="AF769" s="92"/>
      <c r="AG769" s="109" t="str">
        <f t="shared" si="133"/>
        <v xml:space="preserve"> </v>
      </c>
      <c r="AH769" s="110" t="str">
        <f t="shared" si="134"/>
        <v xml:space="preserve"> </v>
      </c>
      <c r="AI769" s="93"/>
      <c r="AJ769" s="92"/>
      <c r="AK769" s="93"/>
      <c r="AL769" s="68"/>
      <c r="AM769" s="68"/>
      <c r="AN769" s="68"/>
      <c r="AO769" s="50"/>
      <c r="AP769" s="48" t="str">
        <f t="shared" si="130"/>
        <v/>
      </c>
      <c r="AQ769" t="str">
        <f>IFERROR(INDEX(Distribución!$B:$B,MATCH($AP769,Distribución!$A:$A,0),1),"")</f>
        <v/>
      </c>
      <c r="AR769" s="48" t="str">
        <f t="shared" si="131"/>
        <v/>
      </c>
      <c r="AS769" t="str">
        <f>IFERROR(INDEX(Distribución!$C:$C,MATCH($AR769,Distribución!$A:$A,0),1),"")</f>
        <v/>
      </c>
      <c r="AT769" s="48"/>
      <c r="AU769" t="str">
        <f>IFERROR(INDEX(Distribución!$G:$G,MATCH($AT769,Distribución!$F:$F,0),1),"")</f>
        <v/>
      </c>
      <c r="AV769" s="50" t="str">
        <f t="shared" si="132"/>
        <v/>
      </c>
      <c r="AW769" t="str">
        <f>IFERROR(INDEX(Distribución!$J:$J,MATCH($AV769,Distribución!$I:$I,0),1),"")</f>
        <v/>
      </c>
      <c r="AX769" s="91"/>
      <c r="AY769" s="93"/>
      <c r="AZ769" s="92"/>
      <c r="BA769" s="93"/>
      <c r="BB769" s="92"/>
      <c r="BC769" s="93"/>
      <c r="BD769" s="92"/>
      <c r="BE769" s="92"/>
      <c r="BF769" s="136" t="str">
        <f t="shared" si="135"/>
        <v xml:space="preserve"> </v>
      </c>
      <c r="BG769" s="110" t="str">
        <f t="shared" si="136"/>
        <v xml:space="preserve"> </v>
      </c>
      <c r="BH769" s="93"/>
      <c r="BI769" s="68"/>
      <c r="BJ769" s="93"/>
      <c r="BK769" s="68"/>
      <c r="BL769" s="68"/>
      <c r="BM769" s="68"/>
    </row>
    <row r="770" spans="1:65" ht="19.899999999999999" hidden="1" customHeight="1">
      <c r="A770" s="5" t="s">
        <v>164</v>
      </c>
      <c r="B770" s="70" t="s">
        <v>795</v>
      </c>
      <c r="C770" s="19" t="s">
        <v>2588</v>
      </c>
      <c r="D770" s="71" t="s">
        <v>2464</v>
      </c>
      <c r="E770" s="71">
        <v>891180147</v>
      </c>
      <c r="F770" s="72" t="s">
        <v>2589</v>
      </c>
      <c r="G770" s="6">
        <v>4</v>
      </c>
      <c r="H770" s="6">
        <v>3</v>
      </c>
      <c r="I770" s="7">
        <v>409285800</v>
      </c>
      <c r="J770" s="8">
        <v>45596</v>
      </c>
      <c r="K770" s="6" t="s">
        <v>2465</v>
      </c>
      <c r="L770" s="50" t="s">
        <v>872</v>
      </c>
      <c r="M770" s="50">
        <v>705</v>
      </c>
      <c r="N770" s="107" t="s">
        <v>893</v>
      </c>
      <c r="O770" s="105" t="s">
        <v>88</v>
      </c>
      <c r="P770" s="48" t="str">
        <f t="shared" si="140"/>
        <v>17b</v>
      </c>
      <c r="Q770" t="str">
        <f>IFERROR(INDEX([2]Distribución!$B:$B,MATCH($P770,[2]Distribución!$A:$A,0),1),"")</f>
        <v>Juan José Leyva Tamayo</v>
      </c>
      <c r="R770" s="48" t="str">
        <f t="shared" si="137"/>
        <v>17b</v>
      </c>
      <c r="S770" t="str">
        <f>IFERROR(INDEX([2]Distribución!$C:$C,MATCH($R770,[2]Distribución!$A:$A,0),1),"")</f>
        <v xml:space="preserve"> </v>
      </c>
      <c r="T770" s="48" t="s">
        <v>76</v>
      </c>
      <c r="U770" t="str">
        <f>IFERROR(INDEX([2]Distribución!$G:$G,MATCH($T770,[2]Distribución!F:F,0),1),"")</f>
        <v>Luisa Fernanda Rave Clavijo</v>
      </c>
      <c r="V770" s="50" t="str">
        <f t="shared" si="138"/>
        <v/>
      </c>
      <c r="W770" t="str">
        <f>IFERROR(INDEX([2]Distribución!$J:$J,MATCH($V770,[2]Distribución!$I:$I,0),1),"")</f>
        <v/>
      </c>
      <c r="X770" s="141">
        <v>46164</v>
      </c>
      <c r="Y770" s="93"/>
      <c r="Z770" s="92"/>
      <c r="AA770" s="92"/>
      <c r="AB770" s="93"/>
      <c r="AC770" s="92"/>
      <c r="AD770" s="93"/>
      <c r="AE770" s="92"/>
      <c r="AF770" s="92"/>
      <c r="AG770" s="109" t="str">
        <f t="shared" si="133"/>
        <v xml:space="preserve"> </v>
      </c>
      <c r="AH770" s="110" t="str">
        <f t="shared" si="134"/>
        <v xml:space="preserve"> </v>
      </c>
      <c r="AI770" s="93"/>
      <c r="AJ770" s="92"/>
      <c r="AK770" s="93"/>
      <c r="AL770" s="68"/>
      <c r="AM770" s="68"/>
      <c r="AN770" s="68"/>
      <c r="AO770" s="50"/>
      <c r="AP770" s="48" t="str">
        <f t="shared" si="130"/>
        <v/>
      </c>
      <c r="AQ770" t="str">
        <f>IFERROR(INDEX(Distribución!$B:$B,MATCH($AP770,Distribución!$A:$A,0),1),"")</f>
        <v/>
      </c>
      <c r="AR770" s="48" t="str">
        <f t="shared" si="131"/>
        <v/>
      </c>
      <c r="AS770" t="str">
        <f>IFERROR(INDEX(Distribución!$C:$C,MATCH($AR770,Distribución!$A:$A,0),1),"")</f>
        <v/>
      </c>
      <c r="AT770" s="48"/>
      <c r="AU770" t="str">
        <f>IFERROR(INDEX(Distribución!$G:$G,MATCH($AT770,Distribución!$F:$F,0),1),"")</f>
        <v/>
      </c>
      <c r="AV770" s="50" t="str">
        <f t="shared" si="132"/>
        <v/>
      </c>
      <c r="AW770" t="str">
        <f>IFERROR(INDEX(Distribución!$J:$J,MATCH($AV770,Distribución!$I:$I,0),1),"")</f>
        <v/>
      </c>
      <c r="AX770" s="91"/>
      <c r="AY770" s="93"/>
      <c r="AZ770" s="92"/>
      <c r="BA770" s="93"/>
      <c r="BB770" s="92"/>
      <c r="BC770" s="93"/>
      <c r="BD770" s="92"/>
      <c r="BE770" s="92"/>
      <c r="BF770" s="136" t="str">
        <f t="shared" si="135"/>
        <v xml:space="preserve"> </v>
      </c>
      <c r="BG770" s="110" t="str">
        <f t="shared" si="136"/>
        <v xml:space="preserve"> </v>
      </c>
      <c r="BH770" s="93"/>
      <c r="BI770" s="68"/>
      <c r="BJ770" s="93"/>
      <c r="BK770" s="68"/>
      <c r="BL770" s="68"/>
      <c r="BM770" s="68"/>
    </row>
    <row r="771" spans="1:65" ht="19.899999999999999" hidden="1" customHeight="1">
      <c r="A771" s="5" t="s">
        <v>149</v>
      </c>
      <c r="B771" s="70" t="s">
        <v>795</v>
      </c>
      <c r="C771" s="19" t="s">
        <v>2590</v>
      </c>
      <c r="D771" s="71" t="s">
        <v>2464</v>
      </c>
      <c r="E771" s="71">
        <v>891180190</v>
      </c>
      <c r="F771" s="72" t="s">
        <v>2591</v>
      </c>
      <c r="G771" s="6">
        <v>12</v>
      </c>
      <c r="H771" s="6">
        <v>3</v>
      </c>
      <c r="I771" s="7">
        <v>1643027400</v>
      </c>
      <c r="J771" s="8">
        <v>45596</v>
      </c>
      <c r="K771" s="6" t="s">
        <v>2465</v>
      </c>
      <c r="L771" s="50" t="s">
        <v>872</v>
      </c>
      <c r="M771" s="50">
        <v>739</v>
      </c>
      <c r="N771" s="107" t="s">
        <v>893</v>
      </c>
      <c r="O771" s="105" t="s">
        <v>88</v>
      </c>
      <c r="P771" s="48" t="str">
        <f t="shared" si="140"/>
        <v>17b</v>
      </c>
      <c r="Q771" t="str">
        <f>IFERROR(INDEX([2]Distribución!$B:$B,MATCH($P771,[2]Distribución!$A:$A,0),1),"")</f>
        <v>Juan José Leyva Tamayo</v>
      </c>
      <c r="R771" s="48" t="str">
        <f t="shared" si="137"/>
        <v>17b</v>
      </c>
      <c r="S771" t="str">
        <f>IFERROR(INDEX([2]Distribución!$C:$C,MATCH($R771,[2]Distribución!$A:$A,0),1),"")</f>
        <v xml:space="preserve"> </v>
      </c>
      <c r="T771" s="48" t="s">
        <v>76</v>
      </c>
      <c r="U771" t="str">
        <f>IFERROR(INDEX([2]Distribución!$G:$G,MATCH($T771,[2]Distribución!F:F,0),1),"")</f>
        <v>Luisa Fernanda Rave Clavijo</v>
      </c>
      <c r="V771" s="50" t="str">
        <f t="shared" si="138"/>
        <v/>
      </c>
      <c r="W771" t="str">
        <f>IFERROR(INDEX([2]Distribución!$J:$J,MATCH($V771,[2]Distribución!$I:$I,0),1),"")</f>
        <v/>
      </c>
      <c r="X771" s="141">
        <v>46157</v>
      </c>
      <c r="Y771" s="93"/>
      <c r="Z771" s="92"/>
      <c r="AA771" s="92"/>
      <c r="AB771" s="93"/>
      <c r="AC771" s="92"/>
      <c r="AD771" s="93"/>
      <c r="AE771" s="92"/>
      <c r="AF771" s="92"/>
      <c r="AG771" s="109" t="str">
        <f t="shared" si="133"/>
        <v xml:space="preserve"> </v>
      </c>
      <c r="AH771" s="110" t="str">
        <f t="shared" si="134"/>
        <v xml:space="preserve"> </v>
      </c>
      <c r="AI771" s="93"/>
      <c r="AJ771" s="92"/>
      <c r="AK771" s="93"/>
      <c r="AL771" s="68"/>
      <c r="AM771" s="68"/>
      <c r="AN771" s="68"/>
      <c r="AO771" s="50"/>
      <c r="AP771" s="48" t="str">
        <f t="shared" ref="AP771:AP834" si="141">IF(AO771="","",AO771)</f>
        <v/>
      </c>
      <c r="AQ771" t="str">
        <f>IFERROR(INDEX(Distribución!$B:$B,MATCH($AP771,Distribución!$A:$A,0),1),"")</f>
        <v/>
      </c>
      <c r="AR771" s="48" t="str">
        <f t="shared" ref="AR771:AR834" si="142">IF(AO771="","",AO771)</f>
        <v/>
      </c>
      <c r="AS771" t="str">
        <f>IFERROR(INDEX(Distribución!$C:$C,MATCH($AR771,Distribución!$A:$A,0),1),"")</f>
        <v/>
      </c>
      <c r="AT771" s="48"/>
      <c r="AU771" t="str">
        <f>IFERROR(INDEX(Distribución!$G:$G,MATCH($AT771,Distribución!$F:$F,0),1),"")</f>
        <v/>
      </c>
      <c r="AV771" s="50" t="str">
        <f t="shared" ref="AV771:AV834" si="143">IFERROR(ROUNDUP(IF(AO771="","",AO771)/3,0),"")</f>
        <v/>
      </c>
      <c r="AW771" t="str">
        <f>IFERROR(INDEX(Distribución!$J:$J,MATCH($AV771,Distribución!$I:$I,0),1),"")</f>
        <v/>
      </c>
      <c r="AX771" s="91"/>
      <c r="AY771" s="93"/>
      <c r="AZ771" s="92"/>
      <c r="BA771" s="93"/>
      <c r="BB771" s="92"/>
      <c r="BC771" s="93"/>
      <c r="BD771" s="92"/>
      <c r="BE771" s="92"/>
      <c r="BF771" s="136" t="str">
        <f t="shared" si="135"/>
        <v xml:space="preserve"> </v>
      </c>
      <c r="BG771" s="110" t="str">
        <f t="shared" si="136"/>
        <v xml:space="preserve"> </v>
      </c>
      <c r="BH771" s="93"/>
      <c r="BI771" s="68"/>
      <c r="BJ771" s="93"/>
      <c r="BK771" s="68"/>
      <c r="BL771" s="68"/>
      <c r="BM771" s="68"/>
    </row>
    <row r="772" spans="1:65" ht="19.899999999999999" hidden="1" customHeight="1">
      <c r="A772" s="5" t="s">
        <v>138</v>
      </c>
      <c r="B772" s="70" t="s">
        <v>795</v>
      </c>
      <c r="C772" s="19" t="s">
        <v>2592</v>
      </c>
      <c r="D772" s="71" t="s">
        <v>2464</v>
      </c>
      <c r="E772" s="71">
        <v>891180232</v>
      </c>
      <c r="F772" s="72" t="s">
        <v>2593</v>
      </c>
      <c r="G772" s="6">
        <v>8</v>
      </c>
      <c r="H772" s="6">
        <v>3</v>
      </c>
      <c r="I772" s="7">
        <v>1055811600</v>
      </c>
      <c r="J772" s="8">
        <v>45596</v>
      </c>
      <c r="K772" s="6" t="s">
        <v>2465</v>
      </c>
      <c r="L772" s="50" t="s">
        <v>872</v>
      </c>
      <c r="M772" s="50">
        <v>755</v>
      </c>
      <c r="N772" s="106"/>
      <c r="O772" s="50"/>
      <c r="P772" s="48" t="str">
        <f t="shared" si="140"/>
        <v/>
      </c>
      <c r="Q772" t="str">
        <f>IFERROR(INDEX([2]Distribución!$B:$B,MATCH($P772,[2]Distribución!$A:$A,0),1),"")</f>
        <v/>
      </c>
      <c r="R772" s="48" t="str">
        <f t="shared" si="137"/>
        <v/>
      </c>
      <c r="S772" t="str">
        <f>IFERROR(INDEX([2]Distribución!$C:$C,MATCH($R772,[2]Distribución!$A:$A,0),1),"")</f>
        <v/>
      </c>
      <c r="T772" s="48"/>
      <c r="U772" t="str">
        <f>IFERROR(INDEX([2]Distribución!$G:$G,MATCH($T772,[2]Distribución!F:F,0),1),"")</f>
        <v/>
      </c>
      <c r="V772" s="50" t="str">
        <f t="shared" si="138"/>
        <v/>
      </c>
      <c r="W772" t="str">
        <f>IFERROR(INDEX([2]Distribución!$J:$J,MATCH($V772,[2]Distribución!$I:$I,0),1),"")</f>
        <v/>
      </c>
      <c r="X772" s="151"/>
      <c r="Y772" s="93"/>
      <c r="Z772" s="92"/>
      <c r="AA772" s="92"/>
      <c r="AB772" s="93"/>
      <c r="AC772" s="92"/>
      <c r="AD772" s="93"/>
      <c r="AE772" s="92"/>
      <c r="AF772" s="92"/>
      <c r="AG772" s="109" t="str">
        <f t="shared" ref="AG772:AG835" si="144">IF(AH772&lt;&gt;" ","",IF(OR($AB772="DEVUELTO",$AB772="EN REVISIÓN"),$AC772,IF(OR($AD772="DEVUELTO",$AD772="EN REVISIÓN"),$AE772," ")))</f>
        <v xml:space="preserve"> </v>
      </c>
      <c r="AH772" s="110" t="str">
        <f t="shared" ref="AH772:AH835" si="145">IF(LEFT($AB772,21)="PARA SEGUNDA REVISION",$AC772,IF(LEFT($AD772,21)="PARA SEGUNDA REVISION",$AE772," "))</f>
        <v xml:space="preserve"> </v>
      </c>
      <c r="AI772" s="93"/>
      <c r="AJ772" s="92"/>
      <c r="AK772" s="93"/>
      <c r="AL772" s="68"/>
      <c r="AM772" s="68"/>
      <c r="AN772" s="68"/>
      <c r="AO772" s="50"/>
      <c r="AP772" s="48" t="str">
        <f t="shared" si="141"/>
        <v/>
      </c>
      <c r="AQ772" t="str">
        <f>IFERROR(INDEX(Distribución!$B:$B,MATCH($AP772,Distribución!$A:$A,0),1),"")</f>
        <v/>
      </c>
      <c r="AR772" s="48" t="str">
        <f t="shared" si="142"/>
        <v/>
      </c>
      <c r="AS772" t="str">
        <f>IFERROR(INDEX(Distribución!$C:$C,MATCH($AR772,Distribución!$A:$A,0),1),"")</f>
        <v/>
      </c>
      <c r="AT772" s="48"/>
      <c r="AU772" t="str">
        <f>IFERROR(INDEX(Distribución!$G:$G,MATCH($AT772,Distribución!$F:$F,0),1),"")</f>
        <v/>
      </c>
      <c r="AV772" s="50" t="str">
        <f t="shared" si="143"/>
        <v/>
      </c>
      <c r="AW772" t="str">
        <f>IFERROR(INDEX(Distribución!$J:$J,MATCH($AV772,Distribución!$I:$I,0),1),"")</f>
        <v/>
      </c>
      <c r="AX772" s="91"/>
      <c r="AY772" s="93"/>
      <c r="AZ772" s="92"/>
      <c r="BA772" s="93"/>
      <c r="BB772" s="92"/>
      <c r="BC772" s="93"/>
      <c r="BD772" s="92"/>
      <c r="BE772" s="92"/>
      <c r="BF772" s="136" t="str">
        <f t="shared" ref="BF772:BF835" si="146">IF(BG772&lt;&gt;" ","",IF(OR(BA772="DEVUELTO",BA772="EN REVISIÓN"),BB772,IF(OR(BC772="DEVUELTO",BC772="EN REVISIÓN"),BD772," ")))</f>
        <v xml:space="preserve"> </v>
      </c>
      <c r="BG772" s="110" t="str">
        <f t="shared" ref="BG772:BG835" si="147">IF(LEFT(BA772,21)="PARA SEGUNDA REVISION",BB772,IF(LEFT(BC772,21)="PARA SEGUNDA REVISION",BD772," "))</f>
        <v xml:space="preserve"> </v>
      </c>
      <c r="BH772" s="93"/>
      <c r="BI772" s="68"/>
      <c r="BJ772" s="93"/>
      <c r="BK772" s="68"/>
      <c r="BL772" s="68"/>
      <c r="BM772" s="68"/>
    </row>
    <row r="773" spans="1:65" ht="19.899999999999999" hidden="1" customHeight="1">
      <c r="A773" s="5" t="s">
        <v>732</v>
      </c>
      <c r="B773" s="70" t="s">
        <v>795</v>
      </c>
      <c r="C773" s="19" t="s">
        <v>2594</v>
      </c>
      <c r="D773" s="71" t="s">
        <v>2464</v>
      </c>
      <c r="E773" s="71">
        <v>891180238</v>
      </c>
      <c r="F773" s="72" t="s">
        <v>733</v>
      </c>
      <c r="G773" s="6">
        <v>8</v>
      </c>
      <c r="H773" s="6">
        <v>3</v>
      </c>
      <c r="I773" s="7">
        <v>877881600</v>
      </c>
      <c r="J773" s="8">
        <v>45596</v>
      </c>
      <c r="K773" s="6" t="s">
        <v>2465</v>
      </c>
      <c r="L773" s="50" t="s">
        <v>872</v>
      </c>
      <c r="M773" s="50">
        <v>379</v>
      </c>
      <c r="N773" s="106"/>
      <c r="O773" s="50"/>
      <c r="P773" s="48"/>
      <c r="Q773" t="str">
        <f>IFERROR(INDEX([2]Distribución!$B:$B,MATCH($P773,[2]Distribución!$A:$A,0),1),"")</f>
        <v/>
      </c>
      <c r="R773" s="48" t="str">
        <f t="shared" ref="R773:R836" si="148">IF(O773="","",O773)</f>
        <v/>
      </c>
      <c r="S773" t="str">
        <f>IFERROR(INDEX([2]Distribución!$C:$C,MATCH($R773,[2]Distribución!$A:$A,0),1),"")</f>
        <v/>
      </c>
      <c r="T773" s="48"/>
      <c r="U773" t="str">
        <f>IFERROR(INDEX([2]Distribución!$G:$G,MATCH($T773,[2]Distribución!F:F,0),1),"")</f>
        <v/>
      </c>
      <c r="V773" s="50" t="str">
        <f t="shared" ref="V773:V836" si="149">IFERROR(ROUNDUP(IF(O773="","",O773)/3,0),"")</f>
        <v/>
      </c>
      <c r="W773" t="str">
        <f>IFERROR(INDEX([2]Distribución!$J:$J,MATCH($V773,[2]Distribución!$I:$I,0),1),"")</f>
        <v/>
      </c>
      <c r="X773" s="151"/>
      <c r="Y773" s="93"/>
      <c r="Z773" s="92"/>
      <c r="AA773" s="92"/>
      <c r="AB773" s="93"/>
      <c r="AC773" s="92"/>
      <c r="AD773" s="93"/>
      <c r="AE773" s="92"/>
      <c r="AF773" s="92"/>
      <c r="AG773" s="109" t="str">
        <f t="shared" si="144"/>
        <v xml:space="preserve"> </v>
      </c>
      <c r="AH773" s="110" t="str">
        <f t="shared" si="145"/>
        <v xml:space="preserve"> </v>
      </c>
      <c r="AI773" s="93"/>
      <c r="AJ773" s="92"/>
      <c r="AK773" s="93"/>
      <c r="AL773" s="68"/>
      <c r="AM773" s="68"/>
      <c r="AN773" s="68"/>
      <c r="AO773" s="50"/>
      <c r="AP773" s="48" t="str">
        <f t="shared" si="141"/>
        <v/>
      </c>
      <c r="AQ773" t="str">
        <f>IFERROR(INDEX(Distribución!$B:$B,MATCH($AP773,Distribución!$A:$A,0),1),"")</f>
        <v/>
      </c>
      <c r="AR773" s="48" t="str">
        <f t="shared" si="142"/>
        <v/>
      </c>
      <c r="AS773" t="str">
        <f>IFERROR(INDEX(Distribución!$C:$C,MATCH($AR773,Distribución!$A:$A,0),1),"")</f>
        <v/>
      </c>
      <c r="AT773" s="48"/>
      <c r="AU773" t="str">
        <f>IFERROR(INDEX(Distribución!$G:$G,MATCH($AT773,Distribución!$F:$F,0),1),"")</f>
        <v/>
      </c>
      <c r="AV773" s="50" t="str">
        <f t="shared" si="143"/>
        <v/>
      </c>
      <c r="AW773" t="str">
        <f>IFERROR(INDEX(Distribución!$J:$J,MATCH($AV773,Distribución!$I:$I,0),1),"")</f>
        <v/>
      </c>
      <c r="AX773" s="91"/>
      <c r="AY773" s="93"/>
      <c r="AZ773" s="92"/>
      <c r="BA773" s="93"/>
      <c r="BB773" s="92"/>
      <c r="BC773" s="93"/>
      <c r="BD773" s="92"/>
      <c r="BE773" s="92"/>
      <c r="BF773" s="136" t="str">
        <f t="shared" si="146"/>
        <v xml:space="preserve"> </v>
      </c>
      <c r="BG773" s="110" t="str">
        <f t="shared" si="147"/>
        <v xml:space="preserve"> </v>
      </c>
      <c r="BH773" s="93"/>
      <c r="BI773" s="68"/>
      <c r="BJ773" s="93"/>
      <c r="BK773" s="68"/>
      <c r="BL773" s="68"/>
      <c r="BM773" s="68"/>
    </row>
    <row r="774" spans="1:65" ht="19.899999999999999" hidden="1" customHeight="1">
      <c r="A774" s="5" t="s">
        <v>398</v>
      </c>
      <c r="B774" s="70" t="s">
        <v>788</v>
      </c>
      <c r="C774" s="19" t="s">
        <v>2595</v>
      </c>
      <c r="D774" s="71" t="s">
        <v>2464</v>
      </c>
      <c r="E774" s="71">
        <v>814001594</v>
      </c>
      <c r="F774" s="72" t="s">
        <v>2596</v>
      </c>
      <c r="G774" s="6">
        <v>3</v>
      </c>
      <c r="H774" s="6">
        <v>3</v>
      </c>
      <c r="I774" s="7">
        <v>381101850</v>
      </c>
      <c r="J774" s="8">
        <v>45679</v>
      </c>
      <c r="K774" s="6" t="s">
        <v>2465</v>
      </c>
      <c r="L774" s="50" t="s">
        <v>872</v>
      </c>
      <c r="M774" s="50">
        <v>405</v>
      </c>
      <c r="N774" s="106"/>
      <c r="O774" s="50"/>
      <c r="P774" s="48" t="str">
        <f t="shared" ref="P774:P800" si="150">IF(O774="","",O774)</f>
        <v/>
      </c>
      <c r="Q774" t="str">
        <f>IFERROR(INDEX([2]Distribución!$B:$B,MATCH($P774,[2]Distribución!$A:$A,0),1),"")</f>
        <v/>
      </c>
      <c r="R774" s="48" t="str">
        <f t="shared" si="148"/>
        <v/>
      </c>
      <c r="S774" t="str">
        <f>IFERROR(INDEX([2]Distribución!$C:$C,MATCH($R774,[2]Distribución!$A:$A,0),1),"")</f>
        <v/>
      </c>
      <c r="T774" s="48"/>
      <c r="U774" t="str">
        <f>IFERROR(INDEX([2]Distribución!$G:$G,MATCH($T774,[2]Distribución!F:F,0),1),"")</f>
        <v/>
      </c>
      <c r="V774" s="50" t="str">
        <f t="shared" si="149"/>
        <v/>
      </c>
      <c r="W774" t="str">
        <f>IFERROR(INDEX([2]Distribución!$J:$J,MATCH($V774,[2]Distribución!$I:$I,0),1),"")</f>
        <v/>
      </c>
      <c r="X774" s="151"/>
      <c r="Y774" s="93"/>
      <c r="Z774" s="92"/>
      <c r="AA774" s="92"/>
      <c r="AB774" s="93"/>
      <c r="AC774" s="92"/>
      <c r="AD774" s="93"/>
      <c r="AE774" s="92"/>
      <c r="AF774" s="92"/>
      <c r="AG774" s="109" t="str">
        <f t="shared" si="144"/>
        <v xml:space="preserve"> </v>
      </c>
      <c r="AH774" s="110" t="str">
        <f t="shared" si="145"/>
        <v xml:space="preserve"> </v>
      </c>
      <c r="AI774" s="93"/>
      <c r="AJ774" s="92"/>
      <c r="AK774" s="93"/>
      <c r="AL774" s="68"/>
      <c r="AM774" s="68"/>
      <c r="AN774" s="68"/>
      <c r="AO774" s="50"/>
      <c r="AP774" s="48" t="str">
        <f t="shared" si="141"/>
        <v/>
      </c>
      <c r="AQ774" t="str">
        <f>IFERROR(INDEX(Distribución!$B:$B,MATCH($AP774,Distribución!$A:$A,0),1),"")</f>
        <v/>
      </c>
      <c r="AR774" s="48" t="str">
        <f t="shared" si="142"/>
        <v/>
      </c>
      <c r="AS774" t="str">
        <f>IFERROR(INDEX(Distribución!$C:$C,MATCH($AR774,Distribución!$A:$A,0),1),"")</f>
        <v/>
      </c>
      <c r="AT774" s="48"/>
      <c r="AU774" t="str">
        <f>IFERROR(INDEX(Distribución!$G:$G,MATCH($AT774,Distribución!$F:$F,0),1),"")</f>
        <v/>
      </c>
      <c r="AV774" s="50" t="str">
        <f t="shared" si="143"/>
        <v/>
      </c>
      <c r="AW774" t="str">
        <f>IFERROR(INDEX(Distribución!$J:$J,MATCH($AV774,Distribución!$I:$I,0),1),"")</f>
        <v/>
      </c>
      <c r="AX774" s="91"/>
      <c r="AY774" s="93"/>
      <c r="AZ774" s="92"/>
      <c r="BA774" s="93"/>
      <c r="BB774" s="92"/>
      <c r="BC774" s="93"/>
      <c r="BD774" s="92"/>
      <c r="BE774" s="92"/>
      <c r="BF774" s="136" t="str">
        <f t="shared" si="146"/>
        <v xml:space="preserve"> </v>
      </c>
      <c r="BG774" s="110" t="str">
        <f t="shared" si="147"/>
        <v xml:space="preserve"> </v>
      </c>
      <c r="BH774" s="93"/>
      <c r="BI774" s="68"/>
      <c r="BJ774" s="93"/>
      <c r="BK774" s="68"/>
      <c r="BL774" s="68"/>
      <c r="BM774" s="68"/>
    </row>
    <row r="775" spans="1:65" ht="19.899999999999999" hidden="1" customHeight="1">
      <c r="A775" s="5" t="s">
        <v>546</v>
      </c>
      <c r="B775" s="70" t="s">
        <v>788</v>
      </c>
      <c r="C775" s="19" t="s">
        <v>2597</v>
      </c>
      <c r="D775" s="71" t="s">
        <v>2464</v>
      </c>
      <c r="E775" s="71">
        <v>814002021</v>
      </c>
      <c r="F775" s="72" t="s">
        <v>547</v>
      </c>
      <c r="G775" s="6">
        <v>10</v>
      </c>
      <c r="H775" s="6">
        <v>3</v>
      </c>
      <c r="I775" s="7">
        <v>1230799500</v>
      </c>
      <c r="J775" s="8">
        <v>45596</v>
      </c>
      <c r="K775" s="6" t="s">
        <v>2465</v>
      </c>
      <c r="L775" s="50" t="s">
        <v>872</v>
      </c>
      <c r="M775" s="50">
        <v>836</v>
      </c>
      <c r="N775" s="108" t="s">
        <v>877</v>
      </c>
      <c r="O775" s="100" t="s">
        <v>471</v>
      </c>
      <c r="P775" s="48" t="str">
        <f t="shared" si="150"/>
        <v>12a</v>
      </c>
      <c r="Q775" t="str">
        <f>IFERROR(INDEX([2]Distribución!$B:$B,MATCH($P775,[2]Distribución!$A:$A,0),1),"")</f>
        <v>Yuri Hurtado</v>
      </c>
      <c r="R775" s="48" t="str">
        <f t="shared" si="148"/>
        <v>12a</v>
      </c>
      <c r="S775" t="str">
        <f>IFERROR(INDEX([2]Distribución!$C:$C,MATCH($R775,[2]Distribución!$A:$A,0),1),"")</f>
        <v>Jorge Iván Vasquez</v>
      </c>
      <c r="T775" s="48" t="s">
        <v>454</v>
      </c>
      <c r="U775" t="str">
        <f>IFERROR(INDEX([2]Distribución!$G:$G,MATCH($T775,[2]Distribución!F:F,0),1),"")</f>
        <v>Juli Paola Neira Bautista</v>
      </c>
      <c r="V775" s="50" t="str">
        <f t="shared" si="149"/>
        <v/>
      </c>
      <c r="W775" t="str">
        <f>IFERROR(INDEX([2]Distribución!$J:$J,MATCH($V775,[2]Distribución!$I:$I,0),1),"")</f>
        <v/>
      </c>
      <c r="X775" s="141">
        <v>46154</v>
      </c>
      <c r="Y775" s="93" t="s">
        <v>878</v>
      </c>
      <c r="Z775" s="92">
        <v>46157</v>
      </c>
      <c r="AA775" s="68" t="s">
        <v>895</v>
      </c>
      <c r="AB775" s="93" t="s">
        <v>897</v>
      </c>
      <c r="AC775" s="92">
        <v>46167</v>
      </c>
      <c r="AD775" s="93"/>
      <c r="AE775" s="92"/>
      <c r="AF775" s="92"/>
      <c r="AG775" s="109" t="str">
        <f t="shared" si="144"/>
        <v/>
      </c>
      <c r="AH775" s="110">
        <f t="shared" si="145"/>
        <v>46167</v>
      </c>
      <c r="AI775" s="93"/>
      <c r="AJ775" s="92"/>
      <c r="AK775" s="93"/>
      <c r="AL775" s="68"/>
      <c r="AM775" s="68"/>
      <c r="AN775" s="68"/>
      <c r="AO775" s="50"/>
      <c r="AP775" s="48" t="str">
        <f t="shared" si="141"/>
        <v/>
      </c>
      <c r="AQ775" t="str">
        <f>IFERROR(INDEX(Distribución!$B:$B,MATCH($AP775,Distribución!$A:$A,0),1),"")</f>
        <v/>
      </c>
      <c r="AR775" s="48" t="str">
        <f t="shared" si="142"/>
        <v/>
      </c>
      <c r="AS775" t="str">
        <f>IFERROR(INDEX(Distribución!$C:$C,MATCH($AR775,Distribución!$A:$A,0),1),"")</f>
        <v/>
      </c>
      <c r="AT775" s="48"/>
      <c r="AU775" t="str">
        <f>IFERROR(INDEX(Distribución!$G:$G,MATCH($AT775,Distribución!$F:$F,0),1),"")</f>
        <v/>
      </c>
      <c r="AV775" s="50" t="str">
        <f t="shared" si="143"/>
        <v/>
      </c>
      <c r="AW775" t="str">
        <f>IFERROR(INDEX(Distribución!$J:$J,MATCH($AV775,Distribución!$I:$I,0),1),"")</f>
        <v/>
      </c>
      <c r="AX775" s="91"/>
      <c r="AY775" s="93"/>
      <c r="AZ775" s="92"/>
      <c r="BA775" s="93"/>
      <c r="BB775" s="92"/>
      <c r="BC775" s="93"/>
      <c r="BD775" s="92"/>
      <c r="BE775" s="92"/>
      <c r="BF775" s="136" t="str">
        <f t="shared" si="146"/>
        <v xml:space="preserve"> </v>
      </c>
      <c r="BG775" s="110" t="str">
        <f t="shared" si="147"/>
        <v xml:space="preserve"> </v>
      </c>
      <c r="BH775" s="93"/>
      <c r="BI775" s="68"/>
      <c r="BJ775" s="93"/>
      <c r="BK775" s="68"/>
      <c r="BL775" s="68"/>
      <c r="BM775" s="68"/>
    </row>
    <row r="776" spans="1:65" ht="19.899999999999999" hidden="1" customHeight="1">
      <c r="A776" s="5" t="s">
        <v>2598</v>
      </c>
      <c r="B776" s="70" t="s">
        <v>788</v>
      </c>
      <c r="C776" s="19" t="s">
        <v>2599</v>
      </c>
      <c r="D776" s="71" t="s">
        <v>2464</v>
      </c>
      <c r="E776" s="71">
        <v>814006632</v>
      </c>
      <c r="F776" s="72" t="s">
        <v>2600</v>
      </c>
      <c r="G776" s="6">
        <v>4</v>
      </c>
      <c r="H776" s="6">
        <v>3</v>
      </c>
      <c r="I776" s="7">
        <v>527905800</v>
      </c>
      <c r="J776" s="8">
        <v>45679</v>
      </c>
      <c r="K776" s="6" t="s">
        <v>2465</v>
      </c>
      <c r="L776" s="50" t="s">
        <v>876</v>
      </c>
      <c r="M776" s="50">
        <v>288</v>
      </c>
      <c r="N776" s="106"/>
      <c r="O776" s="50"/>
      <c r="P776" s="48" t="str">
        <f t="shared" si="150"/>
        <v/>
      </c>
      <c r="Q776" t="str">
        <f>IFERROR(INDEX([2]Distribución!$B:$B,MATCH($P776,[2]Distribución!$A:$A,0),1),"")</f>
        <v/>
      </c>
      <c r="R776" s="48" t="str">
        <f t="shared" si="148"/>
        <v/>
      </c>
      <c r="S776" t="str">
        <f>IFERROR(INDEX([2]Distribución!$C:$C,MATCH($R776,[2]Distribución!$A:$A,0),1),"")</f>
        <v/>
      </c>
      <c r="T776" s="48" t="s">
        <v>873</v>
      </c>
      <c r="U776" t="str">
        <f>IFERROR(INDEX([2]Distribución!$G:$G,MATCH($T776,[2]Distribución!F:F,0),1),"")</f>
        <v/>
      </c>
      <c r="V776" s="50" t="str">
        <f t="shared" si="149"/>
        <v/>
      </c>
      <c r="W776" t="str">
        <f>IFERROR(INDEX([2]Distribución!$J:$J,MATCH($V776,[2]Distribución!$I:$I,0),1),"")</f>
        <v/>
      </c>
      <c r="X776" s="151"/>
      <c r="Y776" s="93"/>
      <c r="Z776" s="92"/>
      <c r="AA776" s="92"/>
      <c r="AB776" s="93"/>
      <c r="AC776" s="92"/>
      <c r="AD776" s="93"/>
      <c r="AE776" s="92"/>
      <c r="AF776" s="92"/>
      <c r="AG776" s="109" t="str">
        <f t="shared" si="144"/>
        <v xml:space="preserve"> </v>
      </c>
      <c r="AH776" s="110" t="str">
        <f t="shared" si="145"/>
        <v xml:space="preserve"> </v>
      </c>
      <c r="AI776" s="93"/>
      <c r="AJ776" s="92"/>
      <c r="AK776" s="93"/>
      <c r="AL776" s="68"/>
      <c r="AM776" s="68"/>
      <c r="AN776" s="68"/>
      <c r="AO776" s="50"/>
      <c r="AP776" s="48" t="str">
        <f t="shared" si="141"/>
        <v/>
      </c>
      <c r="AQ776" t="str">
        <f>IFERROR(INDEX(Distribución!$B:$B,MATCH($AP776,Distribución!$A:$A,0),1),"")</f>
        <v/>
      </c>
      <c r="AR776" s="48" t="str">
        <f t="shared" si="142"/>
        <v/>
      </c>
      <c r="AS776" t="str">
        <f>IFERROR(INDEX(Distribución!$C:$C,MATCH($AR776,Distribución!$A:$A,0),1),"")</f>
        <v/>
      </c>
      <c r="AT776" s="48"/>
      <c r="AU776" t="str">
        <f>IFERROR(INDEX(Distribución!$G:$G,MATCH($AT776,Distribución!$F:$F,0),1),"")</f>
        <v/>
      </c>
      <c r="AV776" s="50" t="str">
        <f t="shared" si="143"/>
        <v/>
      </c>
      <c r="AW776" t="str">
        <f>IFERROR(INDEX(Distribución!$J:$J,MATCH($AV776,Distribución!$I:$I,0),1),"")</f>
        <v/>
      </c>
      <c r="AX776" s="91"/>
      <c r="AY776" s="93"/>
      <c r="AZ776" s="92"/>
      <c r="BA776" s="93"/>
      <c r="BB776" s="92"/>
      <c r="BC776" s="93"/>
      <c r="BD776" s="92"/>
      <c r="BE776" s="92"/>
      <c r="BF776" s="136" t="str">
        <f t="shared" si="146"/>
        <v xml:space="preserve"> </v>
      </c>
      <c r="BG776" s="110" t="str">
        <f t="shared" si="147"/>
        <v xml:space="preserve"> </v>
      </c>
      <c r="BH776" s="93"/>
      <c r="BI776" s="68"/>
      <c r="BJ776" s="93"/>
      <c r="BK776" s="68"/>
      <c r="BL776" s="68"/>
      <c r="BM776" s="68"/>
    </row>
    <row r="777" spans="1:65" ht="19.899999999999999" hidden="1" customHeight="1">
      <c r="A777" s="5" t="s">
        <v>206</v>
      </c>
      <c r="B777" s="70" t="s">
        <v>788</v>
      </c>
      <c r="C777" s="19" t="s">
        <v>2601</v>
      </c>
      <c r="D777" s="71" t="s">
        <v>2464</v>
      </c>
      <c r="E777" s="71">
        <v>837000286</v>
      </c>
      <c r="F777" s="72" t="s">
        <v>2602</v>
      </c>
      <c r="G777" s="6">
        <v>10</v>
      </c>
      <c r="H777" s="6">
        <v>3</v>
      </c>
      <c r="I777" s="7">
        <v>1349419500</v>
      </c>
      <c r="J777" s="8">
        <v>45596</v>
      </c>
      <c r="K777" s="6" t="s">
        <v>2465</v>
      </c>
      <c r="L777" s="50" t="s">
        <v>872</v>
      </c>
      <c r="M777" s="50">
        <v>639</v>
      </c>
      <c r="N777" s="107" t="str">
        <f>_xlfn.XLOOKUP($A777,'[3]InfoBase PGN 2024'!$A:$A,'[3]InfoBase PGN 2024'!N:N,"")</f>
        <v>Seg. Territorial</v>
      </c>
      <c r="O777" s="105" t="str">
        <f>_xlfn.XLOOKUP($A777,'[3]InfoBase PGN 2024'!$A:$A,'[3]InfoBase PGN 2024'!O:O,"")</f>
        <v>04b</v>
      </c>
      <c r="P777" s="48" t="str">
        <f t="shared" si="150"/>
        <v>04b</v>
      </c>
      <c r="Q777" t="str">
        <f>IFERROR(INDEX([2]Distribución!$B:$B,MATCH($P777,[2]Distribución!$A:$A,0),1),"")</f>
        <v>Carolina Garzón Yepes</v>
      </c>
      <c r="R777" s="48" t="str">
        <f t="shared" si="148"/>
        <v>04b</v>
      </c>
      <c r="S777" t="str">
        <f>IFERROR(INDEX([2]Distribución!$C:$C,MATCH($R777,[2]Distribución!$A:$A,0),1),"")</f>
        <v xml:space="preserve"> </v>
      </c>
      <c r="T777" s="48" t="s">
        <v>59</v>
      </c>
      <c r="U777" t="str">
        <f>IFERROR(INDEX([2]Distribución!$G:$G,MATCH($T777,[2]Distribución!F:F,0),1),"")</f>
        <v>Nayibi Alexandra Paz</v>
      </c>
      <c r="V777" s="50" t="str">
        <f t="shared" si="149"/>
        <v/>
      </c>
      <c r="W777" t="str">
        <f>IFERROR(INDEX([2]Distribución!$J:$J,MATCH($V777,[2]Distribución!$I:$I,0),1),"")</f>
        <v/>
      </c>
      <c r="X777" s="151">
        <v>46169</v>
      </c>
      <c r="Y777" s="93"/>
      <c r="Z777" s="92"/>
      <c r="AA777" s="92"/>
      <c r="AB777" s="93"/>
      <c r="AC777" s="92"/>
      <c r="AD777" s="93"/>
      <c r="AE777" s="92"/>
      <c r="AF777" s="92"/>
      <c r="AG777" s="109" t="str">
        <f t="shared" si="144"/>
        <v xml:space="preserve"> </v>
      </c>
      <c r="AH777" s="110" t="str">
        <f t="shared" si="145"/>
        <v xml:space="preserve"> </v>
      </c>
      <c r="AI777" s="93"/>
      <c r="AJ777" s="92"/>
      <c r="AK777" s="93"/>
      <c r="AL777" s="68"/>
      <c r="AM777" s="68"/>
      <c r="AN777" s="68"/>
      <c r="AO777" s="50"/>
      <c r="AP777" s="48" t="str">
        <f t="shared" si="141"/>
        <v/>
      </c>
      <c r="AQ777" t="str">
        <f>IFERROR(INDEX(Distribución!$B:$B,MATCH($AP777,Distribución!$A:$A,0),1),"")</f>
        <v/>
      </c>
      <c r="AR777" s="48" t="str">
        <f t="shared" si="142"/>
        <v/>
      </c>
      <c r="AS777" t="str">
        <f>IFERROR(INDEX(Distribución!$C:$C,MATCH($AR777,Distribución!$A:$A,0),1),"")</f>
        <v/>
      </c>
      <c r="AT777" s="48"/>
      <c r="AU777" t="str">
        <f>IFERROR(INDEX(Distribución!$G:$G,MATCH($AT777,Distribución!$F:$F,0),1),"")</f>
        <v/>
      </c>
      <c r="AV777" s="50" t="str">
        <f t="shared" si="143"/>
        <v/>
      </c>
      <c r="AW777" t="str">
        <f>IFERROR(INDEX(Distribución!$J:$J,MATCH($AV777,Distribución!$I:$I,0),1),"")</f>
        <v/>
      </c>
      <c r="AX777" s="91"/>
      <c r="AY777" s="93"/>
      <c r="AZ777" s="92"/>
      <c r="BA777" s="93"/>
      <c r="BB777" s="92"/>
      <c r="BC777" s="93"/>
      <c r="BD777" s="92"/>
      <c r="BE777" s="92"/>
      <c r="BF777" s="136" t="str">
        <f t="shared" si="146"/>
        <v xml:space="preserve"> </v>
      </c>
      <c r="BG777" s="110" t="str">
        <f t="shared" si="147"/>
        <v xml:space="preserve"> </v>
      </c>
      <c r="BH777" s="93"/>
      <c r="BI777" s="68"/>
      <c r="BJ777" s="93"/>
      <c r="BK777" s="68"/>
      <c r="BL777" s="68"/>
      <c r="BM777" s="68"/>
    </row>
    <row r="778" spans="1:65" ht="19.899999999999999" hidden="1" customHeight="1">
      <c r="A778" s="5" t="s">
        <v>2603</v>
      </c>
      <c r="B778" s="70" t="s">
        <v>788</v>
      </c>
      <c r="C778" s="19" t="s">
        <v>2604</v>
      </c>
      <c r="D778" s="71" t="s">
        <v>2464</v>
      </c>
      <c r="E778" s="71">
        <v>900014225</v>
      </c>
      <c r="F778" s="72" t="s">
        <v>2605</v>
      </c>
      <c r="G778" s="6">
        <v>5</v>
      </c>
      <c r="H778" s="6">
        <v>3</v>
      </c>
      <c r="I778" s="7">
        <v>674709750</v>
      </c>
      <c r="J778" s="8">
        <v>45679</v>
      </c>
      <c r="K778" s="6" t="s">
        <v>2465</v>
      </c>
      <c r="L778" s="50" t="s">
        <v>872</v>
      </c>
      <c r="M778" s="50">
        <v>484</v>
      </c>
      <c r="N778" s="106"/>
      <c r="O778" s="50"/>
      <c r="P778" s="48" t="str">
        <f t="shared" si="150"/>
        <v/>
      </c>
      <c r="Q778" t="str">
        <f>IFERROR(INDEX([2]Distribución!$B:$B,MATCH($P778,[2]Distribución!$A:$A,0),1),"")</f>
        <v/>
      </c>
      <c r="R778" s="48" t="str">
        <f t="shared" si="148"/>
        <v/>
      </c>
      <c r="S778" t="str">
        <f>IFERROR(INDEX([2]Distribución!$C:$C,MATCH($R778,[2]Distribución!$A:$A,0),1),"")</f>
        <v/>
      </c>
      <c r="T778" s="48" t="s">
        <v>873</v>
      </c>
      <c r="U778" t="str">
        <f>IFERROR(INDEX([2]Distribución!$G:$G,MATCH($T778,[2]Distribución!F:F,0),1),"")</f>
        <v/>
      </c>
      <c r="V778" s="50" t="str">
        <f t="shared" si="149"/>
        <v/>
      </c>
      <c r="W778" t="str">
        <f>IFERROR(INDEX([2]Distribución!$J:$J,MATCH($V778,[2]Distribución!$I:$I,0),1),"")</f>
        <v/>
      </c>
      <c r="X778" s="151"/>
      <c r="Y778" s="93"/>
      <c r="Z778" s="92"/>
      <c r="AA778" s="92"/>
      <c r="AB778" s="93"/>
      <c r="AC778" s="92"/>
      <c r="AD778" s="93"/>
      <c r="AE778" s="92"/>
      <c r="AF778" s="92"/>
      <c r="AG778" s="109" t="str">
        <f t="shared" si="144"/>
        <v xml:space="preserve"> </v>
      </c>
      <c r="AH778" s="110" t="str">
        <f t="shared" si="145"/>
        <v xml:space="preserve"> </v>
      </c>
      <c r="AI778" s="93"/>
      <c r="AJ778" s="92"/>
      <c r="AK778" s="93"/>
      <c r="AL778" s="68"/>
      <c r="AM778" s="68"/>
      <c r="AN778" s="68"/>
      <c r="AO778" s="50"/>
      <c r="AP778" s="48" t="str">
        <f t="shared" si="141"/>
        <v/>
      </c>
      <c r="AQ778" t="str">
        <f>IFERROR(INDEX(Distribución!$B:$B,MATCH($AP778,Distribución!$A:$A,0),1),"")</f>
        <v/>
      </c>
      <c r="AR778" s="48" t="str">
        <f t="shared" si="142"/>
        <v/>
      </c>
      <c r="AS778" t="str">
        <f>IFERROR(INDEX(Distribución!$C:$C,MATCH($AR778,Distribución!$A:$A,0),1),"")</f>
        <v/>
      </c>
      <c r="AT778" s="48"/>
      <c r="AU778" t="str">
        <f>IFERROR(INDEX(Distribución!$G:$G,MATCH($AT778,Distribución!$F:$F,0),1),"")</f>
        <v/>
      </c>
      <c r="AV778" s="50" t="str">
        <f t="shared" si="143"/>
        <v/>
      </c>
      <c r="AW778" t="str">
        <f>IFERROR(INDEX(Distribución!$J:$J,MATCH($AV778,Distribución!$I:$I,0),1),"")</f>
        <v/>
      </c>
      <c r="AX778" s="91"/>
      <c r="AY778" s="93"/>
      <c r="AZ778" s="92"/>
      <c r="BA778" s="93"/>
      <c r="BB778" s="92"/>
      <c r="BC778" s="93"/>
      <c r="BD778" s="92"/>
      <c r="BE778" s="92"/>
      <c r="BF778" s="136" t="str">
        <f t="shared" si="146"/>
        <v xml:space="preserve"> </v>
      </c>
      <c r="BG778" s="110" t="str">
        <f t="shared" si="147"/>
        <v xml:space="preserve"> </v>
      </c>
      <c r="BH778" s="93"/>
      <c r="BI778" s="68"/>
      <c r="BJ778" s="93"/>
      <c r="BK778" s="68"/>
      <c r="BL778" s="68"/>
      <c r="BM778" s="68"/>
    </row>
    <row r="779" spans="1:65" ht="19.899999999999999" hidden="1" customHeight="1">
      <c r="A779" s="5" t="s">
        <v>2606</v>
      </c>
      <c r="B779" s="70" t="s">
        <v>788</v>
      </c>
      <c r="C779" s="19" t="s">
        <v>2607</v>
      </c>
      <c r="D779" s="71" t="s">
        <v>2464</v>
      </c>
      <c r="E779" s="71">
        <v>900126676</v>
      </c>
      <c r="F779" s="72" t="s">
        <v>2608</v>
      </c>
      <c r="G779" s="6">
        <v>4</v>
      </c>
      <c r="H779" s="6">
        <v>3</v>
      </c>
      <c r="I779" s="7">
        <v>527905800</v>
      </c>
      <c r="J779" s="8">
        <v>45679</v>
      </c>
      <c r="K779" s="6" t="s">
        <v>2465</v>
      </c>
      <c r="L779" s="50" t="s">
        <v>910</v>
      </c>
      <c r="M779" s="50">
        <v>104</v>
      </c>
      <c r="N779" s="106"/>
      <c r="O779" s="50"/>
      <c r="P779" s="48" t="str">
        <f t="shared" si="150"/>
        <v/>
      </c>
      <c r="Q779" t="str">
        <f>IFERROR(INDEX([2]Distribución!$B:$B,MATCH($P779,[2]Distribución!$A:$A,0),1),"")</f>
        <v/>
      </c>
      <c r="R779" s="48" t="str">
        <f t="shared" si="148"/>
        <v/>
      </c>
      <c r="S779" t="str">
        <f>IFERROR(INDEX([2]Distribución!$C:$C,MATCH($R779,[2]Distribución!$A:$A,0),1),"")</f>
        <v/>
      </c>
      <c r="T779" s="48" t="s">
        <v>873</v>
      </c>
      <c r="U779" t="str">
        <f>IFERROR(INDEX([2]Distribución!$G:$G,MATCH($T779,[2]Distribución!F:F,0),1),"")</f>
        <v/>
      </c>
      <c r="V779" s="50" t="str">
        <f t="shared" si="149"/>
        <v/>
      </c>
      <c r="W779" t="str">
        <f>IFERROR(INDEX([2]Distribución!$J:$J,MATCH($V779,[2]Distribución!$I:$I,0),1),"")</f>
        <v/>
      </c>
      <c r="X779" s="151"/>
      <c r="Y779" s="93"/>
      <c r="Z779" s="92"/>
      <c r="AA779" s="92"/>
      <c r="AB779" s="93"/>
      <c r="AC779" s="92"/>
      <c r="AD779" s="93"/>
      <c r="AE779" s="92"/>
      <c r="AF779" s="92"/>
      <c r="AG779" s="109" t="str">
        <f t="shared" si="144"/>
        <v xml:space="preserve"> </v>
      </c>
      <c r="AH779" s="110" t="str">
        <f t="shared" si="145"/>
        <v xml:space="preserve"> </v>
      </c>
      <c r="AI779" s="93"/>
      <c r="AJ779" s="92"/>
      <c r="AK779" s="93"/>
      <c r="AL779" s="68"/>
      <c r="AM779" s="68"/>
      <c r="AN779" s="68"/>
      <c r="AO779" s="50"/>
      <c r="AP779" s="48" t="str">
        <f t="shared" si="141"/>
        <v/>
      </c>
      <c r="AQ779" t="str">
        <f>IFERROR(INDEX(Distribución!$B:$B,MATCH($AP779,Distribución!$A:$A,0),1),"")</f>
        <v/>
      </c>
      <c r="AR779" s="48" t="str">
        <f t="shared" si="142"/>
        <v/>
      </c>
      <c r="AS779" t="str">
        <f>IFERROR(INDEX(Distribución!$C:$C,MATCH($AR779,Distribución!$A:$A,0),1),"")</f>
        <v/>
      </c>
      <c r="AT779" s="48"/>
      <c r="AU779" t="str">
        <f>IFERROR(INDEX(Distribución!$G:$G,MATCH($AT779,Distribución!$F:$F,0),1),"")</f>
        <v/>
      </c>
      <c r="AV779" s="50" t="str">
        <f t="shared" si="143"/>
        <v/>
      </c>
      <c r="AW779" t="str">
        <f>IFERROR(INDEX(Distribución!$J:$J,MATCH($AV779,Distribución!$I:$I,0),1),"")</f>
        <v/>
      </c>
      <c r="AX779" s="91"/>
      <c r="AY779" s="93"/>
      <c r="AZ779" s="92"/>
      <c r="BA779" s="93"/>
      <c r="BB779" s="92"/>
      <c r="BC779" s="93"/>
      <c r="BD779" s="92"/>
      <c r="BE779" s="92"/>
      <c r="BF779" s="136" t="str">
        <f t="shared" si="146"/>
        <v xml:space="preserve"> </v>
      </c>
      <c r="BG779" s="110" t="str">
        <f t="shared" si="147"/>
        <v xml:space="preserve"> </v>
      </c>
      <c r="BH779" s="93"/>
      <c r="BI779" s="68"/>
      <c r="BJ779" s="93"/>
      <c r="BK779" s="68"/>
      <c r="BL779" s="68"/>
      <c r="BM779" s="68"/>
    </row>
    <row r="780" spans="1:65" ht="19.899999999999999" hidden="1" customHeight="1">
      <c r="A780" s="5" t="s">
        <v>2609</v>
      </c>
      <c r="B780" s="70" t="s">
        <v>788</v>
      </c>
      <c r="C780" s="19" t="s">
        <v>788</v>
      </c>
      <c r="D780" s="71" t="s">
        <v>2464</v>
      </c>
      <c r="E780" s="71">
        <v>900127207</v>
      </c>
      <c r="F780" s="72" t="s">
        <v>2610</v>
      </c>
      <c r="G780" s="6">
        <v>4</v>
      </c>
      <c r="H780" s="6">
        <v>3</v>
      </c>
      <c r="I780" s="7">
        <v>468595800</v>
      </c>
      <c r="J780" s="8">
        <v>45679</v>
      </c>
      <c r="K780" s="6" t="s">
        <v>2465</v>
      </c>
      <c r="L780" s="50" t="s">
        <v>910</v>
      </c>
      <c r="M780" s="50">
        <v>57</v>
      </c>
      <c r="N780" s="106"/>
      <c r="O780" s="50"/>
      <c r="P780" s="48" t="str">
        <f t="shared" si="150"/>
        <v/>
      </c>
      <c r="Q780" t="str">
        <f>IFERROR(INDEX([2]Distribución!$B:$B,MATCH($P780,[2]Distribución!$A:$A,0),1),"")</f>
        <v/>
      </c>
      <c r="R780" s="48" t="str">
        <f t="shared" si="148"/>
        <v/>
      </c>
      <c r="S780" t="str">
        <f>IFERROR(INDEX([2]Distribución!$C:$C,MATCH($R780,[2]Distribución!$A:$A,0),1),"")</f>
        <v/>
      </c>
      <c r="T780" s="48" t="s">
        <v>873</v>
      </c>
      <c r="U780" t="str">
        <f>IFERROR(INDEX([2]Distribución!$G:$G,MATCH($T780,[2]Distribución!F:F,0),1),"")</f>
        <v/>
      </c>
      <c r="V780" s="50" t="str">
        <f t="shared" si="149"/>
        <v/>
      </c>
      <c r="W780" t="str">
        <f>IFERROR(INDEX([2]Distribución!$J:$J,MATCH($V780,[2]Distribución!$I:$I,0),1),"")</f>
        <v/>
      </c>
      <c r="X780" s="151"/>
      <c r="Y780" s="93"/>
      <c r="Z780" s="92"/>
      <c r="AA780" s="92"/>
      <c r="AB780" s="93"/>
      <c r="AC780" s="92"/>
      <c r="AD780" s="93"/>
      <c r="AE780" s="92"/>
      <c r="AF780" s="92"/>
      <c r="AG780" s="109" t="str">
        <f t="shared" si="144"/>
        <v xml:space="preserve"> </v>
      </c>
      <c r="AH780" s="110" t="str">
        <f t="shared" si="145"/>
        <v xml:space="preserve"> </v>
      </c>
      <c r="AI780" s="93"/>
      <c r="AJ780" s="92"/>
      <c r="AK780" s="93"/>
      <c r="AL780" s="68"/>
      <c r="AM780" s="68"/>
      <c r="AN780" s="68"/>
      <c r="AO780" s="50"/>
      <c r="AP780" s="48" t="str">
        <f t="shared" si="141"/>
        <v/>
      </c>
      <c r="AQ780" t="str">
        <f>IFERROR(INDEX(Distribución!$B:$B,MATCH($AP780,Distribución!$A:$A,0),1),"")</f>
        <v/>
      </c>
      <c r="AR780" s="48" t="str">
        <f t="shared" si="142"/>
        <v/>
      </c>
      <c r="AS780" t="str">
        <f>IFERROR(INDEX(Distribución!$C:$C,MATCH($AR780,Distribución!$A:$A,0),1),"")</f>
        <v/>
      </c>
      <c r="AT780" s="48"/>
      <c r="AU780" t="str">
        <f>IFERROR(INDEX(Distribución!$G:$G,MATCH($AT780,Distribución!$F:$F,0),1),"")</f>
        <v/>
      </c>
      <c r="AV780" s="50" t="str">
        <f t="shared" si="143"/>
        <v/>
      </c>
      <c r="AW780" t="str">
        <f>IFERROR(INDEX(Distribución!$J:$J,MATCH($AV780,Distribución!$I:$I,0),1),"")</f>
        <v/>
      </c>
      <c r="AX780" s="91"/>
      <c r="AY780" s="93"/>
      <c r="AZ780" s="92"/>
      <c r="BA780" s="93"/>
      <c r="BB780" s="92"/>
      <c r="BC780" s="93"/>
      <c r="BD780" s="92"/>
      <c r="BE780" s="92"/>
      <c r="BF780" s="136" t="str">
        <f t="shared" si="146"/>
        <v xml:space="preserve"> </v>
      </c>
      <c r="BG780" s="110" t="str">
        <f t="shared" si="147"/>
        <v xml:space="preserve"> </v>
      </c>
      <c r="BH780" s="93"/>
      <c r="BI780" s="68"/>
      <c r="BJ780" s="93"/>
      <c r="BK780" s="68"/>
      <c r="BL780" s="68"/>
      <c r="BM780" s="68"/>
    </row>
    <row r="781" spans="1:65" ht="19.899999999999999" hidden="1" customHeight="1">
      <c r="A781" s="5" t="s">
        <v>773</v>
      </c>
      <c r="B781" s="70" t="s">
        <v>788</v>
      </c>
      <c r="C781" s="19" t="s">
        <v>2611</v>
      </c>
      <c r="D781" s="71" t="s">
        <v>2464</v>
      </c>
      <c r="E781" s="71">
        <v>900131684</v>
      </c>
      <c r="F781" s="72" t="s">
        <v>774</v>
      </c>
      <c r="G781" s="6">
        <v>6</v>
      </c>
      <c r="H781" s="6">
        <v>3</v>
      </c>
      <c r="I781" s="7">
        <v>762203700</v>
      </c>
      <c r="J781" s="8">
        <v>45596</v>
      </c>
      <c r="K781" s="6" t="s">
        <v>2465</v>
      </c>
      <c r="L781" s="50" t="s">
        <v>872</v>
      </c>
      <c r="M781" s="50">
        <v>782</v>
      </c>
      <c r="N781" s="106"/>
      <c r="O781" s="50"/>
      <c r="P781" s="48" t="str">
        <f t="shared" si="150"/>
        <v/>
      </c>
      <c r="Q781" t="str">
        <f>IFERROR(INDEX([2]Distribución!$B:$B,MATCH($P781,[2]Distribución!$A:$A,0),1),"")</f>
        <v/>
      </c>
      <c r="R781" s="48" t="str">
        <f t="shared" si="148"/>
        <v/>
      </c>
      <c r="S781" t="str">
        <f>IFERROR(INDEX([2]Distribución!$C:$C,MATCH($R781,[2]Distribución!$A:$A,0),1),"")</f>
        <v/>
      </c>
      <c r="T781" s="48"/>
      <c r="U781" t="str">
        <f>IFERROR(INDEX([2]Distribución!$G:$G,MATCH($T781,[2]Distribución!F:F,0),1),"")</f>
        <v/>
      </c>
      <c r="V781" s="50" t="str">
        <f t="shared" si="149"/>
        <v/>
      </c>
      <c r="W781" t="str">
        <f>IFERROR(INDEX([2]Distribución!$J:$J,MATCH($V781,[2]Distribución!$I:$I,0),1),"")</f>
        <v/>
      </c>
      <c r="X781" s="151"/>
      <c r="Y781" s="93"/>
      <c r="Z781" s="92"/>
      <c r="AA781" s="92"/>
      <c r="AB781" s="93"/>
      <c r="AC781" s="92"/>
      <c r="AD781" s="93"/>
      <c r="AE781" s="92"/>
      <c r="AF781" s="92"/>
      <c r="AG781" s="109" t="str">
        <f t="shared" si="144"/>
        <v xml:space="preserve"> </v>
      </c>
      <c r="AH781" s="110" t="str">
        <f t="shared" si="145"/>
        <v xml:space="preserve"> </v>
      </c>
      <c r="AI781" s="93"/>
      <c r="AJ781" s="92"/>
      <c r="AK781" s="93"/>
      <c r="AL781" s="68"/>
      <c r="AM781" s="68"/>
      <c r="AN781" s="68"/>
      <c r="AO781" s="50"/>
      <c r="AP781" s="48" t="str">
        <f t="shared" si="141"/>
        <v/>
      </c>
      <c r="AQ781" t="str">
        <f>IFERROR(INDEX(Distribución!$B:$B,MATCH($AP781,Distribución!$A:$A,0),1),"")</f>
        <v/>
      </c>
      <c r="AR781" s="48" t="str">
        <f t="shared" si="142"/>
        <v/>
      </c>
      <c r="AS781" t="str">
        <f>IFERROR(INDEX(Distribución!$C:$C,MATCH($AR781,Distribución!$A:$A,0),1),"")</f>
        <v/>
      </c>
      <c r="AT781" s="48"/>
      <c r="AU781" t="str">
        <f>IFERROR(INDEX(Distribución!$G:$G,MATCH($AT781,Distribución!$F:$F,0),1),"")</f>
        <v/>
      </c>
      <c r="AV781" s="50" t="str">
        <f t="shared" si="143"/>
        <v/>
      </c>
      <c r="AW781" t="str">
        <f>IFERROR(INDEX(Distribución!$J:$J,MATCH($AV781,Distribución!$I:$I,0),1),"")</f>
        <v/>
      </c>
      <c r="AX781" s="91"/>
      <c r="AY781" s="93"/>
      <c r="AZ781" s="92"/>
      <c r="BA781" s="93"/>
      <c r="BB781" s="92"/>
      <c r="BC781" s="93"/>
      <c r="BD781" s="92"/>
      <c r="BE781" s="92"/>
      <c r="BF781" s="136" t="str">
        <f t="shared" si="146"/>
        <v xml:space="preserve"> </v>
      </c>
      <c r="BG781" s="110" t="str">
        <f t="shared" si="147"/>
        <v xml:space="preserve"> </v>
      </c>
      <c r="BH781" s="93"/>
      <c r="BI781" s="68"/>
      <c r="BJ781" s="93"/>
      <c r="BK781" s="68"/>
      <c r="BL781" s="68"/>
      <c r="BM781" s="68"/>
    </row>
    <row r="782" spans="1:65" ht="19.899999999999999" hidden="1" customHeight="1">
      <c r="A782" s="5" t="s">
        <v>2612</v>
      </c>
      <c r="B782" s="70" t="s">
        <v>788</v>
      </c>
      <c r="C782" s="19" t="s">
        <v>2613</v>
      </c>
      <c r="D782" s="71" t="s">
        <v>2464</v>
      </c>
      <c r="E782" s="71">
        <v>900134576</v>
      </c>
      <c r="F782" s="72" t="s">
        <v>2614</v>
      </c>
      <c r="G782" s="6">
        <v>5</v>
      </c>
      <c r="H782" s="6">
        <v>3</v>
      </c>
      <c r="I782" s="7">
        <v>674709750</v>
      </c>
      <c r="J782" s="8">
        <v>45679</v>
      </c>
      <c r="K782" s="6" t="s">
        <v>2465</v>
      </c>
      <c r="L782" s="50" t="s">
        <v>876</v>
      </c>
      <c r="M782" s="50">
        <v>225</v>
      </c>
      <c r="N782" s="106"/>
      <c r="O782" s="50"/>
      <c r="P782" s="48" t="str">
        <f t="shared" si="150"/>
        <v/>
      </c>
      <c r="Q782" t="str">
        <f>IFERROR(INDEX([2]Distribución!$B:$B,MATCH($P782,[2]Distribución!$A:$A,0),1),"")</f>
        <v/>
      </c>
      <c r="R782" s="48" t="str">
        <f t="shared" si="148"/>
        <v/>
      </c>
      <c r="S782" t="str">
        <f>IFERROR(INDEX([2]Distribución!$C:$C,MATCH($R782,[2]Distribución!$A:$A,0),1),"")</f>
        <v/>
      </c>
      <c r="T782" s="48" t="s">
        <v>873</v>
      </c>
      <c r="U782" t="str">
        <f>IFERROR(INDEX([2]Distribución!$G:$G,MATCH($T782,[2]Distribución!F:F,0),1),"")</f>
        <v/>
      </c>
      <c r="V782" s="50" t="str">
        <f t="shared" si="149"/>
        <v/>
      </c>
      <c r="W782" t="str">
        <f>IFERROR(INDEX([2]Distribución!$J:$J,MATCH($V782,[2]Distribución!$I:$I,0),1),"")</f>
        <v/>
      </c>
      <c r="X782" s="151"/>
      <c r="Y782" s="93"/>
      <c r="Z782" s="92"/>
      <c r="AA782" s="92"/>
      <c r="AB782" s="93"/>
      <c r="AC782" s="92"/>
      <c r="AD782" s="93"/>
      <c r="AE782" s="92"/>
      <c r="AF782" s="92"/>
      <c r="AG782" s="109" t="str">
        <f t="shared" si="144"/>
        <v xml:space="preserve"> </v>
      </c>
      <c r="AH782" s="110" t="str">
        <f t="shared" si="145"/>
        <v xml:space="preserve"> </v>
      </c>
      <c r="AI782" s="93"/>
      <c r="AJ782" s="92"/>
      <c r="AK782" s="93"/>
      <c r="AL782" s="68"/>
      <c r="AM782" s="68"/>
      <c r="AN782" s="68"/>
      <c r="AO782" s="50"/>
      <c r="AP782" s="48" t="str">
        <f t="shared" si="141"/>
        <v/>
      </c>
      <c r="AQ782" t="str">
        <f>IFERROR(INDEX(Distribución!$B:$B,MATCH($AP782,Distribución!$A:$A,0),1),"")</f>
        <v/>
      </c>
      <c r="AR782" s="48" t="str">
        <f t="shared" si="142"/>
        <v/>
      </c>
      <c r="AS782" t="str">
        <f>IFERROR(INDEX(Distribución!$C:$C,MATCH($AR782,Distribución!$A:$A,0),1),"")</f>
        <v/>
      </c>
      <c r="AT782" s="48"/>
      <c r="AU782" t="str">
        <f>IFERROR(INDEX(Distribución!$G:$G,MATCH($AT782,Distribución!$F:$F,0),1),"")</f>
        <v/>
      </c>
      <c r="AV782" s="50" t="str">
        <f t="shared" si="143"/>
        <v/>
      </c>
      <c r="AW782" t="str">
        <f>IFERROR(INDEX(Distribución!$J:$J,MATCH($AV782,Distribución!$I:$I,0),1),"")</f>
        <v/>
      </c>
      <c r="AX782" s="91"/>
      <c r="AY782" s="93"/>
      <c r="AZ782" s="92"/>
      <c r="BA782" s="93"/>
      <c r="BB782" s="92"/>
      <c r="BC782" s="93"/>
      <c r="BD782" s="92"/>
      <c r="BE782" s="92"/>
      <c r="BF782" s="136" t="str">
        <f t="shared" si="146"/>
        <v xml:space="preserve"> </v>
      </c>
      <c r="BG782" s="110" t="str">
        <f t="shared" si="147"/>
        <v xml:space="preserve"> </v>
      </c>
      <c r="BH782" s="93"/>
      <c r="BI782" s="68"/>
      <c r="BJ782" s="93"/>
      <c r="BK782" s="68"/>
      <c r="BL782" s="68"/>
      <c r="BM782" s="68"/>
    </row>
    <row r="783" spans="1:65" ht="19.899999999999999" hidden="1" customHeight="1">
      <c r="A783" s="5" t="s">
        <v>2615</v>
      </c>
      <c r="B783" s="70" t="s">
        <v>788</v>
      </c>
      <c r="C783" s="19" t="s">
        <v>2616</v>
      </c>
      <c r="D783" s="71" t="s">
        <v>2464</v>
      </c>
      <c r="E783" s="71">
        <v>900135676</v>
      </c>
      <c r="F783" s="72" t="s">
        <v>2617</v>
      </c>
      <c r="G783" s="6">
        <v>5</v>
      </c>
      <c r="H783" s="6">
        <v>3</v>
      </c>
      <c r="I783" s="7">
        <v>674709750</v>
      </c>
      <c r="J783" s="8">
        <v>45596</v>
      </c>
      <c r="K783" s="6" t="s">
        <v>2465</v>
      </c>
      <c r="L783" s="50" t="s">
        <v>872</v>
      </c>
      <c r="M783" s="50">
        <v>552</v>
      </c>
      <c r="N783" s="106"/>
      <c r="O783" s="50"/>
      <c r="P783" s="48" t="str">
        <f t="shared" si="150"/>
        <v/>
      </c>
      <c r="Q783" t="str">
        <f>IFERROR(INDEX([2]Distribución!$B:$B,MATCH($P783,[2]Distribución!$A:$A,0),1),"")</f>
        <v/>
      </c>
      <c r="R783" s="48" t="str">
        <f t="shared" si="148"/>
        <v/>
      </c>
      <c r="S783" t="str">
        <f>IFERROR(INDEX([2]Distribución!$C:$C,MATCH($R783,[2]Distribución!$A:$A,0),1),"")</f>
        <v/>
      </c>
      <c r="T783" s="48" t="s">
        <v>873</v>
      </c>
      <c r="U783" t="str">
        <f>IFERROR(INDEX([2]Distribución!$G:$G,MATCH($T783,[2]Distribución!F:F,0),1),"")</f>
        <v/>
      </c>
      <c r="V783" s="50" t="str">
        <f t="shared" si="149"/>
        <v/>
      </c>
      <c r="W783" t="str">
        <f>IFERROR(INDEX([2]Distribución!$J:$J,MATCH($V783,[2]Distribución!$I:$I,0),1),"")</f>
        <v/>
      </c>
      <c r="X783" s="151"/>
      <c r="Y783" s="93"/>
      <c r="Z783" s="92"/>
      <c r="AA783" s="92"/>
      <c r="AB783" s="93"/>
      <c r="AC783" s="92"/>
      <c r="AD783" s="93"/>
      <c r="AE783" s="92"/>
      <c r="AF783" s="92"/>
      <c r="AG783" s="109" t="str">
        <f t="shared" si="144"/>
        <v xml:space="preserve"> </v>
      </c>
      <c r="AH783" s="110" t="str">
        <f t="shared" si="145"/>
        <v xml:space="preserve"> </v>
      </c>
      <c r="AI783" s="93"/>
      <c r="AJ783" s="92"/>
      <c r="AK783" s="93"/>
      <c r="AL783" s="68"/>
      <c r="AM783" s="68"/>
      <c r="AN783" s="68"/>
      <c r="AO783" s="50"/>
      <c r="AP783" s="48" t="str">
        <f t="shared" si="141"/>
        <v/>
      </c>
      <c r="AQ783" t="str">
        <f>IFERROR(INDEX(Distribución!$B:$B,MATCH($AP783,Distribución!$A:$A,0),1),"")</f>
        <v/>
      </c>
      <c r="AR783" s="48" t="str">
        <f t="shared" si="142"/>
        <v/>
      </c>
      <c r="AS783" t="str">
        <f>IFERROR(INDEX(Distribución!$C:$C,MATCH($AR783,Distribución!$A:$A,0),1),"")</f>
        <v/>
      </c>
      <c r="AT783" s="48"/>
      <c r="AU783" t="str">
        <f>IFERROR(INDEX(Distribución!$G:$G,MATCH($AT783,Distribución!$F:$F,0),1),"")</f>
        <v/>
      </c>
      <c r="AV783" s="50" t="str">
        <f t="shared" si="143"/>
        <v/>
      </c>
      <c r="AW783" t="str">
        <f>IFERROR(INDEX(Distribución!$J:$J,MATCH($AV783,Distribución!$I:$I,0),1),"")</f>
        <v/>
      </c>
      <c r="AX783" s="91"/>
      <c r="AY783" s="93"/>
      <c r="AZ783" s="92"/>
      <c r="BA783" s="93"/>
      <c r="BB783" s="92"/>
      <c r="BC783" s="93"/>
      <c r="BD783" s="92"/>
      <c r="BE783" s="92"/>
      <c r="BF783" s="136" t="str">
        <f t="shared" si="146"/>
        <v xml:space="preserve"> </v>
      </c>
      <c r="BG783" s="110" t="str">
        <f t="shared" si="147"/>
        <v xml:space="preserve"> </v>
      </c>
      <c r="BH783" s="93"/>
      <c r="BI783" s="68"/>
      <c r="BJ783" s="93"/>
      <c r="BK783" s="68"/>
      <c r="BL783" s="68"/>
      <c r="BM783" s="68"/>
    </row>
    <row r="784" spans="1:65" ht="19.899999999999999" hidden="1" customHeight="1">
      <c r="A784" s="5" t="s">
        <v>56</v>
      </c>
      <c r="B784" s="70" t="s">
        <v>788</v>
      </c>
      <c r="C784" s="19" t="s">
        <v>2618</v>
      </c>
      <c r="D784" s="71" t="s">
        <v>2464</v>
      </c>
      <c r="E784" s="71">
        <v>900142999</v>
      </c>
      <c r="F784" s="72" t="s">
        <v>935</v>
      </c>
      <c r="G784" s="6">
        <v>24</v>
      </c>
      <c r="H784" s="6">
        <v>3</v>
      </c>
      <c r="I784" s="7">
        <v>2989504800</v>
      </c>
      <c r="J784" s="8">
        <v>45679</v>
      </c>
      <c r="K784" s="6" t="s">
        <v>2465</v>
      </c>
      <c r="L784" s="50" t="s">
        <v>872</v>
      </c>
      <c r="M784" s="50">
        <v>862</v>
      </c>
      <c r="N784" s="107" t="s">
        <v>893</v>
      </c>
      <c r="O784" s="105" t="s">
        <v>54</v>
      </c>
      <c r="P784" s="48" t="str">
        <f t="shared" si="150"/>
        <v>04b</v>
      </c>
      <c r="Q784" t="str">
        <f>IFERROR(INDEX([2]Distribución!$B:$B,MATCH($P784,[2]Distribución!$A:$A,0),1),"")</f>
        <v>Carolina Garzón Yepes</v>
      </c>
      <c r="R784" s="48" t="str">
        <f t="shared" si="148"/>
        <v>04b</v>
      </c>
      <c r="S784" t="str">
        <f>IFERROR(INDEX([2]Distribución!$C:$C,MATCH($R784,[2]Distribución!$A:$A,0),1),"")</f>
        <v xml:space="preserve"> </v>
      </c>
      <c r="T784" s="48" t="s">
        <v>59</v>
      </c>
      <c r="U784" t="str">
        <f>IFERROR(INDEX([2]Distribución!$G:$G,MATCH($T784,[2]Distribución!F:F,0),1),"")</f>
        <v>Nayibi Alexandra Paz</v>
      </c>
      <c r="V784" s="50" t="str">
        <f t="shared" si="149"/>
        <v/>
      </c>
      <c r="W784" t="str">
        <f>IFERROR(INDEX([2]Distribución!$J:$J,MATCH($V784,[2]Distribución!$I:$I,0),1),"")</f>
        <v/>
      </c>
      <c r="X784" s="141">
        <v>46155</v>
      </c>
      <c r="Y784" s="93" t="s">
        <v>878</v>
      </c>
      <c r="Z784" s="92">
        <v>46162</v>
      </c>
      <c r="AA784" s="92" t="s">
        <v>879</v>
      </c>
      <c r="AB784" s="93" t="s">
        <v>897</v>
      </c>
      <c r="AC784" s="92">
        <v>46166</v>
      </c>
      <c r="AD784" s="93" t="s">
        <v>896</v>
      </c>
      <c r="AE784" s="92"/>
      <c r="AF784" s="92"/>
      <c r="AG784" s="109"/>
      <c r="AH784" s="110">
        <f t="shared" si="145"/>
        <v>46166</v>
      </c>
      <c r="AI784" s="93"/>
      <c r="AJ784" s="92"/>
      <c r="AK784" s="93"/>
      <c r="AL784" s="68"/>
      <c r="AM784" s="68"/>
      <c r="AN784" s="68"/>
      <c r="AO784" s="50"/>
      <c r="AP784" s="48" t="str">
        <f t="shared" si="141"/>
        <v/>
      </c>
      <c r="AQ784" t="str">
        <f>IFERROR(INDEX(Distribución!$B:$B,MATCH($AP784,Distribución!$A:$A,0),1),"")</f>
        <v/>
      </c>
      <c r="AR784" s="48" t="str">
        <f t="shared" si="142"/>
        <v/>
      </c>
      <c r="AS784" t="str">
        <f>IFERROR(INDEX(Distribución!$C:$C,MATCH($AR784,Distribución!$A:$A,0),1),"")</f>
        <v/>
      </c>
      <c r="AT784" s="48"/>
      <c r="AU784" t="str">
        <f>IFERROR(INDEX(Distribución!$G:$G,MATCH($AT784,Distribución!$F:$F,0),1),"")</f>
        <v/>
      </c>
      <c r="AV784" s="50" t="str">
        <f t="shared" si="143"/>
        <v/>
      </c>
      <c r="AW784" t="str">
        <f>IFERROR(INDEX(Distribución!$J:$J,MATCH($AV784,Distribución!$I:$I,0),1),"")</f>
        <v/>
      </c>
      <c r="AX784" s="91"/>
      <c r="AY784" s="93"/>
      <c r="AZ784" s="92"/>
      <c r="BA784" s="93"/>
      <c r="BB784" s="92"/>
      <c r="BC784" s="93"/>
      <c r="BD784" s="92"/>
      <c r="BE784" s="92"/>
      <c r="BF784" s="136" t="str">
        <f t="shared" si="146"/>
        <v xml:space="preserve"> </v>
      </c>
      <c r="BG784" s="110" t="str">
        <f t="shared" si="147"/>
        <v xml:space="preserve"> </v>
      </c>
      <c r="BH784" s="93"/>
      <c r="BI784" s="68"/>
      <c r="BJ784" s="93"/>
      <c r="BK784" s="68"/>
      <c r="BL784" s="68"/>
      <c r="BM784" s="68"/>
    </row>
    <row r="785" spans="1:65" ht="19.899999999999999" hidden="1" customHeight="1">
      <c r="A785" s="5" t="s">
        <v>2619</v>
      </c>
      <c r="B785" s="70" t="s">
        <v>788</v>
      </c>
      <c r="C785" s="19" t="s">
        <v>2620</v>
      </c>
      <c r="D785" s="71" t="s">
        <v>2464</v>
      </c>
      <c r="E785" s="71">
        <v>900192832</v>
      </c>
      <c r="F785" s="72" t="s">
        <v>2621</v>
      </c>
      <c r="G785" s="6">
        <v>7</v>
      </c>
      <c r="H785" s="6">
        <v>3</v>
      </c>
      <c r="I785" s="7">
        <v>968317650</v>
      </c>
      <c r="J785" s="8">
        <v>45596</v>
      </c>
      <c r="K785" s="6" t="s">
        <v>2465</v>
      </c>
      <c r="L785" s="50" t="s">
        <v>872</v>
      </c>
      <c r="M785" s="50">
        <v>406</v>
      </c>
      <c r="N785" s="106"/>
      <c r="O785" s="50"/>
      <c r="P785" s="48" t="str">
        <f t="shared" si="150"/>
        <v/>
      </c>
      <c r="Q785" t="str">
        <f>IFERROR(INDEX([2]Distribución!$B:$B,MATCH($P785,[2]Distribución!$A:$A,0),1),"")</f>
        <v/>
      </c>
      <c r="R785" s="48" t="str">
        <f t="shared" si="148"/>
        <v/>
      </c>
      <c r="S785" t="str">
        <f>IFERROR(INDEX([2]Distribución!$C:$C,MATCH($R785,[2]Distribución!$A:$A,0),1),"")</f>
        <v/>
      </c>
      <c r="T785" s="48" t="s">
        <v>873</v>
      </c>
      <c r="U785" t="str">
        <f>IFERROR(INDEX([2]Distribución!$G:$G,MATCH($T785,[2]Distribución!F:F,0),1),"")</f>
        <v/>
      </c>
      <c r="V785" s="50" t="str">
        <f t="shared" si="149"/>
        <v/>
      </c>
      <c r="W785" t="str">
        <f>IFERROR(INDEX([2]Distribución!$J:$J,MATCH($V785,[2]Distribución!$I:$I,0),1),"")</f>
        <v/>
      </c>
      <c r="X785" s="151"/>
      <c r="Y785" s="93"/>
      <c r="Z785" s="92"/>
      <c r="AA785" s="92"/>
      <c r="AB785" s="93"/>
      <c r="AC785" s="92"/>
      <c r="AD785" s="93"/>
      <c r="AE785" s="92"/>
      <c r="AF785" s="92"/>
      <c r="AG785" s="109" t="str">
        <f t="shared" si="144"/>
        <v xml:space="preserve"> </v>
      </c>
      <c r="AH785" s="110" t="str">
        <f t="shared" si="145"/>
        <v xml:space="preserve"> </v>
      </c>
      <c r="AI785" s="93"/>
      <c r="AJ785" s="92"/>
      <c r="AK785" s="93"/>
      <c r="AL785" s="68"/>
      <c r="AM785" s="68"/>
      <c r="AN785" s="68"/>
      <c r="AO785" s="50"/>
      <c r="AP785" s="48" t="str">
        <f t="shared" si="141"/>
        <v/>
      </c>
      <c r="AQ785" t="str">
        <f>IFERROR(INDEX(Distribución!$B:$B,MATCH($AP785,Distribución!$A:$A,0),1),"")</f>
        <v/>
      </c>
      <c r="AR785" s="48" t="str">
        <f t="shared" si="142"/>
        <v/>
      </c>
      <c r="AS785" t="str">
        <f>IFERROR(INDEX(Distribución!$C:$C,MATCH($AR785,Distribución!$A:$A,0),1),"")</f>
        <v/>
      </c>
      <c r="AT785" s="48"/>
      <c r="AU785" t="str">
        <f>IFERROR(INDEX(Distribución!$G:$G,MATCH($AT785,Distribución!$F:$F,0),1),"")</f>
        <v/>
      </c>
      <c r="AV785" s="50" t="str">
        <f t="shared" si="143"/>
        <v/>
      </c>
      <c r="AW785" t="str">
        <f>IFERROR(INDEX(Distribución!$J:$J,MATCH($AV785,Distribución!$I:$I,0),1),"")</f>
        <v/>
      </c>
      <c r="AX785" s="91"/>
      <c r="AY785" s="93"/>
      <c r="AZ785" s="92"/>
      <c r="BA785" s="93"/>
      <c r="BB785" s="92"/>
      <c r="BC785" s="93"/>
      <c r="BD785" s="92"/>
      <c r="BE785" s="92"/>
      <c r="BF785" s="136" t="str">
        <f t="shared" si="146"/>
        <v xml:space="preserve"> </v>
      </c>
      <c r="BG785" s="110" t="str">
        <f t="shared" si="147"/>
        <v xml:space="preserve"> </v>
      </c>
      <c r="BH785" s="93"/>
      <c r="BI785" s="68"/>
      <c r="BJ785" s="93"/>
      <c r="BK785" s="68"/>
      <c r="BL785" s="68"/>
      <c r="BM785" s="68"/>
    </row>
    <row r="786" spans="1:65" ht="19.899999999999999" hidden="1" customHeight="1">
      <c r="A786" s="5" t="s">
        <v>2622</v>
      </c>
      <c r="B786" s="70" t="s">
        <v>820</v>
      </c>
      <c r="C786" s="19" t="s">
        <v>1699</v>
      </c>
      <c r="D786" s="71" t="s">
        <v>2464</v>
      </c>
      <c r="E786" s="71">
        <v>801001440</v>
      </c>
      <c r="F786" s="72" t="s">
        <v>2623</v>
      </c>
      <c r="G786" s="6">
        <v>10</v>
      </c>
      <c r="H786" s="6">
        <v>3</v>
      </c>
      <c r="I786" s="7">
        <v>934249500</v>
      </c>
      <c r="J786" s="8">
        <v>45679</v>
      </c>
      <c r="K786" s="6" t="s">
        <v>2465</v>
      </c>
      <c r="L786" s="50" t="s">
        <v>876</v>
      </c>
      <c r="M786" s="50">
        <v>173</v>
      </c>
      <c r="N786" s="106"/>
      <c r="O786" s="50"/>
      <c r="P786" s="48" t="str">
        <f t="shared" si="150"/>
        <v/>
      </c>
      <c r="Q786" t="str">
        <f>IFERROR(INDEX([2]Distribución!$B:$B,MATCH($P786,[2]Distribución!$A:$A,0),1),"")</f>
        <v/>
      </c>
      <c r="R786" s="48" t="str">
        <f t="shared" si="148"/>
        <v/>
      </c>
      <c r="S786" t="str">
        <f>IFERROR(INDEX([2]Distribución!$C:$C,MATCH($R786,[2]Distribución!$A:$A,0),1),"")</f>
        <v/>
      </c>
      <c r="T786" s="48" t="s">
        <v>873</v>
      </c>
      <c r="U786" t="str">
        <f>IFERROR(INDEX([2]Distribución!$G:$G,MATCH($T786,[2]Distribución!F:F,0),1),"")</f>
        <v/>
      </c>
      <c r="V786" s="50" t="str">
        <f t="shared" si="149"/>
        <v/>
      </c>
      <c r="W786" t="str">
        <f>IFERROR(INDEX([2]Distribución!$J:$J,MATCH($V786,[2]Distribución!$I:$I,0),1),"")</f>
        <v/>
      </c>
      <c r="X786" s="151"/>
      <c r="Y786" s="93"/>
      <c r="Z786" s="92"/>
      <c r="AA786" s="92"/>
      <c r="AB786" s="93"/>
      <c r="AC786" s="92"/>
      <c r="AD786" s="93"/>
      <c r="AE786" s="92"/>
      <c r="AF786" s="92"/>
      <c r="AG786" s="109" t="str">
        <f t="shared" si="144"/>
        <v xml:space="preserve"> </v>
      </c>
      <c r="AH786" s="110" t="str">
        <f t="shared" si="145"/>
        <v xml:space="preserve"> </v>
      </c>
      <c r="AI786" s="93"/>
      <c r="AJ786" s="92"/>
      <c r="AK786" s="93"/>
      <c r="AL786" s="68"/>
      <c r="AM786" s="68"/>
      <c r="AN786" s="68"/>
      <c r="AO786" s="50"/>
      <c r="AP786" s="48" t="str">
        <f t="shared" si="141"/>
        <v/>
      </c>
      <c r="AQ786" t="str">
        <f>IFERROR(INDEX(Distribución!$B:$B,MATCH($AP786,Distribución!$A:$A,0),1),"")</f>
        <v/>
      </c>
      <c r="AR786" s="48" t="str">
        <f t="shared" si="142"/>
        <v/>
      </c>
      <c r="AS786" t="str">
        <f>IFERROR(INDEX(Distribución!$C:$C,MATCH($AR786,Distribución!$A:$A,0),1),"")</f>
        <v/>
      </c>
      <c r="AT786" s="48"/>
      <c r="AU786" t="str">
        <f>IFERROR(INDEX(Distribución!$G:$G,MATCH($AT786,Distribución!$F:$F,0),1),"")</f>
        <v/>
      </c>
      <c r="AV786" s="50" t="str">
        <f t="shared" si="143"/>
        <v/>
      </c>
      <c r="AW786" t="str">
        <f>IFERROR(INDEX(Distribución!$J:$J,MATCH($AV786,Distribución!$I:$I,0),1),"")</f>
        <v/>
      </c>
      <c r="AX786" s="91"/>
      <c r="AY786" s="93"/>
      <c r="AZ786" s="92"/>
      <c r="BA786" s="93"/>
      <c r="BB786" s="92"/>
      <c r="BC786" s="93"/>
      <c r="BD786" s="92"/>
      <c r="BE786" s="92"/>
      <c r="BF786" s="136" t="str">
        <f t="shared" si="146"/>
        <v xml:space="preserve"> </v>
      </c>
      <c r="BG786" s="110" t="str">
        <f t="shared" si="147"/>
        <v xml:space="preserve"> </v>
      </c>
      <c r="BH786" s="93"/>
      <c r="BI786" s="68"/>
      <c r="BJ786" s="93"/>
      <c r="BK786" s="68"/>
      <c r="BL786" s="68"/>
      <c r="BM786" s="68"/>
    </row>
    <row r="787" spans="1:65" ht="19.899999999999999" hidden="1" customHeight="1">
      <c r="A787" s="5" t="s">
        <v>2624</v>
      </c>
      <c r="B787" s="70" t="s">
        <v>820</v>
      </c>
      <c r="C787" s="19" t="s">
        <v>2057</v>
      </c>
      <c r="D787" s="71" t="s">
        <v>2464</v>
      </c>
      <c r="E787" s="71">
        <v>801002325</v>
      </c>
      <c r="F787" s="72" t="s">
        <v>2625</v>
      </c>
      <c r="G787" s="6">
        <v>2</v>
      </c>
      <c r="H787" s="6">
        <v>3</v>
      </c>
      <c r="I787" s="7">
        <v>234297900</v>
      </c>
      <c r="J787" s="8">
        <v>45679</v>
      </c>
      <c r="K787" s="6" t="s">
        <v>2465</v>
      </c>
      <c r="L787" s="50" t="s">
        <v>910</v>
      </c>
      <c r="M787" s="50">
        <v>127</v>
      </c>
      <c r="N787" s="106"/>
      <c r="O787" s="50"/>
      <c r="P787" s="48" t="str">
        <f t="shared" si="150"/>
        <v/>
      </c>
      <c r="Q787" t="str">
        <f>IFERROR(INDEX([2]Distribución!$B:$B,MATCH($P787,[2]Distribución!$A:$A,0),1),"")</f>
        <v/>
      </c>
      <c r="R787" s="48" t="str">
        <f t="shared" si="148"/>
        <v/>
      </c>
      <c r="S787" t="str">
        <f>IFERROR(INDEX([2]Distribución!$C:$C,MATCH($R787,[2]Distribución!$A:$A,0),1),"")</f>
        <v/>
      </c>
      <c r="T787" s="48" t="s">
        <v>873</v>
      </c>
      <c r="U787" t="str">
        <f>IFERROR(INDEX([2]Distribución!$G:$G,MATCH($T787,[2]Distribución!F:F,0),1),"")</f>
        <v/>
      </c>
      <c r="V787" s="50" t="str">
        <f t="shared" si="149"/>
        <v/>
      </c>
      <c r="W787" t="str">
        <f>IFERROR(INDEX([2]Distribución!$J:$J,MATCH($V787,[2]Distribución!$I:$I,0),1),"")</f>
        <v/>
      </c>
      <c r="X787" s="151"/>
      <c r="Y787" s="93"/>
      <c r="Z787" s="92"/>
      <c r="AA787" s="92"/>
      <c r="AB787" s="93"/>
      <c r="AC787" s="92"/>
      <c r="AD787" s="93"/>
      <c r="AE787" s="92"/>
      <c r="AF787" s="92"/>
      <c r="AG787" s="109" t="str">
        <f t="shared" si="144"/>
        <v xml:space="preserve"> </v>
      </c>
      <c r="AH787" s="110" t="str">
        <f t="shared" si="145"/>
        <v xml:space="preserve"> </v>
      </c>
      <c r="AI787" s="93"/>
      <c r="AJ787" s="92"/>
      <c r="AK787" s="93"/>
      <c r="AL787" s="68"/>
      <c r="AM787" s="68"/>
      <c r="AN787" s="68"/>
      <c r="AO787" s="50"/>
      <c r="AP787" s="48" t="str">
        <f t="shared" si="141"/>
        <v/>
      </c>
      <c r="AQ787" t="str">
        <f>IFERROR(INDEX(Distribución!$B:$B,MATCH($AP787,Distribución!$A:$A,0),1),"")</f>
        <v/>
      </c>
      <c r="AR787" s="48" t="str">
        <f t="shared" si="142"/>
        <v/>
      </c>
      <c r="AS787" t="str">
        <f>IFERROR(INDEX(Distribución!$C:$C,MATCH($AR787,Distribución!$A:$A,0),1),"")</f>
        <v/>
      </c>
      <c r="AT787" s="48"/>
      <c r="AU787" t="str">
        <f>IFERROR(INDEX(Distribución!$G:$G,MATCH($AT787,Distribución!$F:$F,0),1),"")</f>
        <v/>
      </c>
      <c r="AV787" s="50" t="str">
        <f t="shared" si="143"/>
        <v/>
      </c>
      <c r="AW787" t="str">
        <f>IFERROR(INDEX(Distribución!$J:$J,MATCH($AV787,Distribución!$I:$I,0),1),"")</f>
        <v/>
      </c>
      <c r="AX787" s="91"/>
      <c r="AY787" s="93"/>
      <c r="AZ787" s="92"/>
      <c r="BA787" s="93"/>
      <c r="BB787" s="92"/>
      <c r="BC787" s="93"/>
      <c r="BD787" s="92"/>
      <c r="BE787" s="92"/>
      <c r="BF787" s="136" t="str">
        <f t="shared" si="146"/>
        <v xml:space="preserve"> </v>
      </c>
      <c r="BG787" s="110" t="str">
        <f t="shared" si="147"/>
        <v xml:space="preserve"> </v>
      </c>
      <c r="BH787" s="93"/>
      <c r="BI787" s="68"/>
      <c r="BJ787" s="93"/>
      <c r="BK787" s="68"/>
      <c r="BL787" s="68"/>
      <c r="BM787" s="68"/>
    </row>
    <row r="788" spans="1:65" ht="19.899999999999999" hidden="1" customHeight="1">
      <c r="A788" s="5" t="s">
        <v>2626</v>
      </c>
      <c r="B788" s="70" t="s">
        <v>820</v>
      </c>
      <c r="C788" s="19" t="s">
        <v>2627</v>
      </c>
      <c r="D788" s="71" t="s">
        <v>2464</v>
      </c>
      <c r="E788" s="71">
        <v>890000400</v>
      </c>
      <c r="F788" s="72" t="s">
        <v>2628</v>
      </c>
      <c r="G788" s="6">
        <v>6</v>
      </c>
      <c r="H788" s="6">
        <v>3</v>
      </c>
      <c r="I788" s="7">
        <v>643583700</v>
      </c>
      <c r="J788" s="8">
        <v>45679</v>
      </c>
      <c r="K788" s="6" t="s">
        <v>2465</v>
      </c>
      <c r="L788" s="50" t="s">
        <v>876</v>
      </c>
      <c r="M788" s="50">
        <v>209</v>
      </c>
      <c r="N788" s="106"/>
      <c r="O788" s="50"/>
      <c r="P788" s="48" t="str">
        <f t="shared" si="150"/>
        <v/>
      </c>
      <c r="Q788" t="str">
        <f>IFERROR(INDEX([2]Distribución!$B:$B,MATCH($P788,[2]Distribución!$A:$A,0),1),"")</f>
        <v/>
      </c>
      <c r="R788" s="48" t="str">
        <f t="shared" si="148"/>
        <v/>
      </c>
      <c r="S788" t="str">
        <f>IFERROR(INDEX([2]Distribución!$C:$C,MATCH($R788,[2]Distribución!$A:$A,0),1),"")</f>
        <v/>
      </c>
      <c r="T788" s="48" t="s">
        <v>873</v>
      </c>
      <c r="U788" t="str">
        <f>IFERROR(INDEX([2]Distribución!$G:$G,MATCH($T788,[2]Distribución!F:F,0),1),"")</f>
        <v/>
      </c>
      <c r="V788" s="50" t="str">
        <f t="shared" si="149"/>
        <v/>
      </c>
      <c r="W788" t="str">
        <f>IFERROR(INDEX([2]Distribución!$J:$J,MATCH($V788,[2]Distribución!$I:$I,0),1),"")</f>
        <v/>
      </c>
      <c r="X788" s="151"/>
      <c r="Y788" s="93"/>
      <c r="Z788" s="92"/>
      <c r="AA788" s="92"/>
      <c r="AB788" s="93"/>
      <c r="AC788" s="92"/>
      <c r="AD788" s="93"/>
      <c r="AE788" s="92"/>
      <c r="AF788" s="92"/>
      <c r="AG788" s="109" t="str">
        <f t="shared" si="144"/>
        <v xml:space="preserve"> </v>
      </c>
      <c r="AH788" s="110" t="str">
        <f t="shared" si="145"/>
        <v xml:space="preserve"> </v>
      </c>
      <c r="AI788" s="93"/>
      <c r="AJ788" s="92"/>
      <c r="AK788" s="93"/>
      <c r="AL788" s="68"/>
      <c r="AM788" s="68"/>
      <c r="AN788" s="68"/>
      <c r="AO788" s="50"/>
      <c r="AP788" s="48" t="str">
        <f t="shared" si="141"/>
        <v/>
      </c>
      <c r="AQ788" t="str">
        <f>IFERROR(INDEX(Distribución!$B:$B,MATCH($AP788,Distribución!$A:$A,0),1),"")</f>
        <v/>
      </c>
      <c r="AR788" s="48" t="str">
        <f t="shared" si="142"/>
        <v/>
      </c>
      <c r="AS788" t="str">
        <f>IFERROR(INDEX(Distribución!$C:$C,MATCH($AR788,Distribución!$A:$A,0),1),"")</f>
        <v/>
      </c>
      <c r="AT788" s="48"/>
      <c r="AU788" t="str">
        <f>IFERROR(INDEX(Distribución!$G:$G,MATCH($AT788,Distribución!$F:$F,0),1),"")</f>
        <v/>
      </c>
      <c r="AV788" s="50" t="str">
        <f t="shared" si="143"/>
        <v/>
      </c>
      <c r="AW788" t="str">
        <f>IFERROR(INDEX(Distribución!$J:$J,MATCH($AV788,Distribución!$I:$I,0),1),"")</f>
        <v/>
      </c>
      <c r="AX788" s="91"/>
      <c r="AY788" s="93"/>
      <c r="AZ788" s="92"/>
      <c r="BA788" s="93"/>
      <c r="BB788" s="92"/>
      <c r="BC788" s="93"/>
      <c r="BD788" s="92"/>
      <c r="BE788" s="92"/>
      <c r="BF788" s="136" t="str">
        <f t="shared" si="146"/>
        <v xml:space="preserve"> </v>
      </c>
      <c r="BG788" s="110" t="str">
        <f t="shared" si="147"/>
        <v xml:space="preserve"> </v>
      </c>
      <c r="BH788" s="93"/>
      <c r="BI788" s="68"/>
      <c r="BJ788" s="93"/>
      <c r="BK788" s="68"/>
      <c r="BL788" s="68"/>
      <c r="BM788" s="68"/>
    </row>
    <row r="789" spans="1:65" ht="19.899999999999999" hidden="1" customHeight="1">
      <c r="A789" s="5" t="s">
        <v>2629</v>
      </c>
      <c r="B789" s="70" t="s">
        <v>820</v>
      </c>
      <c r="C789" s="19" t="s">
        <v>2630</v>
      </c>
      <c r="D789" s="71" t="s">
        <v>2464</v>
      </c>
      <c r="E789" s="71">
        <v>890000600</v>
      </c>
      <c r="F789" s="72" t="s">
        <v>2631</v>
      </c>
      <c r="G789" s="6">
        <v>16</v>
      </c>
      <c r="H789" s="6">
        <v>3</v>
      </c>
      <c r="I789" s="7">
        <v>1577833200</v>
      </c>
      <c r="J789" s="8">
        <v>45679</v>
      </c>
      <c r="K789" s="6" t="s">
        <v>2465</v>
      </c>
      <c r="L789" s="50" t="s">
        <v>910</v>
      </c>
      <c r="M789" s="50">
        <v>145</v>
      </c>
      <c r="N789" s="106"/>
      <c r="O789" s="50"/>
      <c r="P789" s="48" t="str">
        <f t="shared" si="150"/>
        <v/>
      </c>
      <c r="Q789" t="str">
        <f>IFERROR(INDEX([2]Distribución!$B:$B,MATCH($P789,[2]Distribución!$A:$A,0),1),"")</f>
        <v/>
      </c>
      <c r="R789" s="48" t="str">
        <f t="shared" si="148"/>
        <v/>
      </c>
      <c r="S789" t="str">
        <f>IFERROR(INDEX([2]Distribución!$C:$C,MATCH($R789,[2]Distribución!$A:$A,0),1),"")</f>
        <v/>
      </c>
      <c r="T789" s="48" t="s">
        <v>873</v>
      </c>
      <c r="U789" t="str">
        <f>IFERROR(INDEX([2]Distribución!$G:$G,MATCH($T789,[2]Distribución!F:F,0),1),"")</f>
        <v/>
      </c>
      <c r="V789" s="50" t="str">
        <f t="shared" si="149"/>
        <v/>
      </c>
      <c r="W789" t="str">
        <f>IFERROR(INDEX([2]Distribución!$J:$J,MATCH($V789,[2]Distribución!$I:$I,0),1),"")</f>
        <v/>
      </c>
      <c r="X789" s="151"/>
      <c r="Y789" s="93"/>
      <c r="Z789" s="92"/>
      <c r="AA789" s="92"/>
      <c r="AB789" s="93"/>
      <c r="AC789" s="92"/>
      <c r="AD789" s="93"/>
      <c r="AE789" s="92"/>
      <c r="AF789" s="92"/>
      <c r="AG789" s="109" t="str">
        <f t="shared" si="144"/>
        <v xml:space="preserve"> </v>
      </c>
      <c r="AH789" s="110" t="str">
        <f t="shared" si="145"/>
        <v xml:space="preserve"> </v>
      </c>
      <c r="AI789" s="93"/>
      <c r="AJ789" s="92"/>
      <c r="AK789" s="93"/>
      <c r="AL789" s="68"/>
      <c r="AM789" s="68"/>
      <c r="AN789" s="68"/>
      <c r="AO789" s="50"/>
      <c r="AP789" s="48" t="str">
        <f t="shared" si="141"/>
        <v/>
      </c>
      <c r="AQ789" t="str">
        <f>IFERROR(INDEX(Distribución!$B:$B,MATCH($AP789,Distribución!$A:$A,0),1),"")</f>
        <v/>
      </c>
      <c r="AR789" s="48" t="str">
        <f t="shared" si="142"/>
        <v/>
      </c>
      <c r="AS789" t="str">
        <f>IFERROR(INDEX(Distribución!$C:$C,MATCH($AR789,Distribución!$A:$A,0),1),"")</f>
        <v/>
      </c>
      <c r="AT789" s="48"/>
      <c r="AU789" t="str">
        <f>IFERROR(INDEX(Distribución!$G:$G,MATCH($AT789,Distribución!$F:$F,0),1),"")</f>
        <v/>
      </c>
      <c r="AV789" s="50" t="str">
        <f t="shared" si="143"/>
        <v/>
      </c>
      <c r="AW789" t="str">
        <f>IFERROR(INDEX(Distribución!$J:$J,MATCH($AV789,Distribución!$I:$I,0),1),"")</f>
        <v/>
      </c>
      <c r="AX789" s="91"/>
      <c r="AY789" s="93"/>
      <c r="AZ789" s="92"/>
      <c r="BA789" s="93"/>
      <c r="BB789" s="92"/>
      <c r="BC789" s="93"/>
      <c r="BD789" s="92"/>
      <c r="BE789" s="92"/>
      <c r="BF789" s="136" t="str">
        <f t="shared" si="146"/>
        <v xml:space="preserve"> </v>
      </c>
      <c r="BG789" s="110" t="str">
        <f t="shared" si="147"/>
        <v xml:space="preserve"> </v>
      </c>
      <c r="BH789" s="93"/>
      <c r="BI789" s="68"/>
      <c r="BJ789" s="93"/>
      <c r="BK789" s="68"/>
      <c r="BL789" s="68"/>
      <c r="BM789" s="68"/>
    </row>
    <row r="790" spans="1:65" ht="19.899999999999999" hidden="1" customHeight="1">
      <c r="A790" s="5" t="s">
        <v>2632</v>
      </c>
      <c r="B790" s="70" t="s">
        <v>820</v>
      </c>
      <c r="C790" s="19" t="s">
        <v>2633</v>
      </c>
      <c r="D790" s="71" t="s">
        <v>2464</v>
      </c>
      <c r="E790" s="71">
        <v>890000671</v>
      </c>
      <c r="F790" s="72" t="s">
        <v>477</v>
      </c>
      <c r="G790" s="6">
        <v>10</v>
      </c>
      <c r="H790" s="6">
        <v>3</v>
      </c>
      <c r="I790" s="7">
        <v>993559500</v>
      </c>
      <c r="J790" s="8">
        <v>45679</v>
      </c>
      <c r="K790" s="6" t="s">
        <v>2465</v>
      </c>
      <c r="L790" s="50" t="s">
        <v>910</v>
      </c>
      <c r="M790" s="50">
        <v>158</v>
      </c>
      <c r="N790" s="106"/>
      <c r="O790" s="50"/>
      <c r="P790" s="48" t="str">
        <f t="shared" si="150"/>
        <v/>
      </c>
      <c r="Q790" t="str">
        <f>IFERROR(INDEX([2]Distribución!$B:$B,MATCH($P790,[2]Distribución!$A:$A,0),1),"")</f>
        <v/>
      </c>
      <c r="R790" s="48" t="str">
        <f t="shared" si="148"/>
        <v/>
      </c>
      <c r="S790" t="str">
        <f>IFERROR(INDEX([2]Distribución!$C:$C,MATCH($R790,[2]Distribución!$A:$A,0),1),"")</f>
        <v/>
      </c>
      <c r="T790" s="48" t="s">
        <v>873</v>
      </c>
      <c r="U790" t="str">
        <f>IFERROR(INDEX([2]Distribución!$G:$G,MATCH($T790,[2]Distribución!F:F,0),1),"")</f>
        <v/>
      </c>
      <c r="V790" s="50" t="str">
        <f t="shared" si="149"/>
        <v/>
      </c>
      <c r="W790" t="str">
        <f>IFERROR(INDEX([2]Distribución!$J:$J,MATCH($V790,[2]Distribución!$I:$I,0),1),"")</f>
        <v/>
      </c>
      <c r="X790" s="151"/>
      <c r="Y790" s="93"/>
      <c r="Z790" s="92"/>
      <c r="AA790" s="92"/>
      <c r="AB790" s="93"/>
      <c r="AC790" s="92"/>
      <c r="AD790" s="93"/>
      <c r="AE790" s="92"/>
      <c r="AF790" s="92"/>
      <c r="AG790" s="109" t="str">
        <f t="shared" si="144"/>
        <v xml:space="preserve"> </v>
      </c>
      <c r="AH790" s="110" t="str">
        <f t="shared" si="145"/>
        <v xml:space="preserve"> </v>
      </c>
      <c r="AI790" s="93"/>
      <c r="AJ790" s="92"/>
      <c r="AK790" s="93"/>
      <c r="AL790" s="68"/>
      <c r="AM790" s="68"/>
      <c r="AN790" s="68"/>
      <c r="AO790" s="50"/>
      <c r="AP790" s="48" t="str">
        <f t="shared" si="141"/>
        <v/>
      </c>
      <c r="AQ790" t="str">
        <f>IFERROR(INDEX(Distribución!$B:$B,MATCH($AP790,Distribución!$A:$A,0),1),"")</f>
        <v/>
      </c>
      <c r="AR790" s="48" t="str">
        <f t="shared" si="142"/>
        <v/>
      </c>
      <c r="AS790" t="str">
        <f>IFERROR(INDEX(Distribución!$C:$C,MATCH($AR790,Distribución!$A:$A,0),1),"")</f>
        <v/>
      </c>
      <c r="AT790" s="48"/>
      <c r="AU790" t="str">
        <f>IFERROR(INDEX(Distribución!$G:$G,MATCH($AT790,Distribución!$F:$F,0),1),"")</f>
        <v/>
      </c>
      <c r="AV790" s="50" t="str">
        <f t="shared" si="143"/>
        <v/>
      </c>
      <c r="AW790" t="str">
        <f>IFERROR(INDEX(Distribución!$J:$J,MATCH($AV790,Distribución!$I:$I,0),1),"")</f>
        <v/>
      </c>
      <c r="AX790" s="91"/>
      <c r="AY790" s="93"/>
      <c r="AZ790" s="92"/>
      <c r="BA790" s="93"/>
      <c r="BB790" s="92"/>
      <c r="BC790" s="93"/>
      <c r="BD790" s="92"/>
      <c r="BE790" s="92"/>
      <c r="BF790" s="136" t="str">
        <f t="shared" si="146"/>
        <v xml:space="preserve"> </v>
      </c>
      <c r="BG790" s="110" t="str">
        <f t="shared" si="147"/>
        <v xml:space="preserve"> </v>
      </c>
      <c r="BH790" s="93"/>
      <c r="BI790" s="68"/>
      <c r="BJ790" s="93"/>
      <c r="BK790" s="68"/>
      <c r="BL790" s="68"/>
      <c r="BM790" s="68"/>
    </row>
    <row r="791" spans="1:65" ht="19.899999999999999" hidden="1" customHeight="1">
      <c r="A791" s="5" t="s">
        <v>296</v>
      </c>
      <c r="B791" s="70" t="s">
        <v>820</v>
      </c>
      <c r="C791" s="19" t="s">
        <v>2634</v>
      </c>
      <c r="D791" s="71" t="s">
        <v>2464</v>
      </c>
      <c r="E791" s="71">
        <v>890000905</v>
      </c>
      <c r="F791" s="72" t="s">
        <v>2635</v>
      </c>
      <c r="G791" s="6">
        <v>6</v>
      </c>
      <c r="H791" s="6">
        <v>3</v>
      </c>
      <c r="I791" s="7">
        <v>584273700</v>
      </c>
      <c r="J791" s="8">
        <v>45679</v>
      </c>
      <c r="K791" s="6" t="s">
        <v>2465</v>
      </c>
      <c r="L791" s="50" t="s">
        <v>872</v>
      </c>
      <c r="M791" s="50">
        <v>557</v>
      </c>
      <c r="N791" s="107" t="str">
        <f>_xlfn.XLOOKUP($A791,'[3]InfoBase PGN 2024'!$A:$A,'[3]InfoBase PGN 2024'!N:N,"")</f>
        <v>Seg. Territorial</v>
      </c>
      <c r="O791" s="105" t="str">
        <f>_xlfn.XLOOKUP($A791,'[3]InfoBase PGN 2024'!$A:$A,'[3]InfoBase PGN 2024'!O:O,"")</f>
        <v>15b</v>
      </c>
      <c r="P791" s="48" t="str">
        <f t="shared" si="150"/>
        <v>15b</v>
      </c>
      <c r="Q791" t="str">
        <f>IFERROR(INDEX([2]Distribución!$B:$B,MATCH($P791,[2]Distribución!$A:$A,0),1),"")</f>
        <v>Jhonattan Gualdron Salazar</v>
      </c>
      <c r="R791" s="48" t="str">
        <f t="shared" si="148"/>
        <v>15b</v>
      </c>
      <c r="S791" t="str">
        <f>IFERROR(INDEX([2]Distribución!$C:$C,MATCH($R791,[2]Distribución!$A:$A,0),1),"")</f>
        <v xml:space="preserve"> </v>
      </c>
      <c r="T791" s="48" t="s">
        <v>64</v>
      </c>
      <c r="U791" t="str">
        <f>IFERROR(INDEX([2]Distribución!$G:$G,MATCH($T791,[2]Distribución!F:F,0),1),"")</f>
        <v>Laura Melissa Barreto de la Hoz</v>
      </c>
      <c r="V791" s="50" t="str">
        <f t="shared" si="149"/>
        <v/>
      </c>
      <c r="W791" t="str">
        <f>IFERROR(INDEX([2]Distribución!$J:$J,MATCH($V791,[2]Distribución!$I:$I,0),1),"")</f>
        <v/>
      </c>
      <c r="X791" s="151">
        <v>46167</v>
      </c>
      <c r="Y791" s="93"/>
      <c r="Z791" s="92"/>
      <c r="AA791" s="92"/>
      <c r="AB791" s="93"/>
      <c r="AC791" s="92"/>
      <c r="AD791" s="93"/>
      <c r="AE791" s="92"/>
      <c r="AF791" s="92"/>
      <c r="AG791" s="109" t="str">
        <f t="shared" si="144"/>
        <v xml:space="preserve"> </v>
      </c>
      <c r="AH791" s="110" t="str">
        <f t="shared" si="145"/>
        <v xml:space="preserve"> </v>
      </c>
      <c r="AI791" s="93"/>
      <c r="AJ791" s="92"/>
      <c r="AK791" s="93"/>
      <c r="AL791" s="68"/>
      <c r="AM791" s="68"/>
      <c r="AN791" s="68"/>
      <c r="AO791" s="50"/>
      <c r="AP791" s="48" t="str">
        <f t="shared" si="141"/>
        <v/>
      </c>
      <c r="AQ791" t="str">
        <f>IFERROR(INDEX(Distribución!$B:$B,MATCH($AP791,Distribución!$A:$A,0),1),"")</f>
        <v/>
      </c>
      <c r="AR791" s="48" t="str">
        <f t="shared" si="142"/>
        <v/>
      </c>
      <c r="AS791" t="str">
        <f>IFERROR(INDEX(Distribución!$C:$C,MATCH($AR791,Distribución!$A:$A,0),1),"")</f>
        <v/>
      </c>
      <c r="AT791" s="48"/>
      <c r="AU791" t="str">
        <f>IFERROR(INDEX(Distribución!$G:$G,MATCH($AT791,Distribución!$F:$F,0),1),"")</f>
        <v/>
      </c>
      <c r="AV791" s="50" t="str">
        <f t="shared" si="143"/>
        <v/>
      </c>
      <c r="AW791" t="str">
        <f>IFERROR(INDEX(Distribución!$J:$J,MATCH($AV791,Distribución!$I:$I,0),1),"")</f>
        <v/>
      </c>
      <c r="AX791" s="91"/>
      <c r="AY791" s="93"/>
      <c r="AZ791" s="92"/>
      <c r="BA791" s="93"/>
      <c r="BB791" s="92"/>
      <c r="BC791" s="93"/>
      <c r="BD791" s="92"/>
      <c r="BE791" s="92"/>
      <c r="BF791" s="136" t="str">
        <f t="shared" si="146"/>
        <v xml:space="preserve"> </v>
      </c>
      <c r="BG791" s="110" t="str">
        <f t="shared" si="147"/>
        <v xml:space="preserve"> </v>
      </c>
      <c r="BH791" s="93"/>
      <c r="BI791" s="68"/>
      <c r="BJ791" s="93"/>
      <c r="BK791" s="68"/>
      <c r="BL791" s="68"/>
      <c r="BM791" s="68"/>
    </row>
    <row r="792" spans="1:65" ht="19.899999999999999" hidden="1" customHeight="1">
      <c r="A792" s="5" t="s">
        <v>2636</v>
      </c>
      <c r="B792" s="70" t="s">
        <v>820</v>
      </c>
      <c r="C792" s="19" t="s">
        <v>2637</v>
      </c>
      <c r="D792" s="71" t="s">
        <v>2464</v>
      </c>
      <c r="E792" s="71">
        <v>890001006</v>
      </c>
      <c r="F792" s="72" t="s">
        <v>2638</v>
      </c>
      <c r="G792" s="6">
        <v>8</v>
      </c>
      <c r="H792" s="6">
        <v>3</v>
      </c>
      <c r="I792" s="7">
        <v>818571600</v>
      </c>
      <c r="J792" s="8">
        <v>45679</v>
      </c>
      <c r="K792" s="6" t="s">
        <v>2465</v>
      </c>
      <c r="L792" s="50" t="s">
        <v>876</v>
      </c>
      <c r="M792" s="50">
        <v>191</v>
      </c>
      <c r="N792" s="106"/>
      <c r="O792" s="50"/>
      <c r="P792" s="48" t="str">
        <f t="shared" si="150"/>
        <v/>
      </c>
      <c r="Q792" t="str">
        <f>IFERROR(INDEX([2]Distribución!$B:$B,MATCH($P792,[2]Distribución!$A:$A,0),1),"")</f>
        <v/>
      </c>
      <c r="R792" s="48" t="str">
        <f t="shared" si="148"/>
        <v/>
      </c>
      <c r="S792" t="str">
        <f>IFERROR(INDEX([2]Distribución!$C:$C,MATCH($R792,[2]Distribución!$A:$A,0),1),"")</f>
        <v/>
      </c>
      <c r="T792" s="48" t="s">
        <v>873</v>
      </c>
      <c r="U792" t="str">
        <f>IFERROR(INDEX([2]Distribución!$G:$G,MATCH($T792,[2]Distribución!F:F,0),1),"")</f>
        <v/>
      </c>
      <c r="V792" s="50" t="str">
        <f t="shared" si="149"/>
        <v/>
      </c>
      <c r="W792" t="str">
        <f>IFERROR(INDEX([2]Distribución!$J:$J,MATCH($V792,[2]Distribución!$I:$I,0),1),"")</f>
        <v/>
      </c>
      <c r="X792" s="151"/>
      <c r="Y792" s="93"/>
      <c r="Z792" s="92"/>
      <c r="AA792" s="92"/>
      <c r="AB792" s="93"/>
      <c r="AC792" s="92"/>
      <c r="AD792" s="93"/>
      <c r="AE792" s="92"/>
      <c r="AF792" s="92"/>
      <c r="AG792" s="109" t="str">
        <f t="shared" si="144"/>
        <v xml:space="preserve"> </v>
      </c>
      <c r="AH792" s="110" t="str">
        <f t="shared" si="145"/>
        <v xml:space="preserve"> </v>
      </c>
      <c r="AI792" s="93"/>
      <c r="AJ792" s="92"/>
      <c r="AK792" s="93"/>
      <c r="AL792" s="68"/>
      <c r="AM792" s="68"/>
      <c r="AN792" s="68"/>
      <c r="AO792" s="50"/>
      <c r="AP792" s="48" t="str">
        <f t="shared" si="141"/>
        <v/>
      </c>
      <c r="AQ792" t="str">
        <f>IFERROR(INDEX(Distribución!$B:$B,MATCH($AP792,Distribución!$A:$A,0),1),"")</f>
        <v/>
      </c>
      <c r="AR792" s="48" t="str">
        <f t="shared" si="142"/>
        <v/>
      </c>
      <c r="AS792" t="str">
        <f>IFERROR(INDEX(Distribución!$C:$C,MATCH($AR792,Distribución!$A:$A,0),1),"")</f>
        <v/>
      </c>
      <c r="AT792" s="48"/>
      <c r="AU792" t="str">
        <f>IFERROR(INDEX(Distribución!$G:$G,MATCH($AT792,Distribución!$F:$F,0),1),"")</f>
        <v/>
      </c>
      <c r="AV792" s="50" t="str">
        <f t="shared" si="143"/>
        <v/>
      </c>
      <c r="AW792" t="str">
        <f>IFERROR(INDEX(Distribución!$J:$J,MATCH($AV792,Distribución!$I:$I,0),1),"")</f>
        <v/>
      </c>
      <c r="AX792" s="91"/>
      <c r="AY792" s="93"/>
      <c r="AZ792" s="92"/>
      <c r="BA792" s="93"/>
      <c r="BB792" s="92"/>
      <c r="BC792" s="93"/>
      <c r="BD792" s="92"/>
      <c r="BE792" s="92"/>
      <c r="BF792" s="136" t="str">
        <f t="shared" si="146"/>
        <v xml:space="preserve"> </v>
      </c>
      <c r="BG792" s="110" t="str">
        <f t="shared" si="147"/>
        <v xml:space="preserve"> </v>
      </c>
      <c r="BH792" s="93"/>
      <c r="BI792" s="68"/>
      <c r="BJ792" s="93"/>
      <c r="BK792" s="68"/>
      <c r="BL792" s="68"/>
      <c r="BM792" s="68"/>
    </row>
    <row r="793" spans="1:65" ht="19.899999999999999" hidden="1" customHeight="1">
      <c r="A793" s="5" t="s">
        <v>2639</v>
      </c>
      <c r="B793" s="70" t="s">
        <v>820</v>
      </c>
      <c r="C793" s="19" t="s">
        <v>802</v>
      </c>
      <c r="D793" s="71" t="s">
        <v>2464</v>
      </c>
      <c r="E793" s="71">
        <v>890001605</v>
      </c>
      <c r="F793" s="72" t="s">
        <v>2640</v>
      </c>
      <c r="G793" s="6">
        <v>2</v>
      </c>
      <c r="H793" s="6">
        <v>3</v>
      </c>
      <c r="I793" s="7">
        <v>234297900</v>
      </c>
      <c r="J793" s="8">
        <v>45679</v>
      </c>
      <c r="K793" s="6" t="s">
        <v>2465</v>
      </c>
      <c r="L793" s="50" t="s">
        <v>910</v>
      </c>
      <c r="M793" s="50">
        <v>35</v>
      </c>
      <c r="N793" s="106"/>
      <c r="O793" s="50"/>
      <c r="P793" s="48" t="str">
        <f t="shared" si="150"/>
        <v/>
      </c>
      <c r="Q793" t="str">
        <f>IFERROR(INDEX([2]Distribución!$B:$B,MATCH($P793,[2]Distribución!$A:$A,0),1),"")</f>
        <v/>
      </c>
      <c r="R793" s="48" t="str">
        <f t="shared" si="148"/>
        <v/>
      </c>
      <c r="S793" t="str">
        <f>IFERROR(INDEX([2]Distribución!$C:$C,MATCH($R793,[2]Distribución!$A:$A,0),1),"")</f>
        <v/>
      </c>
      <c r="T793" s="48" t="s">
        <v>873</v>
      </c>
      <c r="U793" t="str">
        <f>IFERROR(INDEX([2]Distribución!$G:$G,MATCH($T793,[2]Distribución!F:F,0),1),"")</f>
        <v/>
      </c>
      <c r="V793" s="50" t="str">
        <f t="shared" si="149"/>
        <v/>
      </c>
      <c r="W793" t="str">
        <f>IFERROR(INDEX([2]Distribución!$J:$J,MATCH($V793,[2]Distribución!$I:$I,0),1),"")</f>
        <v/>
      </c>
      <c r="X793" s="151"/>
      <c r="Y793" s="93"/>
      <c r="Z793" s="92"/>
      <c r="AA793" s="92"/>
      <c r="AB793" s="93"/>
      <c r="AC793" s="92"/>
      <c r="AD793" s="93"/>
      <c r="AE793" s="92"/>
      <c r="AF793" s="92"/>
      <c r="AG793" s="109" t="str">
        <f t="shared" si="144"/>
        <v xml:space="preserve"> </v>
      </c>
      <c r="AH793" s="110" t="str">
        <f t="shared" si="145"/>
        <v xml:space="preserve"> </v>
      </c>
      <c r="AI793" s="93"/>
      <c r="AJ793" s="92"/>
      <c r="AK793" s="93"/>
      <c r="AL793" s="68"/>
      <c r="AM793" s="68"/>
      <c r="AN793" s="68"/>
      <c r="AO793" s="50"/>
      <c r="AP793" s="48" t="str">
        <f t="shared" si="141"/>
        <v/>
      </c>
      <c r="AQ793" t="str">
        <f>IFERROR(INDEX(Distribución!$B:$B,MATCH($AP793,Distribución!$A:$A,0),1),"")</f>
        <v/>
      </c>
      <c r="AR793" s="48" t="str">
        <f t="shared" si="142"/>
        <v/>
      </c>
      <c r="AS793" t="str">
        <f>IFERROR(INDEX(Distribución!$C:$C,MATCH($AR793,Distribución!$A:$A,0),1),"")</f>
        <v/>
      </c>
      <c r="AT793" s="48"/>
      <c r="AU793" t="str">
        <f>IFERROR(INDEX(Distribución!$G:$G,MATCH($AT793,Distribución!$F:$F,0),1),"")</f>
        <v/>
      </c>
      <c r="AV793" s="50" t="str">
        <f t="shared" si="143"/>
        <v/>
      </c>
      <c r="AW793" t="str">
        <f>IFERROR(INDEX(Distribución!$J:$J,MATCH($AV793,Distribución!$I:$I,0),1),"")</f>
        <v/>
      </c>
      <c r="AX793" s="91"/>
      <c r="AY793" s="93"/>
      <c r="AZ793" s="92"/>
      <c r="BA793" s="93"/>
      <c r="BB793" s="92"/>
      <c r="BC793" s="93"/>
      <c r="BD793" s="92"/>
      <c r="BE793" s="92"/>
      <c r="BF793" s="136" t="str">
        <f t="shared" si="146"/>
        <v xml:space="preserve"> </v>
      </c>
      <c r="BG793" s="110" t="str">
        <f t="shared" si="147"/>
        <v xml:space="preserve"> </v>
      </c>
      <c r="BH793" s="93"/>
      <c r="BI793" s="68"/>
      <c r="BJ793" s="93"/>
      <c r="BK793" s="68"/>
      <c r="BL793" s="68"/>
      <c r="BM793" s="68"/>
    </row>
    <row r="794" spans="1:65" ht="19.899999999999999" hidden="1" customHeight="1">
      <c r="A794" s="5" t="s">
        <v>2641</v>
      </c>
      <c r="B794" s="70" t="s">
        <v>809</v>
      </c>
      <c r="C794" s="19" t="s">
        <v>2642</v>
      </c>
      <c r="D794" s="71" t="s">
        <v>2464</v>
      </c>
      <c r="E794" s="71">
        <v>800030924</v>
      </c>
      <c r="F794" s="72" t="s">
        <v>2643</v>
      </c>
      <c r="G794" s="6">
        <v>22</v>
      </c>
      <c r="H794" s="6">
        <v>3</v>
      </c>
      <c r="I794" s="7">
        <v>2102796900</v>
      </c>
      <c r="J794" s="8">
        <v>45679</v>
      </c>
      <c r="K794" s="6" t="s">
        <v>2465</v>
      </c>
      <c r="L794" s="50" t="s">
        <v>872</v>
      </c>
      <c r="M794" s="50">
        <v>353</v>
      </c>
      <c r="N794" s="106"/>
      <c r="O794" s="50"/>
      <c r="P794" s="48" t="str">
        <f t="shared" si="150"/>
        <v/>
      </c>
      <c r="Q794" t="str">
        <f>IFERROR(INDEX([2]Distribución!$B:$B,MATCH($P794,[2]Distribución!$A:$A,0),1),"")</f>
        <v/>
      </c>
      <c r="R794" s="48" t="str">
        <f t="shared" si="148"/>
        <v/>
      </c>
      <c r="S794" t="str">
        <f>IFERROR(INDEX([2]Distribución!$C:$C,MATCH($R794,[2]Distribución!$A:$A,0),1),"")</f>
        <v/>
      </c>
      <c r="T794" s="48" t="s">
        <v>873</v>
      </c>
      <c r="U794" t="str">
        <f>IFERROR(INDEX([2]Distribución!$G:$G,MATCH($T794,[2]Distribución!F:F,0),1),"")</f>
        <v/>
      </c>
      <c r="V794" s="50" t="str">
        <f t="shared" si="149"/>
        <v/>
      </c>
      <c r="W794" t="str">
        <f>IFERROR(INDEX([2]Distribución!$J:$J,MATCH($V794,[2]Distribución!$I:$I,0),1),"")</f>
        <v/>
      </c>
      <c r="X794" s="151"/>
      <c r="Y794" s="93"/>
      <c r="Z794" s="92"/>
      <c r="AA794" s="92"/>
      <c r="AB794" s="93"/>
      <c r="AC794" s="92"/>
      <c r="AD794" s="93"/>
      <c r="AE794" s="92"/>
      <c r="AF794" s="92"/>
      <c r="AG794" s="109" t="str">
        <f t="shared" si="144"/>
        <v xml:space="preserve"> </v>
      </c>
      <c r="AH794" s="110" t="str">
        <f t="shared" si="145"/>
        <v xml:space="preserve"> </v>
      </c>
      <c r="AI794" s="93"/>
      <c r="AJ794" s="92"/>
      <c r="AK794" s="93"/>
      <c r="AL794" s="68"/>
      <c r="AM794" s="68"/>
      <c r="AN794" s="68"/>
      <c r="AO794" s="50"/>
      <c r="AP794" s="48" t="str">
        <f t="shared" si="141"/>
        <v/>
      </c>
      <c r="AQ794" t="str">
        <f>IFERROR(INDEX(Distribución!$B:$B,MATCH($AP794,Distribución!$A:$A,0),1),"")</f>
        <v/>
      </c>
      <c r="AR794" s="48" t="str">
        <f t="shared" si="142"/>
        <v/>
      </c>
      <c r="AS794" t="str">
        <f>IFERROR(INDEX(Distribución!$C:$C,MATCH($AR794,Distribución!$A:$A,0),1),"")</f>
        <v/>
      </c>
      <c r="AT794" s="48"/>
      <c r="AU794" t="str">
        <f>IFERROR(INDEX(Distribución!$G:$G,MATCH($AT794,Distribución!$F:$F,0),1),"")</f>
        <v/>
      </c>
      <c r="AV794" s="50" t="str">
        <f t="shared" si="143"/>
        <v/>
      </c>
      <c r="AW794" t="str">
        <f>IFERROR(INDEX(Distribución!$J:$J,MATCH($AV794,Distribución!$I:$I,0),1),"")</f>
        <v/>
      </c>
      <c r="AX794" s="91"/>
      <c r="AY794" s="93"/>
      <c r="AZ794" s="92"/>
      <c r="BA794" s="93"/>
      <c r="BB794" s="92"/>
      <c r="BC794" s="93"/>
      <c r="BD794" s="92"/>
      <c r="BE794" s="92"/>
      <c r="BF794" s="136" t="str">
        <f t="shared" si="146"/>
        <v xml:space="preserve"> </v>
      </c>
      <c r="BG794" s="110" t="str">
        <f t="shared" si="147"/>
        <v xml:space="preserve"> </v>
      </c>
      <c r="BH794" s="93"/>
      <c r="BI794" s="68"/>
      <c r="BJ794" s="93"/>
      <c r="BK794" s="68"/>
      <c r="BL794" s="68"/>
      <c r="BM794" s="68"/>
    </row>
    <row r="795" spans="1:65" ht="19.899999999999999" hidden="1" customHeight="1">
      <c r="A795" s="5" t="s">
        <v>2644</v>
      </c>
      <c r="B795" s="70" t="s">
        <v>809</v>
      </c>
      <c r="C795" s="19" t="s">
        <v>2645</v>
      </c>
      <c r="D795" s="71" t="s">
        <v>2464</v>
      </c>
      <c r="E795" s="71">
        <v>800160400</v>
      </c>
      <c r="F795" s="72" t="s">
        <v>2646</v>
      </c>
      <c r="G795" s="6">
        <v>8</v>
      </c>
      <c r="H795" s="6">
        <v>3</v>
      </c>
      <c r="I795" s="7">
        <v>1055811600</v>
      </c>
      <c r="J795" s="8">
        <v>45679</v>
      </c>
      <c r="K795" s="6" t="s">
        <v>2465</v>
      </c>
      <c r="L795" s="50" t="s">
        <v>910</v>
      </c>
      <c r="M795" s="50">
        <v>122</v>
      </c>
      <c r="N795" s="106"/>
      <c r="O795" s="50"/>
      <c r="P795" s="48" t="str">
        <f t="shared" si="150"/>
        <v/>
      </c>
      <c r="Q795" t="str">
        <f>IFERROR(INDEX([2]Distribución!$B:$B,MATCH($P795,[2]Distribución!$A:$A,0),1),"")</f>
        <v/>
      </c>
      <c r="R795" s="48" t="str">
        <f t="shared" si="148"/>
        <v/>
      </c>
      <c r="S795" t="str">
        <f>IFERROR(INDEX([2]Distribución!$C:$C,MATCH($R795,[2]Distribución!$A:$A,0),1),"")</f>
        <v/>
      </c>
      <c r="T795" s="48" t="s">
        <v>873</v>
      </c>
      <c r="U795" t="str">
        <f>IFERROR(INDEX([2]Distribución!$G:$G,MATCH($T795,[2]Distribución!F:F,0),1),"")</f>
        <v/>
      </c>
      <c r="V795" s="50" t="str">
        <f t="shared" si="149"/>
        <v/>
      </c>
      <c r="W795" t="str">
        <f>IFERROR(INDEX([2]Distribución!$J:$J,MATCH($V795,[2]Distribución!$I:$I,0),1),"")</f>
        <v/>
      </c>
      <c r="X795" s="151"/>
      <c r="Y795" s="93"/>
      <c r="Z795" s="92"/>
      <c r="AA795" s="92"/>
      <c r="AB795" s="93"/>
      <c r="AC795" s="92"/>
      <c r="AD795" s="93"/>
      <c r="AE795" s="92"/>
      <c r="AF795" s="92"/>
      <c r="AG795" s="109" t="str">
        <f t="shared" si="144"/>
        <v xml:space="preserve"> </v>
      </c>
      <c r="AH795" s="110" t="str">
        <f t="shared" si="145"/>
        <v xml:space="preserve"> </v>
      </c>
      <c r="AI795" s="93"/>
      <c r="AJ795" s="92"/>
      <c r="AK795" s="93"/>
      <c r="AL795" s="68"/>
      <c r="AM795" s="68"/>
      <c r="AN795" s="68"/>
      <c r="AO795" s="50"/>
      <c r="AP795" s="48" t="str">
        <f t="shared" si="141"/>
        <v/>
      </c>
      <c r="AQ795" t="str">
        <f>IFERROR(INDEX(Distribución!$B:$B,MATCH($AP795,Distribución!$A:$A,0),1),"")</f>
        <v/>
      </c>
      <c r="AR795" s="48" t="str">
        <f t="shared" si="142"/>
        <v/>
      </c>
      <c r="AS795" t="str">
        <f>IFERROR(INDEX(Distribución!$C:$C,MATCH($AR795,Distribución!$A:$A,0),1),"")</f>
        <v/>
      </c>
      <c r="AT795" s="48"/>
      <c r="AU795" t="str">
        <f>IFERROR(INDEX(Distribución!$G:$G,MATCH($AT795,Distribución!$F:$F,0),1),"")</f>
        <v/>
      </c>
      <c r="AV795" s="50" t="str">
        <f t="shared" si="143"/>
        <v/>
      </c>
      <c r="AW795" t="str">
        <f>IFERROR(INDEX(Distribución!$J:$J,MATCH($AV795,Distribución!$I:$I,0),1),"")</f>
        <v/>
      </c>
      <c r="AX795" s="91"/>
      <c r="AY795" s="93"/>
      <c r="AZ795" s="92"/>
      <c r="BA795" s="93"/>
      <c r="BB795" s="92"/>
      <c r="BC795" s="93"/>
      <c r="BD795" s="92"/>
      <c r="BE795" s="92"/>
      <c r="BF795" s="136" t="str">
        <f t="shared" si="146"/>
        <v xml:space="preserve"> </v>
      </c>
      <c r="BG795" s="110" t="str">
        <f t="shared" si="147"/>
        <v xml:space="preserve"> </v>
      </c>
      <c r="BH795" s="93"/>
      <c r="BI795" s="68"/>
      <c r="BJ795" s="93"/>
      <c r="BK795" s="68"/>
      <c r="BL795" s="68"/>
      <c r="BM795" s="68"/>
    </row>
    <row r="796" spans="1:65" ht="19.899999999999999" hidden="1" customHeight="1">
      <c r="A796" s="5" t="s">
        <v>2647</v>
      </c>
      <c r="B796" s="70" t="s">
        <v>809</v>
      </c>
      <c r="C796" s="19" t="s">
        <v>2648</v>
      </c>
      <c r="D796" s="71" t="s">
        <v>2464</v>
      </c>
      <c r="E796" s="71">
        <v>815000316</v>
      </c>
      <c r="F796" s="72" t="s">
        <v>2649</v>
      </c>
      <c r="G796" s="6">
        <v>60</v>
      </c>
      <c r="H796" s="6">
        <v>3</v>
      </c>
      <c r="I796" s="7">
        <v>5961357000</v>
      </c>
      <c r="J796" s="8">
        <v>45679</v>
      </c>
      <c r="K796" s="6" t="s">
        <v>2465</v>
      </c>
      <c r="L796" s="50" t="s">
        <v>910</v>
      </c>
      <c r="M796" s="50">
        <v>137</v>
      </c>
      <c r="N796" s="106"/>
      <c r="O796" s="50"/>
      <c r="P796" s="48" t="str">
        <f t="shared" si="150"/>
        <v/>
      </c>
      <c r="Q796" t="str">
        <f>IFERROR(INDEX([2]Distribución!$B:$B,MATCH($P796,[2]Distribución!$A:$A,0),1),"")</f>
        <v/>
      </c>
      <c r="R796" s="48" t="str">
        <f t="shared" si="148"/>
        <v/>
      </c>
      <c r="S796" t="str">
        <f>IFERROR(INDEX([2]Distribución!$C:$C,MATCH($R796,[2]Distribución!$A:$A,0),1),"")</f>
        <v/>
      </c>
      <c r="T796" s="48" t="s">
        <v>873</v>
      </c>
      <c r="U796" t="str">
        <f>IFERROR(INDEX([2]Distribución!$G:$G,MATCH($T796,[2]Distribución!F:F,0),1),"")</f>
        <v/>
      </c>
      <c r="V796" s="50" t="str">
        <f t="shared" si="149"/>
        <v/>
      </c>
      <c r="W796" t="str">
        <f>IFERROR(INDEX([2]Distribución!$J:$J,MATCH($V796,[2]Distribución!$I:$I,0),1),"")</f>
        <v/>
      </c>
      <c r="X796" s="151"/>
      <c r="Y796" s="93"/>
      <c r="Z796" s="92"/>
      <c r="AA796" s="92"/>
      <c r="AB796" s="93"/>
      <c r="AC796" s="92"/>
      <c r="AD796" s="93"/>
      <c r="AE796" s="92"/>
      <c r="AF796" s="92"/>
      <c r="AG796" s="109" t="str">
        <f t="shared" si="144"/>
        <v xml:space="preserve"> </v>
      </c>
      <c r="AH796" s="110" t="str">
        <f t="shared" si="145"/>
        <v xml:space="preserve"> </v>
      </c>
      <c r="AI796" s="93"/>
      <c r="AJ796" s="92"/>
      <c r="AK796" s="93"/>
      <c r="AL796" s="68"/>
      <c r="AM796" s="68"/>
      <c r="AN796" s="68"/>
      <c r="AO796" s="50"/>
      <c r="AP796" s="48" t="str">
        <f t="shared" si="141"/>
        <v/>
      </c>
      <c r="AQ796" t="str">
        <f>IFERROR(INDEX(Distribución!$B:$B,MATCH($AP796,Distribución!$A:$A,0),1),"")</f>
        <v/>
      </c>
      <c r="AR796" s="48" t="str">
        <f t="shared" si="142"/>
        <v/>
      </c>
      <c r="AS796" t="str">
        <f>IFERROR(INDEX(Distribución!$C:$C,MATCH($AR796,Distribución!$A:$A,0),1),"")</f>
        <v/>
      </c>
      <c r="AT796" s="48"/>
      <c r="AU796" t="str">
        <f>IFERROR(INDEX(Distribución!$G:$G,MATCH($AT796,Distribución!$F:$F,0),1),"")</f>
        <v/>
      </c>
      <c r="AV796" s="50" t="str">
        <f t="shared" si="143"/>
        <v/>
      </c>
      <c r="AW796" t="str">
        <f>IFERROR(INDEX(Distribución!$J:$J,MATCH($AV796,Distribución!$I:$I,0),1),"")</f>
        <v/>
      </c>
      <c r="AX796" s="91"/>
      <c r="AY796" s="93"/>
      <c r="AZ796" s="92"/>
      <c r="BA796" s="93"/>
      <c r="BB796" s="92"/>
      <c r="BC796" s="93"/>
      <c r="BD796" s="92"/>
      <c r="BE796" s="92"/>
      <c r="BF796" s="136" t="str">
        <f t="shared" si="146"/>
        <v xml:space="preserve"> </v>
      </c>
      <c r="BG796" s="110" t="str">
        <f t="shared" si="147"/>
        <v xml:space="preserve"> </v>
      </c>
      <c r="BH796" s="93"/>
      <c r="BI796" s="68"/>
      <c r="BJ796" s="93"/>
      <c r="BK796" s="68"/>
      <c r="BL796" s="68"/>
      <c r="BM796" s="68"/>
    </row>
    <row r="797" spans="1:65" ht="19.899999999999999" hidden="1" customHeight="1">
      <c r="A797" s="5" t="s">
        <v>639</v>
      </c>
      <c r="B797" s="70" t="s">
        <v>809</v>
      </c>
      <c r="C797" s="19" t="s">
        <v>2650</v>
      </c>
      <c r="D797" s="71" t="s">
        <v>2464</v>
      </c>
      <c r="E797" s="71">
        <v>821003143</v>
      </c>
      <c r="F797" s="72" t="s">
        <v>640</v>
      </c>
      <c r="G797" s="6">
        <v>14</v>
      </c>
      <c r="H797" s="6">
        <v>3</v>
      </c>
      <c r="I797" s="7">
        <v>1402845300</v>
      </c>
      <c r="J797" s="8">
        <v>45679</v>
      </c>
      <c r="K797" s="6" t="s">
        <v>2465</v>
      </c>
      <c r="L797" s="50" t="s">
        <v>872</v>
      </c>
      <c r="M797" s="50">
        <v>734</v>
      </c>
      <c r="N797" s="108" t="s">
        <v>877</v>
      </c>
      <c r="O797" s="100" t="s">
        <v>460</v>
      </c>
      <c r="P797" s="48" t="str">
        <f t="shared" si="150"/>
        <v>07a</v>
      </c>
      <c r="Q797" t="str">
        <f>IFERROR(INDEX([2]Distribución!$B:$B,MATCH($P797,[2]Distribución!$A:$A,0),1),"")</f>
        <v>Elizabeth Collazos</v>
      </c>
      <c r="R797" s="48" t="str">
        <f t="shared" si="148"/>
        <v>07a</v>
      </c>
      <c r="S797" t="str">
        <f>IFERROR(INDEX([2]Distribución!$C:$C,MATCH($R797,[2]Distribución!$A:$A,0),1),"")</f>
        <v>Angie Lorena Higuera Acosta</v>
      </c>
      <c r="T797" s="48" t="s">
        <v>451</v>
      </c>
      <c r="U797" t="str">
        <f>IFERROR(INDEX([2]Distribución!$G:$G,MATCH($T797,[2]Distribución!F:F,0),1),"")</f>
        <v>Elizabeth Zarta Amezquita</v>
      </c>
      <c r="V797" s="50" t="str">
        <f t="shared" si="149"/>
        <v/>
      </c>
      <c r="W797" t="str">
        <f>IFERROR(INDEX([2]Distribución!$J:$J,MATCH($V797,[2]Distribución!$I:$I,0),1),"")</f>
        <v/>
      </c>
      <c r="X797" s="141">
        <v>46161</v>
      </c>
      <c r="Y797" s="93" t="s">
        <v>878</v>
      </c>
      <c r="Z797" s="92">
        <v>46161</v>
      </c>
      <c r="AA797" s="68" t="s">
        <v>890</v>
      </c>
      <c r="AB797" s="93"/>
      <c r="AC797" s="92"/>
      <c r="AD797" s="93"/>
      <c r="AE797" s="92"/>
      <c r="AF797" s="92"/>
      <c r="AG797" s="109" t="str">
        <f t="shared" si="144"/>
        <v xml:space="preserve"> </v>
      </c>
      <c r="AH797" s="110" t="str">
        <f t="shared" si="145"/>
        <v xml:space="preserve"> </v>
      </c>
      <c r="AI797" s="93"/>
      <c r="AJ797" s="92"/>
      <c r="AK797" s="93"/>
      <c r="AL797" s="68"/>
      <c r="AM797" s="68"/>
      <c r="AN797" s="68"/>
      <c r="AO797" s="50"/>
      <c r="AP797" s="48" t="str">
        <f t="shared" si="141"/>
        <v/>
      </c>
      <c r="AQ797" t="str">
        <f>IFERROR(INDEX(Distribución!$B:$B,MATCH($AP797,Distribución!$A:$A,0),1),"")</f>
        <v/>
      </c>
      <c r="AR797" s="48" t="str">
        <f t="shared" si="142"/>
        <v/>
      </c>
      <c r="AS797" t="str">
        <f>IFERROR(INDEX(Distribución!$C:$C,MATCH($AR797,Distribución!$A:$A,0),1),"")</f>
        <v/>
      </c>
      <c r="AT797" s="48"/>
      <c r="AU797" t="str">
        <f>IFERROR(INDEX(Distribución!$G:$G,MATCH($AT797,Distribución!$F:$F,0),1),"")</f>
        <v/>
      </c>
      <c r="AV797" s="50" t="str">
        <f t="shared" si="143"/>
        <v/>
      </c>
      <c r="AW797" t="str">
        <f>IFERROR(INDEX(Distribución!$J:$J,MATCH($AV797,Distribución!$I:$I,0),1),"")</f>
        <v/>
      </c>
      <c r="AX797" s="91"/>
      <c r="AY797" s="93"/>
      <c r="AZ797" s="92"/>
      <c r="BA797" s="93"/>
      <c r="BB797" s="92"/>
      <c r="BC797" s="93"/>
      <c r="BD797" s="92"/>
      <c r="BE797" s="92"/>
      <c r="BF797" s="136" t="str">
        <f t="shared" si="146"/>
        <v xml:space="preserve"> </v>
      </c>
      <c r="BG797" s="110" t="str">
        <f t="shared" si="147"/>
        <v xml:space="preserve"> </v>
      </c>
      <c r="BH797" s="93"/>
      <c r="BI797" s="68"/>
      <c r="BJ797" s="93"/>
      <c r="BK797" s="68"/>
      <c r="BL797" s="68"/>
      <c r="BM797" s="68"/>
    </row>
    <row r="798" spans="1:65" ht="19.899999999999999" hidden="1" customHeight="1">
      <c r="A798" s="5" t="s">
        <v>2651</v>
      </c>
      <c r="B798" s="70" t="s">
        <v>809</v>
      </c>
      <c r="C798" s="19" t="s">
        <v>2652</v>
      </c>
      <c r="D798" s="71" t="s">
        <v>2464</v>
      </c>
      <c r="E798" s="71">
        <v>836000386</v>
      </c>
      <c r="F798" s="72" t="s">
        <v>2653</v>
      </c>
      <c r="G798" s="6">
        <v>26</v>
      </c>
      <c r="H798" s="6">
        <v>3</v>
      </c>
      <c r="I798" s="7">
        <v>2334152700</v>
      </c>
      <c r="J798" s="8">
        <v>45679</v>
      </c>
      <c r="K798" s="6" t="s">
        <v>2465</v>
      </c>
      <c r="L798" s="50" t="s">
        <v>910</v>
      </c>
      <c r="M798" s="50">
        <v>32</v>
      </c>
      <c r="N798" s="106"/>
      <c r="O798" s="50"/>
      <c r="P798" s="48" t="str">
        <f t="shared" si="150"/>
        <v/>
      </c>
      <c r="Q798" t="str">
        <f>IFERROR(INDEX([2]Distribución!$B:$B,MATCH($P798,[2]Distribución!$A:$A,0),1),"")</f>
        <v/>
      </c>
      <c r="R798" s="48" t="str">
        <f t="shared" si="148"/>
        <v/>
      </c>
      <c r="S798" t="str">
        <f>IFERROR(INDEX([2]Distribución!$C:$C,MATCH($R798,[2]Distribución!$A:$A,0),1),"")</f>
        <v/>
      </c>
      <c r="T798" s="48" t="s">
        <v>873</v>
      </c>
      <c r="U798" t="str">
        <f>IFERROR(INDEX([2]Distribución!$G:$G,MATCH($T798,[2]Distribución!F:F,0),1),"")</f>
        <v/>
      </c>
      <c r="V798" s="50" t="str">
        <f t="shared" si="149"/>
        <v/>
      </c>
      <c r="W798" t="str">
        <f>IFERROR(INDEX([2]Distribución!$J:$J,MATCH($V798,[2]Distribución!$I:$I,0),1),"")</f>
        <v/>
      </c>
      <c r="X798" s="151"/>
      <c r="Y798" s="93"/>
      <c r="Z798" s="92"/>
      <c r="AA798" s="92"/>
      <c r="AB798" s="93"/>
      <c r="AC798" s="92"/>
      <c r="AD798" s="93"/>
      <c r="AE798" s="92"/>
      <c r="AF798" s="92"/>
      <c r="AG798" s="109" t="str">
        <f t="shared" si="144"/>
        <v xml:space="preserve"> </v>
      </c>
      <c r="AH798" s="110" t="str">
        <f t="shared" si="145"/>
        <v xml:space="preserve"> </v>
      </c>
      <c r="AI798" s="93"/>
      <c r="AJ798" s="92"/>
      <c r="AK798" s="93"/>
      <c r="AL798" s="68"/>
      <c r="AM798" s="68"/>
      <c r="AN798" s="68"/>
      <c r="AO798" s="50"/>
      <c r="AP798" s="48" t="str">
        <f t="shared" si="141"/>
        <v/>
      </c>
      <c r="AQ798" t="str">
        <f>IFERROR(INDEX(Distribución!$B:$B,MATCH($AP798,Distribución!$A:$A,0),1),"")</f>
        <v/>
      </c>
      <c r="AR798" s="48" t="str">
        <f t="shared" si="142"/>
        <v/>
      </c>
      <c r="AS798" t="str">
        <f>IFERROR(INDEX(Distribución!$C:$C,MATCH($AR798,Distribución!$A:$A,0),1),"")</f>
        <v/>
      </c>
      <c r="AT798" s="48"/>
      <c r="AU798" t="str">
        <f>IFERROR(INDEX(Distribución!$G:$G,MATCH($AT798,Distribución!$F:$F,0),1),"")</f>
        <v/>
      </c>
      <c r="AV798" s="50" t="str">
        <f t="shared" si="143"/>
        <v/>
      </c>
      <c r="AW798" t="str">
        <f>IFERROR(INDEX(Distribución!$J:$J,MATCH($AV798,Distribución!$I:$I,0),1),"")</f>
        <v/>
      </c>
      <c r="AX798" s="91"/>
      <c r="AY798" s="93"/>
      <c r="AZ798" s="92"/>
      <c r="BA798" s="93"/>
      <c r="BB798" s="92"/>
      <c r="BC798" s="93"/>
      <c r="BD798" s="92"/>
      <c r="BE798" s="92"/>
      <c r="BF798" s="136" t="str">
        <f t="shared" si="146"/>
        <v xml:space="preserve"> </v>
      </c>
      <c r="BG798" s="110" t="str">
        <f t="shared" si="147"/>
        <v xml:space="preserve"> </v>
      </c>
      <c r="BH798" s="93"/>
      <c r="BI798" s="68"/>
      <c r="BJ798" s="93"/>
      <c r="BK798" s="68"/>
      <c r="BL798" s="68"/>
      <c r="BM798" s="68"/>
    </row>
    <row r="799" spans="1:65" ht="19.899999999999999" hidden="1" customHeight="1">
      <c r="A799" s="5" t="s">
        <v>692</v>
      </c>
      <c r="B799" s="70" t="s">
        <v>809</v>
      </c>
      <c r="C799" s="19" t="s">
        <v>2654</v>
      </c>
      <c r="D799" s="71" t="s">
        <v>2464</v>
      </c>
      <c r="E799" s="71">
        <v>890307040</v>
      </c>
      <c r="F799" s="72" t="s">
        <v>693</v>
      </c>
      <c r="G799" s="6">
        <v>4</v>
      </c>
      <c r="H799" s="6">
        <v>3</v>
      </c>
      <c r="I799" s="7">
        <v>468595800</v>
      </c>
      <c r="J799" s="8">
        <v>45679</v>
      </c>
      <c r="K799" s="6" t="s">
        <v>2465</v>
      </c>
      <c r="L799" s="50" t="s">
        <v>872</v>
      </c>
      <c r="M799" s="50">
        <v>840</v>
      </c>
      <c r="N799" s="108" t="s">
        <v>877</v>
      </c>
      <c r="O799" s="100" t="s">
        <v>450</v>
      </c>
      <c r="P799" s="48" t="str">
        <f t="shared" si="150"/>
        <v>11a</v>
      </c>
      <c r="Q799" t="str">
        <f>IFERROR(INDEX([2]Distribución!$B:$B,MATCH($P799,[2]Distribución!$A:$A,0),1),"")</f>
        <v>Daniela Cruz Niño</v>
      </c>
      <c r="R799" s="48" t="str">
        <f t="shared" si="148"/>
        <v>11a</v>
      </c>
      <c r="S799" t="str">
        <f>IFERROR(INDEX([2]Distribución!$C:$C,MATCH($R799,[2]Distribución!$A:$A,0),1),"")</f>
        <v>Edgar Eduardo Vega Cuervo</v>
      </c>
      <c r="T799" s="48" t="s">
        <v>454</v>
      </c>
      <c r="U799" t="str">
        <f>IFERROR(INDEX([2]Distribución!$G:$G,MATCH($T799,[2]Distribución!F:F,0),1),"")</f>
        <v>Juli Paola Neira Bautista</v>
      </c>
      <c r="V799" s="50" t="str">
        <f t="shared" si="149"/>
        <v/>
      </c>
      <c r="W799" t="str">
        <f>IFERROR(INDEX([2]Distribución!$J:$J,MATCH($V799,[2]Distribución!$I:$I,0),1),"")</f>
        <v/>
      </c>
      <c r="X799" s="141">
        <v>46161</v>
      </c>
      <c r="Y799" s="93" t="s">
        <v>878</v>
      </c>
      <c r="Z799" s="92">
        <v>46162</v>
      </c>
      <c r="AA799" s="68" t="s">
        <v>890</v>
      </c>
      <c r="AB799" s="93"/>
      <c r="AC799" s="92"/>
      <c r="AD799" s="93"/>
      <c r="AE799" s="92"/>
      <c r="AF799" s="92"/>
      <c r="AG799" s="109" t="str">
        <f t="shared" si="144"/>
        <v xml:space="preserve"> </v>
      </c>
      <c r="AH799" s="110" t="str">
        <f t="shared" si="145"/>
        <v xml:space="preserve"> </v>
      </c>
      <c r="AI799" s="93"/>
      <c r="AJ799" s="92"/>
      <c r="AK799" s="93"/>
      <c r="AL799" s="68"/>
      <c r="AM799" s="68"/>
      <c r="AN799" s="68"/>
      <c r="AO799" s="50"/>
      <c r="AP799" s="48" t="str">
        <f t="shared" si="141"/>
        <v/>
      </c>
      <c r="AQ799" t="str">
        <f>IFERROR(INDEX(Distribución!$B:$B,MATCH($AP799,Distribución!$A:$A,0),1),"")</f>
        <v/>
      </c>
      <c r="AR799" s="48" t="str">
        <f t="shared" si="142"/>
        <v/>
      </c>
      <c r="AS799" t="str">
        <f>IFERROR(INDEX(Distribución!$C:$C,MATCH($AR799,Distribución!$A:$A,0),1),"")</f>
        <v/>
      </c>
      <c r="AT799" s="48"/>
      <c r="AU799" t="str">
        <f>IFERROR(INDEX(Distribución!$G:$G,MATCH($AT799,Distribución!$F:$F,0),1),"")</f>
        <v/>
      </c>
      <c r="AV799" s="50" t="str">
        <f t="shared" si="143"/>
        <v/>
      </c>
      <c r="AW799" t="str">
        <f>IFERROR(INDEX(Distribución!$J:$J,MATCH($AV799,Distribución!$I:$I,0),1),"")</f>
        <v/>
      </c>
      <c r="AX799" s="91"/>
      <c r="AY799" s="93"/>
      <c r="AZ799" s="92"/>
      <c r="BA799" s="93"/>
      <c r="BB799" s="92"/>
      <c r="BC799" s="93"/>
      <c r="BD799" s="92"/>
      <c r="BE799" s="92"/>
      <c r="BF799" s="136" t="str">
        <f t="shared" si="146"/>
        <v xml:space="preserve"> </v>
      </c>
      <c r="BG799" s="110" t="str">
        <f t="shared" si="147"/>
        <v xml:space="preserve"> </v>
      </c>
      <c r="BH799" s="93"/>
      <c r="BI799" s="68"/>
      <c r="BJ799" s="93"/>
      <c r="BK799" s="68"/>
      <c r="BL799" s="68"/>
      <c r="BM799" s="68"/>
    </row>
    <row r="800" spans="1:65" ht="19.899999999999999" hidden="1" customHeight="1">
      <c r="A800" s="5" t="s">
        <v>2655</v>
      </c>
      <c r="B800" s="70" t="s">
        <v>809</v>
      </c>
      <c r="C800" s="19" t="s">
        <v>2428</v>
      </c>
      <c r="D800" s="71" t="s">
        <v>2464</v>
      </c>
      <c r="E800" s="71">
        <v>891301447</v>
      </c>
      <c r="F800" s="72" t="s">
        <v>2656</v>
      </c>
      <c r="G800" s="6">
        <v>6</v>
      </c>
      <c r="H800" s="6">
        <v>3</v>
      </c>
      <c r="I800" s="7">
        <v>702893700</v>
      </c>
      <c r="J800" s="8">
        <v>45679</v>
      </c>
      <c r="K800" s="6" t="s">
        <v>2465</v>
      </c>
      <c r="L800" s="50" t="s">
        <v>872</v>
      </c>
      <c r="M800" s="50">
        <v>678</v>
      </c>
      <c r="N800" s="106"/>
      <c r="O800" s="50"/>
      <c r="P800" s="48" t="str">
        <f t="shared" si="150"/>
        <v/>
      </c>
      <c r="Q800" t="str">
        <f>IFERROR(INDEX([2]Distribución!$B:$B,MATCH($P800,[2]Distribución!$A:$A,0),1),"")</f>
        <v/>
      </c>
      <c r="R800" s="48" t="str">
        <f t="shared" si="148"/>
        <v/>
      </c>
      <c r="S800" t="str">
        <f>IFERROR(INDEX([2]Distribución!$C:$C,MATCH($R800,[2]Distribución!$A:$A,0),1),"")</f>
        <v/>
      </c>
      <c r="T800" s="48" t="s">
        <v>873</v>
      </c>
      <c r="U800" t="str">
        <f>IFERROR(INDEX([2]Distribución!$G:$G,MATCH($T800,[2]Distribución!F:F,0),1),"")</f>
        <v/>
      </c>
      <c r="V800" s="50" t="str">
        <f t="shared" si="149"/>
        <v/>
      </c>
      <c r="W800" t="str">
        <f>IFERROR(INDEX([2]Distribución!$J:$J,MATCH($V800,[2]Distribución!$I:$I,0),1),"")</f>
        <v/>
      </c>
      <c r="X800" s="151"/>
      <c r="Y800" s="93"/>
      <c r="Z800" s="92"/>
      <c r="AA800" s="92"/>
      <c r="AB800" s="93"/>
      <c r="AC800" s="92"/>
      <c r="AD800" s="93"/>
      <c r="AE800" s="92"/>
      <c r="AF800" s="92"/>
      <c r="AG800" s="109" t="str">
        <f t="shared" si="144"/>
        <v xml:space="preserve"> </v>
      </c>
      <c r="AH800" s="110" t="str">
        <f t="shared" si="145"/>
        <v xml:space="preserve"> </v>
      </c>
      <c r="AI800" s="93"/>
      <c r="AJ800" s="92"/>
      <c r="AK800" s="93"/>
      <c r="AL800" s="68"/>
      <c r="AM800" s="68"/>
      <c r="AN800" s="68"/>
      <c r="AO800" s="50"/>
      <c r="AP800" s="48" t="str">
        <f t="shared" si="141"/>
        <v/>
      </c>
      <c r="AQ800" t="str">
        <f>IFERROR(INDEX(Distribución!$B:$B,MATCH($AP800,Distribución!$A:$A,0),1),"")</f>
        <v/>
      </c>
      <c r="AR800" s="48" t="str">
        <f t="shared" si="142"/>
        <v/>
      </c>
      <c r="AS800" t="str">
        <f>IFERROR(INDEX(Distribución!$C:$C,MATCH($AR800,Distribución!$A:$A,0),1),"")</f>
        <v/>
      </c>
      <c r="AT800" s="48"/>
      <c r="AU800" t="str">
        <f>IFERROR(INDEX(Distribución!$G:$G,MATCH($AT800,Distribución!$F:$F,0),1),"")</f>
        <v/>
      </c>
      <c r="AV800" s="50" t="str">
        <f t="shared" si="143"/>
        <v/>
      </c>
      <c r="AW800" t="str">
        <f>IFERROR(INDEX(Distribución!$J:$J,MATCH($AV800,Distribución!$I:$I,0),1),"")</f>
        <v/>
      </c>
      <c r="AX800" s="91"/>
      <c r="AY800" s="93"/>
      <c r="AZ800" s="92"/>
      <c r="BA800" s="93"/>
      <c r="BB800" s="92"/>
      <c r="BC800" s="93"/>
      <c r="BD800" s="92"/>
      <c r="BE800" s="92"/>
      <c r="BF800" s="136" t="str">
        <f t="shared" si="146"/>
        <v xml:space="preserve"> </v>
      </c>
      <c r="BG800" s="110" t="str">
        <f t="shared" si="147"/>
        <v xml:space="preserve"> </v>
      </c>
      <c r="BH800" s="93"/>
      <c r="BI800" s="68"/>
      <c r="BJ800" s="93"/>
      <c r="BK800" s="68"/>
      <c r="BL800" s="68"/>
      <c r="BM800" s="68"/>
    </row>
    <row r="801" spans="1:65" ht="19.899999999999999" hidden="1" customHeight="1">
      <c r="A801" s="5" t="s">
        <v>734</v>
      </c>
      <c r="B801" s="70" t="s">
        <v>809</v>
      </c>
      <c r="C801" s="19" t="s">
        <v>2657</v>
      </c>
      <c r="D801" s="71" t="s">
        <v>2464</v>
      </c>
      <c r="E801" s="71">
        <v>891380046</v>
      </c>
      <c r="F801" s="72" t="s">
        <v>735</v>
      </c>
      <c r="G801" s="6">
        <v>12</v>
      </c>
      <c r="H801" s="6">
        <v>3</v>
      </c>
      <c r="I801" s="7">
        <v>1465097400</v>
      </c>
      <c r="J801" s="8">
        <v>45679</v>
      </c>
      <c r="K801" s="6" t="s">
        <v>2465</v>
      </c>
      <c r="L801" s="50" t="s">
        <v>872</v>
      </c>
      <c r="M801" s="50">
        <v>759</v>
      </c>
      <c r="N801" s="106"/>
      <c r="O801" s="50"/>
      <c r="P801" s="48"/>
      <c r="Q801" t="str">
        <f>IFERROR(INDEX([2]Distribución!$B:$B,MATCH($P801,[2]Distribución!$A:$A,0),1),"")</f>
        <v/>
      </c>
      <c r="R801" s="48" t="str">
        <f t="shared" si="148"/>
        <v/>
      </c>
      <c r="S801" t="str">
        <f>IFERROR(INDEX([2]Distribución!$C:$C,MATCH($R801,[2]Distribución!$A:$A,0),1),"")</f>
        <v/>
      </c>
      <c r="T801" s="48"/>
      <c r="U801" t="str">
        <f>IFERROR(INDEX([2]Distribución!$G:$G,MATCH($T801,[2]Distribución!F:F,0),1),"")</f>
        <v/>
      </c>
      <c r="V801" s="50" t="str">
        <f t="shared" si="149"/>
        <v/>
      </c>
      <c r="W801" t="str">
        <f>IFERROR(INDEX([2]Distribución!$J:$J,MATCH($V801,[2]Distribución!$I:$I,0),1),"")</f>
        <v/>
      </c>
      <c r="X801" s="151"/>
      <c r="Y801" s="93"/>
      <c r="Z801" s="92"/>
      <c r="AA801" s="92"/>
      <c r="AB801" s="93"/>
      <c r="AC801" s="92"/>
      <c r="AD801" s="93"/>
      <c r="AE801" s="92"/>
      <c r="AF801" s="92"/>
      <c r="AG801" s="109" t="str">
        <f t="shared" si="144"/>
        <v xml:space="preserve"> </v>
      </c>
      <c r="AH801" s="110" t="str">
        <f t="shared" si="145"/>
        <v xml:space="preserve"> </v>
      </c>
      <c r="AI801" s="93"/>
      <c r="AJ801" s="92"/>
      <c r="AK801" s="93"/>
      <c r="AL801" s="68"/>
      <c r="AM801" s="68"/>
      <c r="AN801" s="68"/>
      <c r="AO801" s="50"/>
      <c r="AP801" s="48" t="str">
        <f t="shared" si="141"/>
        <v/>
      </c>
      <c r="AQ801" t="str">
        <f>IFERROR(INDEX(Distribución!$B:$B,MATCH($AP801,Distribución!$A:$A,0),1),"")</f>
        <v/>
      </c>
      <c r="AR801" s="48" t="str">
        <f t="shared" si="142"/>
        <v/>
      </c>
      <c r="AS801" t="str">
        <f>IFERROR(INDEX(Distribución!$C:$C,MATCH($AR801,Distribución!$A:$A,0),1),"")</f>
        <v/>
      </c>
      <c r="AT801" s="48"/>
      <c r="AU801" t="str">
        <f>IFERROR(INDEX(Distribución!$G:$G,MATCH($AT801,Distribución!$F:$F,0),1),"")</f>
        <v/>
      </c>
      <c r="AV801" s="50" t="str">
        <f t="shared" si="143"/>
        <v/>
      </c>
      <c r="AW801" t="str">
        <f>IFERROR(INDEX(Distribución!$J:$J,MATCH($AV801,Distribución!$I:$I,0),1),"")</f>
        <v/>
      </c>
      <c r="AX801" s="91"/>
      <c r="AY801" s="93"/>
      <c r="AZ801" s="92"/>
      <c r="BA801" s="93"/>
      <c r="BB801" s="92"/>
      <c r="BC801" s="93"/>
      <c r="BD801" s="92"/>
      <c r="BE801" s="92"/>
      <c r="BF801" s="136" t="str">
        <f t="shared" si="146"/>
        <v xml:space="preserve"> </v>
      </c>
      <c r="BG801" s="110" t="str">
        <f t="shared" si="147"/>
        <v xml:space="preserve"> </v>
      </c>
      <c r="BH801" s="93"/>
      <c r="BI801" s="68"/>
      <c r="BJ801" s="93"/>
      <c r="BK801" s="68"/>
      <c r="BL801" s="68"/>
      <c r="BM801" s="68"/>
    </row>
    <row r="802" spans="1:65" ht="19.899999999999999" hidden="1" customHeight="1">
      <c r="A802" s="5" t="s">
        <v>736</v>
      </c>
      <c r="B802" s="70" t="s">
        <v>809</v>
      </c>
      <c r="C802" s="19" t="s">
        <v>2658</v>
      </c>
      <c r="D802" s="71" t="s">
        <v>2464</v>
      </c>
      <c r="E802" s="71">
        <v>891380070</v>
      </c>
      <c r="F802" s="72" t="s">
        <v>737</v>
      </c>
      <c r="G802" s="6">
        <v>10</v>
      </c>
      <c r="H802" s="6">
        <v>3</v>
      </c>
      <c r="I802" s="7">
        <v>1171489500</v>
      </c>
      <c r="J802" s="8">
        <v>45679</v>
      </c>
      <c r="K802" s="6" t="s">
        <v>2465</v>
      </c>
      <c r="L802" s="50" t="s">
        <v>872</v>
      </c>
      <c r="M802" s="50">
        <v>743</v>
      </c>
      <c r="N802" s="106"/>
      <c r="O802" s="50"/>
      <c r="P802" s="48" t="str">
        <f t="shared" ref="P802:P826" si="151">IF(O802="","",O802)</f>
        <v/>
      </c>
      <c r="Q802" t="str">
        <f>IFERROR(INDEX([2]Distribución!$B:$B,MATCH($P802,[2]Distribución!$A:$A,0),1),"")</f>
        <v/>
      </c>
      <c r="R802" s="48" t="str">
        <f t="shared" si="148"/>
        <v/>
      </c>
      <c r="S802" t="str">
        <f>IFERROR(INDEX([2]Distribución!$C:$C,MATCH($R802,[2]Distribución!$A:$A,0),1),"")</f>
        <v/>
      </c>
      <c r="T802" s="48"/>
      <c r="U802" t="str">
        <f>IFERROR(INDEX([2]Distribución!$G:$G,MATCH($T802,[2]Distribución!F:F,0),1),"")</f>
        <v/>
      </c>
      <c r="V802" s="50" t="str">
        <f t="shared" si="149"/>
        <v/>
      </c>
      <c r="W802" t="str">
        <f>IFERROR(INDEX([2]Distribución!$J:$J,MATCH($V802,[2]Distribución!$I:$I,0),1),"")</f>
        <v/>
      </c>
      <c r="X802" s="151"/>
      <c r="Y802" s="93"/>
      <c r="Z802" s="92"/>
      <c r="AA802" s="92"/>
      <c r="AB802" s="93"/>
      <c r="AC802" s="92"/>
      <c r="AD802" s="93"/>
      <c r="AE802" s="92"/>
      <c r="AF802" s="92"/>
      <c r="AG802" s="109" t="str">
        <f t="shared" si="144"/>
        <v xml:space="preserve"> </v>
      </c>
      <c r="AH802" s="110" t="str">
        <f t="shared" si="145"/>
        <v xml:space="preserve"> </v>
      </c>
      <c r="AI802" s="93"/>
      <c r="AJ802" s="92"/>
      <c r="AK802" s="93"/>
      <c r="AL802" s="68"/>
      <c r="AM802" s="68"/>
      <c r="AN802" s="68"/>
      <c r="AO802" s="50"/>
      <c r="AP802" s="48" t="str">
        <f t="shared" si="141"/>
        <v/>
      </c>
      <c r="AQ802" t="str">
        <f>IFERROR(INDEX(Distribución!$B:$B,MATCH($AP802,Distribución!$A:$A,0),1),"")</f>
        <v/>
      </c>
      <c r="AR802" s="48" t="str">
        <f t="shared" si="142"/>
        <v/>
      </c>
      <c r="AS802" t="str">
        <f>IFERROR(INDEX(Distribución!$C:$C,MATCH($AR802,Distribución!$A:$A,0),1),"")</f>
        <v/>
      </c>
      <c r="AT802" s="48"/>
      <c r="AU802" t="str">
        <f>IFERROR(INDEX(Distribución!$G:$G,MATCH($AT802,Distribución!$F:$F,0),1),"")</f>
        <v/>
      </c>
      <c r="AV802" s="50" t="str">
        <f t="shared" si="143"/>
        <v/>
      </c>
      <c r="AW802" t="str">
        <f>IFERROR(INDEX(Distribución!$J:$J,MATCH($AV802,Distribución!$I:$I,0),1),"")</f>
        <v/>
      </c>
      <c r="AX802" s="91"/>
      <c r="AY802" s="93"/>
      <c r="AZ802" s="92"/>
      <c r="BA802" s="93"/>
      <c r="BB802" s="92"/>
      <c r="BC802" s="93"/>
      <c r="BD802" s="92"/>
      <c r="BE802" s="92"/>
      <c r="BF802" s="136" t="str">
        <f t="shared" si="146"/>
        <v xml:space="preserve"> </v>
      </c>
      <c r="BG802" s="110" t="str">
        <f t="shared" si="147"/>
        <v xml:space="preserve"> </v>
      </c>
      <c r="BH802" s="93"/>
      <c r="BI802" s="68"/>
      <c r="BJ802" s="93"/>
      <c r="BK802" s="68"/>
      <c r="BL802" s="68"/>
      <c r="BM802" s="68"/>
    </row>
    <row r="803" spans="1:65" ht="19.899999999999999" hidden="1" customHeight="1">
      <c r="A803" s="5" t="s">
        <v>2659</v>
      </c>
      <c r="B803" s="70" t="s">
        <v>809</v>
      </c>
      <c r="C803" s="19" t="s">
        <v>2660</v>
      </c>
      <c r="D803" s="71" t="s">
        <v>2464</v>
      </c>
      <c r="E803" s="71">
        <v>891380103</v>
      </c>
      <c r="F803" s="72" t="s">
        <v>2661</v>
      </c>
      <c r="G803" s="6">
        <v>16</v>
      </c>
      <c r="H803" s="6">
        <v>3</v>
      </c>
      <c r="I803" s="7">
        <v>1755763200</v>
      </c>
      <c r="J803" s="8">
        <v>45679</v>
      </c>
      <c r="K803" s="6" t="s">
        <v>2465</v>
      </c>
      <c r="L803" s="50" t="s">
        <v>872</v>
      </c>
      <c r="M803" s="50">
        <v>690</v>
      </c>
      <c r="N803" s="106"/>
      <c r="O803" s="50"/>
      <c r="P803" s="48" t="str">
        <f t="shared" si="151"/>
        <v/>
      </c>
      <c r="Q803" t="str">
        <f>IFERROR(INDEX([2]Distribución!$B:$B,MATCH($P803,[2]Distribución!$A:$A,0),1),"")</f>
        <v/>
      </c>
      <c r="R803" s="48" t="str">
        <f t="shared" si="148"/>
        <v/>
      </c>
      <c r="S803" t="str">
        <f>IFERROR(INDEX([2]Distribución!$C:$C,MATCH($R803,[2]Distribución!$A:$A,0),1),"")</f>
        <v/>
      </c>
      <c r="T803" s="48" t="s">
        <v>873</v>
      </c>
      <c r="U803" t="str">
        <f>IFERROR(INDEX([2]Distribución!$G:$G,MATCH($T803,[2]Distribución!F:F,0),1),"")</f>
        <v/>
      </c>
      <c r="V803" s="50" t="str">
        <f t="shared" si="149"/>
        <v/>
      </c>
      <c r="W803" t="str">
        <f>IFERROR(INDEX([2]Distribución!$J:$J,MATCH($V803,[2]Distribución!$I:$I,0),1),"")</f>
        <v/>
      </c>
      <c r="X803" s="151"/>
      <c r="Y803" s="93"/>
      <c r="Z803" s="92"/>
      <c r="AA803" s="92"/>
      <c r="AB803" s="93"/>
      <c r="AC803" s="92"/>
      <c r="AD803" s="93"/>
      <c r="AE803" s="92"/>
      <c r="AF803" s="92"/>
      <c r="AG803" s="109" t="str">
        <f t="shared" si="144"/>
        <v xml:space="preserve"> </v>
      </c>
      <c r="AH803" s="110" t="str">
        <f t="shared" si="145"/>
        <v xml:space="preserve"> </v>
      </c>
      <c r="AI803" s="93"/>
      <c r="AJ803" s="92"/>
      <c r="AK803" s="93"/>
      <c r="AL803" s="68"/>
      <c r="AM803" s="68"/>
      <c r="AN803" s="68"/>
      <c r="AO803" s="50"/>
      <c r="AP803" s="48" t="str">
        <f t="shared" si="141"/>
        <v/>
      </c>
      <c r="AQ803" t="str">
        <f>IFERROR(INDEX(Distribución!$B:$B,MATCH($AP803,Distribución!$A:$A,0),1),"")</f>
        <v/>
      </c>
      <c r="AR803" s="48" t="str">
        <f t="shared" si="142"/>
        <v/>
      </c>
      <c r="AS803" t="str">
        <f>IFERROR(INDEX(Distribución!$C:$C,MATCH($AR803,Distribución!$A:$A,0),1),"")</f>
        <v/>
      </c>
      <c r="AT803" s="48"/>
      <c r="AU803" t="str">
        <f>IFERROR(INDEX(Distribución!$G:$G,MATCH($AT803,Distribución!$F:$F,0),1),"")</f>
        <v/>
      </c>
      <c r="AV803" s="50" t="str">
        <f t="shared" si="143"/>
        <v/>
      </c>
      <c r="AW803" t="str">
        <f>IFERROR(INDEX(Distribución!$J:$J,MATCH($AV803,Distribución!$I:$I,0),1),"")</f>
        <v/>
      </c>
      <c r="AX803" s="91"/>
      <c r="AY803" s="93"/>
      <c r="AZ803" s="92"/>
      <c r="BA803" s="93"/>
      <c r="BB803" s="92"/>
      <c r="BC803" s="93"/>
      <c r="BD803" s="92"/>
      <c r="BE803" s="92"/>
      <c r="BF803" s="136" t="str">
        <f t="shared" si="146"/>
        <v xml:space="preserve"> </v>
      </c>
      <c r="BG803" s="110" t="str">
        <f t="shared" si="147"/>
        <v xml:space="preserve"> </v>
      </c>
      <c r="BH803" s="93"/>
      <c r="BI803" s="68"/>
      <c r="BJ803" s="93"/>
      <c r="BK803" s="68"/>
      <c r="BL803" s="68"/>
      <c r="BM803" s="68"/>
    </row>
    <row r="804" spans="1:65" ht="19.899999999999999" hidden="1" customHeight="1">
      <c r="A804" s="5" t="s">
        <v>2662</v>
      </c>
      <c r="B804" s="70" t="s">
        <v>809</v>
      </c>
      <c r="C804" s="19" t="s">
        <v>2663</v>
      </c>
      <c r="D804" s="71" t="s">
        <v>2464</v>
      </c>
      <c r="E804" s="71">
        <v>891900361</v>
      </c>
      <c r="F804" s="72" t="s">
        <v>2664</v>
      </c>
      <c r="G804" s="6">
        <v>6</v>
      </c>
      <c r="H804" s="6">
        <v>3</v>
      </c>
      <c r="I804" s="7">
        <v>643583700</v>
      </c>
      <c r="J804" s="8">
        <v>45679</v>
      </c>
      <c r="K804" s="6" t="s">
        <v>2465</v>
      </c>
      <c r="L804" s="50" t="s">
        <v>876</v>
      </c>
      <c r="M804" s="50">
        <v>182</v>
      </c>
      <c r="N804" s="106"/>
      <c r="O804" s="50"/>
      <c r="P804" s="48" t="str">
        <f t="shared" si="151"/>
        <v/>
      </c>
      <c r="Q804" t="str">
        <f>IFERROR(INDEX([2]Distribución!$B:$B,MATCH($P804,[2]Distribución!$A:$A,0),1),"")</f>
        <v/>
      </c>
      <c r="R804" s="48" t="str">
        <f t="shared" si="148"/>
        <v/>
      </c>
      <c r="S804" t="str">
        <f>IFERROR(INDEX([2]Distribución!$C:$C,MATCH($R804,[2]Distribución!$A:$A,0),1),"")</f>
        <v/>
      </c>
      <c r="T804" s="48" t="s">
        <v>873</v>
      </c>
      <c r="U804" t="str">
        <f>IFERROR(INDEX([2]Distribución!$G:$G,MATCH($T804,[2]Distribución!F:F,0),1),"")</f>
        <v/>
      </c>
      <c r="V804" s="50" t="str">
        <f t="shared" si="149"/>
        <v/>
      </c>
      <c r="W804" t="str">
        <f>IFERROR(INDEX([2]Distribución!$J:$J,MATCH($V804,[2]Distribución!$I:$I,0),1),"")</f>
        <v/>
      </c>
      <c r="X804" s="151"/>
      <c r="Y804" s="93"/>
      <c r="Z804" s="92"/>
      <c r="AA804" s="92"/>
      <c r="AB804" s="93"/>
      <c r="AC804" s="92"/>
      <c r="AD804" s="93"/>
      <c r="AE804" s="92"/>
      <c r="AF804" s="92"/>
      <c r="AG804" s="109" t="str">
        <f t="shared" si="144"/>
        <v xml:space="preserve"> </v>
      </c>
      <c r="AH804" s="110" t="str">
        <f t="shared" si="145"/>
        <v xml:space="preserve"> </v>
      </c>
      <c r="AI804" s="93"/>
      <c r="AJ804" s="92"/>
      <c r="AK804" s="93"/>
      <c r="AL804" s="68"/>
      <c r="AM804" s="68"/>
      <c r="AN804" s="68"/>
      <c r="AO804" s="50"/>
      <c r="AP804" s="48" t="str">
        <f t="shared" si="141"/>
        <v/>
      </c>
      <c r="AQ804" t="str">
        <f>IFERROR(INDEX(Distribución!$B:$B,MATCH($AP804,Distribución!$A:$A,0),1),"")</f>
        <v/>
      </c>
      <c r="AR804" s="48" t="str">
        <f t="shared" si="142"/>
        <v/>
      </c>
      <c r="AS804" t="str">
        <f>IFERROR(INDEX(Distribución!$C:$C,MATCH($AR804,Distribución!$A:$A,0),1),"")</f>
        <v/>
      </c>
      <c r="AT804" s="48"/>
      <c r="AU804" t="str">
        <f>IFERROR(INDEX(Distribución!$G:$G,MATCH($AT804,Distribución!$F:$F,0),1),"")</f>
        <v/>
      </c>
      <c r="AV804" s="50" t="str">
        <f t="shared" si="143"/>
        <v/>
      </c>
      <c r="AW804" t="str">
        <f>IFERROR(INDEX(Distribución!$J:$J,MATCH($AV804,Distribución!$I:$I,0),1),"")</f>
        <v/>
      </c>
      <c r="AX804" s="91"/>
      <c r="AY804" s="93"/>
      <c r="AZ804" s="92"/>
      <c r="BA804" s="93"/>
      <c r="BB804" s="92"/>
      <c r="BC804" s="93"/>
      <c r="BD804" s="92"/>
      <c r="BE804" s="92"/>
      <c r="BF804" s="136" t="str">
        <f t="shared" si="146"/>
        <v xml:space="preserve"> </v>
      </c>
      <c r="BG804" s="110" t="str">
        <f t="shared" si="147"/>
        <v xml:space="preserve"> </v>
      </c>
      <c r="BH804" s="93"/>
      <c r="BI804" s="68"/>
      <c r="BJ804" s="93"/>
      <c r="BK804" s="68"/>
      <c r="BL804" s="68"/>
      <c r="BM804" s="68"/>
    </row>
    <row r="805" spans="1:65" ht="19.899999999999999" hidden="1" customHeight="1">
      <c r="A805" s="5" t="s">
        <v>2665</v>
      </c>
      <c r="B805" s="70" t="s">
        <v>809</v>
      </c>
      <c r="C805" s="19" t="s">
        <v>1654</v>
      </c>
      <c r="D805" s="71" t="s">
        <v>2464</v>
      </c>
      <c r="E805" s="71">
        <v>891900367</v>
      </c>
      <c r="F805" s="72" t="s">
        <v>2666</v>
      </c>
      <c r="G805" s="6">
        <v>12</v>
      </c>
      <c r="H805" s="6">
        <v>3</v>
      </c>
      <c r="I805" s="7">
        <v>1227857400</v>
      </c>
      <c r="J805" s="8">
        <v>45679</v>
      </c>
      <c r="K805" s="6" t="s">
        <v>2465</v>
      </c>
      <c r="L805" s="50" t="s">
        <v>910</v>
      </c>
      <c r="M805" s="50">
        <v>128</v>
      </c>
      <c r="N805" s="106"/>
      <c r="O805" s="50"/>
      <c r="P805" s="48" t="str">
        <f t="shared" si="151"/>
        <v/>
      </c>
      <c r="Q805" t="str">
        <f>IFERROR(INDEX([2]Distribución!$B:$B,MATCH($P805,[2]Distribución!$A:$A,0),1),"")</f>
        <v/>
      </c>
      <c r="R805" s="48" t="str">
        <f t="shared" si="148"/>
        <v/>
      </c>
      <c r="S805" t="str">
        <f>IFERROR(INDEX([2]Distribución!$C:$C,MATCH($R805,[2]Distribución!$A:$A,0),1),"")</f>
        <v/>
      </c>
      <c r="T805" s="48" t="s">
        <v>873</v>
      </c>
      <c r="U805" t="str">
        <f>IFERROR(INDEX([2]Distribución!$G:$G,MATCH($T805,[2]Distribución!F:F,0),1),"")</f>
        <v/>
      </c>
      <c r="V805" s="50" t="str">
        <f t="shared" si="149"/>
        <v/>
      </c>
      <c r="W805" t="str">
        <f>IFERROR(INDEX([2]Distribución!$J:$J,MATCH($V805,[2]Distribución!$I:$I,0),1),"")</f>
        <v/>
      </c>
      <c r="X805" s="151"/>
      <c r="Y805" s="93"/>
      <c r="Z805" s="92"/>
      <c r="AA805" s="92"/>
      <c r="AB805" s="93"/>
      <c r="AC805" s="92"/>
      <c r="AD805" s="93"/>
      <c r="AE805" s="92"/>
      <c r="AF805" s="92"/>
      <c r="AG805" s="109" t="str">
        <f t="shared" si="144"/>
        <v xml:space="preserve"> </v>
      </c>
      <c r="AH805" s="110" t="str">
        <f t="shared" si="145"/>
        <v xml:space="preserve"> </v>
      </c>
      <c r="AI805" s="93"/>
      <c r="AJ805" s="92"/>
      <c r="AK805" s="93"/>
      <c r="AL805" s="68"/>
      <c r="AM805" s="68"/>
      <c r="AN805" s="68"/>
      <c r="AO805" s="50"/>
      <c r="AP805" s="48" t="str">
        <f t="shared" si="141"/>
        <v/>
      </c>
      <c r="AQ805" t="str">
        <f>IFERROR(INDEX(Distribución!$B:$B,MATCH($AP805,Distribución!$A:$A,0),1),"")</f>
        <v/>
      </c>
      <c r="AR805" s="48" t="str">
        <f t="shared" si="142"/>
        <v/>
      </c>
      <c r="AS805" t="str">
        <f>IFERROR(INDEX(Distribución!$C:$C,MATCH($AR805,Distribución!$A:$A,0),1),"")</f>
        <v/>
      </c>
      <c r="AT805" s="48"/>
      <c r="AU805" t="str">
        <f>IFERROR(INDEX(Distribución!$G:$G,MATCH($AT805,Distribución!$F:$F,0),1),"")</f>
        <v/>
      </c>
      <c r="AV805" s="50" t="str">
        <f t="shared" si="143"/>
        <v/>
      </c>
      <c r="AW805" t="str">
        <f>IFERROR(INDEX(Distribución!$J:$J,MATCH($AV805,Distribución!$I:$I,0),1),"")</f>
        <v/>
      </c>
      <c r="AX805" s="91"/>
      <c r="AY805" s="93"/>
      <c r="AZ805" s="92"/>
      <c r="BA805" s="93"/>
      <c r="BB805" s="92"/>
      <c r="BC805" s="93"/>
      <c r="BD805" s="92"/>
      <c r="BE805" s="92"/>
      <c r="BF805" s="136" t="str">
        <f t="shared" si="146"/>
        <v xml:space="preserve"> </v>
      </c>
      <c r="BG805" s="110" t="str">
        <f t="shared" si="147"/>
        <v xml:space="preserve"> </v>
      </c>
      <c r="BH805" s="93"/>
      <c r="BI805" s="68"/>
      <c r="BJ805" s="93"/>
      <c r="BK805" s="68"/>
      <c r="BL805" s="68"/>
      <c r="BM805" s="68"/>
    </row>
    <row r="806" spans="1:65" ht="19.899999999999999" hidden="1" customHeight="1">
      <c r="A806" s="5" t="s">
        <v>2667</v>
      </c>
      <c r="B806" s="70" t="s">
        <v>809</v>
      </c>
      <c r="C806" s="19" t="s">
        <v>2668</v>
      </c>
      <c r="D806" s="71" t="s">
        <v>2464</v>
      </c>
      <c r="E806" s="71">
        <v>891900390</v>
      </c>
      <c r="F806" s="72" t="s">
        <v>2669</v>
      </c>
      <c r="G806" s="6">
        <v>8</v>
      </c>
      <c r="H806" s="6">
        <v>3</v>
      </c>
      <c r="I806" s="7">
        <v>818571600</v>
      </c>
      <c r="J806" s="8">
        <v>45596</v>
      </c>
      <c r="K806" s="6" t="s">
        <v>2465</v>
      </c>
      <c r="L806" s="50" t="s">
        <v>872</v>
      </c>
      <c r="M806" s="50">
        <v>361</v>
      </c>
      <c r="N806" s="106"/>
      <c r="O806" s="50"/>
      <c r="P806" s="48" t="str">
        <f t="shared" si="151"/>
        <v/>
      </c>
      <c r="Q806" t="str">
        <f>IFERROR(INDEX([2]Distribución!$B:$B,MATCH($P806,[2]Distribución!$A:$A,0),1),"")</f>
        <v/>
      </c>
      <c r="R806" s="48" t="str">
        <f t="shared" si="148"/>
        <v/>
      </c>
      <c r="S806" t="str">
        <f>IFERROR(INDEX([2]Distribución!$C:$C,MATCH($R806,[2]Distribución!$A:$A,0),1),"")</f>
        <v/>
      </c>
      <c r="T806" s="48" t="s">
        <v>873</v>
      </c>
      <c r="U806" t="str">
        <f>IFERROR(INDEX([2]Distribución!$G:$G,MATCH($T806,[2]Distribución!F:F,0),1),"")</f>
        <v/>
      </c>
      <c r="V806" s="50" t="str">
        <f t="shared" si="149"/>
        <v/>
      </c>
      <c r="W806" t="str">
        <f>IFERROR(INDEX([2]Distribución!$J:$J,MATCH($V806,[2]Distribución!$I:$I,0),1),"")</f>
        <v/>
      </c>
      <c r="X806" s="151"/>
      <c r="Y806" s="93"/>
      <c r="Z806" s="92"/>
      <c r="AA806" s="92"/>
      <c r="AB806" s="93"/>
      <c r="AC806" s="92"/>
      <c r="AD806" s="93"/>
      <c r="AE806" s="92"/>
      <c r="AF806" s="92"/>
      <c r="AG806" s="109" t="str">
        <f t="shared" si="144"/>
        <v xml:space="preserve"> </v>
      </c>
      <c r="AH806" s="110" t="str">
        <f t="shared" si="145"/>
        <v xml:space="preserve"> </v>
      </c>
      <c r="AI806" s="93"/>
      <c r="AJ806" s="92"/>
      <c r="AK806" s="93"/>
      <c r="AL806" s="68"/>
      <c r="AM806" s="68"/>
      <c r="AN806" s="68"/>
      <c r="AO806" s="50"/>
      <c r="AP806" s="48" t="str">
        <f t="shared" si="141"/>
        <v/>
      </c>
      <c r="AQ806" t="str">
        <f>IFERROR(INDEX(Distribución!$B:$B,MATCH($AP806,Distribución!$A:$A,0),1),"")</f>
        <v/>
      </c>
      <c r="AR806" s="48" t="str">
        <f t="shared" si="142"/>
        <v/>
      </c>
      <c r="AS806" t="str">
        <f>IFERROR(INDEX(Distribución!$C:$C,MATCH($AR806,Distribución!$A:$A,0),1),"")</f>
        <v/>
      </c>
      <c r="AT806" s="48"/>
      <c r="AU806" t="str">
        <f>IFERROR(INDEX(Distribución!$G:$G,MATCH($AT806,Distribución!$F:$F,0),1),"")</f>
        <v/>
      </c>
      <c r="AV806" s="50" t="str">
        <f t="shared" si="143"/>
        <v/>
      </c>
      <c r="AW806" t="str">
        <f>IFERROR(INDEX(Distribución!$J:$J,MATCH($AV806,Distribución!$I:$I,0),1),"")</f>
        <v/>
      </c>
      <c r="AX806" s="91"/>
      <c r="AY806" s="93"/>
      <c r="AZ806" s="92"/>
      <c r="BA806" s="93"/>
      <c r="BB806" s="92"/>
      <c r="BC806" s="93"/>
      <c r="BD806" s="92"/>
      <c r="BE806" s="92"/>
      <c r="BF806" s="136" t="str">
        <f t="shared" si="146"/>
        <v xml:space="preserve"> </v>
      </c>
      <c r="BG806" s="110" t="str">
        <f t="shared" si="147"/>
        <v xml:space="preserve"> </v>
      </c>
      <c r="BH806" s="93"/>
      <c r="BI806" s="68"/>
      <c r="BJ806" s="93"/>
      <c r="BK806" s="68"/>
      <c r="BL806" s="68"/>
      <c r="BM806" s="68"/>
    </row>
    <row r="807" spans="1:65" ht="19.899999999999999" hidden="1" customHeight="1">
      <c r="A807" s="5" t="s">
        <v>2670</v>
      </c>
      <c r="B807" s="70" t="s">
        <v>809</v>
      </c>
      <c r="C807" s="19" t="s">
        <v>2671</v>
      </c>
      <c r="D807" s="71" t="s">
        <v>2464</v>
      </c>
      <c r="E807" s="71">
        <v>891900438</v>
      </c>
      <c r="F807" s="72" t="s">
        <v>1721</v>
      </c>
      <c r="G807" s="6">
        <v>6</v>
      </c>
      <c r="H807" s="6">
        <v>3</v>
      </c>
      <c r="I807" s="7">
        <v>643583700</v>
      </c>
      <c r="J807" s="8">
        <v>45596</v>
      </c>
      <c r="K807" s="6" t="s">
        <v>2465</v>
      </c>
      <c r="L807" s="50" t="s">
        <v>876</v>
      </c>
      <c r="M807" s="50">
        <v>246</v>
      </c>
      <c r="N807" s="106"/>
      <c r="O807" s="50"/>
      <c r="P807" s="48" t="str">
        <f t="shared" si="151"/>
        <v/>
      </c>
      <c r="Q807" t="str">
        <f>IFERROR(INDEX([2]Distribución!$B:$B,MATCH($P807,[2]Distribución!$A:$A,0),1),"")</f>
        <v/>
      </c>
      <c r="R807" s="48" t="str">
        <f t="shared" si="148"/>
        <v/>
      </c>
      <c r="S807" t="str">
        <f>IFERROR(INDEX([2]Distribución!$C:$C,MATCH($R807,[2]Distribución!$A:$A,0),1),"")</f>
        <v/>
      </c>
      <c r="T807" s="48" t="s">
        <v>873</v>
      </c>
      <c r="U807" t="str">
        <f>IFERROR(INDEX([2]Distribución!$G:$G,MATCH($T807,[2]Distribución!F:F,0),1),"")</f>
        <v/>
      </c>
      <c r="V807" s="50" t="str">
        <f t="shared" si="149"/>
        <v/>
      </c>
      <c r="W807" t="str">
        <f>IFERROR(INDEX([2]Distribución!$J:$J,MATCH($V807,[2]Distribución!$I:$I,0),1),"")</f>
        <v/>
      </c>
      <c r="X807" s="151"/>
      <c r="Y807" s="93"/>
      <c r="Z807" s="92"/>
      <c r="AA807" s="92"/>
      <c r="AB807" s="93"/>
      <c r="AC807" s="92"/>
      <c r="AD807" s="93"/>
      <c r="AE807" s="92"/>
      <c r="AF807" s="92"/>
      <c r="AG807" s="109" t="str">
        <f t="shared" si="144"/>
        <v xml:space="preserve"> </v>
      </c>
      <c r="AH807" s="110" t="str">
        <f t="shared" si="145"/>
        <v xml:space="preserve"> </v>
      </c>
      <c r="AI807" s="93"/>
      <c r="AJ807" s="92"/>
      <c r="AK807" s="93"/>
      <c r="AL807" s="68"/>
      <c r="AM807" s="68"/>
      <c r="AN807" s="68"/>
      <c r="AO807" s="50"/>
      <c r="AP807" s="48" t="str">
        <f t="shared" si="141"/>
        <v/>
      </c>
      <c r="AQ807" t="str">
        <f>IFERROR(INDEX(Distribución!$B:$B,MATCH($AP807,Distribución!$A:$A,0),1),"")</f>
        <v/>
      </c>
      <c r="AR807" s="48" t="str">
        <f t="shared" si="142"/>
        <v/>
      </c>
      <c r="AS807" t="str">
        <f>IFERROR(INDEX(Distribución!$C:$C,MATCH($AR807,Distribución!$A:$A,0),1),"")</f>
        <v/>
      </c>
      <c r="AT807" s="48"/>
      <c r="AU807" t="str">
        <f>IFERROR(INDEX(Distribución!$G:$G,MATCH($AT807,Distribución!$F:$F,0),1),"")</f>
        <v/>
      </c>
      <c r="AV807" s="50" t="str">
        <f t="shared" si="143"/>
        <v/>
      </c>
      <c r="AW807" t="str">
        <f>IFERROR(INDEX(Distribución!$J:$J,MATCH($AV807,Distribución!$I:$I,0),1),"")</f>
        <v/>
      </c>
      <c r="AX807" s="91"/>
      <c r="AY807" s="93"/>
      <c r="AZ807" s="92"/>
      <c r="BA807" s="93"/>
      <c r="BB807" s="92"/>
      <c r="BC807" s="93"/>
      <c r="BD807" s="92"/>
      <c r="BE807" s="92"/>
      <c r="BF807" s="136" t="str">
        <f t="shared" si="146"/>
        <v xml:space="preserve"> </v>
      </c>
      <c r="BG807" s="110" t="str">
        <f t="shared" si="147"/>
        <v xml:space="preserve"> </v>
      </c>
      <c r="BH807" s="93"/>
      <c r="BI807" s="68"/>
      <c r="BJ807" s="93"/>
      <c r="BK807" s="68"/>
      <c r="BL807" s="68"/>
      <c r="BM807" s="68"/>
    </row>
    <row r="808" spans="1:65" ht="19.899999999999999" hidden="1" customHeight="1">
      <c r="A808" s="5" t="s">
        <v>2672</v>
      </c>
      <c r="B808" s="70" t="s">
        <v>809</v>
      </c>
      <c r="C808" s="19" t="s">
        <v>2673</v>
      </c>
      <c r="D808" s="71" t="s">
        <v>2464</v>
      </c>
      <c r="E808" s="71">
        <v>891900441</v>
      </c>
      <c r="F808" s="72" t="s">
        <v>2674</v>
      </c>
      <c r="G808" s="6">
        <v>14</v>
      </c>
      <c r="H808" s="6">
        <v>3</v>
      </c>
      <c r="I808" s="7">
        <v>1402845300</v>
      </c>
      <c r="J808" s="8">
        <v>45679</v>
      </c>
      <c r="K808" s="6" t="s">
        <v>2465</v>
      </c>
      <c r="L808" s="50" t="s">
        <v>910</v>
      </c>
      <c r="M808" s="50">
        <v>29</v>
      </c>
      <c r="N808" s="106"/>
      <c r="O808" s="50"/>
      <c r="P808" s="48" t="str">
        <f t="shared" si="151"/>
        <v/>
      </c>
      <c r="Q808" t="str">
        <f>IFERROR(INDEX([2]Distribución!$B:$B,MATCH($P808,[2]Distribución!$A:$A,0),1),"")</f>
        <v/>
      </c>
      <c r="R808" s="48" t="str">
        <f t="shared" si="148"/>
        <v/>
      </c>
      <c r="S808" t="str">
        <f>IFERROR(INDEX([2]Distribución!$C:$C,MATCH($R808,[2]Distribución!$A:$A,0),1),"")</f>
        <v/>
      </c>
      <c r="T808" s="48" t="s">
        <v>873</v>
      </c>
      <c r="U808" t="str">
        <f>IFERROR(INDEX([2]Distribución!$G:$G,MATCH($T808,[2]Distribución!F:F,0),1),"")</f>
        <v/>
      </c>
      <c r="V808" s="50" t="str">
        <f t="shared" si="149"/>
        <v/>
      </c>
      <c r="W808" t="str">
        <f>IFERROR(INDEX([2]Distribución!$J:$J,MATCH($V808,[2]Distribución!$I:$I,0),1),"")</f>
        <v/>
      </c>
      <c r="X808" s="151"/>
      <c r="Y808" s="93"/>
      <c r="Z808" s="92"/>
      <c r="AA808" s="92"/>
      <c r="AB808" s="93"/>
      <c r="AC808" s="92"/>
      <c r="AD808" s="93"/>
      <c r="AE808" s="92"/>
      <c r="AF808" s="92"/>
      <c r="AG808" s="109" t="str">
        <f t="shared" si="144"/>
        <v xml:space="preserve"> </v>
      </c>
      <c r="AH808" s="110" t="str">
        <f t="shared" si="145"/>
        <v xml:space="preserve"> </v>
      </c>
      <c r="AI808" s="93"/>
      <c r="AJ808" s="92"/>
      <c r="AK808" s="93"/>
      <c r="AL808" s="68"/>
      <c r="AM808" s="68"/>
      <c r="AN808" s="68"/>
      <c r="AO808" s="50"/>
      <c r="AP808" s="48" t="str">
        <f t="shared" si="141"/>
        <v/>
      </c>
      <c r="AQ808" t="str">
        <f>IFERROR(INDEX(Distribución!$B:$B,MATCH($AP808,Distribución!$A:$A,0),1),"")</f>
        <v/>
      </c>
      <c r="AR808" s="48" t="str">
        <f t="shared" si="142"/>
        <v/>
      </c>
      <c r="AS808" t="str">
        <f>IFERROR(INDEX(Distribución!$C:$C,MATCH($AR808,Distribución!$A:$A,0),1),"")</f>
        <v/>
      </c>
      <c r="AT808" s="48"/>
      <c r="AU808" t="str">
        <f>IFERROR(INDEX(Distribución!$G:$G,MATCH($AT808,Distribución!$F:$F,0),1),"")</f>
        <v/>
      </c>
      <c r="AV808" s="50" t="str">
        <f t="shared" si="143"/>
        <v/>
      </c>
      <c r="AW808" t="str">
        <f>IFERROR(INDEX(Distribución!$J:$J,MATCH($AV808,Distribución!$I:$I,0),1),"")</f>
        <v/>
      </c>
      <c r="AX808" s="91"/>
      <c r="AY808" s="93"/>
      <c r="AZ808" s="92"/>
      <c r="BA808" s="93"/>
      <c r="BB808" s="92"/>
      <c r="BC808" s="93"/>
      <c r="BD808" s="92"/>
      <c r="BE808" s="92"/>
      <c r="BF808" s="136" t="str">
        <f t="shared" si="146"/>
        <v xml:space="preserve"> </v>
      </c>
      <c r="BG808" s="110" t="str">
        <f t="shared" si="147"/>
        <v xml:space="preserve"> </v>
      </c>
      <c r="BH808" s="93"/>
      <c r="BI808" s="68"/>
      <c r="BJ808" s="93"/>
      <c r="BK808" s="68"/>
      <c r="BL808" s="68"/>
      <c r="BM808" s="68"/>
    </row>
    <row r="809" spans="1:65" ht="19.899999999999999" hidden="1" customHeight="1">
      <c r="A809" s="5" t="s">
        <v>2675</v>
      </c>
      <c r="B809" s="70" t="s">
        <v>809</v>
      </c>
      <c r="C809" s="19" t="s">
        <v>1795</v>
      </c>
      <c r="D809" s="71" t="s">
        <v>2464</v>
      </c>
      <c r="E809" s="71">
        <v>891900481</v>
      </c>
      <c r="F809" s="72" t="s">
        <v>2676</v>
      </c>
      <c r="G809" s="6">
        <v>6</v>
      </c>
      <c r="H809" s="6">
        <v>3</v>
      </c>
      <c r="I809" s="7">
        <v>584273700</v>
      </c>
      <c r="J809" s="8">
        <v>45679</v>
      </c>
      <c r="K809" s="6" t="s">
        <v>2465</v>
      </c>
      <c r="L809" s="50" t="s">
        <v>872</v>
      </c>
      <c r="M809" s="50">
        <v>603</v>
      </c>
      <c r="N809" s="106"/>
      <c r="O809" s="50"/>
      <c r="P809" s="48" t="str">
        <f t="shared" si="151"/>
        <v/>
      </c>
      <c r="Q809" t="str">
        <f>IFERROR(INDEX([2]Distribución!$B:$B,MATCH($P809,[2]Distribución!$A:$A,0),1),"")</f>
        <v/>
      </c>
      <c r="R809" s="48" t="str">
        <f t="shared" si="148"/>
        <v/>
      </c>
      <c r="S809" t="str">
        <f>IFERROR(INDEX([2]Distribución!$C:$C,MATCH($R809,[2]Distribución!$A:$A,0),1),"")</f>
        <v/>
      </c>
      <c r="T809" s="48" t="s">
        <v>873</v>
      </c>
      <c r="U809" t="str">
        <f>IFERROR(INDEX([2]Distribución!$G:$G,MATCH($T809,[2]Distribución!F:F,0),1),"")</f>
        <v/>
      </c>
      <c r="V809" s="50" t="str">
        <f t="shared" si="149"/>
        <v/>
      </c>
      <c r="W809" t="str">
        <f>IFERROR(INDEX([2]Distribución!$J:$J,MATCH($V809,[2]Distribución!$I:$I,0),1),"")</f>
        <v/>
      </c>
      <c r="X809" s="151"/>
      <c r="Y809" s="93"/>
      <c r="Z809" s="92"/>
      <c r="AA809" s="92"/>
      <c r="AB809" s="93"/>
      <c r="AC809" s="92"/>
      <c r="AD809" s="93"/>
      <c r="AE809" s="92"/>
      <c r="AF809" s="92"/>
      <c r="AG809" s="109" t="str">
        <f t="shared" si="144"/>
        <v xml:space="preserve"> </v>
      </c>
      <c r="AH809" s="110" t="str">
        <f t="shared" si="145"/>
        <v xml:space="preserve"> </v>
      </c>
      <c r="AI809" s="93"/>
      <c r="AJ809" s="92"/>
      <c r="AK809" s="93"/>
      <c r="AL809" s="68"/>
      <c r="AM809" s="68"/>
      <c r="AN809" s="68"/>
      <c r="AO809" s="50"/>
      <c r="AP809" s="48" t="str">
        <f t="shared" si="141"/>
        <v/>
      </c>
      <c r="AQ809" t="str">
        <f>IFERROR(INDEX(Distribución!$B:$B,MATCH($AP809,Distribución!$A:$A,0),1),"")</f>
        <v/>
      </c>
      <c r="AR809" s="48" t="str">
        <f t="shared" si="142"/>
        <v/>
      </c>
      <c r="AS809" t="str">
        <f>IFERROR(INDEX(Distribución!$C:$C,MATCH($AR809,Distribución!$A:$A,0),1),"")</f>
        <v/>
      </c>
      <c r="AT809" s="48"/>
      <c r="AU809" t="str">
        <f>IFERROR(INDEX(Distribución!$G:$G,MATCH($AT809,Distribución!$F:$F,0),1),"")</f>
        <v/>
      </c>
      <c r="AV809" s="50" t="str">
        <f t="shared" si="143"/>
        <v/>
      </c>
      <c r="AW809" t="str">
        <f>IFERROR(INDEX(Distribución!$J:$J,MATCH($AV809,Distribución!$I:$I,0),1),"")</f>
        <v/>
      </c>
      <c r="AX809" s="91"/>
      <c r="AY809" s="93"/>
      <c r="AZ809" s="92"/>
      <c r="BA809" s="93"/>
      <c r="BB809" s="92"/>
      <c r="BC809" s="93"/>
      <c r="BD809" s="92"/>
      <c r="BE809" s="92"/>
      <c r="BF809" s="136" t="str">
        <f t="shared" si="146"/>
        <v xml:space="preserve"> </v>
      </c>
      <c r="BG809" s="110" t="str">
        <f t="shared" si="147"/>
        <v xml:space="preserve"> </v>
      </c>
      <c r="BH809" s="93"/>
      <c r="BI809" s="68"/>
      <c r="BJ809" s="93"/>
      <c r="BK809" s="68"/>
      <c r="BL809" s="68"/>
      <c r="BM809" s="68"/>
    </row>
    <row r="810" spans="1:65" ht="19.899999999999999" hidden="1" customHeight="1">
      <c r="A810" s="5" t="s">
        <v>2677</v>
      </c>
      <c r="B810" s="70" t="s">
        <v>809</v>
      </c>
      <c r="C810" s="19" t="s">
        <v>2678</v>
      </c>
      <c r="D810" s="71" t="s">
        <v>2464</v>
      </c>
      <c r="E810" s="71">
        <v>891900650</v>
      </c>
      <c r="F810" s="72" t="s">
        <v>2679</v>
      </c>
      <c r="G810" s="6">
        <v>10</v>
      </c>
      <c r="H810" s="6">
        <v>3</v>
      </c>
      <c r="I810" s="7">
        <v>1171489500</v>
      </c>
      <c r="J810" s="8">
        <v>45679</v>
      </c>
      <c r="K810" s="6" t="s">
        <v>2465</v>
      </c>
      <c r="L810" s="50" t="s">
        <v>910</v>
      </c>
      <c r="M810" s="50">
        <v>116</v>
      </c>
      <c r="N810" s="106"/>
      <c r="O810" s="50"/>
      <c r="P810" s="48" t="str">
        <f t="shared" si="151"/>
        <v/>
      </c>
      <c r="Q810" t="str">
        <f>IFERROR(INDEX([2]Distribución!$B:$B,MATCH($P810,[2]Distribución!$A:$A,0),1),"")</f>
        <v/>
      </c>
      <c r="R810" s="48" t="str">
        <f t="shared" si="148"/>
        <v/>
      </c>
      <c r="S810" t="str">
        <f>IFERROR(INDEX([2]Distribución!$C:$C,MATCH($R810,[2]Distribución!$A:$A,0),1),"")</f>
        <v/>
      </c>
      <c r="T810" s="48" t="s">
        <v>873</v>
      </c>
      <c r="U810" t="str">
        <f>IFERROR(INDEX([2]Distribución!$G:$G,MATCH($T810,[2]Distribución!F:F,0),1),"")</f>
        <v/>
      </c>
      <c r="V810" s="50" t="str">
        <f t="shared" si="149"/>
        <v/>
      </c>
      <c r="W810" t="str">
        <f>IFERROR(INDEX([2]Distribución!$J:$J,MATCH($V810,[2]Distribución!$I:$I,0),1),"")</f>
        <v/>
      </c>
      <c r="X810" s="151"/>
      <c r="Y810" s="93"/>
      <c r="Z810" s="92"/>
      <c r="AA810" s="92"/>
      <c r="AB810" s="93"/>
      <c r="AC810" s="92"/>
      <c r="AD810" s="93"/>
      <c r="AE810" s="92"/>
      <c r="AF810" s="92"/>
      <c r="AG810" s="109" t="str">
        <f t="shared" si="144"/>
        <v xml:space="preserve"> </v>
      </c>
      <c r="AH810" s="110" t="str">
        <f t="shared" si="145"/>
        <v xml:space="preserve"> </v>
      </c>
      <c r="AI810" s="93"/>
      <c r="AJ810" s="92"/>
      <c r="AK810" s="93"/>
      <c r="AL810" s="68"/>
      <c r="AM810" s="68"/>
      <c r="AN810" s="68"/>
      <c r="AO810" s="50"/>
      <c r="AP810" s="48" t="str">
        <f t="shared" si="141"/>
        <v/>
      </c>
      <c r="AQ810" t="str">
        <f>IFERROR(INDEX(Distribución!$B:$B,MATCH($AP810,Distribución!$A:$A,0),1),"")</f>
        <v/>
      </c>
      <c r="AR810" s="48" t="str">
        <f t="shared" si="142"/>
        <v/>
      </c>
      <c r="AS810" t="str">
        <f>IFERROR(INDEX(Distribución!$C:$C,MATCH($AR810,Distribución!$A:$A,0),1),"")</f>
        <v/>
      </c>
      <c r="AT810" s="48"/>
      <c r="AU810" t="str">
        <f>IFERROR(INDEX(Distribución!$G:$G,MATCH($AT810,Distribución!$F:$F,0),1),"")</f>
        <v/>
      </c>
      <c r="AV810" s="50" t="str">
        <f t="shared" si="143"/>
        <v/>
      </c>
      <c r="AW810" t="str">
        <f>IFERROR(INDEX(Distribución!$J:$J,MATCH($AV810,Distribución!$I:$I,0),1),"")</f>
        <v/>
      </c>
      <c r="AX810" s="91"/>
      <c r="AY810" s="93"/>
      <c r="AZ810" s="92"/>
      <c r="BA810" s="93"/>
      <c r="BB810" s="92"/>
      <c r="BC810" s="93"/>
      <c r="BD810" s="92"/>
      <c r="BE810" s="92"/>
      <c r="BF810" s="136" t="str">
        <f t="shared" si="146"/>
        <v xml:space="preserve"> </v>
      </c>
      <c r="BG810" s="110" t="str">
        <f t="shared" si="147"/>
        <v xml:space="preserve"> </v>
      </c>
      <c r="BH810" s="93"/>
      <c r="BI810" s="68"/>
      <c r="BJ810" s="93"/>
      <c r="BK810" s="68"/>
      <c r="BL810" s="68"/>
      <c r="BM810" s="68"/>
    </row>
    <row r="811" spans="1:65" ht="19.899999999999999" hidden="1" customHeight="1">
      <c r="A811" s="5" t="s">
        <v>2680</v>
      </c>
      <c r="B811" s="70" t="s">
        <v>809</v>
      </c>
      <c r="C811" s="19" t="s">
        <v>2681</v>
      </c>
      <c r="D811" s="71" t="s">
        <v>2464</v>
      </c>
      <c r="E811" s="71">
        <v>891901041</v>
      </c>
      <c r="F811" s="72" t="s">
        <v>2682</v>
      </c>
      <c r="G811" s="6">
        <v>4</v>
      </c>
      <c r="H811" s="6">
        <v>3</v>
      </c>
      <c r="I811" s="7">
        <v>409285800</v>
      </c>
      <c r="J811" s="8">
        <v>45679</v>
      </c>
      <c r="K811" s="6" t="s">
        <v>2465</v>
      </c>
      <c r="L811" s="50" t="s">
        <v>910</v>
      </c>
      <c r="M811" s="50">
        <v>118</v>
      </c>
      <c r="N811" s="106"/>
      <c r="O811" s="50"/>
      <c r="P811" s="48" t="str">
        <f t="shared" si="151"/>
        <v/>
      </c>
      <c r="Q811" t="str">
        <f>IFERROR(INDEX([2]Distribución!$B:$B,MATCH($P811,[2]Distribución!$A:$A,0),1),"")</f>
        <v/>
      </c>
      <c r="R811" s="48" t="str">
        <f t="shared" si="148"/>
        <v/>
      </c>
      <c r="S811" t="str">
        <f>IFERROR(INDEX([2]Distribución!$C:$C,MATCH($R811,[2]Distribución!$A:$A,0),1),"")</f>
        <v/>
      </c>
      <c r="T811" s="48" t="s">
        <v>873</v>
      </c>
      <c r="U811" t="str">
        <f>IFERROR(INDEX([2]Distribución!$G:$G,MATCH($T811,[2]Distribución!F:F,0),1),"")</f>
        <v/>
      </c>
      <c r="V811" s="50" t="str">
        <f t="shared" si="149"/>
        <v/>
      </c>
      <c r="W811" t="str">
        <f>IFERROR(INDEX([2]Distribución!$J:$J,MATCH($V811,[2]Distribución!$I:$I,0),1),"")</f>
        <v/>
      </c>
      <c r="X811" s="151"/>
      <c r="Y811" s="93"/>
      <c r="Z811" s="92"/>
      <c r="AA811" s="92"/>
      <c r="AB811" s="93"/>
      <c r="AC811" s="92"/>
      <c r="AD811" s="93"/>
      <c r="AE811" s="92"/>
      <c r="AF811" s="92"/>
      <c r="AG811" s="109" t="str">
        <f t="shared" si="144"/>
        <v xml:space="preserve"> </v>
      </c>
      <c r="AH811" s="110" t="str">
        <f t="shared" si="145"/>
        <v xml:space="preserve"> </v>
      </c>
      <c r="AI811" s="93"/>
      <c r="AJ811" s="92"/>
      <c r="AK811" s="93"/>
      <c r="AL811" s="68"/>
      <c r="AM811" s="68"/>
      <c r="AN811" s="68"/>
      <c r="AO811" s="50"/>
      <c r="AP811" s="48" t="str">
        <f t="shared" si="141"/>
        <v/>
      </c>
      <c r="AQ811" t="str">
        <f>IFERROR(INDEX(Distribución!$B:$B,MATCH($AP811,Distribución!$A:$A,0),1),"")</f>
        <v/>
      </c>
      <c r="AR811" s="48" t="str">
        <f t="shared" si="142"/>
        <v/>
      </c>
      <c r="AS811" t="str">
        <f>IFERROR(INDEX(Distribución!$C:$C,MATCH($AR811,Distribución!$A:$A,0),1),"")</f>
        <v/>
      </c>
      <c r="AT811" s="48"/>
      <c r="AU811" t="str">
        <f>IFERROR(INDEX(Distribución!$G:$G,MATCH($AT811,Distribución!$F:$F,0),1),"")</f>
        <v/>
      </c>
      <c r="AV811" s="50" t="str">
        <f t="shared" si="143"/>
        <v/>
      </c>
      <c r="AW811" t="str">
        <f>IFERROR(INDEX(Distribución!$J:$J,MATCH($AV811,Distribución!$I:$I,0),1),"")</f>
        <v/>
      </c>
      <c r="AX811" s="91"/>
      <c r="AY811" s="93"/>
      <c r="AZ811" s="92"/>
      <c r="BA811" s="93"/>
      <c r="BB811" s="92"/>
      <c r="BC811" s="93"/>
      <c r="BD811" s="92"/>
      <c r="BE811" s="92"/>
      <c r="BF811" s="136" t="str">
        <f t="shared" si="146"/>
        <v xml:space="preserve"> </v>
      </c>
      <c r="BG811" s="110" t="str">
        <f t="shared" si="147"/>
        <v xml:space="preserve"> </v>
      </c>
      <c r="BH811" s="93"/>
      <c r="BI811" s="68"/>
      <c r="BJ811" s="93"/>
      <c r="BK811" s="68"/>
      <c r="BL811" s="68"/>
      <c r="BM811" s="68"/>
    </row>
    <row r="812" spans="1:65" ht="19.899999999999999" hidden="1" customHeight="1">
      <c r="A812" s="5" t="s">
        <v>2683</v>
      </c>
      <c r="B812" s="70" t="s">
        <v>809</v>
      </c>
      <c r="C812" s="19" t="s">
        <v>2684</v>
      </c>
      <c r="D812" s="71" t="s">
        <v>2464</v>
      </c>
      <c r="E812" s="71">
        <v>891901061</v>
      </c>
      <c r="F812" s="72" t="s">
        <v>2685</v>
      </c>
      <c r="G812" s="6">
        <v>4</v>
      </c>
      <c r="H812" s="6">
        <v>3</v>
      </c>
      <c r="I812" s="7">
        <v>468595800</v>
      </c>
      <c r="J812" s="8">
        <v>45596</v>
      </c>
      <c r="K812" s="6" t="s">
        <v>2465</v>
      </c>
      <c r="L812" s="50" t="s">
        <v>872</v>
      </c>
      <c r="M812" s="50">
        <v>345</v>
      </c>
      <c r="N812" s="106"/>
      <c r="O812" s="50"/>
      <c r="P812" s="48" t="str">
        <f t="shared" si="151"/>
        <v/>
      </c>
      <c r="Q812" t="str">
        <f>IFERROR(INDEX([2]Distribución!$B:$B,MATCH($P812,[2]Distribución!$A:$A,0),1),"")</f>
        <v/>
      </c>
      <c r="R812" s="48" t="str">
        <f t="shared" si="148"/>
        <v/>
      </c>
      <c r="S812" t="str">
        <f>IFERROR(INDEX([2]Distribución!$C:$C,MATCH($R812,[2]Distribución!$A:$A,0),1),"")</f>
        <v/>
      </c>
      <c r="T812" s="48" t="s">
        <v>873</v>
      </c>
      <c r="U812" t="str">
        <f>IFERROR(INDEX([2]Distribución!$G:$G,MATCH($T812,[2]Distribución!F:F,0),1),"")</f>
        <v/>
      </c>
      <c r="V812" s="50" t="str">
        <f t="shared" si="149"/>
        <v/>
      </c>
      <c r="W812" t="str">
        <f>IFERROR(INDEX([2]Distribución!$J:$J,MATCH($V812,[2]Distribución!$I:$I,0),1),"")</f>
        <v/>
      </c>
      <c r="X812" s="151"/>
      <c r="Y812" s="93"/>
      <c r="Z812" s="92"/>
      <c r="AA812" s="92"/>
      <c r="AB812" s="93"/>
      <c r="AC812" s="92"/>
      <c r="AD812" s="93"/>
      <c r="AE812" s="92"/>
      <c r="AF812" s="92"/>
      <c r="AG812" s="109" t="str">
        <f t="shared" si="144"/>
        <v xml:space="preserve"> </v>
      </c>
      <c r="AH812" s="110" t="str">
        <f t="shared" si="145"/>
        <v xml:space="preserve"> </v>
      </c>
      <c r="AI812" s="93"/>
      <c r="AJ812" s="92"/>
      <c r="AK812" s="93"/>
      <c r="AL812" s="68"/>
      <c r="AM812" s="68"/>
      <c r="AN812" s="68"/>
      <c r="AO812" s="50"/>
      <c r="AP812" s="48" t="str">
        <f t="shared" si="141"/>
        <v/>
      </c>
      <c r="AQ812" t="str">
        <f>IFERROR(INDEX(Distribución!$B:$B,MATCH($AP812,Distribución!$A:$A,0),1),"")</f>
        <v/>
      </c>
      <c r="AR812" s="48" t="str">
        <f t="shared" si="142"/>
        <v/>
      </c>
      <c r="AS812" t="str">
        <f>IFERROR(INDEX(Distribución!$C:$C,MATCH($AR812,Distribución!$A:$A,0),1),"")</f>
        <v/>
      </c>
      <c r="AT812" s="48"/>
      <c r="AU812" t="str">
        <f>IFERROR(INDEX(Distribución!$G:$G,MATCH($AT812,Distribución!$F:$F,0),1),"")</f>
        <v/>
      </c>
      <c r="AV812" s="50" t="str">
        <f t="shared" si="143"/>
        <v/>
      </c>
      <c r="AW812" t="str">
        <f>IFERROR(INDEX(Distribución!$J:$J,MATCH($AV812,Distribución!$I:$I,0),1),"")</f>
        <v/>
      </c>
      <c r="AX812" s="91"/>
      <c r="AY812" s="93"/>
      <c r="AZ812" s="92"/>
      <c r="BA812" s="93"/>
      <c r="BB812" s="92"/>
      <c r="BC812" s="93"/>
      <c r="BD812" s="92"/>
      <c r="BE812" s="92"/>
      <c r="BF812" s="136" t="str">
        <f t="shared" si="146"/>
        <v xml:space="preserve"> </v>
      </c>
      <c r="BG812" s="110" t="str">
        <f t="shared" si="147"/>
        <v xml:space="preserve"> </v>
      </c>
      <c r="BH812" s="93"/>
      <c r="BI812" s="68"/>
      <c r="BJ812" s="93"/>
      <c r="BK812" s="68"/>
      <c r="BL812" s="68"/>
      <c r="BM812" s="68"/>
    </row>
    <row r="813" spans="1:65" ht="19.899999999999999" hidden="1" customHeight="1">
      <c r="A813" s="5" t="s">
        <v>2686</v>
      </c>
      <c r="B813" s="70" t="s">
        <v>809</v>
      </c>
      <c r="C813" s="19" t="s">
        <v>2687</v>
      </c>
      <c r="D813" s="71" t="s">
        <v>2464</v>
      </c>
      <c r="E813" s="71">
        <v>891901123</v>
      </c>
      <c r="F813" s="72" t="s">
        <v>2688</v>
      </c>
      <c r="G813" s="6">
        <v>8</v>
      </c>
      <c r="H813" s="6">
        <v>3</v>
      </c>
      <c r="I813" s="7">
        <v>937191600</v>
      </c>
      <c r="J813" s="8">
        <v>45679</v>
      </c>
      <c r="K813" s="6" t="s">
        <v>2465</v>
      </c>
      <c r="L813" s="50" t="s">
        <v>910</v>
      </c>
      <c r="M813" s="50">
        <v>48</v>
      </c>
      <c r="N813" s="106"/>
      <c r="O813" s="50"/>
      <c r="P813" s="48" t="str">
        <f t="shared" si="151"/>
        <v/>
      </c>
      <c r="Q813" t="str">
        <f>IFERROR(INDEX([2]Distribución!$B:$B,MATCH($P813,[2]Distribución!$A:$A,0),1),"")</f>
        <v/>
      </c>
      <c r="R813" s="48" t="str">
        <f t="shared" si="148"/>
        <v/>
      </c>
      <c r="S813" t="str">
        <f>IFERROR(INDEX([2]Distribución!$C:$C,MATCH($R813,[2]Distribución!$A:$A,0),1),"")</f>
        <v/>
      </c>
      <c r="T813" s="48" t="s">
        <v>873</v>
      </c>
      <c r="U813" t="str">
        <f>IFERROR(INDEX([2]Distribución!$G:$G,MATCH($T813,[2]Distribución!F:F,0),1),"")</f>
        <v/>
      </c>
      <c r="V813" s="50" t="str">
        <f t="shared" si="149"/>
        <v/>
      </c>
      <c r="W813" t="str">
        <f>IFERROR(INDEX([2]Distribución!$J:$J,MATCH($V813,[2]Distribución!$I:$I,0),1),"")</f>
        <v/>
      </c>
      <c r="X813" s="151"/>
      <c r="Y813" s="93"/>
      <c r="Z813" s="92"/>
      <c r="AA813" s="92"/>
      <c r="AB813" s="93"/>
      <c r="AC813" s="92"/>
      <c r="AD813" s="93"/>
      <c r="AE813" s="92"/>
      <c r="AF813" s="92"/>
      <c r="AG813" s="109" t="str">
        <f t="shared" si="144"/>
        <v xml:space="preserve"> </v>
      </c>
      <c r="AH813" s="110" t="str">
        <f t="shared" si="145"/>
        <v xml:space="preserve"> </v>
      </c>
      <c r="AI813" s="93"/>
      <c r="AJ813" s="92"/>
      <c r="AK813" s="93"/>
      <c r="AL813" s="68"/>
      <c r="AM813" s="68"/>
      <c r="AN813" s="68"/>
      <c r="AO813" s="50"/>
      <c r="AP813" s="48" t="str">
        <f t="shared" si="141"/>
        <v/>
      </c>
      <c r="AQ813" t="str">
        <f>IFERROR(INDEX(Distribución!$B:$B,MATCH($AP813,Distribución!$A:$A,0),1),"")</f>
        <v/>
      </c>
      <c r="AR813" s="48" t="str">
        <f t="shared" si="142"/>
        <v/>
      </c>
      <c r="AS813" t="str">
        <f>IFERROR(INDEX(Distribución!$C:$C,MATCH($AR813,Distribución!$A:$A,0),1),"")</f>
        <v/>
      </c>
      <c r="AT813" s="48"/>
      <c r="AU813" t="str">
        <f>IFERROR(INDEX(Distribución!$G:$G,MATCH($AT813,Distribución!$F:$F,0),1),"")</f>
        <v/>
      </c>
      <c r="AV813" s="50" t="str">
        <f t="shared" si="143"/>
        <v/>
      </c>
      <c r="AW813" t="str">
        <f>IFERROR(INDEX(Distribución!$J:$J,MATCH($AV813,Distribución!$I:$I,0),1),"")</f>
        <v/>
      </c>
      <c r="AX813" s="91"/>
      <c r="AY813" s="93"/>
      <c r="AZ813" s="92"/>
      <c r="BA813" s="93"/>
      <c r="BB813" s="92"/>
      <c r="BC813" s="93"/>
      <c r="BD813" s="92"/>
      <c r="BE813" s="92"/>
      <c r="BF813" s="136" t="str">
        <f t="shared" si="146"/>
        <v xml:space="preserve"> </v>
      </c>
      <c r="BG813" s="110" t="str">
        <f t="shared" si="147"/>
        <v xml:space="preserve"> </v>
      </c>
      <c r="BH813" s="93"/>
      <c r="BI813" s="68"/>
      <c r="BJ813" s="93"/>
      <c r="BK813" s="68"/>
      <c r="BL813" s="68"/>
      <c r="BM813" s="68"/>
    </row>
    <row r="814" spans="1:65" ht="19.899999999999999" hidden="1" customHeight="1">
      <c r="A814" s="5" t="s">
        <v>2689</v>
      </c>
      <c r="B814" s="70" t="s">
        <v>809</v>
      </c>
      <c r="C814" s="19" t="s">
        <v>2690</v>
      </c>
      <c r="D814" s="71" t="s">
        <v>2464</v>
      </c>
      <c r="E814" s="71">
        <v>891901745</v>
      </c>
      <c r="F814" s="72" t="s">
        <v>2691</v>
      </c>
      <c r="G814" s="6">
        <v>8</v>
      </c>
      <c r="H814" s="6">
        <v>3</v>
      </c>
      <c r="I814" s="7">
        <v>877881600</v>
      </c>
      <c r="J814" s="8">
        <v>45679</v>
      </c>
      <c r="K814" s="6" t="s">
        <v>2465</v>
      </c>
      <c r="L814" s="50" t="s">
        <v>910</v>
      </c>
      <c r="M814" s="50">
        <v>98</v>
      </c>
      <c r="N814" s="106"/>
      <c r="O814" s="50"/>
      <c r="P814" s="48" t="str">
        <f t="shared" si="151"/>
        <v/>
      </c>
      <c r="Q814" t="str">
        <f>IFERROR(INDEX([2]Distribución!$B:$B,MATCH($P814,[2]Distribución!$A:$A,0),1),"")</f>
        <v/>
      </c>
      <c r="R814" s="48" t="str">
        <f t="shared" si="148"/>
        <v/>
      </c>
      <c r="S814" t="str">
        <f>IFERROR(INDEX([2]Distribución!$C:$C,MATCH($R814,[2]Distribución!$A:$A,0),1),"")</f>
        <v/>
      </c>
      <c r="T814" s="48" t="s">
        <v>873</v>
      </c>
      <c r="U814" t="str">
        <f>IFERROR(INDEX([2]Distribución!$G:$G,MATCH($T814,[2]Distribución!F:F,0),1),"")</f>
        <v/>
      </c>
      <c r="V814" s="50" t="str">
        <f t="shared" si="149"/>
        <v/>
      </c>
      <c r="W814" t="str">
        <f>IFERROR(INDEX([2]Distribución!$J:$J,MATCH($V814,[2]Distribución!$I:$I,0),1),"")</f>
        <v/>
      </c>
      <c r="X814" s="151"/>
      <c r="Y814" s="93"/>
      <c r="Z814" s="92"/>
      <c r="AA814" s="92"/>
      <c r="AB814" s="93"/>
      <c r="AC814" s="92"/>
      <c r="AD814" s="93"/>
      <c r="AE814" s="92"/>
      <c r="AF814" s="92"/>
      <c r="AG814" s="109" t="str">
        <f t="shared" si="144"/>
        <v xml:space="preserve"> </v>
      </c>
      <c r="AH814" s="110" t="str">
        <f t="shared" si="145"/>
        <v xml:space="preserve"> </v>
      </c>
      <c r="AI814" s="93"/>
      <c r="AJ814" s="92"/>
      <c r="AK814" s="93"/>
      <c r="AL814" s="68"/>
      <c r="AM814" s="68"/>
      <c r="AN814" s="68"/>
      <c r="AO814" s="50"/>
      <c r="AP814" s="48" t="str">
        <f t="shared" si="141"/>
        <v/>
      </c>
      <c r="AQ814" t="str">
        <f>IFERROR(INDEX(Distribución!$B:$B,MATCH($AP814,Distribución!$A:$A,0),1),"")</f>
        <v/>
      </c>
      <c r="AR814" s="48" t="str">
        <f t="shared" si="142"/>
        <v/>
      </c>
      <c r="AS814" t="str">
        <f>IFERROR(INDEX(Distribución!$C:$C,MATCH($AR814,Distribución!$A:$A,0),1),"")</f>
        <v/>
      </c>
      <c r="AT814" s="48"/>
      <c r="AU814" t="str">
        <f>IFERROR(INDEX(Distribución!$G:$G,MATCH($AT814,Distribución!$F:$F,0),1),"")</f>
        <v/>
      </c>
      <c r="AV814" s="50" t="str">
        <f t="shared" si="143"/>
        <v/>
      </c>
      <c r="AW814" t="str">
        <f>IFERROR(INDEX(Distribución!$J:$J,MATCH($AV814,Distribución!$I:$I,0),1),"")</f>
        <v/>
      </c>
      <c r="AX814" s="91"/>
      <c r="AY814" s="93"/>
      <c r="AZ814" s="92"/>
      <c r="BA814" s="93"/>
      <c r="BB814" s="92"/>
      <c r="BC814" s="93"/>
      <c r="BD814" s="92"/>
      <c r="BE814" s="92"/>
      <c r="BF814" s="136" t="str">
        <f t="shared" si="146"/>
        <v xml:space="preserve"> </v>
      </c>
      <c r="BG814" s="110" t="str">
        <f t="shared" si="147"/>
        <v xml:space="preserve"> </v>
      </c>
      <c r="BH814" s="93"/>
      <c r="BI814" s="68"/>
      <c r="BJ814" s="93"/>
      <c r="BK814" s="68"/>
      <c r="BL814" s="68"/>
      <c r="BM814" s="68"/>
    </row>
    <row r="815" spans="1:65" ht="19.899999999999999" hidden="1" customHeight="1">
      <c r="A815" s="5" t="s">
        <v>2692</v>
      </c>
      <c r="B815" s="70" t="s">
        <v>809</v>
      </c>
      <c r="C815" s="19" t="s">
        <v>2693</v>
      </c>
      <c r="D815" s="71" t="s">
        <v>2464</v>
      </c>
      <c r="E815" s="71">
        <v>891902036</v>
      </c>
      <c r="F815" s="72" t="s">
        <v>2694</v>
      </c>
      <c r="G815" s="6">
        <v>4</v>
      </c>
      <c r="H815" s="6">
        <v>3</v>
      </c>
      <c r="I815" s="7">
        <v>468595800</v>
      </c>
      <c r="J815" s="8">
        <v>45596</v>
      </c>
      <c r="K815" s="6" t="s">
        <v>2465</v>
      </c>
      <c r="L815" s="50" t="s">
        <v>876</v>
      </c>
      <c r="M815" s="50">
        <v>229</v>
      </c>
      <c r="N815" s="106"/>
      <c r="O815" s="50"/>
      <c r="P815" s="48" t="str">
        <f t="shared" si="151"/>
        <v/>
      </c>
      <c r="Q815" t="str">
        <f>IFERROR(INDEX([2]Distribución!$B:$B,MATCH($P815,[2]Distribución!$A:$A,0),1),"")</f>
        <v/>
      </c>
      <c r="R815" s="48" t="str">
        <f t="shared" si="148"/>
        <v/>
      </c>
      <c r="S815" t="str">
        <f>IFERROR(INDEX([2]Distribución!$C:$C,MATCH($R815,[2]Distribución!$A:$A,0),1),"")</f>
        <v/>
      </c>
      <c r="T815" s="48" t="s">
        <v>873</v>
      </c>
      <c r="U815" t="str">
        <f>IFERROR(INDEX([2]Distribución!$G:$G,MATCH($T815,[2]Distribución!F:F,0),1),"")</f>
        <v/>
      </c>
      <c r="V815" s="50" t="str">
        <f t="shared" si="149"/>
        <v/>
      </c>
      <c r="W815" t="str">
        <f>IFERROR(INDEX([2]Distribución!$J:$J,MATCH($V815,[2]Distribución!$I:$I,0),1),"")</f>
        <v/>
      </c>
      <c r="X815" s="151"/>
      <c r="Y815" s="93"/>
      <c r="Z815" s="92"/>
      <c r="AA815" s="92"/>
      <c r="AB815" s="93"/>
      <c r="AC815" s="92"/>
      <c r="AD815" s="93"/>
      <c r="AE815" s="92"/>
      <c r="AF815" s="92"/>
      <c r="AG815" s="109" t="str">
        <f t="shared" si="144"/>
        <v xml:space="preserve"> </v>
      </c>
      <c r="AH815" s="110" t="str">
        <f t="shared" si="145"/>
        <v xml:space="preserve"> </v>
      </c>
      <c r="AI815" s="93"/>
      <c r="AJ815" s="92"/>
      <c r="AK815" s="93"/>
      <c r="AL815" s="68"/>
      <c r="AM815" s="68"/>
      <c r="AN815" s="68"/>
      <c r="AO815" s="50"/>
      <c r="AP815" s="48" t="str">
        <f t="shared" si="141"/>
        <v/>
      </c>
      <c r="AQ815" t="str">
        <f>IFERROR(INDEX(Distribución!$B:$B,MATCH($AP815,Distribución!$A:$A,0),1),"")</f>
        <v/>
      </c>
      <c r="AR815" s="48" t="str">
        <f t="shared" si="142"/>
        <v/>
      </c>
      <c r="AS815" t="str">
        <f>IFERROR(INDEX(Distribución!$C:$C,MATCH($AR815,Distribución!$A:$A,0),1),"")</f>
        <v/>
      </c>
      <c r="AT815" s="48"/>
      <c r="AU815" t="str">
        <f>IFERROR(INDEX(Distribución!$G:$G,MATCH($AT815,Distribución!$F:$F,0),1),"")</f>
        <v/>
      </c>
      <c r="AV815" s="50" t="str">
        <f t="shared" si="143"/>
        <v/>
      </c>
      <c r="AW815" t="str">
        <f>IFERROR(INDEX(Distribución!$J:$J,MATCH($AV815,Distribución!$I:$I,0),1),"")</f>
        <v/>
      </c>
      <c r="AX815" s="91"/>
      <c r="AY815" s="93"/>
      <c r="AZ815" s="92"/>
      <c r="BA815" s="93"/>
      <c r="BB815" s="92"/>
      <c r="BC815" s="93"/>
      <c r="BD815" s="92"/>
      <c r="BE815" s="92"/>
      <c r="BF815" s="136" t="str">
        <f t="shared" si="146"/>
        <v xml:space="preserve"> </v>
      </c>
      <c r="BG815" s="110" t="str">
        <f t="shared" si="147"/>
        <v xml:space="preserve"> </v>
      </c>
      <c r="BH815" s="93"/>
      <c r="BI815" s="68"/>
      <c r="BJ815" s="93"/>
      <c r="BK815" s="68"/>
      <c r="BL815" s="68"/>
      <c r="BM815" s="68"/>
    </row>
    <row r="816" spans="1:65" ht="19.899999999999999" hidden="1" customHeight="1">
      <c r="A816" s="5" t="s">
        <v>2695</v>
      </c>
      <c r="B816" s="70" t="s">
        <v>792</v>
      </c>
      <c r="C816" s="19" t="s">
        <v>802</v>
      </c>
      <c r="D816" s="71" t="s">
        <v>2696</v>
      </c>
      <c r="E816" s="71">
        <v>806012905</v>
      </c>
      <c r="F816" s="72" t="s">
        <v>1013</v>
      </c>
      <c r="G816" s="6">
        <v>4</v>
      </c>
      <c r="H816" s="6">
        <v>3</v>
      </c>
      <c r="I816" s="7">
        <v>468595800</v>
      </c>
      <c r="J816" s="8">
        <v>45772</v>
      </c>
      <c r="K816" s="6" t="s">
        <v>2697</v>
      </c>
      <c r="L816" s="50" t="s">
        <v>876</v>
      </c>
      <c r="M816" s="50">
        <v>167</v>
      </c>
      <c r="N816" s="106"/>
      <c r="O816" s="50"/>
      <c r="P816" s="48" t="str">
        <f t="shared" si="151"/>
        <v/>
      </c>
      <c r="Q816" t="str">
        <f>IFERROR(INDEX([2]Distribución!$B:$B,MATCH($P816,[2]Distribución!$A:$A,0),1),"")</f>
        <v/>
      </c>
      <c r="R816" s="48" t="str">
        <f t="shared" si="148"/>
        <v/>
      </c>
      <c r="S816" t="str">
        <f>IFERROR(INDEX([2]Distribución!$C:$C,MATCH($R816,[2]Distribución!$A:$A,0),1),"")</f>
        <v/>
      </c>
      <c r="T816" s="48" t="s">
        <v>873</v>
      </c>
      <c r="U816" t="str">
        <f>IFERROR(INDEX([2]Distribución!$G:$G,MATCH($T816,[2]Distribución!F:F,0),1),"")</f>
        <v/>
      </c>
      <c r="V816" s="50" t="str">
        <f t="shared" si="149"/>
        <v/>
      </c>
      <c r="W816" t="str">
        <f>IFERROR(INDEX([2]Distribución!$J:$J,MATCH($V816,[2]Distribución!$I:$I,0),1),"")</f>
        <v/>
      </c>
      <c r="X816" s="151"/>
      <c r="Y816" s="93"/>
      <c r="Z816" s="92"/>
      <c r="AA816" s="92"/>
      <c r="AB816" s="93"/>
      <c r="AC816" s="92"/>
      <c r="AD816" s="93"/>
      <c r="AE816" s="92"/>
      <c r="AF816" s="92"/>
      <c r="AG816" s="109" t="str">
        <f t="shared" si="144"/>
        <v xml:space="preserve"> </v>
      </c>
      <c r="AH816" s="110" t="str">
        <f t="shared" si="145"/>
        <v xml:space="preserve"> </v>
      </c>
      <c r="AI816" s="93"/>
      <c r="AJ816" s="92"/>
      <c r="AK816" s="93"/>
      <c r="AL816" s="68"/>
      <c r="AM816" s="68"/>
      <c r="AN816" s="68"/>
      <c r="AO816" s="50"/>
      <c r="AP816" s="48" t="str">
        <f t="shared" si="141"/>
        <v/>
      </c>
      <c r="AQ816" t="str">
        <f>IFERROR(INDEX(Distribución!$B:$B,MATCH($AP816,Distribución!$A:$A,0),1),"")</f>
        <v/>
      </c>
      <c r="AR816" s="48" t="str">
        <f t="shared" si="142"/>
        <v/>
      </c>
      <c r="AS816" t="str">
        <f>IFERROR(INDEX(Distribución!$C:$C,MATCH($AR816,Distribución!$A:$A,0),1),"")</f>
        <v/>
      </c>
      <c r="AT816" s="48"/>
      <c r="AU816" t="str">
        <f>IFERROR(INDEX(Distribución!$G:$G,MATCH($AT816,Distribución!$F:$F,0),1),"")</f>
        <v/>
      </c>
      <c r="AV816" s="50" t="str">
        <f t="shared" si="143"/>
        <v/>
      </c>
      <c r="AW816" t="str">
        <f>IFERROR(INDEX(Distribución!$J:$J,MATCH($AV816,Distribución!$I:$I,0),1),"")</f>
        <v/>
      </c>
      <c r="AX816" s="91"/>
      <c r="AY816" s="93"/>
      <c r="AZ816" s="92"/>
      <c r="BA816" s="93"/>
      <c r="BB816" s="92"/>
      <c r="BC816" s="93"/>
      <c r="BD816" s="92"/>
      <c r="BE816" s="92"/>
      <c r="BF816" s="136" t="str">
        <f t="shared" si="146"/>
        <v xml:space="preserve"> </v>
      </c>
      <c r="BG816" s="110" t="str">
        <f t="shared" si="147"/>
        <v xml:space="preserve"> </v>
      </c>
      <c r="BH816" s="93"/>
      <c r="BI816" s="68"/>
      <c r="BJ816" s="93"/>
      <c r="BK816" s="68"/>
      <c r="BL816" s="68"/>
      <c r="BM816" s="68"/>
    </row>
    <row r="817" spans="1:65" ht="19.899999999999999" hidden="1" customHeight="1">
      <c r="A817" s="5" t="s">
        <v>2698</v>
      </c>
      <c r="B817" s="70" t="s">
        <v>792</v>
      </c>
      <c r="C817" s="19" t="s">
        <v>1003</v>
      </c>
      <c r="D817" s="71" t="s">
        <v>2696</v>
      </c>
      <c r="E817" s="71">
        <v>806007801</v>
      </c>
      <c r="F817" s="72" t="s">
        <v>1004</v>
      </c>
      <c r="G817" s="6">
        <v>6</v>
      </c>
      <c r="H817" s="6">
        <v>3</v>
      </c>
      <c r="I817" s="7">
        <v>524963700</v>
      </c>
      <c r="J817" s="8">
        <v>45772</v>
      </c>
      <c r="K817" s="6" t="s">
        <v>2697</v>
      </c>
      <c r="L817" s="50" t="s">
        <v>872</v>
      </c>
      <c r="M817" s="50">
        <v>368</v>
      </c>
      <c r="N817" s="106"/>
      <c r="O817" s="50"/>
      <c r="P817" s="48" t="str">
        <f t="shared" si="151"/>
        <v/>
      </c>
      <c r="Q817" t="str">
        <f>IFERROR(INDEX([2]Distribución!$B:$B,MATCH($P817,[2]Distribución!$A:$A,0),1),"")</f>
        <v/>
      </c>
      <c r="R817" s="48" t="str">
        <f t="shared" si="148"/>
        <v/>
      </c>
      <c r="S817" t="str">
        <f>IFERROR(INDEX([2]Distribución!$C:$C,MATCH($R817,[2]Distribución!$A:$A,0),1),"")</f>
        <v/>
      </c>
      <c r="T817" s="48" t="s">
        <v>873</v>
      </c>
      <c r="U817" t="str">
        <f>IFERROR(INDEX([2]Distribución!$G:$G,MATCH($T817,[2]Distribución!F:F,0),1),"")</f>
        <v/>
      </c>
      <c r="V817" s="50" t="str">
        <f t="shared" si="149"/>
        <v/>
      </c>
      <c r="W817" t="str">
        <f>IFERROR(INDEX([2]Distribución!$J:$J,MATCH($V817,[2]Distribución!$I:$I,0),1),"")</f>
        <v/>
      </c>
      <c r="X817" s="151"/>
      <c r="Y817" s="93"/>
      <c r="Z817" s="92"/>
      <c r="AA817" s="92"/>
      <c r="AB817" s="93"/>
      <c r="AC817" s="92"/>
      <c r="AD817" s="93"/>
      <c r="AE817" s="92"/>
      <c r="AF817" s="92"/>
      <c r="AG817" s="109" t="str">
        <f t="shared" si="144"/>
        <v xml:space="preserve"> </v>
      </c>
      <c r="AH817" s="110" t="str">
        <f t="shared" si="145"/>
        <v xml:space="preserve"> </v>
      </c>
      <c r="AI817" s="93"/>
      <c r="AJ817" s="92"/>
      <c r="AK817" s="93"/>
      <c r="AL817" s="68"/>
      <c r="AM817" s="68"/>
      <c r="AN817" s="68"/>
      <c r="AO817" s="50"/>
      <c r="AP817" s="48" t="str">
        <f t="shared" si="141"/>
        <v/>
      </c>
      <c r="AQ817" t="str">
        <f>IFERROR(INDEX(Distribución!$B:$B,MATCH($AP817,Distribución!$A:$A,0),1),"")</f>
        <v/>
      </c>
      <c r="AR817" s="48" t="str">
        <f t="shared" si="142"/>
        <v/>
      </c>
      <c r="AS817" t="str">
        <f>IFERROR(INDEX(Distribución!$C:$C,MATCH($AR817,Distribución!$A:$A,0),1),"")</f>
        <v/>
      </c>
      <c r="AT817" s="48"/>
      <c r="AU817" t="str">
        <f>IFERROR(INDEX(Distribución!$G:$G,MATCH($AT817,Distribución!$F:$F,0),1),"")</f>
        <v/>
      </c>
      <c r="AV817" s="50" t="str">
        <f t="shared" si="143"/>
        <v/>
      </c>
      <c r="AW817" t="str">
        <f>IFERROR(INDEX(Distribución!$J:$J,MATCH($AV817,Distribución!$I:$I,0),1),"")</f>
        <v/>
      </c>
      <c r="AX817" s="91"/>
      <c r="AY817" s="93"/>
      <c r="AZ817" s="92"/>
      <c r="BA817" s="93"/>
      <c r="BB817" s="92"/>
      <c r="BC817" s="93"/>
      <c r="BD817" s="92"/>
      <c r="BE817" s="92"/>
      <c r="BF817" s="136" t="str">
        <f t="shared" si="146"/>
        <v xml:space="preserve"> </v>
      </c>
      <c r="BG817" s="110" t="str">
        <f t="shared" si="147"/>
        <v xml:space="preserve"> </v>
      </c>
      <c r="BH817" s="93"/>
      <c r="BI817" s="68"/>
      <c r="BJ817" s="93"/>
      <c r="BK817" s="68"/>
      <c r="BL817" s="68"/>
      <c r="BM817" s="68"/>
    </row>
    <row r="818" spans="1:65" ht="19.899999999999999" hidden="1" customHeight="1">
      <c r="A818" s="5" t="s">
        <v>507</v>
      </c>
      <c r="B818" s="70" t="s">
        <v>792</v>
      </c>
      <c r="C818" s="19" t="s">
        <v>1014</v>
      </c>
      <c r="D818" s="71" t="s">
        <v>2696</v>
      </c>
      <c r="E818" s="71">
        <v>806013598</v>
      </c>
      <c r="F818" s="72" t="s">
        <v>506</v>
      </c>
      <c r="G818" s="6">
        <v>12</v>
      </c>
      <c r="H818" s="6">
        <v>3</v>
      </c>
      <c r="I818" s="7">
        <v>1287167400</v>
      </c>
      <c r="J818" s="8">
        <v>45735</v>
      </c>
      <c r="K818" s="6" t="s">
        <v>2697</v>
      </c>
      <c r="L818" s="50" t="s">
        <v>872</v>
      </c>
      <c r="M818" s="50">
        <v>765</v>
      </c>
      <c r="N818" s="108" t="s">
        <v>877</v>
      </c>
      <c r="O818" s="100" t="s">
        <v>443</v>
      </c>
      <c r="P818" s="48" t="str">
        <f t="shared" si="151"/>
        <v>01a</v>
      </c>
      <c r="Q818" t="str">
        <f>IFERROR(INDEX([2]Distribución!$B:$B,MATCH($P818,[2]Distribución!$A:$A,0),1),"")</f>
        <v>Heidy Lorena Pereira Triana</v>
      </c>
      <c r="R818" s="48" t="str">
        <f t="shared" si="148"/>
        <v>01a</v>
      </c>
      <c r="S818" t="str">
        <f>IFERROR(INDEX([2]Distribución!$C:$C,MATCH($R818,[2]Distribución!$A:$A,0),1),"")</f>
        <v>Jose Teatino Ávila</v>
      </c>
      <c r="T818" s="48" t="s">
        <v>443</v>
      </c>
      <c r="U818" t="str">
        <f>IFERROR(INDEX([2]Distribución!$G:$G,MATCH($T818,[2]Distribución!F:F,0),1),"")</f>
        <v>Carlos Eduardo Chavez Rojas</v>
      </c>
      <c r="V818" s="50" t="str">
        <f t="shared" si="149"/>
        <v/>
      </c>
      <c r="W818" t="str">
        <f>IFERROR(INDEX([2]Distribución!$J:$J,MATCH($V818,[2]Distribución!$I:$I,0),1),"")</f>
        <v/>
      </c>
      <c r="X818" s="141">
        <v>46155</v>
      </c>
      <c r="Y818" s="93" t="s">
        <v>878</v>
      </c>
      <c r="Z818" s="92">
        <v>46156</v>
      </c>
      <c r="AA818" s="68" t="s">
        <v>890</v>
      </c>
      <c r="AB818" s="93" t="s">
        <v>1015</v>
      </c>
      <c r="AC818" s="92">
        <v>46168</v>
      </c>
      <c r="AD818" s="93"/>
      <c r="AE818" s="92"/>
      <c r="AF818" s="92"/>
      <c r="AG818" s="109" t="str">
        <f t="shared" si="144"/>
        <v/>
      </c>
      <c r="AH818" s="110">
        <f t="shared" si="145"/>
        <v>46168</v>
      </c>
      <c r="AI818" s="93"/>
      <c r="AJ818" s="92"/>
      <c r="AK818" s="93"/>
      <c r="AL818" s="68"/>
      <c r="AM818" s="68"/>
      <c r="AN818" s="68"/>
      <c r="AO818" s="50"/>
      <c r="AP818" s="48" t="str">
        <f t="shared" si="141"/>
        <v/>
      </c>
      <c r="AQ818" t="str">
        <f>IFERROR(INDEX(Distribución!$B:$B,MATCH($AP818,Distribución!$A:$A,0),1),"")</f>
        <v/>
      </c>
      <c r="AR818" s="48" t="str">
        <f t="shared" si="142"/>
        <v/>
      </c>
      <c r="AS818" t="str">
        <f>IFERROR(INDEX(Distribución!$C:$C,MATCH($AR818,Distribución!$A:$A,0),1),"")</f>
        <v/>
      </c>
      <c r="AT818" s="48"/>
      <c r="AU818" t="str">
        <f>IFERROR(INDEX(Distribución!$G:$G,MATCH($AT818,Distribución!$F:$F,0),1),"")</f>
        <v/>
      </c>
      <c r="AV818" s="50" t="str">
        <f t="shared" si="143"/>
        <v/>
      </c>
      <c r="AW818" t="str">
        <f>IFERROR(INDEX(Distribución!$J:$J,MATCH($AV818,Distribución!$I:$I,0),1),"")</f>
        <v/>
      </c>
      <c r="AX818" s="91"/>
      <c r="AY818" s="93"/>
      <c r="AZ818" s="92"/>
      <c r="BA818" s="93"/>
      <c r="BB818" s="92"/>
      <c r="BC818" s="93"/>
      <c r="BD818" s="92"/>
      <c r="BE818" s="92"/>
      <c r="BF818" s="136" t="str">
        <f t="shared" si="146"/>
        <v xml:space="preserve"> </v>
      </c>
      <c r="BG818" s="110" t="str">
        <f t="shared" si="147"/>
        <v xml:space="preserve"> </v>
      </c>
      <c r="BH818" s="93"/>
      <c r="BI818" s="68"/>
      <c r="BJ818" s="93"/>
      <c r="BK818" s="68"/>
      <c r="BL818" s="68"/>
      <c r="BM818" s="68"/>
    </row>
    <row r="819" spans="1:65" ht="19.899999999999999" hidden="1" customHeight="1">
      <c r="A819" s="5" t="s">
        <v>2699</v>
      </c>
      <c r="B819" s="70" t="s">
        <v>792</v>
      </c>
      <c r="C819" s="19" t="s">
        <v>1010</v>
      </c>
      <c r="D819" s="71" t="s">
        <v>2696</v>
      </c>
      <c r="E819" s="71">
        <v>806010788</v>
      </c>
      <c r="F819" s="72" t="s">
        <v>1011</v>
      </c>
      <c r="G819" s="6">
        <v>8</v>
      </c>
      <c r="H819" s="6">
        <v>3</v>
      </c>
      <c r="I819" s="7">
        <v>937191600</v>
      </c>
      <c r="J819" s="8">
        <v>45772</v>
      </c>
      <c r="K819" s="6" t="s">
        <v>2697</v>
      </c>
      <c r="L819" s="50" t="s">
        <v>876</v>
      </c>
      <c r="M819" s="50">
        <v>239</v>
      </c>
      <c r="N819" s="106"/>
      <c r="O819" s="50"/>
      <c r="P819" s="48" t="str">
        <f t="shared" si="151"/>
        <v/>
      </c>
      <c r="Q819" t="str">
        <f>IFERROR(INDEX([2]Distribución!$B:$B,MATCH($P819,[2]Distribución!$A:$A,0),1),"")</f>
        <v/>
      </c>
      <c r="R819" s="48" t="str">
        <f t="shared" si="148"/>
        <v/>
      </c>
      <c r="S819" t="str">
        <f>IFERROR(INDEX([2]Distribución!$C:$C,MATCH($R819,[2]Distribución!$A:$A,0),1),"")</f>
        <v/>
      </c>
      <c r="T819" s="48" t="s">
        <v>873</v>
      </c>
      <c r="U819" t="str">
        <f>IFERROR(INDEX([2]Distribución!$G:$G,MATCH($T819,[2]Distribución!F:F,0),1),"")</f>
        <v/>
      </c>
      <c r="V819" s="50" t="str">
        <f t="shared" si="149"/>
        <v/>
      </c>
      <c r="W819" t="str">
        <f>IFERROR(INDEX([2]Distribución!$J:$J,MATCH($V819,[2]Distribución!$I:$I,0),1),"")</f>
        <v/>
      </c>
      <c r="X819" s="151"/>
      <c r="Y819" s="93"/>
      <c r="Z819" s="92"/>
      <c r="AA819" s="92"/>
      <c r="AB819" s="93"/>
      <c r="AC819" s="92"/>
      <c r="AD819" s="93"/>
      <c r="AE819" s="92"/>
      <c r="AF819" s="92"/>
      <c r="AG819" s="109" t="str">
        <f t="shared" si="144"/>
        <v xml:space="preserve"> </v>
      </c>
      <c r="AH819" s="110" t="str">
        <f t="shared" si="145"/>
        <v xml:space="preserve"> </v>
      </c>
      <c r="AI819" s="93"/>
      <c r="AJ819" s="92"/>
      <c r="AK819" s="93"/>
      <c r="AL819" s="68"/>
      <c r="AM819" s="68"/>
      <c r="AN819" s="68"/>
      <c r="AO819" s="50"/>
      <c r="AP819" s="48" t="str">
        <f t="shared" si="141"/>
        <v/>
      </c>
      <c r="AQ819" t="str">
        <f>IFERROR(INDEX(Distribución!$B:$B,MATCH($AP819,Distribución!$A:$A,0),1),"")</f>
        <v/>
      </c>
      <c r="AR819" s="48" t="str">
        <f t="shared" si="142"/>
        <v/>
      </c>
      <c r="AS819" t="str">
        <f>IFERROR(INDEX(Distribución!$C:$C,MATCH($AR819,Distribución!$A:$A,0),1),"")</f>
        <v/>
      </c>
      <c r="AT819" s="48"/>
      <c r="AU819" t="str">
        <f>IFERROR(INDEX(Distribución!$G:$G,MATCH($AT819,Distribución!$F:$F,0),1),"")</f>
        <v/>
      </c>
      <c r="AV819" s="50" t="str">
        <f t="shared" si="143"/>
        <v/>
      </c>
      <c r="AW819" t="str">
        <f>IFERROR(INDEX(Distribución!$J:$J,MATCH($AV819,Distribución!$I:$I,0),1),"")</f>
        <v/>
      </c>
      <c r="AX819" s="91"/>
      <c r="AY819" s="93"/>
      <c r="AZ819" s="92"/>
      <c r="BA819" s="93"/>
      <c r="BB819" s="92"/>
      <c r="BC819" s="93"/>
      <c r="BD819" s="92"/>
      <c r="BE819" s="92"/>
      <c r="BF819" s="136" t="str">
        <f t="shared" si="146"/>
        <v xml:space="preserve"> </v>
      </c>
      <c r="BG819" s="110" t="str">
        <f t="shared" si="147"/>
        <v xml:space="preserve"> </v>
      </c>
      <c r="BH819" s="93"/>
      <c r="BI819" s="68"/>
      <c r="BJ819" s="93"/>
      <c r="BK819" s="68"/>
      <c r="BL819" s="68"/>
      <c r="BM819" s="68"/>
    </row>
    <row r="820" spans="1:65" ht="19.899999999999999" hidden="1" customHeight="1">
      <c r="A820" s="5" t="s">
        <v>2700</v>
      </c>
      <c r="B820" s="70" t="s">
        <v>792</v>
      </c>
      <c r="C820" s="19" t="s">
        <v>2701</v>
      </c>
      <c r="D820" s="71" t="s">
        <v>2696</v>
      </c>
      <c r="E820" s="71">
        <v>806007257</v>
      </c>
      <c r="F820" s="72" t="s">
        <v>2702</v>
      </c>
      <c r="G820" s="6">
        <v>4</v>
      </c>
      <c r="H820" s="6">
        <v>3</v>
      </c>
      <c r="I820" s="7">
        <v>468595800</v>
      </c>
      <c r="J820" s="8">
        <v>45772</v>
      </c>
      <c r="K820" s="6" t="s">
        <v>2697</v>
      </c>
      <c r="L820" s="50" t="s">
        <v>872</v>
      </c>
      <c r="M820" s="50">
        <v>401</v>
      </c>
      <c r="N820" s="106"/>
      <c r="O820" s="50"/>
      <c r="P820" s="48" t="str">
        <f t="shared" si="151"/>
        <v/>
      </c>
      <c r="Q820" t="str">
        <f>IFERROR(INDEX([2]Distribución!$B:$B,MATCH($P820,[2]Distribución!$A:$A,0),1),"")</f>
        <v/>
      </c>
      <c r="R820" s="48" t="str">
        <f t="shared" si="148"/>
        <v/>
      </c>
      <c r="S820" t="str">
        <f>IFERROR(INDEX([2]Distribución!$C:$C,MATCH($R820,[2]Distribución!$A:$A,0),1),"")</f>
        <v/>
      </c>
      <c r="T820" s="48" t="s">
        <v>873</v>
      </c>
      <c r="U820" t="str">
        <f>IFERROR(INDEX([2]Distribución!$G:$G,MATCH($T820,[2]Distribución!F:F,0),1),"")</f>
        <v/>
      </c>
      <c r="V820" s="50" t="str">
        <f t="shared" si="149"/>
        <v/>
      </c>
      <c r="W820" t="str">
        <f>IFERROR(INDEX([2]Distribución!$J:$J,MATCH($V820,[2]Distribución!$I:$I,0),1),"")</f>
        <v/>
      </c>
      <c r="X820" s="151"/>
      <c r="Y820" s="93"/>
      <c r="Z820" s="92"/>
      <c r="AA820" s="92"/>
      <c r="AB820" s="93"/>
      <c r="AC820" s="92"/>
      <c r="AD820" s="93"/>
      <c r="AE820" s="92"/>
      <c r="AF820" s="92"/>
      <c r="AG820" s="109" t="str">
        <f t="shared" si="144"/>
        <v xml:space="preserve"> </v>
      </c>
      <c r="AH820" s="110" t="str">
        <f t="shared" si="145"/>
        <v xml:space="preserve"> </v>
      </c>
      <c r="AI820" s="93"/>
      <c r="AJ820" s="92"/>
      <c r="AK820" s="93"/>
      <c r="AL820" s="68"/>
      <c r="AM820" s="68"/>
      <c r="AN820" s="68"/>
      <c r="AO820" s="50"/>
      <c r="AP820" s="48" t="str">
        <f t="shared" si="141"/>
        <v/>
      </c>
      <c r="AQ820" t="str">
        <f>IFERROR(INDEX(Distribución!$B:$B,MATCH($AP820,Distribución!$A:$A,0),1),"")</f>
        <v/>
      </c>
      <c r="AR820" s="48" t="str">
        <f t="shared" si="142"/>
        <v/>
      </c>
      <c r="AS820" t="str">
        <f>IFERROR(INDEX(Distribución!$C:$C,MATCH($AR820,Distribución!$A:$A,0),1),"")</f>
        <v/>
      </c>
      <c r="AT820" s="48"/>
      <c r="AU820" t="str">
        <f>IFERROR(INDEX(Distribución!$G:$G,MATCH($AT820,Distribución!$F:$F,0),1),"")</f>
        <v/>
      </c>
      <c r="AV820" s="50" t="str">
        <f t="shared" si="143"/>
        <v/>
      </c>
      <c r="AW820" t="str">
        <f>IFERROR(INDEX(Distribución!$J:$J,MATCH($AV820,Distribución!$I:$I,0),1),"")</f>
        <v/>
      </c>
      <c r="AX820" s="91"/>
      <c r="AY820" s="93"/>
      <c r="AZ820" s="92"/>
      <c r="BA820" s="93"/>
      <c r="BB820" s="92"/>
      <c r="BC820" s="93"/>
      <c r="BD820" s="92"/>
      <c r="BE820" s="92"/>
      <c r="BF820" s="136" t="str">
        <f t="shared" si="146"/>
        <v xml:space="preserve"> </v>
      </c>
      <c r="BG820" s="110" t="str">
        <f t="shared" si="147"/>
        <v xml:space="preserve"> </v>
      </c>
      <c r="BH820" s="93"/>
      <c r="BI820" s="68"/>
      <c r="BJ820" s="93"/>
      <c r="BK820" s="68"/>
      <c r="BL820" s="68"/>
      <c r="BM820" s="68"/>
    </row>
    <row r="821" spans="1:65" ht="19.899999999999999" hidden="1" customHeight="1">
      <c r="A821" s="5" t="s">
        <v>2703</v>
      </c>
      <c r="B821" s="70" t="s">
        <v>792</v>
      </c>
      <c r="C821" s="19" t="s">
        <v>997</v>
      </c>
      <c r="D821" s="71" t="s">
        <v>2696</v>
      </c>
      <c r="E821" s="71">
        <v>806007002</v>
      </c>
      <c r="F821" s="72" t="s">
        <v>998</v>
      </c>
      <c r="G821" s="6">
        <v>4</v>
      </c>
      <c r="H821" s="6">
        <v>3</v>
      </c>
      <c r="I821" s="7">
        <v>468595800</v>
      </c>
      <c r="J821" s="8">
        <v>45772</v>
      </c>
      <c r="K821" s="6" t="s">
        <v>2697</v>
      </c>
      <c r="L821" s="50" t="s">
        <v>910</v>
      </c>
      <c r="M821" s="50">
        <v>149</v>
      </c>
      <c r="N821" s="106"/>
      <c r="O821" s="50"/>
      <c r="P821" s="48" t="str">
        <f t="shared" si="151"/>
        <v/>
      </c>
      <c r="Q821" t="str">
        <f>IFERROR(INDEX([2]Distribución!$B:$B,MATCH($P821,[2]Distribución!$A:$A,0),1),"")</f>
        <v/>
      </c>
      <c r="R821" s="48" t="str">
        <f t="shared" si="148"/>
        <v/>
      </c>
      <c r="S821" t="str">
        <f>IFERROR(INDEX([2]Distribución!$C:$C,MATCH($R821,[2]Distribución!$A:$A,0),1),"")</f>
        <v/>
      </c>
      <c r="T821" s="48" t="s">
        <v>873</v>
      </c>
      <c r="U821" t="str">
        <f>IFERROR(INDEX([2]Distribución!$G:$G,MATCH($T821,[2]Distribución!F:F,0),1),"")</f>
        <v/>
      </c>
      <c r="V821" s="50" t="str">
        <f t="shared" si="149"/>
        <v/>
      </c>
      <c r="W821" t="str">
        <f>IFERROR(INDEX([2]Distribución!$J:$J,MATCH($V821,[2]Distribución!$I:$I,0),1),"")</f>
        <v/>
      </c>
      <c r="X821" s="151"/>
      <c r="Y821" s="93"/>
      <c r="Z821" s="92"/>
      <c r="AA821" s="92"/>
      <c r="AB821" s="93"/>
      <c r="AC821" s="92"/>
      <c r="AD821" s="93"/>
      <c r="AE821" s="92"/>
      <c r="AF821" s="92"/>
      <c r="AG821" s="109" t="str">
        <f t="shared" si="144"/>
        <v xml:space="preserve"> </v>
      </c>
      <c r="AH821" s="110" t="str">
        <f t="shared" si="145"/>
        <v xml:space="preserve"> </v>
      </c>
      <c r="AI821" s="93"/>
      <c r="AJ821" s="92"/>
      <c r="AK821" s="93"/>
      <c r="AL821" s="68"/>
      <c r="AM821" s="68"/>
      <c r="AN821" s="68"/>
      <c r="AO821" s="50"/>
      <c r="AP821" s="48" t="str">
        <f t="shared" si="141"/>
        <v/>
      </c>
      <c r="AQ821" t="str">
        <f>IFERROR(INDEX(Distribución!$B:$B,MATCH($AP821,Distribución!$A:$A,0),1),"")</f>
        <v/>
      </c>
      <c r="AR821" s="48" t="str">
        <f t="shared" si="142"/>
        <v/>
      </c>
      <c r="AS821" t="str">
        <f>IFERROR(INDEX(Distribución!$C:$C,MATCH($AR821,Distribución!$A:$A,0),1),"")</f>
        <v/>
      </c>
      <c r="AT821" s="48"/>
      <c r="AU821" t="str">
        <f>IFERROR(INDEX(Distribución!$G:$G,MATCH($AT821,Distribución!$F:$F,0),1),"")</f>
        <v/>
      </c>
      <c r="AV821" s="50" t="str">
        <f t="shared" si="143"/>
        <v/>
      </c>
      <c r="AW821" t="str">
        <f>IFERROR(INDEX(Distribución!$J:$J,MATCH($AV821,Distribución!$I:$I,0),1),"")</f>
        <v/>
      </c>
      <c r="AX821" s="91"/>
      <c r="AY821" s="93"/>
      <c r="AZ821" s="92"/>
      <c r="BA821" s="93"/>
      <c r="BB821" s="92"/>
      <c r="BC821" s="93"/>
      <c r="BD821" s="92"/>
      <c r="BE821" s="92"/>
      <c r="BF821" s="136" t="str">
        <f t="shared" si="146"/>
        <v xml:space="preserve"> </v>
      </c>
      <c r="BG821" s="110" t="str">
        <f t="shared" si="147"/>
        <v xml:space="preserve"> </v>
      </c>
      <c r="BH821" s="93"/>
      <c r="BI821" s="68"/>
      <c r="BJ821" s="93"/>
      <c r="BK821" s="68"/>
      <c r="BL821" s="68"/>
      <c r="BM821" s="68"/>
    </row>
    <row r="822" spans="1:65" ht="19.899999999999999" hidden="1" customHeight="1">
      <c r="A822" s="5" t="s">
        <v>2704</v>
      </c>
      <c r="B822" s="70" t="s">
        <v>792</v>
      </c>
      <c r="C822" s="19" t="s">
        <v>2705</v>
      </c>
      <c r="D822" s="71" t="s">
        <v>2696</v>
      </c>
      <c r="E822" s="71">
        <v>806006414</v>
      </c>
      <c r="F822" s="72" t="s">
        <v>992</v>
      </c>
      <c r="G822" s="6">
        <v>10</v>
      </c>
      <c r="H822" s="6">
        <v>3</v>
      </c>
      <c r="I822" s="7">
        <v>1112179500</v>
      </c>
      <c r="J822" s="8">
        <v>45772</v>
      </c>
      <c r="K822" s="6" t="s">
        <v>2697</v>
      </c>
      <c r="L822" s="50" t="s">
        <v>910</v>
      </c>
      <c r="M822" s="50">
        <v>6</v>
      </c>
      <c r="N822" s="106"/>
      <c r="O822" s="50"/>
      <c r="P822" s="48" t="str">
        <f t="shared" si="151"/>
        <v/>
      </c>
      <c r="Q822" t="str">
        <f>IFERROR(INDEX([2]Distribución!$B:$B,MATCH($P822,[2]Distribución!$A:$A,0),1),"")</f>
        <v/>
      </c>
      <c r="R822" s="48" t="str">
        <f t="shared" si="148"/>
        <v/>
      </c>
      <c r="S822" t="str">
        <f>IFERROR(INDEX([2]Distribución!$C:$C,MATCH($R822,[2]Distribución!$A:$A,0),1),"")</f>
        <v/>
      </c>
      <c r="T822" s="48" t="s">
        <v>873</v>
      </c>
      <c r="U822" t="str">
        <f>IFERROR(INDEX([2]Distribución!$G:$G,MATCH($T822,[2]Distribución!F:F,0),1),"")</f>
        <v/>
      </c>
      <c r="V822" s="50" t="str">
        <f t="shared" si="149"/>
        <v/>
      </c>
      <c r="W822" t="str">
        <f>IFERROR(INDEX([2]Distribución!$J:$J,MATCH($V822,[2]Distribución!$I:$I,0),1),"")</f>
        <v/>
      </c>
      <c r="X822" s="151"/>
      <c r="Y822" s="93"/>
      <c r="Z822" s="92"/>
      <c r="AA822" s="92"/>
      <c r="AB822" s="93"/>
      <c r="AC822" s="92"/>
      <c r="AD822" s="93"/>
      <c r="AE822" s="92"/>
      <c r="AF822" s="92"/>
      <c r="AG822" s="109" t="str">
        <f t="shared" si="144"/>
        <v xml:space="preserve"> </v>
      </c>
      <c r="AH822" s="110" t="str">
        <f t="shared" si="145"/>
        <v xml:space="preserve"> </v>
      </c>
      <c r="AI822" s="93"/>
      <c r="AJ822" s="92"/>
      <c r="AK822" s="93"/>
      <c r="AL822" s="68"/>
      <c r="AM822" s="68"/>
      <c r="AN822" s="68"/>
      <c r="AO822" s="50"/>
      <c r="AP822" s="48" t="str">
        <f t="shared" si="141"/>
        <v/>
      </c>
      <c r="AQ822" t="str">
        <f>IFERROR(INDEX(Distribución!$B:$B,MATCH($AP822,Distribución!$A:$A,0),1),"")</f>
        <v/>
      </c>
      <c r="AR822" s="48" t="str">
        <f t="shared" si="142"/>
        <v/>
      </c>
      <c r="AS822" t="str">
        <f>IFERROR(INDEX(Distribución!$C:$C,MATCH($AR822,Distribución!$A:$A,0),1),"")</f>
        <v/>
      </c>
      <c r="AT822" s="48"/>
      <c r="AU822" t="str">
        <f>IFERROR(INDEX(Distribución!$G:$G,MATCH($AT822,Distribución!$F:$F,0),1),"")</f>
        <v/>
      </c>
      <c r="AV822" s="50" t="str">
        <f t="shared" si="143"/>
        <v/>
      </c>
      <c r="AW822" t="str">
        <f>IFERROR(INDEX(Distribución!$J:$J,MATCH($AV822,Distribución!$I:$I,0),1),"")</f>
        <v/>
      </c>
      <c r="AX822" s="91"/>
      <c r="AY822" s="93"/>
      <c r="AZ822" s="92"/>
      <c r="BA822" s="93"/>
      <c r="BB822" s="92"/>
      <c r="BC822" s="93"/>
      <c r="BD822" s="92"/>
      <c r="BE822" s="92"/>
      <c r="BF822" s="136" t="str">
        <f t="shared" si="146"/>
        <v xml:space="preserve"> </v>
      </c>
      <c r="BG822" s="110" t="str">
        <f t="shared" si="147"/>
        <v xml:space="preserve"> </v>
      </c>
      <c r="BH822" s="93"/>
      <c r="BI822" s="68"/>
      <c r="BJ822" s="93"/>
      <c r="BK822" s="68"/>
      <c r="BL822" s="68"/>
      <c r="BM822" s="68"/>
    </row>
    <row r="823" spans="1:65" ht="19.899999999999999" hidden="1" customHeight="1">
      <c r="A823" s="5" t="s">
        <v>2706</v>
      </c>
      <c r="B823" s="70" t="s">
        <v>792</v>
      </c>
      <c r="C823" s="19" t="s">
        <v>1020</v>
      </c>
      <c r="D823" s="71" t="s">
        <v>2696</v>
      </c>
      <c r="E823" s="71">
        <v>829000940</v>
      </c>
      <c r="F823" s="72" t="s">
        <v>1021</v>
      </c>
      <c r="G823" s="6">
        <v>6</v>
      </c>
      <c r="H823" s="6">
        <v>3</v>
      </c>
      <c r="I823" s="7">
        <v>643583700</v>
      </c>
      <c r="J823" s="8">
        <v>45772</v>
      </c>
      <c r="K823" s="6" t="s">
        <v>2697</v>
      </c>
      <c r="L823" s="50" t="s">
        <v>876</v>
      </c>
      <c r="M823" s="50">
        <v>321</v>
      </c>
      <c r="N823" s="106"/>
      <c r="O823" s="50"/>
      <c r="P823" s="48" t="str">
        <f t="shared" si="151"/>
        <v/>
      </c>
      <c r="Q823" t="str">
        <f>IFERROR(INDEX([2]Distribución!$B:$B,MATCH($P823,[2]Distribución!$A:$A,0),1),"")</f>
        <v/>
      </c>
      <c r="R823" s="48" t="str">
        <f t="shared" si="148"/>
        <v/>
      </c>
      <c r="S823" t="str">
        <f>IFERROR(INDEX([2]Distribución!$C:$C,MATCH($R823,[2]Distribución!$A:$A,0),1),"")</f>
        <v/>
      </c>
      <c r="T823" s="48" t="s">
        <v>873</v>
      </c>
      <c r="U823" t="str">
        <f>IFERROR(INDEX([2]Distribución!$G:$G,MATCH($T823,[2]Distribución!F:F,0),1),"")</f>
        <v/>
      </c>
      <c r="V823" s="50" t="str">
        <f t="shared" si="149"/>
        <v/>
      </c>
      <c r="W823" t="str">
        <f>IFERROR(INDEX([2]Distribución!$J:$J,MATCH($V823,[2]Distribución!$I:$I,0),1),"")</f>
        <v/>
      </c>
      <c r="X823" s="151"/>
      <c r="Y823" s="93"/>
      <c r="Z823" s="92"/>
      <c r="AA823" s="92"/>
      <c r="AB823" s="93"/>
      <c r="AC823" s="92"/>
      <c r="AD823" s="93"/>
      <c r="AE823" s="92"/>
      <c r="AF823" s="92"/>
      <c r="AG823" s="109" t="str">
        <f t="shared" si="144"/>
        <v xml:space="preserve"> </v>
      </c>
      <c r="AH823" s="110" t="str">
        <f t="shared" si="145"/>
        <v xml:space="preserve"> </v>
      </c>
      <c r="AI823" s="93"/>
      <c r="AJ823" s="92"/>
      <c r="AK823" s="93"/>
      <c r="AL823" s="68"/>
      <c r="AM823" s="68"/>
      <c r="AN823" s="68"/>
      <c r="AO823" s="50"/>
      <c r="AP823" s="48" t="str">
        <f t="shared" si="141"/>
        <v/>
      </c>
      <c r="AQ823" t="str">
        <f>IFERROR(INDEX(Distribución!$B:$B,MATCH($AP823,Distribución!$A:$A,0),1),"")</f>
        <v/>
      </c>
      <c r="AR823" s="48" t="str">
        <f t="shared" si="142"/>
        <v/>
      </c>
      <c r="AS823" t="str">
        <f>IFERROR(INDEX(Distribución!$C:$C,MATCH($AR823,Distribución!$A:$A,0),1),"")</f>
        <v/>
      </c>
      <c r="AT823" s="48"/>
      <c r="AU823" t="str">
        <f>IFERROR(INDEX(Distribución!$G:$G,MATCH($AT823,Distribución!$F:$F,0),1),"")</f>
        <v/>
      </c>
      <c r="AV823" s="50" t="str">
        <f t="shared" si="143"/>
        <v/>
      </c>
      <c r="AW823" t="str">
        <f>IFERROR(INDEX(Distribución!$J:$J,MATCH($AV823,Distribución!$I:$I,0),1),"")</f>
        <v/>
      </c>
      <c r="AX823" s="91"/>
      <c r="AY823" s="93"/>
      <c r="AZ823" s="92"/>
      <c r="BA823" s="93"/>
      <c r="BB823" s="92"/>
      <c r="BC823" s="93"/>
      <c r="BD823" s="92"/>
      <c r="BE823" s="92"/>
      <c r="BF823" s="136" t="str">
        <f t="shared" si="146"/>
        <v xml:space="preserve"> </v>
      </c>
      <c r="BG823" s="110" t="str">
        <f t="shared" si="147"/>
        <v xml:space="preserve"> </v>
      </c>
      <c r="BH823" s="93"/>
      <c r="BI823" s="68"/>
      <c r="BJ823" s="93"/>
      <c r="BK823" s="68"/>
      <c r="BL823" s="68"/>
      <c r="BM823" s="68"/>
    </row>
    <row r="824" spans="1:65" ht="19.899999999999999" hidden="1" customHeight="1">
      <c r="A824" s="5" t="s">
        <v>2707</v>
      </c>
      <c r="B824" s="70" t="s">
        <v>792</v>
      </c>
      <c r="C824" s="19" t="s">
        <v>1023</v>
      </c>
      <c r="D824" s="71" t="s">
        <v>2696</v>
      </c>
      <c r="E824" s="71">
        <v>829001256</v>
      </c>
      <c r="F824" s="72" t="s">
        <v>1024</v>
      </c>
      <c r="G824" s="6">
        <v>6</v>
      </c>
      <c r="H824" s="6">
        <v>3</v>
      </c>
      <c r="I824" s="7">
        <v>643583700</v>
      </c>
      <c r="J824" s="8">
        <v>45772</v>
      </c>
      <c r="K824" s="6" t="s">
        <v>2697</v>
      </c>
      <c r="L824" s="50" t="s">
        <v>872</v>
      </c>
      <c r="M824" s="50">
        <v>432</v>
      </c>
      <c r="N824" s="106"/>
      <c r="O824" s="50"/>
      <c r="P824" s="48" t="str">
        <f t="shared" si="151"/>
        <v/>
      </c>
      <c r="Q824" t="str">
        <f>IFERROR(INDEX([2]Distribución!$B:$B,MATCH($P824,[2]Distribución!$A:$A,0),1),"")</f>
        <v/>
      </c>
      <c r="R824" s="48" t="str">
        <f t="shared" si="148"/>
        <v/>
      </c>
      <c r="S824" t="str">
        <f>IFERROR(INDEX([2]Distribución!$C:$C,MATCH($R824,[2]Distribución!$A:$A,0),1),"")</f>
        <v/>
      </c>
      <c r="T824" s="48" t="s">
        <v>873</v>
      </c>
      <c r="U824" t="str">
        <f>IFERROR(INDEX([2]Distribución!$G:$G,MATCH($T824,[2]Distribución!F:F,0),1),"")</f>
        <v/>
      </c>
      <c r="V824" s="50" t="str">
        <f t="shared" si="149"/>
        <v/>
      </c>
      <c r="W824" t="str">
        <f>IFERROR(INDEX([2]Distribución!$J:$J,MATCH($V824,[2]Distribución!$I:$I,0),1),"")</f>
        <v/>
      </c>
      <c r="X824" s="151"/>
      <c r="Y824" s="93"/>
      <c r="Z824" s="92"/>
      <c r="AA824" s="92"/>
      <c r="AB824" s="93"/>
      <c r="AC824" s="92"/>
      <c r="AD824" s="93"/>
      <c r="AE824" s="92"/>
      <c r="AF824" s="92"/>
      <c r="AG824" s="109" t="str">
        <f t="shared" si="144"/>
        <v xml:space="preserve"> </v>
      </c>
      <c r="AH824" s="110" t="str">
        <f t="shared" si="145"/>
        <v xml:space="preserve"> </v>
      </c>
      <c r="AI824" s="93"/>
      <c r="AJ824" s="92"/>
      <c r="AK824" s="93"/>
      <c r="AL824" s="68"/>
      <c r="AM824" s="68"/>
      <c r="AN824" s="68"/>
      <c r="AO824" s="50"/>
      <c r="AP824" s="48" t="str">
        <f t="shared" si="141"/>
        <v/>
      </c>
      <c r="AQ824" t="str">
        <f>IFERROR(INDEX(Distribución!$B:$B,MATCH($AP824,Distribución!$A:$A,0),1),"")</f>
        <v/>
      </c>
      <c r="AR824" s="48" t="str">
        <f t="shared" si="142"/>
        <v/>
      </c>
      <c r="AS824" t="str">
        <f>IFERROR(INDEX(Distribución!$C:$C,MATCH($AR824,Distribución!$A:$A,0),1),"")</f>
        <v/>
      </c>
      <c r="AT824" s="48"/>
      <c r="AU824" t="str">
        <f>IFERROR(INDEX(Distribución!$G:$G,MATCH($AT824,Distribución!$F:$F,0),1),"")</f>
        <v/>
      </c>
      <c r="AV824" s="50" t="str">
        <f t="shared" si="143"/>
        <v/>
      </c>
      <c r="AW824" t="str">
        <f>IFERROR(INDEX(Distribución!$J:$J,MATCH($AV824,Distribución!$I:$I,0),1),"")</f>
        <v/>
      </c>
      <c r="AX824" s="91"/>
      <c r="AY824" s="93"/>
      <c r="AZ824" s="92"/>
      <c r="BA824" s="93"/>
      <c r="BB824" s="92"/>
      <c r="BC824" s="93"/>
      <c r="BD824" s="92"/>
      <c r="BE824" s="92"/>
      <c r="BF824" s="136" t="str">
        <f t="shared" si="146"/>
        <v xml:space="preserve"> </v>
      </c>
      <c r="BG824" s="110" t="str">
        <f t="shared" si="147"/>
        <v xml:space="preserve"> </v>
      </c>
      <c r="BH824" s="93"/>
      <c r="BI824" s="68"/>
      <c r="BJ824" s="93"/>
      <c r="BK824" s="68"/>
      <c r="BL824" s="68"/>
      <c r="BM824" s="68"/>
    </row>
    <row r="825" spans="1:65" ht="19.899999999999999" hidden="1" customHeight="1">
      <c r="A825" s="5" t="s">
        <v>2708</v>
      </c>
      <c r="B825" s="70" t="s">
        <v>792</v>
      </c>
      <c r="C825" s="19" t="s">
        <v>1029</v>
      </c>
      <c r="D825" s="71" t="s">
        <v>2696</v>
      </c>
      <c r="E825" s="71">
        <v>900196366</v>
      </c>
      <c r="F825" s="72" t="s">
        <v>1030</v>
      </c>
      <c r="G825" s="6">
        <v>4</v>
      </c>
      <c r="H825" s="6">
        <v>3</v>
      </c>
      <c r="I825" s="7">
        <v>468595800</v>
      </c>
      <c r="J825" s="8">
        <v>45772</v>
      </c>
      <c r="K825" s="6" t="s">
        <v>2697</v>
      </c>
      <c r="L825" s="50" t="s">
        <v>910</v>
      </c>
      <c r="M825" s="50">
        <v>53</v>
      </c>
      <c r="N825" s="106"/>
      <c r="O825" s="50"/>
      <c r="P825" s="48" t="str">
        <f t="shared" si="151"/>
        <v/>
      </c>
      <c r="Q825" t="str">
        <f>IFERROR(INDEX([2]Distribución!$B:$B,MATCH($P825,[2]Distribución!$A:$A,0),1),"")</f>
        <v/>
      </c>
      <c r="R825" s="48" t="str">
        <f t="shared" si="148"/>
        <v/>
      </c>
      <c r="S825" t="str">
        <f>IFERROR(INDEX([2]Distribución!$C:$C,MATCH($R825,[2]Distribución!$A:$A,0),1),"")</f>
        <v/>
      </c>
      <c r="T825" s="48" t="s">
        <v>873</v>
      </c>
      <c r="U825" t="str">
        <f>IFERROR(INDEX([2]Distribución!$G:$G,MATCH($T825,[2]Distribución!F:F,0),1),"")</f>
        <v/>
      </c>
      <c r="V825" s="50" t="str">
        <f t="shared" si="149"/>
        <v/>
      </c>
      <c r="W825" t="str">
        <f>IFERROR(INDEX([2]Distribución!$J:$J,MATCH($V825,[2]Distribución!$I:$I,0),1),"")</f>
        <v/>
      </c>
      <c r="X825" s="151"/>
      <c r="Y825" s="93"/>
      <c r="Z825" s="92"/>
      <c r="AA825" s="92"/>
      <c r="AB825" s="93"/>
      <c r="AC825" s="92"/>
      <c r="AD825" s="93"/>
      <c r="AE825" s="92"/>
      <c r="AF825" s="92"/>
      <c r="AG825" s="109" t="str">
        <f t="shared" si="144"/>
        <v xml:space="preserve"> </v>
      </c>
      <c r="AH825" s="110" t="str">
        <f t="shared" si="145"/>
        <v xml:space="preserve"> </v>
      </c>
      <c r="AI825" s="93"/>
      <c r="AJ825" s="92"/>
      <c r="AK825" s="93"/>
      <c r="AL825" s="68"/>
      <c r="AM825" s="68"/>
      <c r="AN825" s="68"/>
      <c r="AO825" s="50"/>
      <c r="AP825" s="48" t="str">
        <f t="shared" si="141"/>
        <v/>
      </c>
      <c r="AQ825" t="str">
        <f>IFERROR(INDEX(Distribución!$B:$B,MATCH($AP825,Distribución!$A:$A,0),1),"")</f>
        <v/>
      </c>
      <c r="AR825" s="48" t="str">
        <f t="shared" si="142"/>
        <v/>
      </c>
      <c r="AS825" t="str">
        <f>IFERROR(INDEX(Distribución!$C:$C,MATCH($AR825,Distribución!$A:$A,0),1),"")</f>
        <v/>
      </c>
      <c r="AT825" s="48"/>
      <c r="AU825" t="str">
        <f>IFERROR(INDEX(Distribución!$G:$G,MATCH($AT825,Distribución!$F:$F,0),1),"")</f>
        <v/>
      </c>
      <c r="AV825" s="50" t="str">
        <f t="shared" si="143"/>
        <v/>
      </c>
      <c r="AW825" t="str">
        <f>IFERROR(INDEX(Distribución!$J:$J,MATCH($AV825,Distribución!$I:$I,0),1),"")</f>
        <v/>
      </c>
      <c r="AX825" s="91"/>
      <c r="AY825" s="93"/>
      <c r="AZ825" s="92"/>
      <c r="BA825" s="93"/>
      <c r="BB825" s="92"/>
      <c r="BC825" s="93"/>
      <c r="BD825" s="92"/>
      <c r="BE825" s="92"/>
      <c r="BF825" s="136" t="str">
        <f t="shared" si="146"/>
        <v xml:space="preserve"> </v>
      </c>
      <c r="BG825" s="110" t="str">
        <f t="shared" si="147"/>
        <v xml:space="preserve"> </v>
      </c>
      <c r="BH825" s="93"/>
      <c r="BI825" s="68"/>
      <c r="BJ825" s="93"/>
      <c r="BK825" s="68"/>
      <c r="BL825" s="68"/>
      <c r="BM825" s="68"/>
    </row>
    <row r="826" spans="1:65" ht="19.899999999999999" hidden="1" customHeight="1">
      <c r="A826" s="5" t="s">
        <v>2709</v>
      </c>
      <c r="B826" s="70" t="s">
        <v>792</v>
      </c>
      <c r="C826" s="19" t="s">
        <v>1976</v>
      </c>
      <c r="D826" s="71" t="s">
        <v>2696</v>
      </c>
      <c r="E826" s="71">
        <v>806007567</v>
      </c>
      <c r="F826" s="72" t="s">
        <v>1977</v>
      </c>
      <c r="G826" s="6">
        <v>4</v>
      </c>
      <c r="H826" s="6">
        <v>3</v>
      </c>
      <c r="I826" s="7">
        <v>468595800</v>
      </c>
      <c r="J826" s="8">
        <v>45772</v>
      </c>
      <c r="K826" s="6" t="s">
        <v>2697</v>
      </c>
      <c r="L826" s="50" t="s">
        <v>876</v>
      </c>
      <c r="M826" s="50">
        <v>203</v>
      </c>
      <c r="N826" s="106"/>
      <c r="O826" s="50"/>
      <c r="P826" s="48" t="str">
        <f t="shared" si="151"/>
        <v/>
      </c>
      <c r="Q826" t="str">
        <f>IFERROR(INDEX([2]Distribución!$B:$B,MATCH($P826,[2]Distribución!$A:$A,0),1),"")</f>
        <v/>
      </c>
      <c r="R826" s="48" t="str">
        <f t="shared" si="148"/>
        <v/>
      </c>
      <c r="S826" t="str">
        <f>IFERROR(INDEX([2]Distribución!$C:$C,MATCH($R826,[2]Distribución!$A:$A,0),1),"")</f>
        <v/>
      </c>
      <c r="T826" s="48" t="s">
        <v>873</v>
      </c>
      <c r="U826" t="str">
        <f>IFERROR(INDEX([2]Distribución!$G:$G,MATCH($T826,[2]Distribución!F:F,0),1),"")</f>
        <v/>
      </c>
      <c r="V826" s="50" t="str">
        <f t="shared" si="149"/>
        <v/>
      </c>
      <c r="W826" t="str">
        <f>IFERROR(INDEX([2]Distribución!$J:$J,MATCH($V826,[2]Distribución!$I:$I,0),1),"")</f>
        <v/>
      </c>
      <c r="X826" s="151"/>
      <c r="Y826" s="93"/>
      <c r="Z826" s="92"/>
      <c r="AA826" s="92"/>
      <c r="AB826" s="93"/>
      <c r="AC826" s="92"/>
      <c r="AD826" s="93"/>
      <c r="AE826" s="92"/>
      <c r="AF826" s="92"/>
      <c r="AG826" s="109" t="str">
        <f t="shared" si="144"/>
        <v xml:space="preserve"> </v>
      </c>
      <c r="AH826" s="110" t="str">
        <f t="shared" si="145"/>
        <v xml:space="preserve"> </v>
      </c>
      <c r="AI826" s="93"/>
      <c r="AJ826" s="92"/>
      <c r="AK826" s="93"/>
      <c r="AL826" s="68"/>
      <c r="AM826" s="68"/>
      <c r="AN826" s="68"/>
      <c r="AO826" s="50"/>
      <c r="AP826" s="48" t="str">
        <f t="shared" si="141"/>
        <v/>
      </c>
      <c r="AQ826" t="str">
        <f>IFERROR(INDEX(Distribución!$B:$B,MATCH($AP826,Distribución!$A:$A,0),1),"")</f>
        <v/>
      </c>
      <c r="AR826" s="48" t="str">
        <f t="shared" si="142"/>
        <v/>
      </c>
      <c r="AS826" t="str">
        <f>IFERROR(INDEX(Distribución!$C:$C,MATCH($AR826,Distribución!$A:$A,0),1),"")</f>
        <v/>
      </c>
      <c r="AT826" s="48"/>
      <c r="AU826" t="str">
        <f>IFERROR(INDEX(Distribución!$G:$G,MATCH($AT826,Distribución!$F:$F,0),1),"")</f>
        <v/>
      </c>
      <c r="AV826" s="50" t="str">
        <f t="shared" si="143"/>
        <v/>
      </c>
      <c r="AW826" t="str">
        <f>IFERROR(INDEX(Distribución!$J:$J,MATCH($AV826,Distribución!$I:$I,0),1),"")</f>
        <v/>
      </c>
      <c r="AX826" s="91"/>
      <c r="AY826" s="93"/>
      <c r="AZ826" s="92"/>
      <c r="BA826" s="93"/>
      <c r="BB826" s="92"/>
      <c r="BC826" s="93"/>
      <c r="BD826" s="92"/>
      <c r="BE826" s="92"/>
      <c r="BF826" s="136" t="str">
        <f t="shared" si="146"/>
        <v xml:space="preserve"> </v>
      </c>
      <c r="BG826" s="110" t="str">
        <f t="shared" si="147"/>
        <v xml:space="preserve"> </v>
      </c>
      <c r="BH826" s="93"/>
      <c r="BI826" s="68"/>
      <c r="BJ826" s="93"/>
      <c r="BK826" s="68"/>
      <c r="BL826" s="68"/>
      <c r="BM826" s="68"/>
    </row>
    <row r="827" spans="1:65" ht="19.899999999999999" hidden="1" customHeight="1">
      <c r="A827" s="5" t="s">
        <v>468</v>
      </c>
      <c r="B827" s="70" t="s">
        <v>789</v>
      </c>
      <c r="C827" s="19" t="s">
        <v>1087</v>
      </c>
      <c r="D827" s="71" t="s">
        <v>2696</v>
      </c>
      <c r="E827" s="71">
        <v>800154347</v>
      </c>
      <c r="F827" s="72" t="s">
        <v>465</v>
      </c>
      <c r="G827" s="6">
        <v>4</v>
      </c>
      <c r="H827" s="6">
        <v>3</v>
      </c>
      <c r="I827" s="7">
        <v>468595800</v>
      </c>
      <c r="J827" s="8">
        <v>45772</v>
      </c>
      <c r="K827" s="6" t="s">
        <v>2697</v>
      </c>
      <c r="L827" s="50" t="s">
        <v>872</v>
      </c>
      <c r="M827" s="50">
        <v>337</v>
      </c>
      <c r="N827" s="106"/>
      <c r="O827" s="50"/>
      <c r="P827" s="48"/>
      <c r="Q827" t="str">
        <f>IFERROR(INDEX([2]Distribución!$B:$B,MATCH($P827,[2]Distribución!$A:$A,0),1),"")</f>
        <v/>
      </c>
      <c r="R827" s="48" t="str">
        <f t="shared" si="148"/>
        <v/>
      </c>
      <c r="S827" t="str">
        <f>IFERROR(INDEX([2]Distribución!$C:$C,MATCH($R827,[2]Distribución!$A:$A,0),1),"")</f>
        <v/>
      </c>
      <c r="T827" s="48"/>
      <c r="U827" t="str">
        <f>IFERROR(INDEX([2]Distribución!$G:$G,MATCH($T827,[2]Distribución!F:F,0),1),"")</f>
        <v/>
      </c>
      <c r="V827" s="50" t="str">
        <f t="shared" si="149"/>
        <v/>
      </c>
      <c r="W827" t="str">
        <f>IFERROR(INDEX([2]Distribución!$J:$J,MATCH($V827,[2]Distribución!$I:$I,0),1),"")</f>
        <v/>
      </c>
      <c r="X827" s="151"/>
      <c r="Y827" s="93"/>
      <c r="Z827" s="92"/>
      <c r="AA827" s="92"/>
      <c r="AB827" s="93"/>
      <c r="AC827" s="92"/>
      <c r="AD827" s="93"/>
      <c r="AE827" s="92"/>
      <c r="AF827" s="92"/>
      <c r="AG827" s="109" t="str">
        <f t="shared" si="144"/>
        <v xml:space="preserve"> </v>
      </c>
      <c r="AH827" s="110" t="str">
        <f t="shared" si="145"/>
        <v xml:space="preserve"> </v>
      </c>
      <c r="AI827" s="93"/>
      <c r="AJ827" s="92"/>
      <c r="AK827" s="93"/>
      <c r="AL827" s="68"/>
      <c r="AM827" s="68"/>
      <c r="AN827" s="68"/>
      <c r="AO827" s="50"/>
      <c r="AP827" s="48" t="str">
        <f t="shared" si="141"/>
        <v/>
      </c>
      <c r="AQ827" t="str">
        <f>IFERROR(INDEX(Distribución!$B:$B,MATCH($AP827,Distribución!$A:$A,0),1),"")</f>
        <v/>
      </c>
      <c r="AR827" s="48" t="str">
        <f t="shared" si="142"/>
        <v/>
      </c>
      <c r="AS827" t="str">
        <f>IFERROR(INDEX(Distribución!$C:$C,MATCH($AR827,Distribución!$A:$A,0),1),"")</f>
        <v/>
      </c>
      <c r="AT827" s="48"/>
      <c r="AU827" t="str">
        <f>IFERROR(INDEX(Distribución!$G:$G,MATCH($AT827,Distribución!$F:$F,0),1),"")</f>
        <v/>
      </c>
      <c r="AV827" s="50" t="str">
        <f t="shared" si="143"/>
        <v/>
      </c>
      <c r="AW827" t="str">
        <f>IFERROR(INDEX(Distribución!$J:$J,MATCH($AV827,Distribución!$I:$I,0),1),"")</f>
        <v/>
      </c>
      <c r="AX827" s="91"/>
      <c r="AY827" s="93"/>
      <c r="AZ827" s="92"/>
      <c r="BA827" s="93"/>
      <c r="BB827" s="92"/>
      <c r="BC827" s="93"/>
      <c r="BD827" s="92"/>
      <c r="BE827" s="92"/>
      <c r="BF827" s="136" t="str">
        <f t="shared" si="146"/>
        <v xml:space="preserve"> </v>
      </c>
      <c r="BG827" s="110" t="str">
        <f t="shared" si="147"/>
        <v xml:space="preserve"> </v>
      </c>
      <c r="BH827" s="93"/>
      <c r="BI827" s="68"/>
      <c r="BJ827" s="93"/>
      <c r="BK827" s="68"/>
      <c r="BL827" s="68"/>
      <c r="BM827" s="68"/>
    </row>
    <row r="828" spans="1:65" ht="19.899999999999999" hidden="1" customHeight="1">
      <c r="A828" s="5" t="s">
        <v>380</v>
      </c>
      <c r="B828" s="70" t="s">
        <v>794</v>
      </c>
      <c r="C828" s="19" t="s">
        <v>1080</v>
      </c>
      <c r="D828" s="71" t="s">
        <v>2696</v>
      </c>
      <c r="E828" s="71">
        <v>892300358</v>
      </c>
      <c r="F828" s="72" t="s">
        <v>1081</v>
      </c>
      <c r="G828" s="6">
        <v>4</v>
      </c>
      <c r="H828" s="6">
        <v>3</v>
      </c>
      <c r="I828" s="7">
        <v>468595800</v>
      </c>
      <c r="J828" s="8">
        <v>45772</v>
      </c>
      <c r="K828" s="6" t="s">
        <v>2697</v>
      </c>
      <c r="L828" s="50" t="s">
        <v>872</v>
      </c>
      <c r="M828" s="50">
        <v>426</v>
      </c>
      <c r="N828" s="106"/>
      <c r="O828" s="50"/>
      <c r="P828" s="48" t="str">
        <f t="shared" ref="P828:P859" si="152">IF(O828="","",O828)</f>
        <v/>
      </c>
      <c r="Q828" t="str">
        <f>IFERROR(INDEX([2]Distribución!$B:$B,MATCH($P828,[2]Distribución!$A:$A,0),1),"")</f>
        <v/>
      </c>
      <c r="R828" s="48" t="str">
        <f t="shared" si="148"/>
        <v/>
      </c>
      <c r="S828" t="str">
        <f>IFERROR(INDEX([2]Distribución!$C:$C,MATCH($R828,[2]Distribución!$A:$A,0),1),"")</f>
        <v/>
      </c>
      <c r="T828" s="48"/>
      <c r="U828" t="str">
        <f>IFERROR(INDEX([2]Distribución!$G:$G,MATCH($T828,[2]Distribución!F:F,0),1),"")</f>
        <v/>
      </c>
      <c r="V828" s="50" t="str">
        <f t="shared" si="149"/>
        <v/>
      </c>
      <c r="W828" t="str">
        <f>IFERROR(INDEX([2]Distribución!$J:$J,MATCH($V828,[2]Distribución!$I:$I,0),1),"")</f>
        <v/>
      </c>
      <c r="X828" s="151"/>
      <c r="Y828" s="93"/>
      <c r="Z828" s="92"/>
      <c r="AA828" s="92"/>
      <c r="AB828" s="93"/>
      <c r="AC828" s="92"/>
      <c r="AD828" s="93"/>
      <c r="AE828" s="92"/>
      <c r="AF828" s="92"/>
      <c r="AG828" s="109" t="str">
        <f t="shared" si="144"/>
        <v xml:space="preserve"> </v>
      </c>
      <c r="AH828" s="110" t="str">
        <f t="shared" si="145"/>
        <v xml:space="preserve"> </v>
      </c>
      <c r="AI828" s="93"/>
      <c r="AJ828" s="92"/>
      <c r="AK828" s="93"/>
      <c r="AL828" s="68"/>
      <c r="AM828" s="68"/>
      <c r="AN828" s="68"/>
      <c r="AO828" s="50"/>
      <c r="AP828" s="48" t="str">
        <f t="shared" si="141"/>
        <v/>
      </c>
      <c r="AQ828" t="str">
        <f>IFERROR(INDEX(Distribución!$B:$B,MATCH($AP828,Distribución!$A:$A,0),1),"")</f>
        <v/>
      </c>
      <c r="AR828" s="48" t="str">
        <f t="shared" si="142"/>
        <v/>
      </c>
      <c r="AS828" t="str">
        <f>IFERROR(INDEX(Distribución!$C:$C,MATCH($AR828,Distribución!$A:$A,0),1),"")</f>
        <v/>
      </c>
      <c r="AT828" s="48"/>
      <c r="AU828" t="str">
        <f>IFERROR(INDEX(Distribución!$G:$G,MATCH($AT828,Distribución!$F:$F,0),1),"")</f>
        <v/>
      </c>
      <c r="AV828" s="50" t="str">
        <f t="shared" si="143"/>
        <v/>
      </c>
      <c r="AW828" t="str">
        <f>IFERROR(INDEX(Distribución!$J:$J,MATCH($AV828,Distribución!$I:$I,0),1),"")</f>
        <v/>
      </c>
      <c r="AX828" s="91"/>
      <c r="AY828" s="93"/>
      <c r="AZ828" s="92"/>
      <c r="BA828" s="93"/>
      <c r="BB828" s="92"/>
      <c r="BC828" s="93"/>
      <c r="BD828" s="92"/>
      <c r="BE828" s="92"/>
      <c r="BF828" s="136" t="str">
        <f t="shared" si="146"/>
        <v xml:space="preserve"> </v>
      </c>
      <c r="BG828" s="110" t="str">
        <f t="shared" si="147"/>
        <v xml:space="preserve"> </v>
      </c>
      <c r="BH828" s="93"/>
      <c r="BI828" s="68"/>
      <c r="BJ828" s="93"/>
      <c r="BK828" s="68"/>
      <c r="BL828" s="68"/>
      <c r="BM828" s="68"/>
    </row>
    <row r="829" spans="1:65" ht="19.899999999999999" hidden="1" customHeight="1">
      <c r="A829" s="5" t="s">
        <v>2710</v>
      </c>
      <c r="B829" s="70" t="s">
        <v>794</v>
      </c>
      <c r="C829" s="19" t="s">
        <v>1043</v>
      </c>
      <c r="D829" s="71" t="s">
        <v>2696</v>
      </c>
      <c r="E829" s="71">
        <v>824000442</v>
      </c>
      <c r="F829" s="72" t="s">
        <v>1044</v>
      </c>
      <c r="G829" s="6">
        <v>4</v>
      </c>
      <c r="H829" s="6">
        <v>3</v>
      </c>
      <c r="I829" s="7">
        <v>468595800</v>
      </c>
      <c r="J829" s="8">
        <v>45772</v>
      </c>
      <c r="K829" s="6" t="s">
        <v>2697</v>
      </c>
      <c r="L829" s="50" t="s">
        <v>876</v>
      </c>
      <c r="M829" s="50">
        <v>295</v>
      </c>
      <c r="N829" s="106"/>
      <c r="O829" s="50"/>
      <c r="P829" s="48" t="str">
        <f t="shared" si="152"/>
        <v/>
      </c>
      <c r="Q829" t="str">
        <f>IFERROR(INDEX([2]Distribución!$B:$B,MATCH($P829,[2]Distribución!$A:$A,0),1),"")</f>
        <v/>
      </c>
      <c r="R829" s="48" t="str">
        <f t="shared" si="148"/>
        <v/>
      </c>
      <c r="S829" t="str">
        <f>IFERROR(INDEX([2]Distribución!$C:$C,MATCH($R829,[2]Distribución!$A:$A,0),1),"")</f>
        <v/>
      </c>
      <c r="T829" s="48" t="s">
        <v>873</v>
      </c>
      <c r="U829" t="str">
        <f>IFERROR(INDEX([2]Distribución!$G:$G,MATCH($T829,[2]Distribución!F:F,0),1),"")</f>
        <v/>
      </c>
      <c r="V829" s="50" t="str">
        <f t="shared" si="149"/>
        <v/>
      </c>
      <c r="W829" t="str">
        <f>IFERROR(INDEX([2]Distribución!$J:$J,MATCH($V829,[2]Distribución!$I:$I,0),1),"")</f>
        <v/>
      </c>
      <c r="X829" s="151"/>
      <c r="Y829" s="93"/>
      <c r="Z829" s="92"/>
      <c r="AA829" s="92"/>
      <c r="AB829" s="93"/>
      <c r="AC829" s="92"/>
      <c r="AD829" s="93"/>
      <c r="AE829" s="92"/>
      <c r="AF829" s="92"/>
      <c r="AG829" s="109" t="str">
        <f t="shared" si="144"/>
        <v xml:space="preserve"> </v>
      </c>
      <c r="AH829" s="110" t="str">
        <f t="shared" si="145"/>
        <v xml:space="preserve"> </v>
      </c>
      <c r="AI829" s="93"/>
      <c r="AJ829" s="92"/>
      <c r="AK829" s="93"/>
      <c r="AL829" s="68"/>
      <c r="AM829" s="68"/>
      <c r="AN829" s="68"/>
      <c r="AO829" s="50"/>
      <c r="AP829" s="48" t="str">
        <f t="shared" si="141"/>
        <v/>
      </c>
      <c r="AQ829" t="str">
        <f>IFERROR(INDEX(Distribución!$B:$B,MATCH($AP829,Distribución!$A:$A,0),1),"")</f>
        <v/>
      </c>
      <c r="AR829" s="48" t="str">
        <f t="shared" si="142"/>
        <v/>
      </c>
      <c r="AS829" t="str">
        <f>IFERROR(INDEX(Distribución!$C:$C,MATCH($AR829,Distribución!$A:$A,0),1),"")</f>
        <v/>
      </c>
      <c r="AT829" s="48"/>
      <c r="AU829" t="str">
        <f>IFERROR(INDEX(Distribución!$G:$G,MATCH($AT829,Distribución!$F:$F,0),1),"")</f>
        <v/>
      </c>
      <c r="AV829" s="50" t="str">
        <f t="shared" si="143"/>
        <v/>
      </c>
      <c r="AW829" t="str">
        <f>IFERROR(INDEX(Distribución!$J:$J,MATCH($AV829,Distribución!$I:$I,0),1),"")</f>
        <v/>
      </c>
      <c r="AX829" s="91"/>
      <c r="AY829" s="93"/>
      <c r="AZ829" s="92"/>
      <c r="BA829" s="93"/>
      <c r="BB829" s="92"/>
      <c r="BC829" s="93"/>
      <c r="BD829" s="92"/>
      <c r="BE829" s="92"/>
      <c r="BF829" s="136" t="str">
        <f t="shared" si="146"/>
        <v xml:space="preserve"> </v>
      </c>
      <c r="BG829" s="110" t="str">
        <f t="shared" si="147"/>
        <v xml:space="preserve"> </v>
      </c>
      <c r="BH829" s="93"/>
      <c r="BI829" s="68"/>
      <c r="BJ829" s="93"/>
      <c r="BK829" s="68"/>
      <c r="BL829" s="68"/>
      <c r="BM829" s="68"/>
    </row>
    <row r="830" spans="1:65" ht="19.899999999999999" hidden="1" customHeight="1">
      <c r="A830" s="5" t="s">
        <v>403</v>
      </c>
      <c r="B830" s="70" t="s">
        <v>794</v>
      </c>
      <c r="C830" s="19" t="s">
        <v>1075</v>
      </c>
      <c r="D830" s="71" t="s">
        <v>2696</v>
      </c>
      <c r="E830" s="71">
        <v>892300179</v>
      </c>
      <c r="F830" s="72" t="s">
        <v>1076</v>
      </c>
      <c r="G830" s="6">
        <v>4</v>
      </c>
      <c r="H830" s="6">
        <v>3</v>
      </c>
      <c r="I830" s="7">
        <v>468595800</v>
      </c>
      <c r="J830" s="8">
        <v>45772</v>
      </c>
      <c r="K830" s="6" t="s">
        <v>2697</v>
      </c>
      <c r="L830" s="50" t="s">
        <v>872</v>
      </c>
      <c r="M830" s="50">
        <v>393</v>
      </c>
      <c r="N830" s="106"/>
      <c r="O830" s="50"/>
      <c r="P830" s="48" t="str">
        <f t="shared" si="152"/>
        <v/>
      </c>
      <c r="Q830" t="str">
        <f>IFERROR(INDEX([2]Distribución!$B:$B,MATCH($P830,[2]Distribución!$A:$A,0),1),"")</f>
        <v/>
      </c>
      <c r="R830" s="48" t="str">
        <f t="shared" si="148"/>
        <v/>
      </c>
      <c r="S830" t="str">
        <f>IFERROR(INDEX([2]Distribución!$C:$C,MATCH($R830,[2]Distribución!$A:$A,0),1),"")</f>
        <v/>
      </c>
      <c r="T830" s="48"/>
      <c r="U830" t="str">
        <f>IFERROR(INDEX([2]Distribución!$G:$G,MATCH($T830,[2]Distribución!F:F,0),1),"")</f>
        <v/>
      </c>
      <c r="V830" s="50" t="str">
        <f t="shared" si="149"/>
        <v/>
      </c>
      <c r="W830" t="str">
        <f>IFERROR(INDEX([2]Distribución!$J:$J,MATCH($V830,[2]Distribución!$I:$I,0),1),"")</f>
        <v/>
      </c>
      <c r="X830" s="151"/>
      <c r="Y830" s="93"/>
      <c r="Z830" s="92"/>
      <c r="AA830" s="92"/>
      <c r="AB830" s="93"/>
      <c r="AC830" s="92"/>
      <c r="AD830" s="93"/>
      <c r="AE830" s="92"/>
      <c r="AF830" s="92"/>
      <c r="AG830" s="109" t="str">
        <f t="shared" si="144"/>
        <v xml:space="preserve"> </v>
      </c>
      <c r="AH830" s="110" t="str">
        <f t="shared" si="145"/>
        <v xml:space="preserve"> </v>
      </c>
      <c r="AI830" s="93"/>
      <c r="AJ830" s="92"/>
      <c r="AK830" s="93"/>
      <c r="AL830" s="68"/>
      <c r="AM830" s="68"/>
      <c r="AN830" s="68"/>
      <c r="AO830" s="50"/>
      <c r="AP830" s="48" t="str">
        <f t="shared" si="141"/>
        <v/>
      </c>
      <c r="AQ830" t="str">
        <f>IFERROR(INDEX(Distribución!$B:$B,MATCH($AP830,Distribución!$A:$A,0),1),"")</f>
        <v/>
      </c>
      <c r="AR830" s="48" t="str">
        <f t="shared" si="142"/>
        <v/>
      </c>
      <c r="AS830" t="str">
        <f>IFERROR(INDEX(Distribución!$C:$C,MATCH($AR830,Distribución!$A:$A,0),1),"")</f>
        <v/>
      </c>
      <c r="AT830" s="48"/>
      <c r="AU830" t="str">
        <f>IFERROR(INDEX(Distribución!$G:$G,MATCH($AT830,Distribución!$F:$F,0),1),"")</f>
        <v/>
      </c>
      <c r="AV830" s="50" t="str">
        <f t="shared" si="143"/>
        <v/>
      </c>
      <c r="AW830" t="str">
        <f>IFERROR(INDEX(Distribución!$J:$J,MATCH($AV830,Distribución!$I:$I,0),1),"")</f>
        <v/>
      </c>
      <c r="AX830" s="91"/>
      <c r="AY830" s="93"/>
      <c r="AZ830" s="92"/>
      <c r="BA830" s="93"/>
      <c r="BB830" s="92"/>
      <c r="BC830" s="93"/>
      <c r="BD830" s="92"/>
      <c r="BE830" s="92"/>
      <c r="BF830" s="136" t="str">
        <f t="shared" si="146"/>
        <v xml:space="preserve"> </v>
      </c>
      <c r="BG830" s="110" t="str">
        <f t="shared" si="147"/>
        <v xml:space="preserve"> </v>
      </c>
      <c r="BH830" s="93"/>
      <c r="BI830" s="68"/>
      <c r="BJ830" s="93"/>
      <c r="BK830" s="68"/>
      <c r="BL830" s="68"/>
      <c r="BM830" s="68"/>
    </row>
    <row r="831" spans="1:65" ht="19.899999999999999" hidden="1" customHeight="1">
      <c r="A831" s="5" t="s">
        <v>2711</v>
      </c>
      <c r="B831" s="70" t="s">
        <v>794</v>
      </c>
      <c r="C831" s="19" t="s">
        <v>1073</v>
      </c>
      <c r="D831" s="71" t="s">
        <v>2696</v>
      </c>
      <c r="E831" s="71">
        <v>892300175</v>
      </c>
      <c r="F831" s="72" t="s">
        <v>1074</v>
      </c>
      <c r="G831" s="6">
        <v>4</v>
      </c>
      <c r="H831" s="6">
        <v>3</v>
      </c>
      <c r="I831" s="7">
        <v>468595800</v>
      </c>
      <c r="J831" s="8">
        <v>45772</v>
      </c>
      <c r="K831" s="6" t="s">
        <v>2697</v>
      </c>
      <c r="L831" s="50" t="s">
        <v>872</v>
      </c>
      <c r="M831" s="50">
        <v>350</v>
      </c>
      <c r="N831" s="106"/>
      <c r="O831" s="50"/>
      <c r="P831" s="48" t="str">
        <f t="shared" si="152"/>
        <v/>
      </c>
      <c r="Q831" t="str">
        <f>IFERROR(INDEX([2]Distribución!$B:$B,MATCH($P831,[2]Distribución!$A:$A,0),1),"")</f>
        <v/>
      </c>
      <c r="R831" s="48" t="str">
        <f t="shared" si="148"/>
        <v/>
      </c>
      <c r="S831" t="str">
        <f>IFERROR(INDEX([2]Distribución!$C:$C,MATCH($R831,[2]Distribución!$A:$A,0),1),"")</f>
        <v/>
      </c>
      <c r="T831" s="48" t="s">
        <v>873</v>
      </c>
      <c r="U831" t="str">
        <f>IFERROR(INDEX([2]Distribución!$G:$G,MATCH($T831,[2]Distribución!F:F,0),1),"")</f>
        <v/>
      </c>
      <c r="V831" s="50" t="str">
        <f t="shared" si="149"/>
        <v/>
      </c>
      <c r="W831" t="str">
        <f>IFERROR(INDEX([2]Distribución!$J:$J,MATCH($V831,[2]Distribución!$I:$I,0),1),"")</f>
        <v/>
      </c>
      <c r="X831" s="151"/>
      <c r="Y831" s="93"/>
      <c r="Z831" s="92"/>
      <c r="AA831" s="92"/>
      <c r="AB831" s="93"/>
      <c r="AC831" s="92"/>
      <c r="AD831" s="93"/>
      <c r="AE831" s="92"/>
      <c r="AF831" s="92"/>
      <c r="AG831" s="109" t="str">
        <f t="shared" si="144"/>
        <v xml:space="preserve"> </v>
      </c>
      <c r="AH831" s="110" t="str">
        <f t="shared" si="145"/>
        <v xml:space="preserve"> </v>
      </c>
      <c r="AI831" s="93"/>
      <c r="AJ831" s="92"/>
      <c r="AK831" s="93"/>
      <c r="AL831" s="68"/>
      <c r="AM831" s="68"/>
      <c r="AN831" s="68"/>
      <c r="AO831" s="50"/>
      <c r="AP831" s="48" t="str">
        <f t="shared" si="141"/>
        <v/>
      </c>
      <c r="AQ831" t="str">
        <f>IFERROR(INDEX(Distribución!$B:$B,MATCH($AP831,Distribución!$A:$A,0),1),"")</f>
        <v/>
      </c>
      <c r="AR831" s="48" t="str">
        <f t="shared" si="142"/>
        <v/>
      </c>
      <c r="AS831" t="str">
        <f>IFERROR(INDEX(Distribución!$C:$C,MATCH($AR831,Distribución!$A:$A,0),1),"")</f>
        <v/>
      </c>
      <c r="AT831" s="48"/>
      <c r="AU831" t="str">
        <f>IFERROR(INDEX(Distribución!$G:$G,MATCH($AT831,Distribución!$F:$F,0),1),"")</f>
        <v/>
      </c>
      <c r="AV831" s="50" t="str">
        <f t="shared" si="143"/>
        <v/>
      </c>
      <c r="AW831" t="str">
        <f>IFERROR(INDEX(Distribución!$J:$J,MATCH($AV831,Distribución!$I:$I,0),1),"")</f>
        <v/>
      </c>
      <c r="AX831" s="91"/>
      <c r="AY831" s="93"/>
      <c r="AZ831" s="92"/>
      <c r="BA831" s="93"/>
      <c r="BB831" s="92"/>
      <c r="BC831" s="93"/>
      <c r="BD831" s="92"/>
      <c r="BE831" s="92"/>
      <c r="BF831" s="136" t="str">
        <f t="shared" si="146"/>
        <v xml:space="preserve"> </v>
      </c>
      <c r="BG831" s="110" t="str">
        <f t="shared" si="147"/>
        <v xml:space="preserve"> </v>
      </c>
      <c r="BH831" s="93"/>
      <c r="BI831" s="68"/>
      <c r="BJ831" s="93"/>
      <c r="BK831" s="68"/>
      <c r="BL831" s="68"/>
      <c r="BM831" s="68"/>
    </row>
    <row r="832" spans="1:65" ht="19.899999999999999" hidden="1" customHeight="1">
      <c r="A832" s="5" t="s">
        <v>2712</v>
      </c>
      <c r="B832" s="70" t="s">
        <v>794</v>
      </c>
      <c r="C832" s="19" t="s">
        <v>1037</v>
      </c>
      <c r="D832" s="71" t="s">
        <v>2696</v>
      </c>
      <c r="E832" s="71">
        <v>800119945</v>
      </c>
      <c r="F832" s="72" t="s">
        <v>1038</v>
      </c>
      <c r="G832" s="6">
        <v>6</v>
      </c>
      <c r="H832" s="6">
        <v>3</v>
      </c>
      <c r="I832" s="7">
        <v>643583700</v>
      </c>
      <c r="J832" s="8">
        <v>45772</v>
      </c>
      <c r="K832" s="6" t="s">
        <v>2697</v>
      </c>
      <c r="L832" s="50" t="s">
        <v>876</v>
      </c>
      <c r="M832" s="50">
        <v>248</v>
      </c>
      <c r="N832" s="106"/>
      <c r="O832" s="50"/>
      <c r="P832" s="48" t="str">
        <f t="shared" si="152"/>
        <v/>
      </c>
      <c r="Q832" t="str">
        <f>IFERROR(INDEX([2]Distribución!$B:$B,MATCH($P832,[2]Distribución!$A:$A,0),1),"")</f>
        <v/>
      </c>
      <c r="R832" s="48" t="str">
        <f t="shared" si="148"/>
        <v/>
      </c>
      <c r="S832" t="str">
        <f>IFERROR(INDEX([2]Distribución!$C:$C,MATCH($R832,[2]Distribución!$A:$A,0),1),"")</f>
        <v/>
      </c>
      <c r="T832" s="48" t="s">
        <v>873</v>
      </c>
      <c r="U832" t="str">
        <f>IFERROR(INDEX([2]Distribución!$G:$G,MATCH($T832,[2]Distribución!F:F,0),1),"")</f>
        <v/>
      </c>
      <c r="V832" s="50" t="str">
        <f t="shared" si="149"/>
        <v/>
      </c>
      <c r="W832" t="str">
        <f>IFERROR(INDEX([2]Distribución!$J:$J,MATCH($V832,[2]Distribución!$I:$I,0),1),"")</f>
        <v/>
      </c>
      <c r="X832" s="151"/>
      <c r="Y832" s="93"/>
      <c r="Z832" s="92"/>
      <c r="AA832" s="92"/>
      <c r="AB832" s="93"/>
      <c r="AC832" s="92"/>
      <c r="AD832" s="93"/>
      <c r="AE832" s="92"/>
      <c r="AF832" s="92"/>
      <c r="AG832" s="109" t="str">
        <f t="shared" si="144"/>
        <v xml:space="preserve"> </v>
      </c>
      <c r="AH832" s="110" t="str">
        <f t="shared" si="145"/>
        <v xml:space="preserve"> </v>
      </c>
      <c r="AI832" s="93"/>
      <c r="AJ832" s="92"/>
      <c r="AK832" s="93"/>
      <c r="AL832" s="68"/>
      <c r="AM832" s="68"/>
      <c r="AN832" s="68"/>
      <c r="AO832" s="50"/>
      <c r="AP832" s="48" t="str">
        <f t="shared" si="141"/>
        <v/>
      </c>
      <c r="AQ832" t="str">
        <f>IFERROR(INDEX(Distribución!$B:$B,MATCH($AP832,Distribución!$A:$A,0),1),"")</f>
        <v/>
      </c>
      <c r="AR832" s="48" t="str">
        <f t="shared" si="142"/>
        <v/>
      </c>
      <c r="AS832" t="str">
        <f>IFERROR(INDEX(Distribución!$C:$C,MATCH($AR832,Distribución!$A:$A,0),1),"")</f>
        <v/>
      </c>
      <c r="AT832" s="48"/>
      <c r="AU832" t="str">
        <f>IFERROR(INDEX(Distribución!$G:$G,MATCH($AT832,Distribución!$F:$F,0),1),"")</f>
        <v/>
      </c>
      <c r="AV832" s="50" t="str">
        <f t="shared" si="143"/>
        <v/>
      </c>
      <c r="AW832" t="str">
        <f>IFERROR(INDEX(Distribución!$J:$J,MATCH($AV832,Distribución!$I:$I,0),1),"")</f>
        <v/>
      </c>
      <c r="AX832" s="91"/>
      <c r="AY832" s="93"/>
      <c r="AZ832" s="92"/>
      <c r="BA832" s="93"/>
      <c r="BB832" s="92"/>
      <c r="BC832" s="93"/>
      <c r="BD832" s="92"/>
      <c r="BE832" s="92"/>
      <c r="BF832" s="136" t="str">
        <f t="shared" si="146"/>
        <v xml:space="preserve"> </v>
      </c>
      <c r="BG832" s="110" t="str">
        <f t="shared" si="147"/>
        <v xml:space="preserve"> </v>
      </c>
      <c r="BH832" s="93"/>
      <c r="BI832" s="68"/>
      <c r="BJ832" s="93"/>
      <c r="BK832" s="68"/>
      <c r="BL832" s="68"/>
      <c r="BM832" s="68"/>
    </row>
    <row r="833" spans="1:65" ht="19.899999999999999" hidden="1" customHeight="1">
      <c r="A833" s="5" t="s">
        <v>2713</v>
      </c>
      <c r="B833" s="70" t="s">
        <v>794</v>
      </c>
      <c r="C833" s="19" t="s">
        <v>1034</v>
      </c>
      <c r="D833" s="71" t="s">
        <v>2696</v>
      </c>
      <c r="E833" s="71">
        <v>800026173</v>
      </c>
      <c r="F833" s="72" t="s">
        <v>1035</v>
      </c>
      <c r="G833" s="6">
        <v>4</v>
      </c>
      <c r="H833" s="6">
        <v>3</v>
      </c>
      <c r="I833" s="7">
        <v>468595800</v>
      </c>
      <c r="J833" s="8">
        <v>45772</v>
      </c>
      <c r="K833" s="6" t="s">
        <v>2697</v>
      </c>
      <c r="L833" s="50" t="s">
        <v>876</v>
      </c>
      <c r="M833" s="50">
        <v>279</v>
      </c>
      <c r="N833" s="106"/>
      <c r="O833" s="50"/>
      <c r="P833" s="48" t="str">
        <f t="shared" si="152"/>
        <v/>
      </c>
      <c r="Q833" t="str">
        <f>IFERROR(INDEX([2]Distribución!$B:$B,MATCH($P833,[2]Distribución!$A:$A,0),1),"")</f>
        <v/>
      </c>
      <c r="R833" s="48" t="str">
        <f t="shared" si="148"/>
        <v/>
      </c>
      <c r="S833" t="str">
        <f>IFERROR(INDEX([2]Distribución!$C:$C,MATCH($R833,[2]Distribución!$A:$A,0),1),"")</f>
        <v/>
      </c>
      <c r="T833" s="48" t="s">
        <v>873</v>
      </c>
      <c r="U833" t="str">
        <f>IFERROR(INDEX([2]Distribución!$G:$G,MATCH($T833,[2]Distribución!F:F,0),1),"")</f>
        <v/>
      </c>
      <c r="V833" s="50" t="str">
        <f t="shared" si="149"/>
        <v/>
      </c>
      <c r="W833" t="str">
        <f>IFERROR(INDEX([2]Distribución!$J:$J,MATCH($V833,[2]Distribución!$I:$I,0),1),"")</f>
        <v/>
      </c>
      <c r="X833" s="151"/>
      <c r="Y833" s="93"/>
      <c r="Z833" s="92"/>
      <c r="AA833" s="92"/>
      <c r="AB833" s="93"/>
      <c r="AC833" s="92"/>
      <c r="AD833" s="93"/>
      <c r="AE833" s="92"/>
      <c r="AF833" s="92"/>
      <c r="AG833" s="109" t="str">
        <f t="shared" si="144"/>
        <v xml:space="preserve"> </v>
      </c>
      <c r="AH833" s="110" t="str">
        <f t="shared" si="145"/>
        <v xml:space="preserve"> </v>
      </c>
      <c r="AI833" s="93"/>
      <c r="AJ833" s="92"/>
      <c r="AK833" s="93"/>
      <c r="AL833" s="68"/>
      <c r="AM833" s="68"/>
      <c r="AN833" s="68"/>
      <c r="AO833" s="50"/>
      <c r="AP833" s="48" t="str">
        <f t="shared" si="141"/>
        <v/>
      </c>
      <c r="AQ833" t="str">
        <f>IFERROR(INDEX(Distribución!$B:$B,MATCH($AP833,Distribución!$A:$A,0),1),"")</f>
        <v/>
      </c>
      <c r="AR833" s="48" t="str">
        <f t="shared" si="142"/>
        <v/>
      </c>
      <c r="AS833" t="str">
        <f>IFERROR(INDEX(Distribución!$C:$C,MATCH($AR833,Distribución!$A:$A,0),1),"")</f>
        <v/>
      </c>
      <c r="AT833" s="48"/>
      <c r="AU833" t="str">
        <f>IFERROR(INDEX(Distribución!$G:$G,MATCH($AT833,Distribución!$F:$F,0),1),"")</f>
        <v/>
      </c>
      <c r="AV833" s="50" t="str">
        <f t="shared" si="143"/>
        <v/>
      </c>
      <c r="AW833" t="str">
        <f>IFERROR(INDEX(Distribución!$J:$J,MATCH($AV833,Distribución!$I:$I,0),1),"")</f>
        <v/>
      </c>
      <c r="AX833" s="91"/>
      <c r="AY833" s="93"/>
      <c r="AZ833" s="92"/>
      <c r="BA833" s="93"/>
      <c r="BB833" s="92"/>
      <c r="BC833" s="93"/>
      <c r="BD833" s="92"/>
      <c r="BE833" s="92"/>
      <c r="BF833" s="136" t="str">
        <f t="shared" si="146"/>
        <v xml:space="preserve"> </v>
      </c>
      <c r="BG833" s="110" t="str">
        <f t="shared" si="147"/>
        <v xml:space="preserve"> </v>
      </c>
      <c r="BH833" s="93"/>
      <c r="BI833" s="68"/>
      <c r="BJ833" s="93"/>
      <c r="BK833" s="68"/>
      <c r="BL833" s="68"/>
      <c r="BM833" s="68"/>
    </row>
    <row r="834" spans="1:65" ht="19.899999999999999" hidden="1" customHeight="1">
      <c r="A834" s="5" t="s">
        <v>2714</v>
      </c>
      <c r="B834" s="70" t="s">
        <v>794</v>
      </c>
      <c r="C834" s="19" t="s">
        <v>1070</v>
      </c>
      <c r="D834" s="71" t="s">
        <v>2696</v>
      </c>
      <c r="E834" s="71">
        <v>824002672</v>
      </c>
      <c r="F834" s="72" t="s">
        <v>1071</v>
      </c>
      <c r="G834" s="6">
        <v>4</v>
      </c>
      <c r="H834" s="6">
        <v>3</v>
      </c>
      <c r="I834" s="7">
        <v>468595800</v>
      </c>
      <c r="J834" s="8">
        <v>45772</v>
      </c>
      <c r="K834" s="6" t="s">
        <v>2697</v>
      </c>
      <c r="L834" s="50" t="s">
        <v>876</v>
      </c>
      <c r="M834" s="50">
        <v>253</v>
      </c>
      <c r="N834" s="106"/>
      <c r="O834" s="50"/>
      <c r="P834" s="48" t="str">
        <f t="shared" si="152"/>
        <v/>
      </c>
      <c r="Q834" t="str">
        <f>IFERROR(INDEX([2]Distribución!$B:$B,MATCH($P834,[2]Distribución!$A:$A,0),1),"")</f>
        <v/>
      </c>
      <c r="R834" s="48" t="str">
        <f t="shared" si="148"/>
        <v/>
      </c>
      <c r="S834" t="str">
        <f>IFERROR(INDEX([2]Distribución!$C:$C,MATCH($R834,[2]Distribución!$A:$A,0),1),"")</f>
        <v/>
      </c>
      <c r="T834" s="48" t="s">
        <v>873</v>
      </c>
      <c r="U834" t="str">
        <f>IFERROR(INDEX([2]Distribución!$G:$G,MATCH($T834,[2]Distribución!F:F,0),1),"")</f>
        <v/>
      </c>
      <c r="V834" s="50" t="str">
        <f t="shared" si="149"/>
        <v/>
      </c>
      <c r="W834" t="str">
        <f>IFERROR(INDEX([2]Distribución!$J:$J,MATCH($V834,[2]Distribución!$I:$I,0),1),"")</f>
        <v/>
      </c>
      <c r="X834" s="151"/>
      <c r="Y834" s="93"/>
      <c r="Z834" s="92"/>
      <c r="AA834" s="92"/>
      <c r="AB834" s="93"/>
      <c r="AC834" s="92"/>
      <c r="AD834" s="93"/>
      <c r="AE834" s="92"/>
      <c r="AF834" s="92"/>
      <c r="AG834" s="109" t="str">
        <f t="shared" si="144"/>
        <v xml:space="preserve"> </v>
      </c>
      <c r="AH834" s="110" t="str">
        <f t="shared" si="145"/>
        <v xml:space="preserve"> </v>
      </c>
      <c r="AI834" s="93"/>
      <c r="AJ834" s="92"/>
      <c r="AK834" s="93"/>
      <c r="AL834" s="68"/>
      <c r="AM834" s="68"/>
      <c r="AN834" s="68"/>
      <c r="AO834" s="50"/>
      <c r="AP834" s="48" t="str">
        <f t="shared" si="141"/>
        <v/>
      </c>
      <c r="AQ834" t="str">
        <f>IFERROR(INDEX(Distribución!$B:$B,MATCH($AP834,Distribución!$A:$A,0),1),"")</f>
        <v/>
      </c>
      <c r="AR834" s="48" t="str">
        <f t="shared" si="142"/>
        <v/>
      </c>
      <c r="AS834" t="str">
        <f>IFERROR(INDEX(Distribución!$C:$C,MATCH($AR834,Distribución!$A:$A,0),1),"")</f>
        <v/>
      </c>
      <c r="AT834" s="48"/>
      <c r="AU834" t="str">
        <f>IFERROR(INDEX(Distribución!$G:$G,MATCH($AT834,Distribución!$F:$F,0),1),"")</f>
        <v/>
      </c>
      <c r="AV834" s="50" t="str">
        <f t="shared" si="143"/>
        <v/>
      </c>
      <c r="AW834" t="str">
        <f>IFERROR(INDEX(Distribución!$J:$J,MATCH($AV834,Distribución!$I:$I,0),1),"")</f>
        <v/>
      </c>
      <c r="AX834" s="91"/>
      <c r="AY834" s="93"/>
      <c r="AZ834" s="92"/>
      <c r="BA834" s="93"/>
      <c r="BB834" s="92"/>
      <c r="BC834" s="93"/>
      <c r="BD834" s="92"/>
      <c r="BE834" s="92"/>
      <c r="BF834" s="136" t="str">
        <f t="shared" si="146"/>
        <v xml:space="preserve"> </v>
      </c>
      <c r="BG834" s="110" t="str">
        <f t="shared" si="147"/>
        <v xml:space="preserve"> </v>
      </c>
      <c r="BH834" s="93"/>
      <c r="BI834" s="68"/>
      <c r="BJ834" s="93"/>
      <c r="BK834" s="68"/>
      <c r="BL834" s="68"/>
      <c r="BM834" s="68"/>
    </row>
    <row r="835" spans="1:65" ht="19.899999999999999" hidden="1" customHeight="1">
      <c r="A835" s="5" t="s">
        <v>2715</v>
      </c>
      <c r="B835" s="70" t="s">
        <v>798</v>
      </c>
      <c r="C835" s="19" t="s">
        <v>2430</v>
      </c>
      <c r="D835" s="71" t="s">
        <v>2696</v>
      </c>
      <c r="E835" s="71">
        <v>823002044</v>
      </c>
      <c r="F835" s="72" t="s">
        <v>2431</v>
      </c>
      <c r="G835" s="6">
        <v>4</v>
      </c>
      <c r="H835" s="6">
        <v>3</v>
      </c>
      <c r="I835" s="7">
        <v>468595800</v>
      </c>
      <c r="J835" s="8">
        <v>45772</v>
      </c>
      <c r="K835" s="6" t="s">
        <v>2697</v>
      </c>
      <c r="L835" s="50" t="s">
        <v>872</v>
      </c>
      <c r="M835" s="50">
        <v>613</v>
      </c>
      <c r="N835" s="106"/>
      <c r="O835" s="50"/>
      <c r="P835" s="48" t="str">
        <f t="shared" si="152"/>
        <v/>
      </c>
      <c r="Q835" t="str">
        <f>IFERROR(INDEX([2]Distribución!$B:$B,MATCH($P835,[2]Distribución!$A:$A,0),1),"")</f>
        <v/>
      </c>
      <c r="R835" s="48" t="str">
        <f t="shared" si="148"/>
        <v/>
      </c>
      <c r="S835" t="str">
        <f>IFERROR(INDEX([2]Distribución!$C:$C,MATCH($R835,[2]Distribución!$A:$A,0),1),"")</f>
        <v/>
      </c>
      <c r="T835" s="48" t="s">
        <v>873</v>
      </c>
      <c r="U835" t="str">
        <f>IFERROR(INDEX([2]Distribución!$G:$G,MATCH($T835,[2]Distribución!F:F,0),1),"")</f>
        <v/>
      </c>
      <c r="V835" s="50" t="str">
        <f t="shared" si="149"/>
        <v/>
      </c>
      <c r="W835" t="str">
        <f>IFERROR(INDEX([2]Distribución!$J:$J,MATCH($V835,[2]Distribución!$I:$I,0),1),"")</f>
        <v/>
      </c>
      <c r="X835" s="151"/>
      <c r="Y835" s="93"/>
      <c r="Z835" s="92"/>
      <c r="AA835" s="92"/>
      <c r="AB835" s="93"/>
      <c r="AC835" s="92"/>
      <c r="AD835" s="93"/>
      <c r="AE835" s="92"/>
      <c r="AF835" s="92"/>
      <c r="AG835" s="109" t="str">
        <f t="shared" si="144"/>
        <v xml:space="preserve"> </v>
      </c>
      <c r="AH835" s="110" t="str">
        <f t="shared" si="145"/>
        <v xml:space="preserve"> </v>
      </c>
      <c r="AI835" s="93"/>
      <c r="AJ835" s="92"/>
      <c r="AK835" s="93"/>
      <c r="AL835" s="68"/>
      <c r="AM835" s="68"/>
      <c r="AN835" s="68"/>
      <c r="AO835" s="50"/>
      <c r="AP835" s="48" t="str">
        <f t="shared" ref="AP835:AP898" si="153">IF(AO835="","",AO835)</f>
        <v/>
      </c>
      <c r="AQ835" t="str">
        <f>IFERROR(INDEX(Distribución!$B:$B,MATCH($AP835,Distribución!$A:$A,0),1),"")</f>
        <v/>
      </c>
      <c r="AR835" s="48" t="str">
        <f t="shared" ref="AR835:AR898" si="154">IF(AO835="","",AO835)</f>
        <v/>
      </c>
      <c r="AS835" t="str">
        <f>IFERROR(INDEX(Distribución!$C:$C,MATCH($AR835,Distribución!$A:$A,0),1),"")</f>
        <v/>
      </c>
      <c r="AT835" s="48"/>
      <c r="AU835" t="str">
        <f>IFERROR(INDEX(Distribución!$G:$G,MATCH($AT835,Distribución!$F:$F,0),1),"")</f>
        <v/>
      </c>
      <c r="AV835" s="50" t="str">
        <f t="shared" ref="AV835:AV898" si="155">IFERROR(ROUNDUP(IF(AO835="","",AO835)/3,0),"")</f>
        <v/>
      </c>
      <c r="AW835" t="str">
        <f>IFERROR(INDEX(Distribución!$J:$J,MATCH($AV835,Distribución!$I:$I,0),1),"")</f>
        <v/>
      </c>
      <c r="AX835" s="91"/>
      <c r="AY835" s="93"/>
      <c r="AZ835" s="92"/>
      <c r="BA835" s="93"/>
      <c r="BB835" s="92"/>
      <c r="BC835" s="93"/>
      <c r="BD835" s="92"/>
      <c r="BE835" s="92"/>
      <c r="BF835" s="136" t="str">
        <f t="shared" si="146"/>
        <v xml:space="preserve"> </v>
      </c>
      <c r="BG835" s="110" t="str">
        <f t="shared" si="147"/>
        <v xml:space="preserve"> </v>
      </c>
      <c r="BH835" s="93"/>
      <c r="BI835" s="68"/>
      <c r="BJ835" s="93"/>
      <c r="BK835" s="68"/>
      <c r="BL835" s="68"/>
      <c r="BM835" s="68"/>
    </row>
    <row r="836" spans="1:65" ht="19.899999999999999" hidden="1" customHeight="1">
      <c r="A836" s="5" t="s">
        <v>2716</v>
      </c>
      <c r="B836" s="70" t="s">
        <v>798</v>
      </c>
      <c r="C836" s="19" t="s">
        <v>2420</v>
      </c>
      <c r="D836" s="71" t="s">
        <v>2696</v>
      </c>
      <c r="E836" s="71">
        <v>823001873</v>
      </c>
      <c r="F836" s="72" t="s">
        <v>2421</v>
      </c>
      <c r="G836" s="6">
        <v>4</v>
      </c>
      <c r="H836" s="6">
        <v>3</v>
      </c>
      <c r="I836" s="7">
        <v>468595800</v>
      </c>
      <c r="J836" s="8">
        <v>45772</v>
      </c>
      <c r="K836" s="6" t="s">
        <v>2697</v>
      </c>
      <c r="L836" s="50" t="s">
        <v>876</v>
      </c>
      <c r="M836" s="50">
        <v>281</v>
      </c>
      <c r="N836" s="106"/>
      <c r="O836" s="50"/>
      <c r="P836" s="48" t="str">
        <f t="shared" si="152"/>
        <v/>
      </c>
      <c r="Q836" t="str">
        <f>IFERROR(INDEX([2]Distribución!$B:$B,MATCH($P836,[2]Distribución!$A:$A,0),1),"")</f>
        <v/>
      </c>
      <c r="R836" s="48" t="str">
        <f t="shared" si="148"/>
        <v/>
      </c>
      <c r="S836" t="str">
        <f>IFERROR(INDEX([2]Distribución!$C:$C,MATCH($R836,[2]Distribución!$A:$A,0),1),"")</f>
        <v/>
      </c>
      <c r="T836" s="48" t="s">
        <v>873</v>
      </c>
      <c r="U836" t="str">
        <f>IFERROR(INDEX([2]Distribución!$G:$G,MATCH($T836,[2]Distribución!F:F,0),1),"")</f>
        <v/>
      </c>
      <c r="V836" s="50" t="str">
        <f t="shared" si="149"/>
        <v/>
      </c>
      <c r="W836" t="str">
        <f>IFERROR(INDEX([2]Distribución!$J:$J,MATCH($V836,[2]Distribución!$I:$I,0),1),"")</f>
        <v/>
      </c>
      <c r="X836" s="151"/>
      <c r="Y836" s="93"/>
      <c r="Z836" s="92"/>
      <c r="AA836" s="92"/>
      <c r="AB836" s="93"/>
      <c r="AC836" s="92"/>
      <c r="AD836" s="93"/>
      <c r="AE836" s="92"/>
      <c r="AF836" s="92"/>
      <c r="AG836" s="109" t="str">
        <f t="shared" ref="AG836:AG899" si="156">IF(AH836&lt;&gt;" ","",IF(OR($AB836="DEVUELTO",$AB836="EN REVISIÓN"),$AC836,IF(OR($AD836="DEVUELTO",$AD836="EN REVISIÓN"),$AE836," ")))</f>
        <v xml:space="preserve"> </v>
      </c>
      <c r="AH836" s="110" t="str">
        <f t="shared" ref="AH836:AH899" si="157">IF(LEFT($AB836,21)="PARA SEGUNDA REVISION",$AC836,IF(LEFT($AD836,21)="PARA SEGUNDA REVISION",$AE836," "))</f>
        <v xml:space="preserve"> </v>
      </c>
      <c r="AI836" s="93"/>
      <c r="AJ836" s="92"/>
      <c r="AK836" s="93"/>
      <c r="AL836" s="68"/>
      <c r="AM836" s="68"/>
      <c r="AN836" s="68"/>
      <c r="AO836" s="50"/>
      <c r="AP836" s="48" t="str">
        <f t="shared" si="153"/>
        <v/>
      </c>
      <c r="AQ836" t="str">
        <f>IFERROR(INDEX(Distribución!$B:$B,MATCH($AP836,Distribución!$A:$A,0),1),"")</f>
        <v/>
      </c>
      <c r="AR836" s="48" t="str">
        <f t="shared" si="154"/>
        <v/>
      </c>
      <c r="AS836" t="str">
        <f>IFERROR(INDEX(Distribución!$C:$C,MATCH($AR836,Distribución!$A:$A,0),1),"")</f>
        <v/>
      </c>
      <c r="AT836" s="48"/>
      <c r="AU836" t="str">
        <f>IFERROR(INDEX(Distribución!$G:$G,MATCH($AT836,Distribución!$F:$F,0),1),"")</f>
        <v/>
      </c>
      <c r="AV836" s="50" t="str">
        <f t="shared" si="155"/>
        <v/>
      </c>
      <c r="AW836" t="str">
        <f>IFERROR(INDEX(Distribución!$J:$J,MATCH($AV836,Distribución!$I:$I,0),1),"")</f>
        <v/>
      </c>
      <c r="AX836" s="91"/>
      <c r="AY836" s="93"/>
      <c r="AZ836" s="92"/>
      <c r="BA836" s="93"/>
      <c r="BB836" s="92"/>
      <c r="BC836" s="93"/>
      <c r="BD836" s="92"/>
      <c r="BE836" s="92"/>
      <c r="BF836" s="136" t="str">
        <f t="shared" ref="BF836:BF899" si="158">IF(BG836&lt;&gt;" ","",IF(OR(BA836="DEVUELTO",BA836="EN REVISIÓN"),BB836,IF(OR(BC836="DEVUELTO",BC836="EN REVISIÓN"),BD836," ")))</f>
        <v xml:space="preserve"> </v>
      </c>
      <c r="BG836" s="110" t="str">
        <f t="shared" ref="BG836:BG899" si="159">IF(LEFT(BA836,21)="PARA SEGUNDA REVISION",BB836,IF(LEFT(BC836,21)="PARA SEGUNDA REVISION",BD836," "))</f>
        <v xml:space="preserve"> </v>
      </c>
      <c r="BH836" s="93"/>
      <c r="BI836" s="68"/>
      <c r="BJ836" s="93"/>
      <c r="BK836" s="68"/>
      <c r="BL836" s="68"/>
      <c r="BM836" s="68"/>
    </row>
    <row r="837" spans="1:65" ht="19.899999999999999" hidden="1" customHeight="1">
      <c r="A837" s="5" t="s">
        <v>2717</v>
      </c>
      <c r="B837" s="70" t="s">
        <v>798</v>
      </c>
      <c r="C837" s="19" t="s">
        <v>798</v>
      </c>
      <c r="D837" s="71" t="s">
        <v>2696</v>
      </c>
      <c r="E837" s="71">
        <v>823000281</v>
      </c>
      <c r="F837" s="72" t="s">
        <v>2407</v>
      </c>
      <c r="G837" s="6">
        <v>2</v>
      </c>
      <c r="H837" s="6">
        <v>3</v>
      </c>
      <c r="I837" s="7">
        <v>293607900</v>
      </c>
      <c r="J837" s="8">
        <v>45772</v>
      </c>
      <c r="K837" s="6" t="s">
        <v>2697</v>
      </c>
      <c r="L837" s="50" t="s">
        <v>876</v>
      </c>
      <c r="M837" s="50">
        <v>165</v>
      </c>
      <c r="N837" s="106"/>
      <c r="O837" s="50"/>
      <c r="P837" s="48" t="str">
        <f t="shared" si="152"/>
        <v/>
      </c>
      <c r="Q837" t="str">
        <f>IFERROR(INDEX([2]Distribución!$B:$B,MATCH($P837,[2]Distribución!$A:$A,0),1),"")</f>
        <v/>
      </c>
      <c r="R837" s="48" t="str">
        <f t="shared" ref="R837:R900" si="160">IF(O837="","",O837)</f>
        <v/>
      </c>
      <c r="S837" t="str">
        <f>IFERROR(INDEX([2]Distribución!$C:$C,MATCH($R837,[2]Distribución!$A:$A,0),1),"")</f>
        <v/>
      </c>
      <c r="T837" s="48" t="s">
        <v>873</v>
      </c>
      <c r="U837" t="str">
        <f>IFERROR(INDEX([2]Distribución!$G:$G,MATCH($T837,[2]Distribución!F:F,0),1),"")</f>
        <v/>
      </c>
      <c r="V837" s="50" t="str">
        <f t="shared" ref="V837:V900" si="161">IFERROR(ROUNDUP(IF(O837="","",O837)/3,0),"")</f>
        <v/>
      </c>
      <c r="W837" t="str">
        <f>IFERROR(INDEX([2]Distribución!$J:$J,MATCH($V837,[2]Distribución!$I:$I,0),1),"")</f>
        <v/>
      </c>
      <c r="X837" s="151"/>
      <c r="Y837" s="93"/>
      <c r="Z837" s="92"/>
      <c r="AA837" s="92"/>
      <c r="AB837" s="93"/>
      <c r="AC837" s="92"/>
      <c r="AD837" s="93"/>
      <c r="AE837" s="92"/>
      <c r="AF837" s="92"/>
      <c r="AG837" s="109" t="str">
        <f t="shared" si="156"/>
        <v xml:space="preserve"> </v>
      </c>
      <c r="AH837" s="110" t="str">
        <f t="shared" si="157"/>
        <v xml:space="preserve"> </v>
      </c>
      <c r="AI837" s="93"/>
      <c r="AJ837" s="92"/>
      <c r="AK837" s="93"/>
      <c r="AL837" s="68"/>
      <c r="AM837" s="68"/>
      <c r="AN837" s="68"/>
      <c r="AO837" s="50"/>
      <c r="AP837" s="48" t="str">
        <f t="shared" si="153"/>
        <v/>
      </c>
      <c r="AQ837" t="str">
        <f>IFERROR(INDEX(Distribución!$B:$B,MATCH($AP837,Distribución!$A:$A,0),1),"")</f>
        <v/>
      </c>
      <c r="AR837" s="48" t="str">
        <f t="shared" si="154"/>
        <v/>
      </c>
      <c r="AS837" t="str">
        <f>IFERROR(INDEX(Distribución!$C:$C,MATCH($AR837,Distribución!$A:$A,0),1),"")</f>
        <v/>
      </c>
      <c r="AT837" s="48"/>
      <c r="AU837" t="str">
        <f>IFERROR(INDEX(Distribución!$G:$G,MATCH($AT837,Distribución!$F:$F,0),1),"")</f>
        <v/>
      </c>
      <c r="AV837" s="50" t="str">
        <f t="shared" si="155"/>
        <v/>
      </c>
      <c r="AW837" t="str">
        <f>IFERROR(INDEX(Distribución!$J:$J,MATCH($AV837,Distribución!$I:$I,0),1),"")</f>
        <v/>
      </c>
      <c r="AX837" s="91"/>
      <c r="AY837" s="93"/>
      <c r="AZ837" s="92"/>
      <c r="BA837" s="93"/>
      <c r="BB837" s="92"/>
      <c r="BC837" s="93"/>
      <c r="BD837" s="92"/>
      <c r="BE837" s="92"/>
      <c r="BF837" s="136" t="str">
        <f t="shared" si="158"/>
        <v xml:space="preserve"> </v>
      </c>
      <c r="BG837" s="110" t="str">
        <f t="shared" si="159"/>
        <v xml:space="preserve"> </v>
      </c>
      <c r="BH837" s="93"/>
      <c r="BI837" s="68"/>
      <c r="BJ837" s="93"/>
      <c r="BK837" s="68"/>
      <c r="BL837" s="68"/>
      <c r="BM837" s="68"/>
    </row>
    <row r="838" spans="1:65" ht="19.899999999999999" hidden="1" customHeight="1">
      <c r="A838" s="5" t="s">
        <v>2718</v>
      </c>
      <c r="B838" s="70" t="s">
        <v>816</v>
      </c>
      <c r="C838" s="19" t="s">
        <v>2719</v>
      </c>
      <c r="D838" s="71" t="s">
        <v>2696</v>
      </c>
      <c r="E838" s="71">
        <v>891855039</v>
      </c>
      <c r="F838" s="72" t="s">
        <v>1324</v>
      </c>
      <c r="G838" s="6">
        <v>2</v>
      </c>
      <c r="H838" s="6">
        <v>3</v>
      </c>
      <c r="I838" s="7">
        <v>234297900</v>
      </c>
      <c r="J838" s="8">
        <v>45772</v>
      </c>
      <c r="K838" s="6" t="s">
        <v>2697</v>
      </c>
      <c r="L838" s="50" t="s">
        <v>876</v>
      </c>
      <c r="M838" s="50">
        <v>240</v>
      </c>
      <c r="N838" s="106"/>
      <c r="O838" s="50"/>
      <c r="P838" s="48" t="str">
        <f t="shared" si="152"/>
        <v/>
      </c>
      <c r="Q838" t="str">
        <f>IFERROR(INDEX([2]Distribución!$B:$B,MATCH($P838,[2]Distribución!$A:$A,0),1),"")</f>
        <v/>
      </c>
      <c r="R838" s="48" t="str">
        <f t="shared" si="160"/>
        <v/>
      </c>
      <c r="S838" t="str">
        <f>IFERROR(INDEX([2]Distribución!$C:$C,MATCH($R838,[2]Distribución!$A:$A,0),1),"")</f>
        <v/>
      </c>
      <c r="T838" s="48" t="s">
        <v>873</v>
      </c>
      <c r="U838" t="str">
        <f>IFERROR(INDEX([2]Distribución!$G:$G,MATCH($T838,[2]Distribución!F:F,0),1),"")</f>
        <v/>
      </c>
      <c r="V838" s="50" t="str">
        <f t="shared" si="161"/>
        <v/>
      </c>
      <c r="W838" t="str">
        <f>IFERROR(INDEX([2]Distribución!$J:$J,MATCH($V838,[2]Distribución!$I:$I,0),1),"")</f>
        <v/>
      </c>
      <c r="X838" s="151"/>
      <c r="Y838" s="93"/>
      <c r="Z838" s="92"/>
      <c r="AA838" s="92"/>
      <c r="AB838" s="93"/>
      <c r="AC838" s="92"/>
      <c r="AD838" s="93"/>
      <c r="AE838" s="92"/>
      <c r="AF838" s="92"/>
      <c r="AG838" s="109" t="str">
        <f t="shared" si="156"/>
        <v xml:space="preserve"> </v>
      </c>
      <c r="AH838" s="110" t="str">
        <f t="shared" si="157"/>
        <v xml:space="preserve"> </v>
      </c>
      <c r="AI838" s="93"/>
      <c r="AJ838" s="92"/>
      <c r="AK838" s="93"/>
      <c r="AL838" s="68"/>
      <c r="AM838" s="68"/>
      <c r="AN838" s="68"/>
      <c r="AO838" s="50"/>
      <c r="AP838" s="48" t="str">
        <f t="shared" si="153"/>
        <v/>
      </c>
      <c r="AQ838" t="str">
        <f>IFERROR(INDEX(Distribución!$B:$B,MATCH($AP838,Distribución!$A:$A,0),1),"")</f>
        <v/>
      </c>
      <c r="AR838" s="48" t="str">
        <f t="shared" si="154"/>
        <v/>
      </c>
      <c r="AS838" t="str">
        <f>IFERROR(INDEX(Distribución!$C:$C,MATCH($AR838,Distribución!$A:$A,0),1),"")</f>
        <v/>
      </c>
      <c r="AT838" s="48"/>
      <c r="AU838" t="str">
        <f>IFERROR(INDEX(Distribución!$G:$G,MATCH($AT838,Distribución!$F:$F,0),1),"")</f>
        <v/>
      </c>
      <c r="AV838" s="50" t="str">
        <f t="shared" si="155"/>
        <v/>
      </c>
      <c r="AW838" t="str">
        <f>IFERROR(INDEX(Distribución!$J:$J,MATCH($AV838,Distribución!$I:$I,0),1),"")</f>
        <v/>
      </c>
      <c r="AX838" s="91"/>
      <c r="AY838" s="93"/>
      <c r="AZ838" s="92"/>
      <c r="BA838" s="93"/>
      <c r="BB838" s="92"/>
      <c r="BC838" s="93"/>
      <c r="BD838" s="92"/>
      <c r="BE838" s="92"/>
      <c r="BF838" s="136" t="str">
        <f t="shared" si="158"/>
        <v xml:space="preserve"> </v>
      </c>
      <c r="BG838" s="110" t="str">
        <f t="shared" si="159"/>
        <v xml:space="preserve"> </v>
      </c>
      <c r="BH838" s="93"/>
      <c r="BI838" s="68"/>
      <c r="BJ838" s="93"/>
      <c r="BK838" s="68"/>
      <c r="BL838" s="68"/>
      <c r="BM838" s="68"/>
    </row>
    <row r="839" spans="1:65" ht="19.899999999999999" hidden="1" customHeight="1">
      <c r="A839" s="5" t="s">
        <v>2720</v>
      </c>
      <c r="B839" s="70" t="s">
        <v>816</v>
      </c>
      <c r="C839" s="19" t="s">
        <v>2721</v>
      </c>
      <c r="D839" s="71" t="s">
        <v>2696</v>
      </c>
      <c r="E839" s="71">
        <v>826002777</v>
      </c>
      <c r="F839" s="72" t="s">
        <v>2722</v>
      </c>
      <c r="G839" s="6">
        <v>2</v>
      </c>
      <c r="H839" s="6">
        <v>3</v>
      </c>
      <c r="I839" s="7">
        <v>234297900</v>
      </c>
      <c r="J839" s="8">
        <v>45735</v>
      </c>
      <c r="K839" s="6" t="s">
        <v>2697</v>
      </c>
      <c r="L839" s="50" t="s">
        <v>910</v>
      </c>
      <c r="M839" s="50">
        <v>110</v>
      </c>
      <c r="N839" s="106"/>
      <c r="O839" s="50"/>
      <c r="P839" s="48" t="str">
        <f t="shared" si="152"/>
        <v/>
      </c>
      <c r="Q839" t="str">
        <f>IFERROR(INDEX([2]Distribución!$B:$B,MATCH($P839,[2]Distribución!$A:$A,0),1),"")</f>
        <v/>
      </c>
      <c r="R839" s="48" t="str">
        <f t="shared" si="160"/>
        <v/>
      </c>
      <c r="S839" t="str">
        <f>IFERROR(INDEX([2]Distribución!$C:$C,MATCH($R839,[2]Distribución!$A:$A,0),1),"")</f>
        <v/>
      </c>
      <c r="T839" s="48" t="s">
        <v>873</v>
      </c>
      <c r="U839" t="str">
        <f>IFERROR(INDEX([2]Distribución!$G:$G,MATCH($T839,[2]Distribución!F:F,0),1),"")</f>
        <v/>
      </c>
      <c r="V839" s="50" t="str">
        <f t="shared" si="161"/>
        <v/>
      </c>
      <c r="W839" t="str">
        <f>IFERROR(INDEX([2]Distribución!$J:$J,MATCH($V839,[2]Distribución!$I:$I,0),1),"")</f>
        <v/>
      </c>
      <c r="X839" s="151"/>
      <c r="Y839" s="93"/>
      <c r="Z839" s="92"/>
      <c r="AA839" s="92"/>
      <c r="AB839" s="93"/>
      <c r="AC839" s="92"/>
      <c r="AD839" s="93"/>
      <c r="AE839" s="92"/>
      <c r="AF839" s="92"/>
      <c r="AG839" s="109" t="str">
        <f t="shared" si="156"/>
        <v xml:space="preserve"> </v>
      </c>
      <c r="AH839" s="110" t="str">
        <f t="shared" si="157"/>
        <v xml:space="preserve"> </v>
      </c>
      <c r="AI839" s="93"/>
      <c r="AJ839" s="92"/>
      <c r="AK839" s="93"/>
      <c r="AL839" s="68"/>
      <c r="AM839" s="68"/>
      <c r="AN839" s="68"/>
      <c r="AO839" s="50"/>
      <c r="AP839" s="48" t="str">
        <f t="shared" si="153"/>
        <v/>
      </c>
      <c r="AQ839" t="str">
        <f>IFERROR(INDEX(Distribución!$B:$B,MATCH($AP839,Distribución!$A:$A,0),1),"")</f>
        <v/>
      </c>
      <c r="AR839" s="48" t="str">
        <f t="shared" si="154"/>
        <v/>
      </c>
      <c r="AS839" t="str">
        <f>IFERROR(INDEX(Distribución!$C:$C,MATCH($AR839,Distribución!$A:$A,0),1),"")</f>
        <v/>
      </c>
      <c r="AT839" s="48"/>
      <c r="AU839" t="str">
        <f>IFERROR(INDEX(Distribución!$G:$G,MATCH($AT839,Distribución!$F:$F,0),1),"")</f>
        <v/>
      </c>
      <c r="AV839" s="50" t="str">
        <f t="shared" si="155"/>
        <v/>
      </c>
      <c r="AW839" t="str">
        <f>IFERROR(INDEX(Distribución!$J:$J,MATCH($AV839,Distribución!$I:$I,0),1),"")</f>
        <v/>
      </c>
      <c r="AX839" s="91"/>
      <c r="AY839" s="93"/>
      <c r="AZ839" s="92"/>
      <c r="BA839" s="93"/>
      <c r="BB839" s="92"/>
      <c r="BC839" s="93"/>
      <c r="BD839" s="92"/>
      <c r="BE839" s="92"/>
      <c r="BF839" s="136" t="str">
        <f t="shared" si="158"/>
        <v xml:space="preserve"> </v>
      </c>
      <c r="BG839" s="110" t="str">
        <f t="shared" si="159"/>
        <v xml:space="preserve"> </v>
      </c>
      <c r="BH839" s="93"/>
      <c r="BI839" s="68"/>
      <c r="BJ839" s="93"/>
      <c r="BK839" s="68"/>
      <c r="BL839" s="68"/>
      <c r="BM839" s="68"/>
    </row>
    <row r="840" spans="1:65" ht="19.899999999999999" hidden="1" customHeight="1">
      <c r="A840" s="5" t="s">
        <v>105</v>
      </c>
      <c r="B840" s="70" t="s">
        <v>816</v>
      </c>
      <c r="C840" s="19" t="s">
        <v>2723</v>
      </c>
      <c r="D840" s="71" t="s">
        <v>2696</v>
      </c>
      <c r="E840" s="71">
        <v>820000886</v>
      </c>
      <c r="F840" s="72" t="s">
        <v>2724</v>
      </c>
      <c r="G840" s="6">
        <v>2</v>
      </c>
      <c r="H840" s="6">
        <v>3</v>
      </c>
      <c r="I840" s="7">
        <v>234297900</v>
      </c>
      <c r="J840" s="8">
        <v>45735</v>
      </c>
      <c r="K840" s="6" t="s">
        <v>2697</v>
      </c>
      <c r="L840" s="50" t="s">
        <v>872</v>
      </c>
      <c r="M840" s="50">
        <v>822</v>
      </c>
      <c r="N840" s="107" t="s">
        <v>893</v>
      </c>
      <c r="O840" s="105" t="s">
        <v>85</v>
      </c>
      <c r="P840" s="48" t="str">
        <f t="shared" si="152"/>
        <v>15b</v>
      </c>
      <c r="Q840" t="str">
        <f>IFERROR(INDEX([2]Distribución!$B:$B,MATCH($P840,[2]Distribución!$A:$A,0),1),"")</f>
        <v>Jhonattan Gualdron Salazar</v>
      </c>
      <c r="R840" s="48" t="str">
        <f t="shared" si="160"/>
        <v>15b</v>
      </c>
      <c r="S840" t="str">
        <f>IFERROR(INDEX([2]Distribución!$C:$C,MATCH($R840,[2]Distribución!$A:$A,0),1),"")</f>
        <v xml:space="preserve"> </v>
      </c>
      <c r="T840" s="48" t="s">
        <v>64</v>
      </c>
      <c r="U840" t="str">
        <f>IFERROR(INDEX([2]Distribución!$G:$G,MATCH($T840,[2]Distribución!F:F,0),1),"")</f>
        <v>Laura Melissa Barreto de la Hoz</v>
      </c>
      <c r="V840" s="50" t="str">
        <f t="shared" si="161"/>
        <v/>
      </c>
      <c r="W840" t="str">
        <f>IFERROR(INDEX([2]Distribución!$J:$J,MATCH($V840,[2]Distribución!$I:$I,0),1),"")</f>
        <v/>
      </c>
      <c r="X840" s="141">
        <v>46153</v>
      </c>
      <c r="Y840" s="93" t="s">
        <v>894</v>
      </c>
      <c r="Z840" s="92">
        <v>46163</v>
      </c>
      <c r="AA840" s="68" t="s">
        <v>890</v>
      </c>
      <c r="AB840" s="93" t="s">
        <v>896</v>
      </c>
      <c r="AC840" s="92">
        <v>46162</v>
      </c>
      <c r="AD840" s="93" t="s">
        <v>897</v>
      </c>
      <c r="AE840" s="92">
        <v>46163</v>
      </c>
      <c r="AF840" s="92"/>
      <c r="AG840" s="109" t="str">
        <f t="shared" si="156"/>
        <v/>
      </c>
      <c r="AH840" s="110">
        <f t="shared" si="157"/>
        <v>46163</v>
      </c>
      <c r="AI840" s="93"/>
      <c r="AJ840" s="92"/>
      <c r="AK840" s="93"/>
      <c r="AL840" s="68"/>
      <c r="AM840" s="68"/>
      <c r="AN840" s="68"/>
      <c r="AO840" s="50"/>
      <c r="AP840" s="48" t="str">
        <f t="shared" si="153"/>
        <v/>
      </c>
      <c r="AQ840" t="str">
        <f>IFERROR(INDEX(Distribución!$B:$B,MATCH($AP840,Distribución!$A:$A,0),1),"")</f>
        <v/>
      </c>
      <c r="AR840" s="48" t="str">
        <f t="shared" si="154"/>
        <v/>
      </c>
      <c r="AS840" t="str">
        <f>IFERROR(INDEX(Distribución!$C:$C,MATCH($AR840,Distribución!$A:$A,0),1),"")</f>
        <v/>
      </c>
      <c r="AT840" s="48"/>
      <c r="AU840" t="str">
        <f>IFERROR(INDEX(Distribución!$G:$G,MATCH($AT840,Distribución!$F:$F,0),1),"")</f>
        <v/>
      </c>
      <c r="AV840" s="50" t="str">
        <f t="shared" si="155"/>
        <v/>
      </c>
      <c r="AW840" t="str">
        <f>IFERROR(INDEX(Distribución!$J:$J,MATCH($AV840,Distribución!$I:$I,0),1),"")</f>
        <v/>
      </c>
      <c r="AX840" s="91"/>
      <c r="AY840" s="93"/>
      <c r="AZ840" s="92"/>
      <c r="BA840" s="93"/>
      <c r="BB840" s="92"/>
      <c r="BC840" s="93"/>
      <c r="BD840" s="92"/>
      <c r="BE840" s="92"/>
      <c r="BF840" s="136" t="str">
        <f t="shared" si="158"/>
        <v xml:space="preserve"> </v>
      </c>
      <c r="BG840" s="110" t="str">
        <f t="shared" si="159"/>
        <v xml:space="preserve"> </v>
      </c>
      <c r="BH840" s="93"/>
      <c r="BI840" s="68"/>
      <c r="BJ840" s="93"/>
      <c r="BK840" s="68"/>
      <c r="BL840" s="68"/>
      <c r="BM840" s="68"/>
    </row>
    <row r="841" spans="1:65" ht="19.899999999999999" hidden="1" customHeight="1">
      <c r="A841" s="5" t="s">
        <v>2725</v>
      </c>
      <c r="B841" s="70" t="s">
        <v>816</v>
      </c>
      <c r="C841" s="19" t="s">
        <v>2726</v>
      </c>
      <c r="D841" s="71" t="s">
        <v>2696</v>
      </c>
      <c r="E841" s="71">
        <v>860060016</v>
      </c>
      <c r="F841" s="72" t="s">
        <v>2125</v>
      </c>
      <c r="G841" s="6">
        <v>2</v>
      </c>
      <c r="H841" s="6">
        <v>3</v>
      </c>
      <c r="I841" s="7">
        <v>234297900</v>
      </c>
      <c r="J841" s="8">
        <v>45735</v>
      </c>
      <c r="K841" s="6" t="s">
        <v>2697</v>
      </c>
      <c r="L841" s="50" t="s">
        <v>876</v>
      </c>
      <c r="M841" s="50">
        <v>277</v>
      </c>
      <c r="N841" s="106"/>
      <c r="O841" s="50"/>
      <c r="P841" s="48" t="str">
        <f t="shared" si="152"/>
        <v/>
      </c>
      <c r="Q841" t="str">
        <f>IFERROR(INDEX([2]Distribución!$B:$B,MATCH($P841,[2]Distribución!$A:$A,0),1),"")</f>
        <v/>
      </c>
      <c r="R841" s="48" t="str">
        <f t="shared" si="160"/>
        <v/>
      </c>
      <c r="S841" t="str">
        <f>IFERROR(INDEX([2]Distribución!$C:$C,MATCH($R841,[2]Distribución!$A:$A,0),1),"")</f>
        <v/>
      </c>
      <c r="T841" s="48" t="s">
        <v>873</v>
      </c>
      <c r="U841" t="str">
        <f>IFERROR(INDEX([2]Distribución!$G:$G,MATCH($T841,[2]Distribución!F:F,0),1),"")</f>
        <v/>
      </c>
      <c r="V841" s="50" t="str">
        <f t="shared" si="161"/>
        <v/>
      </c>
      <c r="W841" t="str">
        <f>IFERROR(INDEX([2]Distribución!$J:$J,MATCH($V841,[2]Distribución!$I:$I,0),1),"")</f>
        <v/>
      </c>
      <c r="X841" s="151"/>
      <c r="Y841" s="93"/>
      <c r="Z841" s="92"/>
      <c r="AA841" s="92"/>
      <c r="AB841" s="93"/>
      <c r="AC841" s="92"/>
      <c r="AD841" s="93"/>
      <c r="AE841" s="92"/>
      <c r="AF841" s="92"/>
      <c r="AG841" s="109" t="str">
        <f t="shared" si="156"/>
        <v xml:space="preserve"> </v>
      </c>
      <c r="AH841" s="110" t="str">
        <f t="shared" si="157"/>
        <v xml:space="preserve"> </v>
      </c>
      <c r="AI841" s="93"/>
      <c r="AJ841" s="92"/>
      <c r="AK841" s="93"/>
      <c r="AL841" s="68"/>
      <c r="AM841" s="68"/>
      <c r="AN841" s="68"/>
      <c r="AO841" s="50"/>
      <c r="AP841" s="48" t="str">
        <f t="shared" si="153"/>
        <v/>
      </c>
      <c r="AQ841" t="str">
        <f>IFERROR(INDEX(Distribución!$B:$B,MATCH($AP841,Distribución!$A:$A,0),1),"")</f>
        <v/>
      </c>
      <c r="AR841" s="48" t="str">
        <f t="shared" si="154"/>
        <v/>
      </c>
      <c r="AS841" t="str">
        <f>IFERROR(INDEX(Distribución!$C:$C,MATCH($AR841,Distribución!$A:$A,0),1),"")</f>
        <v/>
      </c>
      <c r="AT841" s="48"/>
      <c r="AU841" t="str">
        <f>IFERROR(INDEX(Distribución!$G:$G,MATCH($AT841,Distribución!$F:$F,0),1),"")</f>
        <v/>
      </c>
      <c r="AV841" s="50" t="str">
        <f t="shared" si="155"/>
        <v/>
      </c>
      <c r="AW841" t="str">
        <f>IFERROR(INDEX(Distribución!$J:$J,MATCH($AV841,Distribución!$I:$I,0),1),"")</f>
        <v/>
      </c>
      <c r="AX841" s="91"/>
      <c r="AY841" s="93"/>
      <c r="AZ841" s="92"/>
      <c r="BA841" s="93"/>
      <c r="BB841" s="92"/>
      <c r="BC841" s="93"/>
      <c r="BD841" s="92"/>
      <c r="BE841" s="92"/>
      <c r="BF841" s="136" t="str">
        <f t="shared" si="158"/>
        <v xml:space="preserve"> </v>
      </c>
      <c r="BG841" s="110" t="str">
        <f t="shared" si="159"/>
        <v xml:space="preserve"> </v>
      </c>
      <c r="BH841" s="93"/>
      <c r="BI841" s="68"/>
      <c r="BJ841" s="93"/>
      <c r="BK841" s="68"/>
      <c r="BL841" s="68"/>
      <c r="BM841" s="68"/>
    </row>
    <row r="842" spans="1:65" ht="19.899999999999999" hidden="1" customHeight="1">
      <c r="A842" s="5" t="s">
        <v>433</v>
      </c>
      <c r="B842" s="70" t="s">
        <v>805</v>
      </c>
      <c r="C842" s="19" t="s">
        <v>1826</v>
      </c>
      <c r="D842" s="71" t="s">
        <v>2696</v>
      </c>
      <c r="E842" s="71">
        <v>890801035</v>
      </c>
      <c r="F842" s="72" t="s">
        <v>1827</v>
      </c>
      <c r="G842" s="6">
        <v>2</v>
      </c>
      <c r="H842" s="6">
        <v>3</v>
      </c>
      <c r="I842" s="7">
        <v>293607900</v>
      </c>
      <c r="J842" s="8">
        <v>45772</v>
      </c>
      <c r="K842" s="6" t="s">
        <v>2697</v>
      </c>
      <c r="L842" s="50" t="s">
        <v>872</v>
      </c>
      <c r="M842" s="50">
        <v>338</v>
      </c>
      <c r="N842" s="106"/>
      <c r="O842" s="50"/>
      <c r="P842" s="48" t="str">
        <f t="shared" si="152"/>
        <v/>
      </c>
      <c r="Q842" t="str">
        <f>IFERROR(INDEX([2]Distribución!$B:$B,MATCH($P842,[2]Distribución!$A:$A,0),1),"")</f>
        <v/>
      </c>
      <c r="R842" s="48" t="str">
        <f t="shared" si="160"/>
        <v/>
      </c>
      <c r="S842" t="str">
        <f>IFERROR(INDEX([2]Distribución!$C:$C,MATCH($R842,[2]Distribución!$A:$A,0),1),"")</f>
        <v/>
      </c>
      <c r="T842" s="48"/>
      <c r="U842" t="str">
        <f>IFERROR(INDEX([2]Distribución!$G:$G,MATCH($T842,[2]Distribución!F:F,0),1),"")</f>
        <v/>
      </c>
      <c r="V842" s="50" t="str">
        <f t="shared" si="161"/>
        <v/>
      </c>
      <c r="W842" t="str">
        <f>IFERROR(INDEX([2]Distribución!$J:$J,MATCH($V842,[2]Distribución!$I:$I,0),1),"")</f>
        <v/>
      </c>
      <c r="X842" s="151"/>
      <c r="Y842" s="93"/>
      <c r="Z842" s="92"/>
      <c r="AA842" s="92"/>
      <c r="AB842" s="93"/>
      <c r="AC842" s="92"/>
      <c r="AD842" s="93"/>
      <c r="AE842" s="92"/>
      <c r="AF842" s="92"/>
      <c r="AG842" s="109" t="str">
        <f t="shared" si="156"/>
        <v xml:space="preserve"> </v>
      </c>
      <c r="AH842" s="110" t="str">
        <f t="shared" si="157"/>
        <v xml:space="preserve"> </v>
      </c>
      <c r="AI842" s="93"/>
      <c r="AJ842" s="92"/>
      <c r="AK842" s="93"/>
      <c r="AL842" s="68"/>
      <c r="AM842" s="68"/>
      <c r="AN842" s="68"/>
      <c r="AO842" s="50"/>
      <c r="AP842" s="48" t="str">
        <f t="shared" si="153"/>
        <v/>
      </c>
      <c r="AQ842" t="str">
        <f>IFERROR(INDEX(Distribución!$B:$B,MATCH($AP842,Distribución!$A:$A,0),1),"")</f>
        <v/>
      </c>
      <c r="AR842" s="48" t="str">
        <f t="shared" si="154"/>
        <v/>
      </c>
      <c r="AS842" t="str">
        <f>IFERROR(INDEX(Distribución!$C:$C,MATCH($AR842,Distribución!$A:$A,0),1),"")</f>
        <v/>
      </c>
      <c r="AT842" s="48"/>
      <c r="AU842" t="str">
        <f>IFERROR(INDEX(Distribución!$G:$G,MATCH($AT842,Distribución!$F:$F,0),1),"")</f>
        <v/>
      </c>
      <c r="AV842" s="50" t="str">
        <f t="shared" si="155"/>
        <v/>
      </c>
      <c r="AW842" t="str">
        <f>IFERROR(INDEX(Distribución!$J:$J,MATCH($AV842,Distribución!$I:$I,0),1),"")</f>
        <v/>
      </c>
      <c r="AX842" s="91"/>
      <c r="AY842" s="93"/>
      <c r="AZ842" s="92"/>
      <c r="BA842" s="93"/>
      <c r="BB842" s="92"/>
      <c r="BC842" s="93"/>
      <c r="BD842" s="92"/>
      <c r="BE842" s="92"/>
      <c r="BF842" s="136" t="str">
        <f t="shared" si="158"/>
        <v xml:space="preserve"> </v>
      </c>
      <c r="BG842" s="110" t="str">
        <f t="shared" si="159"/>
        <v xml:space="preserve"> </v>
      </c>
      <c r="BH842" s="93"/>
      <c r="BI842" s="68"/>
      <c r="BJ842" s="93"/>
      <c r="BK842" s="68"/>
      <c r="BL842" s="68"/>
      <c r="BM842" s="68"/>
    </row>
    <row r="843" spans="1:65" ht="19.899999999999999" hidden="1" customHeight="1">
      <c r="A843" s="5" t="s">
        <v>376</v>
      </c>
      <c r="B843" s="70" t="s">
        <v>805</v>
      </c>
      <c r="C843" s="19" t="s">
        <v>1821</v>
      </c>
      <c r="D843" s="71" t="s">
        <v>2696</v>
      </c>
      <c r="E843" s="71">
        <v>810001392</v>
      </c>
      <c r="F843" s="72" t="s">
        <v>1822</v>
      </c>
      <c r="G843" s="6">
        <v>2</v>
      </c>
      <c r="H843" s="6">
        <v>3</v>
      </c>
      <c r="I843" s="7">
        <v>293607900</v>
      </c>
      <c r="J843" s="8">
        <v>45735</v>
      </c>
      <c r="K843" s="6" t="s">
        <v>2697</v>
      </c>
      <c r="L843" s="50" t="s">
        <v>872</v>
      </c>
      <c r="M843" s="50">
        <v>436</v>
      </c>
      <c r="N843" s="106"/>
      <c r="O843" s="50"/>
      <c r="P843" s="48" t="str">
        <f t="shared" si="152"/>
        <v/>
      </c>
      <c r="Q843" t="str">
        <f>IFERROR(INDEX([2]Distribución!$B:$B,MATCH($P843,[2]Distribución!$A:$A,0),1),"")</f>
        <v/>
      </c>
      <c r="R843" s="48" t="str">
        <f t="shared" si="160"/>
        <v/>
      </c>
      <c r="S843" t="str">
        <f>IFERROR(INDEX([2]Distribución!$C:$C,MATCH($R843,[2]Distribución!$A:$A,0),1),"")</f>
        <v/>
      </c>
      <c r="T843" s="48"/>
      <c r="U843" t="str">
        <f>IFERROR(INDEX([2]Distribución!$G:$G,MATCH($T843,[2]Distribución!F:F,0),1),"")</f>
        <v/>
      </c>
      <c r="V843" s="50" t="str">
        <f t="shared" si="161"/>
        <v/>
      </c>
      <c r="W843" t="str">
        <f>IFERROR(INDEX([2]Distribución!$J:$J,MATCH($V843,[2]Distribución!$I:$I,0),1),"")</f>
        <v/>
      </c>
      <c r="X843" s="151"/>
      <c r="Y843" s="93"/>
      <c r="Z843" s="92"/>
      <c r="AA843" s="92"/>
      <c r="AB843" s="93"/>
      <c r="AC843" s="92"/>
      <c r="AD843" s="93"/>
      <c r="AE843" s="92"/>
      <c r="AF843" s="92"/>
      <c r="AG843" s="109" t="str">
        <f t="shared" si="156"/>
        <v xml:space="preserve"> </v>
      </c>
      <c r="AH843" s="110" t="str">
        <f t="shared" si="157"/>
        <v xml:space="preserve"> </v>
      </c>
      <c r="AI843" s="93"/>
      <c r="AJ843" s="92"/>
      <c r="AK843" s="93"/>
      <c r="AL843" s="68"/>
      <c r="AM843" s="68"/>
      <c r="AN843" s="68"/>
      <c r="AO843" s="50"/>
      <c r="AP843" s="48" t="str">
        <f t="shared" si="153"/>
        <v/>
      </c>
      <c r="AQ843" t="str">
        <f>IFERROR(INDEX(Distribución!$B:$B,MATCH($AP843,Distribución!$A:$A,0),1),"")</f>
        <v/>
      </c>
      <c r="AR843" s="48" t="str">
        <f t="shared" si="154"/>
        <v/>
      </c>
      <c r="AS843" t="str">
        <f>IFERROR(INDEX(Distribución!$C:$C,MATCH($AR843,Distribución!$A:$A,0),1),"")</f>
        <v/>
      </c>
      <c r="AT843" s="48"/>
      <c r="AU843" t="str">
        <f>IFERROR(INDEX(Distribución!$G:$G,MATCH($AT843,Distribución!$F:$F,0),1),"")</f>
        <v/>
      </c>
      <c r="AV843" s="50" t="str">
        <f t="shared" si="155"/>
        <v/>
      </c>
      <c r="AW843" t="str">
        <f>IFERROR(INDEX(Distribución!$J:$J,MATCH($AV843,Distribución!$I:$I,0),1),"")</f>
        <v/>
      </c>
      <c r="AX843" s="91"/>
      <c r="AY843" s="93"/>
      <c r="AZ843" s="92"/>
      <c r="BA843" s="93"/>
      <c r="BB843" s="92"/>
      <c r="BC843" s="93"/>
      <c r="BD843" s="92"/>
      <c r="BE843" s="92"/>
      <c r="BF843" s="136" t="str">
        <f t="shared" si="158"/>
        <v xml:space="preserve"> </v>
      </c>
      <c r="BG843" s="110" t="str">
        <f t="shared" si="159"/>
        <v xml:space="preserve"> </v>
      </c>
      <c r="BH843" s="93"/>
      <c r="BI843" s="68"/>
      <c r="BJ843" s="93"/>
      <c r="BK843" s="68"/>
      <c r="BL843" s="68"/>
      <c r="BM843" s="68"/>
    </row>
    <row r="844" spans="1:65" ht="19.899999999999999" hidden="1" customHeight="1">
      <c r="A844" s="5" t="s">
        <v>304</v>
      </c>
      <c r="B844" s="70" t="s">
        <v>805</v>
      </c>
      <c r="C844" s="19" t="s">
        <v>1829</v>
      </c>
      <c r="D844" s="71" t="s">
        <v>2696</v>
      </c>
      <c r="E844" s="71">
        <v>890801517</v>
      </c>
      <c r="F844" s="72" t="s">
        <v>1830</v>
      </c>
      <c r="G844" s="6">
        <v>4</v>
      </c>
      <c r="H844" s="6">
        <v>3</v>
      </c>
      <c r="I844" s="7">
        <v>468595800</v>
      </c>
      <c r="J844" s="8">
        <v>45772</v>
      </c>
      <c r="K844" s="6" t="s">
        <v>2697</v>
      </c>
      <c r="L844" s="50" t="s">
        <v>872</v>
      </c>
      <c r="M844" s="50">
        <v>544</v>
      </c>
      <c r="N844" s="107" t="str">
        <f>_xlfn.XLOOKUP($A844,'[3]InfoBase PGN 2024'!$A:$A,'[3]InfoBase PGN 2024'!N:N,"")</f>
        <v>Seg. Territorial</v>
      </c>
      <c r="O844" s="105" t="str">
        <f>_xlfn.XLOOKUP($A844,'[3]InfoBase PGN 2024'!$A:$A,'[3]InfoBase PGN 2024'!O:O,"")</f>
        <v>07b</v>
      </c>
      <c r="P844" s="48" t="str">
        <f t="shared" si="152"/>
        <v>07b</v>
      </c>
      <c r="Q844" t="str">
        <f>IFERROR(INDEX([2]Distribución!$B:$B,MATCH($P844,[2]Distribución!$A:$A,0),1),"")</f>
        <v>Cristian Javier Zamorano Gómez</v>
      </c>
      <c r="R844" s="48" t="str">
        <f t="shared" si="160"/>
        <v>07b</v>
      </c>
      <c r="S844" t="str">
        <f>IFERROR(INDEX([2]Distribución!$C:$C,MATCH($R844,[2]Distribución!$A:$A,0),1),"")</f>
        <v xml:space="preserve"> </v>
      </c>
      <c r="T844" s="48" t="s">
        <v>64</v>
      </c>
      <c r="U844" t="str">
        <f>IFERROR(INDEX([2]Distribución!$G:$G,MATCH($T844,[2]Distribución!F:F,0),1),"")</f>
        <v>Laura Melissa Barreto de la Hoz</v>
      </c>
      <c r="V844" s="50" t="str">
        <f t="shared" si="161"/>
        <v/>
      </c>
      <c r="W844" t="str">
        <f>IFERROR(INDEX([2]Distribución!$J:$J,MATCH($V844,[2]Distribución!$I:$I,0),1),"")</f>
        <v/>
      </c>
      <c r="X844" s="151">
        <v>46169</v>
      </c>
      <c r="Y844" s="93"/>
      <c r="Z844" s="92"/>
      <c r="AA844" s="92"/>
      <c r="AB844" s="93"/>
      <c r="AC844" s="92"/>
      <c r="AD844" s="93"/>
      <c r="AE844" s="92"/>
      <c r="AF844" s="92"/>
      <c r="AG844" s="109" t="str">
        <f t="shared" si="156"/>
        <v xml:space="preserve"> </v>
      </c>
      <c r="AH844" s="110" t="str">
        <f t="shared" si="157"/>
        <v xml:space="preserve"> </v>
      </c>
      <c r="AI844" s="93"/>
      <c r="AJ844" s="92"/>
      <c r="AK844" s="93"/>
      <c r="AL844" s="68"/>
      <c r="AM844" s="68"/>
      <c r="AN844" s="68"/>
      <c r="AO844" s="50"/>
      <c r="AP844" s="48" t="str">
        <f t="shared" si="153"/>
        <v/>
      </c>
      <c r="AQ844" t="str">
        <f>IFERROR(INDEX(Distribución!$B:$B,MATCH($AP844,Distribución!$A:$A,0),1),"")</f>
        <v/>
      </c>
      <c r="AR844" s="48" t="str">
        <f t="shared" si="154"/>
        <v/>
      </c>
      <c r="AS844" t="str">
        <f>IFERROR(INDEX(Distribución!$C:$C,MATCH($AR844,Distribución!$A:$A,0),1),"")</f>
        <v/>
      </c>
      <c r="AT844" s="48"/>
      <c r="AU844" t="str">
        <f>IFERROR(INDEX(Distribución!$G:$G,MATCH($AT844,Distribución!$F:$F,0),1),"")</f>
        <v/>
      </c>
      <c r="AV844" s="50" t="str">
        <f t="shared" si="155"/>
        <v/>
      </c>
      <c r="AW844" t="str">
        <f>IFERROR(INDEX(Distribución!$J:$J,MATCH($AV844,Distribución!$I:$I,0),1),"")</f>
        <v/>
      </c>
      <c r="AX844" s="91"/>
      <c r="AY844" s="93"/>
      <c r="AZ844" s="92"/>
      <c r="BA844" s="93"/>
      <c r="BB844" s="92"/>
      <c r="BC844" s="93"/>
      <c r="BD844" s="92"/>
      <c r="BE844" s="92"/>
      <c r="BF844" s="136" t="str">
        <f t="shared" si="158"/>
        <v xml:space="preserve"> </v>
      </c>
      <c r="BG844" s="110" t="str">
        <f t="shared" si="159"/>
        <v xml:space="preserve"> </v>
      </c>
      <c r="BH844" s="93"/>
      <c r="BI844" s="68"/>
      <c r="BJ844" s="93"/>
      <c r="BK844" s="68"/>
      <c r="BL844" s="68"/>
      <c r="BM844" s="68"/>
    </row>
    <row r="845" spans="1:65" ht="19.899999999999999" hidden="1" customHeight="1">
      <c r="A845" s="5" t="s">
        <v>163</v>
      </c>
      <c r="B845" s="70" t="s">
        <v>805</v>
      </c>
      <c r="C845" s="19" t="s">
        <v>821</v>
      </c>
      <c r="D845" s="71" t="s">
        <v>2696</v>
      </c>
      <c r="E845" s="71">
        <v>890801235</v>
      </c>
      <c r="F845" s="72" t="s">
        <v>1334</v>
      </c>
      <c r="G845" s="6">
        <v>2</v>
      </c>
      <c r="H845" s="6">
        <v>3</v>
      </c>
      <c r="I845" s="7">
        <v>293607900</v>
      </c>
      <c r="J845" s="8">
        <v>45772</v>
      </c>
      <c r="K845" s="6" t="s">
        <v>2697</v>
      </c>
      <c r="L845" s="50" t="s">
        <v>872</v>
      </c>
      <c r="M845" s="50">
        <v>707</v>
      </c>
      <c r="N845" s="107" t="s">
        <v>893</v>
      </c>
      <c r="O845" s="105" t="s">
        <v>109</v>
      </c>
      <c r="P845" s="48" t="str">
        <f t="shared" si="152"/>
        <v>28b</v>
      </c>
      <c r="Q845" t="str">
        <f>IFERROR(INDEX([2]Distribución!$B:$B,MATCH($P845,[2]Distribución!$A:$A,0),1),"")</f>
        <v>Yolanda Alayon Marín</v>
      </c>
      <c r="R845" s="48" t="str">
        <f t="shared" si="160"/>
        <v>28b</v>
      </c>
      <c r="S845" t="str">
        <f>IFERROR(INDEX([2]Distribución!$C:$C,MATCH($R845,[2]Distribución!$A:$A,0),1),"")</f>
        <v xml:space="preserve"> </v>
      </c>
      <c r="T845" s="48" t="s">
        <v>64</v>
      </c>
      <c r="U845" t="str">
        <f>IFERROR(INDEX([2]Distribución!$G:$G,MATCH($T845,[2]Distribución!F:F,0),1),"")</f>
        <v>Laura Melissa Barreto de la Hoz</v>
      </c>
      <c r="V845" s="50" t="str">
        <f t="shared" si="161"/>
        <v/>
      </c>
      <c r="W845" t="str">
        <f>IFERROR(INDEX([2]Distribución!$J:$J,MATCH($V845,[2]Distribución!$I:$I,0),1),"")</f>
        <v/>
      </c>
      <c r="X845" s="141">
        <v>46155</v>
      </c>
      <c r="Y845" s="93" t="s">
        <v>894</v>
      </c>
      <c r="Z845" s="92">
        <v>46163</v>
      </c>
      <c r="AA845" s="68" t="s">
        <v>1335</v>
      </c>
      <c r="AB845" s="93" t="s">
        <v>896</v>
      </c>
      <c r="AC845" s="92">
        <v>46161</v>
      </c>
      <c r="AD845" s="93" t="s">
        <v>897</v>
      </c>
      <c r="AE845" s="92">
        <v>46163</v>
      </c>
      <c r="AF845" s="92"/>
      <c r="AG845" s="109" t="str">
        <f t="shared" si="156"/>
        <v/>
      </c>
      <c r="AH845" s="110">
        <f t="shared" si="157"/>
        <v>46163</v>
      </c>
      <c r="AI845" s="93"/>
      <c r="AJ845" s="92"/>
      <c r="AK845" s="93"/>
      <c r="AL845" s="68"/>
      <c r="AM845" s="68"/>
      <c r="AN845" s="68"/>
      <c r="AO845" s="50"/>
      <c r="AP845" s="48" t="str">
        <f t="shared" si="153"/>
        <v/>
      </c>
      <c r="AQ845" t="str">
        <f>IFERROR(INDEX(Distribución!$B:$B,MATCH($AP845,Distribución!$A:$A,0),1),"")</f>
        <v/>
      </c>
      <c r="AR845" s="48" t="str">
        <f t="shared" si="154"/>
        <v/>
      </c>
      <c r="AS845" t="str">
        <f>IFERROR(INDEX(Distribución!$C:$C,MATCH($AR845,Distribución!$A:$A,0),1),"")</f>
        <v/>
      </c>
      <c r="AT845" s="48"/>
      <c r="AU845" t="str">
        <f>IFERROR(INDEX(Distribución!$G:$G,MATCH($AT845,Distribución!$F:$F,0),1),"")</f>
        <v/>
      </c>
      <c r="AV845" s="50" t="str">
        <f t="shared" si="155"/>
        <v/>
      </c>
      <c r="AW845" t="str">
        <f>IFERROR(INDEX(Distribución!$J:$J,MATCH($AV845,Distribución!$I:$I,0),1),"")</f>
        <v/>
      </c>
      <c r="AX845" s="91"/>
      <c r="AY845" s="93"/>
      <c r="AZ845" s="92"/>
      <c r="BA845" s="93"/>
      <c r="BB845" s="92"/>
      <c r="BC845" s="93"/>
      <c r="BD845" s="92"/>
      <c r="BE845" s="92"/>
      <c r="BF845" s="136" t="str">
        <f t="shared" si="158"/>
        <v xml:space="preserve"> </v>
      </c>
      <c r="BG845" s="110" t="str">
        <f t="shared" si="159"/>
        <v xml:space="preserve"> </v>
      </c>
      <c r="BH845" s="93"/>
      <c r="BI845" s="68"/>
      <c r="BJ845" s="93"/>
      <c r="BK845" s="68"/>
      <c r="BL845" s="68"/>
      <c r="BM845" s="68"/>
    </row>
    <row r="846" spans="1:65" ht="19.899999999999999" hidden="1" customHeight="1">
      <c r="A846" s="5" t="s">
        <v>202</v>
      </c>
      <c r="B846" s="70" t="s">
        <v>805</v>
      </c>
      <c r="C846" s="19" t="s">
        <v>1339</v>
      </c>
      <c r="D846" s="71" t="s">
        <v>2696</v>
      </c>
      <c r="E846" s="71">
        <v>890802961</v>
      </c>
      <c r="F846" s="72" t="s">
        <v>1340</v>
      </c>
      <c r="G846" s="6">
        <v>4</v>
      </c>
      <c r="H846" s="6">
        <v>3</v>
      </c>
      <c r="I846" s="7">
        <v>468595800</v>
      </c>
      <c r="J846" s="8">
        <v>45772</v>
      </c>
      <c r="K846" s="6" t="s">
        <v>2697</v>
      </c>
      <c r="L846" s="50" t="s">
        <v>872</v>
      </c>
      <c r="M846" s="50">
        <v>647</v>
      </c>
      <c r="N846" s="107" t="s">
        <v>893</v>
      </c>
      <c r="O846" s="105" t="s">
        <v>69</v>
      </c>
      <c r="P846" s="48" t="str">
        <f t="shared" si="152"/>
        <v>07b</v>
      </c>
      <c r="Q846" t="str">
        <f>IFERROR(INDEX([2]Distribución!$B:$B,MATCH($P846,[2]Distribución!$A:$A,0),1),"")</f>
        <v>Cristian Javier Zamorano Gómez</v>
      </c>
      <c r="R846" s="48" t="str">
        <f t="shared" si="160"/>
        <v>07b</v>
      </c>
      <c r="S846" t="str">
        <f>IFERROR(INDEX([2]Distribución!$C:$C,MATCH($R846,[2]Distribución!$A:$A,0),1),"")</f>
        <v xml:space="preserve"> </v>
      </c>
      <c r="T846" s="48" t="s">
        <v>64</v>
      </c>
      <c r="U846" t="str">
        <f>IFERROR(INDEX([2]Distribución!$G:$G,MATCH($T846,[2]Distribución!F:F,0),1),"")</f>
        <v>Laura Melissa Barreto de la Hoz</v>
      </c>
      <c r="V846" s="50" t="str">
        <f t="shared" si="161"/>
        <v/>
      </c>
      <c r="W846" t="str">
        <f>IFERROR(INDEX([2]Distribución!$J:$J,MATCH($V846,[2]Distribución!$I:$I,0),1),"")</f>
        <v/>
      </c>
      <c r="X846" s="141">
        <v>46157</v>
      </c>
      <c r="Y846" s="93" t="s">
        <v>878</v>
      </c>
      <c r="Z846" s="92">
        <v>46167</v>
      </c>
      <c r="AA846" s="92" t="s">
        <v>895</v>
      </c>
      <c r="AB846" s="93" t="s">
        <v>1015</v>
      </c>
      <c r="AC846" s="92"/>
      <c r="AD846" s="93"/>
      <c r="AE846" s="92"/>
      <c r="AF846" s="92"/>
      <c r="AG846" s="109" t="str">
        <f t="shared" si="156"/>
        <v/>
      </c>
      <c r="AH846" s="110">
        <f t="shared" si="157"/>
        <v>0</v>
      </c>
      <c r="AI846" s="93"/>
      <c r="AJ846" s="92"/>
      <c r="AK846" s="93"/>
      <c r="AL846" s="68"/>
      <c r="AM846" s="68"/>
      <c r="AN846" s="68"/>
      <c r="AO846" s="50"/>
      <c r="AP846" s="48" t="str">
        <f t="shared" si="153"/>
        <v/>
      </c>
      <c r="AQ846" t="str">
        <f>IFERROR(INDEX(Distribución!$B:$B,MATCH($AP846,Distribución!$A:$A,0),1),"")</f>
        <v/>
      </c>
      <c r="AR846" s="48" t="str">
        <f t="shared" si="154"/>
        <v/>
      </c>
      <c r="AS846" t="str">
        <f>IFERROR(INDEX(Distribución!$C:$C,MATCH($AR846,Distribución!$A:$A,0),1),"")</f>
        <v/>
      </c>
      <c r="AT846" s="48"/>
      <c r="AU846" t="str">
        <f>IFERROR(INDEX(Distribución!$G:$G,MATCH($AT846,Distribución!$F:$F,0),1),"")</f>
        <v/>
      </c>
      <c r="AV846" s="50" t="str">
        <f t="shared" si="155"/>
        <v/>
      </c>
      <c r="AW846" t="str">
        <f>IFERROR(INDEX(Distribución!$J:$J,MATCH($AV846,Distribución!$I:$I,0),1),"")</f>
        <v/>
      </c>
      <c r="AX846" s="91"/>
      <c r="AY846" s="93"/>
      <c r="AZ846" s="92"/>
      <c r="BA846" s="93"/>
      <c r="BB846" s="92"/>
      <c r="BC846" s="93"/>
      <c r="BD846" s="92"/>
      <c r="BE846" s="92"/>
      <c r="BF846" s="136" t="str">
        <f t="shared" si="158"/>
        <v xml:space="preserve"> </v>
      </c>
      <c r="BG846" s="110" t="str">
        <f t="shared" si="159"/>
        <v xml:space="preserve"> </v>
      </c>
      <c r="BH846" s="93"/>
      <c r="BI846" s="68"/>
      <c r="BJ846" s="93"/>
      <c r="BK846" s="68"/>
      <c r="BL846" s="68"/>
      <c r="BM846" s="68"/>
    </row>
    <row r="847" spans="1:65" ht="19.899999999999999" hidden="1" customHeight="1">
      <c r="A847" s="5" t="s">
        <v>328</v>
      </c>
      <c r="B847" s="70" t="s">
        <v>821</v>
      </c>
      <c r="C847" s="19" t="s">
        <v>1400</v>
      </c>
      <c r="D847" s="71" t="s">
        <v>2696</v>
      </c>
      <c r="E847" s="71">
        <v>891412126</v>
      </c>
      <c r="F847" s="72" t="s">
        <v>1401</v>
      </c>
      <c r="G847" s="6">
        <v>4</v>
      </c>
      <c r="H847" s="6">
        <v>3</v>
      </c>
      <c r="I847" s="7">
        <v>468595800</v>
      </c>
      <c r="J847" s="8">
        <v>45772</v>
      </c>
      <c r="K847" s="6" t="s">
        <v>2697</v>
      </c>
      <c r="L847" s="50" t="s">
        <v>872</v>
      </c>
      <c r="M847" s="50">
        <v>517</v>
      </c>
      <c r="N847" s="107" t="str">
        <f>_xlfn.XLOOKUP($A847,'[3]InfoBase PGN 2024'!$A:$A,'[3]InfoBase PGN 2024'!N:N,"")</f>
        <v>Seg. Territorial</v>
      </c>
      <c r="O847" s="105" t="str">
        <f>_xlfn.XLOOKUP($A847,'[3]InfoBase PGN 2024'!$A:$A,'[3]InfoBase PGN 2024'!O:O,"")</f>
        <v>27b</v>
      </c>
      <c r="P847" s="48" t="str">
        <f t="shared" si="152"/>
        <v>27b</v>
      </c>
      <c r="Q847" t="str">
        <f>IFERROR(INDEX([2]Distribución!$B:$B,MATCH($P847,[2]Distribución!$A:$A,0),1),"")</f>
        <v>Susana Margarita Herrera</v>
      </c>
      <c r="R847" s="48" t="str">
        <f t="shared" si="160"/>
        <v>27b</v>
      </c>
      <c r="S847" t="str">
        <f>IFERROR(INDEX([2]Distribución!$C:$C,MATCH($R847,[2]Distribución!$A:$A,0),1),"")</f>
        <v xml:space="preserve"> </v>
      </c>
      <c r="T847" s="48" t="s">
        <v>69</v>
      </c>
      <c r="U847" t="str">
        <f>IFERROR(INDEX([2]Distribución!$G:$G,MATCH($T847,[2]Distribución!F:F,0),1),"")</f>
        <v>Sandra Milena Diaz Alvarez</v>
      </c>
      <c r="V847" s="50" t="str">
        <f t="shared" si="161"/>
        <v/>
      </c>
      <c r="W847" t="str">
        <f>IFERROR(INDEX([2]Distribución!$J:$J,MATCH($V847,[2]Distribución!$I:$I,0),1),"")</f>
        <v/>
      </c>
      <c r="X847" s="151">
        <v>46171</v>
      </c>
      <c r="Y847" s="93"/>
      <c r="Z847" s="92"/>
      <c r="AA847" s="92"/>
      <c r="AB847" s="93"/>
      <c r="AC847" s="92"/>
      <c r="AD847" s="93"/>
      <c r="AE847" s="92"/>
      <c r="AF847" s="92"/>
      <c r="AG847" s="109" t="str">
        <f t="shared" si="156"/>
        <v xml:space="preserve"> </v>
      </c>
      <c r="AH847" s="110" t="str">
        <f t="shared" si="157"/>
        <v xml:space="preserve"> </v>
      </c>
      <c r="AI847" s="93"/>
      <c r="AJ847" s="92"/>
      <c r="AK847" s="93"/>
      <c r="AL847" s="68"/>
      <c r="AM847" s="68"/>
      <c r="AN847" s="68"/>
      <c r="AO847" s="50"/>
      <c r="AP847" s="48" t="str">
        <f t="shared" si="153"/>
        <v/>
      </c>
      <c r="AQ847" t="str">
        <f>IFERROR(INDEX(Distribución!$B:$B,MATCH($AP847,Distribución!$A:$A,0),1),"")</f>
        <v/>
      </c>
      <c r="AR847" s="48" t="str">
        <f t="shared" si="154"/>
        <v/>
      </c>
      <c r="AS847" t="str">
        <f>IFERROR(INDEX(Distribución!$C:$C,MATCH($AR847,Distribución!$A:$A,0),1),"")</f>
        <v/>
      </c>
      <c r="AT847" s="48"/>
      <c r="AU847" t="str">
        <f>IFERROR(INDEX(Distribución!$G:$G,MATCH($AT847,Distribución!$F:$F,0),1),"")</f>
        <v/>
      </c>
      <c r="AV847" s="50" t="str">
        <f t="shared" si="155"/>
        <v/>
      </c>
      <c r="AW847" t="str">
        <f>IFERROR(INDEX(Distribución!$J:$J,MATCH($AV847,Distribución!$I:$I,0),1),"")</f>
        <v/>
      </c>
      <c r="AX847" s="91"/>
      <c r="AY847" s="93"/>
      <c r="AZ847" s="92"/>
      <c r="BA847" s="93"/>
      <c r="BB847" s="92"/>
      <c r="BC847" s="93"/>
      <c r="BD847" s="92"/>
      <c r="BE847" s="92"/>
      <c r="BF847" s="136" t="str">
        <f t="shared" si="158"/>
        <v xml:space="preserve"> </v>
      </c>
      <c r="BG847" s="110" t="str">
        <f t="shared" si="159"/>
        <v xml:space="preserve"> </v>
      </c>
      <c r="BH847" s="93"/>
      <c r="BI847" s="68"/>
      <c r="BJ847" s="93"/>
      <c r="BK847" s="68"/>
      <c r="BL847" s="68"/>
      <c r="BM847" s="68"/>
    </row>
    <row r="848" spans="1:65" ht="19.899999999999999" hidden="1" customHeight="1">
      <c r="A848" s="5" t="s">
        <v>2727</v>
      </c>
      <c r="B848" s="70" t="s">
        <v>821</v>
      </c>
      <c r="C848" s="19" t="s">
        <v>1395</v>
      </c>
      <c r="D848" s="71" t="s">
        <v>2696</v>
      </c>
      <c r="E848" s="71">
        <v>891401308</v>
      </c>
      <c r="F848" s="72" t="s">
        <v>1396</v>
      </c>
      <c r="G848" s="6">
        <v>4</v>
      </c>
      <c r="H848" s="6">
        <v>3</v>
      </c>
      <c r="I848" s="7">
        <v>468595800</v>
      </c>
      <c r="J848" s="8">
        <v>45772</v>
      </c>
      <c r="K848" s="6" t="s">
        <v>2697</v>
      </c>
      <c r="L848" s="50" t="s">
        <v>876</v>
      </c>
      <c r="M848" s="50">
        <v>216</v>
      </c>
      <c r="N848" s="106"/>
      <c r="O848" s="50"/>
      <c r="P848" s="48" t="str">
        <f t="shared" si="152"/>
        <v/>
      </c>
      <c r="Q848" t="str">
        <f>IFERROR(INDEX([2]Distribución!$B:$B,MATCH($P848,[2]Distribución!$A:$A,0),1),"")</f>
        <v/>
      </c>
      <c r="R848" s="48" t="str">
        <f t="shared" si="160"/>
        <v/>
      </c>
      <c r="S848" t="str">
        <f>IFERROR(INDEX([2]Distribución!$C:$C,MATCH($R848,[2]Distribución!$A:$A,0),1),"")</f>
        <v/>
      </c>
      <c r="T848" s="48" t="s">
        <v>873</v>
      </c>
      <c r="U848" t="str">
        <f>IFERROR(INDEX([2]Distribución!$G:$G,MATCH($T848,[2]Distribución!F:F,0),1),"")</f>
        <v/>
      </c>
      <c r="V848" s="50" t="str">
        <f t="shared" si="161"/>
        <v/>
      </c>
      <c r="W848" t="str">
        <f>IFERROR(INDEX([2]Distribución!$J:$J,MATCH($V848,[2]Distribución!$I:$I,0),1),"")</f>
        <v/>
      </c>
      <c r="X848" s="151"/>
      <c r="Y848" s="93"/>
      <c r="Z848" s="92"/>
      <c r="AA848" s="92"/>
      <c r="AB848" s="93"/>
      <c r="AC848" s="92"/>
      <c r="AD848" s="93"/>
      <c r="AE848" s="92"/>
      <c r="AF848" s="92"/>
      <c r="AG848" s="109" t="str">
        <f t="shared" si="156"/>
        <v xml:space="preserve"> </v>
      </c>
      <c r="AH848" s="110" t="str">
        <f t="shared" si="157"/>
        <v xml:space="preserve"> </v>
      </c>
      <c r="AI848" s="93"/>
      <c r="AJ848" s="92"/>
      <c r="AK848" s="93"/>
      <c r="AL848" s="68"/>
      <c r="AM848" s="68"/>
      <c r="AN848" s="68"/>
      <c r="AO848" s="50"/>
      <c r="AP848" s="48" t="str">
        <f t="shared" si="153"/>
        <v/>
      </c>
      <c r="AQ848" t="str">
        <f>IFERROR(INDEX(Distribución!$B:$B,MATCH($AP848,Distribución!$A:$A,0),1),"")</f>
        <v/>
      </c>
      <c r="AR848" s="48" t="str">
        <f t="shared" si="154"/>
        <v/>
      </c>
      <c r="AS848" t="str">
        <f>IFERROR(INDEX(Distribución!$C:$C,MATCH($AR848,Distribución!$A:$A,0),1),"")</f>
        <v/>
      </c>
      <c r="AT848" s="48"/>
      <c r="AU848" t="str">
        <f>IFERROR(INDEX(Distribución!$G:$G,MATCH($AT848,Distribución!$F:$F,0),1),"")</f>
        <v/>
      </c>
      <c r="AV848" s="50" t="str">
        <f t="shared" si="155"/>
        <v/>
      </c>
      <c r="AW848" t="str">
        <f>IFERROR(INDEX(Distribución!$J:$J,MATCH($AV848,Distribución!$I:$I,0),1),"")</f>
        <v/>
      </c>
      <c r="AX848" s="91"/>
      <c r="AY848" s="93"/>
      <c r="AZ848" s="92"/>
      <c r="BA848" s="93"/>
      <c r="BB848" s="92"/>
      <c r="BC848" s="93"/>
      <c r="BD848" s="92"/>
      <c r="BE848" s="92"/>
      <c r="BF848" s="136" t="str">
        <f t="shared" si="158"/>
        <v xml:space="preserve"> </v>
      </c>
      <c r="BG848" s="110" t="str">
        <f t="shared" si="159"/>
        <v xml:space="preserve"> </v>
      </c>
      <c r="BH848" s="93"/>
      <c r="BI848" s="68"/>
      <c r="BJ848" s="93"/>
      <c r="BK848" s="68"/>
      <c r="BL848" s="68"/>
      <c r="BM848" s="68"/>
    </row>
    <row r="849" spans="1:65" ht="19.899999999999999" hidden="1" customHeight="1">
      <c r="A849" s="5" t="s">
        <v>2728</v>
      </c>
      <c r="B849" s="70" t="s">
        <v>807</v>
      </c>
      <c r="C849" s="19" t="s">
        <v>2729</v>
      </c>
      <c r="D849" s="71" t="s">
        <v>2696</v>
      </c>
      <c r="E849" s="71">
        <v>818001019</v>
      </c>
      <c r="F849" s="72" t="s">
        <v>1887</v>
      </c>
      <c r="G849" s="6">
        <v>36</v>
      </c>
      <c r="H849" s="6">
        <v>3</v>
      </c>
      <c r="I849" s="7">
        <v>3980122200</v>
      </c>
      <c r="J849" s="8">
        <v>45625</v>
      </c>
      <c r="K849" s="6" t="s">
        <v>2697</v>
      </c>
      <c r="L849" s="50" t="s">
        <v>872</v>
      </c>
      <c r="M849" s="50">
        <v>439</v>
      </c>
      <c r="N849" s="106"/>
      <c r="O849" s="50"/>
      <c r="P849" s="48" t="str">
        <f t="shared" si="152"/>
        <v/>
      </c>
      <c r="Q849" t="str">
        <f>IFERROR(INDEX([2]Distribución!$B:$B,MATCH($P849,[2]Distribución!$A:$A,0),1),"")</f>
        <v/>
      </c>
      <c r="R849" s="48" t="str">
        <f t="shared" si="160"/>
        <v/>
      </c>
      <c r="S849" t="str">
        <f>IFERROR(INDEX([2]Distribución!$C:$C,MATCH($R849,[2]Distribución!$A:$A,0),1),"")</f>
        <v/>
      </c>
      <c r="T849" s="48" t="s">
        <v>873</v>
      </c>
      <c r="U849" t="str">
        <f>IFERROR(INDEX([2]Distribución!$G:$G,MATCH($T849,[2]Distribución!F:F,0),1),"")</f>
        <v/>
      </c>
      <c r="V849" s="50" t="str">
        <f t="shared" si="161"/>
        <v/>
      </c>
      <c r="W849" t="str">
        <f>IFERROR(INDEX([2]Distribución!$J:$J,MATCH($V849,[2]Distribución!$I:$I,0),1),"")</f>
        <v/>
      </c>
      <c r="X849" s="151"/>
      <c r="Y849" s="93"/>
      <c r="Z849" s="92"/>
      <c r="AA849" s="92"/>
      <c r="AB849" s="93"/>
      <c r="AC849" s="92"/>
      <c r="AD849" s="93"/>
      <c r="AE849" s="92"/>
      <c r="AF849" s="92"/>
      <c r="AG849" s="109" t="str">
        <f t="shared" si="156"/>
        <v xml:space="preserve"> </v>
      </c>
      <c r="AH849" s="110" t="str">
        <f t="shared" si="157"/>
        <v xml:space="preserve"> </v>
      </c>
      <c r="AI849" s="93"/>
      <c r="AJ849" s="92"/>
      <c r="AK849" s="93"/>
      <c r="AL849" s="68"/>
      <c r="AM849" s="68"/>
      <c r="AN849" s="68"/>
      <c r="AO849" s="50"/>
      <c r="AP849" s="48" t="str">
        <f t="shared" si="153"/>
        <v/>
      </c>
      <c r="AQ849" t="str">
        <f>IFERROR(INDEX(Distribución!$B:$B,MATCH($AP849,Distribución!$A:$A,0),1),"")</f>
        <v/>
      </c>
      <c r="AR849" s="48" t="str">
        <f t="shared" si="154"/>
        <v/>
      </c>
      <c r="AS849" t="str">
        <f>IFERROR(INDEX(Distribución!$C:$C,MATCH($AR849,Distribución!$A:$A,0),1),"")</f>
        <v/>
      </c>
      <c r="AT849" s="48"/>
      <c r="AU849" t="str">
        <f>IFERROR(INDEX(Distribución!$G:$G,MATCH($AT849,Distribución!$F:$F,0),1),"")</f>
        <v/>
      </c>
      <c r="AV849" s="50" t="str">
        <f t="shared" si="155"/>
        <v/>
      </c>
      <c r="AW849" t="str">
        <f>IFERROR(INDEX(Distribución!$J:$J,MATCH($AV849,Distribución!$I:$I,0),1),"")</f>
        <v/>
      </c>
      <c r="AX849" s="91"/>
      <c r="AY849" s="93"/>
      <c r="AZ849" s="92"/>
      <c r="BA849" s="93"/>
      <c r="BB849" s="92"/>
      <c r="BC849" s="93"/>
      <c r="BD849" s="92"/>
      <c r="BE849" s="92"/>
      <c r="BF849" s="136" t="str">
        <f t="shared" si="158"/>
        <v xml:space="preserve"> </v>
      </c>
      <c r="BG849" s="110" t="str">
        <f t="shared" si="159"/>
        <v xml:space="preserve"> </v>
      </c>
      <c r="BH849" s="93"/>
      <c r="BI849" s="68"/>
      <c r="BJ849" s="93"/>
      <c r="BK849" s="68"/>
      <c r="BL849" s="68"/>
      <c r="BM849" s="68"/>
    </row>
    <row r="850" spans="1:65" ht="19.899999999999999" hidden="1" customHeight="1">
      <c r="A850" s="5" t="s">
        <v>2730</v>
      </c>
      <c r="B850" s="70" t="s">
        <v>807</v>
      </c>
      <c r="C850" s="19" t="s">
        <v>2731</v>
      </c>
      <c r="D850" s="71" t="s">
        <v>2696</v>
      </c>
      <c r="E850" s="71">
        <v>818000466</v>
      </c>
      <c r="F850" s="72" t="s">
        <v>1884</v>
      </c>
      <c r="G850" s="6">
        <v>16</v>
      </c>
      <c r="H850" s="6">
        <v>3</v>
      </c>
      <c r="I850" s="7">
        <v>1755763200</v>
      </c>
      <c r="J850" s="8">
        <v>45625</v>
      </c>
      <c r="K850" s="6" t="s">
        <v>2697</v>
      </c>
      <c r="L850" s="50" t="s">
        <v>872</v>
      </c>
      <c r="M850" s="50">
        <v>643</v>
      </c>
      <c r="N850" s="106"/>
      <c r="O850" s="50"/>
      <c r="P850" s="48" t="str">
        <f t="shared" si="152"/>
        <v/>
      </c>
      <c r="Q850" t="str">
        <f>IFERROR(INDEX([2]Distribución!$B:$B,MATCH($P850,[2]Distribución!$A:$A,0),1),"")</f>
        <v/>
      </c>
      <c r="R850" s="48" t="str">
        <f t="shared" si="160"/>
        <v/>
      </c>
      <c r="S850" t="str">
        <f>IFERROR(INDEX([2]Distribución!$C:$C,MATCH($R850,[2]Distribución!$A:$A,0),1),"")</f>
        <v/>
      </c>
      <c r="T850" s="48" t="s">
        <v>873</v>
      </c>
      <c r="U850" t="str">
        <f>IFERROR(INDEX([2]Distribución!$G:$G,MATCH($T850,[2]Distribución!F:F,0),1),"")</f>
        <v/>
      </c>
      <c r="V850" s="50" t="str">
        <f t="shared" si="161"/>
        <v/>
      </c>
      <c r="W850" t="str">
        <f>IFERROR(INDEX([2]Distribución!$J:$J,MATCH($V850,[2]Distribución!$I:$I,0),1),"")</f>
        <v/>
      </c>
      <c r="X850" s="151"/>
      <c r="Y850" s="93"/>
      <c r="Z850" s="92"/>
      <c r="AA850" s="92"/>
      <c r="AB850" s="93"/>
      <c r="AC850" s="92"/>
      <c r="AD850" s="93"/>
      <c r="AE850" s="92"/>
      <c r="AF850" s="92"/>
      <c r="AG850" s="109" t="str">
        <f t="shared" si="156"/>
        <v xml:space="preserve"> </v>
      </c>
      <c r="AH850" s="110" t="str">
        <f t="shared" si="157"/>
        <v xml:space="preserve"> </v>
      </c>
      <c r="AI850" s="93"/>
      <c r="AJ850" s="92"/>
      <c r="AK850" s="93"/>
      <c r="AL850" s="68"/>
      <c r="AM850" s="68"/>
      <c r="AN850" s="68"/>
      <c r="AO850" s="50"/>
      <c r="AP850" s="48" t="str">
        <f t="shared" si="153"/>
        <v/>
      </c>
      <c r="AQ850" t="str">
        <f>IFERROR(INDEX(Distribución!$B:$B,MATCH($AP850,Distribución!$A:$A,0),1),"")</f>
        <v/>
      </c>
      <c r="AR850" s="48" t="str">
        <f t="shared" si="154"/>
        <v/>
      </c>
      <c r="AS850" t="str">
        <f>IFERROR(INDEX(Distribución!$C:$C,MATCH($AR850,Distribución!$A:$A,0),1),"")</f>
        <v/>
      </c>
      <c r="AT850" s="48"/>
      <c r="AU850" t="str">
        <f>IFERROR(INDEX(Distribución!$G:$G,MATCH($AT850,Distribución!$F:$F,0),1),"")</f>
        <v/>
      </c>
      <c r="AV850" s="50" t="str">
        <f t="shared" si="155"/>
        <v/>
      </c>
      <c r="AW850" t="str">
        <f>IFERROR(INDEX(Distribución!$J:$J,MATCH($AV850,Distribución!$I:$I,0),1),"")</f>
        <v/>
      </c>
      <c r="AX850" s="91"/>
      <c r="AY850" s="93"/>
      <c r="AZ850" s="92"/>
      <c r="BA850" s="93"/>
      <c r="BB850" s="92"/>
      <c r="BC850" s="93"/>
      <c r="BD850" s="92"/>
      <c r="BE850" s="92"/>
      <c r="BF850" s="136" t="str">
        <f t="shared" si="158"/>
        <v xml:space="preserve"> </v>
      </c>
      <c r="BG850" s="110" t="str">
        <f t="shared" si="159"/>
        <v xml:space="preserve"> </v>
      </c>
      <c r="BH850" s="93"/>
      <c r="BI850" s="68"/>
      <c r="BJ850" s="93"/>
      <c r="BK850" s="68"/>
      <c r="BL850" s="68"/>
      <c r="BM850" s="68"/>
    </row>
    <row r="851" spans="1:65" ht="19.899999999999999" hidden="1" customHeight="1">
      <c r="A851" s="5" t="s">
        <v>2732</v>
      </c>
      <c r="B851" s="70" t="s">
        <v>807</v>
      </c>
      <c r="C851" s="19" t="s">
        <v>2733</v>
      </c>
      <c r="D851" s="71" t="s">
        <v>2696</v>
      </c>
      <c r="E851" s="71">
        <v>891600061</v>
      </c>
      <c r="F851" s="72" t="s">
        <v>1890</v>
      </c>
      <c r="G851" s="6">
        <v>16</v>
      </c>
      <c r="H851" s="6">
        <v>3</v>
      </c>
      <c r="I851" s="7">
        <v>1755763200</v>
      </c>
      <c r="J851" s="8">
        <v>45625</v>
      </c>
      <c r="K851" s="6" t="s">
        <v>2697</v>
      </c>
      <c r="L851" s="50" t="s">
        <v>872</v>
      </c>
      <c r="M851" s="50">
        <v>490</v>
      </c>
      <c r="N851" s="106"/>
      <c r="O851" s="50"/>
      <c r="P851" s="48" t="str">
        <f t="shared" si="152"/>
        <v/>
      </c>
      <c r="Q851" t="str">
        <f>IFERROR(INDEX([2]Distribución!$B:$B,MATCH($P851,[2]Distribución!$A:$A,0),1),"")</f>
        <v/>
      </c>
      <c r="R851" s="48" t="str">
        <f t="shared" si="160"/>
        <v/>
      </c>
      <c r="S851" t="str">
        <f>IFERROR(INDEX([2]Distribución!$C:$C,MATCH($R851,[2]Distribución!$A:$A,0),1),"")</f>
        <v/>
      </c>
      <c r="T851" s="48" t="s">
        <v>873</v>
      </c>
      <c r="U851" t="str">
        <f>IFERROR(INDEX([2]Distribución!$G:$G,MATCH($T851,[2]Distribución!F:F,0),1),"")</f>
        <v/>
      </c>
      <c r="V851" s="50" t="str">
        <f t="shared" si="161"/>
        <v/>
      </c>
      <c r="W851" t="str">
        <f>IFERROR(INDEX([2]Distribución!$J:$J,MATCH($V851,[2]Distribución!$I:$I,0),1),"")</f>
        <v/>
      </c>
      <c r="X851" s="151"/>
      <c r="Y851" s="93"/>
      <c r="Z851" s="92"/>
      <c r="AA851" s="92"/>
      <c r="AB851" s="93"/>
      <c r="AC851" s="92"/>
      <c r="AD851" s="93"/>
      <c r="AE851" s="92"/>
      <c r="AF851" s="92"/>
      <c r="AG851" s="109" t="str">
        <f t="shared" si="156"/>
        <v xml:space="preserve"> </v>
      </c>
      <c r="AH851" s="110" t="str">
        <f t="shared" si="157"/>
        <v xml:space="preserve"> </v>
      </c>
      <c r="AI851" s="93"/>
      <c r="AJ851" s="92"/>
      <c r="AK851" s="93"/>
      <c r="AL851" s="68"/>
      <c r="AM851" s="68"/>
      <c r="AN851" s="68"/>
      <c r="AO851" s="50"/>
      <c r="AP851" s="48" t="str">
        <f t="shared" si="153"/>
        <v/>
      </c>
      <c r="AQ851" t="str">
        <f>IFERROR(INDEX(Distribución!$B:$B,MATCH($AP851,Distribución!$A:$A,0),1),"")</f>
        <v/>
      </c>
      <c r="AR851" s="48" t="str">
        <f t="shared" si="154"/>
        <v/>
      </c>
      <c r="AS851" t="str">
        <f>IFERROR(INDEX(Distribución!$C:$C,MATCH($AR851,Distribución!$A:$A,0),1),"")</f>
        <v/>
      </c>
      <c r="AT851" s="48"/>
      <c r="AU851" t="str">
        <f>IFERROR(INDEX(Distribución!$G:$G,MATCH($AT851,Distribución!$F:$F,0),1),"")</f>
        <v/>
      </c>
      <c r="AV851" s="50" t="str">
        <f t="shared" si="155"/>
        <v/>
      </c>
      <c r="AW851" t="str">
        <f>IFERROR(INDEX(Distribución!$J:$J,MATCH($AV851,Distribución!$I:$I,0),1),"")</f>
        <v/>
      </c>
      <c r="AX851" s="91"/>
      <c r="AY851" s="93"/>
      <c r="AZ851" s="92"/>
      <c r="BA851" s="93"/>
      <c r="BB851" s="92"/>
      <c r="BC851" s="93"/>
      <c r="BD851" s="92"/>
      <c r="BE851" s="92"/>
      <c r="BF851" s="136" t="str">
        <f t="shared" si="158"/>
        <v xml:space="preserve"> </v>
      </c>
      <c r="BG851" s="110" t="str">
        <f t="shared" si="159"/>
        <v xml:space="preserve"> </v>
      </c>
      <c r="BH851" s="93"/>
      <c r="BI851" s="68"/>
      <c r="BJ851" s="93"/>
      <c r="BK851" s="68"/>
      <c r="BL851" s="68"/>
      <c r="BM851" s="68"/>
    </row>
    <row r="852" spans="1:65" ht="19.899999999999999" hidden="1" customHeight="1">
      <c r="A852" s="5" t="s">
        <v>750</v>
      </c>
      <c r="B852" s="70" t="s">
        <v>807</v>
      </c>
      <c r="C852" s="19" t="s">
        <v>2734</v>
      </c>
      <c r="D852" s="71" t="s">
        <v>2696</v>
      </c>
      <c r="E852" s="71">
        <v>891680064</v>
      </c>
      <c r="F852" s="72" t="s">
        <v>749</v>
      </c>
      <c r="G852" s="6">
        <v>30</v>
      </c>
      <c r="H852" s="6">
        <v>3</v>
      </c>
      <c r="I852" s="7">
        <v>3573778500</v>
      </c>
      <c r="J852" s="8">
        <v>45625</v>
      </c>
      <c r="K852" s="6" t="s">
        <v>2697</v>
      </c>
      <c r="L852" s="50" t="s">
        <v>872</v>
      </c>
      <c r="M852" s="50">
        <v>744</v>
      </c>
      <c r="N852" s="106"/>
      <c r="O852" s="50"/>
      <c r="P852" s="48" t="str">
        <f t="shared" si="152"/>
        <v/>
      </c>
      <c r="Q852" t="str">
        <f>IFERROR(INDEX([2]Distribución!$B:$B,MATCH($P852,[2]Distribución!$A:$A,0),1),"")</f>
        <v/>
      </c>
      <c r="R852" s="48" t="str">
        <f t="shared" si="160"/>
        <v/>
      </c>
      <c r="S852" t="str">
        <f>IFERROR(INDEX([2]Distribución!$C:$C,MATCH($R852,[2]Distribución!$A:$A,0),1),"")</f>
        <v/>
      </c>
      <c r="T852" s="48"/>
      <c r="U852" t="str">
        <f>IFERROR(INDEX([2]Distribución!$G:$G,MATCH($T852,[2]Distribución!F:F,0),1),"")</f>
        <v/>
      </c>
      <c r="V852" s="50" t="str">
        <f t="shared" si="161"/>
        <v/>
      </c>
      <c r="W852" t="str">
        <f>IFERROR(INDEX([2]Distribución!$J:$J,MATCH($V852,[2]Distribución!$I:$I,0),1),"")</f>
        <v/>
      </c>
      <c r="X852" s="151"/>
      <c r="Y852" s="93"/>
      <c r="Z852" s="92"/>
      <c r="AA852" s="92"/>
      <c r="AB852" s="93"/>
      <c r="AC852" s="92"/>
      <c r="AD852" s="93"/>
      <c r="AE852" s="92"/>
      <c r="AF852" s="92"/>
      <c r="AG852" s="109" t="str">
        <f t="shared" si="156"/>
        <v xml:space="preserve"> </v>
      </c>
      <c r="AH852" s="110" t="str">
        <f t="shared" si="157"/>
        <v xml:space="preserve"> </v>
      </c>
      <c r="AI852" s="93"/>
      <c r="AJ852" s="92"/>
      <c r="AK852" s="93"/>
      <c r="AL852" s="68"/>
      <c r="AM852" s="68"/>
      <c r="AN852" s="68"/>
      <c r="AO852" s="50"/>
      <c r="AP852" s="48" t="str">
        <f t="shared" si="153"/>
        <v/>
      </c>
      <c r="AQ852" t="str">
        <f>IFERROR(INDEX(Distribución!$B:$B,MATCH($AP852,Distribución!$A:$A,0),1),"")</f>
        <v/>
      </c>
      <c r="AR852" s="48" t="str">
        <f t="shared" si="154"/>
        <v/>
      </c>
      <c r="AS852" t="str">
        <f>IFERROR(INDEX(Distribución!$C:$C,MATCH($AR852,Distribución!$A:$A,0),1),"")</f>
        <v/>
      </c>
      <c r="AT852" s="48"/>
      <c r="AU852" t="str">
        <f>IFERROR(INDEX(Distribución!$G:$G,MATCH($AT852,Distribución!$F:$F,0),1),"")</f>
        <v/>
      </c>
      <c r="AV852" s="50" t="str">
        <f t="shared" si="155"/>
        <v/>
      </c>
      <c r="AW852" t="str">
        <f>IFERROR(INDEX(Distribución!$J:$J,MATCH($AV852,Distribución!$I:$I,0),1),"")</f>
        <v/>
      </c>
      <c r="AX852" s="91"/>
      <c r="AY852" s="93"/>
      <c r="AZ852" s="92"/>
      <c r="BA852" s="93"/>
      <c r="BB852" s="92"/>
      <c r="BC852" s="93"/>
      <c r="BD852" s="92"/>
      <c r="BE852" s="92"/>
      <c r="BF852" s="136" t="str">
        <f t="shared" si="158"/>
        <v xml:space="preserve"> </v>
      </c>
      <c r="BG852" s="110" t="str">
        <f t="shared" si="159"/>
        <v xml:space="preserve"> </v>
      </c>
      <c r="BH852" s="93"/>
      <c r="BI852" s="68"/>
      <c r="BJ852" s="93"/>
      <c r="BK852" s="68"/>
      <c r="BL852" s="68"/>
      <c r="BM852" s="68"/>
    </row>
    <row r="853" spans="1:65" ht="19.899999999999999" hidden="1" customHeight="1">
      <c r="A853" s="5" t="s">
        <v>2735</v>
      </c>
      <c r="B853" s="70" t="s">
        <v>807</v>
      </c>
      <c r="C853" s="19" t="s">
        <v>2736</v>
      </c>
      <c r="D853" s="71" t="s">
        <v>2696</v>
      </c>
      <c r="E853" s="71">
        <v>891680065</v>
      </c>
      <c r="F853" s="72" t="s">
        <v>535</v>
      </c>
      <c r="G853" s="6">
        <v>14</v>
      </c>
      <c r="H853" s="6">
        <v>3</v>
      </c>
      <c r="I853" s="7">
        <v>1580775300</v>
      </c>
      <c r="J853" s="8">
        <v>45625</v>
      </c>
      <c r="K853" s="6" t="s">
        <v>2697</v>
      </c>
      <c r="L853" s="50" t="s">
        <v>876</v>
      </c>
      <c r="M853" s="50">
        <v>269</v>
      </c>
      <c r="N853" s="106"/>
      <c r="O853" s="50"/>
      <c r="P853" s="48" t="str">
        <f t="shared" si="152"/>
        <v/>
      </c>
      <c r="Q853" t="str">
        <f>IFERROR(INDEX([2]Distribución!$B:$B,MATCH($P853,[2]Distribución!$A:$A,0),1),"")</f>
        <v/>
      </c>
      <c r="R853" s="48" t="str">
        <f t="shared" si="160"/>
        <v/>
      </c>
      <c r="S853" t="str">
        <f>IFERROR(INDEX([2]Distribución!$C:$C,MATCH($R853,[2]Distribución!$A:$A,0),1),"")</f>
        <v/>
      </c>
      <c r="T853" s="48" t="s">
        <v>873</v>
      </c>
      <c r="U853" t="str">
        <f>IFERROR(INDEX([2]Distribución!$G:$G,MATCH($T853,[2]Distribución!F:F,0),1),"")</f>
        <v/>
      </c>
      <c r="V853" s="50" t="str">
        <f t="shared" si="161"/>
        <v/>
      </c>
      <c r="W853" t="str">
        <f>IFERROR(INDEX([2]Distribución!$J:$J,MATCH($V853,[2]Distribución!$I:$I,0),1),"")</f>
        <v/>
      </c>
      <c r="X853" s="151"/>
      <c r="Y853" s="93"/>
      <c r="Z853" s="92"/>
      <c r="AA853" s="92"/>
      <c r="AB853" s="93"/>
      <c r="AC853" s="92"/>
      <c r="AD853" s="93"/>
      <c r="AE853" s="92"/>
      <c r="AF853" s="92"/>
      <c r="AG853" s="109" t="str">
        <f t="shared" si="156"/>
        <v xml:space="preserve"> </v>
      </c>
      <c r="AH853" s="110" t="str">
        <f t="shared" si="157"/>
        <v xml:space="preserve"> </v>
      </c>
      <c r="AI853" s="93"/>
      <c r="AJ853" s="92"/>
      <c r="AK853" s="93"/>
      <c r="AL853" s="68"/>
      <c r="AM853" s="68"/>
      <c r="AN853" s="68"/>
      <c r="AO853" s="50"/>
      <c r="AP853" s="48" t="str">
        <f t="shared" si="153"/>
        <v/>
      </c>
      <c r="AQ853" t="str">
        <f>IFERROR(INDEX(Distribución!$B:$B,MATCH($AP853,Distribución!$A:$A,0),1),"")</f>
        <v/>
      </c>
      <c r="AR853" s="48" t="str">
        <f t="shared" si="154"/>
        <v/>
      </c>
      <c r="AS853" t="str">
        <f>IFERROR(INDEX(Distribución!$C:$C,MATCH($AR853,Distribución!$A:$A,0),1),"")</f>
        <v/>
      </c>
      <c r="AT853" s="48"/>
      <c r="AU853" t="str">
        <f>IFERROR(INDEX(Distribución!$G:$G,MATCH($AT853,Distribución!$F:$F,0),1),"")</f>
        <v/>
      </c>
      <c r="AV853" s="50" t="str">
        <f t="shared" si="155"/>
        <v/>
      </c>
      <c r="AW853" t="str">
        <f>IFERROR(INDEX(Distribución!$J:$J,MATCH($AV853,Distribución!$I:$I,0),1),"")</f>
        <v/>
      </c>
      <c r="AX853" s="91"/>
      <c r="AY853" s="93"/>
      <c r="AZ853" s="92"/>
      <c r="BA853" s="93"/>
      <c r="BB853" s="92"/>
      <c r="BC853" s="93"/>
      <c r="BD853" s="92"/>
      <c r="BE853" s="92"/>
      <c r="BF853" s="136" t="str">
        <f t="shared" si="158"/>
        <v xml:space="preserve"> </v>
      </c>
      <c r="BG853" s="110" t="str">
        <f t="shared" si="159"/>
        <v xml:space="preserve"> </v>
      </c>
      <c r="BH853" s="93"/>
      <c r="BI853" s="68"/>
      <c r="BJ853" s="93"/>
      <c r="BK853" s="68"/>
      <c r="BL853" s="68"/>
      <c r="BM853" s="68"/>
    </row>
    <row r="854" spans="1:65" ht="19.899999999999999" hidden="1" customHeight="1">
      <c r="A854" s="5" t="s">
        <v>2737</v>
      </c>
      <c r="B854" s="70" t="s">
        <v>807</v>
      </c>
      <c r="C854" s="19" t="s">
        <v>2738</v>
      </c>
      <c r="D854" s="71" t="s">
        <v>2696</v>
      </c>
      <c r="E854" s="71">
        <v>901108114</v>
      </c>
      <c r="F854" s="72" t="s">
        <v>1896</v>
      </c>
      <c r="G854" s="6">
        <v>10</v>
      </c>
      <c r="H854" s="6">
        <v>3</v>
      </c>
      <c r="I854" s="7">
        <v>1230799500</v>
      </c>
      <c r="J854" s="8">
        <v>45625</v>
      </c>
      <c r="K854" s="6" t="s">
        <v>2697</v>
      </c>
      <c r="L854" s="50" t="s">
        <v>910</v>
      </c>
      <c r="M854" s="50">
        <v>49</v>
      </c>
      <c r="N854" s="106"/>
      <c r="O854" s="50"/>
      <c r="P854" s="48" t="str">
        <f t="shared" si="152"/>
        <v/>
      </c>
      <c r="Q854" t="str">
        <f>IFERROR(INDEX([2]Distribución!$B:$B,MATCH($P854,[2]Distribución!$A:$A,0),1),"")</f>
        <v/>
      </c>
      <c r="R854" s="48" t="str">
        <f t="shared" si="160"/>
        <v/>
      </c>
      <c r="S854" t="str">
        <f>IFERROR(INDEX([2]Distribución!$C:$C,MATCH($R854,[2]Distribución!$A:$A,0),1),"")</f>
        <v/>
      </c>
      <c r="T854" s="48" t="s">
        <v>873</v>
      </c>
      <c r="U854" t="str">
        <f>IFERROR(INDEX([2]Distribución!$G:$G,MATCH($T854,[2]Distribución!F:F,0),1),"")</f>
        <v/>
      </c>
      <c r="V854" s="50" t="str">
        <f t="shared" si="161"/>
        <v/>
      </c>
      <c r="W854" t="str">
        <f>IFERROR(INDEX([2]Distribución!$J:$J,MATCH($V854,[2]Distribución!$I:$I,0),1),"")</f>
        <v/>
      </c>
      <c r="X854" s="151"/>
      <c r="Y854" s="93"/>
      <c r="Z854" s="92"/>
      <c r="AA854" s="92"/>
      <c r="AB854" s="93"/>
      <c r="AC854" s="92"/>
      <c r="AD854" s="93"/>
      <c r="AE854" s="92"/>
      <c r="AF854" s="92"/>
      <c r="AG854" s="109" t="str">
        <f t="shared" si="156"/>
        <v xml:space="preserve"> </v>
      </c>
      <c r="AH854" s="110" t="str">
        <f t="shared" si="157"/>
        <v xml:space="preserve"> </v>
      </c>
      <c r="AI854" s="93"/>
      <c r="AJ854" s="92"/>
      <c r="AK854" s="93"/>
      <c r="AL854" s="68"/>
      <c r="AM854" s="68"/>
      <c r="AN854" s="68"/>
      <c r="AO854" s="50"/>
      <c r="AP854" s="48" t="str">
        <f t="shared" si="153"/>
        <v/>
      </c>
      <c r="AQ854" t="str">
        <f>IFERROR(INDEX(Distribución!$B:$B,MATCH($AP854,Distribución!$A:$A,0),1),"")</f>
        <v/>
      </c>
      <c r="AR854" s="48" t="str">
        <f t="shared" si="154"/>
        <v/>
      </c>
      <c r="AS854" t="str">
        <f>IFERROR(INDEX(Distribución!$C:$C,MATCH($AR854,Distribución!$A:$A,0),1),"")</f>
        <v/>
      </c>
      <c r="AT854" s="48"/>
      <c r="AU854" t="str">
        <f>IFERROR(INDEX(Distribución!$G:$G,MATCH($AT854,Distribución!$F:$F,0),1),"")</f>
        <v/>
      </c>
      <c r="AV854" s="50" t="str">
        <f t="shared" si="155"/>
        <v/>
      </c>
      <c r="AW854" t="str">
        <f>IFERROR(INDEX(Distribución!$J:$J,MATCH($AV854,Distribución!$I:$I,0),1),"")</f>
        <v/>
      </c>
      <c r="AX854" s="91"/>
      <c r="AY854" s="93"/>
      <c r="AZ854" s="92"/>
      <c r="BA854" s="93"/>
      <c r="BB854" s="92"/>
      <c r="BC854" s="93"/>
      <c r="BD854" s="92"/>
      <c r="BE854" s="92"/>
      <c r="BF854" s="136" t="str">
        <f t="shared" si="158"/>
        <v xml:space="preserve"> </v>
      </c>
      <c r="BG854" s="110" t="str">
        <f t="shared" si="159"/>
        <v xml:space="preserve"> </v>
      </c>
      <c r="BH854" s="93"/>
      <c r="BI854" s="68"/>
      <c r="BJ854" s="93"/>
      <c r="BK854" s="68"/>
      <c r="BL854" s="68"/>
      <c r="BM854" s="68"/>
    </row>
    <row r="855" spans="1:65" ht="19.899999999999999" hidden="1" customHeight="1">
      <c r="A855" s="5" t="s">
        <v>2739</v>
      </c>
      <c r="B855" s="70" t="s">
        <v>791</v>
      </c>
      <c r="C855" s="19" t="s">
        <v>1179</v>
      </c>
      <c r="D855" s="71" t="s">
        <v>2696</v>
      </c>
      <c r="E855" s="71">
        <v>829001846</v>
      </c>
      <c r="F855" s="72" t="s">
        <v>1180</v>
      </c>
      <c r="G855" s="6">
        <v>20</v>
      </c>
      <c r="H855" s="6">
        <v>3</v>
      </c>
      <c r="I855" s="7">
        <v>1987119000</v>
      </c>
      <c r="J855" s="8">
        <v>45772</v>
      </c>
      <c r="K855" s="6" t="s">
        <v>2697</v>
      </c>
      <c r="L855" s="50" t="s">
        <v>872</v>
      </c>
      <c r="M855" s="50">
        <v>644</v>
      </c>
      <c r="N855" s="106"/>
      <c r="O855" s="50"/>
      <c r="P855" s="48" t="str">
        <f t="shared" si="152"/>
        <v/>
      </c>
      <c r="Q855" t="str">
        <f>IFERROR(INDEX([2]Distribución!$B:$B,MATCH($P855,[2]Distribución!$A:$A,0),1),"")</f>
        <v/>
      </c>
      <c r="R855" s="48" t="str">
        <f t="shared" si="160"/>
        <v/>
      </c>
      <c r="S855" t="str">
        <f>IFERROR(INDEX([2]Distribución!$C:$C,MATCH($R855,[2]Distribución!$A:$A,0),1),"")</f>
        <v/>
      </c>
      <c r="T855" s="48" t="s">
        <v>873</v>
      </c>
      <c r="U855" t="str">
        <f>IFERROR(INDEX([2]Distribución!$G:$G,MATCH($T855,[2]Distribución!F:F,0),1),"")</f>
        <v/>
      </c>
      <c r="V855" s="50" t="str">
        <f t="shared" si="161"/>
        <v/>
      </c>
      <c r="W855" t="str">
        <f>IFERROR(INDEX([2]Distribución!$J:$J,MATCH($V855,[2]Distribución!$I:$I,0),1),"")</f>
        <v/>
      </c>
      <c r="X855" s="151"/>
      <c r="Y855" s="93"/>
      <c r="Z855" s="92"/>
      <c r="AA855" s="92"/>
      <c r="AB855" s="93"/>
      <c r="AC855" s="92"/>
      <c r="AD855" s="93"/>
      <c r="AE855" s="92"/>
      <c r="AF855" s="92"/>
      <c r="AG855" s="109" t="str">
        <f t="shared" si="156"/>
        <v xml:space="preserve"> </v>
      </c>
      <c r="AH855" s="110" t="str">
        <f t="shared" si="157"/>
        <v xml:space="preserve"> </v>
      </c>
      <c r="AI855" s="93"/>
      <c r="AJ855" s="92"/>
      <c r="AK855" s="93"/>
      <c r="AL855" s="68"/>
      <c r="AM855" s="68"/>
      <c r="AN855" s="68"/>
      <c r="AO855" s="50"/>
      <c r="AP855" s="48" t="str">
        <f t="shared" si="153"/>
        <v/>
      </c>
      <c r="AQ855" t="str">
        <f>IFERROR(INDEX(Distribución!$B:$B,MATCH($AP855,Distribución!$A:$A,0),1),"")</f>
        <v/>
      </c>
      <c r="AR855" s="48" t="str">
        <f t="shared" si="154"/>
        <v/>
      </c>
      <c r="AS855" t="str">
        <f>IFERROR(INDEX(Distribución!$C:$C,MATCH($AR855,Distribución!$A:$A,0),1),"")</f>
        <v/>
      </c>
      <c r="AT855" s="48"/>
      <c r="AU855" t="str">
        <f>IFERROR(INDEX(Distribución!$G:$G,MATCH($AT855,Distribución!$F:$F,0),1),"")</f>
        <v/>
      </c>
      <c r="AV855" s="50" t="str">
        <f t="shared" si="155"/>
        <v/>
      </c>
      <c r="AW855" t="str">
        <f>IFERROR(INDEX(Distribución!$J:$J,MATCH($AV855,Distribución!$I:$I,0),1),"")</f>
        <v/>
      </c>
      <c r="AX855" s="91"/>
      <c r="AY855" s="93"/>
      <c r="AZ855" s="92"/>
      <c r="BA855" s="93"/>
      <c r="BB855" s="92"/>
      <c r="BC855" s="93"/>
      <c r="BD855" s="92"/>
      <c r="BE855" s="92"/>
      <c r="BF855" s="136" t="str">
        <f t="shared" si="158"/>
        <v xml:space="preserve"> </v>
      </c>
      <c r="BG855" s="110" t="str">
        <f t="shared" si="159"/>
        <v xml:space="preserve"> </v>
      </c>
      <c r="BH855" s="93"/>
      <c r="BI855" s="68"/>
      <c r="BJ855" s="93"/>
      <c r="BK855" s="68"/>
      <c r="BL855" s="68"/>
      <c r="BM855" s="68"/>
    </row>
    <row r="856" spans="1:65" ht="19.899999999999999" hidden="1" customHeight="1">
      <c r="A856" s="5" t="s">
        <v>2740</v>
      </c>
      <c r="B856" s="70" t="s">
        <v>791</v>
      </c>
      <c r="C856" s="19" t="s">
        <v>1185</v>
      </c>
      <c r="D856" s="71" t="s">
        <v>2696</v>
      </c>
      <c r="E856" s="71">
        <v>890203551</v>
      </c>
      <c r="F856" s="72" t="s">
        <v>1186</v>
      </c>
      <c r="G856" s="6">
        <v>4</v>
      </c>
      <c r="H856" s="6">
        <v>3</v>
      </c>
      <c r="I856" s="7">
        <v>468595800</v>
      </c>
      <c r="J856" s="8">
        <v>45772</v>
      </c>
      <c r="K856" s="6" t="s">
        <v>2697</v>
      </c>
      <c r="L856" s="50" t="s">
        <v>872</v>
      </c>
      <c r="M856" s="50">
        <v>672</v>
      </c>
      <c r="N856" s="106"/>
      <c r="O856" s="50"/>
      <c r="P856" s="48" t="str">
        <f t="shared" si="152"/>
        <v/>
      </c>
      <c r="Q856" t="str">
        <f>IFERROR(INDEX([2]Distribución!$B:$B,MATCH($P856,[2]Distribución!$A:$A,0),1),"")</f>
        <v/>
      </c>
      <c r="R856" s="48" t="str">
        <f t="shared" si="160"/>
        <v/>
      </c>
      <c r="S856" t="str">
        <f>IFERROR(INDEX([2]Distribución!$C:$C,MATCH($R856,[2]Distribución!$A:$A,0),1),"")</f>
        <v/>
      </c>
      <c r="T856" s="48" t="s">
        <v>873</v>
      </c>
      <c r="U856" t="str">
        <f>IFERROR(INDEX([2]Distribución!$G:$G,MATCH($T856,[2]Distribución!F:F,0),1),"")</f>
        <v/>
      </c>
      <c r="V856" s="50" t="str">
        <f t="shared" si="161"/>
        <v/>
      </c>
      <c r="W856" t="str">
        <f>IFERROR(INDEX([2]Distribución!$J:$J,MATCH($V856,[2]Distribución!$I:$I,0),1),"")</f>
        <v/>
      </c>
      <c r="X856" s="151"/>
      <c r="Y856" s="93"/>
      <c r="Z856" s="92"/>
      <c r="AA856" s="92"/>
      <c r="AB856" s="93"/>
      <c r="AC856" s="92"/>
      <c r="AD856" s="93"/>
      <c r="AE856" s="92"/>
      <c r="AF856" s="92"/>
      <c r="AG856" s="109" t="str">
        <f t="shared" si="156"/>
        <v xml:space="preserve"> </v>
      </c>
      <c r="AH856" s="110" t="str">
        <f t="shared" si="157"/>
        <v xml:space="preserve"> </v>
      </c>
      <c r="AI856" s="93"/>
      <c r="AJ856" s="92"/>
      <c r="AK856" s="93"/>
      <c r="AL856" s="68"/>
      <c r="AM856" s="68"/>
      <c r="AN856" s="68"/>
      <c r="AO856" s="50"/>
      <c r="AP856" s="48" t="str">
        <f t="shared" si="153"/>
        <v/>
      </c>
      <c r="AQ856" t="str">
        <f>IFERROR(INDEX(Distribución!$B:$B,MATCH($AP856,Distribución!$A:$A,0),1),"")</f>
        <v/>
      </c>
      <c r="AR856" s="48" t="str">
        <f t="shared" si="154"/>
        <v/>
      </c>
      <c r="AS856" t="str">
        <f>IFERROR(INDEX(Distribución!$C:$C,MATCH($AR856,Distribución!$A:$A,0),1),"")</f>
        <v/>
      </c>
      <c r="AT856" s="48"/>
      <c r="AU856" t="str">
        <f>IFERROR(INDEX(Distribución!$G:$G,MATCH($AT856,Distribución!$F:$F,0),1),"")</f>
        <v/>
      </c>
      <c r="AV856" s="50" t="str">
        <f t="shared" si="155"/>
        <v/>
      </c>
      <c r="AW856" t="str">
        <f>IFERROR(INDEX(Distribución!$J:$J,MATCH($AV856,Distribución!$I:$I,0),1),"")</f>
        <v/>
      </c>
      <c r="AX856" s="91"/>
      <c r="AY856" s="93"/>
      <c r="AZ856" s="92"/>
      <c r="BA856" s="93"/>
      <c r="BB856" s="92"/>
      <c r="BC856" s="93"/>
      <c r="BD856" s="92"/>
      <c r="BE856" s="92"/>
      <c r="BF856" s="136" t="str">
        <f t="shared" si="158"/>
        <v xml:space="preserve"> </v>
      </c>
      <c r="BG856" s="110" t="str">
        <f t="shared" si="159"/>
        <v xml:space="preserve"> </v>
      </c>
      <c r="BH856" s="93"/>
      <c r="BI856" s="68"/>
      <c r="BJ856" s="93"/>
      <c r="BK856" s="68"/>
      <c r="BL856" s="68"/>
      <c r="BM856" s="68"/>
    </row>
    <row r="857" spans="1:65" ht="19.899999999999999" hidden="1" customHeight="1">
      <c r="A857" s="5" t="s">
        <v>2741</v>
      </c>
      <c r="B857" s="70" t="s">
        <v>791</v>
      </c>
      <c r="C857" s="19" t="s">
        <v>1510</v>
      </c>
      <c r="D857" s="71" t="s">
        <v>2696</v>
      </c>
      <c r="E857" s="71">
        <v>890205516</v>
      </c>
      <c r="F857" s="72" t="s">
        <v>1511</v>
      </c>
      <c r="G857" s="6">
        <v>4</v>
      </c>
      <c r="H857" s="6">
        <v>3</v>
      </c>
      <c r="I857" s="7">
        <v>468595800</v>
      </c>
      <c r="J857" s="8">
        <v>45772</v>
      </c>
      <c r="K857" s="6" t="s">
        <v>2697</v>
      </c>
      <c r="L857" s="50" t="s">
        <v>872</v>
      </c>
      <c r="M857" s="50">
        <v>680</v>
      </c>
      <c r="N857" s="106"/>
      <c r="O857" s="50"/>
      <c r="P857" s="48" t="str">
        <f t="shared" si="152"/>
        <v/>
      </c>
      <c r="Q857" t="str">
        <f>IFERROR(INDEX([2]Distribución!$B:$B,MATCH($P857,[2]Distribución!$A:$A,0),1),"")</f>
        <v/>
      </c>
      <c r="R857" s="48" t="str">
        <f t="shared" si="160"/>
        <v/>
      </c>
      <c r="S857" t="str">
        <f>IFERROR(INDEX([2]Distribución!$C:$C,MATCH($R857,[2]Distribución!$A:$A,0),1),"")</f>
        <v/>
      </c>
      <c r="T857" s="48" t="s">
        <v>873</v>
      </c>
      <c r="U857" t="str">
        <f>IFERROR(INDEX([2]Distribución!$G:$G,MATCH($T857,[2]Distribución!F:F,0),1),"")</f>
        <v/>
      </c>
      <c r="V857" s="50" t="str">
        <f t="shared" si="161"/>
        <v/>
      </c>
      <c r="W857" t="str">
        <f>IFERROR(INDEX([2]Distribución!$J:$J,MATCH($V857,[2]Distribución!$I:$I,0),1),"")</f>
        <v/>
      </c>
      <c r="X857" s="151"/>
      <c r="Y857" s="93"/>
      <c r="Z857" s="92"/>
      <c r="AA857" s="92"/>
      <c r="AB857" s="93"/>
      <c r="AC857" s="92"/>
      <c r="AD857" s="93"/>
      <c r="AE857" s="92"/>
      <c r="AF857" s="92"/>
      <c r="AG857" s="109" t="str">
        <f t="shared" si="156"/>
        <v xml:space="preserve"> </v>
      </c>
      <c r="AH857" s="110" t="str">
        <f t="shared" si="157"/>
        <v xml:space="preserve"> </v>
      </c>
      <c r="AI857" s="93"/>
      <c r="AJ857" s="92"/>
      <c r="AK857" s="93"/>
      <c r="AL857" s="68"/>
      <c r="AM857" s="68"/>
      <c r="AN857" s="68"/>
      <c r="AO857" s="50"/>
      <c r="AP857" s="48" t="str">
        <f t="shared" si="153"/>
        <v/>
      </c>
      <c r="AQ857" t="str">
        <f>IFERROR(INDEX(Distribución!$B:$B,MATCH($AP857,Distribución!$A:$A,0),1),"")</f>
        <v/>
      </c>
      <c r="AR857" s="48" t="str">
        <f t="shared" si="154"/>
        <v/>
      </c>
      <c r="AS857" t="str">
        <f>IFERROR(INDEX(Distribución!$C:$C,MATCH($AR857,Distribución!$A:$A,0),1),"")</f>
        <v/>
      </c>
      <c r="AT857" s="48"/>
      <c r="AU857" t="str">
        <f>IFERROR(INDEX(Distribución!$G:$G,MATCH($AT857,Distribución!$F:$F,0),1),"")</f>
        <v/>
      </c>
      <c r="AV857" s="50" t="str">
        <f t="shared" si="155"/>
        <v/>
      </c>
      <c r="AW857" t="str">
        <f>IFERROR(INDEX(Distribución!$J:$J,MATCH($AV857,Distribución!$I:$I,0),1),"")</f>
        <v/>
      </c>
      <c r="AX857" s="91"/>
      <c r="AY857" s="93"/>
      <c r="AZ857" s="92"/>
      <c r="BA857" s="93"/>
      <c r="BB857" s="92"/>
      <c r="BC857" s="93"/>
      <c r="BD857" s="92"/>
      <c r="BE857" s="92"/>
      <c r="BF857" s="136" t="str">
        <f t="shared" si="158"/>
        <v xml:space="preserve"> </v>
      </c>
      <c r="BG857" s="110" t="str">
        <f t="shared" si="159"/>
        <v xml:space="preserve"> </v>
      </c>
      <c r="BH857" s="93"/>
      <c r="BI857" s="68"/>
      <c r="BJ857" s="93"/>
      <c r="BK857" s="68"/>
      <c r="BL857" s="68"/>
      <c r="BM857" s="68"/>
    </row>
    <row r="858" spans="1:65" ht="19.899999999999999" hidden="1" customHeight="1">
      <c r="A858" s="5" t="s">
        <v>245</v>
      </c>
      <c r="B858" s="70" t="s">
        <v>791</v>
      </c>
      <c r="C858" s="19" t="s">
        <v>1481</v>
      </c>
      <c r="D858" s="71" t="s">
        <v>2696</v>
      </c>
      <c r="E858" s="71">
        <v>800064543</v>
      </c>
      <c r="F858" s="72" t="s">
        <v>1482</v>
      </c>
      <c r="G858" s="6">
        <v>2</v>
      </c>
      <c r="H858" s="6">
        <v>3</v>
      </c>
      <c r="I858" s="7">
        <v>234297900</v>
      </c>
      <c r="J858" s="8">
        <v>45772</v>
      </c>
      <c r="K858" s="6" t="s">
        <v>2697</v>
      </c>
      <c r="L858" s="50" t="s">
        <v>872</v>
      </c>
      <c r="M858" s="50">
        <v>597</v>
      </c>
      <c r="N858" s="107" t="s">
        <v>893</v>
      </c>
      <c r="O858" s="105" t="s">
        <v>102</v>
      </c>
      <c r="P858" s="48" t="str">
        <f t="shared" si="152"/>
        <v>24b</v>
      </c>
      <c r="Q858" t="str">
        <f>IFERROR(INDEX([2]Distribución!$B:$B,MATCH($P858,[2]Distribución!$A:$A,0),1),"")</f>
        <v xml:space="preserve">Nelly Johanna Rodríguez Rueda </v>
      </c>
      <c r="R858" s="48" t="str">
        <f t="shared" si="160"/>
        <v>24b</v>
      </c>
      <c r="S858" t="str">
        <f>IFERROR(INDEX([2]Distribución!$C:$C,MATCH($R858,[2]Distribución!$A:$A,0),1),"")</f>
        <v xml:space="preserve"> </v>
      </c>
      <c r="T858" s="48" t="s">
        <v>66</v>
      </c>
      <c r="U858" t="str">
        <f>IFERROR(INDEX([2]Distribución!$G:$G,MATCH($T858,[2]Distribución!F:F,0),1),"")</f>
        <v>Nelcy Rosio Vega Albino</v>
      </c>
      <c r="V858" s="50" t="str">
        <f t="shared" si="161"/>
        <v/>
      </c>
      <c r="W858" t="str">
        <f>IFERROR(INDEX([2]Distribución!$J:$J,MATCH($V858,[2]Distribución!$I:$I,0),1),"")</f>
        <v/>
      </c>
      <c r="X858" s="141">
        <v>46157</v>
      </c>
      <c r="Y858" s="93"/>
      <c r="Z858" s="92"/>
      <c r="AA858" s="92"/>
      <c r="AB858" s="93"/>
      <c r="AC858" s="92"/>
      <c r="AD858" s="93"/>
      <c r="AE858" s="92"/>
      <c r="AF858" s="92"/>
      <c r="AG858" s="109" t="str">
        <f t="shared" si="156"/>
        <v xml:space="preserve"> </v>
      </c>
      <c r="AH858" s="110" t="str">
        <f t="shared" si="157"/>
        <v xml:space="preserve"> </v>
      </c>
      <c r="AI858" s="93"/>
      <c r="AJ858" s="92"/>
      <c r="AK858" s="93"/>
      <c r="AL858" s="68"/>
      <c r="AM858" s="68"/>
      <c r="AN858" s="68"/>
      <c r="AO858" s="50"/>
      <c r="AP858" s="48" t="str">
        <f t="shared" si="153"/>
        <v/>
      </c>
      <c r="AQ858" t="str">
        <f>IFERROR(INDEX(Distribución!$B:$B,MATCH($AP858,Distribución!$A:$A,0),1),"")</f>
        <v/>
      </c>
      <c r="AR858" s="48" t="str">
        <f t="shared" si="154"/>
        <v/>
      </c>
      <c r="AS858" t="str">
        <f>IFERROR(INDEX(Distribución!$C:$C,MATCH($AR858,Distribución!$A:$A,0),1),"")</f>
        <v/>
      </c>
      <c r="AT858" s="48"/>
      <c r="AU858" t="str">
        <f>IFERROR(INDEX(Distribución!$G:$G,MATCH($AT858,Distribución!$F:$F,0),1),"")</f>
        <v/>
      </c>
      <c r="AV858" s="50" t="str">
        <f t="shared" si="155"/>
        <v/>
      </c>
      <c r="AW858" t="str">
        <f>IFERROR(INDEX(Distribución!$J:$J,MATCH($AV858,Distribución!$I:$I,0),1),"")</f>
        <v/>
      </c>
      <c r="AX858" s="91"/>
      <c r="AY858" s="93"/>
      <c r="AZ858" s="92"/>
      <c r="BA858" s="93"/>
      <c r="BB858" s="92"/>
      <c r="BC858" s="93"/>
      <c r="BD858" s="92"/>
      <c r="BE858" s="92"/>
      <c r="BF858" s="136" t="str">
        <f t="shared" si="158"/>
        <v xml:space="preserve"> </v>
      </c>
      <c r="BG858" s="110" t="str">
        <f t="shared" si="159"/>
        <v xml:space="preserve"> </v>
      </c>
      <c r="BH858" s="93"/>
      <c r="BI858" s="68"/>
      <c r="BJ858" s="93"/>
      <c r="BK858" s="68"/>
      <c r="BL858" s="68"/>
      <c r="BM858" s="68"/>
    </row>
    <row r="859" spans="1:65" ht="19.899999999999999" hidden="1" customHeight="1">
      <c r="A859" s="5" t="s">
        <v>2742</v>
      </c>
      <c r="B859" s="70" t="s">
        <v>791</v>
      </c>
      <c r="C859" s="19" t="s">
        <v>1501</v>
      </c>
      <c r="D859" s="71" t="s">
        <v>2696</v>
      </c>
      <c r="E859" s="71">
        <v>890203222</v>
      </c>
      <c r="F859" s="72" t="s">
        <v>689</v>
      </c>
      <c r="G859" s="6">
        <v>2</v>
      </c>
      <c r="H859" s="6">
        <v>3</v>
      </c>
      <c r="I859" s="7">
        <v>293607900</v>
      </c>
      <c r="J859" s="8">
        <v>45735</v>
      </c>
      <c r="K859" s="6" t="s">
        <v>2697</v>
      </c>
      <c r="L859" s="50" t="s">
        <v>872</v>
      </c>
      <c r="M859" s="50">
        <v>497</v>
      </c>
      <c r="N859" s="106"/>
      <c r="O859" s="50"/>
      <c r="P859" s="48" t="str">
        <f t="shared" si="152"/>
        <v/>
      </c>
      <c r="Q859" t="str">
        <f>IFERROR(INDEX([2]Distribución!$B:$B,MATCH($P859,[2]Distribución!$A:$A,0),1),"")</f>
        <v/>
      </c>
      <c r="R859" s="48" t="str">
        <f t="shared" si="160"/>
        <v/>
      </c>
      <c r="S859" t="str">
        <f>IFERROR(INDEX([2]Distribución!$C:$C,MATCH($R859,[2]Distribución!$A:$A,0),1),"")</f>
        <v/>
      </c>
      <c r="T859" s="48" t="s">
        <v>873</v>
      </c>
      <c r="U859" t="str">
        <f>IFERROR(INDEX([2]Distribución!$G:$G,MATCH($T859,[2]Distribución!F:F,0),1),"")</f>
        <v/>
      </c>
      <c r="V859" s="50" t="str">
        <f t="shared" si="161"/>
        <v/>
      </c>
      <c r="W859" t="str">
        <f>IFERROR(INDEX([2]Distribución!$J:$J,MATCH($V859,[2]Distribución!$I:$I,0),1),"")</f>
        <v/>
      </c>
      <c r="X859" s="151"/>
      <c r="Y859" s="93"/>
      <c r="Z859" s="92"/>
      <c r="AA859" s="92"/>
      <c r="AB859" s="93"/>
      <c r="AC859" s="92"/>
      <c r="AD859" s="93"/>
      <c r="AE859" s="92"/>
      <c r="AF859" s="92"/>
      <c r="AG859" s="109" t="str">
        <f t="shared" si="156"/>
        <v xml:space="preserve"> </v>
      </c>
      <c r="AH859" s="110" t="str">
        <f t="shared" si="157"/>
        <v xml:space="preserve"> </v>
      </c>
      <c r="AI859" s="93"/>
      <c r="AJ859" s="92"/>
      <c r="AK859" s="93"/>
      <c r="AL859" s="68"/>
      <c r="AM859" s="68"/>
      <c r="AN859" s="68"/>
      <c r="AO859" s="50"/>
      <c r="AP859" s="48" t="str">
        <f t="shared" si="153"/>
        <v/>
      </c>
      <c r="AQ859" t="str">
        <f>IFERROR(INDEX(Distribución!$B:$B,MATCH($AP859,Distribución!$A:$A,0),1),"")</f>
        <v/>
      </c>
      <c r="AR859" s="48" t="str">
        <f t="shared" si="154"/>
        <v/>
      </c>
      <c r="AS859" t="str">
        <f>IFERROR(INDEX(Distribución!$C:$C,MATCH($AR859,Distribución!$A:$A,0),1),"")</f>
        <v/>
      </c>
      <c r="AT859" s="48"/>
      <c r="AU859" t="str">
        <f>IFERROR(INDEX(Distribución!$G:$G,MATCH($AT859,Distribución!$F:$F,0),1),"")</f>
        <v/>
      </c>
      <c r="AV859" s="50" t="str">
        <f t="shared" si="155"/>
        <v/>
      </c>
      <c r="AW859" t="str">
        <f>IFERROR(INDEX(Distribución!$J:$J,MATCH($AV859,Distribución!$I:$I,0),1),"")</f>
        <v/>
      </c>
      <c r="AX859" s="91"/>
      <c r="AY859" s="93"/>
      <c r="AZ859" s="92"/>
      <c r="BA859" s="93"/>
      <c r="BB859" s="92"/>
      <c r="BC859" s="93"/>
      <c r="BD859" s="92"/>
      <c r="BE859" s="92"/>
      <c r="BF859" s="136" t="str">
        <f t="shared" si="158"/>
        <v xml:space="preserve"> </v>
      </c>
      <c r="BG859" s="110" t="str">
        <f t="shared" si="159"/>
        <v xml:space="preserve"> </v>
      </c>
      <c r="BH859" s="93"/>
      <c r="BI859" s="68"/>
      <c r="BJ859" s="93"/>
      <c r="BK859" s="68"/>
      <c r="BL859" s="68"/>
      <c r="BM859" s="68"/>
    </row>
    <row r="860" spans="1:65" ht="19.899999999999999" hidden="1" customHeight="1">
      <c r="A860" s="5" t="s">
        <v>2743</v>
      </c>
      <c r="B860" s="70" t="s">
        <v>809</v>
      </c>
      <c r="C860" s="19" t="s">
        <v>1420</v>
      </c>
      <c r="D860" s="71" t="s">
        <v>2696</v>
      </c>
      <c r="E860" s="71">
        <v>891900446</v>
      </c>
      <c r="F860" s="72" t="s">
        <v>1421</v>
      </c>
      <c r="G860" s="6">
        <v>4</v>
      </c>
      <c r="H860" s="6">
        <v>3</v>
      </c>
      <c r="I860" s="7">
        <v>468595800</v>
      </c>
      <c r="J860" s="8">
        <v>45772</v>
      </c>
      <c r="K860" s="6" t="s">
        <v>2697</v>
      </c>
      <c r="L860" s="50" t="s">
        <v>876</v>
      </c>
      <c r="M860" s="50">
        <v>215</v>
      </c>
      <c r="N860" s="106"/>
      <c r="O860" s="50"/>
      <c r="P860" s="48" t="str">
        <f t="shared" ref="P860:P891" si="162">IF(O860="","",O860)</f>
        <v/>
      </c>
      <c r="Q860" t="str">
        <f>IFERROR(INDEX([2]Distribución!$B:$B,MATCH($P860,[2]Distribución!$A:$A,0),1),"")</f>
        <v/>
      </c>
      <c r="R860" s="48" t="str">
        <f t="shared" si="160"/>
        <v/>
      </c>
      <c r="S860" t="str">
        <f>IFERROR(INDEX([2]Distribución!$C:$C,MATCH($R860,[2]Distribución!$A:$A,0),1),"")</f>
        <v/>
      </c>
      <c r="T860" s="48" t="s">
        <v>873</v>
      </c>
      <c r="U860" t="str">
        <f>IFERROR(INDEX([2]Distribución!$G:$G,MATCH($T860,[2]Distribución!F:F,0),1),"")</f>
        <v/>
      </c>
      <c r="V860" s="50" t="str">
        <f t="shared" si="161"/>
        <v/>
      </c>
      <c r="W860" t="str">
        <f>IFERROR(INDEX([2]Distribución!$J:$J,MATCH($V860,[2]Distribución!$I:$I,0),1),"")</f>
        <v/>
      </c>
      <c r="X860" s="151"/>
      <c r="Y860" s="93"/>
      <c r="Z860" s="92"/>
      <c r="AA860" s="92"/>
      <c r="AB860" s="93"/>
      <c r="AC860" s="92"/>
      <c r="AD860" s="93"/>
      <c r="AE860" s="92"/>
      <c r="AF860" s="92"/>
      <c r="AG860" s="109" t="str">
        <f t="shared" si="156"/>
        <v xml:space="preserve"> </v>
      </c>
      <c r="AH860" s="110" t="str">
        <f t="shared" si="157"/>
        <v xml:space="preserve"> </v>
      </c>
      <c r="AI860" s="93"/>
      <c r="AJ860" s="92"/>
      <c r="AK860" s="93"/>
      <c r="AL860" s="68"/>
      <c r="AM860" s="68"/>
      <c r="AN860" s="68"/>
      <c r="AO860" s="50"/>
      <c r="AP860" s="48" t="str">
        <f t="shared" si="153"/>
        <v/>
      </c>
      <c r="AQ860" t="str">
        <f>IFERROR(INDEX(Distribución!$B:$B,MATCH($AP860,Distribución!$A:$A,0),1),"")</f>
        <v/>
      </c>
      <c r="AR860" s="48" t="str">
        <f t="shared" si="154"/>
        <v/>
      </c>
      <c r="AS860" t="str">
        <f>IFERROR(INDEX(Distribución!$C:$C,MATCH($AR860,Distribución!$A:$A,0),1),"")</f>
        <v/>
      </c>
      <c r="AT860" s="48"/>
      <c r="AU860" t="str">
        <f>IFERROR(INDEX(Distribución!$G:$G,MATCH($AT860,Distribución!$F:$F,0),1),"")</f>
        <v/>
      </c>
      <c r="AV860" s="50" t="str">
        <f t="shared" si="155"/>
        <v/>
      </c>
      <c r="AW860" t="str">
        <f>IFERROR(INDEX(Distribución!$J:$J,MATCH($AV860,Distribución!$I:$I,0),1),"")</f>
        <v/>
      </c>
      <c r="AX860" s="91"/>
      <c r="AY860" s="93"/>
      <c r="AZ860" s="92"/>
      <c r="BA860" s="93"/>
      <c r="BB860" s="92"/>
      <c r="BC860" s="93"/>
      <c r="BD860" s="92"/>
      <c r="BE860" s="92"/>
      <c r="BF860" s="136" t="str">
        <f t="shared" si="158"/>
        <v xml:space="preserve"> </v>
      </c>
      <c r="BG860" s="110" t="str">
        <f t="shared" si="159"/>
        <v xml:space="preserve"> </v>
      </c>
      <c r="BH860" s="93"/>
      <c r="BI860" s="68"/>
      <c r="BJ860" s="93"/>
      <c r="BK860" s="68"/>
      <c r="BL860" s="68"/>
      <c r="BM860" s="68"/>
    </row>
    <row r="861" spans="1:65" ht="19.899999999999999" hidden="1" customHeight="1">
      <c r="A861" s="5" t="s">
        <v>2744</v>
      </c>
      <c r="B861" s="70" t="s">
        <v>809</v>
      </c>
      <c r="C861" s="19" t="s">
        <v>792</v>
      </c>
      <c r="D861" s="71" t="s">
        <v>2696</v>
      </c>
      <c r="E861" s="71">
        <v>891900414</v>
      </c>
      <c r="F861" s="72" t="s">
        <v>1418</v>
      </c>
      <c r="G861" s="6">
        <v>2</v>
      </c>
      <c r="H861" s="6">
        <v>3</v>
      </c>
      <c r="I861" s="7">
        <v>293607900</v>
      </c>
      <c r="J861" s="8">
        <v>45772</v>
      </c>
      <c r="K861" s="6" t="s">
        <v>2697</v>
      </c>
      <c r="L861" s="50" t="s">
        <v>872</v>
      </c>
      <c r="M861" s="50">
        <v>538</v>
      </c>
      <c r="N861" s="106"/>
      <c r="O861" s="50"/>
      <c r="P861" s="48" t="str">
        <f t="shared" si="162"/>
        <v/>
      </c>
      <c r="Q861" t="str">
        <f>IFERROR(INDEX([2]Distribución!$B:$B,MATCH($P861,[2]Distribución!$A:$A,0),1),"")</f>
        <v/>
      </c>
      <c r="R861" s="48" t="str">
        <f t="shared" si="160"/>
        <v/>
      </c>
      <c r="S861" t="str">
        <f>IFERROR(INDEX([2]Distribución!$C:$C,MATCH($R861,[2]Distribución!$A:$A,0),1),"")</f>
        <v/>
      </c>
      <c r="T861" s="48" t="s">
        <v>873</v>
      </c>
      <c r="U861" t="str">
        <f>IFERROR(INDEX([2]Distribución!$G:$G,MATCH($T861,[2]Distribución!F:F,0),1),"")</f>
        <v/>
      </c>
      <c r="V861" s="50" t="str">
        <f t="shared" si="161"/>
        <v/>
      </c>
      <c r="W861" t="str">
        <f>IFERROR(INDEX([2]Distribución!$J:$J,MATCH($V861,[2]Distribución!$I:$I,0),1),"")</f>
        <v/>
      </c>
      <c r="X861" s="151"/>
      <c r="Y861" s="93"/>
      <c r="Z861" s="92"/>
      <c r="AA861" s="92"/>
      <c r="AB861" s="93"/>
      <c r="AC861" s="92"/>
      <c r="AD861" s="93"/>
      <c r="AE861" s="92"/>
      <c r="AF861" s="92"/>
      <c r="AG861" s="109" t="str">
        <f t="shared" si="156"/>
        <v xml:space="preserve"> </v>
      </c>
      <c r="AH861" s="110" t="str">
        <f t="shared" si="157"/>
        <v xml:space="preserve"> </v>
      </c>
      <c r="AI861" s="93"/>
      <c r="AJ861" s="92"/>
      <c r="AK861" s="93"/>
      <c r="AL861" s="68"/>
      <c r="AM861" s="68"/>
      <c r="AN861" s="68"/>
      <c r="AO861" s="50"/>
      <c r="AP861" s="48" t="str">
        <f t="shared" si="153"/>
        <v/>
      </c>
      <c r="AQ861" t="str">
        <f>IFERROR(INDEX(Distribución!$B:$B,MATCH($AP861,Distribución!$A:$A,0),1),"")</f>
        <v/>
      </c>
      <c r="AR861" s="48" t="str">
        <f t="shared" si="154"/>
        <v/>
      </c>
      <c r="AS861" t="str">
        <f>IFERROR(INDEX(Distribución!$C:$C,MATCH($AR861,Distribución!$A:$A,0),1),"")</f>
        <v/>
      </c>
      <c r="AT861" s="48"/>
      <c r="AU861" t="str">
        <f>IFERROR(INDEX(Distribución!$G:$G,MATCH($AT861,Distribución!$F:$F,0),1),"")</f>
        <v/>
      </c>
      <c r="AV861" s="50" t="str">
        <f t="shared" si="155"/>
        <v/>
      </c>
      <c r="AW861" t="str">
        <f>IFERROR(INDEX(Distribución!$J:$J,MATCH($AV861,Distribución!$I:$I,0),1),"")</f>
        <v/>
      </c>
      <c r="AX861" s="91"/>
      <c r="AY861" s="93"/>
      <c r="AZ861" s="92"/>
      <c r="BA861" s="93"/>
      <c r="BB861" s="92"/>
      <c r="BC861" s="93"/>
      <c r="BD861" s="92"/>
      <c r="BE861" s="92"/>
      <c r="BF861" s="136" t="str">
        <f t="shared" si="158"/>
        <v xml:space="preserve"> </v>
      </c>
      <c r="BG861" s="110" t="str">
        <f t="shared" si="159"/>
        <v xml:space="preserve"> </v>
      </c>
      <c r="BH861" s="93"/>
      <c r="BI861" s="68"/>
      <c r="BJ861" s="93"/>
      <c r="BK861" s="68"/>
      <c r="BL861" s="68"/>
      <c r="BM861" s="68"/>
    </row>
    <row r="862" spans="1:65" ht="19.899999999999999" hidden="1" customHeight="1">
      <c r="A862" s="5" t="s">
        <v>2745</v>
      </c>
      <c r="B862" s="70" t="s">
        <v>809</v>
      </c>
      <c r="C862" s="19" t="s">
        <v>1415</v>
      </c>
      <c r="D862" s="71" t="s">
        <v>2696</v>
      </c>
      <c r="E862" s="71">
        <v>891900356</v>
      </c>
      <c r="F862" s="72" t="s">
        <v>1416</v>
      </c>
      <c r="G862" s="6">
        <v>4</v>
      </c>
      <c r="H862" s="6">
        <v>3</v>
      </c>
      <c r="I862" s="7">
        <v>468595800</v>
      </c>
      <c r="J862" s="8">
        <v>45772</v>
      </c>
      <c r="K862" s="6" t="s">
        <v>2697</v>
      </c>
      <c r="L862" s="50" t="s">
        <v>876</v>
      </c>
      <c r="M862" s="50">
        <v>234</v>
      </c>
      <c r="N862" s="106"/>
      <c r="O862" s="50"/>
      <c r="P862" s="48" t="str">
        <f t="shared" si="162"/>
        <v/>
      </c>
      <c r="Q862" t="str">
        <f>IFERROR(INDEX([2]Distribución!$B:$B,MATCH($P862,[2]Distribución!$A:$A,0),1),"")</f>
        <v/>
      </c>
      <c r="R862" s="48" t="str">
        <f t="shared" si="160"/>
        <v/>
      </c>
      <c r="S862" t="str">
        <f>IFERROR(INDEX([2]Distribución!$C:$C,MATCH($R862,[2]Distribución!$A:$A,0),1),"")</f>
        <v/>
      </c>
      <c r="T862" s="48" t="s">
        <v>873</v>
      </c>
      <c r="U862" t="str">
        <f>IFERROR(INDEX([2]Distribución!$G:$G,MATCH($T862,[2]Distribución!F:F,0),1),"")</f>
        <v/>
      </c>
      <c r="V862" s="50" t="str">
        <f t="shared" si="161"/>
        <v/>
      </c>
      <c r="W862" t="str">
        <f>IFERROR(INDEX([2]Distribución!$J:$J,MATCH($V862,[2]Distribución!$I:$I,0),1),"")</f>
        <v/>
      </c>
      <c r="X862" s="151"/>
      <c r="Y862" s="93"/>
      <c r="Z862" s="92"/>
      <c r="AA862" s="92"/>
      <c r="AB862" s="93"/>
      <c r="AC862" s="92"/>
      <c r="AD862" s="93"/>
      <c r="AE862" s="92"/>
      <c r="AF862" s="92"/>
      <c r="AG862" s="109" t="str">
        <f t="shared" si="156"/>
        <v xml:space="preserve"> </v>
      </c>
      <c r="AH862" s="110" t="str">
        <f t="shared" si="157"/>
        <v xml:space="preserve"> </v>
      </c>
      <c r="AI862" s="93"/>
      <c r="AJ862" s="92"/>
      <c r="AK862" s="93"/>
      <c r="AL862" s="68"/>
      <c r="AM862" s="68"/>
      <c r="AN862" s="68"/>
      <c r="AO862" s="50"/>
      <c r="AP862" s="48" t="str">
        <f t="shared" si="153"/>
        <v/>
      </c>
      <c r="AQ862" t="str">
        <f>IFERROR(INDEX(Distribución!$B:$B,MATCH($AP862,Distribución!$A:$A,0),1),"")</f>
        <v/>
      </c>
      <c r="AR862" s="48" t="str">
        <f t="shared" si="154"/>
        <v/>
      </c>
      <c r="AS862" t="str">
        <f>IFERROR(INDEX(Distribución!$C:$C,MATCH($AR862,Distribución!$A:$A,0),1),"")</f>
        <v/>
      </c>
      <c r="AT862" s="48"/>
      <c r="AU862" t="str">
        <f>IFERROR(INDEX(Distribución!$G:$G,MATCH($AT862,Distribución!$F:$F,0),1),"")</f>
        <v/>
      </c>
      <c r="AV862" s="50" t="str">
        <f t="shared" si="155"/>
        <v/>
      </c>
      <c r="AW862" t="str">
        <f>IFERROR(INDEX(Distribución!$J:$J,MATCH($AV862,Distribución!$I:$I,0),1),"")</f>
        <v/>
      </c>
      <c r="AX862" s="91"/>
      <c r="AY862" s="93"/>
      <c r="AZ862" s="92"/>
      <c r="BA862" s="93"/>
      <c r="BB862" s="92"/>
      <c r="BC862" s="93"/>
      <c r="BD862" s="92"/>
      <c r="BE862" s="92"/>
      <c r="BF862" s="136" t="str">
        <f t="shared" si="158"/>
        <v xml:space="preserve"> </v>
      </c>
      <c r="BG862" s="110" t="str">
        <f t="shared" si="159"/>
        <v xml:space="preserve"> </v>
      </c>
      <c r="BH862" s="93"/>
      <c r="BI862" s="68"/>
      <c r="BJ862" s="93"/>
      <c r="BK862" s="68"/>
      <c r="BL862" s="68"/>
      <c r="BM862" s="68"/>
    </row>
    <row r="863" spans="1:65" ht="19.899999999999999" hidden="1" customHeight="1">
      <c r="A863" s="5" t="s">
        <v>2746</v>
      </c>
      <c r="B863" s="70" t="s">
        <v>809</v>
      </c>
      <c r="C863" s="19" t="s">
        <v>1409</v>
      </c>
      <c r="D863" s="71" t="s">
        <v>2696</v>
      </c>
      <c r="E863" s="71">
        <v>890312380</v>
      </c>
      <c r="F863" s="72" t="s">
        <v>1410</v>
      </c>
      <c r="G863" s="6">
        <v>4</v>
      </c>
      <c r="H863" s="6">
        <v>3</v>
      </c>
      <c r="I863" s="7">
        <v>468595800</v>
      </c>
      <c r="J863" s="8">
        <v>45772</v>
      </c>
      <c r="K863" s="6" t="s">
        <v>2697</v>
      </c>
      <c r="L863" s="50" t="s">
        <v>872</v>
      </c>
      <c r="M863" s="50">
        <v>581</v>
      </c>
      <c r="N863" s="106"/>
      <c r="O863" s="50"/>
      <c r="P863" s="48" t="str">
        <f t="shared" si="162"/>
        <v/>
      </c>
      <c r="Q863" t="str">
        <f>IFERROR(INDEX([2]Distribución!$B:$B,MATCH($P863,[2]Distribución!$A:$A,0),1),"")</f>
        <v/>
      </c>
      <c r="R863" s="48" t="str">
        <f t="shared" si="160"/>
        <v/>
      </c>
      <c r="S863" t="str">
        <f>IFERROR(INDEX([2]Distribución!$C:$C,MATCH($R863,[2]Distribución!$A:$A,0),1),"")</f>
        <v/>
      </c>
      <c r="T863" s="48" t="s">
        <v>873</v>
      </c>
      <c r="U863" t="str">
        <f>IFERROR(INDEX([2]Distribución!$G:$G,MATCH($T863,[2]Distribución!F:F,0),1),"")</f>
        <v/>
      </c>
      <c r="V863" s="50" t="str">
        <f t="shared" si="161"/>
        <v/>
      </c>
      <c r="W863" t="str">
        <f>IFERROR(INDEX([2]Distribución!$J:$J,MATCH($V863,[2]Distribución!$I:$I,0),1),"")</f>
        <v/>
      </c>
      <c r="X863" s="151"/>
      <c r="Y863" s="93"/>
      <c r="Z863" s="92"/>
      <c r="AA863" s="92"/>
      <c r="AB863" s="93"/>
      <c r="AC863" s="92"/>
      <c r="AD863" s="93"/>
      <c r="AE863" s="92"/>
      <c r="AF863" s="92"/>
      <c r="AG863" s="109" t="str">
        <f t="shared" si="156"/>
        <v xml:space="preserve"> </v>
      </c>
      <c r="AH863" s="110" t="str">
        <f t="shared" si="157"/>
        <v xml:space="preserve"> </v>
      </c>
      <c r="AI863" s="93"/>
      <c r="AJ863" s="92"/>
      <c r="AK863" s="93"/>
      <c r="AL863" s="68"/>
      <c r="AM863" s="68"/>
      <c r="AN863" s="68"/>
      <c r="AO863" s="50"/>
      <c r="AP863" s="48" t="str">
        <f t="shared" si="153"/>
        <v/>
      </c>
      <c r="AQ863" t="str">
        <f>IFERROR(INDEX(Distribución!$B:$B,MATCH($AP863,Distribución!$A:$A,0),1),"")</f>
        <v/>
      </c>
      <c r="AR863" s="48" t="str">
        <f t="shared" si="154"/>
        <v/>
      </c>
      <c r="AS863" t="str">
        <f>IFERROR(INDEX(Distribución!$C:$C,MATCH($AR863,Distribución!$A:$A,0),1),"")</f>
        <v/>
      </c>
      <c r="AT863" s="48"/>
      <c r="AU863" t="str">
        <f>IFERROR(INDEX(Distribución!$G:$G,MATCH($AT863,Distribución!$F:$F,0),1),"")</f>
        <v/>
      </c>
      <c r="AV863" s="50" t="str">
        <f t="shared" si="155"/>
        <v/>
      </c>
      <c r="AW863" t="str">
        <f>IFERROR(INDEX(Distribución!$J:$J,MATCH($AV863,Distribución!$I:$I,0),1),"")</f>
        <v/>
      </c>
      <c r="AX863" s="91"/>
      <c r="AY863" s="93"/>
      <c r="AZ863" s="92"/>
      <c r="BA863" s="93"/>
      <c r="BB863" s="92"/>
      <c r="BC863" s="93"/>
      <c r="BD863" s="92"/>
      <c r="BE863" s="92"/>
      <c r="BF863" s="136" t="str">
        <f t="shared" si="158"/>
        <v xml:space="preserve"> </v>
      </c>
      <c r="BG863" s="110" t="str">
        <f t="shared" si="159"/>
        <v xml:space="preserve"> </v>
      </c>
      <c r="BH863" s="93"/>
      <c r="BI863" s="68"/>
      <c r="BJ863" s="93"/>
      <c r="BK863" s="68"/>
      <c r="BL863" s="68"/>
      <c r="BM863" s="68"/>
    </row>
    <row r="864" spans="1:65" ht="19.899999999999999" hidden="1" customHeight="1">
      <c r="A864" s="5" t="s">
        <v>2747</v>
      </c>
      <c r="B864" s="70" t="s">
        <v>809</v>
      </c>
      <c r="C864" s="19" t="s">
        <v>1403</v>
      </c>
      <c r="D864" s="71" t="s">
        <v>2696</v>
      </c>
      <c r="E864" s="71">
        <v>890305496</v>
      </c>
      <c r="F864" s="72" t="s">
        <v>1404</v>
      </c>
      <c r="G864" s="6">
        <v>4</v>
      </c>
      <c r="H864" s="6">
        <v>3</v>
      </c>
      <c r="I864" s="7">
        <v>587215800</v>
      </c>
      <c r="J864" s="8">
        <v>45772</v>
      </c>
      <c r="K864" s="6" t="s">
        <v>2697</v>
      </c>
      <c r="L864" s="50" t="s">
        <v>872</v>
      </c>
      <c r="M864" s="50">
        <v>450</v>
      </c>
      <c r="N864" s="106"/>
      <c r="O864" s="50"/>
      <c r="P864" s="48" t="str">
        <f t="shared" si="162"/>
        <v/>
      </c>
      <c r="Q864" t="str">
        <f>IFERROR(INDEX([2]Distribución!$B:$B,MATCH($P864,[2]Distribución!$A:$A,0),1),"")</f>
        <v/>
      </c>
      <c r="R864" s="48" t="str">
        <f t="shared" si="160"/>
        <v/>
      </c>
      <c r="S864" t="str">
        <f>IFERROR(INDEX([2]Distribución!$C:$C,MATCH($R864,[2]Distribución!$A:$A,0),1),"")</f>
        <v/>
      </c>
      <c r="T864" s="48" t="s">
        <v>873</v>
      </c>
      <c r="U864" t="str">
        <f>IFERROR(INDEX([2]Distribución!$G:$G,MATCH($T864,[2]Distribución!F:F,0),1),"")</f>
        <v/>
      </c>
      <c r="V864" s="50" t="str">
        <f t="shared" si="161"/>
        <v/>
      </c>
      <c r="W864" t="str">
        <f>IFERROR(INDEX([2]Distribución!$J:$J,MATCH($V864,[2]Distribución!$I:$I,0),1),"")</f>
        <v/>
      </c>
      <c r="X864" s="151"/>
      <c r="Y864" s="93"/>
      <c r="Z864" s="92"/>
      <c r="AA864" s="92"/>
      <c r="AB864" s="93"/>
      <c r="AC864" s="92"/>
      <c r="AD864" s="93"/>
      <c r="AE864" s="92"/>
      <c r="AF864" s="92"/>
      <c r="AG864" s="109" t="str">
        <f t="shared" si="156"/>
        <v xml:space="preserve"> </v>
      </c>
      <c r="AH864" s="110" t="str">
        <f t="shared" si="157"/>
        <v xml:space="preserve"> </v>
      </c>
      <c r="AI864" s="93"/>
      <c r="AJ864" s="92"/>
      <c r="AK864" s="93"/>
      <c r="AL864" s="68"/>
      <c r="AM864" s="68"/>
      <c r="AN864" s="68"/>
      <c r="AO864" s="50"/>
      <c r="AP864" s="48" t="str">
        <f t="shared" si="153"/>
        <v/>
      </c>
      <c r="AQ864" t="str">
        <f>IFERROR(INDEX(Distribución!$B:$B,MATCH($AP864,Distribución!$A:$A,0),1),"")</f>
        <v/>
      </c>
      <c r="AR864" s="48" t="str">
        <f t="shared" si="154"/>
        <v/>
      </c>
      <c r="AS864" t="str">
        <f>IFERROR(INDEX(Distribución!$C:$C,MATCH($AR864,Distribución!$A:$A,0),1),"")</f>
        <v/>
      </c>
      <c r="AT864" s="48"/>
      <c r="AU864" t="str">
        <f>IFERROR(INDEX(Distribución!$G:$G,MATCH($AT864,Distribución!$F:$F,0),1),"")</f>
        <v/>
      </c>
      <c r="AV864" s="50" t="str">
        <f t="shared" si="155"/>
        <v/>
      </c>
      <c r="AW864" t="str">
        <f>IFERROR(INDEX(Distribución!$J:$J,MATCH($AV864,Distribución!$I:$I,0),1),"")</f>
        <v/>
      </c>
      <c r="AX864" s="91"/>
      <c r="AY864" s="93"/>
      <c r="AZ864" s="92"/>
      <c r="BA864" s="93"/>
      <c r="BB864" s="92"/>
      <c r="BC864" s="93"/>
      <c r="BD864" s="92"/>
      <c r="BE864" s="92"/>
      <c r="BF864" s="136" t="str">
        <f t="shared" si="158"/>
        <v xml:space="preserve"> </v>
      </c>
      <c r="BG864" s="110" t="str">
        <f t="shared" si="159"/>
        <v xml:space="preserve"> </v>
      </c>
      <c r="BH864" s="93"/>
      <c r="BI864" s="68"/>
      <c r="BJ864" s="93"/>
      <c r="BK864" s="68"/>
      <c r="BL864" s="68"/>
      <c r="BM864" s="68"/>
    </row>
    <row r="865" spans="1:65" ht="19.899999999999999" hidden="1" customHeight="1">
      <c r="A865" s="5" t="s">
        <v>2748</v>
      </c>
      <c r="B865" s="70" t="s">
        <v>809</v>
      </c>
      <c r="C865" s="19" t="s">
        <v>1429</v>
      </c>
      <c r="D865" s="71" t="s">
        <v>2696</v>
      </c>
      <c r="E865" s="71">
        <v>891901082</v>
      </c>
      <c r="F865" s="72" t="s">
        <v>1213</v>
      </c>
      <c r="G865" s="6">
        <v>2</v>
      </c>
      <c r="H865" s="6">
        <v>3</v>
      </c>
      <c r="I865" s="7">
        <v>293607900</v>
      </c>
      <c r="J865" s="8">
        <v>45772</v>
      </c>
      <c r="K865" s="6" t="s">
        <v>2697</v>
      </c>
      <c r="L865" s="50" t="s">
        <v>872</v>
      </c>
      <c r="M865" s="50">
        <v>360</v>
      </c>
      <c r="N865" s="106"/>
      <c r="O865" s="50"/>
      <c r="P865" s="48" t="str">
        <f t="shared" si="162"/>
        <v/>
      </c>
      <c r="Q865" t="str">
        <f>IFERROR(INDEX([2]Distribución!$B:$B,MATCH($P865,[2]Distribución!$A:$A,0),1),"")</f>
        <v/>
      </c>
      <c r="R865" s="48" t="str">
        <f t="shared" si="160"/>
        <v/>
      </c>
      <c r="S865" t="str">
        <f>IFERROR(INDEX([2]Distribución!$C:$C,MATCH($R865,[2]Distribución!$A:$A,0),1),"")</f>
        <v/>
      </c>
      <c r="T865" s="48" t="s">
        <v>873</v>
      </c>
      <c r="U865" t="str">
        <f>IFERROR(INDEX([2]Distribución!$G:$G,MATCH($T865,[2]Distribución!F:F,0),1),"")</f>
        <v/>
      </c>
      <c r="V865" s="50" t="str">
        <f t="shared" si="161"/>
        <v/>
      </c>
      <c r="W865" t="str">
        <f>IFERROR(INDEX([2]Distribución!$J:$J,MATCH($V865,[2]Distribución!$I:$I,0),1),"")</f>
        <v/>
      </c>
      <c r="X865" s="151"/>
      <c r="Y865" s="93"/>
      <c r="Z865" s="92"/>
      <c r="AA865" s="92"/>
      <c r="AB865" s="93"/>
      <c r="AC865" s="92"/>
      <c r="AD865" s="93"/>
      <c r="AE865" s="92"/>
      <c r="AF865" s="92"/>
      <c r="AG865" s="109" t="str">
        <f t="shared" si="156"/>
        <v xml:space="preserve"> </v>
      </c>
      <c r="AH865" s="110" t="str">
        <f t="shared" si="157"/>
        <v xml:space="preserve"> </v>
      </c>
      <c r="AI865" s="93"/>
      <c r="AJ865" s="92"/>
      <c r="AK865" s="93"/>
      <c r="AL865" s="68"/>
      <c r="AM865" s="68"/>
      <c r="AN865" s="68"/>
      <c r="AO865" s="50"/>
      <c r="AP865" s="48" t="str">
        <f t="shared" si="153"/>
        <v/>
      </c>
      <c r="AQ865" t="str">
        <f>IFERROR(INDEX(Distribución!$B:$B,MATCH($AP865,Distribución!$A:$A,0),1),"")</f>
        <v/>
      </c>
      <c r="AR865" s="48" t="str">
        <f t="shared" si="154"/>
        <v/>
      </c>
      <c r="AS865" t="str">
        <f>IFERROR(INDEX(Distribución!$C:$C,MATCH($AR865,Distribución!$A:$A,0),1),"")</f>
        <v/>
      </c>
      <c r="AT865" s="48"/>
      <c r="AU865" t="str">
        <f>IFERROR(INDEX(Distribución!$G:$G,MATCH($AT865,Distribución!$F:$F,0),1),"")</f>
        <v/>
      </c>
      <c r="AV865" s="50" t="str">
        <f t="shared" si="155"/>
        <v/>
      </c>
      <c r="AW865" t="str">
        <f>IFERROR(INDEX(Distribución!$J:$J,MATCH($AV865,Distribución!$I:$I,0),1),"")</f>
        <v/>
      </c>
      <c r="AX865" s="91"/>
      <c r="AY865" s="93"/>
      <c r="AZ865" s="92"/>
      <c r="BA865" s="93"/>
      <c r="BB865" s="92"/>
      <c r="BC865" s="93"/>
      <c r="BD865" s="92"/>
      <c r="BE865" s="92"/>
      <c r="BF865" s="136" t="str">
        <f t="shared" si="158"/>
        <v xml:space="preserve"> </v>
      </c>
      <c r="BG865" s="110" t="str">
        <f t="shared" si="159"/>
        <v xml:space="preserve"> </v>
      </c>
      <c r="BH865" s="93"/>
      <c r="BI865" s="68"/>
      <c r="BJ865" s="93"/>
      <c r="BK865" s="68"/>
      <c r="BL865" s="68"/>
      <c r="BM865" s="68"/>
    </row>
    <row r="866" spans="1:65" ht="19.899999999999999" hidden="1" customHeight="1">
      <c r="A866" s="5" t="s">
        <v>2749</v>
      </c>
      <c r="B866" s="70" t="s">
        <v>809</v>
      </c>
      <c r="C866" s="19" t="s">
        <v>1426</v>
      </c>
      <c r="D866" s="71" t="s">
        <v>2696</v>
      </c>
      <c r="E866" s="71">
        <v>891900887</v>
      </c>
      <c r="F866" s="72" t="s">
        <v>1427</v>
      </c>
      <c r="G866" s="6">
        <v>4</v>
      </c>
      <c r="H866" s="6">
        <v>3</v>
      </c>
      <c r="I866" s="7">
        <v>468595800</v>
      </c>
      <c r="J866" s="8">
        <v>45772</v>
      </c>
      <c r="K866" s="6" t="s">
        <v>2697</v>
      </c>
      <c r="L866" s="50" t="s">
        <v>872</v>
      </c>
      <c r="M866" s="50">
        <v>402</v>
      </c>
      <c r="N866" s="106"/>
      <c r="O866" s="50"/>
      <c r="P866" s="48" t="str">
        <f t="shared" si="162"/>
        <v/>
      </c>
      <c r="Q866" t="str">
        <f>IFERROR(INDEX([2]Distribución!$B:$B,MATCH($P866,[2]Distribución!$A:$A,0),1),"")</f>
        <v/>
      </c>
      <c r="R866" s="48" t="str">
        <f t="shared" si="160"/>
        <v/>
      </c>
      <c r="S866" t="str">
        <f>IFERROR(INDEX([2]Distribución!$C:$C,MATCH($R866,[2]Distribución!$A:$A,0),1),"")</f>
        <v/>
      </c>
      <c r="T866" s="48" t="s">
        <v>873</v>
      </c>
      <c r="U866" t="str">
        <f>IFERROR(INDEX([2]Distribución!$G:$G,MATCH($T866,[2]Distribución!F:F,0),1),"")</f>
        <v/>
      </c>
      <c r="V866" s="50" t="str">
        <f t="shared" si="161"/>
        <v/>
      </c>
      <c r="W866" t="str">
        <f>IFERROR(INDEX([2]Distribución!$J:$J,MATCH($V866,[2]Distribución!$I:$I,0),1),"")</f>
        <v/>
      </c>
      <c r="X866" s="151"/>
      <c r="Y866" s="93"/>
      <c r="Z866" s="92"/>
      <c r="AA866" s="92"/>
      <c r="AB866" s="93"/>
      <c r="AC866" s="92"/>
      <c r="AD866" s="93"/>
      <c r="AE866" s="92"/>
      <c r="AF866" s="92"/>
      <c r="AG866" s="109" t="str">
        <f t="shared" si="156"/>
        <v xml:space="preserve"> </v>
      </c>
      <c r="AH866" s="110" t="str">
        <f t="shared" si="157"/>
        <v xml:space="preserve"> </v>
      </c>
      <c r="AI866" s="93"/>
      <c r="AJ866" s="92"/>
      <c r="AK866" s="93"/>
      <c r="AL866" s="68"/>
      <c r="AM866" s="68"/>
      <c r="AN866" s="68"/>
      <c r="AO866" s="50"/>
      <c r="AP866" s="48" t="str">
        <f t="shared" si="153"/>
        <v/>
      </c>
      <c r="AQ866" t="str">
        <f>IFERROR(INDEX(Distribución!$B:$B,MATCH($AP866,Distribución!$A:$A,0),1),"")</f>
        <v/>
      </c>
      <c r="AR866" s="48" t="str">
        <f t="shared" si="154"/>
        <v/>
      </c>
      <c r="AS866" t="str">
        <f>IFERROR(INDEX(Distribución!$C:$C,MATCH($AR866,Distribución!$A:$A,0),1),"")</f>
        <v/>
      </c>
      <c r="AT866" s="48"/>
      <c r="AU866" t="str">
        <f>IFERROR(INDEX(Distribución!$G:$G,MATCH($AT866,Distribución!$F:$F,0),1),"")</f>
        <v/>
      </c>
      <c r="AV866" s="50" t="str">
        <f t="shared" si="155"/>
        <v/>
      </c>
      <c r="AW866" t="str">
        <f>IFERROR(INDEX(Distribución!$J:$J,MATCH($AV866,Distribución!$I:$I,0),1),"")</f>
        <v/>
      </c>
      <c r="AX866" s="91"/>
      <c r="AY866" s="93"/>
      <c r="AZ866" s="92"/>
      <c r="BA866" s="93"/>
      <c r="BB866" s="92"/>
      <c r="BC866" s="93"/>
      <c r="BD866" s="92"/>
      <c r="BE866" s="92"/>
      <c r="BF866" s="136" t="str">
        <f t="shared" si="158"/>
        <v xml:space="preserve"> </v>
      </c>
      <c r="BG866" s="110" t="str">
        <f t="shared" si="159"/>
        <v xml:space="preserve"> </v>
      </c>
      <c r="BH866" s="93"/>
      <c r="BI866" s="68"/>
      <c r="BJ866" s="93"/>
      <c r="BK866" s="68"/>
      <c r="BL866" s="68"/>
      <c r="BM866" s="68"/>
    </row>
    <row r="867" spans="1:65" ht="19.899999999999999" hidden="1" customHeight="1">
      <c r="A867" s="5" t="s">
        <v>2750</v>
      </c>
      <c r="B867" s="70" t="s">
        <v>809</v>
      </c>
      <c r="C867" s="19" t="s">
        <v>1431</v>
      </c>
      <c r="D867" s="71" t="s">
        <v>2696</v>
      </c>
      <c r="E867" s="71">
        <v>891901296</v>
      </c>
      <c r="F867" s="72" t="s">
        <v>1432</v>
      </c>
      <c r="G867" s="6">
        <v>4</v>
      </c>
      <c r="H867" s="6">
        <v>3</v>
      </c>
      <c r="I867" s="7">
        <v>468595800</v>
      </c>
      <c r="J867" s="8">
        <v>45772</v>
      </c>
      <c r="K867" s="6" t="s">
        <v>2697</v>
      </c>
      <c r="L867" s="50" t="s">
        <v>876</v>
      </c>
      <c r="M867" s="50">
        <v>264</v>
      </c>
      <c r="N867" s="106"/>
      <c r="O867" s="50"/>
      <c r="P867" s="48" t="str">
        <f t="shared" si="162"/>
        <v/>
      </c>
      <c r="Q867" t="str">
        <f>IFERROR(INDEX([2]Distribución!$B:$B,MATCH($P867,[2]Distribución!$A:$A,0),1),"")</f>
        <v/>
      </c>
      <c r="R867" s="48" t="str">
        <f t="shared" si="160"/>
        <v/>
      </c>
      <c r="S867" t="str">
        <f>IFERROR(INDEX([2]Distribución!$C:$C,MATCH($R867,[2]Distribución!$A:$A,0),1),"")</f>
        <v/>
      </c>
      <c r="T867" s="48" t="s">
        <v>873</v>
      </c>
      <c r="U867" t="str">
        <f>IFERROR(INDEX([2]Distribución!$G:$G,MATCH($T867,[2]Distribución!F:F,0),1),"")</f>
        <v/>
      </c>
      <c r="V867" s="50" t="str">
        <f t="shared" si="161"/>
        <v/>
      </c>
      <c r="W867" t="str">
        <f>IFERROR(INDEX([2]Distribución!$J:$J,MATCH($V867,[2]Distribución!$I:$I,0),1),"")</f>
        <v/>
      </c>
      <c r="X867" s="151"/>
      <c r="Y867" s="93"/>
      <c r="Z867" s="92"/>
      <c r="AA867" s="92"/>
      <c r="AB867" s="93"/>
      <c r="AC867" s="92"/>
      <c r="AD867" s="93"/>
      <c r="AE867" s="92"/>
      <c r="AF867" s="92"/>
      <c r="AG867" s="109" t="str">
        <f t="shared" si="156"/>
        <v xml:space="preserve"> </v>
      </c>
      <c r="AH867" s="110" t="str">
        <f t="shared" si="157"/>
        <v xml:space="preserve"> </v>
      </c>
      <c r="AI867" s="93"/>
      <c r="AJ867" s="92"/>
      <c r="AK867" s="93"/>
      <c r="AL867" s="68"/>
      <c r="AM867" s="68"/>
      <c r="AN867" s="68"/>
      <c r="AO867" s="50"/>
      <c r="AP867" s="48" t="str">
        <f t="shared" si="153"/>
        <v/>
      </c>
      <c r="AQ867" t="str">
        <f>IFERROR(INDEX(Distribución!$B:$B,MATCH($AP867,Distribución!$A:$A,0),1),"")</f>
        <v/>
      </c>
      <c r="AR867" s="48" t="str">
        <f t="shared" si="154"/>
        <v/>
      </c>
      <c r="AS867" t="str">
        <f>IFERROR(INDEX(Distribución!$C:$C,MATCH($AR867,Distribución!$A:$A,0),1),"")</f>
        <v/>
      </c>
      <c r="AT867" s="48"/>
      <c r="AU867" t="str">
        <f>IFERROR(INDEX(Distribución!$G:$G,MATCH($AT867,Distribución!$F:$F,0),1),"")</f>
        <v/>
      </c>
      <c r="AV867" s="50" t="str">
        <f t="shared" si="155"/>
        <v/>
      </c>
      <c r="AW867" t="str">
        <f>IFERROR(INDEX(Distribución!$J:$J,MATCH($AV867,Distribución!$I:$I,0),1),"")</f>
        <v/>
      </c>
      <c r="AX867" s="91"/>
      <c r="AY867" s="93"/>
      <c r="AZ867" s="92"/>
      <c r="BA867" s="93"/>
      <c r="BB867" s="92"/>
      <c r="BC867" s="93"/>
      <c r="BD867" s="92"/>
      <c r="BE867" s="92"/>
      <c r="BF867" s="136" t="str">
        <f t="shared" si="158"/>
        <v xml:space="preserve"> </v>
      </c>
      <c r="BG867" s="110" t="str">
        <f t="shared" si="159"/>
        <v xml:space="preserve"> </v>
      </c>
      <c r="BH867" s="93"/>
      <c r="BI867" s="68"/>
      <c r="BJ867" s="93"/>
      <c r="BK867" s="68"/>
      <c r="BL867" s="68"/>
      <c r="BM867" s="68"/>
    </row>
    <row r="868" spans="1:65" ht="19.899999999999999" hidden="1" customHeight="1">
      <c r="A868" s="5" t="s">
        <v>2751</v>
      </c>
      <c r="B868" s="70" t="s">
        <v>809</v>
      </c>
      <c r="C868" s="19" t="s">
        <v>2752</v>
      </c>
      <c r="D868" s="71" t="s">
        <v>2696</v>
      </c>
      <c r="E868" s="71">
        <v>891380055</v>
      </c>
      <c r="F868" s="72" t="s">
        <v>2753</v>
      </c>
      <c r="G868" s="6">
        <v>14</v>
      </c>
      <c r="H868" s="6">
        <v>3</v>
      </c>
      <c r="I868" s="7">
        <v>1949780400</v>
      </c>
      <c r="J868" s="8">
        <v>45596</v>
      </c>
      <c r="K868" s="6" t="s">
        <v>2697</v>
      </c>
      <c r="L868" s="50" t="s">
        <v>872</v>
      </c>
      <c r="M868" s="50">
        <v>655</v>
      </c>
      <c r="N868" s="106"/>
      <c r="O868" s="50"/>
      <c r="P868" s="48" t="str">
        <f t="shared" si="162"/>
        <v/>
      </c>
      <c r="Q868" t="str">
        <f>IFERROR(INDEX([2]Distribución!$B:$B,MATCH($P868,[2]Distribución!$A:$A,0),1),"")</f>
        <v/>
      </c>
      <c r="R868" s="48" t="str">
        <f t="shared" si="160"/>
        <v/>
      </c>
      <c r="S868" t="str">
        <f>IFERROR(INDEX([2]Distribución!$C:$C,MATCH($R868,[2]Distribución!$A:$A,0),1),"")</f>
        <v/>
      </c>
      <c r="T868" s="48" t="s">
        <v>873</v>
      </c>
      <c r="U868" t="str">
        <f>IFERROR(INDEX([2]Distribución!$G:$G,MATCH($T868,[2]Distribución!F:F,0),1),"")</f>
        <v/>
      </c>
      <c r="V868" s="50" t="str">
        <f t="shared" si="161"/>
        <v/>
      </c>
      <c r="W868" t="str">
        <f>IFERROR(INDEX([2]Distribución!$J:$J,MATCH($V868,[2]Distribución!$I:$I,0),1),"")</f>
        <v/>
      </c>
      <c r="X868" s="151"/>
      <c r="Y868" s="93"/>
      <c r="Z868" s="92"/>
      <c r="AA868" s="92"/>
      <c r="AB868" s="93"/>
      <c r="AC868" s="92"/>
      <c r="AD868" s="93"/>
      <c r="AE868" s="92"/>
      <c r="AF868" s="92"/>
      <c r="AG868" s="109" t="str">
        <f t="shared" si="156"/>
        <v xml:space="preserve"> </v>
      </c>
      <c r="AH868" s="110" t="str">
        <f t="shared" si="157"/>
        <v xml:space="preserve"> </v>
      </c>
      <c r="AI868" s="93"/>
      <c r="AJ868" s="92"/>
      <c r="AK868" s="93"/>
      <c r="AL868" s="68"/>
      <c r="AM868" s="68"/>
      <c r="AN868" s="68"/>
      <c r="AO868" s="50"/>
      <c r="AP868" s="48" t="str">
        <f t="shared" si="153"/>
        <v/>
      </c>
      <c r="AQ868" t="str">
        <f>IFERROR(INDEX(Distribución!$B:$B,MATCH($AP868,Distribución!$A:$A,0),1),"")</f>
        <v/>
      </c>
      <c r="AR868" s="48" t="str">
        <f t="shared" si="154"/>
        <v/>
      </c>
      <c r="AS868" t="str">
        <f>IFERROR(INDEX(Distribución!$C:$C,MATCH($AR868,Distribución!$A:$A,0),1),"")</f>
        <v/>
      </c>
      <c r="AT868" s="48"/>
      <c r="AU868" t="str">
        <f>IFERROR(INDEX(Distribución!$G:$G,MATCH($AT868,Distribución!$F:$F,0),1),"")</f>
        <v/>
      </c>
      <c r="AV868" s="50" t="str">
        <f t="shared" si="155"/>
        <v/>
      </c>
      <c r="AW868" t="str">
        <f>IFERROR(INDEX(Distribución!$J:$J,MATCH($AV868,Distribución!$I:$I,0),1),"")</f>
        <v/>
      </c>
      <c r="AX868" s="91"/>
      <c r="AY868" s="93"/>
      <c r="AZ868" s="92"/>
      <c r="BA868" s="93"/>
      <c r="BB868" s="92"/>
      <c r="BC868" s="93"/>
      <c r="BD868" s="92"/>
      <c r="BE868" s="92"/>
      <c r="BF868" s="136" t="str">
        <f t="shared" si="158"/>
        <v xml:space="preserve"> </v>
      </c>
      <c r="BG868" s="110" t="str">
        <f t="shared" si="159"/>
        <v xml:space="preserve"> </v>
      </c>
      <c r="BH868" s="93"/>
      <c r="BI868" s="68"/>
      <c r="BJ868" s="93"/>
      <c r="BK868" s="68"/>
      <c r="BL868" s="68"/>
      <c r="BM868" s="68"/>
    </row>
    <row r="869" spans="1:65" ht="19.899999999999999" hidden="1" customHeight="1">
      <c r="A869" s="5" t="s">
        <v>2754</v>
      </c>
      <c r="B869" s="70" t="s">
        <v>809</v>
      </c>
      <c r="C869" s="19" t="s">
        <v>1423</v>
      </c>
      <c r="D869" s="71" t="s">
        <v>2696</v>
      </c>
      <c r="E869" s="71">
        <v>891900732</v>
      </c>
      <c r="F869" s="72" t="s">
        <v>1424</v>
      </c>
      <c r="G869" s="6">
        <v>4</v>
      </c>
      <c r="H869" s="6">
        <v>3</v>
      </c>
      <c r="I869" s="7">
        <v>468595800</v>
      </c>
      <c r="J869" s="8">
        <v>45772</v>
      </c>
      <c r="K869" s="6" t="s">
        <v>2697</v>
      </c>
      <c r="L869" s="50" t="s">
        <v>876</v>
      </c>
      <c r="M869" s="50">
        <v>192</v>
      </c>
      <c r="N869" s="106"/>
      <c r="O869" s="50"/>
      <c r="P869" s="48" t="str">
        <f t="shared" si="162"/>
        <v/>
      </c>
      <c r="Q869" t="str">
        <f>IFERROR(INDEX([2]Distribución!$B:$B,MATCH($P869,[2]Distribución!$A:$A,0),1),"")</f>
        <v/>
      </c>
      <c r="R869" s="48" t="str">
        <f t="shared" si="160"/>
        <v/>
      </c>
      <c r="S869" t="str">
        <f>IFERROR(INDEX([2]Distribución!$C:$C,MATCH($R869,[2]Distribución!$A:$A,0),1),"")</f>
        <v/>
      </c>
      <c r="T869" s="48" t="s">
        <v>873</v>
      </c>
      <c r="U869" t="str">
        <f>IFERROR(INDEX([2]Distribución!$G:$G,MATCH($T869,[2]Distribución!F:F,0),1),"")</f>
        <v/>
      </c>
      <c r="V869" s="50" t="str">
        <f t="shared" si="161"/>
        <v/>
      </c>
      <c r="W869" t="str">
        <f>IFERROR(INDEX([2]Distribución!$J:$J,MATCH($V869,[2]Distribución!$I:$I,0),1),"")</f>
        <v/>
      </c>
      <c r="X869" s="151"/>
      <c r="Y869" s="93"/>
      <c r="Z869" s="92"/>
      <c r="AA869" s="92"/>
      <c r="AB869" s="93"/>
      <c r="AC869" s="92"/>
      <c r="AD869" s="93"/>
      <c r="AE869" s="92"/>
      <c r="AF869" s="92"/>
      <c r="AG869" s="109" t="str">
        <f t="shared" si="156"/>
        <v xml:space="preserve"> </v>
      </c>
      <c r="AH869" s="110" t="str">
        <f t="shared" si="157"/>
        <v xml:space="preserve"> </v>
      </c>
      <c r="AI869" s="93"/>
      <c r="AJ869" s="92"/>
      <c r="AK869" s="93"/>
      <c r="AL869" s="68"/>
      <c r="AM869" s="68"/>
      <c r="AN869" s="68"/>
      <c r="AO869" s="50"/>
      <c r="AP869" s="48" t="str">
        <f t="shared" si="153"/>
        <v/>
      </c>
      <c r="AQ869" t="str">
        <f>IFERROR(INDEX(Distribución!$B:$B,MATCH($AP869,Distribución!$A:$A,0),1),"")</f>
        <v/>
      </c>
      <c r="AR869" s="48" t="str">
        <f t="shared" si="154"/>
        <v/>
      </c>
      <c r="AS869" t="str">
        <f>IFERROR(INDEX(Distribución!$C:$C,MATCH($AR869,Distribución!$A:$A,0),1),"")</f>
        <v/>
      </c>
      <c r="AT869" s="48"/>
      <c r="AU869" t="str">
        <f>IFERROR(INDEX(Distribución!$G:$G,MATCH($AT869,Distribución!$F:$F,0),1),"")</f>
        <v/>
      </c>
      <c r="AV869" s="50" t="str">
        <f t="shared" si="155"/>
        <v/>
      </c>
      <c r="AW869" t="str">
        <f>IFERROR(INDEX(Distribución!$J:$J,MATCH($AV869,Distribución!$I:$I,0),1),"")</f>
        <v/>
      </c>
      <c r="AX869" s="91"/>
      <c r="AY869" s="93"/>
      <c r="AZ869" s="92"/>
      <c r="BA869" s="93"/>
      <c r="BB869" s="92"/>
      <c r="BC869" s="93"/>
      <c r="BD869" s="92"/>
      <c r="BE869" s="92"/>
      <c r="BF869" s="136" t="str">
        <f t="shared" si="158"/>
        <v xml:space="preserve"> </v>
      </c>
      <c r="BG869" s="110" t="str">
        <f t="shared" si="159"/>
        <v xml:space="preserve"> </v>
      </c>
      <c r="BH869" s="93"/>
      <c r="BI869" s="68"/>
      <c r="BJ869" s="93"/>
      <c r="BK869" s="68"/>
      <c r="BL869" s="68"/>
      <c r="BM869" s="68"/>
    </row>
    <row r="870" spans="1:65" ht="19.899999999999999" hidden="1" customHeight="1">
      <c r="A870" s="5" t="s">
        <v>2755</v>
      </c>
      <c r="B870" s="70" t="s">
        <v>809</v>
      </c>
      <c r="C870" s="19" t="s">
        <v>1412</v>
      </c>
      <c r="D870" s="71" t="s">
        <v>2696</v>
      </c>
      <c r="E870" s="71">
        <v>891900343</v>
      </c>
      <c r="F870" s="72" t="s">
        <v>1413</v>
      </c>
      <c r="G870" s="6">
        <v>4</v>
      </c>
      <c r="H870" s="6">
        <v>3</v>
      </c>
      <c r="I870" s="7">
        <v>468595800</v>
      </c>
      <c r="J870" s="8">
        <v>45772</v>
      </c>
      <c r="K870" s="6" t="s">
        <v>2697</v>
      </c>
      <c r="L870" s="50" t="s">
        <v>876</v>
      </c>
      <c r="M870" s="50">
        <v>232</v>
      </c>
      <c r="N870" s="106"/>
      <c r="O870" s="50"/>
      <c r="P870" s="48" t="str">
        <f t="shared" si="162"/>
        <v/>
      </c>
      <c r="Q870" t="str">
        <f>IFERROR(INDEX([2]Distribución!$B:$B,MATCH($P870,[2]Distribución!$A:$A,0),1),"")</f>
        <v/>
      </c>
      <c r="R870" s="48" t="str">
        <f t="shared" si="160"/>
        <v/>
      </c>
      <c r="S870" t="str">
        <f>IFERROR(INDEX([2]Distribución!$C:$C,MATCH($R870,[2]Distribución!$A:$A,0),1),"")</f>
        <v/>
      </c>
      <c r="T870" s="48" t="s">
        <v>873</v>
      </c>
      <c r="U870" t="str">
        <f>IFERROR(INDEX([2]Distribución!$G:$G,MATCH($T870,[2]Distribución!F:F,0),1),"")</f>
        <v/>
      </c>
      <c r="V870" s="50" t="str">
        <f t="shared" si="161"/>
        <v/>
      </c>
      <c r="W870" t="str">
        <f>IFERROR(INDEX([2]Distribución!$J:$J,MATCH($V870,[2]Distribución!$I:$I,0),1),"")</f>
        <v/>
      </c>
      <c r="X870" s="151"/>
      <c r="Y870" s="93"/>
      <c r="Z870" s="92"/>
      <c r="AA870" s="92"/>
      <c r="AB870" s="93"/>
      <c r="AC870" s="92"/>
      <c r="AD870" s="93"/>
      <c r="AE870" s="92"/>
      <c r="AF870" s="92"/>
      <c r="AG870" s="109" t="str">
        <f t="shared" si="156"/>
        <v xml:space="preserve"> </v>
      </c>
      <c r="AH870" s="110" t="str">
        <f t="shared" si="157"/>
        <v xml:space="preserve"> </v>
      </c>
      <c r="AI870" s="93"/>
      <c r="AJ870" s="92"/>
      <c r="AK870" s="93"/>
      <c r="AL870" s="68"/>
      <c r="AM870" s="68"/>
      <c r="AN870" s="68"/>
      <c r="AO870" s="50"/>
      <c r="AP870" s="48" t="str">
        <f t="shared" si="153"/>
        <v/>
      </c>
      <c r="AQ870" t="str">
        <f>IFERROR(INDEX(Distribución!$B:$B,MATCH($AP870,Distribución!$A:$A,0),1),"")</f>
        <v/>
      </c>
      <c r="AR870" s="48" t="str">
        <f t="shared" si="154"/>
        <v/>
      </c>
      <c r="AS870" t="str">
        <f>IFERROR(INDEX(Distribución!$C:$C,MATCH($AR870,Distribución!$A:$A,0),1),"")</f>
        <v/>
      </c>
      <c r="AT870" s="48"/>
      <c r="AU870" t="str">
        <f>IFERROR(INDEX(Distribución!$G:$G,MATCH($AT870,Distribución!$F:$F,0),1),"")</f>
        <v/>
      </c>
      <c r="AV870" s="50" t="str">
        <f t="shared" si="155"/>
        <v/>
      </c>
      <c r="AW870" t="str">
        <f>IFERROR(INDEX(Distribución!$J:$J,MATCH($AV870,Distribución!$I:$I,0),1),"")</f>
        <v/>
      </c>
      <c r="AX870" s="91"/>
      <c r="AY870" s="93"/>
      <c r="AZ870" s="92"/>
      <c r="BA870" s="93"/>
      <c r="BB870" s="92"/>
      <c r="BC870" s="93"/>
      <c r="BD870" s="92"/>
      <c r="BE870" s="92"/>
      <c r="BF870" s="136" t="str">
        <f t="shared" si="158"/>
        <v xml:space="preserve"> </v>
      </c>
      <c r="BG870" s="110" t="str">
        <f t="shared" si="159"/>
        <v xml:space="preserve"> </v>
      </c>
      <c r="BH870" s="93"/>
      <c r="BI870" s="68"/>
      <c r="BJ870" s="93"/>
      <c r="BK870" s="68"/>
      <c r="BL870" s="68"/>
      <c r="BM870" s="68"/>
    </row>
    <row r="871" spans="1:65" ht="19.899999999999999" hidden="1" customHeight="1">
      <c r="A871" s="5" t="s">
        <v>2756</v>
      </c>
      <c r="B871" s="70" t="s">
        <v>809</v>
      </c>
      <c r="C871" s="19" t="s">
        <v>1406</v>
      </c>
      <c r="D871" s="71" t="s">
        <v>2696</v>
      </c>
      <c r="E871" s="71">
        <v>890309115</v>
      </c>
      <c r="F871" s="72" t="s">
        <v>1407</v>
      </c>
      <c r="G871" s="6">
        <v>4</v>
      </c>
      <c r="H871" s="6">
        <v>3</v>
      </c>
      <c r="I871" s="7">
        <v>468595800</v>
      </c>
      <c r="J871" s="8">
        <v>45772</v>
      </c>
      <c r="K871" s="6" t="s">
        <v>2697</v>
      </c>
      <c r="L871" s="50" t="s">
        <v>872</v>
      </c>
      <c r="M871" s="50">
        <v>571</v>
      </c>
      <c r="N871" s="106"/>
      <c r="O871" s="50"/>
      <c r="P871" s="48" t="str">
        <f t="shared" si="162"/>
        <v/>
      </c>
      <c r="Q871" t="str">
        <f>IFERROR(INDEX([2]Distribución!$B:$B,MATCH($P871,[2]Distribución!$A:$A,0),1),"")</f>
        <v/>
      </c>
      <c r="R871" s="48" t="str">
        <f t="shared" si="160"/>
        <v/>
      </c>
      <c r="S871" t="str">
        <f>IFERROR(INDEX([2]Distribución!$C:$C,MATCH($R871,[2]Distribución!$A:$A,0),1),"")</f>
        <v/>
      </c>
      <c r="T871" s="48" t="s">
        <v>873</v>
      </c>
      <c r="U871" t="str">
        <f>IFERROR(INDEX([2]Distribución!$G:$G,MATCH($T871,[2]Distribución!F:F,0),1),"")</f>
        <v/>
      </c>
      <c r="V871" s="50" t="str">
        <f t="shared" si="161"/>
        <v/>
      </c>
      <c r="W871" t="str">
        <f>IFERROR(INDEX([2]Distribución!$J:$J,MATCH($V871,[2]Distribución!$I:$I,0),1),"")</f>
        <v/>
      </c>
      <c r="X871" s="151"/>
      <c r="Y871" s="93"/>
      <c r="Z871" s="92"/>
      <c r="AA871" s="92"/>
      <c r="AB871" s="93"/>
      <c r="AC871" s="92"/>
      <c r="AD871" s="93"/>
      <c r="AE871" s="92"/>
      <c r="AF871" s="92"/>
      <c r="AG871" s="109" t="str">
        <f t="shared" si="156"/>
        <v xml:space="preserve"> </v>
      </c>
      <c r="AH871" s="110" t="str">
        <f t="shared" si="157"/>
        <v xml:space="preserve"> </v>
      </c>
      <c r="AI871" s="93"/>
      <c r="AJ871" s="92"/>
      <c r="AK871" s="93"/>
      <c r="AL871" s="68"/>
      <c r="AM871" s="68"/>
      <c r="AN871" s="68"/>
      <c r="AO871" s="50"/>
      <c r="AP871" s="48" t="str">
        <f t="shared" si="153"/>
        <v/>
      </c>
      <c r="AQ871" t="str">
        <f>IFERROR(INDEX(Distribución!$B:$B,MATCH($AP871,Distribución!$A:$A,0),1),"")</f>
        <v/>
      </c>
      <c r="AR871" s="48" t="str">
        <f t="shared" si="154"/>
        <v/>
      </c>
      <c r="AS871" t="str">
        <f>IFERROR(INDEX(Distribución!$C:$C,MATCH($AR871,Distribución!$A:$A,0),1),"")</f>
        <v/>
      </c>
      <c r="AT871" s="48"/>
      <c r="AU871" t="str">
        <f>IFERROR(INDEX(Distribución!$G:$G,MATCH($AT871,Distribución!$F:$F,0),1),"")</f>
        <v/>
      </c>
      <c r="AV871" s="50" t="str">
        <f t="shared" si="155"/>
        <v/>
      </c>
      <c r="AW871" t="str">
        <f>IFERROR(INDEX(Distribución!$J:$J,MATCH($AV871,Distribución!$I:$I,0),1),"")</f>
        <v/>
      </c>
      <c r="AX871" s="91"/>
      <c r="AY871" s="93"/>
      <c r="AZ871" s="92"/>
      <c r="BA871" s="93"/>
      <c r="BB871" s="92"/>
      <c r="BC871" s="93"/>
      <c r="BD871" s="92"/>
      <c r="BE871" s="92"/>
      <c r="BF871" s="136" t="str">
        <f t="shared" si="158"/>
        <v xml:space="preserve"> </v>
      </c>
      <c r="BG871" s="110" t="str">
        <f t="shared" si="159"/>
        <v xml:space="preserve"> </v>
      </c>
      <c r="BH871" s="93"/>
      <c r="BI871" s="68"/>
      <c r="BJ871" s="93"/>
      <c r="BK871" s="68"/>
      <c r="BL871" s="68"/>
      <c r="BM871" s="68"/>
    </row>
    <row r="872" spans="1:65" ht="19.899999999999999" hidden="1" customHeight="1">
      <c r="A872" s="5" t="s">
        <v>236</v>
      </c>
      <c r="B872" s="70" t="s">
        <v>788</v>
      </c>
      <c r="C872" s="19" t="s">
        <v>2757</v>
      </c>
      <c r="D872" s="71" t="s">
        <v>2696</v>
      </c>
      <c r="E872" s="71">
        <v>900091143</v>
      </c>
      <c r="F872" s="72" t="s">
        <v>2758</v>
      </c>
      <c r="G872" s="6">
        <v>40</v>
      </c>
      <c r="H872" s="6">
        <v>4</v>
      </c>
      <c r="I872" s="7">
        <v>6012006700</v>
      </c>
      <c r="J872" s="8">
        <v>45596</v>
      </c>
      <c r="K872" s="6" t="s">
        <v>2697</v>
      </c>
      <c r="L872" s="50" t="s">
        <v>872</v>
      </c>
      <c r="M872" s="50">
        <v>604</v>
      </c>
      <c r="N872" s="106"/>
      <c r="O872" s="50"/>
      <c r="P872" s="48" t="str">
        <f t="shared" si="162"/>
        <v/>
      </c>
      <c r="Q872" t="str">
        <f>IFERROR(INDEX([2]Distribución!$B:$B,MATCH($P872,[2]Distribución!$A:$A,0),1),"")</f>
        <v/>
      </c>
      <c r="R872" s="48" t="str">
        <f t="shared" si="160"/>
        <v/>
      </c>
      <c r="S872" t="str">
        <f>IFERROR(INDEX([2]Distribución!$C:$C,MATCH($R872,[2]Distribución!$A:$A,0),1),"")</f>
        <v/>
      </c>
      <c r="T872" s="48"/>
      <c r="U872" t="str">
        <f>IFERROR(INDEX([2]Distribución!$G:$G,MATCH($T872,[2]Distribución!F:F,0),1),"")</f>
        <v/>
      </c>
      <c r="V872" s="50" t="str">
        <f t="shared" si="161"/>
        <v/>
      </c>
      <c r="W872" t="str">
        <f>IFERROR(INDEX([2]Distribución!$J:$J,MATCH($V872,[2]Distribución!$I:$I,0),1),"")</f>
        <v/>
      </c>
      <c r="X872" s="151"/>
      <c r="Y872" s="93"/>
      <c r="Z872" s="92"/>
      <c r="AA872" s="92"/>
      <c r="AB872" s="93"/>
      <c r="AC872" s="92"/>
      <c r="AD872" s="93"/>
      <c r="AE872" s="92"/>
      <c r="AF872" s="92"/>
      <c r="AG872" s="109" t="str">
        <f t="shared" si="156"/>
        <v xml:space="preserve"> </v>
      </c>
      <c r="AH872" s="110" t="str">
        <f t="shared" si="157"/>
        <v xml:space="preserve"> </v>
      </c>
      <c r="AI872" s="93"/>
      <c r="AJ872" s="92"/>
      <c r="AK872" s="93"/>
      <c r="AL872" s="68"/>
      <c r="AM872" s="68"/>
      <c r="AN872" s="68"/>
      <c r="AO872" s="50"/>
      <c r="AP872" s="48" t="str">
        <f t="shared" si="153"/>
        <v/>
      </c>
      <c r="AQ872" t="str">
        <f>IFERROR(INDEX(Distribución!$B:$B,MATCH($AP872,Distribución!$A:$A,0),1),"")</f>
        <v/>
      </c>
      <c r="AR872" s="48" t="str">
        <f t="shared" si="154"/>
        <v/>
      </c>
      <c r="AS872" t="str">
        <f>IFERROR(INDEX(Distribución!$C:$C,MATCH($AR872,Distribución!$A:$A,0),1),"")</f>
        <v/>
      </c>
      <c r="AT872" s="48"/>
      <c r="AU872" t="str">
        <f>IFERROR(INDEX(Distribución!$G:$G,MATCH($AT872,Distribución!$F:$F,0),1),"")</f>
        <v/>
      </c>
      <c r="AV872" s="50" t="str">
        <f t="shared" si="155"/>
        <v/>
      </c>
      <c r="AW872" t="str">
        <f>IFERROR(INDEX(Distribución!$J:$J,MATCH($AV872,Distribución!$I:$I,0),1),"")</f>
        <v/>
      </c>
      <c r="AX872" s="91"/>
      <c r="AY872" s="93"/>
      <c r="AZ872" s="92"/>
      <c r="BA872" s="93"/>
      <c r="BB872" s="92"/>
      <c r="BC872" s="93"/>
      <c r="BD872" s="92"/>
      <c r="BE872" s="92"/>
      <c r="BF872" s="136" t="str">
        <f t="shared" si="158"/>
        <v xml:space="preserve"> </v>
      </c>
      <c r="BG872" s="110" t="str">
        <f t="shared" si="159"/>
        <v xml:space="preserve"> </v>
      </c>
      <c r="BH872" s="93"/>
      <c r="BI872" s="68"/>
      <c r="BJ872" s="93"/>
      <c r="BK872" s="68"/>
      <c r="BL872" s="68"/>
      <c r="BM872" s="68"/>
    </row>
    <row r="873" spans="1:65" ht="19.899999999999999" hidden="1" customHeight="1">
      <c r="A873" s="5" t="s">
        <v>2759</v>
      </c>
      <c r="B873" s="70" t="s">
        <v>788</v>
      </c>
      <c r="C873" s="19" t="s">
        <v>1938</v>
      </c>
      <c r="D873" s="71" t="s">
        <v>2696</v>
      </c>
      <c r="E873" s="71">
        <v>900192678</v>
      </c>
      <c r="F873" s="72" t="s">
        <v>1939</v>
      </c>
      <c r="G873" s="6">
        <v>2</v>
      </c>
      <c r="H873" s="6">
        <v>3</v>
      </c>
      <c r="I873" s="7">
        <v>293607900</v>
      </c>
      <c r="J873" s="8">
        <v>45772</v>
      </c>
      <c r="K873" s="6" t="s">
        <v>2697</v>
      </c>
      <c r="L873" s="50" t="s">
        <v>910</v>
      </c>
      <c r="M873" s="50">
        <v>71</v>
      </c>
      <c r="N873" s="106"/>
      <c r="O873" s="50"/>
      <c r="P873" s="48" t="str">
        <f t="shared" si="162"/>
        <v/>
      </c>
      <c r="Q873" t="str">
        <f>IFERROR(INDEX([2]Distribución!$B:$B,MATCH($P873,[2]Distribución!$A:$A,0),1),"")</f>
        <v/>
      </c>
      <c r="R873" s="48" t="str">
        <f t="shared" si="160"/>
        <v/>
      </c>
      <c r="S873" t="str">
        <f>IFERROR(INDEX([2]Distribución!$C:$C,MATCH($R873,[2]Distribución!$A:$A,0),1),"")</f>
        <v/>
      </c>
      <c r="T873" s="48" t="s">
        <v>873</v>
      </c>
      <c r="U873" t="str">
        <f>IFERROR(INDEX([2]Distribución!$G:$G,MATCH($T873,[2]Distribución!F:F,0),1),"")</f>
        <v/>
      </c>
      <c r="V873" s="50" t="str">
        <f t="shared" si="161"/>
        <v/>
      </c>
      <c r="W873" t="str">
        <f>IFERROR(INDEX([2]Distribución!$J:$J,MATCH($V873,[2]Distribución!$I:$I,0),1),"")</f>
        <v/>
      </c>
      <c r="X873" s="151"/>
      <c r="Y873" s="93"/>
      <c r="Z873" s="92"/>
      <c r="AA873" s="92"/>
      <c r="AB873" s="93"/>
      <c r="AC873" s="92"/>
      <c r="AD873" s="93"/>
      <c r="AE873" s="92"/>
      <c r="AF873" s="92"/>
      <c r="AG873" s="109" t="str">
        <f t="shared" si="156"/>
        <v xml:space="preserve"> </v>
      </c>
      <c r="AH873" s="110" t="str">
        <f t="shared" si="157"/>
        <v xml:space="preserve"> </v>
      </c>
      <c r="AI873" s="93"/>
      <c r="AJ873" s="92"/>
      <c r="AK873" s="93"/>
      <c r="AL873" s="68"/>
      <c r="AM873" s="68"/>
      <c r="AN873" s="68"/>
      <c r="AO873" s="50"/>
      <c r="AP873" s="48" t="str">
        <f t="shared" si="153"/>
        <v/>
      </c>
      <c r="AQ873" t="str">
        <f>IFERROR(INDEX(Distribución!$B:$B,MATCH($AP873,Distribución!$A:$A,0),1),"")</f>
        <v/>
      </c>
      <c r="AR873" s="48" t="str">
        <f t="shared" si="154"/>
        <v/>
      </c>
      <c r="AS873" t="str">
        <f>IFERROR(INDEX(Distribución!$C:$C,MATCH($AR873,Distribución!$A:$A,0),1),"")</f>
        <v/>
      </c>
      <c r="AT873" s="48"/>
      <c r="AU873" t="str">
        <f>IFERROR(INDEX(Distribución!$G:$G,MATCH($AT873,Distribución!$F:$F,0),1),"")</f>
        <v/>
      </c>
      <c r="AV873" s="50" t="str">
        <f t="shared" si="155"/>
        <v/>
      </c>
      <c r="AW873" t="str">
        <f>IFERROR(INDEX(Distribución!$J:$J,MATCH($AV873,Distribución!$I:$I,0),1),"")</f>
        <v/>
      </c>
      <c r="AX873" s="91"/>
      <c r="AY873" s="93"/>
      <c r="AZ873" s="92"/>
      <c r="BA873" s="93"/>
      <c r="BB873" s="92"/>
      <c r="BC873" s="93"/>
      <c r="BD873" s="92"/>
      <c r="BE873" s="92"/>
      <c r="BF873" s="136" t="str">
        <f t="shared" si="158"/>
        <v xml:space="preserve"> </v>
      </c>
      <c r="BG873" s="110" t="str">
        <f t="shared" si="159"/>
        <v xml:space="preserve"> </v>
      </c>
      <c r="BH873" s="93"/>
      <c r="BI873" s="68"/>
      <c r="BJ873" s="93"/>
      <c r="BK873" s="68"/>
      <c r="BL873" s="68"/>
      <c r="BM873" s="68"/>
    </row>
    <row r="874" spans="1:65" ht="19.899999999999999" hidden="1" customHeight="1">
      <c r="A874" s="5" t="s">
        <v>2760</v>
      </c>
      <c r="B874" s="70" t="s">
        <v>788</v>
      </c>
      <c r="C874" s="19" t="s">
        <v>1141</v>
      </c>
      <c r="D874" s="71" t="s">
        <v>2696</v>
      </c>
      <c r="E874" s="71">
        <v>900136920</v>
      </c>
      <c r="F874" s="72" t="s">
        <v>1142</v>
      </c>
      <c r="G874" s="6">
        <v>2</v>
      </c>
      <c r="H874" s="6">
        <v>3</v>
      </c>
      <c r="I874" s="7">
        <v>293607900</v>
      </c>
      <c r="J874" s="8">
        <v>45772</v>
      </c>
      <c r="K874" s="6" t="s">
        <v>2697</v>
      </c>
      <c r="L874" s="50" t="s">
        <v>872</v>
      </c>
      <c r="M874" s="50">
        <v>529</v>
      </c>
      <c r="N874" s="106"/>
      <c r="O874" s="50"/>
      <c r="P874" s="48" t="str">
        <f t="shared" si="162"/>
        <v/>
      </c>
      <c r="Q874" t="str">
        <f>IFERROR(INDEX([2]Distribución!$B:$B,MATCH($P874,[2]Distribución!$A:$A,0),1),"")</f>
        <v/>
      </c>
      <c r="R874" s="48" t="str">
        <f t="shared" si="160"/>
        <v/>
      </c>
      <c r="S874" t="str">
        <f>IFERROR(INDEX([2]Distribución!$C:$C,MATCH($R874,[2]Distribución!$A:$A,0),1),"")</f>
        <v/>
      </c>
      <c r="T874" s="48" t="s">
        <v>873</v>
      </c>
      <c r="U874" t="str">
        <f>IFERROR(INDEX([2]Distribución!$G:$G,MATCH($T874,[2]Distribución!F:F,0),1),"")</f>
        <v/>
      </c>
      <c r="V874" s="50" t="str">
        <f t="shared" si="161"/>
        <v/>
      </c>
      <c r="W874" t="str">
        <f>IFERROR(INDEX([2]Distribución!$J:$J,MATCH($V874,[2]Distribución!$I:$I,0),1),"")</f>
        <v/>
      </c>
      <c r="X874" s="151"/>
      <c r="Y874" s="93"/>
      <c r="Z874" s="92"/>
      <c r="AA874" s="92"/>
      <c r="AB874" s="93"/>
      <c r="AC874" s="92"/>
      <c r="AD874" s="93"/>
      <c r="AE874" s="92"/>
      <c r="AF874" s="92"/>
      <c r="AG874" s="109" t="str">
        <f t="shared" si="156"/>
        <v xml:space="preserve"> </v>
      </c>
      <c r="AH874" s="110" t="str">
        <f t="shared" si="157"/>
        <v xml:space="preserve"> </v>
      </c>
      <c r="AI874" s="93"/>
      <c r="AJ874" s="92"/>
      <c r="AK874" s="93"/>
      <c r="AL874" s="68"/>
      <c r="AM874" s="68"/>
      <c r="AN874" s="68"/>
      <c r="AO874" s="50"/>
      <c r="AP874" s="48" t="str">
        <f t="shared" si="153"/>
        <v/>
      </c>
      <c r="AQ874" t="str">
        <f>IFERROR(INDEX(Distribución!$B:$B,MATCH($AP874,Distribución!$A:$A,0),1),"")</f>
        <v/>
      </c>
      <c r="AR874" s="48" t="str">
        <f t="shared" si="154"/>
        <v/>
      </c>
      <c r="AS874" t="str">
        <f>IFERROR(INDEX(Distribución!$C:$C,MATCH($AR874,Distribución!$A:$A,0),1),"")</f>
        <v/>
      </c>
      <c r="AT874" s="48"/>
      <c r="AU874" t="str">
        <f>IFERROR(INDEX(Distribución!$G:$G,MATCH($AT874,Distribución!$F:$F,0),1),"")</f>
        <v/>
      </c>
      <c r="AV874" s="50" t="str">
        <f t="shared" si="155"/>
        <v/>
      </c>
      <c r="AW874" t="str">
        <f>IFERROR(INDEX(Distribución!$J:$J,MATCH($AV874,Distribución!$I:$I,0),1),"")</f>
        <v/>
      </c>
      <c r="AX874" s="91"/>
      <c r="AY874" s="93"/>
      <c r="AZ874" s="92"/>
      <c r="BA874" s="93"/>
      <c r="BB874" s="92"/>
      <c r="BC874" s="93"/>
      <c r="BD874" s="92"/>
      <c r="BE874" s="92"/>
      <c r="BF874" s="136" t="str">
        <f t="shared" si="158"/>
        <v xml:space="preserve"> </v>
      </c>
      <c r="BG874" s="110" t="str">
        <f t="shared" si="159"/>
        <v xml:space="preserve"> </v>
      </c>
      <c r="BH874" s="93"/>
      <c r="BI874" s="68"/>
      <c r="BJ874" s="93"/>
      <c r="BK874" s="68"/>
      <c r="BL874" s="68"/>
      <c r="BM874" s="68"/>
    </row>
    <row r="875" spans="1:65" ht="19.899999999999999" hidden="1" customHeight="1">
      <c r="A875" s="5" t="s">
        <v>777</v>
      </c>
      <c r="B875" s="70" t="s">
        <v>788</v>
      </c>
      <c r="C875" s="19" t="s">
        <v>1931</v>
      </c>
      <c r="D875" s="71" t="s">
        <v>2696</v>
      </c>
      <c r="E875" s="71">
        <v>900145604</v>
      </c>
      <c r="F875" s="72" t="s">
        <v>776</v>
      </c>
      <c r="G875" s="6">
        <v>4</v>
      </c>
      <c r="H875" s="6">
        <v>3</v>
      </c>
      <c r="I875" s="7">
        <v>468595800</v>
      </c>
      <c r="J875" s="8">
        <v>45772</v>
      </c>
      <c r="K875" s="6" t="s">
        <v>2697</v>
      </c>
      <c r="L875" s="50" t="s">
        <v>872</v>
      </c>
      <c r="M875" s="50">
        <v>768</v>
      </c>
      <c r="N875" s="106"/>
      <c r="O875" s="50"/>
      <c r="P875" s="48" t="str">
        <f t="shared" si="162"/>
        <v/>
      </c>
      <c r="Q875" t="str">
        <f>IFERROR(INDEX([2]Distribución!$B:$B,MATCH($P875,[2]Distribución!$A:$A,0),1),"")</f>
        <v/>
      </c>
      <c r="R875" s="48" t="str">
        <f t="shared" si="160"/>
        <v/>
      </c>
      <c r="S875" t="str">
        <f>IFERROR(INDEX([2]Distribución!$C:$C,MATCH($R875,[2]Distribución!$A:$A,0),1),"")</f>
        <v/>
      </c>
      <c r="T875" s="48"/>
      <c r="U875" t="str">
        <f>IFERROR(INDEX([2]Distribución!$G:$G,MATCH($T875,[2]Distribución!F:F,0),1),"")</f>
        <v/>
      </c>
      <c r="V875" s="50" t="str">
        <f t="shared" si="161"/>
        <v/>
      </c>
      <c r="W875" t="str">
        <f>IFERROR(INDEX([2]Distribución!$J:$J,MATCH($V875,[2]Distribución!$I:$I,0),1),"")</f>
        <v/>
      </c>
      <c r="X875" s="151"/>
      <c r="Y875" s="93"/>
      <c r="Z875" s="92"/>
      <c r="AA875" s="92"/>
      <c r="AB875" s="93"/>
      <c r="AC875" s="92"/>
      <c r="AD875" s="93"/>
      <c r="AE875" s="92"/>
      <c r="AF875" s="92"/>
      <c r="AG875" s="109" t="str">
        <f t="shared" si="156"/>
        <v xml:space="preserve"> </v>
      </c>
      <c r="AH875" s="110" t="str">
        <f t="shared" si="157"/>
        <v xml:space="preserve"> </v>
      </c>
      <c r="AI875" s="93"/>
      <c r="AJ875" s="92"/>
      <c r="AK875" s="93"/>
      <c r="AL875" s="68"/>
      <c r="AM875" s="68"/>
      <c r="AN875" s="68"/>
      <c r="AO875" s="50"/>
      <c r="AP875" s="48" t="str">
        <f t="shared" si="153"/>
        <v/>
      </c>
      <c r="AQ875" t="str">
        <f>IFERROR(INDEX(Distribución!$B:$B,MATCH($AP875,Distribución!$A:$A,0),1),"")</f>
        <v/>
      </c>
      <c r="AR875" s="48" t="str">
        <f t="shared" si="154"/>
        <v/>
      </c>
      <c r="AS875" t="str">
        <f>IFERROR(INDEX(Distribución!$C:$C,MATCH($AR875,Distribución!$A:$A,0),1),"")</f>
        <v/>
      </c>
      <c r="AT875" s="48"/>
      <c r="AU875" t="str">
        <f>IFERROR(INDEX(Distribución!$G:$G,MATCH($AT875,Distribución!$F:$F,0),1),"")</f>
        <v/>
      </c>
      <c r="AV875" s="50" t="str">
        <f t="shared" si="155"/>
        <v/>
      </c>
      <c r="AW875" t="str">
        <f>IFERROR(INDEX(Distribución!$J:$J,MATCH($AV875,Distribución!$I:$I,0),1),"")</f>
        <v/>
      </c>
      <c r="AX875" s="91"/>
      <c r="AY875" s="93"/>
      <c r="AZ875" s="92"/>
      <c r="BA875" s="93"/>
      <c r="BB875" s="92"/>
      <c r="BC875" s="93"/>
      <c r="BD875" s="92"/>
      <c r="BE875" s="92"/>
      <c r="BF875" s="136" t="str">
        <f t="shared" si="158"/>
        <v xml:space="preserve"> </v>
      </c>
      <c r="BG875" s="110" t="str">
        <f t="shared" si="159"/>
        <v xml:space="preserve"> </v>
      </c>
      <c r="BH875" s="93"/>
      <c r="BI875" s="68"/>
      <c r="BJ875" s="93"/>
      <c r="BK875" s="68"/>
      <c r="BL875" s="68"/>
      <c r="BM875" s="68"/>
    </row>
    <row r="876" spans="1:65" ht="19.899999999999999" hidden="1" customHeight="1">
      <c r="A876" s="5" t="s">
        <v>2761</v>
      </c>
      <c r="B876" s="70" t="s">
        <v>788</v>
      </c>
      <c r="C876" s="19" t="s">
        <v>1654</v>
      </c>
      <c r="D876" s="71" t="s">
        <v>2696</v>
      </c>
      <c r="E876" s="71">
        <v>814006689</v>
      </c>
      <c r="F876" s="72" t="s">
        <v>2762</v>
      </c>
      <c r="G876" s="6">
        <v>14</v>
      </c>
      <c r="H876" s="6">
        <v>3</v>
      </c>
      <c r="I876" s="7">
        <v>2070386884</v>
      </c>
      <c r="J876" s="8">
        <v>45735</v>
      </c>
      <c r="K876" s="6" t="s">
        <v>2697</v>
      </c>
      <c r="L876" s="50" t="s">
        <v>872</v>
      </c>
      <c r="M876" s="50">
        <v>461</v>
      </c>
      <c r="N876" s="106"/>
      <c r="O876" s="50"/>
      <c r="P876" s="48" t="str">
        <f t="shared" si="162"/>
        <v/>
      </c>
      <c r="Q876" t="str">
        <f>IFERROR(INDEX([2]Distribución!$B:$B,MATCH($P876,[2]Distribución!$A:$A,0),1),"")</f>
        <v/>
      </c>
      <c r="R876" s="48" t="str">
        <f t="shared" si="160"/>
        <v/>
      </c>
      <c r="S876" t="str">
        <f>IFERROR(INDEX([2]Distribución!$C:$C,MATCH($R876,[2]Distribución!$A:$A,0),1),"")</f>
        <v/>
      </c>
      <c r="T876" s="48" t="s">
        <v>873</v>
      </c>
      <c r="U876" t="str">
        <f>IFERROR(INDEX([2]Distribución!$G:$G,MATCH($T876,[2]Distribución!F:F,0),1),"")</f>
        <v/>
      </c>
      <c r="V876" s="50" t="str">
        <f t="shared" si="161"/>
        <v/>
      </c>
      <c r="W876" t="str">
        <f>IFERROR(INDEX([2]Distribución!$J:$J,MATCH($V876,[2]Distribución!$I:$I,0),1),"")</f>
        <v/>
      </c>
      <c r="X876" s="151"/>
      <c r="Y876" s="93"/>
      <c r="Z876" s="92"/>
      <c r="AA876" s="92"/>
      <c r="AB876" s="93"/>
      <c r="AC876" s="92"/>
      <c r="AD876" s="93"/>
      <c r="AE876" s="92"/>
      <c r="AF876" s="92"/>
      <c r="AG876" s="109" t="str">
        <f t="shared" si="156"/>
        <v xml:space="preserve"> </v>
      </c>
      <c r="AH876" s="110" t="str">
        <f t="shared" si="157"/>
        <v xml:space="preserve"> </v>
      </c>
      <c r="AI876" s="93"/>
      <c r="AJ876" s="92"/>
      <c r="AK876" s="93"/>
      <c r="AL876" s="68"/>
      <c r="AM876" s="68"/>
      <c r="AN876" s="68"/>
      <c r="AO876" s="50"/>
      <c r="AP876" s="48" t="str">
        <f t="shared" si="153"/>
        <v/>
      </c>
      <c r="AQ876" t="str">
        <f>IFERROR(INDEX(Distribución!$B:$B,MATCH($AP876,Distribución!$A:$A,0),1),"")</f>
        <v/>
      </c>
      <c r="AR876" s="48" t="str">
        <f t="shared" si="154"/>
        <v/>
      </c>
      <c r="AS876" t="str">
        <f>IFERROR(INDEX(Distribución!$C:$C,MATCH($AR876,Distribución!$A:$A,0),1),"")</f>
        <v/>
      </c>
      <c r="AT876" s="48"/>
      <c r="AU876" t="str">
        <f>IFERROR(INDEX(Distribución!$G:$G,MATCH($AT876,Distribución!$F:$F,0),1),"")</f>
        <v/>
      </c>
      <c r="AV876" s="50" t="str">
        <f t="shared" si="155"/>
        <v/>
      </c>
      <c r="AW876" t="str">
        <f>IFERROR(INDEX(Distribución!$J:$J,MATCH($AV876,Distribución!$I:$I,0),1),"")</f>
        <v/>
      </c>
      <c r="AX876" s="91"/>
      <c r="AY876" s="93"/>
      <c r="AZ876" s="92"/>
      <c r="BA876" s="93"/>
      <c r="BB876" s="92"/>
      <c r="BC876" s="93"/>
      <c r="BD876" s="92"/>
      <c r="BE876" s="92"/>
      <c r="BF876" s="136" t="str">
        <f t="shared" si="158"/>
        <v xml:space="preserve"> </v>
      </c>
      <c r="BG876" s="110" t="str">
        <f t="shared" si="159"/>
        <v xml:space="preserve"> </v>
      </c>
      <c r="BH876" s="93"/>
      <c r="BI876" s="68"/>
      <c r="BJ876" s="93"/>
      <c r="BK876" s="68"/>
      <c r="BL876" s="68"/>
      <c r="BM876" s="68"/>
    </row>
    <row r="877" spans="1:65" ht="19.899999999999999" hidden="1" customHeight="1">
      <c r="A877" s="5" t="s">
        <v>2763</v>
      </c>
      <c r="B877" s="70" t="s">
        <v>788</v>
      </c>
      <c r="C877" s="19" t="s">
        <v>1910</v>
      </c>
      <c r="D877" s="71" t="s">
        <v>2696</v>
      </c>
      <c r="E877" s="71">
        <v>814006620</v>
      </c>
      <c r="F877" s="72" t="s">
        <v>1911</v>
      </c>
      <c r="G877" s="6">
        <v>4</v>
      </c>
      <c r="H877" s="6">
        <v>3</v>
      </c>
      <c r="I877" s="7">
        <v>587215800</v>
      </c>
      <c r="J877" s="8">
        <v>45772</v>
      </c>
      <c r="K877" s="6" t="s">
        <v>2697</v>
      </c>
      <c r="L877" s="50" t="s">
        <v>872</v>
      </c>
      <c r="M877" s="50">
        <v>648</v>
      </c>
      <c r="N877" s="106"/>
      <c r="O877" s="50"/>
      <c r="P877" s="48" t="str">
        <f t="shared" si="162"/>
        <v/>
      </c>
      <c r="Q877" t="str">
        <f>IFERROR(INDEX([2]Distribución!$B:$B,MATCH($P877,[2]Distribución!$A:$A,0),1),"")</f>
        <v/>
      </c>
      <c r="R877" s="48" t="str">
        <f t="shared" si="160"/>
        <v/>
      </c>
      <c r="S877" t="str">
        <f>IFERROR(INDEX([2]Distribución!$C:$C,MATCH($R877,[2]Distribución!$A:$A,0),1),"")</f>
        <v/>
      </c>
      <c r="T877" s="48" t="s">
        <v>873</v>
      </c>
      <c r="U877" t="str">
        <f>IFERROR(INDEX([2]Distribución!$G:$G,MATCH($T877,[2]Distribución!F:F,0),1),"")</f>
        <v/>
      </c>
      <c r="V877" s="50" t="str">
        <f t="shared" si="161"/>
        <v/>
      </c>
      <c r="W877" t="str">
        <f>IFERROR(INDEX([2]Distribución!$J:$J,MATCH($V877,[2]Distribución!$I:$I,0),1),"")</f>
        <v/>
      </c>
      <c r="X877" s="151"/>
      <c r="Y877" s="93"/>
      <c r="Z877" s="92"/>
      <c r="AA877" s="92"/>
      <c r="AB877" s="93"/>
      <c r="AC877" s="92"/>
      <c r="AD877" s="93"/>
      <c r="AE877" s="92"/>
      <c r="AF877" s="92"/>
      <c r="AG877" s="109" t="str">
        <f t="shared" si="156"/>
        <v xml:space="preserve"> </v>
      </c>
      <c r="AH877" s="110" t="str">
        <f t="shared" si="157"/>
        <v xml:space="preserve"> </v>
      </c>
      <c r="AI877" s="93"/>
      <c r="AJ877" s="92"/>
      <c r="AK877" s="93"/>
      <c r="AL877" s="68"/>
      <c r="AM877" s="68"/>
      <c r="AN877" s="68"/>
      <c r="AO877" s="50"/>
      <c r="AP877" s="48" t="str">
        <f t="shared" si="153"/>
        <v/>
      </c>
      <c r="AQ877" t="str">
        <f>IFERROR(INDEX(Distribución!$B:$B,MATCH($AP877,Distribución!$A:$A,0),1),"")</f>
        <v/>
      </c>
      <c r="AR877" s="48" t="str">
        <f t="shared" si="154"/>
        <v/>
      </c>
      <c r="AS877" t="str">
        <f>IFERROR(INDEX(Distribución!$C:$C,MATCH($AR877,Distribución!$A:$A,0),1),"")</f>
        <v/>
      </c>
      <c r="AT877" s="48"/>
      <c r="AU877" t="str">
        <f>IFERROR(INDEX(Distribución!$G:$G,MATCH($AT877,Distribución!$F:$F,0),1),"")</f>
        <v/>
      </c>
      <c r="AV877" s="50" t="str">
        <f t="shared" si="155"/>
        <v/>
      </c>
      <c r="AW877" t="str">
        <f>IFERROR(INDEX(Distribución!$J:$J,MATCH($AV877,Distribución!$I:$I,0),1),"")</f>
        <v/>
      </c>
      <c r="AX877" s="91"/>
      <c r="AY877" s="93"/>
      <c r="AZ877" s="92"/>
      <c r="BA877" s="93"/>
      <c r="BB877" s="92"/>
      <c r="BC877" s="93"/>
      <c r="BD877" s="92"/>
      <c r="BE877" s="92"/>
      <c r="BF877" s="136" t="str">
        <f t="shared" si="158"/>
        <v xml:space="preserve"> </v>
      </c>
      <c r="BG877" s="110" t="str">
        <f t="shared" si="159"/>
        <v xml:space="preserve"> </v>
      </c>
      <c r="BH877" s="93"/>
      <c r="BI877" s="68"/>
      <c r="BJ877" s="93"/>
      <c r="BK877" s="68"/>
      <c r="BL877" s="68"/>
      <c r="BM877" s="68"/>
    </row>
    <row r="878" spans="1:65" ht="19.899999999999999" hidden="1" customHeight="1">
      <c r="A878" s="5" t="s">
        <v>2764</v>
      </c>
      <c r="B878" s="70" t="s">
        <v>788</v>
      </c>
      <c r="C878" s="19" t="s">
        <v>1926</v>
      </c>
      <c r="D878" s="71" t="s">
        <v>2696</v>
      </c>
      <c r="E878" s="71">
        <v>900142446</v>
      </c>
      <c r="F878" s="72" t="s">
        <v>1927</v>
      </c>
      <c r="G878" s="6">
        <v>2</v>
      </c>
      <c r="H878" s="6">
        <v>3</v>
      </c>
      <c r="I878" s="7">
        <v>293607900</v>
      </c>
      <c r="J878" s="8">
        <v>45772</v>
      </c>
      <c r="K878" s="6" t="s">
        <v>2697</v>
      </c>
      <c r="L878" s="50" t="s">
        <v>910</v>
      </c>
      <c r="M878" s="50">
        <v>46</v>
      </c>
      <c r="N878" s="106"/>
      <c r="O878" s="50"/>
      <c r="P878" s="48" t="str">
        <f t="shared" si="162"/>
        <v/>
      </c>
      <c r="Q878" t="str">
        <f>IFERROR(INDEX([2]Distribución!$B:$B,MATCH($P878,[2]Distribución!$A:$A,0),1),"")</f>
        <v/>
      </c>
      <c r="R878" s="48" t="str">
        <f t="shared" si="160"/>
        <v/>
      </c>
      <c r="S878" t="str">
        <f>IFERROR(INDEX([2]Distribución!$C:$C,MATCH($R878,[2]Distribución!$A:$A,0),1),"")</f>
        <v/>
      </c>
      <c r="T878" s="48" t="s">
        <v>873</v>
      </c>
      <c r="U878" t="str">
        <f>IFERROR(INDEX([2]Distribución!$G:$G,MATCH($T878,[2]Distribución!F:F,0),1),"")</f>
        <v/>
      </c>
      <c r="V878" s="50" t="str">
        <f t="shared" si="161"/>
        <v/>
      </c>
      <c r="W878" t="str">
        <f>IFERROR(INDEX([2]Distribución!$J:$J,MATCH($V878,[2]Distribución!$I:$I,0),1),"")</f>
        <v/>
      </c>
      <c r="X878" s="151"/>
      <c r="Y878" s="93"/>
      <c r="Z878" s="92"/>
      <c r="AA878" s="92"/>
      <c r="AB878" s="93"/>
      <c r="AC878" s="92"/>
      <c r="AD878" s="93"/>
      <c r="AE878" s="92"/>
      <c r="AF878" s="92"/>
      <c r="AG878" s="109" t="str">
        <f t="shared" si="156"/>
        <v xml:space="preserve"> </v>
      </c>
      <c r="AH878" s="110" t="str">
        <f t="shared" si="157"/>
        <v xml:space="preserve"> </v>
      </c>
      <c r="AI878" s="93"/>
      <c r="AJ878" s="92"/>
      <c r="AK878" s="93"/>
      <c r="AL878" s="68"/>
      <c r="AM878" s="68"/>
      <c r="AN878" s="68"/>
      <c r="AO878" s="50"/>
      <c r="AP878" s="48" t="str">
        <f t="shared" si="153"/>
        <v/>
      </c>
      <c r="AQ878" t="str">
        <f>IFERROR(INDEX(Distribución!$B:$B,MATCH($AP878,Distribución!$A:$A,0),1),"")</f>
        <v/>
      </c>
      <c r="AR878" s="48" t="str">
        <f t="shared" si="154"/>
        <v/>
      </c>
      <c r="AS878" t="str">
        <f>IFERROR(INDEX(Distribución!$C:$C,MATCH($AR878,Distribución!$A:$A,0),1),"")</f>
        <v/>
      </c>
      <c r="AT878" s="48"/>
      <c r="AU878" t="str">
        <f>IFERROR(INDEX(Distribución!$G:$G,MATCH($AT878,Distribución!$F:$F,0),1),"")</f>
        <v/>
      </c>
      <c r="AV878" s="50" t="str">
        <f t="shared" si="155"/>
        <v/>
      </c>
      <c r="AW878" t="str">
        <f>IFERROR(INDEX(Distribución!$J:$J,MATCH($AV878,Distribución!$I:$I,0),1),"")</f>
        <v/>
      </c>
      <c r="AX878" s="91"/>
      <c r="AY878" s="93"/>
      <c r="AZ878" s="92"/>
      <c r="BA878" s="93"/>
      <c r="BB878" s="92"/>
      <c r="BC878" s="93"/>
      <c r="BD878" s="92"/>
      <c r="BE878" s="92"/>
      <c r="BF878" s="136" t="str">
        <f t="shared" si="158"/>
        <v xml:space="preserve"> </v>
      </c>
      <c r="BG878" s="110" t="str">
        <f t="shared" si="159"/>
        <v xml:space="preserve"> </v>
      </c>
      <c r="BH878" s="93"/>
      <c r="BI878" s="68"/>
      <c r="BJ878" s="93"/>
      <c r="BK878" s="68"/>
      <c r="BL878" s="68"/>
      <c r="BM878" s="68"/>
    </row>
    <row r="879" spans="1:65" ht="19.899999999999999" hidden="1" customHeight="1">
      <c r="A879" s="5" t="s">
        <v>2765</v>
      </c>
      <c r="B879" s="70" t="s">
        <v>788</v>
      </c>
      <c r="C879" s="19" t="s">
        <v>1920</v>
      </c>
      <c r="D879" s="71" t="s">
        <v>2696</v>
      </c>
      <c r="E879" s="71">
        <v>900113729</v>
      </c>
      <c r="F879" s="72" t="s">
        <v>1921</v>
      </c>
      <c r="G879" s="6">
        <v>4</v>
      </c>
      <c r="H879" s="6">
        <v>3</v>
      </c>
      <c r="I879" s="7">
        <v>468595800</v>
      </c>
      <c r="J879" s="8">
        <v>45772</v>
      </c>
      <c r="K879" s="6" t="s">
        <v>2697</v>
      </c>
      <c r="L879" s="50" t="s">
        <v>876</v>
      </c>
      <c r="M879" s="50">
        <v>188</v>
      </c>
      <c r="N879" s="106"/>
      <c r="O879" s="50"/>
      <c r="P879" s="48" t="str">
        <f t="shared" si="162"/>
        <v/>
      </c>
      <c r="Q879" t="str">
        <f>IFERROR(INDEX([2]Distribución!$B:$B,MATCH($P879,[2]Distribución!$A:$A,0),1),"")</f>
        <v/>
      </c>
      <c r="R879" s="48" t="str">
        <f t="shared" si="160"/>
        <v/>
      </c>
      <c r="S879" t="str">
        <f>IFERROR(INDEX([2]Distribución!$C:$C,MATCH($R879,[2]Distribución!$A:$A,0),1),"")</f>
        <v/>
      </c>
      <c r="T879" s="48" t="s">
        <v>873</v>
      </c>
      <c r="U879" t="str">
        <f>IFERROR(INDEX([2]Distribución!$G:$G,MATCH($T879,[2]Distribución!F:F,0),1),"")</f>
        <v/>
      </c>
      <c r="V879" s="50" t="str">
        <f t="shared" si="161"/>
        <v/>
      </c>
      <c r="W879" t="str">
        <f>IFERROR(INDEX([2]Distribución!$J:$J,MATCH($V879,[2]Distribución!$I:$I,0),1),"")</f>
        <v/>
      </c>
      <c r="X879" s="151"/>
      <c r="Y879" s="93"/>
      <c r="Z879" s="92"/>
      <c r="AA879" s="92"/>
      <c r="AB879" s="93"/>
      <c r="AC879" s="92"/>
      <c r="AD879" s="93"/>
      <c r="AE879" s="92"/>
      <c r="AF879" s="92"/>
      <c r="AG879" s="109" t="str">
        <f t="shared" si="156"/>
        <v xml:space="preserve"> </v>
      </c>
      <c r="AH879" s="110" t="str">
        <f t="shared" si="157"/>
        <v xml:space="preserve"> </v>
      </c>
      <c r="AI879" s="93"/>
      <c r="AJ879" s="92"/>
      <c r="AK879" s="93"/>
      <c r="AL879" s="68"/>
      <c r="AM879" s="68"/>
      <c r="AN879" s="68"/>
      <c r="AO879" s="50"/>
      <c r="AP879" s="48" t="str">
        <f t="shared" si="153"/>
        <v/>
      </c>
      <c r="AQ879" t="str">
        <f>IFERROR(INDEX(Distribución!$B:$B,MATCH($AP879,Distribución!$A:$A,0),1),"")</f>
        <v/>
      </c>
      <c r="AR879" s="48" t="str">
        <f t="shared" si="154"/>
        <v/>
      </c>
      <c r="AS879" t="str">
        <f>IFERROR(INDEX(Distribución!$C:$C,MATCH($AR879,Distribución!$A:$A,0),1),"")</f>
        <v/>
      </c>
      <c r="AT879" s="48"/>
      <c r="AU879" t="str">
        <f>IFERROR(INDEX(Distribución!$G:$G,MATCH($AT879,Distribución!$F:$F,0),1),"")</f>
        <v/>
      </c>
      <c r="AV879" s="50" t="str">
        <f t="shared" si="155"/>
        <v/>
      </c>
      <c r="AW879" t="str">
        <f>IFERROR(INDEX(Distribución!$J:$J,MATCH($AV879,Distribución!$I:$I,0),1),"")</f>
        <v/>
      </c>
      <c r="AX879" s="91"/>
      <c r="AY879" s="93"/>
      <c r="AZ879" s="92"/>
      <c r="BA879" s="93"/>
      <c r="BB879" s="92"/>
      <c r="BC879" s="93"/>
      <c r="BD879" s="92"/>
      <c r="BE879" s="92"/>
      <c r="BF879" s="136" t="str">
        <f t="shared" si="158"/>
        <v xml:space="preserve"> </v>
      </c>
      <c r="BG879" s="110" t="str">
        <f t="shared" si="159"/>
        <v xml:space="preserve"> </v>
      </c>
      <c r="BH879" s="93"/>
      <c r="BI879" s="68"/>
      <c r="BJ879" s="93"/>
      <c r="BK879" s="68"/>
      <c r="BL879" s="68"/>
      <c r="BM879" s="68"/>
    </row>
    <row r="880" spans="1:65" ht="19.899999999999999" hidden="1" customHeight="1">
      <c r="A880" s="5" t="s">
        <v>550</v>
      </c>
      <c r="B880" s="70" t="s">
        <v>788</v>
      </c>
      <c r="C880" s="19" t="s">
        <v>1912</v>
      </c>
      <c r="D880" s="71" t="s">
        <v>2696</v>
      </c>
      <c r="E880" s="71">
        <v>814006625</v>
      </c>
      <c r="F880" s="72" t="s">
        <v>549</v>
      </c>
      <c r="G880" s="6">
        <v>2</v>
      </c>
      <c r="H880" s="6">
        <v>3</v>
      </c>
      <c r="I880" s="7">
        <v>293607900</v>
      </c>
      <c r="J880" s="8">
        <v>45772</v>
      </c>
      <c r="K880" s="6" t="s">
        <v>2697</v>
      </c>
      <c r="L880" s="50" t="s">
        <v>872</v>
      </c>
      <c r="M880" s="50">
        <v>839</v>
      </c>
      <c r="N880" s="108" t="s">
        <v>877</v>
      </c>
      <c r="O880" s="100" t="s">
        <v>456</v>
      </c>
      <c r="P880" s="48" t="str">
        <f t="shared" si="162"/>
        <v>05a</v>
      </c>
      <c r="Q880" t="str">
        <f>IFERROR(INDEX([2]Distribución!$B:$B,MATCH($P880,[2]Distribución!$A:$A,0),1),"")</f>
        <v>Maria Constanza Vega Orduz</v>
      </c>
      <c r="R880" s="48" t="str">
        <f t="shared" si="160"/>
        <v>05a</v>
      </c>
      <c r="S880" t="str">
        <f>IFERROR(INDEX([2]Distribución!$C:$C,MATCH($R880,[2]Distribución!$A:$A,0),1),"")</f>
        <v>Yamid Cristopher Herrera Lopez</v>
      </c>
      <c r="T880" s="48" t="s">
        <v>447</v>
      </c>
      <c r="U880" t="str">
        <f>IFERROR(INDEX([2]Distribución!$G:$G,MATCH($T880,[2]Distribución!F:F,0),1),"")</f>
        <v>Yohe Davila Morales</v>
      </c>
      <c r="V880" s="50" t="str">
        <f t="shared" si="161"/>
        <v/>
      </c>
      <c r="W880" t="str">
        <f>IFERROR(INDEX([2]Distribución!$J:$J,MATCH($V880,[2]Distribución!$I:$I,0),1),"")</f>
        <v/>
      </c>
      <c r="X880" s="141">
        <v>46157</v>
      </c>
      <c r="Y880" s="93"/>
      <c r="Z880" s="92"/>
      <c r="AA880" s="92"/>
      <c r="AB880" s="93"/>
      <c r="AC880" s="92"/>
      <c r="AD880" s="93"/>
      <c r="AE880" s="92"/>
      <c r="AF880" s="92"/>
      <c r="AG880" s="109" t="str">
        <f t="shared" si="156"/>
        <v xml:space="preserve"> </v>
      </c>
      <c r="AH880" s="110" t="str">
        <f t="shared" si="157"/>
        <v xml:space="preserve"> </v>
      </c>
      <c r="AI880" s="93"/>
      <c r="AJ880" s="92"/>
      <c r="AK880" s="93"/>
      <c r="AL880" s="68"/>
      <c r="AM880" s="68"/>
      <c r="AN880" s="68"/>
      <c r="AO880" s="50"/>
      <c r="AP880" s="48" t="str">
        <f t="shared" si="153"/>
        <v/>
      </c>
      <c r="AQ880" t="str">
        <f>IFERROR(INDEX(Distribución!$B:$B,MATCH($AP880,Distribución!$A:$A,0),1),"")</f>
        <v/>
      </c>
      <c r="AR880" s="48" t="str">
        <f t="shared" si="154"/>
        <v/>
      </c>
      <c r="AS880" t="str">
        <f>IFERROR(INDEX(Distribución!$C:$C,MATCH($AR880,Distribución!$A:$A,0),1),"")</f>
        <v/>
      </c>
      <c r="AT880" s="48"/>
      <c r="AU880" t="str">
        <f>IFERROR(INDEX(Distribución!$G:$G,MATCH($AT880,Distribución!$F:$F,0),1),"")</f>
        <v/>
      </c>
      <c r="AV880" s="50" t="str">
        <f t="shared" si="155"/>
        <v/>
      </c>
      <c r="AW880" t="str">
        <f>IFERROR(INDEX(Distribución!$J:$J,MATCH($AV880,Distribución!$I:$I,0),1),"")</f>
        <v/>
      </c>
      <c r="AX880" s="91"/>
      <c r="AY880" s="93"/>
      <c r="AZ880" s="92"/>
      <c r="BA880" s="93"/>
      <c r="BB880" s="92"/>
      <c r="BC880" s="93"/>
      <c r="BD880" s="92"/>
      <c r="BE880" s="92"/>
      <c r="BF880" s="136" t="str">
        <f t="shared" si="158"/>
        <v xml:space="preserve"> </v>
      </c>
      <c r="BG880" s="110" t="str">
        <f t="shared" si="159"/>
        <v xml:space="preserve"> </v>
      </c>
      <c r="BH880" s="93"/>
      <c r="BI880" s="68"/>
      <c r="BJ880" s="93"/>
      <c r="BK880" s="68"/>
      <c r="BL880" s="68"/>
      <c r="BM880" s="68"/>
    </row>
    <row r="881" spans="1:65" ht="19.899999999999999" hidden="1" customHeight="1">
      <c r="A881" s="5" t="s">
        <v>2766</v>
      </c>
      <c r="B881" s="70" t="s">
        <v>788</v>
      </c>
      <c r="C881" s="19" t="s">
        <v>2767</v>
      </c>
      <c r="D881" s="71" t="s">
        <v>2696</v>
      </c>
      <c r="E881" s="71">
        <v>900127853</v>
      </c>
      <c r="F881" s="72" t="s">
        <v>2768</v>
      </c>
      <c r="G881" s="6">
        <v>10</v>
      </c>
      <c r="H881" s="6">
        <v>4</v>
      </c>
      <c r="I881" s="7">
        <v>2211398300</v>
      </c>
      <c r="J881" s="8">
        <v>45596</v>
      </c>
      <c r="K881" s="6" t="s">
        <v>2697</v>
      </c>
      <c r="L881" s="50" t="s">
        <v>876</v>
      </c>
      <c r="M881" s="50">
        <v>213</v>
      </c>
      <c r="N881" s="106"/>
      <c r="O881" s="50"/>
      <c r="P881" s="48" t="str">
        <f t="shared" si="162"/>
        <v/>
      </c>
      <c r="Q881" t="str">
        <f>IFERROR(INDEX([2]Distribución!$B:$B,MATCH($P881,[2]Distribución!$A:$A,0),1),"")</f>
        <v/>
      </c>
      <c r="R881" s="48" t="str">
        <f t="shared" si="160"/>
        <v/>
      </c>
      <c r="S881" t="str">
        <f>IFERROR(INDEX([2]Distribución!$C:$C,MATCH($R881,[2]Distribución!$A:$A,0),1),"")</f>
        <v/>
      </c>
      <c r="T881" s="48" t="s">
        <v>873</v>
      </c>
      <c r="U881" t="str">
        <f>IFERROR(INDEX([2]Distribución!$G:$G,MATCH($T881,[2]Distribución!F:F,0),1),"")</f>
        <v/>
      </c>
      <c r="V881" s="50" t="str">
        <f t="shared" si="161"/>
        <v/>
      </c>
      <c r="W881" t="str">
        <f>IFERROR(INDEX([2]Distribución!$J:$J,MATCH($V881,[2]Distribución!$I:$I,0),1),"")</f>
        <v/>
      </c>
      <c r="X881" s="151"/>
      <c r="Y881" s="93"/>
      <c r="Z881" s="92"/>
      <c r="AA881" s="92"/>
      <c r="AB881" s="93"/>
      <c r="AC881" s="92"/>
      <c r="AD881" s="93"/>
      <c r="AE881" s="92"/>
      <c r="AF881" s="92"/>
      <c r="AG881" s="109" t="str">
        <f t="shared" si="156"/>
        <v xml:space="preserve"> </v>
      </c>
      <c r="AH881" s="110" t="str">
        <f t="shared" si="157"/>
        <v xml:space="preserve"> </v>
      </c>
      <c r="AI881" s="93"/>
      <c r="AJ881" s="92"/>
      <c r="AK881" s="93"/>
      <c r="AL881" s="68"/>
      <c r="AM881" s="68"/>
      <c r="AN881" s="68"/>
      <c r="AO881" s="50"/>
      <c r="AP881" s="48" t="str">
        <f t="shared" si="153"/>
        <v/>
      </c>
      <c r="AQ881" t="str">
        <f>IFERROR(INDEX(Distribución!$B:$B,MATCH($AP881,Distribución!$A:$A,0),1),"")</f>
        <v/>
      </c>
      <c r="AR881" s="48" t="str">
        <f t="shared" si="154"/>
        <v/>
      </c>
      <c r="AS881" t="str">
        <f>IFERROR(INDEX(Distribución!$C:$C,MATCH($AR881,Distribución!$A:$A,0),1),"")</f>
        <v/>
      </c>
      <c r="AT881" s="48"/>
      <c r="AU881" t="str">
        <f>IFERROR(INDEX(Distribución!$G:$G,MATCH($AT881,Distribución!$F:$F,0),1),"")</f>
        <v/>
      </c>
      <c r="AV881" s="50" t="str">
        <f t="shared" si="155"/>
        <v/>
      </c>
      <c r="AW881" t="str">
        <f>IFERROR(INDEX(Distribución!$J:$J,MATCH($AV881,Distribución!$I:$I,0),1),"")</f>
        <v/>
      </c>
      <c r="AX881" s="91"/>
      <c r="AY881" s="93"/>
      <c r="AZ881" s="92"/>
      <c r="BA881" s="93"/>
      <c r="BB881" s="92"/>
      <c r="BC881" s="93"/>
      <c r="BD881" s="92"/>
      <c r="BE881" s="92"/>
      <c r="BF881" s="136" t="str">
        <f t="shared" si="158"/>
        <v xml:space="preserve"> </v>
      </c>
      <c r="BG881" s="110" t="str">
        <f t="shared" si="159"/>
        <v xml:space="preserve"> </v>
      </c>
      <c r="BH881" s="93"/>
      <c r="BI881" s="68"/>
      <c r="BJ881" s="93"/>
      <c r="BK881" s="68"/>
      <c r="BL881" s="68"/>
      <c r="BM881" s="68"/>
    </row>
    <row r="882" spans="1:65" ht="19.899999999999999" hidden="1" customHeight="1">
      <c r="A882" s="5" t="s">
        <v>2769</v>
      </c>
      <c r="B882" s="70" t="s">
        <v>788</v>
      </c>
      <c r="C882" s="19" t="s">
        <v>2770</v>
      </c>
      <c r="D882" s="71" t="s">
        <v>2696</v>
      </c>
      <c r="E882" s="71">
        <v>900140894</v>
      </c>
      <c r="F882" s="72" t="s">
        <v>2771</v>
      </c>
      <c r="G882" s="6">
        <v>5</v>
      </c>
      <c r="H882" s="6">
        <v>4</v>
      </c>
      <c r="I882" s="7">
        <v>708842800</v>
      </c>
      <c r="J882" s="8">
        <v>45596</v>
      </c>
      <c r="K882" s="6" t="s">
        <v>2697</v>
      </c>
      <c r="L882" s="50" t="s">
        <v>910</v>
      </c>
      <c r="M882" s="50">
        <v>52</v>
      </c>
      <c r="N882" s="106"/>
      <c r="O882" s="50"/>
      <c r="P882" s="48" t="str">
        <f t="shared" si="162"/>
        <v/>
      </c>
      <c r="Q882" t="str">
        <f>IFERROR(INDEX([2]Distribución!$B:$B,MATCH($P882,[2]Distribución!$A:$A,0),1),"")</f>
        <v/>
      </c>
      <c r="R882" s="48" t="str">
        <f t="shared" si="160"/>
        <v/>
      </c>
      <c r="S882" t="str">
        <f>IFERROR(INDEX([2]Distribución!$C:$C,MATCH($R882,[2]Distribución!$A:$A,0),1),"")</f>
        <v/>
      </c>
      <c r="T882" s="48" t="s">
        <v>873</v>
      </c>
      <c r="U882" t="str">
        <f>IFERROR(INDEX([2]Distribución!$G:$G,MATCH($T882,[2]Distribución!F:F,0),1),"")</f>
        <v/>
      </c>
      <c r="V882" s="50" t="str">
        <f t="shared" si="161"/>
        <v/>
      </c>
      <c r="W882" t="str">
        <f>IFERROR(INDEX([2]Distribución!$J:$J,MATCH($V882,[2]Distribución!$I:$I,0),1),"")</f>
        <v/>
      </c>
      <c r="X882" s="151"/>
      <c r="Y882" s="93"/>
      <c r="Z882" s="92"/>
      <c r="AA882" s="92"/>
      <c r="AB882" s="93"/>
      <c r="AC882" s="92"/>
      <c r="AD882" s="93"/>
      <c r="AE882" s="92"/>
      <c r="AF882" s="92"/>
      <c r="AG882" s="109" t="str">
        <f t="shared" si="156"/>
        <v xml:space="preserve"> </v>
      </c>
      <c r="AH882" s="110" t="str">
        <f t="shared" si="157"/>
        <v xml:space="preserve"> </v>
      </c>
      <c r="AI882" s="93"/>
      <c r="AJ882" s="92"/>
      <c r="AK882" s="93"/>
      <c r="AL882" s="68"/>
      <c r="AM882" s="68"/>
      <c r="AN882" s="68"/>
      <c r="AO882" s="50"/>
      <c r="AP882" s="48" t="str">
        <f t="shared" si="153"/>
        <v/>
      </c>
      <c r="AQ882" t="str">
        <f>IFERROR(INDEX(Distribución!$B:$B,MATCH($AP882,Distribución!$A:$A,0),1),"")</f>
        <v/>
      </c>
      <c r="AR882" s="48" t="str">
        <f t="shared" si="154"/>
        <v/>
      </c>
      <c r="AS882" t="str">
        <f>IFERROR(INDEX(Distribución!$C:$C,MATCH($AR882,Distribución!$A:$A,0),1),"")</f>
        <v/>
      </c>
      <c r="AT882" s="48"/>
      <c r="AU882" t="str">
        <f>IFERROR(INDEX(Distribución!$G:$G,MATCH($AT882,Distribución!$F:$F,0),1),"")</f>
        <v/>
      </c>
      <c r="AV882" s="50" t="str">
        <f t="shared" si="155"/>
        <v/>
      </c>
      <c r="AW882" t="str">
        <f>IFERROR(INDEX(Distribución!$J:$J,MATCH($AV882,Distribución!$I:$I,0),1),"")</f>
        <v/>
      </c>
      <c r="AX882" s="91"/>
      <c r="AY882" s="93"/>
      <c r="AZ882" s="92"/>
      <c r="BA882" s="93"/>
      <c r="BB882" s="92"/>
      <c r="BC882" s="93"/>
      <c r="BD882" s="92"/>
      <c r="BE882" s="92"/>
      <c r="BF882" s="136" t="str">
        <f t="shared" si="158"/>
        <v xml:space="preserve"> </v>
      </c>
      <c r="BG882" s="110" t="str">
        <f t="shared" si="159"/>
        <v xml:space="preserve"> </v>
      </c>
      <c r="BH882" s="93"/>
      <c r="BI882" s="68"/>
      <c r="BJ882" s="93"/>
      <c r="BK882" s="68"/>
      <c r="BL882" s="68"/>
      <c r="BM882" s="68"/>
    </row>
    <row r="883" spans="1:65" ht="19.899999999999999" hidden="1" customHeight="1">
      <c r="A883" s="5" t="s">
        <v>2772</v>
      </c>
      <c r="B883" s="70" t="s">
        <v>788</v>
      </c>
      <c r="C883" s="19" t="s">
        <v>2773</v>
      </c>
      <c r="D883" s="71" t="s">
        <v>2696</v>
      </c>
      <c r="E883" s="71">
        <v>900176479</v>
      </c>
      <c r="F883" s="72" t="s">
        <v>2774</v>
      </c>
      <c r="G883" s="6">
        <v>9</v>
      </c>
      <c r="H883" s="6">
        <v>3</v>
      </c>
      <c r="I883" s="7">
        <v>1123283100</v>
      </c>
      <c r="J883" s="8">
        <v>45596</v>
      </c>
      <c r="K883" s="6" t="s">
        <v>2697</v>
      </c>
      <c r="L883" s="50" t="s">
        <v>876</v>
      </c>
      <c r="M883" s="50">
        <v>163</v>
      </c>
      <c r="N883" s="106"/>
      <c r="O883" s="50"/>
      <c r="P883" s="48" t="str">
        <f t="shared" si="162"/>
        <v/>
      </c>
      <c r="Q883" t="str">
        <f>IFERROR(INDEX([2]Distribución!$B:$B,MATCH($P883,[2]Distribución!$A:$A,0),1),"")</f>
        <v/>
      </c>
      <c r="R883" s="48" t="str">
        <f t="shared" si="160"/>
        <v/>
      </c>
      <c r="S883" t="str">
        <f>IFERROR(INDEX([2]Distribución!$C:$C,MATCH($R883,[2]Distribución!$A:$A,0),1),"")</f>
        <v/>
      </c>
      <c r="T883" s="48" t="s">
        <v>873</v>
      </c>
      <c r="U883" t="str">
        <f>IFERROR(INDEX([2]Distribución!$G:$G,MATCH($T883,[2]Distribución!F:F,0),1),"")</f>
        <v/>
      </c>
      <c r="V883" s="50" t="str">
        <f t="shared" si="161"/>
        <v/>
      </c>
      <c r="W883" t="str">
        <f>IFERROR(INDEX([2]Distribución!$J:$J,MATCH($V883,[2]Distribución!$I:$I,0),1),"")</f>
        <v/>
      </c>
      <c r="X883" s="151"/>
      <c r="Y883" s="93"/>
      <c r="Z883" s="92"/>
      <c r="AA883" s="92"/>
      <c r="AB883" s="93"/>
      <c r="AC883" s="92"/>
      <c r="AD883" s="93"/>
      <c r="AE883" s="92"/>
      <c r="AF883" s="92"/>
      <c r="AG883" s="109" t="str">
        <f t="shared" si="156"/>
        <v xml:space="preserve"> </v>
      </c>
      <c r="AH883" s="110" t="str">
        <f t="shared" si="157"/>
        <v xml:space="preserve"> </v>
      </c>
      <c r="AI883" s="93"/>
      <c r="AJ883" s="92"/>
      <c r="AK883" s="93"/>
      <c r="AL883" s="68"/>
      <c r="AM883" s="68"/>
      <c r="AN883" s="68"/>
      <c r="AO883" s="50"/>
      <c r="AP883" s="48" t="str">
        <f t="shared" si="153"/>
        <v/>
      </c>
      <c r="AQ883" t="str">
        <f>IFERROR(INDEX(Distribución!$B:$B,MATCH($AP883,Distribución!$A:$A,0),1),"")</f>
        <v/>
      </c>
      <c r="AR883" s="48" t="str">
        <f t="shared" si="154"/>
        <v/>
      </c>
      <c r="AS883" t="str">
        <f>IFERROR(INDEX(Distribución!$C:$C,MATCH($AR883,Distribución!$A:$A,0),1),"")</f>
        <v/>
      </c>
      <c r="AT883" s="48"/>
      <c r="AU883" t="str">
        <f>IFERROR(INDEX(Distribución!$G:$G,MATCH($AT883,Distribución!$F:$F,0),1),"")</f>
        <v/>
      </c>
      <c r="AV883" s="50" t="str">
        <f t="shared" si="155"/>
        <v/>
      </c>
      <c r="AW883" t="str">
        <f>IFERROR(INDEX(Distribución!$J:$J,MATCH($AV883,Distribución!$I:$I,0),1),"")</f>
        <v/>
      </c>
      <c r="AX883" s="91"/>
      <c r="AY883" s="93"/>
      <c r="AZ883" s="92"/>
      <c r="BA883" s="93"/>
      <c r="BB883" s="92"/>
      <c r="BC883" s="93"/>
      <c r="BD883" s="92"/>
      <c r="BE883" s="92"/>
      <c r="BF883" s="136" t="str">
        <f t="shared" si="158"/>
        <v xml:space="preserve"> </v>
      </c>
      <c r="BG883" s="110" t="str">
        <f t="shared" si="159"/>
        <v xml:space="preserve"> </v>
      </c>
      <c r="BH883" s="93"/>
      <c r="BI883" s="68"/>
      <c r="BJ883" s="93"/>
      <c r="BK883" s="68"/>
      <c r="BL883" s="68"/>
      <c r="BM883" s="68"/>
    </row>
    <row r="884" spans="1:65" ht="19.899999999999999" hidden="1" customHeight="1">
      <c r="A884" s="5" t="s">
        <v>2775</v>
      </c>
      <c r="B884" s="70" t="s">
        <v>788</v>
      </c>
      <c r="C884" s="19" t="s">
        <v>2776</v>
      </c>
      <c r="D884" s="71" t="s">
        <v>2696</v>
      </c>
      <c r="E884" s="71">
        <v>814003182</v>
      </c>
      <c r="F884" s="72" t="s">
        <v>2777</v>
      </c>
      <c r="G884" s="6">
        <v>8</v>
      </c>
      <c r="H884" s="6">
        <v>4</v>
      </c>
      <c r="I884" s="7">
        <v>1242872100</v>
      </c>
      <c r="J884" s="8">
        <v>45735</v>
      </c>
      <c r="K884" s="6" t="s">
        <v>2697</v>
      </c>
      <c r="L884" s="50" t="s">
        <v>910</v>
      </c>
      <c r="M884" s="50">
        <v>58</v>
      </c>
      <c r="N884" s="106"/>
      <c r="O884" s="50"/>
      <c r="P884" s="48" t="str">
        <f t="shared" si="162"/>
        <v/>
      </c>
      <c r="Q884" t="str">
        <f>IFERROR(INDEX([2]Distribución!$B:$B,MATCH($P884,[2]Distribución!$A:$A,0),1),"")</f>
        <v/>
      </c>
      <c r="R884" s="48" t="str">
        <f t="shared" si="160"/>
        <v/>
      </c>
      <c r="S884" t="str">
        <f>IFERROR(INDEX([2]Distribución!$C:$C,MATCH($R884,[2]Distribución!$A:$A,0),1),"")</f>
        <v/>
      </c>
      <c r="T884" s="48" t="s">
        <v>873</v>
      </c>
      <c r="U884" t="str">
        <f>IFERROR(INDEX([2]Distribución!$G:$G,MATCH($T884,[2]Distribución!F:F,0),1),"")</f>
        <v/>
      </c>
      <c r="V884" s="50" t="str">
        <f t="shared" si="161"/>
        <v/>
      </c>
      <c r="W884" t="str">
        <f>IFERROR(INDEX([2]Distribución!$J:$J,MATCH($V884,[2]Distribución!$I:$I,0),1),"")</f>
        <v/>
      </c>
      <c r="X884" s="151"/>
      <c r="Y884" s="93"/>
      <c r="Z884" s="92"/>
      <c r="AA884" s="92"/>
      <c r="AB884" s="93"/>
      <c r="AC884" s="92"/>
      <c r="AD884" s="93"/>
      <c r="AE884" s="92"/>
      <c r="AF884" s="92"/>
      <c r="AG884" s="109" t="str">
        <f t="shared" si="156"/>
        <v xml:space="preserve"> </v>
      </c>
      <c r="AH884" s="110" t="str">
        <f t="shared" si="157"/>
        <v xml:space="preserve"> </v>
      </c>
      <c r="AI884" s="93"/>
      <c r="AJ884" s="92"/>
      <c r="AK884" s="93"/>
      <c r="AL884" s="68"/>
      <c r="AM884" s="68"/>
      <c r="AN884" s="68"/>
      <c r="AO884" s="50"/>
      <c r="AP884" s="48" t="str">
        <f t="shared" si="153"/>
        <v/>
      </c>
      <c r="AQ884" t="str">
        <f>IFERROR(INDEX(Distribución!$B:$B,MATCH($AP884,Distribución!$A:$A,0),1),"")</f>
        <v/>
      </c>
      <c r="AR884" s="48" t="str">
        <f t="shared" si="154"/>
        <v/>
      </c>
      <c r="AS884" t="str">
        <f>IFERROR(INDEX(Distribución!$C:$C,MATCH($AR884,Distribución!$A:$A,0),1),"")</f>
        <v/>
      </c>
      <c r="AT884" s="48"/>
      <c r="AU884" t="str">
        <f>IFERROR(INDEX(Distribución!$G:$G,MATCH($AT884,Distribución!$F:$F,0),1),"")</f>
        <v/>
      </c>
      <c r="AV884" s="50" t="str">
        <f t="shared" si="155"/>
        <v/>
      </c>
      <c r="AW884" t="str">
        <f>IFERROR(INDEX(Distribución!$J:$J,MATCH($AV884,Distribución!$I:$I,0),1),"")</f>
        <v/>
      </c>
      <c r="AX884" s="91"/>
      <c r="AY884" s="93"/>
      <c r="AZ884" s="92"/>
      <c r="BA884" s="93"/>
      <c r="BB884" s="92"/>
      <c r="BC884" s="93"/>
      <c r="BD884" s="92"/>
      <c r="BE884" s="92"/>
      <c r="BF884" s="136" t="str">
        <f t="shared" si="158"/>
        <v xml:space="preserve"> </v>
      </c>
      <c r="BG884" s="110" t="str">
        <f t="shared" si="159"/>
        <v xml:space="preserve"> </v>
      </c>
      <c r="BH884" s="93"/>
      <c r="BI884" s="68"/>
      <c r="BJ884" s="93"/>
      <c r="BK884" s="68"/>
      <c r="BL884" s="68"/>
      <c r="BM884" s="68"/>
    </row>
    <row r="885" spans="1:65" ht="19.899999999999999" hidden="1" customHeight="1">
      <c r="A885" s="5" t="s">
        <v>2778</v>
      </c>
      <c r="B885" s="70" t="s">
        <v>788</v>
      </c>
      <c r="C885" s="19" t="s">
        <v>1933</v>
      </c>
      <c r="D885" s="71" t="s">
        <v>2696</v>
      </c>
      <c r="E885" s="71">
        <v>900160887</v>
      </c>
      <c r="F885" s="72" t="s">
        <v>1934</v>
      </c>
      <c r="G885" s="6">
        <v>2</v>
      </c>
      <c r="H885" s="6">
        <v>3</v>
      </c>
      <c r="I885" s="7">
        <v>293607900</v>
      </c>
      <c r="J885" s="8">
        <v>45772</v>
      </c>
      <c r="K885" s="6" t="s">
        <v>2697</v>
      </c>
      <c r="L885" s="50" t="s">
        <v>876</v>
      </c>
      <c r="M885" s="50">
        <v>210</v>
      </c>
      <c r="N885" s="106"/>
      <c r="O885" s="50"/>
      <c r="P885" s="48" t="str">
        <f t="shared" si="162"/>
        <v/>
      </c>
      <c r="Q885" t="str">
        <f>IFERROR(INDEX([2]Distribución!$B:$B,MATCH($P885,[2]Distribución!$A:$A,0),1),"")</f>
        <v/>
      </c>
      <c r="R885" s="48" t="str">
        <f t="shared" si="160"/>
        <v/>
      </c>
      <c r="S885" t="str">
        <f>IFERROR(INDEX([2]Distribución!$C:$C,MATCH($R885,[2]Distribución!$A:$A,0),1),"")</f>
        <v/>
      </c>
      <c r="T885" s="48" t="s">
        <v>873</v>
      </c>
      <c r="U885" t="str">
        <f>IFERROR(INDEX([2]Distribución!$G:$G,MATCH($T885,[2]Distribución!F:F,0),1),"")</f>
        <v/>
      </c>
      <c r="V885" s="50" t="str">
        <f t="shared" si="161"/>
        <v/>
      </c>
      <c r="W885" t="str">
        <f>IFERROR(INDEX([2]Distribución!$J:$J,MATCH($V885,[2]Distribución!$I:$I,0),1),"")</f>
        <v/>
      </c>
      <c r="X885" s="151"/>
      <c r="Y885" s="93"/>
      <c r="Z885" s="92"/>
      <c r="AA885" s="92"/>
      <c r="AB885" s="93"/>
      <c r="AC885" s="92"/>
      <c r="AD885" s="93"/>
      <c r="AE885" s="92"/>
      <c r="AF885" s="92"/>
      <c r="AG885" s="109" t="str">
        <f t="shared" si="156"/>
        <v xml:space="preserve"> </v>
      </c>
      <c r="AH885" s="110" t="str">
        <f t="shared" si="157"/>
        <v xml:space="preserve"> </v>
      </c>
      <c r="AI885" s="93"/>
      <c r="AJ885" s="92"/>
      <c r="AK885" s="93"/>
      <c r="AL885" s="68"/>
      <c r="AM885" s="68"/>
      <c r="AN885" s="68"/>
      <c r="AO885" s="50"/>
      <c r="AP885" s="48" t="str">
        <f t="shared" si="153"/>
        <v/>
      </c>
      <c r="AQ885" t="str">
        <f>IFERROR(INDEX(Distribución!$B:$B,MATCH($AP885,Distribución!$A:$A,0),1),"")</f>
        <v/>
      </c>
      <c r="AR885" s="48" t="str">
        <f t="shared" si="154"/>
        <v/>
      </c>
      <c r="AS885" t="str">
        <f>IFERROR(INDEX(Distribución!$C:$C,MATCH($AR885,Distribución!$A:$A,0),1),"")</f>
        <v/>
      </c>
      <c r="AT885" s="48"/>
      <c r="AU885" t="str">
        <f>IFERROR(INDEX(Distribución!$G:$G,MATCH($AT885,Distribución!$F:$F,0),1),"")</f>
        <v/>
      </c>
      <c r="AV885" s="50" t="str">
        <f t="shared" si="155"/>
        <v/>
      </c>
      <c r="AW885" t="str">
        <f>IFERROR(INDEX(Distribución!$J:$J,MATCH($AV885,Distribución!$I:$I,0),1),"")</f>
        <v/>
      </c>
      <c r="AX885" s="91"/>
      <c r="AY885" s="93"/>
      <c r="AZ885" s="92"/>
      <c r="BA885" s="93"/>
      <c r="BB885" s="92"/>
      <c r="BC885" s="93"/>
      <c r="BD885" s="92"/>
      <c r="BE885" s="92"/>
      <c r="BF885" s="136" t="str">
        <f t="shared" si="158"/>
        <v xml:space="preserve"> </v>
      </c>
      <c r="BG885" s="110" t="str">
        <f t="shared" si="159"/>
        <v xml:space="preserve"> </v>
      </c>
      <c r="BH885" s="93"/>
      <c r="BI885" s="68"/>
      <c r="BJ885" s="93"/>
      <c r="BK885" s="68"/>
      <c r="BL885" s="68"/>
      <c r="BM885" s="68"/>
    </row>
    <row r="886" spans="1:65" ht="19.899999999999999" hidden="1" customHeight="1">
      <c r="A886" s="5" t="s">
        <v>2779</v>
      </c>
      <c r="B886" s="70" t="s">
        <v>788</v>
      </c>
      <c r="C886" s="19" t="s">
        <v>2780</v>
      </c>
      <c r="D886" s="71" t="s">
        <v>2696</v>
      </c>
      <c r="E886" s="71">
        <v>891200622</v>
      </c>
      <c r="F886" s="72" t="s">
        <v>2781</v>
      </c>
      <c r="G886" s="6">
        <v>14</v>
      </c>
      <c r="H886" s="6">
        <v>3</v>
      </c>
      <c r="I886" s="7">
        <v>1883677800</v>
      </c>
      <c r="J886" s="8">
        <v>45596</v>
      </c>
      <c r="K886" s="6" t="s">
        <v>2697</v>
      </c>
      <c r="L886" s="50" t="s">
        <v>876</v>
      </c>
      <c r="M886" s="50">
        <v>317</v>
      </c>
      <c r="N886" s="106"/>
      <c r="O886" s="50"/>
      <c r="P886" s="48" t="str">
        <f t="shared" si="162"/>
        <v/>
      </c>
      <c r="Q886" t="str">
        <f>IFERROR(INDEX([2]Distribución!$B:$B,MATCH($P886,[2]Distribución!$A:$A,0),1),"")</f>
        <v/>
      </c>
      <c r="R886" s="48" t="str">
        <f t="shared" si="160"/>
        <v/>
      </c>
      <c r="S886" t="str">
        <f>IFERROR(INDEX([2]Distribución!$C:$C,MATCH($R886,[2]Distribución!$A:$A,0),1),"")</f>
        <v/>
      </c>
      <c r="T886" s="48" t="s">
        <v>873</v>
      </c>
      <c r="U886" t="str">
        <f>IFERROR(INDEX([2]Distribución!$G:$G,MATCH($T886,[2]Distribución!F:F,0),1),"")</f>
        <v/>
      </c>
      <c r="V886" s="50" t="str">
        <f t="shared" si="161"/>
        <v/>
      </c>
      <c r="W886" t="str">
        <f>IFERROR(INDEX([2]Distribución!$J:$J,MATCH($V886,[2]Distribución!$I:$I,0),1),"")</f>
        <v/>
      </c>
      <c r="X886" s="151"/>
      <c r="Y886" s="93"/>
      <c r="Z886" s="92"/>
      <c r="AA886" s="92"/>
      <c r="AB886" s="93"/>
      <c r="AC886" s="92"/>
      <c r="AD886" s="93"/>
      <c r="AE886" s="92"/>
      <c r="AF886" s="92"/>
      <c r="AG886" s="109" t="str">
        <f t="shared" si="156"/>
        <v xml:space="preserve"> </v>
      </c>
      <c r="AH886" s="110" t="str">
        <f t="shared" si="157"/>
        <v xml:space="preserve"> </v>
      </c>
      <c r="AI886" s="93"/>
      <c r="AJ886" s="92"/>
      <c r="AK886" s="93"/>
      <c r="AL886" s="68"/>
      <c r="AM886" s="68"/>
      <c r="AN886" s="68"/>
      <c r="AO886" s="50"/>
      <c r="AP886" s="48" t="str">
        <f t="shared" si="153"/>
        <v/>
      </c>
      <c r="AQ886" t="str">
        <f>IFERROR(INDEX(Distribución!$B:$B,MATCH($AP886,Distribución!$A:$A,0),1),"")</f>
        <v/>
      </c>
      <c r="AR886" s="48" t="str">
        <f t="shared" si="154"/>
        <v/>
      </c>
      <c r="AS886" t="str">
        <f>IFERROR(INDEX(Distribución!$C:$C,MATCH($AR886,Distribución!$A:$A,0),1),"")</f>
        <v/>
      </c>
      <c r="AT886" s="48"/>
      <c r="AU886" t="str">
        <f>IFERROR(INDEX(Distribución!$G:$G,MATCH($AT886,Distribución!$F:$F,0),1),"")</f>
        <v/>
      </c>
      <c r="AV886" s="50" t="str">
        <f t="shared" si="155"/>
        <v/>
      </c>
      <c r="AW886" t="str">
        <f>IFERROR(INDEX(Distribución!$J:$J,MATCH($AV886,Distribución!$I:$I,0),1),"")</f>
        <v/>
      </c>
      <c r="AX886" s="91"/>
      <c r="AY886" s="93"/>
      <c r="AZ886" s="92"/>
      <c r="BA886" s="93"/>
      <c r="BB886" s="92"/>
      <c r="BC886" s="93"/>
      <c r="BD886" s="92"/>
      <c r="BE886" s="92"/>
      <c r="BF886" s="136" t="str">
        <f t="shared" si="158"/>
        <v xml:space="preserve"> </v>
      </c>
      <c r="BG886" s="110" t="str">
        <f t="shared" si="159"/>
        <v xml:space="preserve"> </v>
      </c>
      <c r="BH886" s="93"/>
      <c r="BI886" s="68"/>
      <c r="BJ886" s="93"/>
      <c r="BK886" s="68"/>
      <c r="BL886" s="68"/>
      <c r="BM886" s="68"/>
    </row>
    <row r="887" spans="1:65" ht="19.899999999999999" hidden="1" customHeight="1">
      <c r="A887" s="5" t="s">
        <v>374</v>
      </c>
      <c r="B887" s="70" t="s">
        <v>788</v>
      </c>
      <c r="C887" s="19" t="s">
        <v>932</v>
      </c>
      <c r="D887" s="71" t="s">
        <v>2696</v>
      </c>
      <c r="E887" s="71">
        <v>891200248</v>
      </c>
      <c r="F887" s="72" t="s">
        <v>933</v>
      </c>
      <c r="G887" s="6">
        <v>6</v>
      </c>
      <c r="H887" s="6">
        <v>3</v>
      </c>
      <c r="I887" s="7">
        <v>762203700</v>
      </c>
      <c r="J887" s="8">
        <v>45772</v>
      </c>
      <c r="K887" s="6" t="s">
        <v>2697</v>
      </c>
      <c r="L887" s="50" t="s">
        <v>872</v>
      </c>
      <c r="M887" s="50">
        <v>437</v>
      </c>
      <c r="N887" s="107" t="str">
        <f>_xlfn.XLOOKUP($A887,'[3]InfoBase PGN 2024'!$A:$A,'[3]InfoBase PGN 2024'!N:N,"")</f>
        <v>Seg. Territorial</v>
      </c>
      <c r="O887" s="105" t="s">
        <v>84</v>
      </c>
      <c r="P887" s="48" t="str">
        <f t="shared" si="162"/>
        <v>23b</v>
      </c>
      <c r="Q887" t="str">
        <f>IFERROR(INDEX([2]Distribución!$B:$B,MATCH($P887,[2]Distribución!$A:$A,0),1),"")</f>
        <v>Martha Montaño Buritica</v>
      </c>
      <c r="R887" s="48" t="str">
        <f t="shared" si="160"/>
        <v>23b</v>
      </c>
      <c r="S887" t="str">
        <f>IFERROR(INDEX([2]Distribución!$C:$C,MATCH($R887,[2]Distribución!$A:$A,0),1),"")</f>
        <v xml:space="preserve"> </v>
      </c>
      <c r="T887" s="48" t="s">
        <v>74</v>
      </c>
      <c r="U887" t="str">
        <f>IFERROR(INDEX([2]Distribución!$G:$G,MATCH($T887,[2]Distribución!F:F,0),1),"")</f>
        <v>Enith Pilar Muñoz Diaz</v>
      </c>
      <c r="V887" s="50" t="str">
        <f t="shared" si="161"/>
        <v/>
      </c>
      <c r="W887" t="str">
        <f>IFERROR(INDEX([2]Distribución!$J:$J,MATCH($V887,[2]Distribución!$I:$I,0),1),"")</f>
        <v/>
      </c>
      <c r="X887" s="151">
        <v>46171</v>
      </c>
      <c r="Y887" s="93"/>
      <c r="Z887" s="92"/>
      <c r="AA887" s="92"/>
      <c r="AB887" s="93"/>
      <c r="AC887" s="92"/>
      <c r="AD887" s="93"/>
      <c r="AE887" s="92"/>
      <c r="AF887" s="92"/>
      <c r="AG887" s="109" t="str">
        <f t="shared" si="156"/>
        <v xml:space="preserve"> </v>
      </c>
      <c r="AH887" s="110" t="str">
        <f t="shared" si="157"/>
        <v xml:space="preserve"> </v>
      </c>
      <c r="AI887" s="93"/>
      <c r="AJ887" s="92"/>
      <c r="AK887" s="93"/>
      <c r="AL887" s="68"/>
      <c r="AM887" s="68"/>
      <c r="AN887" s="68"/>
      <c r="AO887" s="50"/>
      <c r="AP887" s="48" t="str">
        <f t="shared" si="153"/>
        <v/>
      </c>
      <c r="AQ887" t="str">
        <f>IFERROR(INDEX(Distribución!$B:$B,MATCH($AP887,Distribución!$A:$A,0),1),"")</f>
        <v/>
      </c>
      <c r="AR887" s="48" t="str">
        <f t="shared" si="154"/>
        <v/>
      </c>
      <c r="AS887" t="str">
        <f>IFERROR(INDEX(Distribución!$C:$C,MATCH($AR887,Distribución!$A:$A,0),1),"")</f>
        <v/>
      </c>
      <c r="AT887" s="48"/>
      <c r="AU887" t="str">
        <f>IFERROR(INDEX(Distribución!$G:$G,MATCH($AT887,Distribución!$F:$F,0),1),"")</f>
        <v/>
      </c>
      <c r="AV887" s="50" t="str">
        <f t="shared" si="155"/>
        <v/>
      </c>
      <c r="AW887" t="str">
        <f>IFERROR(INDEX(Distribución!$J:$J,MATCH($AV887,Distribución!$I:$I,0),1),"")</f>
        <v/>
      </c>
      <c r="AX887" s="91"/>
      <c r="AY887" s="93"/>
      <c r="AZ887" s="92"/>
      <c r="BA887" s="93"/>
      <c r="BB887" s="92"/>
      <c r="BC887" s="93"/>
      <c r="BD887" s="92"/>
      <c r="BE887" s="92"/>
      <c r="BF887" s="136" t="str">
        <f t="shared" si="158"/>
        <v xml:space="preserve"> </v>
      </c>
      <c r="BG887" s="110" t="str">
        <f t="shared" si="159"/>
        <v xml:space="preserve"> </v>
      </c>
      <c r="BH887" s="93"/>
      <c r="BI887" s="68"/>
      <c r="BJ887" s="93"/>
      <c r="BK887" s="68"/>
      <c r="BL887" s="68"/>
      <c r="BM887" s="68"/>
    </row>
    <row r="888" spans="1:65" ht="19.899999999999999" hidden="1" customHeight="1">
      <c r="A888" s="5" t="s">
        <v>2782</v>
      </c>
      <c r="B888" s="70" t="s">
        <v>788</v>
      </c>
      <c r="C888" s="19" t="s">
        <v>2783</v>
      </c>
      <c r="D888" s="71" t="s">
        <v>2696</v>
      </c>
      <c r="E888" s="71">
        <v>900129891</v>
      </c>
      <c r="F888" s="72" t="s">
        <v>2784</v>
      </c>
      <c r="G888" s="6">
        <v>7</v>
      </c>
      <c r="H888" s="6">
        <v>3</v>
      </c>
      <c r="I888" s="7">
        <v>1128198360</v>
      </c>
      <c r="J888" s="8">
        <v>45596</v>
      </c>
      <c r="K888" s="6" t="s">
        <v>2697</v>
      </c>
      <c r="L888" s="50" t="s">
        <v>910</v>
      </c>
      <c r="M888" s="50">
        <v>51</v>
      </c>
      <c r="N888" s="106"/>
      <c r="O888" s="50"/>
      <c r="P888" s="48" t="str">
        <f t="shared" si="162"/>
        <v/>
      </c>
      <c r="Q888" t="str">
        <f>IFERROR(INDEX([2]Distribución!$B:$B,MATCH($P888,[2]Distribución!$A:$A,0),1),"")</f>
        <v/>
      </c>
      <c r="R888" s="48" t="str">
        <f t="shared" si="160"/>
        <v/>
      </c>
      <c r="S888" t="str">
        <f>IFERROR(INDEX([2]Distribución!$C:$C,MATCH($R888,[2]Distribución!$A:$A,0),1),"")</f>
        <v/>
      </c>
      <c r="T888" s="48" t="s">
        <v>873</v>
      </c>
      <c r="U888" t="str">
        <f>IFERROR(INDEX([2]Distribución!$G:$G,MATCH($T888,[2]Distribución!F:F,0),1),"")</f>
        <v/>
      </c>
      <c r="V888" s="50" t="str">
        <f t="shared" si="161"/>
        <v/>
      </c>
      <c r="W888" t="str">
        <f>IFERROR(INDEX([2]Distribución!$J:$J,MATCH($V888,[2]Distribución!$I:$I,0),1),"")</f>
        <v/>
      </c>
      <c r="X888" s="151"/>
      <c r="Y888" s="93"/>
      <c r="Z888" s="92"/>
      <c r="AA888" s="92"/>
      <c r="AB888" s="93"/>
      <c r="AC888" s="92"/>
      <c r="AD888" s="93"/>
      <c r="AE888" s="92"/>
      <c r="AF888" s="92"/>
      <c r="AG888" s="109" t="str">
        <f t="shared" si="156"/>
        <v xml:space="preserve"> </v>
      </c>
      <c r="AH888" s="110" t="str">
        <f t="shared" si="157"/>
        <v xml:space="preserve"> </v>
      </c>
      <c r="AI888" s="93"/>
      <c r="AJ888" s="92"/>
      <c r="AK888" s="93"/>
      <c r="AL888" s="68"/>
      <c r="AM888" s="68"/>
      <c r="AN888" s="68"/>
      <c r="AO888" s="50"/>
      <c r="AP888" s="48" t="str">
        <f t="shared" si="153"/>
        <v/>
      </c>
      <c r="AQ888" t="str">
        <f>IFERROR(INDEX(Distribución!$B:$B,MATCH($AP888,Distribución!$A:$A,0),1),"")</f>
        <v/>
      </c>
      <c r="AR888" s="48" t="str">
        <f t="shared" si="154"/>
        <v/>
      </c>
      <c r="AS888" t="str">
        <f>IFERROR(INDEX(Distribución!$C:$C,MATCH($AR888,Distribución!$A:$A,0),1),"")</f>
        <v/>
      </c>
      <c r="AT888" s="48"/>
      <c r="AU888" t="str">
        <f>IFERROR(INDEX(Distribución!$G:$G,MATCH($AT888,Distribución!$F:$F,0),1),"")</f>
        <v/>
      </c>
      <c r="AV888" s="50" t="str">
        <f t="shared" si="155"/>
        <v/>
      </c>
      <c r="AW888" t="str">
        <f>IFERROR(INDEX(Distribución!$J:$J,MATCH($AV888,Distribución!$I:$I,0),1),"")</f>
        <v/>
      </c>
      <c r="AX888" s="91"/>
      <c r="AY888" s="93"/>
      <c r="AZ888" s="92"/>
      <c r="BA888" s="93"/>
      <c r="BB888" s="92"/>
      <c r="BC888" s="93"/>
      <c r="BD888" s="92"/>
      <c r="BE888" s="92"/>
      <c r="BF888" s="136" t="str">
        <f t="shared" si="158"/>
        <v xml:space="preserve"> </v>
      </c>
      <c r="BG888" s="110" t="str">
        <f t="shared" si="159"/>
        <v xml:space="preserve"> </v>
      </c>
      <c r="BH888" s="93"/>
      <c r="BI888" s="68"/>
      <c r="BJ888" s="93"/>
      <c r="BK888" s="68"/>
      <c r="BL888" s="68"/>
      <c r="BM888" s="68"/>
    </row>
    <row r="889" spans="1:65" ht="19.899999999999999" hidden="1" customHeight="1">
      <c r="A889" s="5" t="s">
        <v>2785</v>
      </c>
      <c r="B889" s="70" t="s">
        <v>788</v>
      </c>
      <c r="C889" s="19" t="s">
        <v>948</v>
      </c>
      <c r="D889" s="71" t="s">
        <v>2696</v>
      </c>
      <c r="E889" s="71">
        <v>900127211</v>
      </c>
      <c r="F889" s="72" t="s">
        <v>949</v>
      </c>
      <c r="G889" s="6">
        <v>4</v>
      </c>
      <c r="H889" s="6">
        <v>3</v>
      </c>
      <c r="I889" s="7">
        <v>587215800</v>
      </c>
      <c r="J889" s="8">
        <v>45772</v>
      </c>
      <c r="K889" s="6" t="s">
        <v>2697</v>
      </c>
      <c r="L889" s="50" t="s">
        <v>876</v>
      </c>
      <c r="M889" s="50">
        <v>207</v>
      </c>
      <c r="N889" s="106"/>
      <c r="O889" s="50"/>
      <c r="P889" s="48" t="str">
        <f t="shared" si="162"/>
        <v/>
      </c>
      <c r="Q889" t="str">
        <f>IFERROR(INDEX([2]Distribución!$B:$B,MATCH($P889,[2]Distribución!$A:$A,0),1),"")</f>
        <v/>
      </c>
      <c r="R889" s="48" t="str">
        <f t="shared" si="160"/>
        <v/>
      </c>
      <c r="S889" t="str">
        <f>IFERROR(INDEX([2]Distribución!$C:$C,MATCH($R889,[2]Distribución!$A:$A,0),1),"")</f>
        <v/>
      </c>
      <c r="T889" s="48" t="s">
        <v>873</v>
      </c>
      <c r="U889" t="str">
        <f>IFERROR(INDEX([2]Distribución!$G:$G,MATCH($T889,[2]Distribución!F:F,0),1),"")</f>
        <v/>
      </c>
      <c r="V889" s="50" t="str">
        <f t="shared" si="161"/>
        <v/>
      </c>
      <c r="W889" t="str">
        <f>IFERROR(INDEX([2]Distribución!$J:$J,MATCH($V889,[2]Distribución!$I:$I,0),1),"")</f>
        <v/>
      </c>
      <c r="X889" s="151"/>
      <c r="Y889" s="93"/>
      <c r="Z889" s="92"/>
      <c r="AA889" s="92"/>
      <c r="AB889" s="93"/>
      <c r="AC889" s="92"/>
      <c r="AD889" s="93"/>
      <c r="AE889" s="92"/>
      <c r="AF889" s="92"/>
      <c r="AG889" s="109" t="str">
        <f t="shared" si="156"/>
        <v xml:space="preserve"> </v>
      </c>
      <c r="AH889" s="110" t="str">
        <f t="shared" si="157"/>
        <v xml:space="preserve"> </v>
      </c>
      <c r="AI889" s="93"/>
      <c r="AJ889" s="92"/>
      <c r="AK889" s="93"/>
      <c r="AL889" s="68"/>
      <c r="AM889" s="68"/>
      <c r="AN889" s="68"/>
      <c r="AO889" s="50"/>
      <c r="AP889" s="48" t="str">
        <f t="shared" si="153"/>
        <v/>
      </c>
      <c r="AQ889" t="str">
        <f>IFERROR(INDEX(Distribución!$B:$B,MATCH($AP889,Distribución!$A:$A,0),1),"")</f>
        <v/>
      </c>
      <c r="AR889" s="48" t="str">
        <f t="shared" si="154"/>
        <v/>
      </c>
      <c r="AS889" t="str">
        <f>IFERROR(INDEX(Distribución!$C:$C,MATCH($AR889,Distribución!$A:$A,0),1),"")</f>
        <v/>
      </c>
      <c r="AT889" s="48"/>
      <c r="AU889" t="str">
        <f>IFERROR(INDEX(Distribución!$G:$G,MATCH($AT889,Distribución!$F:$F,0),1),"")</f>
        <v/>
      </c>
      <c r="AV889" s="50" t="str">
        <f t="shared" si="155"/>
        <v/>
      </c>
      <c r="AW889" t="str">
        <f>IFERROR(INDEX(Distribución!$J:$J,MATCH($AV889,Distribución!$I:$I,0),1),"")</f>
        <v/>
      </c>
      <c r="AX889" s="91"/>
      <c r="AY889" s="93"/>
      <c r="AZ889" s="92"/>
      <c r="BA889" s="93"/>
      <c r="BB889" s="92"/>
      <c r="BC889" s="93"/>
      <c r="BD889" s="92"/>
      <c r="BE889" s="92"/>
      <c r="BF889" s="136" t="str">
        <f t="shared" si="158"/>
        <v xml:space="preserve"> </v>
      </c>
      <c r="BG889" s="110" t="str">
        <f t="shared" si="159"/>
        <v xml:space="preserve"> </v>
      </c>
      <c r="BH889" s="93"/>
      <c r="BI889" s="68"/>
      <c r="BJ889" s="93"/>
      <c r="BK889" s="68"/>
      <c r="BL889" s="68"/>
      <c r="BM889" s="68"/>
    </row>
    <row r="890" spans="1:65" ht="19.899999999999999" hidden="1" customHeight="1">
      <c r="A890" s="5" t="s">
        <v>2786</v>
      </c>
      <c r="B890" s="70" t="s">
        <v>803</v>
      </c>
      <c r="C890" s="19" t="s">
        <v>1194</v>
      </c>
      <c r="D890" s="71" t="s">
        <v>2696</v>
      </c>
      <c r="E890" s="71">
        <v>805027289</v>
      </c>
      <c r="F890" s="72" t="s">
        <v>2787</v>
      </c>
      <c r="G890" s="6">
        <v>49</v>
      </c>
      <c r="H890" s="6">
        <v>4</v>
      </c>
      <c r="I890" s="7">
        <v>10051209920.073999</v>
      </c>
      <c r="J890" s="8">
        <v>45772</v>
      </c>
      <c r="K890" s="6" t="s">
        <v>2697</v>
      </c>
      <c r="L890" s="50" t="s">
        <v>910</v>
      </c>
      <c r="M890" s="50">
        <v>91</v>
      </c>
      <c r="N890" s="106"/>
      <c r="O890" s="50"/>
      <c r="P890" s="48" t="str">
        <f t="shared" si="162"/>
        <v/>
      </c>
      <c r="Q890" t="str">
        <f>IFERROR(INDEX([2]Distribución!$B:$B,MATCH($P890,[2]Distribución!$A:$A,0),1),"")</f>
        <v/>
      </c>
      <c r="R890" s="48" t="str">
        <f t="shared" si="160"/>
        <v/>
      </c>
      <c r="S890" t="str">
        <f>IFERROR(INDEX([2]Distribución!$C:$C,MATCH($R890,[2]Distribución!$A:$A,0),1),"")</f>
        <v/>
      </c>
      <c r="T890" s="48" t="s">
        <v>873</v>
      </c>
      <c r="U890" t="str">
        <f>IFERROR(INDEX([2]Distribución!$G:$G,MATCH($T890,[2]Distribución!F:F,0),1),"")</f>
        <v/>
      </c>
      <c r="V890" s="50" t="str">
        <f t="shared" si="161"/>
        <v/>
      </c>
      <c r="W890" t="str">
        <f>IFERROR(INDEX([2]Distribución!$J:$J,MATCH($V890,[2]Distribución!$I:$I,0),1),"")</f>
        <v/>
      </c>
      <c r="X890" s="151"/>
      <c r="Y890" s="93"/>
      <c r="Z890" s="92"/>
      <c r="AA890" s="92"/>
      <c r="AB890" s="93"/>
      <c r="AC890" s="92"/>
      <c r="AD890" s="93"/>
      <c r="AE890" s="92"/>
      <c r="AF890" s="92"/>
      <c r="AG890" s="109" t="str">
        <f t="shared" si="156"/>
        <v xml:space="preserve"> </v>
      </c>
      <c r="AH890" s="110" t="str">
        <f t="shared" si="157"/>
        <v xml:space="preserve"> </v>
      </c>
      <c r="AI890" s="93"/>
      <c r="AJ890" s="92"/>
      <c r="AK890" s="93"/>
      <c r="AL890" s="68"/>
      <c r="AM890" s="68"/>
      <c r="AN890" s="68"/>
      <c r="AO890" s="50"/>
      <c r="AP890" s="48" t="str">
        <f t="shared" si="153"/>
        <v/>
      </c>
      <c r="AQ890" t="str">
        <f>IFERROR(INDEX(Distribución!$B:$B,MATCH($AP890,Distribución!$A:$A,0),1),"")</f>
        <v/>
      </c>
      <c r="AR890" s="48" t="str">
        <f t="shared" si="154"/>
        <v/>
      </c>
      <c r="AS890" t="str">
        <f>IFERROR(INDEX(Distribución!$C:$C,MATCH($AR890,Distribución!$A:$A,0),1),"")</f>
        <v/>
      </c>
      <c r="AT890" s="48"/>
      <c r="AU890" t="str">
        <f>IFERROR(INDEX(Distribución!$G:$G,MATCH($AT890,Distribución!$F:$F,0),1),"")</f>
        <v/>
      </c>
      <c r="AV890" s="50" t="str">
        <f t="shared" si="155"/>
        <v/>
      </c>
      <c r="AW890" t="str">
        <f>IFERROR(INDEX(Distribución!$J:$J,MATCH($AV890,Distribución!$I:$I,0),1),"")</f>
        <v/>
      </c>
      <c r="AX890" s="91"/>
      <c r="AY890" s="93"/>
      <c r="AZ890" s="92"/>
      <c r="BA890" s="93"/>
      <c r="BB890" s="92"/>
      <c r="BC890" s="93"/>
      <c r="BD890" s="92"/>
      <c r="BE890" s="92"/>
      <c r="BF890" s="136" t="str">
        <f t="shared" si="158"/>
        <v xml:space="preserve"> </v>
      </c>
      <c r="BG890" s="110" t="str">
        <f t="shared" si="159"/>
        <v xml:space="preserve"> </v>
      </c>
      <c r="BH890" s="93"/>
      <c r="BI890" s="68"/>
      <c r="BJ890" s="93"/>
      <c r="BK890" s="68"/>
      <c r="BL890" s="68"/>
      <c r="BM890" s="68"/>
    </row>
    <row r="891" spans="1:65" ht="19.899999999999999" hidden="1" customHeight="1">
      <c r="A891" s="5" t="s">
        <v>2788</v>
      </c>
      <c r="B891" s="70" t="s">
        <v>802</v>
      </c>
      <c r="C891" s="19" t="s">
        <v>2169</v>
      </c>
      <c r="D891" s="71" t="s">
        <v>2696</v>
      </c>
      <c r="E891" s="71">
        <v>812001219</v>
      </c>
      <c r="F891" s="72" t="s">
        <v>2170</v>
      </c>
      <c r="G891" s="6">
        <v>4</v>
      </c>
      <c r="H891" s="6">
        <v>3</v>
      </c>
      <c r="I891" s="7">
        <v>468595800</v>
      </c>
      <c r="J891" s="8">
        <v>45772</v>
      </c>
      <c r="K891" s="6" t="s">
        <v>2697</v>
      </c>
      <c r="L891" s="50" t="s">
        <v>872</v>
      </c>
      <c r="M891" s="50">
        <v>355</v>
      </c>
      <c r="N891" s="106"/>
      <c r="O891" s="50"/>
      <c r="P891" s="48" t="str">
        <f t="shared" si="162"/>
        <v/>
      </c>
      <c r="Q891" t="str">
        <f>IFERROR(INDEX([2]Distribución!$B:$B,MATCH($P891,[2]Distribución!$A:$A,0),1),"")</f>
        <v/>
      </c>
      <c r="R891" s="48" t="str">
        <f t="shared" si="160"/>
        <v/>
      </c>
      <c r="S891" t="str">
        <f>IFERROR(INDEX([2]Distribución!$C:$C,MATCH($R891,[2]Distribución!$A:$A,0),1),"")</f>
        <v/>
      </c>
      <c r="T891" s="48" t="s">
        <v>873</v>
      </c>
      <c r="U891" t="str">
        <f>IFERROR(INDEX([2]Distribución!$G:$G,MATCH($T891,[2]Distribución!F:F,0),1),"")</f>
        <v/>
      </c>
      <c r="V891" s="50" t="str">
        <f t="shared" si="161"/>
        <v/>
      </c>
      <c r="W891" t="str">
        <f>IFERROR(INDEX([2]Distribución!$J:$J,MATCH($V891,[2]Distribución!$I:$I,0),1),"")</f>
        <v/>
      </c>
      <c r="X891" s="151"/>
      <c r="Y891" s="93"/>
      <c r="Z891" s="92"/>
      <c r="AA891" s="92"/>
      <c r="AB891" s="93"/>
      <c r="AC891" s="92"/>
      <c r="AD891" s="93"/>
      <c r="AE891" s="92"/>
      <c r="AF891" s="92"/>
      <c r="AG891" s="109" t="str">
        <f t="shared" si="156"/>
        <v xml:space="preserve"> </v>
      </c>
      <c r="AH891" s="110" t="str">
        <f t="shared" si="157"/>
        <v xml:space="preserve"> </v>
      </c>
      <c r="AI891" s="93"/>
      <c r="AJ891" s="92"/>
      <c r="AK891" s="93"/>
      <c r="AL891" s="68"/>
      <c r="AM891" s="68"/>
      <c r="AN891" s="68"/>
      <c r="AO891" s="50"/>
      <c r="AP891" s="48" t="str">
        <f t="shared" si="153"/>
        <v/>
      </c>
      <c r="AQ891" t="str">
        <f>IFERROR(INDEX(Distribución!$B:$B,MATCH($AP891,Distribución!$A:$A,0),1),"")</f>
        <v/>
      </c>
      <c r="AR891" s="48" t="str">
        <f t="shared" si="154"/>
        <v/>
      </c>
      <c r="AS891" t="str">
        <f>IFERROR(INDEX(Distribución!$C:$C,MATCH($AR891,Distribución!$A:$A,0),1),"")</f>
        <v/>
      </c>
      <c r="AT891" s="48"/>
      <c r="AU891" t="str">
        <f>IFERROR(INDEX(Distribución!$G:$G,MATCH($AT891,Distribución!$F:$F,0),1),"")</f>
        <v/>
      </c>
      <c r="AV891" s="50" t="str">
        <f t="shared" si="155"/>
        <v/>
      </c>
      <c r="AW891" t="str">
        <f>IFERROR(INDEX(Distribución!$J:$J,MATCH($AV891,Distribución!$I:$I,0),1),"")</f>
        <v/>
      </c>
      <c r="AX891" s="91"/>
      <c r="AY891" s="93"/>
      <c r="AZ891" s="92"/>
      <c r="BA891" s="93"/>
      <c r="BB891" s="92"/>
      <c r="BC891" s="93"/>
      <c r="BD891" s="92"/>
      <c r="BE891" s="92"/>
      <c r="BF891" s="136" t="str">
        <f t="shared" si="158"/>
        <v xml:space="preserve"> </v>
      </c>
      <c r="BG891" s="110" t="str">
        <f t="shared" si="159"/>
        <v xml:space="preserve"> </v>
      </c>
      <c r="BH891" s="93"/>
      <c r="BI891" s="68"/>
      <c r="BJ891" s="93"/>
      <c r="BK891" s="68"/>
      <c r="BL891" s="68"/>
      <c r="BM891" s="68"/>
    </row>
    <row r="892" spans="1:65" ht="19.899999999999999" hidden="1" customHeight="1">
      <c r="A892" s="5" t="s">
        <v>2789</v>
      </c>
      <c r="B892" s="70" t="s">
        <v>802</v>
      </c>
      <c r="C892" s="19" t="s">
        <v>2790</v>
      </c>
      <c r="D892" s="71" t="s">
        <v>2696</v>
      </c>
      <c r="E892" s="71">
        <v>812000300</v>
      </c>
      <c r="F892" s="72" t="s">
        <v>2272</v>
      </c>
      <c r="G892" s="6">
        <v>4</v>
      </c>
      <c r="H892" s="6">
        <v>3</v>
      </c>
      <c r="I892" s="7">
        <v>468595800</v>
      </c>
      <c r="J892" s="8">
        <v>45596</v>
      </c>
      <c r="K892" s="6" t="s">
        <v>2697</v>
      </c>
      <c r="L892" s="50" t="s">
        <v>910</v>
      </c>
      <c r="M892" s="50">
        <v>70</v>
      </c>
      <c r="N892" s="106"/>
      <c r="O892" s="50"/>
      <c r="P892" s="48" t="str">
        <f t="shared" ref="P892:P904" si="163">IF(O892="","",O892)</f>
        <v/>
      </c>
      <c r="Q892" t="str">
        <f>IFERROR(INDEX([2]Distribución!$B:$B,MATCH($P892,[2]Distribución!$A:$A,0),1),"")</f>
        <v/>
      </c>
      <c r="R892" s="48" t="str">
        <f t="shared" si="160"/>
        <v/>
      </c>
      <c r="S892" t="str">
        <f>IFERROR(INDEX([2]Distribución!$C:$C,MATCH($R892,[2]Distribución!$A:$A,0),1),"")</f>
        <v/>
      </c>
      <c r="T892" s="48" t="s">
        <v>873</v>
      </c>
      <c r="U892" t="str">
        <f>IFERROR(INDEX([2]Distribución!$G:$G,MATCH($T892,[2]Distribución!F:F,0),1),"")</f>
        <v/>
      </c>
      <c r="V892" s="50" t="str">
        <f t="shared" si="161"/>
        <v/>
      </c>
      <c r="W892" t="str">
        <f>IFERROR(INDEX([2]Distribución!$J:$J,MATCH($V892,[2]Distribución!$I:$I,0),1),"")</f>
        <v/>
      </c>
      <c r="X892" s="151"/>
      <c r="Y892" s="93"/>
      <c r="Z892" s="92"/>
      <c r="AA892" s="92"/>
      <c r="AB892" s="93"/>
      <c r="AC892" s="92"/>
      <c r="AD892" s="93"/>
      <c r="AE892" s="92"/>
      <c r="AF892" s="92"/>
      <c r="AG892" s="109" t="str">
        <f t="shared" si="156"/>
        <v xml:space="preserve"> </v>
      </c>
      <c r="AH892" s="110" t="str">
        <f t="shared" si="157"/>
        <v xml:space="preserve"> </v>
      </c>
      <c r="AI892" s="93"/>
      <c r="AJ892" s="92"/>
      <c r="AK892" s="93"/>
      <c r="AL892" s="68"/>
      <c r="AM892" s="68"/>
      <c r="AN892" s="68"/>
      <c r="AO892" s="50"/>
      <c r="AP892" s="48" t="str">
        <f t="shared" si="153"/>
        <v/>
      </c>
      <c r="AQ892" t="str">
        <f>IFERROR(INDEX(Distribución!$B:$B,MATCH($AP892,Distribución!$A:$A,0),1),"")</f>
        <v/>
      </c>
      <c r="AR892" s="48" t="str">
        <f t="shared" si="154"/>
        <v/>
      </c>
      <c r="AS892" t="str">
        <f>IFERROR(INDEX(Distribución!$C:$C,MATCH($AR892,Distribución!$A:$A,0),1),"")</f>
        <v/>
      </c>
      <c r="AT892" s="48"/>
      <c r="AU892" t="str">
        <f>IFERROR(INDEX(Distribución!$G:$G,MATCH($AT892,Distribución!$F:$F,0),1),"")</f>
        <v/>
      </c>
      <c r="AV892" s="50" t="str">
        <f t="shared" si="155"/>
        <v/>
      </c>
      <c r="AW892" t="str">
        <f>IFERROR(INDEX(Distribución!$J:$J,MATCH($AV892,Distribución!$I:$I,0),1),"")</f>
        <v/>
      </c>
      <c r="AX892" s="91"/>
      <c r="AY892" s="93"/>
      <c r="AZ892" s="92"/>
      <c r="BA892" s="93"/>
      <c r="BB892" s="92"/>
      <c r="BC892" s="93"/>
      <c r="BD892" s="92"/>
      <c r="BE892" s="92"/>
      <c r="BF892" s="136" t="str">
        <f t="shared" si="158"/>
        <v xml:space="preserve"> </v>
      </c>
      <c r="BG892" s="110" t="str">
        <f t="shared" si="159"/>
        <v xml:space="preserve"> </v>
      </c>
      <c r="BH892" s="93"/>
      <c r="BI892" s="68"/>
      <c r="BJ892" s="93"/>
      <c r="BK892" s="68"/>
      <c r="BL892" s="68"/>
      <c r="BM892" s="68"/>
    </row>
    <row r="893" spans="1:65" ht="19.899999999999999" hidden="1" customHeight="1">
      <c r="A893" s="5" t="s">
        <v>2791</v>
      </c>
      <c r="B893" s="70" t="s">
        <v>800</v>
      </c>
      <c r="C893" s="19" t="s">
        <v>1350</v>
      </c>
      <c r="D893" s="71" t="s">
        <v>2696</v>
      </c>
      <c r="E893" s="71">
        <v>800101022</v>
      </c>
      <c r="F893" s="72" t="s">
        <v>1351</v>
      </c>
      <c r="G893" s="6">
        <v>6</v>
      </c>
      <c r="H893" s="6">
        <v>3</v>
      </c>
      <c r="I893" s="7">
        <v>762203700</v>
      </c>
      <c r="J893" s="8">
        <v>45625</v>
      </c>
      <c r="K893" s="6" t="s">
        <v>2697</v>
      </c>
      <c r="L893" s="50" t="s">
        <v>876</v>
      </c>
      <c r="M893" s="50">
        <v>294</v>
      </c>
      <c r="N893" s="106"/>
      <c r="O893" s="50"/>
      <c r="P893" s="48" t="str">
        <f t="shared" si="163"/>
        <v/>
      </c>
      <c r="Q893" t="str">
        <f>IFERROR(INDEX([2]Distribución!$B:$B,MATCH($P893,[2]Distribución!$A:$A,0),1),"")</f>
        <v/>
      </c>
      <c r="R893" s="48" t="str">
        <f t="shared" si="160"/>
        <v/>
      </c>
      <c r="S893" t="str">
        <f>IFERROR(INDEX([2]Distribución!$C:$C,MATCH($R893,[2]Distribución!$A:$A,0),1),"")</f>
        <v/>
      </c>
      <c r="T893" s="48" t="s">
        <v>873</v>
      </c>
      <c r="U893" t="str">
        <f>IFERROR(INDEX([2]Distribución!$G:$G,MATCH($T893,[2]Distribución!F:F,0),1),"")</f>
        <v/>
      </c>
      <c r="V893" s="50" t="str">
        <f t="shared" si="161"/>
        <v/>
      </c>
      <c r="W893" t="str">
        <f>IFERROR(INDEX([2]Distribución!$J:$J,MATCH($V893,[2]Distribución!$I:$I,0),1),"")</f>
        <v/>
      </c>
      <c r="X893" s="151"/>
      <c r="Y893" s="93"/>
      <c r="Z893" s="92"/>
      <c r="AA893" s="92"/>
      <c r="AB893" s="93"/>
      <c r="AC893" s="92"/>
      <c r="AD893" s="93"/>
      <c r="AE893" s="92"/>
      <c r="AF893" s="92"/>
      <c r="AG893" s="109" t="str">
        <f t="shared" si="156"/>
        <v xml:space="preserve"> </v>
      </c>
      <c r="AH893" s="110" t="str">
        <f t="shared" si="157"/>
        <v xml:space="preserve"> </v>
      </c>
      <c r="AI893" s="93"/>
      <c r="AJ893" s="92"/>
      <c r="AK893" s="93"/>
      <c r="AL893" s="68"/>
      <c r="AM893" s="68"/>
      <c r="AN893" s="68"/>
      <c r="AO893" s="50"/>
      <c r="AP893" s="48" t="str">
        <f t="shared" si="153"/>
        <v/>
      </c>
      <c r="AQ893" t="str">
        <f>IFERROR(INDEX(Distribución!$B:$B,MATCH($AP893,Distribución!$A:$A,0),1),"")</f>
        <v/>
      </c>
      <c r="AR893" s="48" t="str">
        <f t="shared" si="154"/>
        <v/>
      </c>
      <c r="AS893" t="str">
        <f>IFERROR(INDEX(Distribución!$C:$C,MATCH($AR893,Distribución!$A:$A,0),1),"")</f>
        <v/>
      </c>
      <c r="AT893" s="48"/>
      <c r="AU893" t="str">
        <f>IFERROR(INDEX(Distribución!$G:$G,MATCH($AT893,Distribución!$F:$F,0),1),"")</f>
        <v/>
      </c>
      <c r="AV893" s="50" t="str">
        <f t="shared" si="155"/>
        <v/>
      </c>
      <c r="AW893" t="str">
        <f>IFERROR(INDEX(Distribución!$J:$J,MATCH($AV893,Distribución!$I:$I,0),1),"")</f>
        <v/>
      </c>
      <c r="AX893" s="91"/>
      <c r="AY893" s="93"/>
      <c r="AZ893" s="92"/>
      <c r="BA893" s="93"/>
      <c r="BB893" s="92"/>
      <c r="BC893" s="93"/>
      <c r="BD893" s="92"/>
      <c r="BE893" s="92"/>
      <c r="BF893" s="136" t="str">
        <f t="shared" si="158"/>
        <v xml:space="preserve"> </v>
      </c>
      <c r="BG893" s="110" t="str">
        <f t="shared" si="159"/>
        <v xml:space="preserve"> </v>
      </c>
      <c r="BH893" s="93"/>
      <c r="BI893" s="68"/>
      <c r="BJ893" s="93"/>
      <c r="BK893" s="68"/>
      <c r="BL893" s="68"/>
      <c r="BM893" s="68"/>
    </row>
    <row r="894" spans="1:65" ht="19.899999999999999" hidden="1" customHeight="1">
      <c r="A894" s="5" t="s">
        <v>2792</v>
      </c>
      <c r="B894" s="70" t="s">
        <v>800</v>
      </c>
      <c r="C894" s="19" t="s">
        <v>1357</v>
      </c>
      <c r="D894" s="71" t="s">
        <v>2696</v>
      </c>
      <c r="E894" s="71">
        <v>825000620</v>
      </c>
      <c r="F894" s="72" t="s">
        <v>1358</v>
      </c>
      <c r="G894" s="6">
        <v>4</v>
      </c>
      <c r="H894" s="6">
        <v>3</v>
      </c>
      <c r="I894" s="7">
        <v>468595800</v>
      </c>
      <c r="J894" s="8">
        <v>45625</v>
      </c>
      <c r="K894" s="6" t="s">
        <v>2697</v>
      </c>
      <c r="L894" s="50" t="s">
        <v>910</v>
      </c>
      <c r="M894" s="50">
        <v>8</v>
      </c>
      <c r="N894" s="106"/>
      <c r="O894" s="50"/>
      <c r="P894" s="48" t="str">
        <f t="shared" si="163"/>
        <v/>
      </c>
      <c r="Q894" t="str">
        <f>IFERROR(INDEX([2]Distribución!$B:$B,MATCH($P894,[2]Distribución!$A:$A,0),1),"")</f>
        <v/>
      </c>
      <c r="R894" s="48" t="str">
        <f t="shared" si="160"/>
        <v/>
      </c>
      <c r="S894" t="str">
        <f>IFERROR(INDEX([2]Distribución!$C:$C,MATCH($R894,[2]Distribución!$A:$A,0),1),"")</f>
        <v/>
      </c>
      <c r="T894" s="48" t="s">
        <v>873</v>
      </c>
      <c r="U894" t="str">
        <f>IFERROR(INDEX([2]Distribución!$G:$G,MATCH($T894,[2]Distribución!F:F,0),1),"")</f>
        <v/>
      </c>
      <c r="V894" s="50" t="str">
        <f t="shared" si="161"/>
        <v/>
      </c>
      <c r="W894" t="str">
        <f>IFERROR(INDEX([2]Distribución!$J:$J,MATCH($V894,[2]Distribución!$I:$I,0),1),"")</f>
        <v/>
      </c>
      <c r="X894" s="151"/>
      <c r="Y894" s="93"/>
      <c r="Z894" s="92"/>
      <c r="AA894" s="92"/>
      <c r="AB894" s="93"/>
      <c r="AC894" s="92"/>
      <c r="AD894" s="93"/>
      <c r="AE894" s="92"/>
      <c r="AF894" s="92"/>
      <c r="AG894" s="109" t="str">
        <f t="shared" si="156"/>
        <v xml:space="preserve"> </v>
      </c>
      <c r="AH894" s="110" t="str">
        <f t="shared" si="157"/>
        <v xml:space="preserve"> </v>
      </c>
      <c r="AI894" s="93"/>
      <c r="AJ894" s="92"/>
      <c r="AK894" s="93"/>
      <c r="AL894" s="68"/>
      <c r="AM894" s="68"/>
      <c r="AN894" s="68"/>
      <c r="AO894" s="50"/>
      <c r="AP894" s="48" t="str">
        <f t="shared" si="153"/>
        <v/>
      </c>
      <c r="AQ894" t="str">
        <f>IFERROR(INDEX(Distribución!$B:$B,MATCH($AP894,Distribución!$A:$A,0),1),"")</f>
        <v/>
      </c>
      <c r="AR894" s="48" t="str">
        <f t="shared" si="154"/>
        <v/>
      </c>
      <c r="AS894" t="str">
        <f>IFERROR(INDEX(Distribución!$C:$C,MATCH($AR894,Distribución!$A:$A,0),1),"")</f>
        <v/>
      </c>
      <c r="AT894" s="48"/>
      <c r="AU894" t="str">
        <f>IFERROR(INDEX(Distribución!$G:$G,MATCH($AT894,Distribución!$F:$F,0),1),"")</f>
        <v/>
      </c>
      <c r="AV894" s="50" t="str">
        <f t="shared" si="155"/>
        <v/>
      </c>
      <c r="AW894" t="str">
        <f>IFERROR(INDEX(Distribución!$J:$J,MATCH($AV894,Distribución!$I:$I,0),1),"")</f>
        <v/>
      </c>
      <c r="AX894" s="91"/>
      <c r="AY894" s="93"/>
      <c r="AZ894" s="92"/>
      <c r="BA894" s="93"/>
      <c r="BB894" s="92"/>
      <c r="BC894" s="93"/>
      <c r="BD894" s="92"/>
      <c r="BE894" s="92"/>
      <c r="BF894" s="136" t="str">
        <f t="shared" si="158"/>
        <v xml:space="preserve"> </v>
      </c>
      <c r="BG894" s="110" t="str">
        <f t="shared" si="159"/>
        <v xml:space="preserve"> </v>
      </c>
      <c r="BH894" s="93"/>
      <c r="BI894" s="68"/>
      <c r="BJ894" s="93"/>
      <c r="BK894" s="68"/>
      <c r="BL894" s="68"/>
      <c r="BM894" s="68"/>
    </row>
    <row r="895" spans="1:65" ht="19.899999999999999" hidden="1" customHeight="1">
      <c r="A895" s="5" t="s">
        <v>2793</v>
      </c>
      <c r="B895" s="70" t="s">
        <v>800</v>
      </c>
      <c r="C895" s="19" t="s">
        <v>1372</v>
      </c>
      <c r="D895" s="71" t="s">
        <v>2696</v>
      </c>
      <c r="E895" s="71">
        <v>892115010</v>
      </c>
      <c r="F895" s="72" t="s">
        <v>1373</v>
      </c>
      <c r="G895" s="6">
        <v>8</v>
      </c>
      <c r="H895" s="6">
        <v>3</v>
      </c>
      <c r="I895" s="7">
        <v>937191600</v>
      </c>
      <c r="J895" s="8">
        <v>45625</v>
      </c>
      <c r="K895" s="6" t="s">
        <v>2697</v>
      </c>
      <c r="L895" s="50" t="s">
        <v>872</v>
      </c>
      <c r="M895" s="50">
        <v>656</v>
      </c>
      <c r="N895" s="106"/>
      <c r="O895" s="50"/>
      <c r="P895" s="48" t="str">
        <f t="shared" si="163"/>
        <v/>
      </c>
      <c r="Q895" t="str">
        <f>IFERROR(INDEX([2]Distribución!$B:$B,MATCH($P895,[2]Distribución!$A:$A,0),1),"")</f>
        <v/>
      </c>
      <c r="R895" s="48" t="str">
        <f t="shared" si="160"/>
        <v/>
      </c>
      <c r="S895" t="str">
        <f>IFERROR(INDEX([2]Distribución!$C:$C,MATCH($R895,[2]Distribución!$A:$A,0),1),"")</f>
        <v/>
      </c>
      <c r="T895" s="48" t="s">
        <v>873</v>
      </c>
      <c r="U895" t="str">
        <f>IFERROR(INDEX([2]Distribución!$G:$G,MATCH($T895,[2]Distribución!F:F,0),1),"")</f>
        <v/>
      </c>
      <c r="V895" s="50" t="str">
        <f t="shared" si="161"/>
        <v/>
      </c>
      <c r="W895" t="str">
        <f>IFERROR(INDEX([2]Distribución!$J:$J,MATCH($V895,[2]Distribución!$I:$I,0),1),"")</f>
        <v/>
      </c>
      <c r="X895" s="151"/>
      <c r="Y895" s="93"/>
      <c r="Z895" s="92"/>
      <c r="AA895" s="92"/>
      <c r="AB895" s="93"/>
      <c r="AC895" s="92"/>
      <c r="AD895" s="93"/>
      <c r="AE895" s="92"/>
      <c r="AF895" s="92"/>
      <c r="AG895" s="109" t="str">
        <f t="shared" si="156"/>
        <v xml:space="preserve"> </v>
      </c>
      <c r="AH895" s="110" t="str">
        <f t="shared" si="157"/>
        <v xml:space="preserve"> </v>
      </c>
      <c r="AI895" s="93"/>
      <c r="AJ895" s="92"/>
      <c r="AK895" s="93"/>
      <c r="AL895" s="68"/>
      <c r="AM895" s="68"/>
      <c r="AN895" s="68"/>
      <c r="AO895" s="50"/>
      <c r="AP895" s="48" t="str">
        <f t="shared" si="153"/>
        <v/>
      </c>
      <c r="AQ895" t="str">
        <f>IFERROR(INDEX(Distribución!$B:$B,MATCH($AP895,Distribución!$A:$A,0),1),"")</f>
        <v/>
      </c>
      <c r="AR895" s="48" t="str">
        <f t="shared" si="154"/>
        <v/>
      </c>
      <c r="AS895" t="str">
        <f>IFERROR(INDEX(Distribución!$C:$C,MATCH($AR895,Distribución!$A:$A,0),1),"")</f>
        <v/>
      </c>
      <c r="AT895" s="48"/>
      <c r="AU895" t="str">
        <f>IFERROR(INDEX(Distribución!$G:$G,MATCH($AT895,Distribución!$F:$F,0),1),"")</f>
        <v/>
      </c>
      <c r="AV895" s="50" t="str">
        <f t="shared" si="155"/>
        <v/>
      </c>
      <c r="AW895" t="str">
        <f>IFERROR(INDEX(Distribución!$J:$J,MATCH($AV895,Distribución!$I:$I,0),1),"")</f>
        <v/>
      </c>
      <c r="AX895" s="91"/>
      <c r="AY895" s="93"/>
      <c r="AZ895" s="92"/>
      <c r="BA895" s="93"/>
      <c r="BB895" s="92"/>
      <c r="BC895" s="93"/>
      <c r="BD895" s="92"/>
      <c r="BE895" s="92"/>
      <c r="BF895" s="136" t="str">
        <f t="shared" si="158"/>
        <v xml:space="preserve"> </v>
      </c>
      <c r="BG895" s="110" t="str">
        <f t="shared" si="159"/>
        <v xml:space="preserve"> </v>
      </c>
      <c r="BH895" s="93"/>
      <c r="BI895" s="68"/>
      <c r="BJ895" s="93"/>
      <c r="BK895" s="68"/>
      <c r="BL895" s="68"/>
      <c r="BM895" s="68"/>
    </row>
    <row r="896" spans="1:65" ht="19.899999999999999" hidden="1" customHeight="1">
      <c r="A896" s="5" t="s">
        <v>2794</v>
      </c>
      <c r="B896" s="70" t="s">
        <v>803</v>
      </c>
      <c r="C896" s="19" t="s">
        <v>1194</v>
      </c>
      <c r="D896" s="71" t="s">
        <v>2696</v>
      </c>
      <c r="E896" s="71">
        <v>890303448</v>
      </c>
      <c r="F896" s="72" t="s">
        <v>2795</v>
      </c>
      <c r="G896" s="6">
        <v>7</v>
      </c>
      <c r="H896" s="6">
        <v>4</v>
      </c>
      <c r="I896" s="7">
        <v>765323500</v>
      </c>
      <c r="J896" s="8">
        <v>45735</v>
      </c>
      <c r="K896" s="6" t="s">
        <v>2697</v>
      </c>
      <c r="L896" s="50" t="s">
        <v>910</v>
      </c>
      <c r="M896" s="50">
        <v>148</v>
      </c>
      <c r="N896" s="106"/>
      <c r="O896" s="50"/>
      <c r="P896" s="48" t="str">
        <f t="shared" si="163"/>
        <v/>
      </c>
      <c r="Q896" t="str">
        <f>IFERROR(INDEX([2]Distribución!$B:$B,MATCH($P896,[2]Distribución!$A:$A,0),1),"")</f>
        <v/>
      </c>
      <c r="R896" s="48" t="str">
        <f t="shared" si="160"/>
        <v/>
      </c>
      <c r="S896" t="str">
        <f>IFERROR(INDEX([2]Distribución!$C:$C,MATCH($R896,[2]Distribución!$A:$A,0),1),"")</f>
        <v/>
      </c>
      <c r="T896" s="48" t="s">
        <v>873</v>
      </c>
      <c r="U896" t="str">
        <f>IFERROR(INDEX([2]Distribución!$G:$G,MATCH($T896,[2]Distribución!F:F,0),1),"")</f>
        <v/>
      </c>
      <c r="V896" s="50" t="str">
        <f t="shared" si="161"/>
        <v/>
      </c>
      <c r="W896" t="str">
        <f>IFERROR(INDEX([2]Distribución!$J:$J,MATCH($V896,[2]Distribución!$I:$I,0),1),"")</f>
        <v/>
      </c>
      <c r="X896" s="151"/>
      <c r="Y896" s="93"/>
      <c r="Z896" s="92"/>
      <c r="AA896" s="92"/>
      <c r="AB896" s="93"/>
      <c r="AC896" s="92"/>
      <c r="AD896" s="93"/>
      <c r="AE896" s="92"/>
      <c r="AF896" s="92"/>
      <c r="AG896" s="109" t="str">
        <f t="shared" si="156"/>
        <v xml:space="preserve"> </v>
      </c>
      <c r="AH896" s="110" t="str">
        <f t="shared" si="157"/>
        <v xml:space="preserve"> </v>
      </c>
      <c r="AI896" s="93"/>
      <c r="AJ896" s="92"/>
      <c r="AK896" s="93"/>
      <c r="AL896" s="68"/>
      <c r="AM896" s="68"/>
      <c r="AN896" s="68"/>
      <c r="AO896" s="50"/>
      <c r="AP896" s="48" t="str">
        <f t="shared" si="153"/>
        <v/>
      </c>
      <c r="AQ896" t="str">
        <f>IFERROR(INDEX(Distribución!$B:$B,MATCH($AP896,Distribución!$A:$A,0),1),"")</f>
        <v/>
      </c>
      <c r="AR896" s="48" t="str">
        <f t="shared" si="154"/>
        <v/>
      </c>
      <c r="AS896" t="str">
        <f>IFERROR(INDEX(Distribución!$C:$C,MATCH($AR896,Distribución!$A:$A,0),1),"")</f>
        <v/>
      </c>
      <c r="AT896" s="48"/>
      <c r="AU896" t="str">
        <f>IFERROR(INDEX(Distribución!$G:$G,MATCH($AT896,Distribución!$F:$F,0),1),"")</f>
        <v/>
      </c>
      <c r="AV896" s="50" t="str">
        <f t="shared" si="155"/>
        <v/>
      </c>
      <c r="AW896" t="str">
        <f>IFERROR(INDEX(Distribución!$J:$J,MATCH($AV896,Distribución!$I:$I,0),1),"")</f>
        <v/>
      </c>
      <c r="AX896" s="91"/>
      <c r="AY896" s="93"/>
      <c r="AZ896" s="92"/>
      <c r="BA896" s="93"/>
      <c r="BB896" s="92"/>
      <c r="BC896" s="93"/>
      <c r="BD896" s="92"/>
      <c r="BE896" s="92"/>
      <c r="BF896" s="136" t="str">
        <f t="shared" si="158"/>
        <v xml:space="preserve"> </v>
      </c>
      <c r="BG896" s="110" t="str">
        <f t="shared" si="159"/>
        <v xml:space="preserve"> </v>
      </c>
      <c r="BH896" s="93"/>
      <c r="BI896" s="68"/>
      <c r="BJ896" s="93"/>
      <c r="BK896" s="68"/>
      <c r="BL896" s="68"/>
      <c r="BM896" s="68"/>
    </row>
    <row r="897" spans="1:65" ht="19.899999999999999" hidden="1" customHeight="1">
      <c r="A897" s="5" t="s">
        <v>2796</v>
      </c>
      <c r="B897" s="70" t="s">
        <v>803</v>
      </c>
      <c r="C897" s="19" t="s">
        <v>1194</v>
      </c>
      <c r="D897" s="71" t="s">
        <v>2696</v>
      </c>
      <c r="E897" s="71">
        <v>805027261</v>
      </c>
      <c r="F897" s="72" t="s">
        <v>2797</v>
      </c>
      <c r="G897" s="6">
        <v>30</v>
      </c>
      <c r="H897" s="6">
        <v>4</v>
      </c>
      <c r="I897" s="7">
        <v>5082135500</v>
      </c>
      <c r="J897" s="8">
        <v>45735</v>
      </c>
      <c r="K897" s="6" t="s">
        <v>2697</v>
      </c>
      <c r="L897" s="50" t="s">
        <v>910</v>
      </c>
      <c r="M897" s="50">
        <v>80</v>
      </c>
      <c r="N897" s="106"/>
      <c r="O897" s="50"/>
      <c r="P897" s="48" t="str">
        <f t="shared" si="163"/>
        <v/>
      </c>
      <c r="Q897" t="str">
        <f>IFERROR(INDEX([2]Distribución!$B:$B,MATCH($P897,[2]Distribución!$A:$A,0),1),"")</f>
        <v/>
      </c>
      <c r="R897" s="48" t="str">
        <f t="shared" si="160"/>
        <v/>
      </c>
      <c r="S897" t="str">
        <f>IFERROR(INDEX([2]Distribución!$C:$C,MATCH($R897,[2]Distribución!$A:$A,0),1),"")</f>
        <v/>
      </c>
      <c r="T897" s="48" t="s">
        <v>873</v>
      </c>
      <c r="U897" t="str">
        <f>IFERROR(INDEX([2]Distribución!$G:$G,MATCH($T897,[2]Distribución!F:F,0),1),"")</f>
        <v/>
      </c>
      <c r="V897" s="50" t="str">
        <f t="shared" si="161"/>
        <v/>
      </c>
      <c r="W897" t="str">
        <f>IFERROR(INDEX([2]Distribución!$J:$J,MATCH($V897,[2]Distribución!$I:$I,0),1),"")</f>
        <v/>
      </c>
      <c r="X897" s="151"/>
      <c r="Y897" s="93"/>
      <c r="Z897" s="92"/>
      <c r="AA897" s="92"/>
      <c r="AB897" s="93"/>
      <c r="AC897" s="92"/>
      <c r="AD897" s="93"/>
      <c r="AE897" s="92"/>
      <c r="AF897" s="92"/>
      <c r="AG897" s="109" t="str">
        <f t="shared" si="156"/>
        <v xml:space="preserve"> </v>
      </c>
      <c r="AH897" s="110" t="str">
        <f t="shared" si="157"/>
        <v xml:space="preserve"> </v>
      </c>
      <c r="AI897" s="93"/>
      <c r="AJ897" s="92"/>
      <c r="AK897" s="93"/>
      <c r="AL897" s="68"/>
      <c r="AM897" s="68"/>
      <c r="AN897" s="68"/>
      <c r="AO897" s="50"/>
      <c r="AP897" s="48" t="str">
        <f t="shared" si="153"/>
        <v/>
      </c>
      <c r="AQ897" t="str">
        <f>IFERROR(INDEX(Distribución!$B:$B,MATCH($AP897,Distribución!$A:$A,0),1),"")</f>
        <v/>
      </c>
      <c r="AR897" s="48" t="str">
        <f t="shared" si="154"/>
        <v/>
      </c>
      <c r="AS897" t="str">
        <f>IFERROR(INDEX(Distribución!$C:$C,MATCH($AR897,Distribución!$A:$A,0),1),"")</f>
        <v/>
      </c>
      <c r="AT897" s="48"/>
      <c r="AU897" t="str">
        <f>IFERROR(INDEX(Distribución!$G:$G,MATCH($AT897,Distribución!$F:$F,0),1),"")</f>
        <v/>
      </c>
      <c r="AV897" s="50" t="str">
        <f t="shared" si="155"/>
        <v/>
      </c>
      <c r="AW897" t="str">
        <f>IFERROR(INDEX(Distribución!$J:$J,MATCH($AV897,Distribución!$I:$I,0),1),"")</f>
        <v/>
      </c>
      <c r="AX897" s="91"/>
      <c r="AY897" s="93"/>
      <c r="AZ897" s="92"/>
      <c r="BA897" s="93"/>
      <c r="BB897" s="92"/>
      <c r="BC897" s="93"/>
      <c r="BD897" s="92"/>
      <c r="BE897" s="92"/>
      <c r="BF897" s="136" t="str">
        <f t="shared" si="158"/>
        <v xml:space="preserve"> </v>
      </c>
      <c r="BG897" s="110" t="str">
        <f t="shared" si="159"/>
        <v xml:space="preserve"> </v>
      </c>
      <c r="BH897" s="93"/>
      <c r="BI897" s="68"/>
      <c r="BJ897" s="93"/>
      <c r="BK897" s="68"/>
      <c r="BL897" s="68"/>
      <c r="BM897" s="68"/>
    </row>
    <row r="898" spans="1:65" ht="19.899999999999999" hidden="1" customHeight="1">
      <c r="A898" s="5" t="s">
        <v>2798</v>
      </c>
      <c r="B898" s="70" t="s">
        <v>803</v>
      </c>
      <c r="C898" s="19" t="s">
        <v>1194</v>
      </c>
      <c r="D898" s="71" t="s">
        <v>2696</v>
      </c>
      <c r="E898" s="71">
        <v>805027287</v>
      </c>
      <c r="F898" s="72" t="s">
        <v>1195</v>
      </c>
      <c r="G898" s="6">
        <v>12</v>
      </c>
      <c r="H898" s="6">
        <v>3</v>
      </c>
      <c r="I898" s="7">
        <v>1049927400</v>
      </c>
      <c r="J898" s="8">
        <v>45772</v>
      </c>
      <c r="K898" s="6" t="s">
        <v>2697</v>
      </c>
      <c r="L898" s="50" t="s">
        <v>910</v>
      </c>
      <c r="M898" s="50">
        <v>156</v>
      </c>
      <c r="N898" s="106"/>
      <c r="O898" s="50"/>
      <c r="P898" s="48" t="str">
        <f t="shared" si="163"/>
        <v/>
      </c>
      <c r="Q898" t="str">
        <f>IFERROR(INDEX([2]Distribución!$B:$B,MATCH($P898,[2]Distribución!$A:$A,0),1),"")</f>
        <v/>
      </c>
      <c r="R898" s="48" t="str">
        <f t="shared" si="160"/>
        <v/>
      </c>
      <c r="S898" t="str">
        <f>IFERROR(INDEX([2]Distribución!$C:$C,MATCH($R898,[2]Distribución!$A:$A,0),1),"")</f>
        <v/>
      </c>
      <c r="T898" s="48" t="s">
        <v>873</v>
      </c>
      <c r="U898" t="str">
        <f>IFERROR(INDEX([2]Distribución!$G:$G,MATCH($T898,[2]Distribución!F:F,0),1),"")</f>
        <v/>
      </c>
      <c r="V898" s="50" t="str">
        <f t="shared" si="161"/>
        <v/>
      </c>
      <c r="W898" t="str">
        <f>IFERROR(INDEX([2]Distribución!$J:$J,MATCH($V898,[2]Distribución!$I:$I,0),1),"")</f>
        <v/>
      </c>
      <c r="X898" s="151"/>
      <c r="Y898" s="93"/>
      <c r="Z898" s="92"/>
      <c r="AA898" s="92"/>
      <c r="AB898" s="93"/>
      <c r="AC898" s="92"/>
      <c r="AD898" s="93"/>
      <c r="AE898" s="92"/>
      <c r="AF898" s="92"/>
      <c r="AG898" s="109" t="str">
        <f t="shared" si="156"/>
        <v xml:space="preserve"> </v>
      </c>
      <c r="AH898" s="110" t="str">
        <f t="shared" si="157"/>
        <v xml:space="preserve"> </v>
      </c>
      <c r="AI898" s="93"/>
      <c r="AJ898" s="92"/>
      <c r="AK898" s="93"/>
      <c r="AL898" s="68"/>
      <c r="AM898" s="68"/>
      <c r="AN898" s="68"/>
      <c r="AO898" s="50"/>
      <c r="AP898" s="48" t="str">
        <f t="shared" si="153"/>
        <v/>
      </c>
      <c r="AQ898" t="str">
        <f>IFERROR(INDEX(Distribución!$B:$B,MATCH($AP898,Distribución!$A:$A,0),1),"")</f>
        <v/>
      </c>
      <c r="AR898" s="48" t="str">
        <f t="shared" si="154"/>
        <v/>
      </c>
      <c r="AS898" t="str">
        <f>IFERROR(INDEX(Distribución!$C:$C,MATCH($AR898,Distribución!$A:$A,0),1),"")</f>
        <v/>
      </c>
      <c r="AT898" s="48"/>
      <c r="AU898" t="str">
        <f>IFERROR(INDEX(Distribución!$G:$G,MATCH($AT898,Distribución!$F:$F,0),1),"")</f>
        <v/>
      </c>
      <c r="AV898" s="50" t="str">
        <f t="shared" si="155"/>
        <v/>
      </c>
      <c r="AW898" t="str">
        <f>IFERROR(INDEX(Distribución!$J:$J,MATCH($AV898,Distribución!$I:$I,0),1),"")</f>
        <v/>
      </c>
      <c r="AX898" s="91"/>
      <c r="AY898" s="93"/>
      <c r="AZ898" s="92"/>
      <c r="BA898" s="93"/>
      <c r="BB898" s="92"/>
      <c r="BC898" s="93"/>
      <c r="BD898" s="92"/>
      <c r="BE898" s="92"/>
      <c r="BF898" s="136" t="str">
        <f t="shared" si="158"/>
        <v xml:space="preserve"> </v>
      </c>
      <c r="BG898" s="110" t="str">
        <f t="shared" si="159"/>
        <v xml:space="preserve"> </v>
      </c>
      <c r="BH898" s="93"/>
      <c r="BI898" s="68"/>
      <c r="BJ898" s="93"/>
      <c r="BK898" s="68"/>
      <c r="BL898" s="68"/>
      <c r="BM898" s="68"/>
    </row>
    <row r="899" spans="1:65" ht="19.899999999999999" hidden="1" customHeight="1">
      <c r="A899" s="5" t="s">
        <v>2799</v>
      </c>
      <c r="B899" s="70" t="s">
        <v>803</v>
      </c>
      <c r="C899" s="19" t="s">
        <v>1194</v>
      </c>
      <c r="D899" s="71" t="s">
        <v>2696</v>
      </c>
      <c r="E899" s="71">
        <v>805027337</v>
      </c>
      <c r="F899" s="72" t="s">
        <v>2800</v>
      </c>
      <c r="G899" s="6">
        <v>33</v>
      </c>
      <c r="H899" s="6">
        <v>4</v>
      </c>
      <c r="I899" s="7">
        <v>6633110000</v>
      </c>
      <c r="J899" s="8">
        <v>45735</v>
      </c>
      <c r="K899" s="6" t="s">
        <v>2697</v>
      </c>
      <c r="L899" s="50" t="s">
        <v>910</v>
      </c>
      <c r="M899" s="50">
        <v>34</v>
      </c>
      <c r="N899" s="106"/>
      <c r="O899" s="50"/>
      <c r="P899" s="48" t="str">
        <f t="shared" si="163"/>
        <v/>
      </c>
      <c r="Q899" t="str">
        <f>IFERROR(INDEX([2]Distribución!$B:$B,MATCH($P899,[2]Distribución!$A:$A,0),1),"")</f>
        <v/>
      </c>
      <c r="R899" s="48" t="str">
        <f t="shared" si="160"/>
        <v/>
      </c>
      <c r="S899" t="str">
        <f>IFERROR(INDEX([2]Distribución!$C:$C,MATCH($R899,[2]Distribución!$A:$A,0),1),"")</f>
        <v/>
      </c>
      <c r="T899" s="48" t="s">
        <v>873</v>
      </c>
      <c r="U899" t="str">
        <f>IFERROR(INDEX([2]Distribución!$G:$G,MATCH($T899,[2]Distribución!F:F,0),1),"")</f>
        <v/>
      </c>
      <c r="V899" s="50" t="str">
        <f t="shared" si="161"/>
        <v/>
      </c>
      <c r="W899" t="str">
        <f>IFERROR(INDEX([2]Distribución!$J:$J,MATCH($V899,[2]Distribución!$I:$I,0),1),"")</f>
        <v/>
      </c>
      <c r="X899" s="151"/>
      <c r="Y899" s="93"/>
      <c r="Z899" s="92"/>
      <c r="AA899" s="92"/>
      <c r="AB899" s="93"/>
      <c r="AC899" s="92"/>
      <c r="AD899" s="93"/>
      <c r="AE899" s="92"/>
      <c r="AF899" s="92"/>
      <c r="AG899" s="109" t="str">
        <f t="shared" si="156"/>
        <v xml:space="preserve"> </v>
      </c>
      <c r="AH899" s="110" t="str">
        <f t="shared" si="157"/>
        <v xml:space="preserve"> </v>
      </c>
      <c r="AI899" s="93"/>
      <c r="AJ899" s="92"/>
      <c r="AK899" s="93"/>
      <c r="AL899" s="68"/>
      <c r="AM899" s="68"/>
      <c r="AN899" s="68"/>
      <c r="AO899" s="50"/>
      <c r="AP899" s="48" t="str">
        <f t="shared" ref="AP899:AP962" si="164">IF(AO899="","",AO899)</f>
        <v/>
      </c>
      <c r="AQ899" t="str">
        <f>IFERROR(INDEX(Distribución!$B:$B,MATCH($AP899,Distribución!$A:$A,0),1),"")</f>
        <v/>
      </c>
      <c r="AR899" s="48" t="str">
        <f t="shared" ref="AR899:AR962" si="165">IF(AO899="","",AO899)</f>
        <v/>
      </c>
      <c r="AS899" t="str">
        <f>IFERROR(INDEX(Distribución!$C:$C,MATCH($AR899,Distribución!$A:$A,0),1),"")</f>
        <v/>
      </c>
      <c r="AT899" s="48"/>
      <c r="AU899" t="str">
        <f>IFERROR(INDEX(Distribución!$G:$G,MATCH($AT899,Distribución!$F:$F,0),1),"")</f>
        <v/>
      </c>
      <c r="AV899" s="50" t="str">
        <f t="shared" ref="AV899:AV962" si="166">IFERROR(ROUNDUP(IF(AO899="","",AO899)/3,0),"")</f>
        <v/>
      </c>
      <c r="AW899" t="str">
        <f>IFERROR(INDEX(Distribución!$J:$J,MATCH($AV899,Distribución!$I:$I,0),1),"")</f>
        <v/>
      </c>
      <c r="AX899" s="91"/>
      <c r="AY899" s="93"/>
      <c r="AZ899" s="92"/>
      <c r="BA899" s="93"/>
      <c r="BB899" s="92"/>
      <c r="BC899" s="93"/>
      <c r="BD899" s="92"/>
      <c r="BE899" s="92"/>
      <c r="BF899" s="136" t="str">
        <f t="shared" si="158"/>
        <v xml:space="preserve"> </v>
      </c>
      <c r="BG899" s="110" t="str">
        <f t="shared" si="159"/>
        <v xml:space="preserve"> </v>
      </c>
      <c r="BH899" s="93"/>
      <c r="BI899" s="68"/>
      <c r="BJ899" s="93"/>
      <c r="BK899" s="68"/>
      <c r="BL899" s="68"/>
      <c r="BM899" s="68"/>
    </row>
    <row r="900" spans="1:65" ht="19.899999999999999" hidden="1" customHeight="1">
      <c r="A900" s="5" t="s">
        <v>2801</v>
      </c>
      <c r="B900" s="70" t="s">
        <v>803</v>
      </c>
      <c r="C900" s="19" t="s">
        <v>1194</v>
      </c>
      <c r="D900" s="71" t="s">
        <v>2696</v>
      </c>
      <c r="E900" s="71">
        <v>805027338</v>
      </c>
      <c r="F900" s="72" t="s">
        <v>2802</v>
      </c>
      <c r="G900" s="6">
        <v>11</v>
      </c>
      <c r="H900" s="6">
        <v>4</v>
      </c>
      <c r="I900" s="7">
        <v>1726762700</v>
      </c>
      <c r="J900" s="8">
        <v>45735</v>
      </c>
      <c r="K900" s="6" t="s">
        <v>2697</v>
      </c>
      <c r="L900" s="50" t="s">
        <v>910</v>
      </c>
      <c r="M900" s="50">
        <v>157</v>
      </c>
      <c r="N900" s="106"/>
      <c r="O900" s="50"/>
      <c r="P900" s="48" t="str">
        <f t="shared" si="163"/>
        <v/>
      </c>
      <c r="Q900" t="str">
        <f>IFERROR(INDEX([2]Distribución!$B:$B,MATCH($P900,[2]Distribución!$A:$A,0),1),"")</f>
        <v/>
      </c>
      <c r="R900" s="48" t="str">
        <f t="shared" si="160"/>
        <v/>
      </c>
      <c r="S900" t="str">
        <f>IFERROR(INDEX([2]Distribución!$C:$C,MATCH($R900,[2]Distribución!$A:$A,0),1),"")</f>
        <v/>
      </c>
      <c r="T900" s="48" t="s">
        <v>873</v>
      </c>
      <c r="U900" t="str">
        <f>IFERROR(INDEX([2]Distribución!$G:$G,MATCH($T900,[2]Distribución!F:F,0),1),"")</f>
        <v/>
      </c>
      <c r="V900" s="50" t="str">
        <f t="shared" si="161"/>
        <v/>
      </c>
      <c r="W900" t="str">
        <f>IFERROR(INDEX([2]Distribución!$J:$J,MATCH($V900,[2]Distribución!$I:$I,0),1),"")</f>
        <v/>
      </c>
      <c r="X900" s="151"/>
      <c r="Y900" s="93"/>
      <c r="Z900" s="92"/>
      <c r="AA900" s="92"/>
      <c r="AB900" s="93"/>
      <c r="AC900" s="92"/>
      <c r="AD900" s="93"/>
      <c r="AE900" s="92"/>
      <c r="AF900" s="92"/>
      <c r="AG900" s="109" t="str">
        <f t="shared" ref="AG900:AG963" si="167">IF(AH900&lt;&gt;" ","",IF(OR($AB900="DEVUELTO",$AB900="EN REVISIÓN"),$AC900,IF(OR($AD900="DEVUELTO",$AD900="EN REVISIÓN"),$AE900," ")))</f>
        <v xml:space="preserve"> </v>
      </c>
      <c r="AH900" s="110" t="str">
        <f t="shared" ref="AH900:AH963" si="168">IF(LEFT($AB900,21)="PARA SEGUNDA REVISION",$AC900,IF(LEFT($AD900,21)="PARA SEGUNDA REVISION",$AE900," "))</f>
        <v xml:space="preserve"> </v>
      </c>
      <c r="AI900" s="93"/>
      <c r="AJ900" s="92"/>
      <c r="AK900" s="93"/>
      <c r="AL900" s="68"/>
      <c r="AM900" s="68"/>
      <c r="AN900" s="68"/>
      <c r="AO900" s="50"/>
      <c r="AP900" s="48" t="str">
        <f t="shared" si="164"/>
        <v/>
      </c>
      <c r="AQ900" t="str">
        <f>IFERROR(INDEX(Distribución!$B:$B,MATCH($AP900,Distribución!$A:$A,0),1),"")</f>
        <v/>
      </c>
      <c r="AR900" s="48" t="str">
        <f t="shared" si="165"/>
        <v/>
      </c>
      <c r="AS900" t="str">
        <f>IFERROR(INDEX(Distribución!$C:$C,MATCH($AR900,Distribución!$A:$A,0),1),"")</f>
        <v/>
      </c>
      <c r="AT900" s="48"/>
      <c r="AU900" t="str">
        <f>IFERROR(INDEX(Distribución!$G:$G,MATCH($AT900,Distribución!$F:$F,0),1),"")</f>
        <v/>
      </c>
      <c r="AV900" s="50" t="str">
        <f t="shared" si="166"/>
        <v/>
      </c>
      <c r="AW900" t="str">
        <f>IFERROR(INDEX(Distribución!$J:$J,MATCH($AV900,Distribución!$I:$I,0),1),"")</f>
        <v/>
      </c>
      <c r="AX900" s="91"/>
      <c r="AY900" s="93"/>
      <c r="AZ900" s="92"/>
      <c r="BA900" s="93"/>
      <c r="BB900" s="92"/>
      <c r="BC900" s="93"/>
      <c r="BD900" s="92"/>
      <c r="BE900" s="92"/>
      <c r="BF900" s="136" t="str">
        <f t="shared" ref="BF900:BF963" si="169">IF(BG900&lt;&gt;" ","",IF(OR(BA900="DEVUELTO",BA900="EN REVISIÓN"),BB900,IF(OR(BC900="DEVUELTO",BC900="EN REVISIÓN"),BD900," ")))</f>
        <v xml:space="preserve"> </v>
      </c>
      <c r="BG900" s="110" t="str">
        <f t="shared" ref="BG900:BG963" si="170">IF(LEFT(BA900,21)="PARA SEGUNDA REVISION",BB900,IF(LEFT(BC900,21)="PARA SEGUNDA REVISION",BD900," "))</f>
        <v xml:space="preserve"> </v>
      </c>
      <c r="BH900" s="93"/>
      <c r="BI900" s="68"/>
      <c r="BJ900" s="93"/>
      <c r="BK900" s="68"/>
      <c r="BL900" s="68"/>
      <c r="BM900" s="68"/>
    </row>
    <row r="901" spans="1:65" ht="19.899999999999999" hidden="1" customHeight="1">
      <c r="A901" s="5" t="s">
        <v>2803</v>
      </c>
      <c r="B901" s="70" t="s">
        <v>792</v>
      </c>
      <c r="C901" s="19" t="s">
        <v>1000</v>
      </c>
      <c r="D901" s="71" t="s">
        <v>2696</v>
      </c>
      <c r="E901" s="71">
        <v>806007161</v>
      </c>
      <c r="F901" s="72" t="s">
        <v>1001</v>
      </c>
      <c r="G901" s="6">
        <v>2</v>
      </c>
      <c r="H901" s="6">
        <v>3</v>
      </c>
      <c r="I901" s="7">
        <v>174987900</v>
      </c>
      <c r="J901" s="8">
        <v>45772</v>
      </c>
      <c r="K901" s="6" t="s">
        <v>2697</v>
      </c>
      <c r="L901" s="50" t="s">
        <v>872</v>
      </c>
      <c r="M901" s="50">
        <v>376</v>
      </c>
      <c r="N901" s="106"/>
      <c r="O901" s="50"/>
      <c r="P901" s="48" t="str">
        <f t="shared" si="163"/>
        <v/>
      </c>
      <c r="Q901" t="str">
        <f>IFERROR(INDEX([2]Distribución!$B:$B,MATCH($P901,[2]Distribución!$A:$A,0),1),"")</f>
        <v/>
      </c>
      <c r="R901" s="48" t="str">
        <f t="shared" ref="R901:R964" si="171">IF(O901="","",O901)</f>
        <v/>
      </c>
      <c r="S901" t="str">
        <f>IFERROR(INDEX([2]Distribución!$C:$C,MATCH($R901,[2]Distribución!$A:$A,0),1),"")</f>
        <v/>
      </c>
      <c r="T901" s="48" t="s">
        <v>873</v>
      </c>
      <c r="U901" t="str">
        <f>IFERROR(INDEX([2]Distribución!$G:$G,MATCH($T901,[2]Distribución!F:F,0),1),"")</f>
        <v/>
      </c>
      <c r="V901" s="50" t="str">
        <f t="shared" ref="V901:V964" si="172">IFERROR(ROUNDUP(IF(O901="","",O901)/3,0),"")</f>
        <v/>
      </c>
      <c r="W901" t="str">
        <f>IFERROR(INDEX([2]Distribución!$J:$J,MATCH($V901,[2]Distribución!$I:$I,0),1),"")</f>
        <v/>
      </c>
      <c r="X901" s="151"/>
      <c r="Y901" s="93"/>
      <c r="Z901" s="92"/>
      <c r="AA901" s="92"/>
      <c r="AB901" s="93"/>
      <c r="AC901" s="92"/>
      <c r="AD901" s="93"/>
      <c r="AE901" s="92"/>
      <c r="AF901" s="92"/>
      <c r="AG901" s="109" t="str">
        <f t="shared" si="167"/>
        <v xml:space="preserve"> </v>
      </c>
      <c r="AH901" s="110" t="str">
        <f t="shared" si="168"/>
        <v xml:space="preserve"> </v>
      </c>
      <c r="AI901" s="93"/>
      <c r="AJ901" s="92"/>
      <c r="AK901" s="93"/>
      <c r="AL901" s="68"/>
      <c r="AM901" s="68"/>
      <c r="AN901" s="68"/>
      <c r="AO901" s="50"/>
      <c r="AP901" s="48" t="str">
        <f t="shared" si="164"/>
        <v/>
      </c>
      <c r="AQ901" t="str">
        <f>IFERROR(INDEX(Distribución!$B:$B,MATCH($AP901,Distribución!$A:$A,0),1),"")</f>
        <v/>
      </c>
      <c r="AR901" s="48" t="str">
        <f t="shared" si="165"/>
        <v/>
      </c>
      <c r="AS901" t="str">
        <f>IFERROR(INDEX(Distribución!$C:$C,MATCH($AR901,Distribución!$A:$A,0),1),"")</f>
        <v/>
      </c>
      <c r="AT901" s="48"/>
      <c r="AU901" t="str">
        <f>IFERROR(INDEX(Distribución!$G:$G,MATCH($AT901,Distribución!$F:$F,0),1),"")</f>
        <v/>
      </c>
      <c r="AV901" s="50" t="str">
        <f t="shared" si="166"/>
        <v/>
      </c>
      <c r="AW901" t="str">
        <f>IFERROR(INDEX(Distribución!$J:$J,MATCH($AV901,Distribución!$I:$I,0),1),"")</f>
        <v/>
      </c>
      <c r="AX901" s="91"/>
      <c r="AY901" s="93"/>
      <c r="AZ901" s="92"/>
      <c r="BA901" s="93"/>
      <c r="BB901" s="92"/>
      <c r="BC901" s="93"/>
      <c r="BD901" s="92"/>
      <c r="BE901" s="92"/>
      <c r="BF901" s="136" t="str">
        <f t="shared" si="169"/>
        <v xml:space="preserve"> </v>
      </c>
      <c r="BG901" s="110" t="str">
        <f t="shared" si="170"/>
        <v xml:space="preserve"> </v>
      </c>
      <c r="BH901" s="93"/>
      <c r="BI901" s="68"/>
      <c r="BJ901" s="93"/>
      <c r="BK901" s="68"/>
      <c r="BL901" s="68"/>
      <c r="BM901" s="68"/>
    </row>
    <row r="902" spans="1:65" ht="19.899999999999999" hidden="1" customHeight="1">
      <c r="A902" s="5" t="s">
        <v>499</v>
      </c>
      <c r="B902" s="70" t="s">
        <v>792</v>
      </c>
      <c r="C902" s="19" t="s">
        <v>2804</v>
      </c>
      <c r="D902" s="71" t="s">
        <v>2696</v>
      </c>
      <c r="E902" s="71">
        <v>806007303</v>
      </c>
      <c r="F902" s="72" t="s">
        <v>500</v>
      </c>
      <c r="G902" s="6">
        <v>4</v>
      </c>
      <c r="H902" s="6">
        <v>3</v>
      </c>
      <c r="I902" s="7">
        <v>349975800</v>
      </c>
      <c r="J902" s="8">
        <v>45596</v>
      </c>
      <c r="K902" s="6" t="s">
        <v>2697</v>
      </c>
      <c r="L902" s="50" t="s">
        <v>872</v>
      </c>
      <c r="M902" s="50">
        <v>812</v>
      </c>
      <c r="N902" s="108" t="s">
        <v>877</v>
      </c>
      <c r="O902" s="100" t="s">
        <v>471</v>
      </c>
      <c r="P902" s="48" t="str">
        <f t="shared" si="163"/>
        <v>12a</v>
      </c>
      <c r="Q902" t="str">
        <f>IFERROR(INDEX([2]Distribución!$B:$B,MATCH($P902,[2]Distribución!$A:$A,0),1),"")</f>
        <v>Yuri Hurtado</v>
      </c>
      <c r="R902" s="48" t="str">
        <f t="shared" si="171"/>
        <v>12a</v>
      </c>
      <c r="S902" t="str">
        <f>IFERROR(INDEX([2]Distribución!$C:$C,MATCH($R902,[2]Distribución!$A:$A,0),1),"")</f>
        <v>Jorge Iván Vasquez</v>
      </c>
      <c r="T902" s="48" t="s">
        <v>454</v>
      </c>
      <c r="U902" t="str">
        <f>IFERROR(INDEX([2]Distribución!$G:$G,MATCH($T902,[2]Distribución!F:F,0),1),"")</f>
        <v>Juli Paola Neira Bautista</v>
      </c>
      <c r="V902" s="50" t="str">
        <f t="shared" si="172"/>
        <v/>
      </c>
      <c r="W902" t="str">
        <f>IFERROR(INDEX([2]Distribución!$J:$J,MATCH($V902,[2]Distribución!$I:$I,0),1),"")</f>
        <v/>
      </c>
      <c r="X902" s="141">
        <v>46156</v>
      </c>
      <c r="Y902" s="93" t="s">
        <v>878</v>
      </c>
      <c r="Z902" s="92">
        <v>46157</v>
      </c>
      <c r="AA902" s="68" t="s">
        <v>890</v>
      </c>
      <c r="AB902" s="93" t="s">
        <v>900</v>
      </c>
      <c r="AC902" s="92"/>
      <c r="AD902" s="93"/>
      <c r="AE902" s="92"/>
      <c r="AF902" s="92"/>
      <c r="AG902" s="109">
        <f t="shared" si="167"/>
        <v>0</v>
      </c>
      <c r="AH902" s="110" t="str">
        <f t="shared" si="168"/>
        <v xml:space="preserve"> </v>
      </c>
      <c r="AI902" s="93"/>
      <c r="AJ902" s="92"/>
      <c r="AK902" s="93"/>
      <c r="AL902" s="68"/>
      <c r="AM902" s="68"/>
      <c r="AN902" s="68"/>
      <c r="AO902" s="50"/>
      <c r="AP902" s="48" t="str">
        <f t="shared" si="164"/>
        <v/>
      </c>
      <c r="AQ902" t="str">
        <f>IFERROR(INDEX(Distribución!$B:$B,MATCH($AP902,Distribución!$A:$A,0),1),"")</f>
        <v/>
      </c>
      <c r="AR902" s="48" t="str">
        <f t="shared" si="165"/>
        <v/>
      </c>
      <c r="AS902" t="str">
        <f>IFERROR(INDEX(Distribución!$C:$C,MATCH($AR902,Distribución!$A:$A,0),1),"")</f>
        <v/>
      </c>
      <c r="AT902" s="48"/>
      <c r="AU902" t="str">
        <f>IFERROR(INDEX(Distribución!$G:$G,MATCH($AT902,Distribución!$F:$F,0),1),"")</f>
        <v/>
      </c>
      <c r="AV902" s="50" t="str">
        <f t="shared" si="166"/>
        <v/>
      </c>
      <c r="AW902" t="str">
        <f>IFERROR(INDEX(Distribución!$J:$J,MATCH($AV902,Distribución!$I:$I,0),1),"")</f>
        <v/>
      </c>
      <c r="AX902" s="91"/>
      <c r="AY902" s="93"/>
      <c r="AZ902" s="92"/>
      <c r="BA902" s="93"/>
      <c r="BB902" s="92"/>
      <c r="BC902" s="93"/>
      <c r="BD902" s="92"/>
      <c r="BE902" s="92"/>
      <c r="BF902" s="136" t="str">
        <f t="shared" si="169"/>
        <v xml:space="preserve"> </v>
      </c>
      <c r="BG902" s="110" t="str">
        <f t="shared" si="170"/>
        <v xml:space="preserve"> </v>
      </c>
      <c r="BH902" s="93"/>
      <c r="BI902" s="68"/>
      <c r="BJ902" s="93"/>
      <c r="BK902" s="68"/>
      <c r="BL902" s="68"/>
      <c r="BM902" s="68"/>
    </row>
    <row r="903" spans="1:65" ht="19.899999999999999" hidden="1" customHeight="1">
      <c r="A903" s="5" t="s">
        <v>2805</v>
      </c>
      <c r="B903" s="70" t="s">
        <v>792</v>
      </c>
      <c r="C903" s="19" t="s">
        <v>994</v>
      </c>
      <c r="D903" s="71" t="s">
        <v>2696</v>
      </c>
      <c r="E903" s="71">
        <v>806006914</v>
      </c>
      <c r="F903" s="72" t="s">
        <v>995</v>
      </c>
      <c r="G903" s="6">
        <v>2</v>
      </c>
      <c r="H903" s="6">
        <v>3</v>
      </c>
      <c r="I903" s="7">
        <v>174987900</v>
      </c>
      <c r="J903" s="8">
        <v>45772</v>
      </c>
      <c r="K903" s="6" t="s">
        <v>2697</v>
      </c>
      <c r="L903" s="50" t="s">
        <v>872</v>
      </c>
      <c r="M903" s="50">
        <v>408</v>
      </c>
      <c r="N903" s="106"/>
      <c r="O903" s="50"/>
      <c r="P903" s="48" t="str">
        <f t="shared" si="163"/>
        <v/>
      </c>
      <c r="Q903" t="str">
        <f>IFERROR(INDEX([2]Distribución!$B:$B,MATCH($P903,[2]Distribución!$A:$A,0),1),"")</f>
        <v/>
      </c>
      <c r="R903" s="48" t="str">
        <f t="shared" si="171"/>
        <v/>
      </c>
      <c r="S903" t="str">
        <f>IFERROR(INDEX([2]Distribución!$C:$C,MATCH($R903,[2]Distribución!$A:$A,0),1),"")</f>
        <v/>
      </c>
      <c r="T903" s="48" t="s">
        <v>873</v>
      </c>
      <c r="U903" t="str">
        <f>IFERROR(INDEX([2]Distribución!$G:$G,MATCH($T903,[2]Distribución!F:F,0),1),"")</f>
        <v/>
      </c>
      <c r="V903" s="50" t="str">
        <f t="shared" si="172"/>
        <v/>
      </c>
      <c r="W903" t="str">
        <f>IFERROR(INDEX([2]Distribución!$J:$J,MATCH($V903,[2]Distribución!$I:$I,0),1),"")</f>
        <v/>
      </c>
      <c r="X903" s="151"/>
      <c r="Y903" s="93"/>
      <c r="Z903" s="92"/>
      <c r="AA903" s="92"/>
      <c r="AB903" s="93"/>
      <c r="AC903" s="92"/>
      <c r="AD903" s="93"/>
      <c r="AE903" s="92"/>
      <c r="AF903" s="92"/>
      <c r="AG903" s="109" t="str">
        <f t="shared" si="167"/>
        <v xml:space="preserve"> </v>
      </c>
      <c r="AH903" s="110" t="str">
        <f t="shared" si="168"/>
        <v xml:space="preserve"> </v>
      </c>
      <c r="AI903" s="93"/>
      <c r="AJ903" s="92"/>
      <c r="AK903" s="93"/>
      <c r="AL903" s="68"/>
      <c r="AM903" s="68"/>
      <c r="AN903" s="68"/>
      <c r="AO903" s="50"/>
      <c r="AP903" s="48" t="str">
        <f t="shared" si="164"/>
        <v/>
      </c>
      <c r="AQ903" t="str">
        <f>IFERROR(INDEX(Distribución!$B:$B,MATCH($AP903,Distribución!$A:$A,0),1),"")</f>
        <v/>
      </c>
      <c r="AR903" s="48" t="str">
        <f t="shared" si="165"/>
        <v/>
      </c>
      <c r="AS903" t="str">
        <f>IFERROR(INDEX(Distribución!$C:$C,MATCH($AR903,Distribución!$A:$A,0),1),"")</f>
        <v/>
      </c>
      <c r="AT903" s="48"/>
      <c r="AU903" t="str">
        <f>IFERROR(INDEX(Distribución!$G:$G,MATCH($AT903,Distribución!$F:$F,0),1),"")</f>
        <v/>
      </c>
      <c r="AV903" s="50" t="str">
        <f t="shared" si="166"/>
        <v/>
      </c>
      <c r="AW903" t="str">
        <f>IFERROR(INDEX(Distribución!$J:$J,MATCH($AV903,Distribución!$I:$I,0),1),"")</f>
        <v/>
      </c>
      <c r="AX903" s="91"/>
      <c r="AY903" s="93"/>
      <c r="AZ903" s="92"/>
      <c r="BA903" s="93"/>
      <c r="BB903" s="92"/>
      <c r="BC903" s="93"/>
      <c r="BD903" s="92"/>
      <c r="BE903" s="92"/>
      <c r="BF903" s="136" t="str">
        <f t="shared" si="169"/>
        <v xml:space="preserve"> </v>
      </c>
      <c r="BG903" s="110" t="str">
        <f t="shared" si="170"/>
        <v xml:space="preserve"> </v>
      </c>
      <c r="BH903" s="93"/>
      <c r="BI903" s="68"/>
      <c r="BJ903" s="93"/>
      <c r="BK903" s="68"/>
      <c r="BL903" s="68"/>
      <c r="BM903" s="68"/>
    </row>
    <row r="904" spans="1:65" ht="19.899999999999999" hidden="1" customHeight="1">
      <c r="A904" s="5" t="s">
        <v>590</v>
      </c>
      <c r="B904" s="70" t="s">
        <v>789</v>
      </c>
      <c r="C904" s="19" t="s">
        <v>1124</v>
      </c>
      <c r="D904" s="71" t="s">
        <v>2696</v>
      </c>
      <c r="E904" s="71">
        <v>819003618</v>
      </c>
      <c r="F904" s="72" t="s">
        <v>589</v>
      </c>
      <c r="G904" s="6">
        <v>2</v>
      </c>
      <c r="H904" s="6">
        <v>3</v>
      </c>
      <c r="I904" s="7">
        <v>174987900</v>
      </c>
      <c r="J904" s="8">
        <v>45772</v>
      </c>
      <c r="K904" s="6" t="s">
        <v>2697</v>
      </c>
      <c r="L904" s="50" t="s">
        <v>872</v>
      </c>
      <c r="M904" s="50">
        <v>664</v>
      </c>
      <c r="N904" s="108" t="s">
        <v>877</v>
      </c>
      <c r="O904" s="100" t="s">
        <v>451</v>
      </c>
      <c r="P904" s="48" t="str">
        <f t="shared" si="163"/>
        <v>03a</v>
      </c>
      <c r="Q904" t="str">
        <f>IFERROR(INDEX([2]Distribución!$B:$B,MATCH($P904,[2]Distribución!$A:$A,0),1),"")</f>
        <v>Carlos Fernando Hurtado Martinez</v>
      </c>
      <c r="R904" s="48" t="str">
        <f t="shared" si="171"/>
        <v>03a</v>
      </c>
      <c r="S904" t="str">
        <f>IFERROR(INDEX([2]Distribución!$C:$C,MATCH($R904,[2]Distribución!$A:$A,0),1),"")</f>
        <v>Alix María Peñata Arenas</v>
      </c>
      <c r="T904" s="48" t="s">
        <v>443</v>
      </c>
      <c r="U904" t="str">
        <f>IFERROR(INDEX([2]Distribución!$G:$G,MATCH($T904,[2]Distribución!F:F,0),1),"")</f>
        <v>Carlos Eduardo Chavez Rojas</v>
      </c>
      <c r="V904" s="50" t="str">
        <f t="shared" si="172"/>
        <v/>
      </c>
      <c r="W904" t="str">
        <f>IFERROR(INDEX([2]Distribución!$J:$J,MATCH($V904,[2]Distribución!$I:$I,0),1),"")</f>
        <v/>
      </c>
      <c r="X904" s="141">
        <v>46161</v>
      </c>
      <c r="Y904" s="93" t="s">
        <v>878</v>
      </c>
      <c r="Z904" s="92">
        <v>46161</v>
      </c>
      <c r="AA904" s="92" t="s">
        <v>879</v>
      </c>
      <c r="AB904" s="93" t="s">
        <v>1015</v>
      </c>
      <c r="AC904" s="92">
        <v>46167</v>
      </c>
      <c r="AD904" s="93"/>
      <c r="AE904" s="92"/>
      <c r="AF904" s="92"/>
      <c r="AG904" s="109" t="str">
        <f t="shared" si="167"/>
        <v/>
      </c>
      <c r="AH904" s="110">
        <f t="shared" si="168"/>
        <v>46167</v>
      </c>
      <c r="AI904" s="93"/>
      <c r="AJ904" s="92"/>
      <c r="AK904" s="93"/>
      <c r="AL904" s="68"/>
      <c r="AM904" s="68"/>
      <c r="AN904" s="68"/>
      <c r="AO904" s="50"/>
      <c r="AP904" s="48" t="str">
        <f t="shared" si="164"/>
        <v/>
      </c>
      <c r="AQ904" t="str">
        <f>IFERROR(INDEX(Distribución!$B:$B,MATCH($AP904,Distribución!$A:$A,0),1),"")</f>
        <v/>
      </c>
      <c r="AR904" s="48" t="str">
        <f t="shared" si="165"/>
        <v/>
      </c>
      <c r="AS904" t="str">
        <f>IFERROR(INDEX(Distribución!$C:$C,MATCH($AR904,Distribución!$A:$A,0),1),"")</f>
        <v/>
      </c>
      <c r="AT904" s="48"/>
      <c r="AU904" t="str">
        <f>IFERROR(INDEX(Distribución!$G:$G,MATCH($AT904,Distribución!$F:$F,0),1),"")</f>
        <v/>
      </c>
      <c r="AV904" s="50" t="str">
        <f t="shared" si="166"/>
        <v/>
      </c>
      <c r="AW904" t="str">
        <f>IFERROR(INDEX(Distribución!$J:$J,MATCH($AV904,Distribución!$I:$I,0),1),"")</f>
        <v/>
      </c>
      <c r="AX904" s="91"/>
      <c r="AY904" s="93"/>
      <c r="AZ904" s="92"/>
      <c r="BA904" s="93"/>
      <c r="BB904" s="92"/>
      <c r="BC904" s="93"/>
      <c r="BD904" s="92"/>
      <c r="BE904" s="92"/>
      <c r="BF904" s="136" t="str">
        <f t="shared" si="169"/>
        <v xml:space="preserve"> </v>
      </c>
      <c r="BG904" s="110" t="str">
        <f t="shared" si="170"/>
        <v xml:space="preserve"> </v>
      </c>
      <c r="BH904" s="93"/>
      <c r="BI904" s="68"/>
      <c r="BJ904" s="93"/>
      <c r="BK904" s="68"/>
      <c r="BL904" s="68"/>
      <c r="BM904" s="68"/>
    </row>
    <row r="905" spans="1:65" ht="19.899999999999999" hidden="1" customHeight="1">
      <c r="A905" s="5" t="s">
        <v>576</v>
      </c>
      <c r="B905" s="70" t="s">
        <v>789</v>
      </c>
      <c r="C905" s="19" t="s">
        <v>1113</v>
      </c>
      <c r="D905" s="71" t="s">
        <v>2696</v>
      </c>
      <c r="E905" s="71">
        <v>819001712</v>
      </c>
      <c r="F905" s="72" t="s">
        <v>574</v>
      </c>
      <c r="G905" s="6">
        <v>2</v>
      </c>
      <c r="H905" s="6">
        <v>3</v>
      </c>
      <c r="I905" s="7">
        <v>174987900</v>
      </c>
      <c r="J905" s="8">
        <v>45772</v>
      </c>
      <c r="K905" s="6" t="s">
        <v>2697</v>
      </c>
      <c r="L905" s="50" t="s">
        <v>872</v>
      </c>
      <c r="M905" s="50">
        <v>383</v>
      </c>
      <c r="N905" s="106"/>
      <c r="O905" s="50"/>
      <c r="P905" s="48"/>
      <c r="Q905" t="str">
        <f>IFERROR(INDEX([2]Distribución!$B:$B,MATCH($P905,[2]Distribución!$A:$A,0),1),"")</f>
        <v/>
      </c>
      <c r="R905" s="48" t="str">
        <f t="shared" si="171"/>
        <v/>
      </c>
      <c r="S905" t="str">
        <f>IFERROR(INDEX([2]Distribución!$C:$C,MATCH($R905,[2]Distribución!$A:$A,0),1),"")</f>
        <v/>
      </c>
      <c r="T905" s="48"/>
      <c r="U905" t="str">
        <f>IFERROR(INDEX([2]Distribución!$G:$G,MATCH($T905,[2]Distribución!F:F,0),1),"")</f>
        <v/>
      </c>
      <c r="V905" s="50" t="str">
        <f t="shared" si="172"/>
        <v/>
      </c>
      <c r="W905" t="str">
        <f>IFERROR(INDEX([2]Distribución!$J:$J,MATCH($V905,[2]Distribución!$I:$I,0),1),"")</f>
        <v/>
      </c>
      <c r="X905" s="151"/>
      <c r="Y905" s="93"/>
      <c r="Z905" s="92"/>
      <c r="AA905" s="92"/>
      <c r="AB905" s="93"/>
      <c r="AC905" s="92"/>
      <c r="AD905" s="93"/>
      <c r="AE905" s="92"/>
      <c r="AF905" s="92"/>
      <c r="AG905" s="109" t="str">
        <f t="shared" si="167"/>
        <v xml:space="preserve"> </v>
      </c>
      <c r="AH905" s="110" t="str">
        <f t="shared" si="168"/>
        <v xml:space="preserve"> </v>
      </c>
      <c r="AI905" s="93"/>
      <c r="AJ905" s="92"/>
      <c r="AK905" s="93"/>
      <c r="AL905" s="68"/>
      <c r="AM905" s="68"/>
      <c r="AN905" s="68"/>
      <c r="AO905" s="50"/>
      <c r="AP905" s="48" t="str">
        <f t="shared" si="164"/>
        <v/>
      </c>
      <c r="AQ905" t="str">
        <f>IFERROR(INDEX(Distribución!$B:$B,MATCH($AP905,Distribución!$A:$A,0),1),"")</f>
        <v/>
      </c>
      <c r="AR905" s="48" t="str">
        <f t="shared" si="165"/>
        <v/>
      </c>
      <c r="AS905" t="str">
        <f>IFERROR(INDEX(Distribución!$C:$C,MATCH($AR905,Distribución!$A:$A,0),1),"")</f>
        <v/>
      </c>
      <c r="AT905" s="48"/>
      <c r="AU905" t="str">
        <f>IFERROR(INDEX(Distribución!$G:$G,MATCH($AT905,Distribución!$F:$F,0),1),"")</f>
        <v/>
      </c>
      <c r="AV905" s="50" t="str">
        <f t="shared" si="166"/>
        <v/>
      </c>
      <c r="AW905" t="str">
        <f>IFERROR(INDEX(Distribución!$J:$J,MATCH($AV905,Distribución!$I:$I,0),1),"")</f>
        <v/>
      </c>
      <c r="AX905" s="91"/>
      <c r="AY905" s="93"/>
      <c r="AZ905" s="92"/>
      <c r="BA905" s="93"/>
      <c r="BB905" s="92"/>
      <c r="BC905" s="93"/>
      <c r="BD905" s="92"/>
      <c r="BE905" s="92"/>
      <c r="BF905" s="136" t="str">
        <f t="shared" si="169"/>
        <v xml:space="preserve"> </v>
      </c>
      <c r="BG905" s="110" t="str">
        <f t="shared" si="170"/>
        <v xml:space="preserve"> </v>
      </c>
      <c r="BH905" s="93"/>
      <c r="BI905" s="68"/>
      <c r="BJ905" s="93"/>
      <c r="BK905" s="68"/>
      <c r="BL905" s="68"/>
      <c r="BM905" s="68"/>
    </row>
    <row r="906" spans="1:65" ht="19.899999999999999" hidden="1" customHeight="1">
      <c r="A906" s="5" t="s">
        <v>558</v>
      </c>
      <c r="B906" s="70" t="s">
        <v>789</v>
      </c>
      <c r="C906" s="19" t="s">
        <v>1092</v>
      </c>
      <c r="D906" s="71" t="s">
        <v>2696</v>
      </c>
      <c r="E906" s="71">
        <v>819001107</v>
      </c>
      <c r="F906" s="72" t="s">
        <v>556</v>
      </c>
      <c r="G906" s="6">
        <v>2</v>
      </c>
      <c r="H906" s="6">
        <v>3</v>
      </c>
      <c r="I906" s="7">
        <v>174987900</v>
      </c>
      <c r="J906" s="8">
        <v>45735</v>
      </c>
      <c r="K906" s="6" t="s">
        <v>2697</v>
      </c>
      <c r="L906" s="50" t="s">
        <v>872</v>
      </c>
      <c r="M906" s="50">
        <v>831</v>
      </c>
      <c r="N906" s="106"/>
      <c r="O906" s="50"/>
      <c r="P906" s="48" t="str">
        <f>IF(O906="","",O906)</f>
        <v/>
      </c>
      <c r="Q906" t="str">
        <f>IFERROR(INDEX([2]Distribución!$B:$B,MATCH($P906,[2]Distribución!$A:$A,0),1),"")</f>
        <v/>
      </c>
      <c r="R906" s="48" t="str">
        <f t="shared" si="171"/>
        <v/>
      </c>
      <c r="S906" t="str">
        <f>IFERROR(INDEX([2]Distribución!$C:$C,MATCH($R906,[2]Distribución!$A:$A,0),1),"")</f>
        <v/>
      </c>
      <c r="T906" s="48"/>
      <c r="U906" t="str">
        <f>IFERROR(INDEX([2]Distribución!$G:$G,MATCH($T906,[2]Distribución!F:F,0),1),"")</f>
        <v/>
      </c>
      <c r="V906" s="50" t="str">
        <f t="shared" si="172"/>
        <v/>
      </c>
      <c r="W906" t="str">
        <f>IFERROR(INDEX([2]Distribución!$J:$J,MATCH($V906,[2]Distribución!$I:$I,0),1),"")</f>
        <v/>
      </c>
      <c r="X906" s="151"/>
      <c r="Y906" s="93"/>
      <c r="Z906" s="92"/>
      <c r="AA906" s="92"/>
      <c r="AB906" s="93"/>
      <c r="AC906" s="92"/>
      <c r="AD906" s="93"/>
      <c r="AE906" s="92"/>
      <c r="AF906" s="92"/>
      <c r="AG906" s="109" t="str">
        <f t="shared" si="167"/>
        <v xml:space="preserve"> </v>
      </c>
      <c r="AH906" s="110" t="str">
        <f t="shared" si="168"/>
        <v xml:space="preserve"> </v>
      </c>
      <c r="AI906" s="93"/>
      <c r="AJ906" s="92"/>
      <c r="AK906" s="93"/>
      <c r="AL906" s="68"/>
      <c r="AM906" s="68"/>
      <c r="AN906" s="68"/>
      <c r="AO906" s="50"/>
      <c r="AP906" s="48" t="str">
        <f t="shared" si="164"/>
        <v/>
      </c>
      <c r="AQ906" t="str">
        <f>IFERROR(INDEX(Distribución!$B:$B,MATCH($AP906,Distribución!$A:$A,0),1),"")</f>
        <v/>
      </c>
      <c r="AR906" s="48" t="str">
        <f t="shared" si="165"/>
        <v/>
      </c>
      <c r="AS906" t="str">
        <f>IFERROR(INDEX(Distribución!$C:$C,MATCH($AR906,Distribución!$A:$A,0),1),"")</f>
        <v/>
      </c>
      <c r="AT906" s="48"/>
      <c r="AU906" t="str">
        <f>IFERROR(INDEX(Distribución!$G:$G,MATCH($AT906,Distribución!$F:$F,0),1),"")</f>
        <v/>
      </c>
      <c r="AV906" s="50" t="str">
        <f t="shared" si="166"/>
        <v/>
      </c>
      <c r="AW906" t="str">
        <f>IFERROR(INDEX(Distribución!$J:$J,MATCH($AV906,Distribución!$I:$I,0),1),"")</f>
        <v/>
      </c>
      <c r="AX906" s="91"/>
      <c r="AY906" s="93"/>
      <c r="AZ906" s="92"/>
      <c r="BA906" s="93"/>
      <c r="BB906" s="92"/>
      <c r="BC906" s="93"/>
      <c r="BD906" s="92"/>
      <c r="BE906" s="92"/>
      <c r="BF906" s="136" t="str">
        <f t="shared" si="169"/>
        <v xml:space="preserve"> </v>
      </c>
      <c r="BG906" s="110" t="str">
        <f t="shared" si="170"/>
        <v xml:space="preserve"> </v>
      </c>
      <c r="BH906" s="93"/>
      <c r="BI906" s="68"/>
      <c r="BJ906" s="93"/>
      <c r="BK906" s="68"/>
      <c r="BL906" s="68"/>
      <c r="BM906" s="68"/>
    </row>
    <row r="907" spans="1:65" ht="19.899999999999999" hidden="1" customHeight="1">
      <c r="A907" s="5" t="s">
        <v>564</v>
      </c>
      <c r="B907" s="70" t="s">
        <v>789</v>
      </c>
      <c r="C907" s="19" t="s">
        <v>1094</v>
      </c>
      <c r="D907" s="71" t="s">
        <v>2696</v>
      </c>
      <c r="E907" s="71">
        <v>819001269</v>
      </c>
      <c r="F907" s="72" t="s">
        <v>562</v>
      </c>
      <c r="G907" s="6">
        <v>2</v>
      </c>
      <c r="H907" s="6">
        <v>3</v>
      </c>
      <c r="I907" s="7">
        <v>174987900</v>
      </c>
      <c r="J907" s="8">
        <v>45772</v>
      </c>
      <c r="K907" s="6" t="s">
        <v>2697</v>
      </c>
      <c r="L907" s="50" t="s">
        <v>872</v>
      </c>
      <c r="M907" s="50">
        <v>843</v>
      </c>
      <c r="N907" s="108" t="s">
        <v>877</v>
      </c>
      <c r="O907" s="100" t="s">
        <v>447</v>
      </c>
      <c r="P907" s="48" t="str">
        <f>IF(O907="","",O907)</f>
        <v>02a</v>
      </c>
      <c r="Q907" t="str">
        <f>IFERROR(INDEX([2]Distribución!$B:$B,MATCH($P907,[2]Distribución!$A:$A,0),1),"")</f>
        <v>Monica Maria Peña Osorio</v>
      </c>
      <c r="R907" s="48" t="str">
        <f t="shared" si="171"/>
        <v>02a</v>
      </c>
      <c r="S907" t="str">
        <f>IFERROR(INDEX([2]Distribución!$C:$C,MATCH($R907,[2]Distribución!$A:$A,0),1),"")</f>
        <v>Oscar Vergara</v>
      </c>
      <c r="T907" s="48" t="s">
        <v>443</v>
      </c>
      <c r="U907" t="str">
        <f>IFERROR(INDEX([2]Distribución!$G:$G,MATCH($T907,[2]Distribución!F:F,0),1),"")</f>
        <v>Carlos Eduardo Chavez Rojas</v>
      </c>
      <c r="V907" s="50" t="str">
        <f t="shared" si="172"/>
        <v/>
      </c>
      <c r="W907" t="str">
        <f>IFERROR(INDEX([2]Distribución!$J:$J,MATCH($V907,[2]Distribución!$I:$I,0),1),"")</f>
        <v/>
      </c>
      <c r="X907" s="141">
        <v>46169</v>
      </c>
      <c r="Y907" s="93"/>
      <c r="Z907" s="92"/>
      <c r="AA907" s="92"/>
      <c r="AB907" s="93"/>
      <c r="AC907" s="92"/>
      <c r="AD907" s="93"/>
      <c r="AE907" s="92"/>
      <c r="AF907" s="92"/>
      <c r="AG907" s="109" t="str">
        <f t="shared" si="167"/>
        <v xml:space="preserve"> </v>
      </c>
      <c r="AH907" s="110" t="str">
        <f t="shared" si="168"/>
        <v xml:space="preserve"> </v>
      </c>
      <c r="AI907" s="93"/>
      <c r="AJ907" s="92"/>
      <c r="AK907" s="93"/>
      <c r="AL907" s="68"/>
      <c r="AM907" s="68"/>
      <c r="AN907" s="68"/>
      <c r="AO907" s="50"/>
      <c r="AP907" s="48" t="str">
        <f t="shared" si="164"/>
        <v/>
      </c>
      <c r="AQ907" t="str">
        <f>IFERROR(INDEX(Distribución!$B:$B,MATCH($AP907,Distribución!$A:$A,0),1),"")</f>
        <v/>
      </c>
      <c r="AR907" s="48" t="str">
        <f t="shared" si="165"/>
        <v/>
      </c>
      <c r="AS907" t="str">
        <f>IFERROR(INDEX(Distribución!$C:$C,MATCH($AR907,Distribución!$A:$A,0),1),"")</f>
        <v/>
      </c>
      <c r="AT907" s="48"/>
      <c r="AU907" t="str">
        <f>IFERROR(INDEX(Distribución!$G:$G,MATCH($AT907,Distribución!$F:$F,0),1),"")</f>
        <v/>
      </c>
      <c r="AV907" s="50" t="str">
        <f t="shared" si="166"/>
        <v/>
      </c>
      <c r="AW907" t="str">
        <f>IFERROR(INDEX(Distribución!$J:$J,MATCH($AV907,Distribución!$I:$I,0),1),"")</f>
        <v/>
      </c>
      <c r="AX907" s="91"/>
      <c r="AY907" s="93"/>
      <c r="AZ907" s="92"/>
      <c r="BA907" s="93"/>
      <c r="BB907" s="92"/>
      <c r="BC907" s="93"/>
      <c r="BD907" s="92"/>
      <c r="BE907" s="92"/>
      <c r="BF907" s="136" t="str">
        <f t="shared" si="169"/>
        <v xml:space="preserve"> </v>
      </c>
      <c r="BG907" s="110" t="str">
        <f t="shared" si="170"/>
        <v xml:space="preserve"> </v>
      </c>
      <c r="BH907" s="93"/>
      <c r="BI907" s="68"/>
      <c r="BJ907" s="93"/>
      <c r="BK907" s="68"/>
      <c r="BL907" s="68"/>
      <c r="BM907" s="68"/>
    </row>
    <row r="908" spans="1:65" ht="19.899999999999999" hidden="1" customHeight="1">
      <c r="A908" s="5" t="s">
        <v>457</v>
      </c>
      <c r="B908" s="70" t="s">
        <v>789</v>
      </c>
      <c r="C908" s="19" t="s">
        <v>1086</v>
      </c>
      <c r="D908" s="71" t="s">
        <v>2696</v>
      </c>
      <c r="E908" s="71">
        <v>800130625</v>
      </c>
      <c r="F908" s="72" t="s">
        <v>453</v>
      </c>
      <c r="G908" s="6">
        <v>6</v>
      </c>
      <c r="H908" s="6">
        <v>3</v>
      </c>
      <c r="I908" s="7">
        <v>524963700</v>
      </c>
      <c r="J908" s="8">
        <v>45772</v>
      </c>
      <c r="K908" s="6" t="s">
        <v>2697</v>
      </c>
      <c r="L908" s="50" t="s">
        <v>872</v>
      </c>
      <c r="M908" s="50">
        <v>583</v>
      </c>
      <c r="N908" s="106"/>
      <c r="O908" s="50"/>
      <c r="P908" s="48" t="str">
        <f>IF(O908="","",O908)</f>
        <v/>
      </c>
      <c r="Q908" t="str">
        <f>IFERROR(INDEX([2]Distribución!$B:$B,MATCH($P908,[2]Distribución!$A:$A,0),1),"")</f>
        <v/>
      </c>
      <c r="R908" s="48" t="str">
        <f t="shared" si="171"/>
        <v/>
      </c>
      <c r="S908" t="str">
        <f>IFERROR(INDEX([2]Distribución!$C:$C,MATCH($R908,[2]Distribución!$A:$A,0),1),"")</f>
        <v/>
      </c>
      <c r="T908" s="48"/>
      <c r="U908" t="str">
        <f>IFERROR(INDEX([2]Distribución!$G:$G,MATCH($T908,[2]Distribución!F:F,0),1),"")</f>
        <v/>
      </c>
      <c r="V908" s="50" t="str">
        <f t="shared" si="172"/>
        <v/>
      </c>
      <c r="W908" t="str">
        <f>IFERROR(INDEX([2]Distribución!$J:$J,MATCH($V908,[2]Distribución!$I:$I,0),1),"")</f>
        <v/>
      </c>
      <c r="X908" s="151"/>
      <c r="Y908" s="93"/>
      <c r="Z908" s="92"/>
      <c r="AA908" s="92"/>
      <c r="AB908" s="93"/>
      <c r="AC908" s="92"/>
      <c r="AD908" s="93"/>
      <c r="AE908" s="92"/>
      <c r="AF908" s="92"/>
      <c r="AG908" s="109" t="str">
        <f t="shared" si="167"/>
        <v xml:space="preserve"> </v>
      </c>
      <c r="AH908" s="110" t="str">
        <f t="shared" si="168"/>
        <v xml:space="preserve"> </v>
      </c>
      <c r="AI908" s="93"/>
      <c r="AJ908" s="92"/>
      <c r="AK908" s="93"/>
      <c r="AL908" s="68"/>
      <c r="AM908" s="68"/>
      <c r="AN908" s="68"/>
      <c r="AO908" s="50"/>
      <c r="AP908" s="48" t="str">
        <f t="shared" si="164"/>
        <v/>
      </c>
      <c r="AQ908" t="str">
        <f>IFERROR(INDEX(Distribución!$B:$B,MATCH($AP908,Distribución!$A:$A,0),1),"")</f>
        <v/>
      </c>
      <c r="AR908" s="48" t="str">
        <f t="shared" si="165"/>
        <v/>
      </c>
      <c r="AS908" t="str">
        <f>IFERROR(INDEX(Distribución!$C:$C,MATCH($AR908,Distribución!$A:$A,0),1),"")</f>
        <v/>
      </c>
      <c r="AT908" s="48"/>
      <c r="AU908" t="str">
        <f>IFERROR(INDEX(Distribución!$G:$G,MATCH($AT908,Distribución!$F:$F,0),1),"")</f>
        <v/>
      </c>
      <c r="AV908" s="50" t="str">
        <f t="shared" si="166"/>
        <v/>
      </c>
      <c r="AW908" t="str">
        <f>IFERROR(INDEX(Distribución!$J:$J,MATCH($AV908,Distribución!$I:$I,0),1),"")</f>
        <v/>
      </c>
      <c r="AX908" s="91"/>
      <c r="AY908" s="93"/>
      <c r="AZ908" s="92"/>
      <c r="BA908" s="93"/>
      <c r="BB908" s="92"/>
      <c r="BC908" s="93"/>
      <c r="BD908" s="92"/>
      <c r="BE908" s="92"/>
      <c r="BF908" s="136" t="str">
        <f t="shared" si="169"/>
        <v xml:space="preserve"> </v>
      </c>
      <c r="BG908" s="110" t="str">
        <f t="shared" si="170"/>
        <v xml:space="preserve"> </v>
      </c>
      <c r="BH908" s="93"/>
      <c r="BI908" s="68"/>
      <c r="BJ908" s="93"/>
      <c r="BK908" s="68"/>
      <c r="BL908" s="68"/>
      <c r="BM908" s="68"/>
    </row>
    <row r="909" spans="1:65" ht="19.899999999999999" hidden="1" customHeight="1">
      <c r="A909" s="5" t="s">
        <v>81</v>
      </c>
      <c r="B909" s="70" t="s">
        <v>789</v>
      </c>
      <c r="C909" s="19" t="s">
        <v>1114</v>
      </c>
      <c r="D909" s="71" t="s">
        <v>2696</v>
      </c>
      <c r="E909" s="71">
        <v>819001796</v>
      </c>
      <c r="F909" s="72" t="s">
        <v>1115</v>
      </c>
      <c r="G909" s="6">
        <v>2</v>
      </c>
      <c r="H909" s="6">
        <v>3</v>
      </c>
      <c r="I909" s="7">
        <v>174987900</v>
      </c>
      <c r="J909" s="8">
        <v>45772</v>
      </c>
      <c r="K909" s="6" t="s">
        <v>2697</v>
      </c>
      <c r="L909" s="50" t="s">
        <v>872</v>
      </c>
      <c r="M909" s="50">
        <v>841</v>
      </c>
      <c r="N909" s="107" t="s">
        <v>893</v>
      </c>
      <c r="O909" s="105" t="s">
        <v>64</v>
      </c>
      <c r="P909" s="48" t="str">
        <f>IF(O909="","",O909)</f>
        <v>05b</v>
      </c>
      <c r="Q909" t="str">
        <f>IFERROR(INDEX([2]Distribución!$B:$B,MATCH($P909,[2]Distribución!$A:$A,0),1),"")</f>
        <v>Celenia de la Rosa Chacón</v>
      </c>
      <c r="R909" s="48" t="str">
        <f t="shared" si="171"/>
        <v>05b</v>
      </c>
      <c r="S909" t="str">
        <f>IFERROR(INDEX([2]Distribución!$C:$C,MATCH($R909,[2]Distribución!$A:$A,0),1),"")</f>
        <v xml:space="preserve"> </v>
      </c>
      <c r="T909" s="48" t="s">
        <v>57</v>
      </c>
      <c r="U909" t="str">
        <f>IFERROR(INDEX([2]Distribución!$G:$G,MATCH($T909,[2]Distribución!F:F,0),1),"")</f>
        <v>Pedro Luis Araujo Alzate</v>
      </c>
      <c r="V909" s="50" t="str">
        <f t="shared" si="172"/>
        <v/>
      </c>
      <c r="W909" t="str">
        <f>IFERROR(INDEX([2]Distribución!$J:$J,MATCH($V909,[2]Distribución!$I:$I,0),1),"")</f>
        <v/>
      </c>
      <c r="X909" s="141">
        <v>46155</v>
      </c>
      <c r="Y909" s="93" t="s">
        <v>878</v>
      </c>
      <c r="Z909" s="92">
        <v>46157</v>
      </c>
      <c r="AA909" s="68" t="s">
        <v>890</v>
      </c>
      <c r="AB909" s="93" t="s">
        <v>896</v>
      </c>
      <c r="AC909" s="92">
        <v>46164</v>
      </c>
      <c r="AD909" s="93"/>
      <c r="AE909" s="92"/>
      <c r="AF909" s="92"/>
      <c r="AG909" s="109">
        <v>46161</v>
      </c>
      <c r="AH909" s="110" t="str">
        <f t="shared" si="168"/>
        <v xml:space="preserve"> </v>
      </c>
      <c r="AI909" s="93"/>
      <c r="AJ909" s="92"/>
      <c r="AK909" s="93"/>
      <c r="AL909" s="68"/>
      <c r="AM909" s="68"/>
      <c r="AN909" s="68"/>
      <c r="AO909" s="50"/>
      <c r="AP909" s="48" t="str">
        <f t="shared" si="164"/>
        <v/>
      </c>
      <c r="AQ909" t="str">
        <f>IFERROR(INDEX(Distribución!$B:$B,MATCH($AP909,Distribución!$A:$A,0),1),"")</f>
        <v/>
      </c>
      <c r="AR909" s="48" t="str">
        <f t="shared" si="165"/>
        <v/>
      </c>
      <c r="AS909" t="str">
        <f>IFERROR(INDEX(Distribución!$C:$C,MATCH($AR909,Distribución!$A:$A,0),1),"")</f>
        <v/>
      </c>
      <c r="AT909" s="48"/>
      <c r="AU909" t="str">
        <f>IFERROR(INDEX(Distribución!$G:$G,MATCH($AT909,Distribución!$F:$F,0),1),"")</f>
        <v/>
      </c>
      <c r="AV909" s="50" t="str">
        <f t="shared" si="166"/>
        <v/>
      </c>
      <c r="AW909" t="str">
        <f>IFERROR(INDEX(Distribución!$J:$J,MATCH($AV909,Distribución!$I:$I,0),1),"")</f>
        <v/>
      </c>
      <c r="AX909" s="91"/>
      <c r="AY909" s="93"/>
      <c r="AZ909" s="92"/>
      <c r="BA909" s="93"/>
      <c r="BB909" s="92"/>
      <c r="BC909" s="93"/>
      <c r="BD909" s="92"/>
      <c r="BE909" s="92"/>
      <c r="BF909" s="136" t="str">
        <f t="shared" si="169"/>
        <v xml:space="preserve"> </v>
      </c>
      <c r="BG909" s="110" t="str">
        <f t="shared" si="170"/>
        <v xml:space="preserve"> </v>
      </c>
      <c r="BH909" s="93"/>
      <c r="BI909" s="68"/>
      <c r="BJ909" s="93"/>
      <c r="BK909" s="68"/>
      <c r="BL909" s="68"/>
      <c r="BM909" s="68"/>
    </row>
    <row r="910" spans="1:65" ht="19.899999999999999" hidden="1" customHeight="1">
      <c r="A910" s="5" t="s">
        <v>755</v>
      </c>
      <c r="B910" s="70" t="s">
        <v>789</v>
      </c>
      <c r="C910" s="19" t="s">
        <v>1120</v>
      </c>
      <c r="D910" s="71" t="s">
        <v>2696</v>
      </c>
      <c r="E910" s="71">
        <v>891780008</v>
      </c>
      <c r="F910" s="72" t="s">
        <v>753</v>
      </c>
      <c r="G910" s="6">
        <v>2</v>
      </c>
      <c r="H910" s="6">
        <v>3</v>
      </c>
      <c r="I910" s="7">
        <v>174987900</v>
      </c>
      <c r="J910" s="8">
        <v>45772</v>
      </c>
      <c r="K910" s="6" t="s">
        <v>2697</v>
      </c>
      <c r="L910" s="50" t="s">
        <v>872</v>
      </c>
      <c r="M910" s="50">
        <v>371</v>
      </c>
      <c r="N910" s="106"/>
      <c r="O910" s="50"/>
      <c r="P910" s="48"/>
      <c r="Q910" t="str">
        <f>IFERROR(INDEX([2]Distribución!$B:$B,MATCH($P910,[2]Distribución!$A:$A,0),1),"")</f>
        <v/>
      </c>
      <c r="R910" s="48" t="str">
        <f t="shared" si="171"/>
        <v/>
      </c>
      <c r="S910" t="str">
        <f>IFERROR(INDEX([2]Distribución!$C:$C,MATCH($R910,[2]Distribución!$A:$A,0),1),"")</f>
        <v/>
      </c>
      <c r="T910" s="48"/>
      <c r="U910" t="str">
        <f>IFERROR(INDEX([2]Distribución!$G:$G,MATCH($T910,[2]Distribución!F:F,0),1),"")</f>
        <v/>
      </c>
      <c r="V910" s="50" t="str">
        <f t="shared" si="172"/>
        <v/>
      </c>
      <c r="W910" t="str">
        <f>IFERROR(INDEX([2]Distribución!$J:$J,MATCH($V910,[2]Distribución!$I:$I,0),1),"")</f>
        <v/>
      </c>
      <c r="X910" s="151"/>
      <c r="Y910" s="93"/>
      <c r="Z910" s="92"/>
      <c r="AA910" s="92"/>
      <c r="AB910" s="93"/>
      <c r="AC910" s="92"/>
      <c r="AD910" s="93"/>
      <c r="AE910" s="92"/>
      <c r="AF910" s="92"/>
      <c r="AG910" s="109" t="str">
        <f t="shared" si="167"/>
        <v xml:space="preserve"> </v>
      </c>
      <c r="AH910" s="110" t="str">
        <f t="shared" si="168"/>
        <v xml:space="preserve"> </v>
      </c>
      <c r="AI910" s="93"/>
      <c r="AJ910" s="92"/>
      <c r="AK910" s="93"/>
      <c r="AL910" s="68"/>
      <c r="AM910" s="68"/>
      <c r="AN910" s="68"/>
      <c r="AO910" s="50"/>
      <c r="AP910" s="48" t="str">
        <f t="shared" si="164"/>
        <v/>
      </c>
      <c r="AQ910" t="str">
        <f>IFERROR(INDEX(Distribución!$B:$B,MATCH($AP910,Distribución!$A:$A,0),1),"")</f>
        <v/>
      </c>
      <c r="AR910" s="48" t="str">
        <f t="shared" si="165"/>
        <v/>
      </c>
      <c r="AS910" t="str">
        <f>IFERROR(INDEX(Distribución!$C:$C,MATCH($AR910,Distribución!$A:$A,0),1),"")</f>
        <v/>
      </c>
      <c r="AT910" s="48"/>
      <c r="AU910" t="str">
        <f>IFERROR(INDEX(Distribución!$G:$G,MATCH($AT910,Distribución!$F:$F,0),1),"")</f>
        <v/>
      </c>
      <c r="AV910" s="50" t="str">
        <f t="shared" si="166"/>
        <v/>
      </c>
      <c r="AW910" t="str">
        <f>IFERROR(INDEX(Distribución!$J:$J,MATCH($AV910,Distribución!$I:$I,0),1),"")</f>
        <v/>
      </c>
      <c r="AX910" s="91"/>
      <c r="AY910" s="93"/>
      <c r="AZ910" s="92"/>
      <c r="BA910" s="93"/>
      <c r="BB910" s="92"/>
      <c r="BC910" s="93"/>
      <c r="BD910" s="92"/>
      <c r="BE910" s="92"/>
      <c r="BF910" s="136" t="str">
        <f t="shared" si="169"/>
        <v xml:space="preserve"> </v>
      </c>
      <c r="BG910" s="110" t="str">
        <f t="shared" si="170"/>
        <v xml:space="preserve"> </v>
      </c>
      <c r="BH910" s="93"/>
      <c r="BI910" s="68"/>
      <c r="BJ910" s="93"/>
      <c r="BK910" s="68"/>
      <c r="BL910" s="68"/>
      <c r="BM910" s="68"/>
    </row>
    <row r="911" spans="1:65" ht="19.899999999999999" hidden="1" customHeight="1">
      <c r="A911" s="5" t="s">
        <v>580</v>
      </c>
      <c r="B911" s="70" t="s">
        <v>789</v>
      </c>
      <c r="C911" s="19" t="s">
        <v>2806</v>
      </c>
      <c r="D911" s="71" t="s">
        <v>2696</v>
      </c>
      <c r="E911" s="71">
        <v>819002025</v>
      </c>
      <c r="F911" s="72" t="s">
        <v>578</v>
      </c>
      <c r="G911" s="6">
        <v>4</v>
      </c>
      <c r="H911" s="6">
        <v>3</v>
      </c>
      <c r="I911" s="7">
        <v>349975800</v>
      </c>
      <c r="J911" s="8">
        <v>45772</v>
      </c>
      <c r="K911" s="6" t="s">
        <v>2697</v>
      </c>
      <c r="L911" s="50" t="s">
        <v>872</v>
      </c>
      <c r="M911" s="50">
        <v>357</v>
      </c>
      <c r="N911" s="106"/>
      <c r="O911" s="50"/>
      <c r="P911" s="48"/>
      <c r="Q911" t="str">
        <f>IFERROR(INDEX([2]Distribución!$B:$B,MATCH($P911,[2]Distribución!$A:$A,0),1),"")</f>
        <v/>
      </c>
      <c r="R911" s="48" t="str">
        <f t="shared" si="171"/>
        <v/>
      </c>
      <c r="S911" t="str">
        <f>IFERROR(INDEX([2]Distribución!$C:$C,MATCH($R911,[2]Distribución!$A:$A,0),1),"")</f>
        <v/>
      </c>
      <c r="T911" s="48"/>
      <c r="U911" t="str">
        <f>IFERROR(INDEX([2]Distribución!$G:$G,MATCH($T911,[2]Distribución!F:F,0),1),"")</f>
        <v/>
      </c>
      <c r="V911" s="50" t="str">
        <f t="shared" si="172"/>
        <v/>
      </c>
      <c r="W911" t="str">
        <f>IFERROR(INDEX([2]Distribución!$J:$J,MATCH($V911,[2]Distribución!$I:$I,0),1),"")</f>
        <v/>
      </c>
      <c r="X911" s="151"/>
      <c r="Y911" s="93"/>
      <c r="Z911" s="92"/>
      <c r="AA911" s="92"/>
      <c r="AB911" s="93"/>
      <c r="AC911" s="92"/>
      <c r="AD911" s="93"/>
      <c r="AE911" s="92"/>
      <c r="AF911" s="92"/>
      <c r="AG911" s="109" t="str">
        <f t="shared" si="167"/>
        <v xml:space="preserve"> </v>
      </c>
      <c r="AH911" s="110" t="str">
        <f t="shared" si="168"/>
        <v xml:space="preserve"> </v>
      </c>
      <c r="AI911" s="93"/>
      <c r="AJ911" s="92"/>
      <c r="AK911" s="93"/>
      <c r="AL911" s="68"/>
      <c r="AM911" s="68"/>
      <c r="AN911" s="68"/>
      <c r="AO911" s="50"/>
      <c r="AP911" s="48" t="str">
        <f t="shared" si="164"/>
        <v/>
      </c>
      <c r="AQ911" t="str">
        <f>IFERROR(INDEX(Distribución!$B:$B,MATCH($AP911,Distribución!$A:$A,0),1),"")</f>
        <v/>
      </c>
      <c r="AR911" s="48" t="str">
        <f t="shared" si="165"/>
        <v/>
      </c>
      <c r="AS911" t="str">
        <f>IFERROR(INDEX(Distribución!$C:$C,MATCH($AR911,Distribución!$A:$A,0),1),"")</f>
        <v/>
      </c>
      <c r="AT911" s="48"/>
      <c r="AU911" t="str">
        <f>IFERROR(INDEX(Distribución!$G:$G,MATCH($AT911,Distribución!$F:$F,0),1),"")</f>
        <v/>
      </c>
      <c r="AV911" s="50" t="str">
        <f t="shared" si="166"/>
        <v/>
      </c>
      <c r="AW911" t="str">
        <f>IFERROR(INDEX(Distribución!$J:$J,MATCH($AV911,Distribución!$I:$I,0),1),"")</f>
        <v/>
      </c>
      <c r="AX911" s="91"/>
      <c r="AY911" s="93"/>
      <c r="AZ911" s="92"/>
      <c r="BA911" s="93"/>
      <c r="BB911" s="92"/>
      <c r="BC911" s="93"/>
      <c r="BD911" s="92"/>
      <c r="BE911" s="92"/>
      <c r="BF911" s="136" t="str">
        <f t="shared" si="169"/>
        <v xml:space="preserve"> </v>
      </c>
      <c r="BG911" s="110" t="str">
        <f t="shared" si="170"/>
        <v xml:space="preserve"> </v>
      </c>
      <c r="BH911" s="93"/>
      <c r="BI911" s="68"/>
      <c r="BJ911" s="93"/>
      <c r="BK911" s="68"/>
      <c r="BL911" s="68"/>
      <c r="BM911" s="68"/>
    </row>
    <row r="912" spans="1:65" ht="19.899999999999999" hidden="1" customHeight="1">
      <c r="A912" s="5" t="s">
        <v>2807</v>
      </c>
      <c r="B912" s="70" t="s">
        <v>789</v>
      </c>
      <c r="C912" s="19" t="s">
        <v>1111</v>
      </c>
      <c r="D912" s="71" t="s">
        <v>2696</v>
      </c>
      <c r="E912" s="71">
        <v>819001483</v>
      </c>
      <c r="F912" s="72" t="s">
        <v>1112</v>
      </c>
      <c r="G912" s="6">
        <v>4</v>
      </c>
      <c r="H912" s="6">
        <v>3</v>
      </c>
      <c r="I912" s="7">
        <v>349975800</v>
      </c>
      <c r="J912" s="8">
        <v>45772</v>
      </c>
      <c r="K912" s="6" t="s">
        <v>2697</v>
      </c>
      <c r="L912" s="50" t="s">
        <v>876</v>
      </c>
      <c r="M912" s="50">
        <v>164</v>
      </c>
      <c r="N912" s="106"/>
      <c r="O912" s="50"/>
      <c r="P912" s="48" t="str">
        <f t="shared" ref="P912:P943" si="173">IF(O912="","",O912)</f>
        <v/>
      </c>
      <c r="Q912" t="str">
        <f>IFERROR(INDEX([2]Distribución!$B:$B,MATCH($P912,[2]Distribución!$A:$A,0),1),"")</f>
        <v/>
      </c>
      <c r="R912" s="48" t="str">
        <f t="shared" si="171"/>
        <v/>
      </c>
      <c r="S912" t="str">
        <f>IFERROR(INDEX([2]Distribución!$C:$C,MATCH($R912,[2]Distribución!$A:$A,0),1),"")</f>
        <v/>
      </c>
      <c r="T912" s="48" t="s">
        <v>873</v>
      </c>
      <c r="U912" t="str">
        <f>IFERROR(INDEX([2]Distribución!$G:$G,MATCH($T912,[2]Distribución!F:F,0),1),"")</f>
        <v/>
      </c>
      <c r="V912" s="50" t="str">
        <f t="shared" si="172"/>
        <v/>
      </c>
      <c r="W912" t="str">
        <f>IFERROR(INDEX([2]Distribución!$J:$J,MATCH($V912,[2]Distribución!$I:$I,0),1),"")</f>
        <v/>
      </c>
      <c r="X912" s="151"/>
      <c r="Y912" s="93"/>
      <c r="Z912" s="92"/>
      <c r="AA912" s="92"/>
      <c r="AB912" s="93"/>
      <c r="AC912" s="92"/>
      <c r="AD912" s="93"/>
      <c r="AE912" s="92"/>
      <c r="AF912" s="92"/>
      <c r="AG912" s="109" t="str">
        <f t="shared" si="167"/>
        <v xml:space="preserve"> </v>
      </c>
      <c r="AH912" s="110" t="str">
        <f t="shared" si="168"/>
        <v xml:space="preserve"> </v>
      </c>
      <c r="AI912" s="93"/>
      <c r="AJ912" s="92"/>
      <c r="AK912" s="93"/>
      <c r="AL912" s="68"/>
      <c r="AM912" s="68"/>
      <c r="AN912" s="68"/>
      <c r="AO912" s="50"/>
      <c r="AP912" s="48" t="str">
        <f t="shared" si="164"/>
        <v/>
      </c>
      <c r="AQ912" t="str">
        <f>IFERROR(INDEX(Distribución!$B:$B,MATCH($AP912,Distribución!$A:$A,0),1),"")</f>
        <v/>
      </c>
      <c r="AR912" s="48" t="str">
        <f t="shared" si="165"/>
        <v/>
      </c>
      <c r="AS912" t="str">
        <f>IFERROR(INDEX(Distribución!$C:$C,MATCH($AR912,Distribución!$A:$A,0),1),"")</f>
        <v/>
      </c>
      <c r="AT912" s="48"/>
      <c r="AU912" t="str">
        <f>IFERROR(INDEX(Distribución!$G:$G,MATCH($AT912,Distribución!$F:$F,0),1),"")</f>
        <v/>
      </c>
      <c r="AV912" s="50" t="str">
        <f t="shared" si="166"/>
        <v/>
      </c>
      <c r="AW912" t="str">
        <f>IFERROR(INDEX(Distribución!$J:$J,MATCH($AV912,Distribución!$I:$I,0),1),"")</f>
        <v/>
      </c>
      <c r="AX912" s="91"/>
      <c r="AY912" s="93"/>
      <c r="AZ912" s="92"/>
      <c r="BA912" s="93"/>
      <c r="BB912" s="92"/>
      <c r="BC912" s="93"/>
      <c r="BD912" s="92"/>
      <c r="BE912" s="92"/>
      <c r="BF912" s="136" t="str">
        <f t="shared" si="169"/>
        <v xml:space="preserve"> </v>
      </c>
      <c r="BG912" s="110" t="str">
        <f t="shared" si="170"/>
        <v xml:space="preserve"> </v>
      </c>
      <c r="BH912" s="93"/>
      <c r="BI912" s="68"/>
      <c r="BJ912" s="93"/>
      <c r="BK912" s="68"/>
      <c r="BL912" s="68"/>
      <c r="BM912" s="68"/>
    </row>
    <row r="913" spans="1:65" ht="19.899999999999999" hidden="1" customHeight="1">
      <c r="A913" s="5" t="s">
        <v>2808</v>
      </c>
      <c r="B913" s="70" t="s">
        <v>789</v>
      </c>
      <c r="C913" s="19" t="s">
        <v>1090</v>
      </c>
      <c r="D913" s="71" t="s">
        <v>2696</v>
      </c>
      <c r="E913" s="71">
        <v>819000736</v>
      </c>
      <c r="F913" s="72" t="s">
        <v>1091</v>
      </c>
      <c r="G913" s="6">
        <v>2</v>
      </c>
      <c r="H913" s="6">
        <v>3</v>
      </c>
      <c r="I913" s="7">
        <v>174987900</v>
      </c>
      <c r="J913" s="8">
        <v>45772</v>
      </c>
      <c r="K913" s="6" t="s">
        <v>2697</v>
      </c>
      <c r="L913" s="50" t="s">
        <v>876</v>
      </c>
      <c r="M913" s="50">
        <v>270</v>
      </c>
      <c r="N913" s="106"/>
      <c r="O913" s="50"/>
      <c r="P913" s="48" t="str">
        <f t="shared" si="173"/>
        <v/>
      </c>
      <c r="Q913" t="str">
        <f>IFERROR(INDEX([2]Distribución!$B:$B,MATCH($P913,[2]Distribución!$A:$A,0),1),"")</f>
        <v/>
      </c>
      <c r="R913" s="48" t="str">
        <f t="shared" si="171"/>
        <v/>
      </c>
      <c r="S913" t="str">
        <f>IFERROR(INDEX([2]Distribución!$C:$C,MATCH($R913,[2]Distribución!$A:$A,0),1),"")</f>
        <v/>
      </c>
      <c r="T913" s="48" t="s">
        <v>873</v>
      </c>
      <c r="U913" t="str">
        <f>IFERROR(INDEX([2]Distribución!$G:$G,MATCH($T913,[2]Distribución!F:F,0),1),"")</f>
        <v/>
      </c>
      <c r="V913" s="50" t="str">
        <f t="shared" si="172"/>
        <v/>
      </c>
      <c r="W913" t="str">
        <f>IFERROR(INDEX([2]Distribución!$J:$J,MATCH($V913,[2]Distribución!$I:$I,0),1),"")</f>
        <v/>
      </c>
      <c r="X913" s="151"/>
      <c r="Y913" s="93"/>
      <c r="Z913" s="92"/>
      <c r="AA913" s="92"/>
      <c r="AB913" s="93"/>
      <c r="AC913" s="92"/>
      <c r="AD913" s="93"/>
      <c r="AE913" s="92"/>
      <c r="AF913" s="92"/>
      <c r="AG913" s="109" t="str">
        <f t="shared" si="167"/>
        <v xml:space="preserve"> </v>
      </c>
      <c r="AH913" s="110" t="str">
        <f t="shared" si="168"/>
        <v xml:space="preserve"> </v>
      </c>
      <c r="AI913" s="93"/>
      <c r="AJ913" s="92"/>
      <c r="AK913" s="93"/>
      <c r="AL913" s="68"/>
      <c r="AM913" s="68"/>
      <c r="AN913" s="68"/>
      <c r="AO913" s="50"/>
      <c r="AP913" s="48" t="str">
        <f t="shared" si="164"/>
        <v/>
      </c>
      <c r="AQ913" t="str">
        <f>IFERROR(INDEX(Distribución!$B:$B,MATCH($AP913,Distribución!$A:$A,0),1),"")</f>
        <v/>
      </c>
      <c r="AR913" s="48" t="str">
        <f t="shared" si="165"/>
        <v/>
      </c>
      <c r="AS913" t="str">
        <f>IFERROR(INDEX(Distribución!$C:$C,MATCH($AR913,Distribución!$A:$A,0),1),"")</f>
        <v/>
      </c>
      <c r="AT913" s="48"/>
      <c r="AU913" t="str">
        <f>IFERROR(INDEX(Distribución!$G:$G,MATCH($AT913,Distribución!$F:$F,0),1),"")</f>
        <v/>
      </c>
      <c r="AV913" s="50" t="str">
        <f t="shared" si="166"/>
        <v/>
      </c>
      <c r="AW913" t="str">
        <f>IFERROR(INDEX(Distribución!$J:$J,MATCH($AV913,Distribución!$I:$I,0),1),"")</f>
        <v/>
      </c>
      <c r="AX913" s="91"/>
      <c r="AY913" s="93"/>
      <c r="AZ913" s="92"/>
      <c r="BA913" s="93"/>
      <c r="BB913" s="92"/>
      <c r="BC913" s="93"/>
      <c r="BD913" s="92"/>
      <c r="BE913" s="92"/>
      <c r="BF913" s="136" t="str">
        <f t="shared" si="169"/>
        <v xml:space="preserve"> </v>
      </c>
      <c r="BG913" s="110" t="str">
        <f t="shared" si="170"/>
        <v xml:space="preserve"> </v>
      </c>
      <c r="BH913" s="93"/>
      <c r="BI913" s="68"/>
      <c r="BJ913" s="93"/>
      <c r="BK913" s="68"/>
      <c r="BL913" s="68"/>
      <c r="BM913" s="68"/>
    </row>
    <row r="914" spans="1:65" ht="19.899999999999999" hidden="1" customHeight="1">
      <c r="A914" s="5" t="s">
        <v>554</v>
      </c>
      <c r="B914" s="70" t="s">
        <v>789</v>
      </c>
      <c r="C914" s="19" t="s">
        <v>1088</v>
      </c>
      <c r="D914" s="71" t="s">
        <v>2696</v>
      </c>
      <c r="E914" s="71">
        <v>819000626</v>
      </c>
      <c r="F914" s="72" t="s">
        <v>552</v>
      </c>
      <c r="G914" s="6">
        <v>2</v>
      </c>
      <c r="H914" s="6">
        <v>3</v>
      </c>
      <c r="I914" s="7">
        <v>174987900</v>
      </c>
      <c r="J914" s="8">
        <v>45772</v>
      </c>
      <c r="K914" s="6" t="s">
        <v>2697</v>
      </c>
      <c r="L914" s="50" t="s">
        <v>872</v>
      </c>
      <c r="M914" s="50">
        <v>703</v>
      </c>
      <c r="N914" s="108" t="s">
        <v>877</v>
      </c>
      <c r="O914" s="100" t="s">
        <v>451</v>
      </c>
      <c r="P914" s="48" t="str">
        <f t="shared" si="173"/>
        <v>03a</v>
      </c>
      <c r="Q914" t="str">
        <f>IFERROR(INDEX([2]Distribución!$B:$B,MATCH($P914,[2]Distribución!$A:$A,0),1),"")</f>
        <v>Carlos Fernando Hurtado Martinez</v>
      </c>
      <c r="R914" s="48" t="str">
        <f t="shared" si="171"/>
        <v>03a</v>
      </c>
      <c r="S914" t="str">
        <f>IFERROR(INDEX([2]Distribución!$C:$C,MATCH($R914,[2]Distribución!$A:$A,0),1),"")</f>
        <v>Alix María Peñata Arenas</v>
      </c>
      <c r="T914" s="48" t="s">
        <v>443</v>
      </c>
      <c r="U914" t="str">
        <f>IFERROR(INDEX([2]Distribución!$G:$G,MATCH($T914,[2]Distribución!F:F,0),1),"")</f>
        <v>Carlos Eduardo Chavez Rojas</v>
      </c>
      <c r="V914" s="50" t="str">
        <f t="shared" si="172"/>
        <v/>
      </c>
      <c r="W914" t="str">
        <f>IFERROR(INDEX([2]Distribución!$J:$J,MATCH($V914,[2]Distribución!$I:$I,0),1),"")</f>
        <v/>
      </c>
      <c r="X914" s="141">
        <v>46156</v>
      </c>
      <c r="Y914" s="93" t="s">
        <v>878</v>
      </c>
      <c r="Z914" s="92">
        <v>46158</v>
      </c>
      <c r="AA914" s="68" t="s">
        <v>890</v>
      </c>
      <c r="AB914" s="93" t="s">
        <v>1015</v>
      </c>
      <c r="AC914" s="92">
        <v>46163</v>
      </c>
      <c r="AD914" s="93"/>
      <c r="AE914" s="92"/>
      <c r="AF914" s="92"/>
      <c r="AG914" s="109" t="str">
        <f t="shared" si="167"/>
        <v/>
      </c>
      <c r="AH914" s="110">
        <f t="shared" si="168"/>
        <v>46163</v>
      </c>
      <c r="AI914" s="93"/>
      <c r="AJ914" s="92"/>
      <c r="AK914" s="93"/>
      <c r="AL914" s="68"/>
      <c r="AM914" s="68"/>
      <c r="AN914" s="68"/>
      <c r="AO914" s="50"/>
      <c r="AP914" s="48" t="str">
        <f t="shared" si="164"/>
        <v/>
      </c>
      <c r="AQ914" t="str">
        <f>IFERROR(INDEX(Distribución!$B:$B,MATCH($AP914,Distribución!$A:$A,0),1),"")</f>
        <v/>
      </c>
      <c r="AR914" s="48" t="str">
        <f t="shared" si="165"/>
        <v/>
      </c>
      <c r="AS914" t="str">
        <f>IFERROR(INDEX(Distribución!$C:$C,MATCH($AR914,Distribución!$A:$A,0),1),"")</f>
        <v/>
      </c>
      <c r="AT914" s="48"/>
      <c r="AU914" t="str">
        <f>IFERROR(INDEX(Distribución!$G:$G,MATCH($AT914,Distribución!$F:$F,0),1),"")</f>
        <v/>
      </c>
      <c r="AV914" s="50" t="str">
        <f t="shared" si="166"/>
        <v/>
      </c>
      <c r="AW914" t="str">
        <f>IFERROR(INDEX(Distribución!$J:$J,MATCH($AV914,Distribución!$I:$I,0),1),"")</f>
        <v/>
      </c>
      <c r="AX914" s="91"/>
      <c r="AY914" s="93"/>
      <c r="AZ914" s="92"/>
      <c r="BA914" s="93"/>
      <c r="BB914" s="92"/>
      <c r="BC914" s="93"/>
      <c r="BD914" s="92"/>
      <c r="BE914" s="92"/>
      <c r="BF914" s="136" t="str">
        <f t="shared" si="169"/>
        <v xml:space="preserve"> </v>
      </c>
      <c r="BG914" s="110" t="str">
        <f t="shared" si="170"/>
        <v xml:space="preserve"> </v>
      </c>
      <c r="BH914" s="93"/>
      <c r="BI914" s="68"/>
      <c r="BJ914" s="93"/>
      <c r="BK914" s="68"/>
      <c r="BL914" s="68"/>
      <c r="BM914" s="68"/>
    </row>
    <row r="915" spans="1:65" ht="19.899999999999999" hidden="1" customHeight="1">
      <c r="A915" s="5" t="s">
        <v>254</v>
      </c>
      <c r="B915" s="70" t="s">
        <v>794</v>
      </c>
      <c r="C915" s="19" t="s">
        <v>1064</v>
      </c>
      <c r="D915" s="71" t="s">
        <v>2696</v>
      </c>
      <c r="E915" s="71">
        <v>824000725</v>
      </c>
      <c r="F915" s="72" t="s">
        <v>1065</v>
      </c>
      <c r="G915" s="6">
        <v>18</v>
      </c>
      <c r="H915" s="6">
        <v>3</v>
      </c>
      <c r="I915" s="7">
        <v>1574891100</v>
      </c>
      <c r="J915" s="8">
        <v>45772</v>
      </c>
      <c r="K915" s="6" t="s">
        <v>2697</v>
      </c>
      <c r="L915" s="50" t="s">
        <v>872</v>
      </c>
      <c r="M915" s="50">
        <v>590</v>
      </c>
      <c r="N915" s="107" t="s">
        <v>893</v>
      </c>
      <c r="O915" s="105" t="s">
        <v>94</v>
      </c>
      <c r="P915" s="48" t="str">
        <f t="shared" si="173"/>
        <v>20b</v>
      </c>
      <c r="Q915" t="str">
        <f>IFERROR(INDEX([2]Distribución!$B:$B,MATCH($P915,[2]Distribución!$A:$A,0),1),"")</f>
        <v>Maileth Yerines Mendoza Cataño</v>
      </c>
      <c r="R915" s="48" t="str">
        <f t="shared" si="171"/>
        <v>20b</v>
      </c>
      <c r="S915" t="str">
        <f>IFERROR(INDEX([2]Distribución!$C:$C,MATCH($R915,[2]Distribución!$A:$A,0),1),"")</f>
        <v xml:space="preserve"> </v>
      </c>
      <c r="T915" s="48" t="s">
        <v>69</v>
      </c>
      <c r="U915" t="str">
        <f>IFERROR(INDEX([2]Distribución!$G:$G,MATCH($T915,[2]Distribución!F:F,0),1),"")</f>
        <v>Sandra Milena Diaz Alvarez</v>
      </c>
      <c r="V915" s="50" t="str">
        <f t="shared" si="172"/>
        <v/>
      </c>
      <c r="W915" t="str">
        <f>IFERROR(INDEX([2]Distribución!$J:$J,MATCH($V915,[2]Distribución!$I:$I,0),1),"")</f>
        <v/>
      </c>
      <c r="X915" s="141">
        <v>46164</v>
      </c>
      <c r="Y915" s="93"/>
      <c r="Z915" s="92"/>
      <c r="AA915" s="92"/>
      <c r="AB915" s="93"/>
      <c r="AC915" s="92"/>
      <c r="AD915" s="93"/>
      <c r="AE915" s="92"/>
      <c r="AF915" s="92"/>
      <c r="AG915" s="109" t="str">
        <f t="shared" si="167"/>
        <v xml:space="preserve"> </v>
      </c>
      <c r="AH915" s="110" t="str">
        <f t="shared" si="168"/>
        <v xml:space="preserve"> </v>
      </c>
      <c r="AI915" s="93"/>
      <c r="AJ915" s="92"/>
      <c r="AK915" s="93"/>
      <c r="AL915" s="68"/>
      <c r="AM915" s="68"/>
      <c r="AN915" s="68"/>
      <c r="AO915" s="50"/>
      <c r="AP915" s="48" t="str">
        <f t="shared" si="164"/>
        <v/>
      </c>
      <c r="AQ915" t="str">
        <f>IFERROR(INDEX(Distribución!$B:$B,MATCH($AP915,Distribución!$A:$A,0),1),"")</f>
        <v/>
      </c>
      <c r="AR915" s="48" t="str">
        <f t="shared" si="165"/>
        <v/>
      </c>
      <c r="AS915" t="str">
        <f>IFERROR(INDEX(Distribución!$C:$C,MATCH($AR915,Distribución!$A:$A,0),1),"")</f>
        <v/>
      </c>
      <c r="AT915" s="48"/>
      <c r="AU915" t="str">
        <f>IFERROR(INDEX(Distribución!$G:$G,MATCH($AT915,Distribución!$F:$F,0),1),"")</f>
        <v/>
      </c>
      <c r="AV915" s="50" t="str">
        <f t="shared" si="166"/>
        <v/>
      </c>
      <c r="AW915" t="str">
        <f>IFERROR(INDEX(Distribución!$J:$J,MATCH($AV915,Distribución!$I:$I,0),1),"")</f>
        <v/>
      </c>
      <c r="AX915" s="91"/>
      <c r="AY915" s="93"/>
      <c r="AZ915" s="92"/>
      <c r="BA915" s="93"/>
      <c r="BB915" s="92"/>
      <c r="BC915" s="93"/>
      <c r="BD915" s="92"/>
      <c r="BE915" s="92"/>
      <c r="BF915" s="136" t="str">
        <f t="shared" si="169"/>
        <v xml:space="preserve"> </v>
      </c>
      <c r="BG915" s="110" t="str">
        <f t="shared" si="170"/>
        <v xml:space="preserve"> </v>
      </c>
      <c r="BH915" s="93"/>
      <c r="BI915" s="68"/>
      <c r="BJ915" s="93"/>
      <c r="BK915" s="68"/>
      <c r="BL915" s="68"/>
      <c r="BM915" s="68"/>
    </row>
    <row r="916" spans="1:65" ht="19.899999999999999" hidden="1" customHeight="1">
      <c r="A916" s="5" t="s">
        <v>2809</v>
      </c>
      <c r="B916" s="70" t="s">
        <v>794</v>
      </c>
      <c r="C916" s="19" t="s">
        <v>1067</v>
      </c>
      <c r="D916" s="71" t="s">
        <v>2696</v>
      </c>
      <c r="E916" s="71">
        <v>824000785</v>
      </c>
      <c r="F916" s="72" t="s">
        <v>1068</v>
      </c>
      <c r="G916" s="6">
        <v>6</v>
      </c>
      <c r="H916" s="6">
        <v>3</v>
      </c>
      <c r="I916" s="7">
        <v>524963700</v>
      </c>
      <c r="J916" s="8">
        <v>45772</v>
      </c>
      <c r="K916" s="6" t="s">
        <v>2697</v>
      </c>
      <c r="L916" s="50" t="s">
        <v>876</v>
      </c>
      <c r="M916" s="50">
        <v>323</v>
      </c>
      <c r="N916" s="106"/>
      <c r="O916" s="50"/>
      <c r="P916" s="48" t="str">
        <f t="shared" si="173"/>
        <v/>
      </c>
      <c r="Q916" t="str">
        <f>IFERROR(INDEX([2]Distribución!$B:$B,MATCH($P916,[2]Distribución!$A:$A,0),1),"")</f>
        <v/>
      </c>
      <c r="R916" s="48" t="str">
        <f t="shared" si="171"/>
        <v/>
      </c>
      <c r="S916" t="str">
        <f>IFERROR(INDEX([2]Distribución!$C:$C,MATCH($R916,[2]Distribución!$A:$A,0),1),"")</f>
        <v/>
      </c>
      <c r="T916" s="48" t="s">
        <v>873</v>
      </c>
      <c r="U916" t="str">
        <f>IFERROR(INDEX([2]Distribución!$G:$G,MATCH($T916,[2]Distribución!F:F,0),1),"")</f>
        <v/>
      </c>
      <c r="V916" s="50" t="str">
        <f t="shared" si="172"/>
        <v/>
      </c>
      <c r="W916" t="str">
        <f>IFERROR(INDEX([2]Distribución!$J:$J,MATCH($V916,[2]Distribución!$I:$I,0),1),"")</f>
        <v/>
      </c>
      <c r="X916" s="151"/>
      <c r="Y916" s="93"/>
      <c r="Z916" s="92"/>
      <c r="AA916" s="92"/>
      <c r="AB916" s="93"/>
      <c r="AC916" s="92"/>
      <c r="AD916" s="93"/>
      <c r="AE916" s="92"/>
      <c r="AF916" s="92"/>
      <c r="AG916" s="109" t="str">
        <f t="shared" si="167"/>
        <v xml:space="preserve"> </v>
      </c>
      <c r="AH916" s="110" t="str">
        <f t="shared" si="168"/>
        <v xml:space="preserve"> </v>
      </c>
      <c r="AI916" s="93"/>
      <c r="AJ916" s="92"/>
      <c r="AK916" s="93"/>
      <c r="AL916" s="68"/>
      <c r="AM916" s="68"/>
      <c r="AN916" s="68"/>
      <c r="AO916" s="50"/>
      <c r="AP916" s="48" t="str">
        <f t="shared" si="164"/>
        <v/>
      </c>
      <c r="AQ916" t="str">
        <f>IFERROR(INDEX(Distribución!$B:$B,MATCH($AP916,Distribución!$A:$A,0),1),"")</f>
        <v/>
      </c>
      <c r="AR916" s="48" t="str">
        <f t="shared" si="165"/>
        <v/>
      </c>
      <c r="AS916" t="str">
        <f>IFERROR(INDEX(Distribución!$C:$C,MATCH($AR916,Distribución!$A:$A,0),1),"")</f>
        <v/>
      </c>
      <c r="AT916" s="48"/>
      <c r="AU916" t="str">
        <f>IFERROR(INDEX(Distribución!$G:$G,MATCH($AT916,Distribución!$F:$F,0),1),"")</f>
        <v/>
      </c>
      <c r="AV916" s="50" t="str">
        <f t="shared" si="166"/>
        <v/>
      </c>
      <c r="AW916" t="str">
        <f>IFERROR(INDEX(Distribución!$J:$J,MATCH($AV916,Distribución!$I:$I,0),1),"")</f>
        <v/>
      </c>
      <c r="AX916" s="91"/>
      <c r="AY916" s="93"/>
      <c r="AZ916" s="92"/>
      <c r="BA916" s="93"/>
      <c r="BB916" s="92"/>
      <c r="BC916" s="93"/>
      <c r="BD916" s="92"/>
      <c r="BE916" s="92"/>
      <c r="BF916" s="136" t="str">
        <f t="shared" si="169"/>
        <v xml:space="preserve"> </v>
      </c>
      <c r="BG916" s="110" t="str">
        <f t="shared" si="170"/>
        <v xml:space="preserve"> </v>
      </c>
      <c r="BH916" s="93"/>
      <c r="BI916" s="68"/>
      <c r="BJ916" s="93"/>
      <c r="BK916" s="68"/>
      <c r="BL916" s="68"/>
      <c r="BM916" s="68"/>
    </row>
    <row r="917" spans="1:65" ht="19.899999999999999" hidden="1" customHeight="1">
      <c r="A917" s="5" t="s">
        <v>425</v>
      </c>
      <c r="B917" s="70" t="s">
        <v>794</v>
      </c>
      <c r="C917" s="19" t="s">
        <v>1048</v>
      </c>
      <c r="D917" s="71" t="s">
        <v>2696</v>
      </c>
      <c r="E917" s="71">
        <v>824000425</v>
      </c>
      <c r="F917" s="72" t="s">
        <v>689</v>
      </c>
      <c r="G917" s="6">
        <v>2</v>
      </c>
      <c r="H917" s="6">
        <v>3</v>
      </c>
      <c r="I917" s="7">
        <v>174987900</v>
      </c>
      <c r="J917" s="8">
        <v>45772</v>
      </c>
      <c r="K917" s="6" t="s">
        <v>2697</v>
      </c>
      <c r="L917" s="50" t="s">
        <v>872</v>
      </c>
      <c r="M917" s="50">
        <v>359</v>
      </c>
      <c r="N917" s="106"/>
      <c r="O917" s="50"/>
      <c r="P917" s="48" t="str">
        <f t="shared" si="173"/>
        <v/>
      </c>
      <c r="Q917" t="str">
        <f>IFERROR(INDEX([2]Distribución!$B:$B,MATCH($P917,[2]Distribución!$A:$A,0),1),"")</f>
        <v/>
      </c>
      <c r="R917" s="48" t="str">
        <f t="shared" si="171"/>
        <v/>
      </c>
      <c r="S917" t="str">
        <f>IFERROR(INDEX([2]Distribución!$C:$C,MATCH($R917,[2]Distribución!$A:$A,0),1),"")</f>
        <v/>
      </c>
      <c r="T917" s="48"/>
      <c r="U917" t="str">
        <f>IFERROR(INDEX([2]Distribución!$G:$G,MATCH($T917,[2]Distribución!F:F,0),1),"")</f>
        <v/>
      </c>
      <c r="V917" s="50" t="str">
        <f t="shared" si="172"/>
        <v/>
      </c>
      <c r="W917" t="str">
        <f>IFERROR(INDEX([2]Distribución!$J:$J,MATCH($V917,[2]Distribución!$I:$I,0),1),"")</f>
        <v/>
      </c>
      <c r="X917" s="151"/>
      <c r="Y917" s="93"/>
      <c r="Z917" s="92"/>
      <c r="AA917" s="92"/>
      <c r="AB917" s="93"/>
      <c r="AC917" s="92"/>
      <c r="AD917" s="93"/>
      <c r="AE917" s="92"/>
      <c r="AF917" s="92"/>
      <c r="AG917" s="109" t="str">
        <f t="shared" si="167"/>
        <v xml:space="preserve"> </v>
      </c>
      <c r="AH917" s="110" t="str">
        <f t="shared" si="168"/>
        <v xml:space="preserve"> </v>
      </c>
      <c r="AI917" s="93"/>
      <c r="AJ917" s="92"/>
      <c r="AK917" s="93"/>
      <c r="AL917" s="68"/>
      <c r="AM917" s="68"/>
      <c r="AN917" s="68"/>
      <c r="AO917" s="50"/>
      <c r="AP917" s="48" t="str">
        <f t="shared" si="164"/>
        <v/>
      </c>
      <c r="AQ917" t="str">
        <f>IFERROR(INDEX(Distribución!$B:$B,MATCH($AP917,Distribución!$A:$A,0),1),"")</f>
        <v/>
      </c>
      <c r="AR917" s="48" t="str">
        <f t="shared" si="165"/>
        <v/>
      </c>
      <c r="AS917" t="str">
        <f>IFERROR(INDEX(Distribución!$C:$C,MATCH($AR917,Distribución!$A:$A,0),1),"")</f>
        <v/>
      </c>
      <c r="AT917" s="48"/>
      <c r="AU917" t="str">
        <f>IFERROR(INDEX(Distribución!$G:$G,MATCH($AT917,Distribución!$F:$F,0),1),"")</f>
        <v/>
      </c>
      <c r="AV917" s="50" t="str">
        <f t="shared" si="166"/>
        <v/>
      </c>
      <c r="AW917" t="str">
        <f>IFERROR(INDEX(Distribución!$J:$J,MATCH($AV917,Distribución!$I:$I,0),1),"")</f>
        <v/>
      </c>
      <c r="AX917" s="91"/>
      <c r="AY917" s="93"/>
      <c r="AZ917" s="92"/>
      <c r="BA917" s="93"/>
      <c r="BB917" s="92"/>
      <c r="BC917" s="93"/>
      <c r="BD917" s="92"/>
      <c r="BE917" s="92"/>
      <c r="BF917" s="136" t="str">
        <f t="shared" si="169"/>
        <v xml:space="preserve"> </v>
      </c>
      <c r="BG917" s="110" t="str">
        <f t="shared" si="170"/>
        <v xml:space="preserve"> </v>
      </c>
      <c r="BH917" s="93"/>
      <c r="BI917" s="68"/>
      <c r="BJ917" s="93"/>
      <c r="BK917" s="68"/>
      <c r="BL917" s="68"/>
      <c r="BM917" s="68"/>
    </row>
    <row r="918" spans="1:65" ht="19.899999999999999" hidden="1" customHeight="1">
      <c r="A918" s="5" t="s">
        <v>204</v>
      </c>
      <c r="B918" s="70" t="s">
        <v>794</v>
      </c>
      <c r="C918" s="19" t="s">
        <v>1052</v>
      </c>
      <c r="D918" s="71" t="s">
        <v>2696</v>
      </c>
      <c r="E918" s="71">
        <v>824000450</v>
      </c>
      <c r="F918" s="72" t="s">
        <v>1053</v>
      </c>
      <c r="G918" s="6">
        <v>2</v>
      </c>
      <c r="H918" s="6">
        <v>3</v>
      </c>
      <c r="I918" s="7">
        <v>174987900</v>
      </c>
      <c r="J918" s="8">
        <v>45772</v>
      </c>
      <c r="K918" s="6" t="s">
        <v>2697</v>
      </c>
      <c r="L918" s="50" t="s">
        <v>872</v>
      </c>
      <c r="M918" s="50">
        <v>646</v>
      </c>
      <c r="N918" s="107" t="s">
        <v>893</v>
      </c>
      <c r="O918" s="105" t="s">
        <v>107</v>
      </c>
      <c r="P918" s="48" t="str">
        <f t="shared" si="173"/>
        <v>27b</v>
      </c>
      <c r="Q918" t="str">
        <f>IFERROR(INDEX([2]Distribución!$B:$B,MATCH($P918,[2]Distribución!$A:$A,0),1),"")</f>
        <v>Susana Margarita Herrera</v>
      </c>
      <c r="R918" s="48" t="str">
        <f t="shared" si="171"/>
        <v>27b</v>
      </c>
      <c r="S918" t="str">
        <f>IFERROR(INDEX([2]Distribución!$C:$C,MATCH($R918,[2]Distribución!$A:$A,0),1),"")</f>
        <v xml:space="preserve"> </v>
      </c>
      <c r="T918" s="48" t="s">
        <v>69</v>
      </c>
      <c r="U918" t="str">
        <f>IFERROR(INDEX([2]Distribución!$G:$G,MATCH($T918,[2]Distribución!F:F,0),1),"")</f>
        <v>Sandra Milena Diaz Alvarez</v>
      </c>
      <c r="V918" s="50" t="str">
        <f t="shared" si="172"/>
        <v/>
      </c>
      <c r="W918" t="str">
        <f>IFERROR(INDEX([2]Distribución!$J:$J,MATCH($V918,[2]Distribución!$I:$I,0),1),"")</f>
        <v/>
      </c>
      <c r="X918" s="141">
        <v>46164</v>
      </c>
      <c r="Y918" s="93"/>
      <c r="Z918" s="92"/>
      <c r="AA918" s="92"/>
      <c r="AB918" s="93"/>
      <c r="AC918" s="92"/>
      <c r="AD918" s="93"/>
      <c r="AE918" s="92"/>
      <c r="AF918" s="92"/>
      <c r="AG918" s="109" t="str">
        <f t="shared" si="167"/>
        <v xml:space="preserve"> </v>
      </c>
      <c r="AH918" s="110" t="str">
        <f t="shared" si="168"/>
        <v xml:space="preserve"> </v>
      </c>
      <c r="AI918" s="93"/>
      <c r="AJ918" s="92"/>
      <c r="AK918" s="93"/>
      <c r="AL918" s="68"/>
      <c r="AM918" s="68"/>
      <c r="AN918" s="68"/>
      <c r="AO918" s="50"/>
      <c r="AP918" s="48" t="str">
        <f t="shared" si="164"/>
        <v/>
      </c>
      <c r="AQ918" t="str">
        <f>IFERROR(INDEX(Distribución!$B:$B,MATCH($AP918,Distribución!$A:$A,0),1),"")</f>
        <v/>
      </c>
      <c r="AR918" s="48" t="str">
        <f t="shared" si="165"/>
        <v/>
      </c>
      <c r="AS918" t="str">
        <f>IFERROR(INDEX(Distribución!$C:$C,MATCH($AR918,Distribución!$A:$A,0),1),"")</f>
        <v/>
      </c>
      <c r="AT918" s="48"/>
      <c r="AU918" t="str">
        <f>IFERROR(INDEX(Distribución!$G:$G,MATCH($AT918,Distribución!$F:$F,0),1),"")</f>
        <v/>
      </c>
      <c r="AV918" s="50" t="str">
        <f t="shared" si="166"/>
        <v/>
      </c>
      <c r="AW918" t="str">
        <f>IFERROR(INDEX(Distribución!$J:$J,MATCH($AV918,Distribución!$I:$I,0),1),"")</f>
        <v/>
      </c>
      <c r="AX918" s="91"/>
      <c r="AY918" s="93"/>
      <c r="AZ918" s="92"/>
      <c r="BA918" s="93"/>
      <c r="BB918" s="92"/>
      <c r="BC918" s="93"/>
      <c r="BD918" s="92"/>
      <c r="BE918" s="92"/>
      <c r="BF918" s="136" t="str">
        <f t="shared" si="169"/>
        <v xml:space="preserve"> </v>
      </c>
      <c r="BG918" s="110" t="str">
        <f t="shared" si="170"/>
        <v xml:space="preserve"> </v>
      </c>
      <c r="BH918" s="93"/>
      <c r="BI918" s="68"/>
      <c r="BJ918" s="93"/>
      <c r="BK918" s="68"/>
      <c r="BL918" s="68"/>
      <c r="BM918" s="68"/>
    </row>
    <row r="919" spans="1:65" ht="19.899999999999999" hidden="1" customHeight="1">
      <c r="A919" s="5" t="s">
        <v>2810</v>
      </c>
      <c r="B919" s="70" t="s">
        <v>794</v>
      </c>
      <c r="C919" s="19" t="s">
        <v>1050</v>
      </c>
      <c r="D919" s="71" t="s">
        <v>2696</v>
      </c>
      <c r="E919" s="71">
        <v>824000426</v>
      </c>
      <c r="F919" s="72" t="s">
        <v>1051</v>
      </c>
      <c r="G919" s="6">
        <v>4</v>
      </c>
      <c r="H919" s="6">
        <v>3</v>
      </c>
      <c r="I919" s="7">
        <v>349975800</v>
      </c>
      <c r="J919" s="8">
        <v>45772</v>
      </c>
      <c r="K919" s="6" t="s">
        <v>2697</v>
      </c>
      <c r="L919" s="50" t="s">
        <v>876</v>
      </c>
      <c r="M919" s="50">
        <v>278</v>
      </c>
      <c r="N919" s="106"/>
      <c r="O919" s="50"/>
      <c r="P919" s="48" t="str">
        <f t="shared" si="173"/>
        <v/>
      </c>
      <c r="Q919" t="str">
        <f>IFERROR(INDEX([2]Distribución!$B:$B,MATCH($P919,[2]Distribución!$A:$A,0),1),"")</f>
        <v/>
      </c>
      <c r="R919" s="48" t="str">
        <f t="shared" si="171"/>
        <v/>
      </c>
      <c r="S919" t="str">
        <f>IFERROR(INDEX([2]Distribución!$C:$C,MATCH($R919,[2]Distribución!$A:$A,0),1),"")</f>
        <v/>
      </c>
      <c r="T919" s="48" t="s">
        <v>873</v>
      </c>
      <c r="U919" t="str">
        <f>IFERROR(INDEX([2]Distribución!$G:$G,MATCH($T919,[2]Distribución!F:F,0),1),"")</f>
        <v/>
      </c>
      <c r="V919" s="50" t="str">
        <f t="shared" si="172"/>
        <v/>
      </c>
      <c r="W919" t="str">
        <f>IFERROR(INDEX([2]Distribución!$J:$J,MATCH($V919,[2]Distribución!$I:$I,0),1),"")</f>
        <v/>
      </c>
      <c r="X919" s="151"/>
      <c r="Y919" s="93"/>
      <c r="Z919" s="92"/>
      <c r="AA919" s="92"/>
      <c r="AB919" s="93"/>
      <c r="AC919" s="92"/>
      <c r="AD919" s="93"/>
      <c r="AE919" s="92"/>
      <c r="AF919" s="92"/>
      <c r="AG919" s="109" t="str">
        <f t="shared" si="167"/>
        <v xml:space="preserve"> </v>
      </c>
      <c r="AH919" s="110" t="str">
        <f t="shared" si="168"/>
        <v xml:space="preserve"> </v>
      </c>
      <c r="AI919" s="93"/>
      <c r="AJ919" s="92"/>
      <c r="AK919" s="93"/>
      <c r="AL919" s="68"/>
      <c r="AM919" s="68"/>
      <c r="AN919" s="68"/>
      <c r="AO919" s="50"/>
      <c r="AP919" s="48" t="str">
        <f t="shared" si="164"/>
        <v/>
      </c>
      <c r="AQ919" t="str">
        <f>IFERROR(INDEX(Distribución!$B:$B,MATCH($AP919,Distribución!$A:$A,0),1),"")</f>
        <v/>
      </c>
      <c r="AR919" s="48" t="str">
        <f t="shared" si="165"/>
        <v/>
      </c>
      <c r="AS919" t="str">
        <f>IFERROR(INDEX(Distribución!$C:$C,MATCH($AR919,Distribución!$A:$A,0),1),"")</f>
        <v/>
      </c>
      <c r="AT919" s="48"/>
      <c r="AU919" t="str">
        <f>IFERROR(INDEX(Distribución!$G:$G,MATCH($AT919,Distribución!$F:$F,0),1),"")</f>
        <v/>
      </c>
      <c r="AV919" s="50" t="str">
        <f t="shared" si="166"/>
        <v/>
      </c>
      <c r="AW919" t="str">
        <f>IFERROR(INDEX(Distribución!$J:$J,MATCH($AV919,Distribución!$I:$I,0),1),"")</f>
        <v/>
      </c>
      <c r="AX919" s="91"/>
      <c r="AY919" s="93"/>
      <c r="AZ919" s="92"/>
      <c r="BA919" s="93"/>
      <c r="BB919" s="92"/>
      <c r="BC919" s="93"/>
      <c r="BD919" s="92"/>
      <c r="BE919" s="92"/>
      <c r="BF919" s="136" t="str">
        <f t="shared" si="169"/>
        <v xml:space="preserve"> </v>
      </c>
      <c r="BG919" s="110" t="str">
        <f t="shared" si="170"/>
        <v xml:space="preserve"> </v>
      </c>
      <c r="BH919" s="93"/>
      <c r="BI919" s="68"/>
      <c r="BJ919" s="93"/>
      <c r="BK919" s="68"/>
      <c r="BL919" s="68"/>
      <c r="BM919" s="68"/>
    </row>
    <row r="920" spans="1:65" ht="19.899999999999999" hidden="1" customHeight="1">
      <c r="A920" s="5" t="s">
        <v>114</v>
      </c>
      <c r="B920" s="70" t="s">
        <v>794</v>
      </c>
      <c r="C920" s="19" t="s">
        <v>1082</v>
      </c>
      <c r="D920" s="71" t="s">
        <v>2696</v>
      </c>
      <c r="E920" s="71">
        <v>892300387</v>
      </c>
      <c r="F920" s="72" t="s">
        <v>1083</v>
      </c>
      <c r="G920" s="6">
        <v>2</v>
      </c>
      <c r="H920" s="6">
        <v>3</v>
      </c>
      <c r="I920" s="7">
        <v>174987900</v>
      </c>
      <c r="J920" s="8">
        <v>45772</v>
      </c>
      <c r="K920" s="6" t="s">
        <v>2697</v>
      </c>
      <c r="L920" s="50" t="s">
        <v>872</v>
      </c>
      <c r="M920" s="50">
        <v>806</v>
      </c>
      <c r="N920" s="107" t="s">
        <v>893</v>
      </c>
      <c r="O920" s="105" t="s">
        <v>94</v>
      </c>
      <c r="P920" s="48" t="str">
        <f t="shared" si="173"/>
        <v>20b</v>
      </c>
      <c r="Q920" t="str">
        <f>IFERROR(INDEX([2]Distribución!$B:$B,MATCH($P920,[2]Distribución!$A:$A,0),1),"")</f>
        <v>Maileth Yerines Mendoza Cataño</v>
      </c>
      <c r="R920" s="48" t="str">
        <f t="shared" si="171"/>
        <v>20b</v>
      </c>
      <c r="S920" t="str">
        <f>IFERROR(INDEX([2]Distribución!$C:$C,MATCH($R920,[2]Distribución!$A:$A,0),1),"")</f>
        <v xml:space="preserve"> </v>
      </c>
      <c r="T920" s="48" t="s">
        <v>69</v>
      </c>
      <c r="U920" t="str">
        <f>IFERROR(INDEX([2]Distribución!$G:$G,MATCH($T920,[2]Distribución!F:F,0),1),"")</f>
        <v>Sandra Milena Diaz Alvarez</v>
      </c>
      <c r="V920" s="50" t="str">
        <f t="shared" si="172"/>
        <v/>
      </c>
      <c r="W920" t="str">
        <f>IFERROR(INDEX([2]Distribución!$J:$J,MATCH($V920,[2]Distribución!$I:$I,0),1),"")</f>
        <v/>
      </c>
      <c r="X920" s="141">
        <v>46155</v>
      </c>
      <c r="Y920" s="93"/>
      <c r="Z920" s="92"/>
      <c r="AA920" s="92"/>
      <c r="AB920" s="93"/>
      <c r="AC920" s="92"/>
      <c r="AD920" s="93"/>
      <c r="AE920" s="92"/>
      <c r="AF920" s="92"/>
      <c r="AG920" s="109" t="str">
        <f t="shared" si="167"/>
        <v xml:space="preserve"> </v>
      </c>
      <c r="AH920" s="110" t="str">
        <f t="shared" si="168"/>
        <v xml:space="preserve"> </v>
      </c>
      <c r="AI920" s="93"/>
      <c r="AJ920" s="92"/>
      <c r="AK920" s="93"/>
      <c r="AL920" s="68"/>
      <c r="AM920" s="68"/>
      <c r="AN920" s="68"/>
      <c r="AO920" s="50"/>
      <c r="AP920" s="48" t="str">
        <f t="shared" si="164"/>
        <v/>
      </c>
      <c r="AQ920" t="str">
        <f>IFERROR(INDEX(Distribución!$B:$B,MATCH($AP920,Distribución!$A:$A,0),1),"")</f>
        <v/>
      </c>
      <c r="AR920" s="48" t="str">
        <f t="shared" si="165"/>
        <v/>
      </c>
      <c r="AS920" t="str">
        <f>IFERROR(INDEX(Distribución!$C:$C,MATCH($AR920,Distribución!$A:$A,0),1),"")</f>
        <v/>
      </c>
      <c r="AT920" s="48"/>
      <c r="AU920" t="str">
        <f>IFERROR(INDEX(Distribución!$G:$G,MATCH($AT920,Distribución!$F:$F,0),1),"")</f>
        <v/>
      </c>
      <c r="AV920" s="50" t="str">
        <f t="shared" si="166"/>
        <v/>
      </c>
      <c r="AW920" t="str">
        <f>IFERROR(INDEX(Distribución!$J:$J,MATCH($AV920,Distribución!$I:$I,0),1),"")</f>
        <v/>
      </c>
      <c r="AX920" s="91"/>
      <c r="AY920" s="93"/>
      <c r="AZ920" s="92"/>
      <c r="BA920" s="93"/>
      <c r="BB920" s="92"/>
      <c r="BC920" s="93"/>
      <c r="BD920" s="92"/>
      <c r="BE920" s="92"/>
      <c r="BF920" s="136" t="str">
        <f t="shared" si="169"/>
        <v xml:space="preserve"> </v>
      </c>
      <c r="BG920" s="110" t="str">
        <f t="shared" si="170"/>
        <v xml:space="preserve"> </v>
      </c>
      <c r="BH920" s="93"/>
      <c r="BI920" s="68"/>
      <c r="BJ920" s="93"/>
      <c r="BK920" s="68"/>
      <c r="BL920" s="68"/>
      <c r="BM920" s="68"/>
    </row>
    <row r="921" spans="1:65" ht="19.899999999999999" hidden="1" customHeight="1">
      <c r="A921" s="5" t="s">
        <v>170</v>
      </c>
      <c r="B921" s="70" t="s">
        <v>794</v>
      </c>
      <c r="C921" s="19" t="s">
        <v>1059</v>
      </c>
      <c r="D921" s="71" t="s">
        <v>2696</v>
      </c>
      <c r="E921" s="71">
        <v>824000543</v>
      </c>
      <c r="F921" s="72" t="s">
        <v>1060</v>
      </c>
      <c r="G921" s="6">
        <v>4</v>
      </c>
      <c r="H921" s="6">
        <v>3</v>
      </c>
      <c r="I921" s="7">
        <v>349975800</v>
      </c>
      <c r="J921" s="8">
        <v>45772</v>
      </c>
      <c r="K921" s="6" t="s">
        <v>2697</v>
      </c>
      <c r="L921" s="50" t="s">
        <v>872</v>
      </c>
      <c r="M921" s="50">
        <v>695</v>
      </c>
      <c r="N921" s="107" t="s">
        <v>893</v>
      </c>
      <c r="O921" s="105" t="s">
        <v>107</v>
      </c>
      <c r="P921" s="48" t="str">
        <f t="shared" si="173"/>
        <v>27b</v>
      </c>
      <c r="Q921" t="str">
        <f>IFERROR(INDEX([2]Distribución!$B:$B,MATCH($P921,[2]Distribución!$A:$A,0),1),"")</f>
        <v>Susana Margarita Herrera</v>
      </c>
      <c r="R921" s="48" t="str">
        <f t="shared" si="171"/>
        <v>27b</v>
      </c>
      <c r="S921" t="str">
        <f>IFERROR(INDEX([2]Distribución!$C:$C,MATCH($R921,[2]Distribución!$A:$A,0),1),"")</f>
        <v xml:space="preserve"> </v>
      </c>
      <c r="T921" s="48" t="s">
        <v>69</v>
      </c>
      <c r="U921" t="str">
        <f>IFERROR(INDEX([2]Distribución!$G:$G,MATCH($T921,[2]Distribución!F:F,0),1),"")</f>
        <v>Sandra Milena Diaz Alvarez</v>
      </c>
      <c r="V921" s="50" t="str">
        <f t="shared" si="172"/>
        <v/>
      </c>
      <c r="W921" t="str">
        <f>IFERROR(INDEX([2]Distribución!$J:$J,MATCH($V921,[2]Distribución!$I:$I,0),1),"")</f>
        <v/>
      </c>
      <c r="X921" s="141">
        <v>46155</v>
      </c>
      <c r="Y921" s="93" t="s">
        <v>894</v>
      </c>
      <c r="Z921" s="92">
        <v>46162</v>
      </c>
      <c r="AA921" s="92" t="s">
        <v>879</v>
      </c>
      <c r="AB921" s="93" t="s">
        <v>897</v>
      </c>
      <c r="AC921" s="92">
        <v>46169</v>
      </c>
      <c r="AD921" s="93" t="s">
        <v>1015</v>
      </c>
      <c r="AE921" s="92"/>
      <c r="AF921" s="92"/>
      <c r="AG921" s="109" t="str">
        <f t="shared" si="167"/>
        <v/>
      </c>
      <c r="AH921" s="110">
        <f t="shared" si="168"/>
        <v>46169</v>
      </c>
      <c r="AI921" s="93"/>
      <c r="AJ921" s="92"/>
      <c r="AK921" s="93"/>
      <c r="AL921" s="68"/>
      <c r="AM921" s="68"/>
      <c r="AN921" s="68"/>
      <c r="AO921" s="50"/>
      <c r="AP921" s="48" t="str">
        <f t="shared" si="164"/>
        <v/>
      </c>
      <c r="AQ921" t="str">
        <f>IFERROR(INDEX(Distribución!$B:$B,MATCH($AP921,Distribución!$A:$A,0),1),"")</f>
        <v/>
      </c>
      <c r="AR921" s="48" t="str">
        <f t="shared" si="165"/>
        <v/>
      </c>
      <c r="AS921" t="str">
        <f>IFERROR(INDEX(Distribución!$C:$C,MATCH($AR921,Distribución!$A:$A,0),1),"")</f>
        <v/>
      </c>
      <c r="AT921" s="48"/>
      <c r="AU921" t="str">
        <f>IFERROR(INDEX(Distribución!$G:$G,MATCH($AT921,Distribución!$F:$F,0),1),"")</f>
        <v/>
      </c>
      <c r="AV921" s="50" t="str">
        <f t="shared" si="166"/>
        <v/>
      </c>
      <c r="AW921" t="str">
        <f>IFERROR(INDEX(Distribución!$J:$J,MATCH($AV921,Distribución!$I:$I,0),1),"")</f>
        <v/>
      </c>
      <c r="AX921" s="91"/>
      <c r="AY921" s="93"/>
      <c r="AZ921" s="92"/>
      <c r="BA921" s="93"/>
      <c r="BB921" s="92"/>
      <c r="BC921" s="93"/>
      <c r="BD921" s="92"/>
      <c r="BE921" s="92"/>
      <c r="BF921" s="136" t="str">
        <f t="shared" si="169"/>
        <v xml:space="preserve"> </v>
      </c>
      <c r="BG921" s="110" t="str">
        <f t="shared" si="170"/>
        <v xml:space="preserve"> </v>
      </c>
      <c r="BH921" s="93"/>
      <c r="BI921" s="68"/>
      <c r="BJ921" s="93"/>
      <c r="BK921" s="68"/>
      <c r="BL921" s="68"/>
      <c r="BM921" s="68"/>
    </row>
    <row r="922" spans="1:65" ht="19.899999999999999" hidden="1" customHeight="1">
      <c r="A922" s="5" t="s">
        <v>2811</v>
      </c>
      <c r="B922" s="70" t="s">
        <v>794</v>
      </c>
      <c r="C922" s="19" t="s">
        <v>1040</v>
      </c>
      <c r="D922" s="71" t="s">
        <v>2696</v>
      </c>
      <c r="E922" s="71">
        <v>800150497</v>
      </c>
      <c r="F922" s="72" t="s">
        <v>1041</v>
      </c>
      <c r="G922" s="6">
        <v>2</v>
      </c>
      <c r="H922" s="6">
        <v>3</v>
      </c>
      <c r="I922" s="7">
        <v>174987900</v>
      </c>
      <c r="J922" s="8">
        <v>45772</v>
      </c>
      <c r="K922" s="6" t="s">
        <v>2697</v>
      </c>
      <c r="L922" s="50" t="s">
        <v>872</v>
      </c>
      <c r="M922" s="50">
        <v>573</v>
      </c>
      <c r="N922" s="106"/>
      <c r="O922" s="50"/>
      <c r="P922" s="48" t="str">
        <f t="shared" si="173"/>
        <v/>
      </c>
      <c r="Q922" t="str">
        <f>IFERROR(INDEX([2]Distribución!$B:$B,MATCH($P922,[2]Distribución!$A:$A,0),1),"")</f>
        <v/>
      </c>
      <c r="R922" s="48" t="str">
        <f t="shared" si="171"/>
        <v/>
      </c>
      <c r="S922" t="str">
        <f>IFERROR(INDEX([2]Distribución!$C:$C,MATCH($R922,[2]Distribución!$A:$A,0),1),"")</f>
        <v/>
      </c>
      <c r="T922" s="48" t="s">
        <v>873</v>
      </c>
      <c r="U922" t="str">
        <f>IFERROR(INDEX([2]Distribución!$G:$G,MATCH($T922,[2]Distribución!F:F,0),1),"")</f>
        <v/>
      </c>
      <c r="V922" s="50" t="str">
        <f t="shared" si="172"/>
        <v/>
      </c>
      <c r="W922" t="str">
        <f>IFERROR(INDEX([2]Distribución!$J:$J,MATCH($V922,[2]Distribución!$I:$I,0),1),"")</f>
        <v/>
      </c>
      <c r="X922" s="151"/>
      <c r="Y922" s="93"/>
      <c r="Z922" s="92"/>
      <c r="AA922" s="92"/>
      <c r="AB922" s="93"/>
      <c r="AC922" s="92"/>
      <c r="AD922" s="93"/>
      <c r="AE922" s="92"/>
      <c r="AF922" s="92"/>
      <c r="AG922" s="109" t="str">
        <f t="shared" si="167"/>
        <v xml:space="preserve"> </v>
      </c>
      <c r="AH922" s="110" t="str">
        <f t="shared" si="168"/>
        <v xml:space="preserve"> </v>
      </c>
      <c r="AI922" s="93"/>
      <c r="AJ922" s="92"/>
      <c r="AK922" s="93"/>
      <c r="AL922" s="68"/>
      <c r="AM922" s="68"/>
      <c r="AN922" s="68"/>
      <c r="AO922" s="50"/>
      <c r="AP922" s="48" t="str">
        <f t="shared" si="164"/>
        <v/>
      </c>
      <c r="AQ922" t="str">
        <f>IFERROR(INDEX(Distribución!$B:$B,MATCH($AP922,Distribución!$A:$A,0),1),"")</f>
        <v/>
      </c>
      <c r="AR922" s="48" t="str">
        <f t="shared" si="165"/>
        <v/>
      </c>
      <c r="AS922" t="str">
        <f>IFERROR(INDEX(Distribución!$C:$C,MATCH($AR922,Distribución!$A:$A,0),1),"")</f>
        <v/>
      </c>
      <c r="AT922" s="48"/>
      <c r="AU922" t="str">
        <f>IFERROR(INDEX(Distribución!$G:$G,MATCH($AT922,Distribución!$F:$F,0),1),"")</f>
        <v/>
      </c>
      <c r="AV922" s="50" t="str">
        <f t="shared" si="166"/>
        <v/>
      </c>
      <c r="AW922" t="str">
        <f>IFERROR(INDEX(Distribución!$J:$J,MATCH($AV922,Distribución!$I:$I,0),1),"")</f>
        <v/>
      </c>
      <c r="AX922" s="91"/>
      <c r="AY922" s="93"/>
      <c r="AZ922" s="92"/>
      <c r="BA922" s="93"/>
      <c r="BB922" s="92"/>
      <c r="BC922" s="93"/>
      <c r="BD922" s="92"/>
      <c r="BE922" s="92"/>
      <c r="BF922" s="136" t="str">
        <f t="shared" si="169"/>
        <v xml:space="preserve"> </v>
      </c>
      <c r="BG922" s="110" t="str">
        <f t="shared" si="170"/>
        <v xml:space="preserve"> </v>
      </c>
      <c r="BH922" s="93"/>
      <c r="BI922" s="68"/>
      <c r="BJ922" s="93"/>
      <c r="BK922" s="68"/>
      <c r="BL922" s="68"/>
      <c r="BM922" s="68"/>
    </row>
    <row r="923" spans="1:65" ht="19.899999999999999" hidden="1" customHeight="1">
      <c r="A923" s="5" t="s">
        <v>2812</v>
      </c>
      <c r="B923" s="70" t="s">
        <v>794</v>
      </c>
      <c r="C923" s="19" t="s">
        <v>1046</v>
      </c>
      <c r="D923" s="71" t="s">
        <v>2696</v>
      </c>
      <c r="E923" s="71">
        <v>824000204</v>
      </c>
      <c r="F923" s="72" t="s">
        <v>1047</v>
      </c>
      <c r="G923" s="6">
        <v>2</v>
      </c>
      <c r="H923" s="6">
        <v>3</v>
      </c>
      <c r="I923" s="7">
        <v>174987900</v>
      </c>
      <c r="J923" s="8">
        <v>45772</v>
      </c>
      <c r="K923" s="6" t="s">
        <v>2697</v>
      </c>
      <c r="L923" s="50" t="s">
        <v>876</v>
      </c>
      <c r="M923" s="50">
        <v>224</v>
      </c>
      <c r="N923" s="106"/>
      <c r="O923" s="50"/>
      <c r="P923" s="48" t="str">
        <f t="shared" si="173"/>
        <v/>
      </c>
      <c r="Q923" t="str">
        <f>IFERROR(INDEX([2]Distribución!$B:$B,MATCH($P923,[2]Distribución!$A:$A,0),1),"")</f>
        <v/>
      </c>
      <c r="R923" s="48" t="str">
        <f t="shared" si="171"/>
        <v/>
      </c>
      <c r="S923" t="str">
        <f>IFERROR(INDEX([2]Distribución!$C:$C,MATCH($R923,[2]Distribución!$A:$A,0),1),"")</f>
        <v/>
      </c>
      <c r="T923" s="48" t="s">
        <v>873</v>
      </c>
      <c r="U923" t="str">
        <f>IFERROR(INDEX([2]Distribución!$G:$G,MATCH($T923,[2]Distribución!F:F,0),1),"")</f>
        <v/>
      </c>
      <c r="V923" s="50" t="str">
        <f t="shared" si="172"/>
        <v/>
      </c>
      <c r="W923" t="str">
        <f>IFERROR(INDEX([2]Distribución!$J:$J,MATCH($V923,[2]Distribución!$I:$I,0),1),"")</f>
        <v/>
      </c>
      <c r="X923" s="151"/>
      <c r="Y923" s="93"/>
      <c r="Z923" s="92"/>
      <c r="AA923" s="92"/>
      <c r="AB923" s="93"/>
      <c r="AC923" s="92"/>
      <c r="AD923" s="93"/>
      <c r="AE923" s="92"/>
      <c r="AF923" s="92"/>
      <c r="AG923" s="109" t="str">
        <f t="shared" si="167"/>
        <v xml:space="preserve"> </v>
      </c>
      <c r="AH923" s="110" t="str">
        <f t="shared" si="168"/>
        <v xml:space="preserve"> </v>
      </c>
      <c r="AI923" s="93"/>
      <c r="AJ923" s="92"/>
      <c r="AK923" s="93"/>
      <c r="AL923" s="68"/>
      <c r="AM923" s="68"/>
      <c r="AN923" s="68"/>
      <c r="AO923" s="50"/>
      <c r="AP923" s="48" t="str">
        <f t="shared" si="164"/>
        <v/>
      </c>
      <c r="AQ923" t="str">
        <f>IFERROR(INDEX(Distribución!$B:$B,MATCH($AP923,Distribución!$A:$A,0),1),"")</f>
        <v/>
      </c>
      <c r="AR923" s="48" t="str">
        <f t="shared" si="165"/>
        <v/>
      </c>
      <c r="AS923" t="str">
        <f>IFERROR(INDEX(Distribución!$C:$C,MATCH($AR923,Distribución!$A:$A,0),1),"")</f>
        <v/>
      </c>
      <c r="AT923" s="48"/>
      <c r="AU923" t="str">
        <f>IFERROR(INDEX(Distribución!$G:$G,MATCH($AT923,Distribución!$F:$F,0),1),"")</f>
        <v/>
      </c>
      <c r="AV923" s="50" t="str">
        <f t="shared" si="166"/>
        <v/>
      </c>
      <c r="AW923" t="str">
        <f>IFERROR(INDEX(Distribución!$J:$J,MATCH($AV923,Distribución!$I:$I,0),1),"")</f>
        <v/>
      </c>
      <c r="AX923" s="91"/>
      <c r="AY923" s="93"/>
      <c r="AZ923" s="92"/>
      <c r="BA923" s="93"/>
      <c r="BB923" s="92"/>
      <c r="BC923" s="93"/>
      <c r="BD923" s="92"/>
      <c r="BE923" s="92"/>
      <c r="BF923" s="136" t="str">
        <f t="shared" si="169"/>
        <v xml:space="preserve"> </v>
      </c>
      <c r="BG923" s="110" t="str">
        <f t="shared" si="170"/>
        <v xml:space="preserve"> </v>
      </c>
      <c r="BH923" s="93"/>
      <c r="BI923" s="68"/>
      <c r="BJ923" s="93"/>
      <c r="BK923" s="68"/>
      <c r="BL923" s="68"/>
      <c r="BM923" s="68"/>
    </row>
    <row r="924" spans="1:65" ht="19.899999999999999" hidden="1" customHeight="1">
      <c r="A924" s="5" t="s">
        <v>2813</v>
      </c>
      <c r="B924" s="70" t="s">
        <v>794</v>
      </c>
      <c r="C924" s="19" t="s">
        <v>1062</v>
      </c>
      <c r="D924" s="71" t="s">
        <v>2696</v>
      </c>
      <c r="E924" s="71">
        <v>824000586</v>
      </c>
      <c r="F924" s="72" t="s">
        <v>1063</v>
      </c>
      <c r="G924" s="6">
        <v>2</v>
      </c>
      <c r="H924" s="6">
        <v>3</v>
      </c>
      <c r="I924" s="7">
        <v>174987900</v>
      </c>
      <c r="J924" s="8">
        <v>45772</v>
      </c>
      <c r="K924" s="6" t="s">
        <v>2697</v>
      </c>
      <c r="L924" s="50" t="s">
        <v>876</v>
      </c>
      <c r="M924" s="50">
        <v>285</v>
      </c>
      <c r="N924" s="106"/>
      <c r="O924" s="50"/>
      <c r="P924" s="48" t="str">
        <f t="shared" si="173"/>
        <v/>
      </c>
      <c r="Q924" t="str">
        <f>IFERROR(INDEX([2]Distribución!$B:$B,MATCH($P924,[2]Distribución!$A:$A,0),1),"")</f>
        <v/>
      </c>
      <c r="R924" s="48" t="str">
        <f t="shared" si="171"/>
        <v/>
      </c>
      <c r="S924" t="str">
        <f>IFERROR(INDEX([2]Distribución!$C:$C,MATCH($R924,[2]Distribución!$A:$A,0),1),"")</f>
        <v/>
      </c>
      <c r="T924" s="48" t="s">
        <v>873</v>
      </c>
      <c r="U924" t="str">
        <f>IFERROR(INDEX([2]Distribución!$G:$G,MATCH($T924,[2]Distribución!F:F,0),1),"")</f>
        <v/>
      </c>
      <c r="V924" s="50" t="str">
        <f t="shared" si="172"/>
        <v/>
      </c>
      <c r="W924" t="str">
        <f>IFERROR(INDEX([2]Distribución!$J:$J,MATCH($V924,[2]Distribución!$I:$I,0),1),"")</f>
        <v/>
      </c>
      <c r="X924" s="151"/>
      <c r="Y924" s="93"/>
      <c r="Z924" s="92"/>
      <c r="AA924" s="92"/>
      <c r="AB924" s="93"/>
      <c r="AC924" s="92"/>
      <c r="AD924" s="93"/>
      <c r="AE924" s="92"/>
      <c r="AF924" s="92"/>
      <c r="AG924" s="109" t="str">
        <f t="shared" si="167"/>
        <v xml:space="preserve"> </v>
      </c>
      <c r="AH924" s="110" t="str">
        <f t="shared" si="168"/>
        <v xml:space="preserve"> </v>
      </c>
      <c r="AI924" s="93"/>
      <c r="AJ924" s="92"/>
      <c r="AK924" s="93"/>
      <c r="AL924" s="68"/>
      <c r="AM924" s="68"/>
      <c r="AN924" s="68"/>
      <c r="AO924" s="50"/>
      <c r="AP924" s="48" t="str">
        <f t="shared" si="164"/>
        <v/>
      </c>
      <c r="AQ924" t="str">
        <f>IFERROR(INDEX(Distribución!$B:$B,MATCH($AP924,Distribución!$A:$A,0),1),"")</f>
        <v/>
      </c>
      <c r="AR924" s="48" t="str">
        <f t="shared" si="165"/>
        <v/>
      </c>
      <c r="AS924" t="str">
        <f>IFERROR(INDEX(Distribución!$C:$C,MATCH($AR924,Distribución!$A:$A,0),1),"")</f>
        <v/>
      </c>
      <c r="AT924" s="48"/>
      <c r="AU924" t="str">
        <f>IFERROR(INDEX(Distribución!$G:$G,MATCH($AT924,Distribución!$F:$F,0),1),"")</f>
        <v/>
      </c>
      <c r="AV924" s="50" t="str">
        <f t="shared" si="166"/>
        <v/>
      </c>
      <c r="AW924" t="str">
        <f>IFERROR(INDEX(Distribución!$J:$J,MATCH($AV924,Distribución!$I:$I,0),1),"")</f>
        <v/>
      </c>
      <c r="AX924" s="91"/>
      <c r="AY924" s="93"/>
      <c r="AZ924" s="92"/>
      <c r="BA924" s="93"/>
      <c r="BB924" s="92"/>
      <c r="BC924" s="93"/>
      <c r="BD924" s="92"/>
      <c r="BE924" s="92"/>
      <c r="BF924" s="136" t="str">
        <f t="shared" si="169"/>
        <v xml:space="preserve"> </v>
      </c>
      <c r="BG924" s="110" t="str">
        <f t="shared" si="170"/>
        <v xml:space="preserve"> </v>
      </c>
      <c r="BH924" s="93"/>
      <c r="BI924" s="68"/>
      <c r="BJ924" s="93"/>
      <c r="BK924" s="68"/>
      <c r="BL924" s="68"/>
      <c r="BM924" s="68"/>
    </row>
    <row r="925" spans="1:65" ht="19.899999999999999" hidden="1" customHeight="1">
      <c r="A925" s="5" t="s">
        <v>368</v>
      </c>
      <c r="B925" s="70" t="s">
        <v>794</v>
      </c>
      <c r="C925" s="19" t="s">
        <v>1057</v>
      </c>
      <c r="D925" s="71" t="s">
        <v>2696</v>
      </c>
      <c r="E925" s="71">
        <v>824000469</v>
      </c>
      <c r="F925" s="72" t="s">
        <v>1058</v>
      </c>
      <c r="G925" s="6">
        <v>2</v>
      </c>
      <c r="H925" s="6">
        <v>3</v>
      </c>
      <c r="I925" s="7">
        <v>174987900</v>
      </c>
      <c r="J925" s="8">
        <v>45772</v>
      </c>
      <c r="K925" s="6" t="s">
        <v>2697</v>
      </c>
      <c r="L925" s="50" t="s">
        <v>872</v>
      </c>
      <c r="M925" s="50">
        <v>449</v>
      </c>
      <c r="N925" s="106"/>
      <c r="O925" s="50"/>
      <c r="P925" s="48" t="str">
        <f t="shared" si="173"/>
        <v/>
      </c>
      <c r="Q925" t="str">
        <f>IFERROR(INDEX([2]Distribución!$B:$B,MATCH($P925,[2]Distribución!$A:$A,0),1),"")</f>
        <v/>
      </c>
      <c r="R925" s="48" t="str">
        <f t="shared" si="171"/>
        <v/>
      </c>
      <c r="S925" t="str">
        <f>IFERROR(INDEX([2]Distribución!$C:$C,MATCH($R925,[2]Distribución!$A:$A,0),1),"")</f>
        <v/>
      </c>
      <c r="T925" s="48"/>
      <c r="U925" t="str">
        <f>IFERROR(INDEX([2]Distribución!$G:$G,MATCH($T925,[2]Distribución!F:F,0),1),"")</f>
        <v/>
      </c>
      <c r="V925" s="50" t="str">
        <f t="shared" si="172"/>
        <v/>
      </c>
      <c r="W925" t="str">
        <f>IFERROR(INDEX([2]Distribución!$J:$J,MATCH($V925,[2]Distribución!$I:$I,0),1),"")</f>
        <v/>
      </c>
      <c r="X925" s="151"/>
      <c r="Y925" s="93" t="s">
        <v>894</v>
      </c>
      <c r="Z925" s="92">
        <v>46167</v>
      </c>
      <c r="AA925" s="92" t="s">
        <v>879</v>
      </c>
      <c r="AB925" s="93" t="s">
        <v>1015</v>
      </c>
      <c r="AC925" s="92">
        <v>46168</v>
      </c>
      <c r="AD925" s="93" t="s">
        <v>1015</v>
      </c>
      <c r="AE925" s="92"/>
      <c r="AF925" s="92"/>
      <c r="AG925" s="109" t="str">
        <f t="shared" si="167"/>
        <v/>
      </c>
      <c r="AH925" s="110">
        <f t="shared" si="168"/>
        <v>46168</v>
      </c>
      <c r="AI925" s="93"/>
      <c r="AJ925" s="92"/>
      <c r="AK925" s="93"/>
      <c r="AL925" s="68"/>
      <c r="AM925" s="68"/>
      <c r="AN925" s="68"/>
      <c r="AO925" s="50"/>
      <c r="AP925" s="48" t="str">
        <f t="shared" si="164"/>
        <v/>
      </c>
      <c r="AQ925" t="str">
        <f>IFERROR(INDEX(Distribución!$B:$B,MATCH($AP925,Distribución!$A:$A,0),1),"")</f>
        <v/>
      </c>
      <c r="AR925" s="48" t="str">
        <f t="shared" si="165"/>
        <v/>
      </c>
      <c r="AS925" t="str">
        <f>IFERROR(INDEX(Distribución!$C:$C,MATCH($AR925,Distribución!$A:$A,0),1),"")</f>
        <v/>
      </c>
      <c r="AT925" s="48"/>
      <c r="AU925" t="str">
        <f>IFERROR(INDEX(Distribución!$G:$G,MATCH($AT925,Distribución!$F:$F,0),1),"")</f>
        <v/>
      </c>
      <c r="AV925" s="50" t="str">
        <f t="shared" si="166"/>
        <v/>
      </c>
      <c r="AW925" t="str">
        <f>IFERROR(INDEX(Distribución!$J:$J,MATCH($AV925,Distribución!$I:$I,0),1),"")</f>
        <v/>
      </c>
      <c r="AX925" s="91"/>
      <c r="AY925" s="93"/>
      <c r="AZ925" s="92"/>
      <c r="BA925" s="93"/>
      <c r="BB925" s="92"/>
      <c r="BC925" s="93"/>
      <c r="BD925" s="92"/>
      <c r="BE925" s="92"/>
      <c r="BF925" s="136" t="str">
        <f t="shared" si="169"/>
        <v xml:space="preserve"> </v>
      </c>
      <c r="BG925" s="110" t="str">
        <f t="shared" si="170"/>
        <v xml:space="preserve"> </v>
      </c>
      <c r="BH925" s="93"/>
      <c r="BI925" s="68"/>
      <c r="BJ925" s="93"/>
      <c r="BK925" s="68"/>
      <c r="BL925" s="68"/>
      <c r="BM925" s="68"/>
    </row>
    <row r="926" spans="1:65" ht="19.899999999999999" hidden="1" customHeight="1">
      <c r="A926" s="5" t="s">
        <v>593</v>
      </c>
      <c r="B926" s="70" t="s">
        <v>822</v>
      </c>
      <c r="C926" s="19" t="s">
        <v>822</v>
      </c>
      <c r="D926" s="71" t="s">
        <v>2696</v>
      </c>
      <c r="E926" s="71">
        <v>819004070</v>
      </c>
      <c r="F926" s="72" t="s">
        <v>592</v>
      </c>
      <c r="G926" s="6">
        <v>18</v>
      </c>
      <c r="H926" s="6">
        <v>3</v>
      </c>
      <c r="I926" s="7">
        <v>1574891100</v>
      </c>
      <c r="J926" s="8">
        <v>45772</v>
      </c>
      <c r="K926" s="6" t="s">
        <v>2697</v>
      </c>
      <c r="L926" s="50" t="s">
        <v>872</v>
      </c>
      <c r="M926" s="50">
        <v>455</v>
      </c>
      <c r="N926" s="106"/>
      <c r="O926" s="50"/>
      <c r="P926" s="48" t="str">
        <f t="shared" si="173"/>
        <v/>
      </c>
      <c r="Q926" t="str">
        <f>IFERROR(INDEX([2]Distribución!$B:$B,MATCH($P926,[2]Distribución!$A:$A,0),1),"")</f>
        <v/>
      </c>
      <c r="R926" s="48" t="str">
        <f t="shared" si="171"/>
        <v/>
      </c>
      <c r="S926" t="str">
        <f>IFERROR(INDEX([2]Distribución!$C:$C,MATCH($R926,[2]Distribución!$A:$A,0),1),"")</f>
        <v/>
      </c>
      <c r="T926" s="48"/>
      <c r="U926" t="str">
        <f>IFERROR(INDEX([2]Distribución!$G:$G,MATCH($T926,[2]Distribución!F:F,0),1),"")</f>
        <v/>
      </c>
      <c r="V926" s="50" t="str">
        <f t="shared" si="172"/>
        <v/>
      </c>
      <c r="W926" t="str">
        <f>IFERROR(INDEX([2]Distribución!$J:$J,MATCH($V926,[2]Distribución!$I:$I,0),1),"")</f>
        <v/>
      </c>
      <c r="X926" s="151"/>
      <c r="Y926" s="93"/>
      <c r="Z926" s="92"/>
      <c r="AA926" s="92"/>
      <c r="AB926" s="93"/>
      <c r="AC926" s="92"/>
      <c r="AD926" s="93"/>
      <c r="AE926" s="92"/>
      <c r="AF926" s="92"/>
      <c r="AG926" s="109" t="str">
        <f t="shared" si="167"/>
        <v xml:space="preserve"> </v>
      </c>
      <c r="AH926" s="110" t="str">
        <f t="shared" si="168"/>
        <v xml:space="preserve"> </v>
      </c>
      <c r="AI926" s="93"/>
      <c r="AJ926" s="92"/>
      <c r="AK926" s="93"/>
      <c r="AL926" s="68"/>
      <c r="AM926" s="68"/>
      <c r="AN926" s="68"/>
      <c r="AO926" s="50"/>
      <c r="AP926" s="48" t="str">
        <f t="shared" si="164"/>
        <v/>
      </c>
      <c r="AQ926" t="str">
        <f>IFERROR(INDEX(Distribución!$B:$B,MATCH($AP926,Distribución!$A:$A,0),1),"")</f>
        <v/>
      </c>
      <c r="AR926" s="48" t="str">
        <f t="shared" si="165"/>
        <v/>
      </c>
      <c r="AS926" t="str">
        <f>IFERROR(INDEX(Distribución!$C:$C,MATCH($AR926,Distribución!$A:$A,0),1),"")</f>
        <v/>
      </c>
      <c r="AT926" s="48"/>
      <c r="AU926" t="str">
        <f>IFERROR(INDEX(Distribución!$G:$G,MATCH($AT926,Distribución!$F:$F,0),1),"")</f>
        <v/>
      </c>
      <c r="AV926" s="50" t="str">
        <f t="shared" si="166"/>
        <v/>
      </c>
      <c r="AW926" t="str">
        <f>IFERROR(INDEX(Distribución!$J:$J,MATCH($AV926,Distribución!$I:$I,0),1),"")</f>
        <v/>
      </c>
      <c r="AX926" s="91"/>
      <c r="AY926" s="93"/>
      <c r="AZ926" s="92"/>
      <c r="BA926" s="93"/>
      <c r="BB926" s="92"/>
      <c r="BC926" s="93"/>
      <c r="BD926" s="92"/>
      <c r="BE926" s="92"/>
      <c r="BF926" s="136" t="str">
        <f t="shared" si="169"/>
        <v xml:space="preserve"> </v>
      </c>
      <c r="BG926" s="110" t="str">
        <f t="shared" si="170"/>
        <v xml:space="preserve"> </v>
      </c>
      <c r="BH926" s="93"/>
      <c r="BI926" s="68"/>
      <c r="BJ926" s="93"/>
      <c r="BK926" s="68"/>
      <c r="BL926" s="68"/>
      <c r="BM926" s="68"/>
    </row>
    <row r="927" spans="1:65" ht="19.899999999999999" hidden="1" customHeight="1">
      <c r="A927" s="5" t="s">
        <v>2814</v>
      </c>
      <c r="B927" s="70" t="s">
        <v>798</v>
      </c>
      <c r="C927" s="19" t="s">
        <v>2815</v>
      </c>
      <c r="D927" s="71" t="s">
        <v>2696</v>
      </c>
      <c r="E927" s="71">
        <v>823001518</v>
      </c>
      <c r="F927" s="72" t="s">
        <v>2816</v>
      </c>
      <c r="G927" s="6">
        <v>8</v>
      </c>
      <c r="H927" s="6">
        <v>3</v>
      </c>
      <c r="I927" s="7">
        <v>699951600</v>
      </c>
      <c r="J927" s="8">
        <v>45735</v>
      </c>
      <c r="K927" s="6" t="s">
        <v>2697</v>
      </c>
      <c r="L927" s="50" t="s">
        <v>872</v>
      </c>
      <c r="M927" s="50">
        <v>491</v>
      </c>
      <c r="N927" s="106"/>
      <c r="O927" s="50"/>
      <c r="P927" s="48" t="str">
        <f t="shared" si="173"/>
        <v/>
      </c>
      <c r="Q927" t="str">
        <f>IFERROR(INDEX([2]Distribución!$B:$B,MATCH($P927,[2]Distribución!$A:$A,0),1),"")</f>
        <v/>
      </c>
      <c r="R927" s="48" t="str">
        <f t="shared" si="171"/>
        <v/>
      </c>
      <c r="S927" t="str">
        <f>IFERROR(INDEX([2]Distribución!$C:$C,MATCH($R927,[2]Distribución!$A:$A,0),1),"")</f>
        <v/>
      </c>
      <c r="T927" s="48" t="s">
        <v>873</v>
      </c>
      <c r="U927" t="str">
        <f>IFERROR(INDEX([2]Distribución!$G:$G,MATCH($T927,[2]Distribución!F:F,0),1),"")</f>
        <v/>
      </c>
      <c r="V927" s="50" t="str">
        <f t="shared" si="172"/>
        <v/>
      </c>
      <c r="W927" t="str">
        <f>IFERROR(INDEX([2]Distribución!$J:$J,MATCH($V927,[2]Distribución!$I:$I,0),1),"")</f>
        <v/>
      </c>
      <c r="X927" s="151"/>
      <c r="Y927" s="93"/>
      <c r="Z927" s="92"/>
      <c r="AA927" s="92"/>
      <c r="AB927" s="93"/>
      <c r="AC927" s="92"/>
      <c r="AD927" s="93"/>
      <c r="AE927" s="92"/>
      <c r="AF927" s="92"/>
      <c r="AG927" s="109" t="str">
        <f t="shared" si="167"/>
        <v xml:space="preserve"> </v>
      </c>
      <c r="AH927" s="110" t="str">
        <f t="shared" si="168"/>
        <v xml:space="preserve"> </v>
      </c>
      <c r="AI927" s="93"/>
      <c r="AJ927" s="92"/>
      <c r="AK927" s="93"/>
      <c r="AL927" s="68"/>
      <c r="AM927" s="68"/>
      <c r="AN927" s="68"/>
      <c r="AO927" s="50"/>
      <c r="AP927" s="48" t="str">
        <f t="shared" si="164"/>
        <v/>
      </c>
      <c r="AQ927" t="str">
        <f>IFERROR(INDEX(Distribución!$B:$B,MATCH($AP927,Distribución!$A:$A,0),1),"")</f>
        <v/>
      </c>
      <c r="AR927" s="48" t="str">
        <f t="shared" si="165"/>
        <v/>
      </c>
      <c r="AS927" t="str">
        <f>IFERROR(INDEX(Distribución!$C:$C,MATCH($AR927,Distribución!$A:$A,0),1),"")</f>
        <v/>
      </c>
      <c r="AT927" s="48"/>
      <c r="AU927" t="str">
        <f>IFERROR(INDEX(Distribución!$G:$G,MATCH($AT927,Distribución!$F:$F,0),1),"")</f>
        <v/>
      </c>
      <c r="AV927" s="50" t="str">
        <f t="shared" si="166"/>
        <v/>
      </c>
      <c r="AW927" t="str">
        <f>IFERROR(INDEX(Distribución!$J:$J,MATCH($AV927,Distribución!$I:$I,0),1),"")</f>
        <v/>
      </c>
      <c r="AX927" s="91"/>
      <c r="AY927" s="93"/>
      <c r="AZ927" s="92"/>
      <c r="BA927" s="93"/>
      <c r="BB927" s="92"/>
      <c r="BC927" s="93"/>
      <c r="BD927" s="92"/>
      <c r="BE927" s="92"/>
      <c r="BF927" s="136" t="str">
        <f t="shared" si="169"/>
        <v xml:space="preserve"> </v>
      </c>
      <c r="BG927" s="110" t="str">
        <f t="shared" si="170"/>
        <v xml:space="preserve"> </v>
      </c>
      <c r="BH927" s="93"/>
      <c r="BI927" s="68"/>
      <c r="BJ927" s="93"/>
      <c r="BK927" s="68"/>
      <c r="BL927" s="68"/>
      <c r="BM927" s="68"/>
    </row>
    <row r="928" spans="1:65" ht="19.899999999999999" hidden="1" customHeight="1">
      <c r="A928" s="5" t="s">
        <v>2817</v>
      </c>
      <c r="B928" s="70" t="s">
        <v>798</v>
      </c>
      <c r="C928" s="19" t="s">
        <v>2818</v>
      </c>
      <c r="D928" s="71" t="s">
        <v>2696</v>
      </c>
      <c r="E928" s="71">
        <v>900206237</v>
      </c>
      <c r="F928" s="72" t="s">
        <v>2450</v>
      </c>
      <c r="G928" s="6">
        <v>2</v>
      </c>
      <c r="H928" s="6">
        <v>3</v>
      </c>
      <c r="I928" s="7">
        <v>174987900</v>
      </c>
      <c r="J928" s="8">
        <v>45772</v>
      </c>
      <c r="K928" s="6" t="s">
        <v>2697</v>
      </c>
      <c r="L928" s="50" t="s">
        <v>872</v>
      </c>
      <c r="M928" s="50">
        <v>536</v>
      </c>
      <c r="N928" s="106"/>
      <c r="O928" s="50"/>
      <c r="P928" s="48" t="str">
        <f t="shared" si="173"/>
        <v/>
      </c>
      <c r="Q928" t="str">
        <f>IFERROR(INDEX([2]Distribución!$B:$B,MATCH($P928,[2]Distribución!$A:$A,0),1),"")</f>
        <v/>
      </c>
      <c r="R928" s="48" t="str">
        <f t="shared" si="171"/>
        <v/>
      </c>
      <c r="S928" t="str">
        <f>IFERROR(INDEX([2]Distribución!$C:$C,MATCH($R928,[2]Distribución!$A:$A,0),1),"")</f>
        <v/>
      </c>
      <c r="T928" s="48" t="s">
        <v>873</v>
      </c>
      <c r="U928" t="str">
        <f>IFERROR(INDEX([2]Distribución!$G:$G,MATCH($T928,[2]Distribución!F:F,0),1),"")</f>
        <v/>
      </c>
      <c r="V928" s="50" t="str">
        <f t="shared" si="172"/>
        <v/>
      </c>
      <c r="W928" t="str">
        <f>IFERROR(INDEX([2]Distribución!$J:$J,MATCH($V928,[2]Distribución!$I:$I,0),1),"")</f>
        <v/>
      </c>
      <c r="X928" s="151"/>
      <c r="Y928" s="93"/>
      <c r="Z928" s="92"/>
      <c r="AA928" s="92"/>
      <c r="AB928" s="93"/>
      <c r="AC928" s="92"/>
      <c r="AD928" s="93"/>
      <c r="AE928" s="92"/>
      <c r="AF928" s="92"/>
      <c r="AG928" s="109" t="str">
        <f t="shared" si="167"/>
        <v xml:space="preserve"> </v>
      </c>
      <c r="AH928" s="110" t="str">
        <f t="shared" si="168"/>
        <v xml:space="preserve"> </v>
      </c>
      <c r="AI928" s="93"/>
      <c r="AJ928" s="92"/>
      <c r="AK928" s="93"/>
      <c r="AL928" s="68"/>
      <c r="AM928" s="68"/>
      <c r="AN928" s="68"/>
      <c r="AO928" s="50"/>
      <c r="AP928" s="48" t="str">
        <f t="shared" si="164"/>
        <v/>
      </c>
      <c r="AQ928" t="str">
        <f>IFERROR(INDEX(Distribución!$B:$B,MATCH($AP928,Distribución!$A:$A,0),1),"")</f>
        <v/>
      </c>
      <c r="AR928" s="48" t="str">
        <f t="shared" si="165"/>
        <v/>
      </c>
      <c r="AS928" t="str">
        <f>IFERROR(INDEX(Distribución!$C:$C,MATCH($AR928,Distribución!$A:$A,0),1),"")</f>
        <v/>
      </c>
      <c r="AT928" s="48"/>
      <c r="AU928" t="str">
        <f>IFERROR(INDEX(Distribución!$G:$G,MATCH($AT928,Distribución!$F:$F,0),1),"")</f>
        <v/>
      </c>
      <c r="AV928" s="50" t="str">
        <f t="shared" si="166"/>
        <v/>
      </c>
      <c r="AW928" t="str">
        <f>IFERROR(INDEX(Distribución!$J:$J,MATCH($AV928,Distribución!$I:$I,0),1),"")</f>
        <v/>
      </c>
      <c r="AX928" s="91"/>
      <c r="AY928" s="93"/>
      <c r="AZ928" s="92"/>
      <c r="BA928" s="93"/>
      <c r="BB928" s="92"/>
      <c r="BC928" s="93"/>
      <c r="BD928" s="92"/>
      <c r="BE928" s="92"/>
      <c r="BF928" s="136" t="str">
        <f t="shared" si="169"/>
        <v xml:space="preserve"> </v>
      </c>
      <c r="BG928" s="110" t="str">
        <f t="shared" si="170"/>
        <v xml:space="preserve"> </v>
      </c>
      <c r="BH928" s="93"/>
      <c r="BI928" s="68"/>
      <c r="BJ928" s="93"/>
      <c r="BK928" s="68"/>
      <c r="BL928" s="68"/>
      <c r="BM928" s="68"/>
    </row>
    <row r="929" spans="1:65" ht="19.899999999999999" hidden="1" customHeight="1">
      <c r="A929" s="5" t="s">
        <v>2819</v>
      </c>
      <c r="B929" s="70" t="s">
        <v>798</v>
      </c>
      <c r="C929" s="19" t="s">
        <v>2436</v>
      </c>
      <c r="D929" s="71" t="s">
        <v>2696</v>
      </c>
      <c r="E929" s="71">
        <v>823002541</v>
      </c>
      <c r="F929" s="72" t="s">
        <v>2437</v>
      </c>
      <c r="G929" s="6">
        <v>2</v>
      </c>
      <c r="H929" s="6">
        <v>3</v>
      </c>
      <c r="I929" s="7">
        <v>174987900</v>
      </c>
      <c r="J929" s="8">
        <v>45772</v>
      </c>
      <c r="K929" s="6" t="s">
        <v>2697</v>
      </c>
      <c r="L929" s="50" t="s">
        <v>910</v>
      </c>
      <c r="M929" s="50">
        <v>140</v>
      </c>
      <c r="N929" s="106"/>
      <c r="O929" s="50"/>
      <c r="P929" s="48" t="str">
        <f t="shared" si="173"/>
        <v/>
      </c>
      <c r="Q929" t="str">
        <f>IFERROR(INDEX([2]Distribución!$B:$B,MATCH($P929,[2]Distribución!$A:$A,0),1),"")</f>
        <v/>
      </c>
      <c r="R929" s="48" t="str">
        <f t="shared" si="171"/>
        <v/>
      </c>
      <c r="S929" t="str">
        <f>IFERROR(INDEX([2]Distribución!$C:$C,MATCH($R929,[2]Distribución!$A:$A,0),1),"")</f>
        <v/>
      </c>
      <c r="T929" s="48" t="s">
        <v>873</v>
      </c>
      <c r="U929" t="str">
        <f>IFERROR(INDEX([2]Distribución!$G:$G,MATCH($T929,[2]Distribución!F:F,0),1),"")</f>
        <v/>
      </c>
      <c r="V929" s="50" t="str">
        <f t="shared" si="172"/>
        <v/>
      </c>
      <c r="W929" t="str">
        <f>IFERROR(INDEX([2]Distribución!$J:$J,MATCH($V929,[2]Distribución!$I:$I,0),1),"")</f>
        <v/>
      </c>
      <c r="X929" s="151"/>
      <c r="Y929" s="93"/>
      <c r="Z929" s="92"/>
      <c r="AA929" s="92"/>
      <c r="AB929" s="93"/>
      <c r="AC929" s="92"/>
      <c r="AD929" s="93"/>
      <c r="AE929" s="92"/>
      <c r="AF929" s="92"/>
      <c r="AG929" s="109" t="str">
        <f t="shared" si="167"/>
        <v xml:space="preserve"> </v>
      </c>
      <c r="AH929" s="110" t="str">
        <f t="shared" si="168"/>
        <v xml:space="preserve"> </v>
      </c>
      <c r="AI929" s="93"/>
      <c r="AJ929" s="92"/>
      <c r="AK929" s="93"/>
      <c r="AL929" s="68"/>
      <c r="AM929" s="68"/>
      <c r="AN929" s="68"/>
      <c r="AO929" s="50"/>
      <c r="AP929" s="48" t="str">
        <f t="shared" si="164"/>
        <v/>
      </c>
      <c r="AQ929" t="str">
        <f>IFERROR(INDEX(Distribución!$B:$B,MATCH($AP929,Distribución!$A:$A,0),1),"")</f>
        <v/>
      </c>
      <c r="AR929" s="48" t="str">
        <f t="shared" si="165"/>
        <v/>
      </c>
      <c r="AS929" t="str">
        <f>IFERROR(INDEX(Distribución!$C:$C,MATCH($AR929,Distribución!$A:$A,0),1),"")</f>
        <v/>
      </c>
      <c r="AT929" s="48"/>
      <c r="AU929" t="str">
        <f>IFERROR(INDEX(Distribución!$G:$G,MATCH($AT929,Distribución!$F:$F,0),1),"")</f>
        <v/>
      </c>
      <c r="AV929" s="50" t="str">
        <f t="shared" si="166"/>
        <v/>
      </c>
      <c r="AW929" t="str">
        <f>IFERROR(INDEX(Distribución!$J:$J,MATCH($AV929,Distribución!$I:$I,0),1),"")</f>
        <v/>
      </c>
      <c r="AX929" s="91"/>
      <c r="AY929" s="93"/>
      <c r="AZ929" s="92"/>
      <c r="BA929" s="93"/>
      <c r="BB929" s="92"/>
      <c r="BC929" s="93"/>
      <c r="BD929" s="92"/>
      <c r="BE929" s="92"/>
      <c r="BF929" s="136" t="str">
        <f t="shared" si="169"/>
        <v xml:space="preserve"> </v>
      </c>
      <c r="BG929" s="110" t="str">
        <f t="shared" si="170"/>
        <v xml:space="preserve"> </v>
      </c>
      <c r="BH929" s="93"/>
      <c r="BI929" s="68"/>
      <c r="BJ929" s="93"/>
      <c r="BK929" s="68"/>
      <c r="BL929" s="68"/>
      <c r="BM929" s="68"/>
    </row>
    <row r="930" spans="1:65" ht="19.899999999999999" hidden="1" customHeight="1">
      <c r="A930" s="5" t="s">
        <v>2820</v>
      </c>
      <c r="B930" s="70" t="s">
        <v>798</v>
      </c>
      <c r="C930" s="19" t="s">
        <v>2417</v>
      </c>
      <c r="D930" s="71" t="s">
        <v>2696</v>
      </c>
      <c r="E930" s="71">
        <v>823001035</v>
      </c>
      <c r="F930" s="72" t="s">
        <v>2418</v>
      </c>
      <c r="G930" s="6">
        <v>2</v>
      </c>
      <c r="H930" s="6">
        <v>3</v>
      </c>
      <c r="I930" s="7">
        <v>174987900</v>
      </c>
      <c r="J930" s="8">
        <v>45772</v>
      </c>
      <c r="K930" s="6" t="s">
        <v>2697</v>
      </c>
      <c r="L930" s="50" t="s">
        <v>872</v>
      </c>
      <c r="M930" s="50">
        <v>681</v>
      </c>
      <c r="N930" s="106"/>
      <c r="O930" s="50"/>
      <c r="P930" s="48" t="str">
        <f t="shared" si="173"/>
        <v/>
      </c>
      <c r="Q930" t="str">
        <f>IFERROR(INDEX([2]Distribución!$B:$B,MATCH($P930,[2]Distribución!$A:$A,0),1),"")</f>
        <v/>
      </c>
      <c r="R930" s="48" t="str">
        <f t="shared" si="171"/>
        <v/>
      </c>
      <c r="S930" t="str">
        <f>IFERROR(INDEX([2]Distribución!$C:$C,MATCH($R930,[2]Distribución!$A:$A,0),1),"")</f>
        <v/>
      </c>
      <c r="T930" s="48" t="s">
        <v>873</v>
      </c>
      <c r="U930" t="str">
        <f>IFERROR(INDEX([2]Distribución!$G:$G,MATCH($T930,[2]Distribución!F:F,0),1),"")</f>
        <v/>
      </c>
      <c r="V930" s="50" t="str">
        <f t="shared" si="172"/>
        <v/>
      </c>
      <c r="W930" t="str">
        <f>IFERROR(INDEX([2]Distribución!$J:$J,MATCH($V930,[2]Distribución!$I:$I,0),1),"")</f>
        <v/>
      </c>
      <c r="X930" s="151"/>
      <c r="Y930" s="93"/>
      <c r="Z930" s="92"/>
      <c r="AA930" s="92"/>
      <c r="AB930" s="93"/>
      <c r="AC930" s="92"/>
      <c r="AD930" s="93"/>
      <c r="AE930" s="92"/>
      <c r="AF930" s="92"/>
      <c r="AG930" s="109" t="str">
        <f t="shared" si="167"/>
        <v xml:space="preserve"> </v>
      </c>
      <c r="AH930" s="110" t="str">
        <f t="shared" si="168"/>
        <v xml:space="preserve"> </v>
      </c>
      <c r="AI930" s="93"/>
      <c r="AJ930" s="92"/>
      <c r="AK930" s="93"/>
      <c r="AL930" s="68"/>
      <c r="AM930" s="68"/>
      <c r="AN930" s="68"/>
      <c r="AO930" s="50"/>
      <c r="AP930" s="48" t="str">
        <f t="shared" si="164"/>
        <v/>
      </c>
      <c r="AQ930" t="str">
        <f>IFERROR(INDEX(Distribución!$B:$B,MATCH($AP930,Distribución!$A:$A,0),1),"")</f>
        <v/>
      </c>
      <c r="AR930" s="48" t="str">
        <f t="shared" si="165"/>
        <v/>
      </c>
      <c r="AS930" t="str">
        <f>IFERROR(INDEX(Distribución!$C:$C,MATCH($AR930,Distribución!$A:$A,0),1),"")</f>
        <v/>
      </c>
      <c r="AT930" s="48"/>
      <c r="AU930" t="str">
        <f>IFERROR(INDEX(Distribución!$G:$G,MATCH($AT930,Distribución!$F:$F,0),1),"")</f>
        <v/>
      </c>
      <c r="AV930" s="50" t="str">
        <f t="shared" si="166"/>
        <v/>
      </c>
      <c r="AW930" t="str">
        <f>IFERROR(INDEX(Distribución!$J:$J,MATCH($AV930,Distribución!$I:$I,0),1),"")</f>
        <v/>
      </c>
      <c r="AX930" s="91"/>
      <c r="AY930" s="93"/>
      <c r="AZ930" s="92"/>
      <c r="BA930" s="93"/>
      <c r="BB930" s="92"/>
      <c r="BC930" s="93"/>
      <c r="BD930" s="92"/>
      <c r="BE930" s="92"/>
      <c r="BF930" s="136" t="str">
        <f t="shared" si="169"/>
        <v xml:space="preserve"> </v>
      </c>
      <c r="BG930" s="110" t="str">
        <f t="shared" si="170"/>
        <v xml:space="preserve"> </v>
      </c>
      <c r="BH930" s="93"/>
      <c r="BI930" s="68"/>
      <c r="BJ930" s="93"/>
      <c r="BK930" s="68"/>
      <c r="BL930" s="68"/>
      <c r="BM930" s="68"/>
    </row>
    <row r="931" spans="1:65" ht="19.899999999999999" hidden="1" customHeight="1">
      <c r="A931" s="5" t="s">
        <v>2821</v>
      </c>
      <c r="B931" s="70" t="s">
        <v>798</v>
      </c>
      <c r="C931" s="19" t="s">
        <v>2409</v>
      </c>
      <c r="D931" s="71" t="s">
        <v>2696</v>
      </c>
      <c r="E931" s="71">
        <v>823000496</v>
      </c>
      <c r="F931" s="72" t="s">
        <v>2410</v>
      </c>
      <c r="G931" s="6">
        <v>2</v>
      </c>
      <c r="H931" s="6">
        <v>3</v>
      </c>
      <c r="I931" s="7">
        <v>174987900</v>
      </c>
      <c r="J931" s="8">
        <v>45462</v>
      </c>
      <c r="K931" s="6" t="s">
        <v>2697</v>
      </c>
      <c r="L931" s="50" t="s">
        <v>872</v>
      </c>
      <c r="M931" s="50">
        <v>335</v>
      </c>
      <c r="N931" s="106"/>
      <c r="O931" s="50"/>
      <c r="P931" s="48" t="str">
        <f t="shared" si="173"/>
        <v/>
      </c>
      <c r="Q931" t="str">
        <f>IFERROR(INDEX([2]Distribución!$B:$B,MATCH($P931,[2]Distribución!$A:$A,0),1),"")</f>
        <v/>
      </c>
      <c r="R931" s="48" t="str">
        <f t="shared" si="171"/>
        <v/>
      </c>
      <c r="S931" t="str">
        <f>IFERROR(INDEX([2]Distribución!$C:$C,MATCH($R931,[2]Distribución!$A:$A,0),1),"")</f>
        <v/>
      </c>
      <c r="T931" s="48" t="s">
        <v>873</v>
      </c>
      <c r="U931" t="str">
        <f>IFERROR(INDEX([2]Distribución!$G:$G,MATCH($T931,[2]Distribución!F:F,0),1),"")</f>
        <v/>
      </c>
      <c r="V931" s="50" t="str">
        <f t="shared" si="172"/>
        <v/>
      </c>
      <c r="W931" t="str">
        <f>IFERROR(INDEX([2]Distribución!$J:$J,MATCH($V931,[2]Distribución!$I:$I,0),1),"")</f>
        <v/>
      </c>
      <c r="X931" s="151"/>
      <c r="Y931" s="93"/>
      <c r="Z931" s="92"/>
      <c r="AA931" s="92"/>
      <c r="AB931" s="93"/>
      <c r="AC931" s="92"/>
      <c r="AD931" s="93"/>
      <c r="AE931" s="92"/>
      <c r="AF931" s="92"/>
      <c r="AG931" s="109" t="str">
        <f t="shared" si="167"/>
        <v xml:space="preserve"> </v>
      </c>
      <c r="AH931" s="110" t="str">
        <f t="shared" si="168"/>
        <v xml:space="preserve"> </v>
      </c>
      <c r="AI931" s="93"/>
      <c r="AJ931" s="92"/>
      <c r="AK931" s="93"/>
      <c r="AL931" s="68"/>
      <c r="AM931" s="68"/>
      <c r="AN931" s="68"/>
      <c r="AO931" s="50"/>
      <c r="AP931" s="48" t="str">
        <f t="shared" si="164"/>
        <v/>
      </c>
      <c r="AQ931" t="str">
        <f>IFERROR(INDEX(Distribución!$B:$B,MATCH($AP931,Distribución!$A:$A,0),1),"")</f>
        <v/>
      </c>
      <c r="AR931" s="48" t="str">
        <f t="shared" si="165"/>
        <v/>
      </c>
      <c r="AS931" t="str">
        <f>IFERROR(INDEX(Distribución!$C:$C,MATCH($AR931,Distribución!$A:$A,0),1),"")</f>
        <v/>
      </c>
      <c r="AT931" s="48"/>
      <c r="AU931" t="str">
        <f>IFERROR(INDEX(Distribución!$G:$G,MATCH($AT931,Distribución!$F:$F,0),1),"")</f>
        <v/>
      </c>
      <c r="AV931" s="50" t="str">
        <f t="shared" si="166"/>
        <v/>
      </c>
      <c r="AW931" t="str">
        <f>IFERROR(INDEX(Distribución!$J:$J,MATCH($AV931,Distribución!$I:$I,0),1),"")</f>
        <v/>
      </c>
      <c r="AX931" s="91"/>
      <c r="AY931" s="93"/>
      <c r="AZ931" s="92"/>
      <c r="BA931" s="93"/>
      <c r="BB931" s="92"/>
      <c r="BC931" s="93"/>
      <c r="BD931" s="92"/>
      <c r="BE931" s="92"/>
      <c r="BF931" s="136" t="str">
        <f t="shared" si="169"/>
        <v xml:space="preserve"> </v>
      </c>
      <c r="BG931" s="110" t="str">
        <f t="shared" si="170"/>
        <v xml:space="preserve"> </v>
      </c>
      <c r="BH931" s="93"/>
      <c r="BI931" s="68"/>
      <c r="BJ931" s="93"/>
      <c r="BK931" s="68"/>
      <c r="BL931" s="68"/>
      <c r="BM931" s="68"/>
    </row>
    <row r="932" spans="1:65" ht="19.899999999999999" hidden="1" customHeight="1">
      <c r="A932" s="5" t="s">
        <v>2822</v>
      </c>
      <c r="B932" s="70" t="s">
        <v>798</v>
      </c>
      <c r="C932" s="19" t="s">
        <v>2823</v>
      </c>
      <c r="D932" s="71" t="s">
        <v>2696</v>
      </c>
      <c r="E932" s="71">
        <v>900208676</v>
      </c>
      <c r="F932" s="72" t="s">
        <v>2456</v>
      </c>
      <c r="G932" s="6">
        <v>2</v>
      </c>
      <c r="H932" s="6">
        <v>3</v>
      </c>
      <c r="I932" s="7">
        <v>174987900</v>
      </c>
      <c r="J932" s="8">
        <v>45735</v>
      </c>
      <c r="K932" s="6" t="s">
        <v>2697</v>
      </c>
      <c r="L932" s="50" t="s">
        <v>876</v>
      </c>
      <c r="M932" s="50">
        <v>220</v>
      </c>
      <c r="N932" s="106"/>
      <c r="O932" s="50"/>
      <c r="P932" s="48" t="str">
        <f t="shared" si="173"/>
        <v/>
      </c>
      <c r="Q932" t="str">
        <f>IFERROR(INDEX([2]Distribución!$B:$B,MATCH($P932,[2]Distribución!$A:$A,0),1),"")</f>
        <v/>
      </c>
      <c r="R932" s="48" t="str">
        <f t="shared" si="171"/>
        <v/>
      </c>
      <c r="S932" t="str">
        <f>IFERROR(INDEX([2]Distribución!$C:$C,MATCH($R932,[2]Distribución!$A:$A,0),1),"")</f>
        <v/>
      </c>
      <c r="T932" s="48" t="s">
        <v>873</v>
      </c>
      <c r="U932" t="str">
        <f>IFERROR(INDEX([2]Distribución!$G:$G,MATCH($T932,[2]Distribución!F:F,0),1),"")</f>
        <v/>
      </c>
      <c r="V932" s="50" t="str">
        <f t="shared" si="172"/>
        <v/>
      </c>
      <c r="W932" t="str">
        <f>IFERROR(INDEX([2]Distribución!$J:$J,MATCH($V932,[2]Distribución!$I:$I,0),1),"")</f>
        <v/>
      </c>
      <c r="X932" s="151"/>
      <c r="Y932" s="93"/>
      <c r="Z932" s="92"/>
      <c r="AA932" s="92"/>
      <c r="AB932" s="93"/>
      <c r="AC932" s="92"/>
      <c r="AD932" s="93"/>
      <c r="AE932" s="92"/>
      <c r="AF932" s="92"/>
      <c r="AG932" s="109" t="str">
        <f t="shared" si="167"/>
        <v xml:space="preserve"> </v>
      </c>
      <c r="AH932" s="110" t="str">
        <f t="shared" si="168"/>
        <v xml:space="preserve"> </v>
      </c>
      <c r="AI932" s="93"/>
      <c r="AJ932" s="92"/>
      <c r="AK932" s="93"/>
      <c r="AL932" s="68"/>
      <c r="AM932" s="68"/>
      <c r="AN932" s="68"/>
      <c r="AO932" s="50"/>
      <c r="AP932" s="48" t="str">
        <f t="shared" si="164"/>
        <v/>
      </c>
      <c r="AQ932" t="str">
        <f>IFERROR(INDEX(Distribución!$B:$B,MATCH($AP932,Distribución!$A:$A,0),1),"")</f>
        <v/>
      </c>
      <c r="AR932" s="48" t="str">
        <f t="shared" si="165"/>
        <v/>
      </c>
      <c r="AS932" t="str">
        <f>IFERROR(INDEX(Distribución!$C:$C,MATCH($AR932,Distribución!$A:$A,0),1),"")</f>
        <v/>
      </c>
      <c r="AT932" s="48"/>
      <c r="AU932" t="str">
        <f>IFERROR(INDEX(Distribución!$G:$G,MATCH($AT932,Distribución!$F:$F,0),1),"")</f>
        <v/>
      </c>
      <c r="AV932" s="50" t="str">
        <f t="shared" si="166"/>
        <v/>
      </c>
      <c r="AW932" t="str">
        <f>IFERROR(INDEX(Distribución!$J:$J,MATCH($AV932,Distribución!$I:$I,0),1),"")</f>
        <v/>
      </c>
      <c r="AX932" s="91"/>
      <c r="AY932" s="93"/>
      <c r="AZ932" s="92"/>
      <c r="BA932" s="93"/>
      <c r="BB932" s="92"/>
      <c r="BC932" s="93"/>
      <c r="BD932" s="92"/>
      <c r="BE932" s="92"/>
      <c r="BF932" s="136" t="str">
        <f t="shared" si="169"/>
        <v xml:space="preserve"> </v>
      </c>
      <c r="BG932" s="110" t="str">
        <f t="shared" si="170"/>
        <v xml:space="preserve"> </v>
      </c>
      <c r="BH932" s="93"/>
      <c r="BI932" s="68"/>
      <c r="BJ932" s="93"/>
      <c r="BK932" s="68"/>
      <c r="BL932" s="68"/>
      <c r="BM932" s="68"/>
    </row>
    <row r="933" spans="1:65" ht="19.899999999999999" hidden="1" customHeight="1">
      <c r="A933" s="5" t="s">
        <v>356</v>
      </c>
      <c r="B933" s="70" t="s">
        <v>820</v>
      </c>
      <c r="C933" s="19" t="s">
        <v>2291</v>
      </c>
      <c r="D933" s="71" t="s">
        <v>2696</v>
      </c>
      <c r="E933" s="71">
        <v>890001098</v>
      </c>
      <c r="F933" s="72" t="s">
        <v>2292</v>
      </c>
      <c r="G933" s="6">
        <v>2</v>
      </c>
      <c r="H933" s="6">
        <v>3</v>
      </c>
      <c r="I933" s="7">
        <v>174987900</v>
      </c>
      <c r="J933" s="8">
        <v>45772</v>
      </c>
      <c r="K933" s="6" t="s">
        <v>2697</v>
      </c>
      <c r="L933" s="50" t="s">
        <v>872</v>
      </c>
      <c r="M933" s="50">
        <v>479</v>
      </c>
      <c r="N933" s="106"/>
      <c r="O933" s="50"/>
      <c r="P933" s="48" t="str">
        <f t="shared" si="173"/>
        <v/>
      </c>
      <c r="Q933" t="str">
        <f>IFERROR(INDEX([2]Distribución!$B:$B,MATCH($P933,[2]Distribución!$A:$A,0),1),"")</f>
        <v/>
      </c>
      <c r="R933" s="48" t="str">
        <f t="shared" si="171"/>
        <v/>
      </c>
      <c r="S933" t="str">
        <f>IFERROR(INDEX([2]Distribución!$C:$C,MATCH($R933,[2]Distribución!$A:$A,0),1),"")</f>
        <v/>
      </c>
      <c r="T933" s="48"/>
      <c r="U933" t="str">
        <f>IFERROR(INDEX([2]Distribución!$G:$G,MATCH($T933,[2]Distribución!F:F,0),1),"")</f>
        <v/>
      </c>
      <c r="V933" s="50" t="str">
        <f t="shared" si="172"/>
        <v/>
      </c>
      <c r="W933" t="str">
        <f>IFERROR(INDEX([2]Distribución!$J:$J,MATCH($V933,[2]Distribución!$I:$I,0),1),"")</f>
        <v/>
      </c>
      <c r="X933" s="151"/>
      <c r="Y933" s="93"/>
      <c r="Z933" s="92"/>
      <c r="AA933" s="92"/>
      <c r="AB933" s="93"/>
      <c r="AC933" s="92"/>
      <c r="AD933" s="93"/>
      <c r="AE933" s="92"/>
      <c r="AF933" s="92"/>
      <c r="AG933" s="109" t="str">
        <f t="shared" si="167"/>
        <v xml:space="preserve"> </v>
      </c>
      <c r="AH933" s="110" t="str">
        <f t="shared" si="168"/>
        <v xml:space="preserve"> </v>
      </c>
      <c r="AI933" s="93"/>
      <c r="AJ933" s="92"/>
      <c r="AK933" s="93"/>
      <c r="AL933" s="68"/>
      <c r="AM933" s="68"/>
      <c r="AN933" s="68"/>
      <c r="AO933" s="50"/>
      <c r="AP933" s="48" t="str">
        <f t="shared" si="164"/>
        <v/>
      </c>
      <c r="AQ933" t="str">
        <f>IFERROR(INDEX(Distribución!$B:$B,MATCH($AP933,Distribución!$A:$A,0),1),"")</f>
        <v/>
      </c>
      <c r="AR933" s="48" t="str">
        <f t="shared" si="165"/>
        <v/>
      </c>
      <c r="AS933" t="str">
        <f>IFERROR(INDEX(Distribución!$C:$C,MATCH($AR933,Distribución!$A:$A,0),1),"")</f>
        <v/>
      </c>
      <c r="AT933" s="48"/>
      <c r="AU933" t="str">
        <f>IFERROR(INDEX(Distribución!$G:$G,MATCH($AT933,Distribución!$F:$F,0),1),"")</f>
        <v/>
      </c>
      <c r="AV933" s="50" t="str">
        <f t="shared" si="166"/>
        <v/>
      </c>
      <c r="AW933" t="str">
        <f>IFERROR(INDEX(Distribución!$J:$J,MATCH($AV933,Distribución!$I:$I,0),1),"")</f>
        <v/>
      </c>
      <c r="AX933" s="91"/>
      <c r="AY933" s="93"/>
      <c r="AZ933" s="92"/>
      <c r="BA933" s="93"/>
      <c r="BB933" s="92"/>
      <c r="BC933" s="93"/>
      <c r="BD933" s="92"/>
      <c r="BE933" s="92"/>
      <c r="BF933" s="136" t="str">
        <f t="shared" si="169"/>
        <v xml:space="preserve"> </v>
      </c>
      <c r="BG933" s="110" t="str">
        <f t="shared" si="170"/>
        <v xml:space="preserve"> </v>
      </c>
      <c r="BH933" s="93"/>
      <c r="BI933" s="68"/>
      <c r="BJ933" s="93"/>
      <c r="BK933" s="68"/>
      <c r="BL933" s="68"/>
      <c r="BM933" s="68"/>
    </row>
    <row r="934" spans="1:65" ht="19.899999999999999" hidden="1" customHeight="1">
      <c r="A934" s="5" t="s">
        <v>400</v>
      </c>
      <c r="B934" s="70" t="s">
        <v>820</v>
      </c>
      <c r="C934" s="19" t="s">
        <v>1390</v>
      </c>
      <c r="D934" s="71" t="s">
        <v>2696</v>
      </c>
      <c r="E934" s="71">
        <v>890000448</v>
      </c>
      <c r="F934" s="72" t="s">
        <v>477</v>
      </c>
      <c r="G934" s="6">
        <v>2</v>
      </c>
      <c r="H934" s="6">
        <v>3</v>
      </c>
      <c r="I934" s="7">
        <v>174987900</v>
      </c>
      <c r="J934" s="8">
        <v>45772</v>
      </c>
      <c r="K934" s="6" t="s">
        <v>2697</v>
      </c>
      <c r="L934" s="50" t="s">
        <v>872</v>
      </c>
      <c r="M934" s="50">
        <v>395</v>
      </c>
      <c r="N934" s="106"/>
      <c r="O934" s="50"/>
      <c r="P934" s="48" t="str">
        <f t="shared" si="173"/>
        <v/>
      </c>
      <c r="Q934" t="str">
        <f>IFERROR(INDEX([2]Distribución!$B:$B,MATCH($P934,[2]Distribución!$A:$A,0),1),"")</f>
        <v/>
      </c>
      <c r="R934" s="48" t="str">
        <f t="shared" si="171"/>
        <v/>
      </c>
      <c r="S934" t="str">
        <f>IFERROR(INDEX([2]Distribución!$C:$C,MATCH($R934,[2]Distribución!$A:$A,0),1),"")</f>
        <v/>
      </c>
      <c r="T934" s="48"/>
      <c r="U934" t="str">
        <f>IFERROR(INDEX([2]Distribución!$G:$G,MATCH($T934,[2]Distribución!F:F,0),1),"")</f>
        <v/>
      </c>
      <c r="V934" s="50" t="str">
        <f t="shared" si="172"/>
        <v/>
      </c>
      <c r="W934" t="str">
        <f>IFERROR(INDEX([2]Distribución!$J:$J,MATCH($V934,[2]Distribución!$I:$I,0),1),"")</f>
        <v/>
      </c>
      <c r="X934" s="151"/>
      <c r="Y934" s="93"/>
      <c r="Z934" s="92"/>
      <c r="AA934" s="92"/>
      <c r="AB934" s="93"/>
      <c r="AC934" s="92"/>
      <c r="AD934" s="93"/>
      <c r="AE934" s="92"/>
      <c r="AF934" s="92"/>
      <c r="AG934" s="109" t="str">
        <f t="shared" si="167"/>
        <v xml:space="preserve"> </v>
      </c>
      <c r="AH934" s="110" t="str">
        <f t="shared" si="168"/>
        <v xml:space="preserve"> </v>
      </c>
      <c r="AI934" s="93"/>
      <c r="AJ934" s="92"/>
      <c r="AK934" s="93"/>
      <c r="AL934" s="68"/>
      <c r="AM934" s="68"/>
      <c r="AN934" s="68"/>
      <c r="AO934" s="50"/>
      <c r="AP934" s="48" t="str">
        <f t="shared" si="164"/>
        <v/>
      </c>
      <c r="AQ934" t="str">
        <f>IFERROR(INDEX(Distribución!$B:$B,MATCH($AP934,Distribución!$A:$A,0),1),"")</f>
        <v/>
      </c>
      <c r="AR934" s="48" t="str">
        <f t="shared" si="165"/>
        <v/>
      </c>
      <c r="AS934" t="str">
        <f>IFERROR(INDEX(Distribución!$C:$C,MATCH($AR934,Distribución!$A:$A,0),1),"")</f>
        <v/>
      </c>
      <c r="AT934" s="48"/>
      <c r="AU934" t="str">
        <f>IFERROR(INDEX(Distribución!$G:$G,MATCH($AT934,Distribución!$F:$F,0),1),"")</f>
        <v/>
      </c>
      <c r="AV934" s="50" t="str">
        <f t="shared" si="166"/>
        <v/>
      </c>
      <c r="AW934" t="str">
        <f>IFERROR(INDEX(Distribución!$J:$J,MATCH($AV934,Distribución!$I:$I,0),1),"")</f>
        <v/>
      </c>
      <c r="AX934" s="91"/>
      <c r="AY934" s="93"/>
      <c r="AZ934" s="92"/>
      <c r="BA934" s="93"/>
      <c r="BB934" s="92"/>
      <c r="BC934" s="93"/>
      <c r="BD934" s="92"/>
      <c r="BE934" s="92"/>
      <c r="BF934" s="136" t="str">
        <f t="shared" si="169"/>
        <v xml:space="preserve"> </v>
      </c>
      <c r="BG934" s="110" t="str">
        <f t="shared" si="170"/>
        <v xml:space="preserve"> </v>
      </c>
      <c r="BH934" s="93"/>
      <c r="BI934" s="68"/>
      <c r="BJ934" s="93"/>
      <c r="BK934" s="68"/>
      <c r="BL934" s="68"/>
      <c r="BM934" s="68"/>
    </row>
    <row r="935" spans="1:65" ht="19.899999999999999" hidden="1" customHeight="1">
      <c r="A935" s="5" t="s">
        <v>2824</v>
      </c>
      <c r="B935" s="70" t="s">
        <v>820</v>
      </c>
      <c r="C935" s="19" t="s">
        <v>1388</v>
      </c>
      <c r="D935" s="71" t="s">
        <v>2696</v>
      </c>
      <c r="E935" s="71">
        <v>800134339</v>
      </c>
      <c r="F935" s="72" t="s">
        <v>1389</v>
      </c>
      <c r="G935" s="6">
        <v>2</v>
      </c>
      <c r="H935" s="6">
        <v>3</v>
      </c>
      <c r="I935" s="7">
        <v>174987900</v>
      </c>
      <c r="J935" s="8">
        <v>45772</v>
      </c>
      <c r="K935" s="6" t="s">
        <v>2697</v>
      </c>
      <c r="L935" s="50" t="s">
        <v>876</v>
      </c>
      <c r="M935" s="50">
        <v>259</v>
      </c>
      <c r="N935" s="106"/>
      <c r="O935" s="50"/>
      <c r="P935" s="48" t="str">
        <f t="shared" si="173"/>
        <v/>
      </c>
      <c r="Q935" t="str">
        <f>IFERROR(INDEX([2]Distribución!$B:$B,MATCH($P935,[2]Distribución!$A:$A,0),1),"")</f>
        <v/>
      </c>
      <c r="R935" s="48" t="str">
        <f t="shared" si="171"/>
        <v/>
      </c>
      <c r="S935" t="str">
        <f>IFERROR(INDEX([2]Distribución!$C:$C,MATCH($R935,[2]Distribución!$A:$A,0),1),"")</f>
        <v/>
      </c>
      <c r="T935" s="48" t="s">
        <v>873</v>
      </c>
      <c r="U935" t="str">
        <f>IFERROR(INDEX([2]Distribución!$G:$G,MATCH($T935,[2]Distribución!F:F,0),1),"")</f>
        <v/>
      </c>
      <c r="V935" s="50" t="str">
        <f t="shared" si="172"/>
        <v/>
      </c>
      <c r="W935" t="str">
        <f>IFERROR(INDEX([2]Distribución!$J:$J,MATCH($V935,[2]Distribución!$I:$I,0),1),"")</f>
        <v/>
      </c>
      <c r="X935" s="151"/>
      <c r="Y935" s="93"/>
      <c r="Z935" s="92"/>
      <c r="AA935" s="92"/>
      <c r="AB935" s="93"/>
      <c r="AC935" s="92"/>
      <c r="AD935" s="93"/>
      <c r="AE935" s="92"/>
      <c r="AF935" s="92"/>
      <c r="AG935" s="109" t="str">
        <f t="shared" si="167"/>
        <v xml:space="preserve"> </v>
      </c>
      <c r="AH935" s="110" t="str">
        <f t="shared" si="168"/>
        <v xml:space="preserve"> </v>
      </c>
      <c r="AI935" s="93"/>
      <c r="AJ935" s="92"/>
      <c r="AK935" s="93"/>
      <c r="AL935" s="68"/>
      <c r="AM935" s="68"/>
      <c r="AN935" s="68"/>
      <c r="AO935" s="50"/>
      <c r="AP935" s="48" t="str">
        <f t="shared" si="164"/>
        <v/>
      </c>
      <c r="AQ935" t="str">
        <f>IFERROR(INDEX(Distribución!$B:$B,MATCH($AP935,Distribución!$A:$A,0),1),"")</f>
        <v/>
      </c>
      <c r="AR935" s="48" t="str">
        <f t="shared" si="165"/>
        <v/>
      </c>
      <c r="AS935" t="str">
        <f>IFERROR(INDEX(Distribución!$C:$C,MATCH($AR935,Distribución!$A:$A,0),1),"")</f>
        <v/>
      </c>
      <c r="AT935" s="48"/>
      <c r="AU935" t="str">
        <f>IFERROR(INDEX(Distribución!$G:$G,MATCH($AT935,Distribución!$F:$F,0),1),"")</f>
        <v/>
      </c>
      <c r="AV935" s="50" t="str">
        <f t="shared" si="166"/>
        <v/>
      </c>
      <c r="AW935" t="str">
        <f>IFERROR(INDEX(Distribución!$J:$J,MATCH($AV935,Distribución!$I:$I,0),1),"")</f>
        <v/>
      </c>
      <c r="AX935" s="91"/>
      <c r="AY935" s="93"/>
      <c r="AZ935" s="92"/>
      <c r="BA935" s="93"/>
      <c r="BB935" s="92"/>
      <c r="BC935" s="93"/>
      <c r="BD935" s="92"/>
      <c r="BE935" s="92"/>
      <c r="BF935" s="136" t="str">
        <f t="shared" si="169"/>
        <v xml:space="preserve"> </v>
      </c>
      <c r="BG935" s="110" t="str">
        <f t="shared" si="170"/>
        <v xml:space="preserve"> </v>
      </c>
      <c r="BH935" s="93"/>
      <c r="BI935" s="68"/>
      <c r="BJ935" s="93"/>
      <c r="BK935" s="68"/>
      <c r="BL935" s="68"/>
      <c r="BM935" s="68"/>
    </row>
    <row r="936" spans="1:65" ht="19.899999999999999" hidden="1" customHeight="1">
      <c r="A936" s="5" t="s">
        <v>316</v>
      </c>
      <c r="B936" s="70" t="s">
        <v>805</v>
      </c>
      <c r="C936" s="19" t="s">
        <v>883</v>
      </c>
      <c r="D936" s="71" t="s">
        <v>2696</v>
      </c>
      <c r="E936" s="71">
        <v>890802036</v>
      </c>
      <c r="F936" s="72" t="s">
        <v>884</v>
      </c>
      <c r="G936" s="6">
        <v>2</v>
      </c>
      <c r="H936" s="6">
        <v>3</v>
      </c>
      <c r="I936" s="7">
        <v>174987900</v>
      </c>
      <c r="J936" s="8">
        <v>45772</v>
      </c>
      <c r="K936" s="6" t="s">
        <v>2697</v>
      </c>
      <c r="L936" s="50" t="s">
        <v>872</v>
      </c>
      <c r="M936" s="50">
        <v>533</v>
      </c>
      <c r="N936" s="107" t="str">
        <f>_xlfn.XLOOKUP($A936,'[3]InfoBase PGN 2024'!$A:$A,'[3]InfoBase PGN 2024'!N:N,"")</f>
        <v>Seg. Territorial</v>
      </c>
      <c r="O936" s="105" t="str">
        <f>_xlfn.XLOOKUP($A936,'[3]InfoBase PGN 2024'!$A:$A,'[3]InfoBase PGN 2024'!O:O,"")</f>
        <v>28b</v>
      </c>
      <c r="P936" s="48" t="str">
        <f t="shared" si="173"/>
        <v>28b</v>
      </c>
      <c r="Q936" t="str">
        <f>IFERROR(INDEX([2]Distribución!$B:$B,MATCH($P936,[2]Distribución!$A:$A,0),1),"")</f>
        <v>Yolanda Alayon Marín</v>
      </c>
      <c r="R936" s="48" t="str">
        <f t="shared" si="171"/>
        <v>28b</v>
      </c>
      <c r="S936" t="str">
        <f>IFERROR(INDEX([2]Distribución!$C:$C,MATCH($R936,[2]Distribución!$A:$A,0),1),"")</f>
        <v xml:space="preserve"> </v>
      </c>
      <c r="T936" s="48" t="s">
        <v>64</v>
      </c>
      <c r="U936" t="str">
        <f>IFERROR(INDEX([2]Distribución!$G:$G,MATCH($T936,[2]Distribución!F:F,0),1),"")</f>
        <v>Laura Melissa Barreto de la Hoz</v>
      </c>
      <c r="V936" s="50" t="str">
        <f t="shared" si="172"/>
        <v/>
      </c>
      <c r="W936" t="str">
        <f>IFERROR(INDEX([2]Distribución!$J:$J,MATCH($V936,[2]Distribución!$I:$I,0),1),"")</f>
        <v/>
      </c>
      <c r="X936" s="151">
        <v>46169</v>
      </c>
      <c r="Y936" s="93"/>
      <c r="Z936" s="92"/>
      <c r="AA936" s="92"/>
      <c r="AB936" s="93"/>
      <c r="AC936" s="92"/>
      <c r="AD936" s="93"/>
      <c r="AE936" s="92"/>
      <c r="AF936" s="92"/>
      <c r="AG936" s="109" t="str">
        <f t="shared" si="167"/>
        <v xml:space="preserve"> </v>
      </c>
      <c r="AH936" s="110" t="str">
        <f t="shared" si="168"/>
        <v xml:space="preserve"> </v>
      </c>
      <c r="AI936" s="93"/>
      <c r="AJ936" s="92"/>
      <c r="AK936" s="93"/>
      <c r="AL936" s="68"/>
      <c r="AM936" s="68"/>
      <c r="AN936" s="68"/>
      <c r="AO936" s="50"/>
      <c r="AP936" s="48" t="str">
        <f t="shared" si="164"/>
        <v/>
      </c>
      <c r="AQ936" t="str">
        <f>IFERROR(INDEX(Distribución!$B:$B,MATCH($AP936,Distribución!$A:$A,0),1),"")</f>
        <v/>
      </c>
      <c r="AR936" s="48" t="str">
        <f t="shared" si="165"/>
        <v/>
      </c>
      <c r="AS936" t="str">
        <f>IFERROR(INDEX(Distribución!$C:$C,MATCH($AR936,Distribución!$A:$A,0),1),"")</f>
        <v/>
      </c>
      <c r="AT936" s="48"/>
      <c r="AU936" t="str">
        <f>IFERROR(INDEX(Distribución!$G:$G,MATCH($AT936,Distribución!$F:$F,0),1),"")</f>
        <v/>
      </c>
      <c r="AV936" s="50" t="str">
        <f t="shared" si="166"/>
        <v/>
      </c>
      <c r="AW936" t="str">
        <f>IFERROR(INDEX(Distribución!$J:$J,MATCH($AV936,Distribución!$I:$I,0),1),"")</f>
        <v/>
      </c>
      <c r="AX936" s="91"/>
      <c r="AY936" s="93"/>
      <c r="AZ936" s="92"/>
      <c r="BA936" s="93"/>
      <c r="BB936" s="92"/>
      <c r="BC936" s="93"/>
      <c r="BD936" s="92"/>
      <c r="BE936" s="92"/>
      <c r="BF936" s="136" t="str">
        <f t="shared" si="169"/>
        <v xml:space="preserve"> </v>
      </c>
      <c r="BG936" s="110" t="str">
        <f t="shared" si="170"/>
        <v xml:space="preserve"> </v>
      </c>
      <c r="BH936" s="93"/>
      <c r="BI936" s="68"/>
      <c r="BJ936" s="93"/>
      <c r="BK936" s="68"/>
      <c r="BL936" s="68"/>
      <c r="BM936" s="68"/>
    </row>
    <row r="937" spans="1:65" ht="19.899999999999999" hidden="1" customHeight="1">
      <c r="A937" s="5" t="s">
        <v>2825</v>
      </c>
      <c r="B937" s="70" t="s">
        <v>805</v>
      </c>
      <c r="C937" s="19" t="s">
        <v>1332</v>
      </c>
      <c r="D937" s="71" t="s">
        <v>2696</v>
      </c>
      <c r="E937" s="71">
        <v>890801099</v>
      </c>
      <c r="F937" s="72" t="s">
        <v>1333</v>
      </c>
      <c r="G937" s="6">
        <v>2</v>
      </c>
      <c r="H937" s="6">
        <v>3</v>
      </c>
      <c r="I937" s="7">
        <v>174987900</v>
      </c>
      <c r="J937" s="8">
        <v>45772</v>
      </c>
      <c r="K937" s="6" t="s">
        <v>2697</v>
      </c>
      <c r="L937" s="50" t="s">
        <v>876</v>
      </c>
      <c r="M937" s="50">
        <v>320</v>
      </c>
      <c r="N937" s="106"/>
      <c r="O937" s="50"/>
      <c r="P937" s="48" t="str">
        <f t="shared" si="173"/>
        <v/>
      </c>
      <c r="Q937" t="str">
        <f>IFERROR(INDEX([2]Distribución!$B:$B,MATCH($P937,[2]Distribución!$A:$A,0),1),"")</f>
        <v/>
      </c>
      <c r="R937" s="48" t="str">
        <f t="shared" si="171"/>
        <v/>
      </c>
      <c r="S937" t="str">
        <f>IFERROR(INDEX([2]Distribución!$C:$C,MATCH($R937,[2]Distribución!$A:$A,0),1),"")</f>
        <v/>
      </c>
      <c r="T937" s="48" t="s">
        <v>873</v>
      </c>
      <c r="U937" t="str">
        <f>IFERROR(INDEX([2]Distribución!$G:$G,MATCH($T937,[2]Distribución!F:F,0),1),"")</f>
        <v/>
      </c>
      <c r="V937" s="50" t="str">
        <f t="shared" si="172"/>
        <v/>
      </c>
      <c r="W937" t="str">
        <f>IFERROR(INDEX([2]Distribución!$J:$J,MATCH($V937,[2]Distribución!$I:$I,0),1),"")</f>
        <v/>
      </c>
      <c r="X937" s="151"/>
      <c r="Y937" s="93"/>
      <c r="Z937" s="92"/>
      <c r="AA937" s="92"/>
      <c r="AB937" s="93"/>
      <c r="AC937" s="92"/>
      <c r="AD937" s="93"/>
      <c r="AE937" s="92"/>
      <c r="AF937" s="92"/>
      <c r="AG937" s="109" t="str">
        <f t="shared" si="167"/>
        <v xml:space="preserve"> </v>
      </c>
      <c r="AH937" s="110" t="str">
        <f t="shared" si="168"/>
        <v xml:space="preserve"> </v>
      </c>
      <c r="AI937" s="93"/>
      <c r="AJ937" s="92"/>
      <c r="AK937" s="93"/>
      <c r="AL937" s="68"/>
      <c r="AM937" s="68"/>
      <c r="AN937" s="68"/>
      <c r="AO937" s="50"/>
      <c r="AP937" s="48" t="str">
        <f t="shared" si="164"/>
        <v/>
      </c>
      <c r="AQ937" t="str">
        <f>IFERROR(INDEX(Distribución!$B:$B,MATCH($AP937,Distribución!$A:$A,0),1),"")</f>
        <v/>
      </c>
      <c r="AR937" s="48" t="str">
        <f t="shared" si="165"/>
        <v/>
      </c>
      <c r="AS937" t="str">
        <f>IFERROR(INDEX(Distribución!$C:$C,MATCH($AR937,Distribución!$A:$A,0),1),"")</f>
        <v/>
      </c>
      <c r="AT937" s="48"/>
      <c r="AU937" t="str">
        <f>IFERROR(INDEX(Distribución!$G:$G,MATCH($AT937,Distribución!$F:$F,0),1),"")</f>
        <v/>
      </c>
      <c r="AV937" s="50" t="str">
        <f t="shared" si="166"/>
        <v/>
      </c>
      <c r="AW937" t="str">
        <f>IFERROR(INDEX(Distribución!$J:$J,MATCH($AV937,Distribución!$I:$I,0),1),"")</f>
        <v/>
      </c>
      <c r="AX937" s="91"/>
      <c r="AY937" s="93"/>
      <c r="AZ937" s="92"/>
      <c r="BA937" s="93"/>
      <c r="BB937" s="92"/>
      <c r="BC937" s="93"/>
      <c r="BD937" s="92"/>
      <c r="BE937" s="92"/>
      <c r="BF937" s="136" t="str">
        <f t="shared" si="169"/>
        <v xml:space="preserve"> </v>
      </c>
      <c r="BG937" s="110" t="str">
        <f t="shared" si="170"/>
        <v xml:space="preserve"> </v>
      </c>
      <c r="BH937" s="93"/>
      <c r="BI937" s="68"/>
      <c r="BJ937" s="93"/>
      <c r="BK937" s="68"/>
      <c r="BL937" s="68"/>
      <c r="BM937" s="68"/>
    </row>
    <row r="938" spans="1:65" ht="19.899999999999999" hidden="1" customHeight="1">
      <c r="A938" s="5" t="s">
        <v>388</v>
      </c>
      <c r="B938" s="70" t="s">
        <v>805</v>
      </c>
      <c r="C938" s="19" t="s">
        <v>1336</v>
      </c>
      <c r="D938" s="71" t="s">
        <v>2696</v>
      </c>
      <c r="E938" s="71">
        <v>890801719</v>
      </c>
      <c r="F938" s="72" t="s">
        <v>1337</v>
      </c>
      <c r="G938" s="6">
        <v>2</v>
      </c>
      <c r="H938" s="6">
        <v>3</v>
      </c>
      <c r="I938" s="7">
        <v>174987900</v>
      </c>
      <c r="J938" s="8">
        <v>45772</v>
      </c>
      <c r="K938" s="6" t="s">
        <v>2697</v>
      </c>
      <c r="L938" s="50" t="s">
        <v>872</v>
      </c>
      <c r="M938" s="50">
        <v>417</v>
      </c>
      <c r="N938" s="106"/>
      <c r="O938" s="50"/>
      <c r="P938" s="48" t="str">
        <f t="shared" si="173"/>
        <v/>
      </c>
      <c r="Q938" t="str">
        <f>IFERROR(INDEX([2]Distribución!$B:$B,MATCH($P938,[2]Distribución!$A:$A,0),1),"")</f>
        <v/>
      </c>
      <c r="R938" s="48" t="str">
        <f t="shared" si="171"/>
        <v/>
      </c>
      <c r="S938" t="str">
        <f>IFERROR(INDEX([2]Distribución!$C:$C,MATCH($R938,[2]Distribución!$A:$A,0),1),"")</f>
        <v/>
      </c>
      <c r="T938" s="48"/>
      <c r="U938" t="str">
        <f>IFERROR(INDEX([2]Distribución!$G:$G,MATCH($T938,[2]Distribución!F:F,0),1),"")</f>
        <v/>
      </c>
      <c r="V938" s="50" t="str">
        <f t="shared" si="172"/>
        <v/>
      </c>
      <c r="W938" t="str">
        <f>IFERROR(INDEX([2]Distribución!$J:$J,MATCH($V938,[2]Distribución!$I:$I,0),1),"")</f>
        <v/>
      </c>
      <c r="X938" s="151"/>
      <c r="Y938" s="93"/>
      <c r="Z938" s="92"/>
      <c r="AA938" s="92"/>
      <c r="AB938" s="93"/>
      <c r="AC938" s="92"/>
      <c r="AD938" s="93"/>
      <c r="AE938" s="92"/>
      <c r="AF938" s="92"/>
      <c r="AG938" s="109" t="str">
        <f t="shared" si="167"/>
        <v xml:space="preserve"> </v>
      </c>
      <c r="AH938" s="110" t="str">
        <f t="shared" si="168"/>
        <v xml:space="preserve"> </v>
      </c>
      <c r="AI938" s="93"/>
      <c r="AJ938" s="92"/>
      <c r="AK938" s="93"/>
      <c r="AL938" s="68"/>
      <c r="AM938" s="68"/>
      <c r="AN938" s="68"/>
      <c r="AO938" s="50"/>
      <c r="AP938" s="48" t="str">
        <f t="shared" si="164"/>
        <v/>
      </c>
      <c r="AQ938" t="str">
        <f>IFERROR(INDEX(Distribución!$B:$B,MATCH($AP938,Distribución!$A:$A,0),1),"")</f>
        <v/>
      </c>
      <c r="AR938" s="48" t="str">
        <f t="shared" si="165"/>
        <v/>
      </c>
      <c r="AS938" t="str">
        <f>IFERROR(INDEX(Distribución!$C:$C,MATCH($AR938,Distribución!$A:$A,0),1),"")</f>
        <v/>
      </c>
      <c r="AT938" s="48"/>
      <c r="AU938" t="str">
        <f>IFERROR(INDEX(Distribución!$G:$G,MATCH($AT938,Distribución!$F:$F,0),1),"")</f>
        <v/>
      </c>
      <c r="AV938" s="50" t="str">
        <f t="shared" si="166"/>
        <v/>
      </c>
      <c r="AW938" t="str">
        <f>IFERROR(INDEX(Distribución!$J:$J,MATCH($AV938,Distribución!$I:$I,0),1),"")</f>
        <v/>
      </c>
      <c r="AX938" s="91"/>
      <c r="AY938" s="93"/>
      <c r="AZ938" s="92"/>
      <c r="BA938" s="93"/>
      <c r="BB938" s="92"/>
      <c r="BC938" s="93"/>
      <c r="BD938" s="92"/>
      <c r="BE938" s="92"/>
      <c r="BF938" s="136" t="str">
        <f t="shared" si="169"/>
        <v xml:space="preserve"> </v>
      </c>
      <c r="BG938" s="110" t="str">
        <f t="shared" si="170"/>
        <v xml:space="preserve"> </v>
      </c>
      <c r="BH938" s="93"/>
      <c r="BI938" s="68"/>
      <c r="BJ938" s="93"/>
      <c r="BK938" s="68"/>
      <c r="BL938" s="68"/>
      <c r="BM938" s="68"/>
    </row>
    <row r="939" spans="1:65" ht="19.899999999999999" hidden="1" customHeight="1">
      <c r="A939" s="5" t="s">
        <v>330</v>
      </c>
      <c r="B939" s="70" t="s">
        <v>805</v>
      </c>
      <c r="C939" s="19" t="s">
        <v>885</v>
      </c>
      <c r="D939" s="71" t="s">
        <v>2696</v>
      </c>
      <c r="E939" s="71">
        <v>890801944</v>
      </c>
      <c r="F939" s="72" t="s">
        <v>886</v>
      </c>
      <c r="G939" s="6">
        <v>2</v>
      </c>
      <c r="H939" s="6">
        <v>3</v>
      </c>
      <c r="I939" s="7">
        <v>174987900</v>
      </c>
      <c r="J939" s="8">
        <v>45772</v>
      </c>
      <c r="K939" s="6" t="s">
        <v>2697</v>
      </c>
      <c r="L939" s="50" t="s">
        <v>872</v>
      </c>
      <c r="M939" s="50">
        <v>514</v>
      </c>
      <c r="N939" s="106"/>
      <c r="O939" s="50"/>
      <c r="P939" s="48" t="str">
        <f t="shared" si="173"/>
        <v/>
      </c>
      <c r="Q939" t="str">
        <f>IFERROR(INDEX([2]Distribución!$B:$B,MATCH($P939,[2]Distribución!$A:$A,0),1),"")</f>
        <v/>
      </c>
      <c r="R939" s="48" t="str">
        <f t="shared" si="171"/>
        <v/>
      </c>
      <c r="S939" t="str">
        <f>IFERROR(INDEX([2]Distribución!$C:$C,MATCH($R939,[2]Distribución!$A:$A,0),1),"")</f>
        <v/>
      </c>
      <c r="T939" s="48"/>
      <c r="U939" t="str">
        <f>IFERROR(INDEX([2]Distribución!$G:$G,MATCH($T939,[2]Distribución!F:F,0),1),"")</f>
        <v/>
      </c>
      <c r="V939" s="50" t="str">
        <f t="shared" si="172"/>
        <v/>
      </c>
      <c r="W939" t="str">
        <f>IFERROR(INDEX([2]Distribución!$J:$J,MATCH($V939,[2]Distribución!$I:$I,0),1),"")</f>
        <v/>
      </c>
      <c r="X939" s="151"/>
      <c r="Y939" s="93"/>
      <c r="Z939" s="92"/>
      <c r="AA939" s="92"/>
      <c r="AB939" s="93"/>
      <c r="AC939" s="92"/>
      <c r="AD939" s="93"/>
      <c r="AE939" s="92"/>
      <c r="AF939" s="92"/>
      <c r="AG939" s="109" t="str">
        <f t="shared" si="167"/>
        <v xml:space="preserve"> </v>
      </c>
      <c r="AH939" s="110" t="str">
        <f t="shared" si="168"/>
        <v xml:space="preserve"> </v>
      </c>
      <c r="AI939" s="93"/>
      <c r="AJ939" s="92"/>
      <c r="AK939" s="93"/>
      <c r="AL939" s="68"/>
      <c r="AM939" s="68"/>
      <c r="AN939" s="68"/>
      <c r="AO939" s="50"/>
      <c r="AP939" s="48" t="str">
        <f t="shared" si="164"/>
        <v/>
      </c>
      <c r="AQ939" t="str">
        <f>IFERROR(INDEX(Distribución!$B:$B,MATCH($AP939,Distribución!$A:$A,0),1),"")</f>
        <v/>
      </c>
      <c r="AR939" s="48" t="str">
        <f t="shared" si="165"/>
        <v/>
      </c>
      <c r="AS939" t="str">
        <f>IFERROR(INDEX(Distribución!$C:$C,MATCH($AR939,Distribución!$A:$A,0),1),"")</f>
        <v/>
      </c>
      <c r="AT939" s="48"/>
      <c r="AU939" t="str">
        <f>IFERROR(INDEX(Distribución!$G:$G,MATCH($AT939,Distribución!$F:$F,0),1),"")</f>
        <v/>
      </c>
      <c r="AV939" s="50" t="str">
        <f t="shared" si="166"/>
        <v/>
      </c>
      <c r="AW939" t="str">
        <f>IFERROR(INDEX(Distribución!$J:$J,MATCH($AV939,Distribución!$I:$I,0),1),"")</f>
        <v/>
      </c>
      <c r="AX939" s="91"/>
      <c r="AY939" s="93"/>
      <c r="AZ939" s="92"/>
      <c r="BA939" s="93"/>
      <c r="BB939" s="92"/>
      <c r="BC939" s="93"/>
      <c r="BD939" s="92"/>
      <c r="BE939" s="92"/>
      <c r="BF939" s="136" t="str">
        <f t="shared" si="169"/>
        <v xml:space="preserve"> </v>
      </c>
      <c r="BG939" s="110" t="str">
        <f t="shared" si="170"/>
        <v xml:space="preserve"> </v>
      </c>
      <c r="BH939" s="93"/>
      <c r="BI939" s="68"/>
      <c r="BJ939" s="93"/>
      <c r="BK939" s="68"/>
      <c r="BL939" s="68"/>
      <c r="BM939" s="68"/>
    </row>
    <row r="940" spans="1:65" ht="19.899999999999999" hidden="1" customHeight="1">
      <c r="A940" s="5" t="s">
        <v>2826</v>
      </c>
      <c r="B940" s="70" t="s">
        <v>821</v>
      </c>
      <c r="C940" s="19" t="s">
        <v>1398</v>
      </c>
      <c r="D940" s="71" t="s">
        <v>2696</v>
      </c>
      <c r="E940" s="71">
        <v>891411665</v>
      </c>
      <c r="F940" s="72" t="s">
        <v>1399</v>
      </c>
      <c r="G940" s="6">
        <v>2</v>
      </c>
      <c r="H940" s="6">
        <v>3</v>
      </c>
      <c r="I940" s="7">
        <v>174987900</v>
      </c>
      <c r="J940" s="8">
        <v>45772</v>
      </c>
      <c r="K940" s="6" t="s">
        <v>2697</v>
      </c>
      <c r="L940" s="50" t="s">
        <v>876</v>
      </c>
      <c r="M940" s="50">
        <v>223</v>
      </c>
      <c r="N940" s="106"/>
      <c r="O940" s="50"/>
      <c r="P940" s="48" t="str">
        <f t="shared" si="173"/>
        <v/>
      </c>
      <c r="Q940" t="str">
        <f>IFERROR(INDEX([2]Distribución!$B:$B,MATCH($P940,[2]Distribución!$A:$A,0),1),"")</f>
        <v/>
      </c>
      <c r="R940" s="48" t="str">
        <f t="shared" si="171"/>
        <v/>
      </c>
      <c r="S940" t="str">
        <f>IFERROR(INDEX([2]Distribución!$C:$C,MATCH($R940,[2]Distribución!$A:$A,0),1),"")</f>
        <v/>
      </c>
      <c r="T940" s="48" t="s">
        <v>873</v>
      </c>
      <c r="U940" t="str">
        <f>IFERROR(INDEX([2]Distribución!$G:$G,MATCH($T940,[2]Distribución!F:F,0),1),"")</f>
        <v/>
      </c>
      <c r="V940" s="50" t="str">
        <f t="shared" si="172"/>
        <v/>
      </c>
      <c r="W940" t="str">
        <f>IFERROR(INDEX([2]Distribución!$J:$J,MATCH($V940,[2]Distribución!$I:$I,0),1),"")</f>
        <v/>
      </c>
      <c r="X940" s="151"/>
      <c r="Y940" s="93"/>
      <c r="Z940" s="92"/>
      <c r="AA940" s="92"/>
      <c r="AB940" s="93"/>
      <c r="AC940" s="92"/>
      <c r="AD940" s="93"/>
      <c r="AE940" s="92"/>
      <c r="AF940" s="92"/>
      <c r="AG940" s="109" t="str">
        <f t="shared" si="167"/>
        <v xml:space="preserve"> </v>
      </c>
      <c r="AH940" s="110" t="str">
        <f t="shared" si="168"/>
        <v xml:space="preserve"> </v>
      </c>
      <c r="AI940" s="93"/>
      <c r="AJ940" s="92"/>
      <c r="AK940" s="93"/>
      <c r="AL940" s="68"/>
      <c r="AM940" s="68"/>
      <c r="AN940" s="68"/>
      <c r="AO940" s="50"/>
      <c r="AP940" s="48" t="str">
        <f t="shared" si="164"/>
        <v/>
      </c>
      <c r="AQ940" t="str">
        <f>IFERROR(INDEX(Distribución!$B:$B,MATCH($AP940,Distribución!$A:$A,0),1),"")</f>
        <v/>
      </c>
      <c r="AR940" s="48" t="str">
        <f t="shared" si="165"/>
        <v/>
      </c>
      <c r="AS940" t="str">
        <f>IFERROR(INDEX(Distribución!$C:$C,MATCH($AR940,Distribución!$A:$A,0),1),"")</f>
        <v/>
      </c>
      <c r="AT940" s="48"/>
      <c r="AU940" t="str">
        <f>IFERROR(INDEX(Distribución!$G:$G,MATCH($AT940,Distribución!$F:$F,0),1),"")</f>
        <v/>
      </c>
      <c r="AV940" s="50" t="str">
        <f t="shared" si="166"/>
        <v/>
      </c>
      <c r="AW940" t="str">
        <f>IFERROR(INDEX(Distribución!$J:$J,MATCH($AV940,Distribución!$I:$I,0),1),"")</f>
        <v/>
      </c>
      <c r="AX940" s="91"/>
      <c r="AY940" s="93"/>
      <c r="AZ940" s="92"/>
      <c r="BA940" s="93"/>
      <c r="BB940" s="92"/>
      <c r="BC940" s="93"/>
      <c r="BD940" s="92"/>
      <c r="BE940" s="92"/>
      <c r="BF940" s="136" t="str">
        <f t="shared" si="169"/>
        <v xml:space="preserve"> </v>
      </c>
      <c r="BG940" s="110" t="str">
        <f t="shared" si="170"/>
        <v xml:space="preserve"> </v>
      </c>
      <c r="BH940" s="93"/>
      <c r="BI940" s="68"/>
      <c r="BJ940" s="93"/>
      <c r="BK940" s="68"/>
      <c r="BL940" s="68"/>
      <c r="BM940" s="68"/>
    </row>
    <row r="941" spans="1:65" ht="19.899999999999999" hidden="1" customHeight="1">
      <c r="A941" s="5" t="s">
        <v>2827</v>
      </c>
      <c r="B941" s="70" t="s">
        <v>791</v>
      </c>
      <c r="C941" s="19" t="s">
        <v>792</v>
      </c>
      <c r="D941" s="71" t="s">
        <v>2696</v>
      </c>
      <c r="E941" s="71">
        <v>804003072</v>
      </c>
      <c r="F941" s="72" t="s">
        <v>1484</v>
      </c>
      <c r="G941" s="6">
        <v>2</v>
      </c>
      <c r="H941" s="6">
        <v>3</v>
      </c>
      <c r="I941" s="7">
        <v>174987900</v>
      </c>
      <c r="J941" s="8">
        <v>45772</v>
      </c>
      <c r="K941" s="6" t="s">
        <v>2697</v>
      </c>
      <c r="L941" s="50" t="s">
        <v>876</v>
      </c>
      <c r="M941" s="50">
        <v>200</v>
      </c>
      <c r="N941" s="106"/>
      <c r="O941" s="50"/>
      <c r="P941" s="48" t="str">
        <f t="shared" si="173"/>
        <v/>
      </c>
      <c r="Q941" t="str">
        <f>IFERROR(INDEX([2]Distribución!$B:$B,MATCH($P941,[2]Distribución!$A:$A,0),1),"")</f>
        <v/>
      </c>
      <c r="R941" s="48" t="str">
        <f t="shared" si="171"/>
        <v/>
      </c>
      <c r="S941" t="str">
        <f>IFERROR(INDEX([2]Distribución!$C:$C,MATCH($R941,[2]Distribución!$A:$A,0),1),"")</f>
        <v/>
      </c>
      <c r="T941" s="48" t="s">
        <v>873</v>
      </c>
      <c r="U941" t="str">
        <f>IFERROR(INDEX([2]Distribución!$G:$G,MATCH($T941,[2]Distribución!F:F,0),1),"")</f>
        <v/>
      </c>
      <c r="V941" s="50" t="str">
        <f t="shared" si="172"/>
        <v/>
      </c>
      <c r="W941" t="str">
        <f>IFERROR(INDEX([2]Distribución!$J:$J,MATCH($V941,[2]Distribución!$I:$I,0),1),"")</f>
        <v/>
      </c>
      <c r="X941" s="151"/>
      <c r="Y941" s="93"/>
      <c r="Z941" s="92"/>
      <c r="AA941" s="92"/>
      <c r="AB941" s="93"/>
      <c r="AC941" s="92"/>
      <c r="AD941" s="93"/>
      <c r="AE941" s="92"/>
      <c r="AF941" s="92"/>
      <c r="AG941" s="109" t="str">
        <f t="shared" si="167"/>
        <v xml:space="preserve"> </v>
      </c>
      <c r="AH941" s="110" t="str">
        <f t="shared" si="168"/>
        <v xml:space="preserve"> </v>
      </c>
      <c r="AI941" s="93"/>
      <c r="AJ941" s="92"/>
      <c r="AK941" s="93"/>
      <c r="AL941" s="68"/>
      <c r="AM941" s="68"/>
      <c r="AN941" s="68"/>
      <c r="AO941" s="50"/>
      <c r="AP941" s="48" t="str">
        <f t="shared" si="164"/>
        <v/>
      </c>
      <c r="AQ941" t="str">
        <f>IFERROR(INDEX(Distribución!$B:$B,MATCH($AP941,Distribución!$A:$A,0),1),"")</f>
        <v/>
      </c>
      <c r="AR941" s="48" t="str">
        <f t="shared" si="165"/>
        <v/>
      </c>
      <c r="AS941" t="str">
        <f>IFERROR(INDEX(Distribución!$C:$C,MATCH($AR941,Distribución!$A:$A,0),1),"")</f>
        <v/>
      </c>
      <c r="AT941" s="48"/>
      <c r="AU941" t="str">
        <f>IFERROR(INDEX(Distribución!$G:$G,MATCH($AT941,Distribución!$F:$F,0),1),"")</f>
        <v/>
      </c>
      <c r="AV941" s="50" t="str">
        <f t="shared" si="166"/>
        <v/>
      </c>
      <c r="AW941" t="str">
        <f>IFERROR(INDEX(Distribución!$J:$J,MATCH($AV941,Distribución!$I:$I,0),1),"")</f>
        <v/>
      </c>
      <c r="AX941" s="91"/>
      <c r="AY941" s="93"/>
      <c r="AZ941" s="92"/>
      <c r="BA941" s="93"/>
      <c r="BB941" s="92"/>
      <c r="BC941" s="93"/>
      <c r="BD941" s="92"/>
      <c r="BE941" s="92"/>
      <c r="BF941" s="136" t="str">
        <f t="shared" si="169"/>
        <v xml:space="preserve"> </v>
      </c>
      <c r="BG941" s="110" t="str">
        <f t="shared" si="170"/>
        <v xml:space="preserve"> </v>
      </c>
      <c r="BH941" s="93"/>
      <c r="BI941" s="68"/>
      <c r="BJ941" s="93"/>
      <c r="BK941" s="68"/>
      <c r="BL941" s="68"/>
      <c r="BM941" s="68"/>
    </row>
    <row r="942" spans="1:65" ht="19.899999999999999" hidden="1" customHeight="1">
      <c r="A942" s="5" t="s">
        <v>2828</v>
      </c>
      <c r="B942" s="70" t="s">
        <v>791</v>
      </c>
      <c r="C942" s="19" t="s">
        <v>2829</v>
      </c>
      <c r="D942" s="71" t="s">
        <v>2696</v>
      </c>
      <c r="E942" s="71">
        <v>800125276</v>
      </c>
      <c r="F942" s="72" t="s">
        <v>1153</v>
      </c>
      <c r="G942" s="6">
        <v>2</v>
      </c>
      <c r="H942" s="6">
        <v>3</v>
      </c>
      <c r="I942" s="7">
        <v>174987900</v>
      </c>
      <c r="J942" s="8">
        <v>45772</v>
      </c>
      <c r="K942" s="6" t="s">
        <v>2697</v>
      </c>
      <c r="L942" s="50" t="s">
        <v>872</v>
      </c>
      <c r="M942" s="50">
        <v>682</v>
      </c>
      <c r="N942" s="106"/>
      <c r="O942" s="50"/>
      <c r="P942" s="48" t="str">
        <f t="shared" si="173"/>
        <v/>
      </c>
      <c r="Q942" t="str">
        <f>IFERROR(INDEX([2]Distribución!$B:$B,MATCH($P942,[2]Distribución!$A:$A,0),1),"")</f>
        <v/>
      </c>
      <c r="R942" s="48" t="str">
        <f t="shared" si="171"/>
        <v/>
      </c>
      <c r="S942" t="str">
        <f>IFERROR(INDEX([2]Distribución!$C:$C,MATCH($R942,[2]Distribución!$A:$A,0),1),"")</f>
        <v/>
      </c>
      <c r="T942" s="48" t="s">
        <v>873</v>
      </c>
      <c r="U942" t="str">
        <f>IFERROR(INDEX([2]Distribución!$G:$G,MATCH($T942,[2]Distribución!F:F,0),1),"")</f>
        <v/>
      </c>
      <c r="V942" s="50" t="str">
        <f t="shared" si="172"/>
        <v/>
      </c>
      <c r="W942" t="str">
        <f>IFERROR(INDEX([2]Distribución!$J:$J,MATCH($V942,[2]Distribución!$I:$I,0),1),"")</f>
        <v/>
      </c>
      <c r="X942" s="151"/>
      <c r="Y942" s="93"/>
      <c r="Z942" s="92"/>
      <c r="AA942" s="92"/>
      <c r="AB942" s="93"/>
      <c r="AC942" s="92"/>
      <c r="AD942" s="93"/>
      <c r="AE942" s="92"/>
      <c r="AF942" s="92"/>
      <c r="AG942" s="109" t="str">
        <f t="shared" si="167"/>
        <v xml:space="preserve"> </v>
      </c>
      <c r="AH942" s="110" t="str">
        <f t="shared" si="168"/>
        <v xml:space="preserve"> </v>
      </c>
      <c r="AI942" s="93"/>
      <c r="AJ942" s="92"/>
      <c r="AK942" s="93"/>
      <c r="AL942" s="68"/>
      <c r="AM942" s="68"/>
      <c r="AN942" s="68"/>
      <c r="AO942" s="50"/>
      <c r="AP942" s="48" t="str">
        <f t="shared" si="164"/>
        <v/>
      </c>
      <c r="AQ942" t="str">
        <f>IFERROR(INDEX(Distribución!$B:$B,MATCH($AP942,Distribución!$A:$A,0),1),"")</f>
        <v/>
      </c>
      <c r="AR942" s="48" t="str">
        <f t="shared" si="165"/>
        <v/>
      </c>
      <c r="AS942" t="str">
        <f>IFERROR(INDEX(Distribución!$C:$C,MATCH($AR942,Distribución!$A:$A,0),1),"")</f>
        <v/>
      </c>
      <c r="AT942" s="48"/>
      <c r="AU942" t="str">
        <f>IFERROR(INDEX(Distribución!$G:$G,MATCH($AT942,Distribución!$F:$F,0),1),"")</f>
        <v/>
      </c>
      <c r="AV942" s="50" t="str">
        <f t="shared" si="166"/>
        <v/>
      </c>
      <c r="AW942" t="str">
        <f>IFERROR(INDEX(Distribución!$J:$J,MATCH($AV942,Distribución!$I:$I,0),1),"")</f>
        <v/>
      </c>
      <c r="AX942" s="91"/>
      <c r="AY942" s="93"/>
      <c r="AZ942" s="92"/>
      <c r="BA942" s="93"/>
      <c r="BB942" s="92"/>
      <c r="BC942" s="93"/>
      <c r="BD942" s="92"/>
      <c r="BE942" s="92"/>
      <c r="BF942" s="136" t="str">
        <f t="shared" si="169"/>
        <v xml:space="preserve"> </v>
      </c>
      <c r="BG942" s="110" t="str">
        <f t="shared" si="170"/>
        <v xml:space="preserve"> </v>
      </c>
      <c r="BH942" s="93"/>
      <c r="BI942" s="68"/>
      <c r="BJ942" s="93"/>
      <c r="BK942" s="68"/>
      <c r="BL942" s="68"/>
      <c r="BM942" s="68"/>
    </row>
    <row r="943" spans="1:65" ht="19.899999999999999" hidden="1" customHeight="1">
      <c r="A943" s="5" t="s">
        <v>2830</v>
      </c>
      <c r="B943" s="70" t="s">
        <v>791</v>
      </c>
      <c r="C943" s="19" t="s">
        <v>1517</v>
      </c>
      <c r="D943" s="71" t="s">
        <v>2696</v>
      </c>
      <c r="E943" s="71">
        <v>900192428</v>
      </c>
      <c r="F943" s="72" t="s">
        <v>1518</v>
      </c>
      <c r="G943" s="6">
        <v>2</v>
      </c>
      <c r="H943" s="6">
        <v>3</v>
      </c>
      <c r="I943" s="7">
        <v>174987900</v>
      </c>
      <c r="J943" s="8">
        <v>45772</v>
      </c>
      <c r="K943" s="6" t="s">
        <v>2697</v>
      </c>
      <c r="L943" s="50" t="s">
        <v>872</v>
      </c>
      <c r="M943" s="50">
        <v>710</v>
      </c>
      <c r="N943" s="106"/>
      <c r="O943" s="50"/>
      <c r="P943" s="48" t="str">
        <f t="shared" si="173"/>
        <v/>
      </c>
      <c r="Q943" t="str">
        <f>IFERROR(INDEX([2]Distribución!$B:$B,MATCH($P943,[2]Distribución!$A:$A,0),1),"")</f>
        <v/>
      </c>
      <c r="R943" s="48" t="str">
        <f t="shared" si="171"/>
        <v/>
      </c>
      <c r="S943" t="str">
        <f>IFERROR(INDEX([2]Distribución!$C:$C,MATCH($R943,[2]Distribución!$A:$A,0),1),"")</f>
        <v/>
      </c>
      <c r="T943" s="48" t="s">
        <v>873</v>
      </c>
      <c r="U943" t="str">
        <f>IFERROR(INDEX([2]Distribución!$G:$G,MATCH($T943,[2]Distribución!F:F,0),1),"")</f>
        <v/>
      </c>
      <c r="V943" s="50" t="str">
        <f t="shared" si="172"/>
        <v/>
      </c>
      <c r="W943" t="str">
        <f>IFERROR(INDEX([2]Distribución!$J:$J,MATCH($V943,[2]Distribución!$I:$I,0),1),"")</f>
        <v/>
      </c>
      <c r="X943" s="151"/>
      <c r="Y943" s="93"/>
      <c r="Z943" s="92"/>
      <c r="AA943" s="92"/>
      <c r="AB943" s="93"/>
      <c r="AC943" s="92"/>
      <c r="AD943" s="93"/>
      <c r="AE943" s="92"/>
      <c r="AF943" s="92"/>
      <c r="AG943" s="109" t="str">
        <f t="shared" si="167"/>
        <v xml:space="preserve"> </v>
      </c>
      <c r="AH943" s="110" t="str">
        <f t="shared" si="168"/>
        <v xml:space="preserve"> </v>
      </c>
      <c r="AI943" s="93"/>
      <c r="AJ943" s="92"/>
      <c r="AK943" s="93"/>
      <c r="AL943" s="68"/>
      <c r="AM943" s="68"/>
      <c r="AN943" s="68"/>
      <c r="AO943" s="50"/>
      <c r="AP943" s="48" t="str">
        <f t="shared" si="164"/>
        <v/>
      </c>
      <c r="AQ943" t="str">
        <f>IFERROR(INDEX(Distribución!$B:$B,MATCH($AP943,Distribución!$A:$A,0),1),"")</f>
        <v/>
      </c>
      <c r="AR943" s="48" t="str">
        <f t="shared" si="165"/>
        <v/>
      </c>
      <c r="AS943" t="str">
        <f>IFERROR(INDEX(Distribución!$C:$C,MATCH($AR943,Distribución!$A:$A,0),1),"")</f>
        <v/>
      </c>
      <c r="AT943" s="48"/>
      <c r="AU943" t="str">
        <f>IFERROR(INDEX(Distribución!$G:$G,MATCH($AT943,Distribución!$F:$F,0),1),"")</f>
        <v/>
      </c>
      <c r="AV943" s="50" t="str">
        <f t="shared" si="166"/>
        <v/>
      </c>
      <c r="AW943" t="str">
        <f>IFERROR(INDEX(Distribución!$J:$J,MATCH($AV943,Distribución!$I:$I,0),1),"")</f>
        <v/>
      </c>
      <c r="AX943" s="91"/>
      <c r="AY943" s="93"/>
      <c r="AZ943" s="92"/>
      <c r="BA943" s="93"/>
      <c r="BB943" s="92"/>
      <c r="BC943" s="93"/>
      <c r="BD943" s="92"/>
      <c r="BE943" s="92"/>
      <c r="BF943" s="136" t="str">
        <f t="shared" si="169"/>
        <v xml:space="preserve"> </v>
      </c>
      <c r="BG943" s="110" t="str">
        <f t="shared" si="170"/>
        <v xml:space="preserve"> </v>
      </c>
      <c r="BH943" s="93"/>
      <c r="BI943" s="68"/>
      <c r="BJ943" s="93"/>
      <c r="BK943" s="68"/>
      <c r="BL943" s="68"/>
      <c r="BM943" s="68"/>
    </row>
    <row r="944" spans="1:65" ht="19.899999999999999" hidden="1" customHeight="1">
      <c r="A944" s="5" t="s">
        <v>2831</v>
      </c>
      <c r="B944" s="70" t="s">
        <v>791</v>
      </c>
      <c r="C944" s="19" t="s">
        <v>1488</v>
      </c>
      <c r="D944" s="71" t="s">
        <v>2696</v>
      </c>
      <c r="E944" s="71">
        <v>804005555</v>
      </c>
      <c r="F944" s="72" t="s">
        <v>1489</v>
      </c>
      <c r="G944" s="6">
        <v>2</v>
      </c>
      <c r="H944" s="6">
        <v>3</v>
      </c>
      <c r="I944" s="7">
        <v>174987900</v>
      </c>
      <c r="J944" s="8">
        <v>45772</v>
      </c>
      <c r="K944" s="6" t="s">
        <v>2697</v>
      </c>
      <c r="L944" s="50" t="s">
        <v>872</v>
      </c>
      <c r="M944" s="50">
        <v>526</v>
      </c>
      <c r="N944" s="106"/>
      <c r="O944" s="50"/>
      <c r="P944" s="48" t="str">
        <f t="shared" ref="P944:P975" si="174">IF(O944="","",O944)</f>
        <v/>
      </c>
      <c r="Q944" t="str">
        <f>IFERROR(INDEX([2]Distribución!$B:$B,MATCH($P944,[2]Distribución!$A:$A,0),1),"")</f>
        <v/>
      </c>
      <c r="R944" s="48" t="str">
        <f t="shared" si="171"/>
        <v/>
      </c>
      <c r="S944" t="str">
        <f>IFERROR(INDEX([2]Distribución!$C:$C,MATCH($R944,[2]Distribución!$A:$A,0),1),"")</f>
        <v/>
      </c>
      <c r="T944" s="48" t="s">
        <v>873</v>
      </c>
      <c r="U944" t="str">
        <f>IFERROR(INDEX([2]Distribución!$G:$G,MATCH($T944,[2]Distribución!F:F,0),1),"")</f>
        <v/>
      </c>
      <c r="V944" s="50" t="str">
        <f t="shared" si="172"/>
        <v/>
      </c>
      <c r="W944" t="str">
        <f>IFERROR(INDEX([2]Distribución!$J:$J,MATCH($V944,[2]Distribución!$I:$I,0),1),"")</f>
        <v/>
      </c>
      <c r="X944" s="151"/>
      <c r="Y944" s="93"/>
      <c r="Z944" s="92"/>
      <c r="AA944" s="92"/>
      <c r="AB944" s="93"/>
      <c r="AC944" s="92"/>
      <c r="AD944" s="93"/>
      <c r="AE944" s="92"/>
      <c r="AF944" s="92"/>
      <c r="AG944" s="109" t="str">
        <f t="shared" si="167"/>
        <v xml:space="preserve"> </v>
      </c>
      <c r="AH944" s="110" t="str">
        <f t="shared" si="168"/>
        <v xml:space="preserve"> </v>
      </c>
      <c r="AI944" s="93"/>
      <c r="AJ944" s="92"/>
      <c r="AK944" s="93"/>
      <c r="AL944" s="68"/>
      <c r="AM944" s="68"/>
      <c r="AN944" s="68"/>
      <c r="AO944" s="50"/>
      <c r="AP944" s="48" t="str">
        <f t="shared" si="164"/>
        <v/>
      </c>
      <c r="AQ944" t="str">
        <f>IFERROR(INDEX(Distribución!$B:$B,MATCH($AP944,Distribución!$A:$A,0),1),"")</f>
        <v/>
      </c>
      <c r="AR944" s="48" t="str">
        <f t="shared" si="165"/>
        <v/>
      </c>
      <c r="AS944" t="str">
        <f>IFERROR(INDEX(Distribución!$C:$C,MATCH($AR944,Distribución!$A:$A,0),1),"")</f>
        <v/>
      </c>
      <c r="AT944" s="48"/>
      <c r="AU944" t="str">
        <f>IFERROR(INDEX(Distribución!$G:$G,MATCH($AT944,Distribución!$F:$F,0),1),"")</f>
        <v/>
      </c>
      <c r="AV944" s="50" t="str">
        <f t="shared" si="166"/>
        <v/>
      </c>
      <c r="AW944" t="str">
        <f>IFERROR(INDEX(Distribución!$J:$J,MATCH($AV944,Distribución!$I:$I,0),1),"")</f>
        <v/>
      </c>
      <c r="AX944" s="91"/>
      <c r="AY944" s="93"/>
      <c r="AZ944" s="92"/>
      <c r="BA944" s="93"/>
      <c r="BB944" s="92"/>
      <c r="BC944" s="93"/>
      <c r="BD944" s="92"/>
      <c r="BE944" s="92"/>
      <c r="BF944" s="136" t="str">
        <f t="shared" si="169"/>
        <v xml:space="preserve"> </v>
      </c>
      <c r="BG944" s="110" t="str">
        <f t="shared" si="170"/>
        <v xml:space="preserve"> </v>
      </c>
      <c r="BH944" s="93"/>
      <c r="BI944" s="68"/>
      <c r="BJ944" s="93"/>
      <c r="BK944" s="68"/>
      <c r="BL944" s="68"/>
      <c r="BM944" s="68"/>
    </row>
    <row r="945" spans="1:65" ht="19.899999999999999" hidden="1" customHeight="1">
      <c r="A945" s="5" t="s">
        <v>2832</v>
      </c>
      <c r="B945" s="70" t="s">
        <v>791</v>
      </c>
      <c r="C945" s="19" t="s">
        <v>1158</v>
      </c>
      <c r="D945" s="71" t="s">
        <v>2696</v>
      </c>
      <c r="E945" s="71">
        <v>804006936</v>
      </c>
      <c r="F945" s="72" t="s">
        <v>1159</v>
      </c>
      <c r="G945" s="6">
        <v>14</v>
      </c>
      <c r="H945" s="6">
        <v>3</v>
      </c>
      <c r="I945" s="7">
        <v>1224915300</v>
      </c>
      <c r="J945" s="8">
        <v>45772</v>
      </c>
      <c r="K945" s="6" t="s">
        <v>2697</v>
      </c>
      <c r="L945" s="50" t="s">
        <v>872</v>
      </c>
      <c r="M945" s="50">
        <v>679</v>
      </c>
      <c r="N945" s="106"/>
      <c r="O945" s="50"/>
      <c r="P945" s="48" t="str">
        <f t="shared" si="174"/>
        <v/>
      </c>
      <c r="Q945" t="str">
        <f>IFERROR(INDEX([2]Distribución!$B:$B,MATCH($P945,[2]Distribución!$A:$A,0),1),"")</f>
        <v/>
      </c>
      <c r="R945" s="48" t="str">
        <f t="shared" si="171"/>
        <v/>
      </c>
      <c r="S945" t="str">
        <f>IFERROR(INDEX([2]Distribución!$C:$C,MATCH($R945,[2]Distribución!$A:$A,0),1),"")</f>
        <v/>
      </c>
      <c r="T945" s="48" t="s">
        <v>873</v>
      </c>
      <c r="U945" t="str">
        <f>IFERROR(INDEX([2]Distribución!$G:$G,MATCH($T945,[2]Distribución!F:F,0),1),"")</f>
        <v/>
      </c>
      <c r="V945" s="50" t="str">
        <f t="shared" si="172"/>
        <v/>
      </c>
      <c r="W945" t="str">
        <f>IFERROR(INDEX([2]Distribución!$J:$J,MATCH($V945,[2]Distribución!$I:$I,0),1),"")</f>
        <v/>
      </c>
      <c r="X945" s="151"/>
      <c r="Y945" s="93"/>
      <c r="Z945" s="92"/>
      <c r="AA945" s="92"/>
      <c r="AB945" s="93"/>
      <c r="AC945" s="92"/>
      <c r="AD945" s="93"/>
      <c r="AE945" s="92"/>
      <c r="AF945" s="92"/>
      <c r="AG945" s="109" t="str">
        <f t="shared" si="167"/>
        <v xml:space="preserve"> </v>
      </c>
      <c r="AH945" s="110" t="str">
        <f t="shared" si="168"/>
        <v xml:space="preserve"> </v>
      </c>
      <c r="AI945" s="93"/>
      <c r="AJ945" s="92"/>
      <c r="AK945" s="93"/>
      <c r="AL945" s="68"/>
      <c r="AM945" s="68"/>
      <c r="AN945" s="68"/>
      <c r="AO945" s="50"/>
      <c r="AP945" s="48" t="str">
        <f t="shared" si="164"/>
        <v/>
      </c>
      <c r="AQ945" t="str">
        <f>IFERROR(INDEX(Distribución!$B:$B,MATCH($AP945,Distribución!$A:$A,0),1),"")</f>
        <v/>
      </c>
      <c r="AR945" s="48" t="str">
        <f t="shared" si="165"/>
        <v/>
      </c>
      <c r="AS945" t="str">
        <f>IFERROR(INDEX(Distribución!$C:$C,MATCH($AR945,Distribución!$A:$A,0),1),"")</f>
        <v/>
      </c>
      <c r="AT945" s="48"/>
      <c r="AU945" t="str">
        <f>IFERROR(INDEX(Distribución!$G:$G,MATCH($AT945,Distribución!$F:$F,0),1),"")</f>
        <v/>
      </c>
      <c r="AV945" s="50" t="str">
        <f t="shared" si="166"/>
        <v/>
      </c>
      <c r="AW945" t="str">
        <f>IFERROR(INDEX(Distribución!$J:$J,MATCH($AV945,Distribución!$I:$I,0),1),"")</f>
        <v/>
      </c>
      <c r="AX945" s="91"/>
      <c r="AY945" s="93"/>
      <c r="AZ945" s="92"/>
      <c r="BA945" s="93"/>
      <c r="BB945" s="92"/>
      <c r="BC945" s="93"/>
      <c r="BD945" s="92"/>
      <c r="BE945" s="92"/>
      <c r="BF945" s="136" t="str">
        <f t="shared" si="169"/>
        <v xml:space="preserve"> </v>
      </c>
      <c r="BG945" s="110" t="str">
        <f t="shared" si="170"/>
        <v xml:space="preserve"> </v>
      </c>
      <c r="BH945" s="93"/>
      <c r="BI945" s="68"/>
      <c r="BJ945" s="93"/>
      <c r="BK945" s="68"/>
      <c r="BL945" s="68"/>
      <c r="BM945" s="68"/>
    </row>
    <row r="946" spans="1:65" ht="19.899999999999999" hidden="1" customHeight="1">
      <c r="A946" s="5" t="s">
        <v>2833</v>
      </c>
      <c r="B946" s="70" t="s">
        <v>791</v>
      </c>
      <c r="C946" s="19" t="s">
        <v>1503</v>
      </c>
      <c r="D946" s="71" t="s">
        <v>2696</v>
      </c>
      <c r="E946" s="71">
        <v>890203373</v>
      </c>
      <c r="F946" s="72" t="s">
        <v>1504</v>
      </c>
      <c r="G946" s="6">
        <v>2</v>
      </c>
      <c r="H946" s="6">
        <v>3</v>
      </c>
      <c r="I946" s="7">
        <v>174987900</v>
      </c>
      <c r="J946" s="8">
        <v>45772</v>
      </c>
      <c r="K946" s="6" t="s">
        <v>2697</v>
      </c>
      <c r="L946" s="50" t="s">
        <v>876</v>
      </c>
      <c r="M946" s="50">
        <v>198</v>
      </c>
      <c r="N946" s="106"/>
      <c r="O946" s="50"/>
      <c r="P946" s="48" t="str">
        <f t="shared" si="174"/>
        <v/>
      </c>
      <c r="Q946" t="str">
        <f>IFERROR(INDEX([2]Distribución!$B:$B,MATCH($P946,[2]Distribución!$A:$A,0),1),"")</f>
        <v/>
      </c>
      <c r="R946" s="48" t="str">
        <f t="shared" si="171"/>
        <v/>
      </c>
      <c r="S946" t="str">
        <f>IFERROR(INDEX([2]Distribución!$C:$C,MATCH($R946,[2]Distribución!$A:$A,0),1),"")</f>
        <v/>
      </c>
      <c r="T946" s="48" t="s">
        <v>873</v>
      </c>
      <c r="U946" t="str">
        <f>IFERROR(INDEX([2]Distribución!$G:$G,MATCH($T946,[2]Distribución!F:F,0),1),"")</f>
        <v/>
      </c>
      <c r="V946" s="50" t="str">
        <f t="shared" si="172"/>
        <v/>
      </c>
      <c r="W946" t="str">
        <f>IFERROR(INDEX([2]Distribución!$J:$J,MATCH($V946,[2]Distribución!$I:$I,0),1),"")</f>
        <v/>
      </c>
      <c r="X946" s="151"/>
      <c r="Y946" s="93"/>
      <c r="Z946" s="92"/>
      <c r="AA946" s="92"/>
      <c r="AB946" s="93"/>
      <c r="AC946" s="92"/>
      <c r="AD946" s="93"/>
      <c r="AE946" s="92"/>
      <c r="AF946" s="92"/>
      <c r="AG946" s="109" t="str">
        <f t="shared" si="167"/>
        <v xml:space="preserve"> </v>
      </c>
      <c r="AH946" s="110" t="str">
        <f t="shared" si="168"/>
        <v xml:space="preserve"> </v>
      </c>
      <c r="AI946" s="93"/>
      <c r="AJ946" s="92"/>
      <c r="AK946" s="93"/>
      <c r="AL946" s="68"/>
      <c r="AM946" s="68"/>
      <c r="AN946" s="68"/>
      <c r="AO946" s="50"/>
      <c r="AP946" s="48" t="str">
        <f t="shared" si="164"/>
        <v/>
      </c>
      <c r="AQ946" t="str">
        <f>IFERROR(INDEX(Distribución!$B:$B,MATCH($AP946,Distribución!$A:$A,0),1),"")</f>
        <v/>
      </c>
      <c r="AR946" s="48" t="str">
        <f t="shared" si="165"/>
        <v/>
      </c>
      <c r="AS946" t="str">
        <f>IFERROR(INDEX(Distribución!$C:$C,MATCH($AR946,Distribución!$A:$A,0),1),"")</f>
        <v/>
      </c>
      <c r="AT946" s="48"/>
      <c r="AU946" t="str">
        <f>IFERROR(INDEX(Distribución!$G:$G,MATCH($AT946,Distribución!$F:$F,0),1),"")</f>
        <v/>
      </c>
      <c r="AV946" s="50" t="str">
        <f t="shared" si="166"/>
        <v/>
      </c>
      <c r="AW946" t="str">
        <f>IFERROR(INDEX(Distribución!$J:$J,MATCH($AV946,Distribución!$I:$I,0),1),"")</f>
        <v/>
      </c>
      <c r="AX946" s="91"/>
      <c r="AY946" s="93"/>
      <c r="AZ946" s="92"/>
      <c r="BA946" s="93"/>
      <c r="BB946" s="92"/>
      <c r="BC946" s="93"/>
      <c r="BD946" s="92"/>
      <c r="BE946" s="92"/>
      <c r="BF946" s="136" t="str">
        <f t="shared" si="169"/>
        <v xml:space="preserve"> </v>
      </c>
      <c r="BG946" s="110" t="str">
        <f t="shared" si="170"/>
        <v xml:space="preserve"> </v>
      </c>
      <c r="BH946" s="93"/>
      <c r="BI946" s="68"/>
      <c r="BJ946" s="93"/>
      <c r="BK946" s="68"/>
      <c r="BL946" s="68"/>
      <c r="BM946" s="68"/>
    </row>
    <row r="947" spans="1:65" ht="19.899999999999999" hidden="1" customHeight="1">
      <c r="A947" s="5" t="s">
        <v>2834</v>
      </c>
      <c r="B947" s="70" t="s">
        <v>791</v>
      </c>
      <c r="C947" s="19" t="s">
        <v>1182</v>
      </c>
      <c r="D947" s="71" t="s">
        <v>2696</v>
      </c>
      <c r="E947" s="71">
        <v>890203242</v>
      </c>
      <c r="F947" s="72" t="s">
        <v>1183</v>
      </c>
      <c r="G947" s="6">
        <v>8</v>
      </c>
      <c r="H947" s="6">
        <v>3</v>
      </c>
      <c r="I947" s="7">
        <v>699951600</v>
      </c>
      <c r="J947" s="8">
        <v>45772</v>
      </c>
      <c r="K947" s="6" t="s">
        <v>2697</v>
      </c>
      <c r="L947" s="50" t="s">
        <v>876</v>
      </c>
      <c r="M947" s="50">
        <v>221</v>
      </c>
      <c r="N947" s="106"/>
      <c r="O947" s="50"/>
      <c r="P947" s="48" t="str">
        <f t="shared" si="174"/>
        <v/>
      </c>
      <c r="Q947" t="str">
        <f>IFERROR(INDEX([2]Distribución!$B:$B,MATCH($P947,[2]Distribución!$A:$A,0),1),"")</f>
        <v/>
      </c>
      <c r="R947" s="48" t="str">
        <f t="shared" si="171"/>
        <v/>
      </c>
      <c r="S947" t="str">
        <f>IFERROR(INDEX([2]Distribución!$C:$C,MATCH($R947,[2]Distribución!$A:$A,0),1),"")</f>
        <v/>
      </c>
      <c r="T947" s="48" t="s">
        <v>873</v>
      </c>
      <c r="U947" t="str">
        <f>IFERROR(INDEX([2]Distribución!$G:$G,MATCH($T947,[2]Distribución!F:F,0),1),"")</f>
        <v/>
      </c>
      <c r="V947" s="50" t="str">
        <f t="shared" si="172"/>
        <v/>
      </c>
      <c r="W947" t="str">
        <f>IFERROR(INDEX([2]Distribución!$J:$J,MATCH($V947,[2]Distribución!$I:$I,0),1),"")</f>
        <v/>
      </c>
      <c r="X947" s="151"/>
      <c r="Y947" s="93"/>
      <c r="Z947" s="92"/>
      <c r="AA947" s="92"/>
      <c r="AB947" s="93"/>
      <c r="AC947" s="92"/>
      <c r="AD947" s="93"/>
      <c r="AE947" s="92"/>
      <c r="AF947" s="92"/>
      <c r="AG947" s="109" t="str">
        <f t="shared" si="167"/>
        <v xml:space="preserve"> </v>
      </c>
      <c r="AH947" s="110" t="str">
        <f t="shared" si="168"/>
        <v xml:space="preserve"> </v>
      </c>
      <c r="AI947" s="93"/>
      <c r="AJ947" s="92"/>
      <c r="AK947" s="93"/>
      <c r="AL947" s="68"/>
      <c r="AM947" s="68"/>
      <c r="AN947" s="68"/>
      <c r="AO947" s="50"/>
      <c r="AP947" s="48" t="str">
        <f t="shared" si="164"/>
        <v/>
      </c>
      <c r="AQ947" t="str">
        <f>IFERROR(INDEX(Distribución!$B:$B,MATCH($AP947,Distribución!$A:$A,0),1),"")</f>
        <v/>
      </c>
      <c r="AR947" s="48" t="str">
        <f t="shared" si="165"/>
        <v/>
      </c>
      <c r="AS947" t="str">
        <f>IFERROR(INDEX(Distribución!$C:$C,MATCH($AR947,Distribución!$A:$A,0),1),"")</f>
        <v/>
      </c>
      <c r="AT947" s="48"/>
      <c r="AU947" t="str">
        <f>IFERROR(INDEX(Distribución!$G:$G,MATCH($AT947,Distribución!$F:$F,0),1),"")</f>
        <v/>
      </c>
      <c r="AV947" s="50" t="str">
        <f t="shared" si="166"/>
        <v/>
      </c>
      <c r="AW947" t="str">
        <f>IFERROR(INDEX(Distribución!$J:$J,MATCH($AV947,Distribución!$I:$I,0),1),"")</f>
        <v/>
      </c>
      <c r="AX947" s="91"/>
      <c r="AY947" s="93"/>
      <c r="AZ947" s="92"/>
      <c r="BA947" s="93"/>
      <c r="BB947" s="92"/>
      <c r="BC947" s="93"/>
      <c r="BD947" s="92"/>
      <c r="BE947" s="92"/>
      <c r="BF947" s="136" t="str">
        <f t="shared" si="169"/>
        <v xml:space="preserve"> </v>
      </c>
      <c r="BG947" s="110" t="str">
        <f t="shared" si="170"/>
        <v xml:space="preserve"> </v>
      </c>
      <c r="BH947" s="93"/>
      <c r="BI947" s="68"/>
      <c r="BJ947" s="93"/>
      <c r="BK947" s="68"/>
      <c r="BL947" s="68"/>
      <c r="BM947" s="68"/>
    </row>
    <row r="948" spans="1:65" ht="19.899999999999999" hidden="1" customHeight="1">
      <c r="A948" s="5" t="s">
        <v>2835</v>
      </c>
      <c r="B948" s="70" t="s">
        <v>791</v>
      </c>
      <c r="C948" s="19" t="s">
        <v>1188</v>
      </c>
      <c r="D948" s="71" t="s">
        <v>2696</v>
      </c>
      <c r="E948" s="71">
        <v>890205627</v>
      </c>
      <c r="F948" s="72" t="s">
        <v>1189</v>
      </c>
      <c r="G948" s="6">
        <v>2</v>
      </c>
      <c r="H948" s="6">
        <v>3</v>
      </c>
      <c r="I948" s="7">
        <v>174987900</v>
      </c>
      <c r="J948" s="8">
        <v>45772</v>
      </c>
      <c r="K948" s="6" t="s">
        <v>2697</v>
      </c>
      <c r="L948" s="50" t="s">
        <v>872</v>
      </c>
      <c r="M948" s="50">
        <v>410</v>
      </c>
      <c r="N948" s="106"/>
      <c r="O948" s="50"/>
      <c r="P948" s="48" t="str">
        <f t="shared" si="174"/>
        <v/>
      </c>
      <c r="Q948" t="str">
        <f>IFERROR(INDEX([2]Distribución!$B:$B,MATCH($P948,[2]Distribución!$A:$A,0),1),"")</f>
        <v/>
      </c>
      <c r="R948" s="48" t="str">
        <f t="shared" si="171"/>
        <v/>
      </c>
      <c r="S948" t="str">
        <f>IFERROR(INDEX([2]Distribución!$C:$C,MATCH($R948,[2]Distribución!$A:$A,0),1),"")</f>
        <v/>
      </c>
      <c r="T948" s="48" t="s">
        <v>873</v>
      </c>
      <c r="U948" t="str">
        <f>IFERROR(INDEX([2]Distribución!$G:$G,MATCH($T948,[2]Distribución!F:F,0),1),"")</f>
        <v/>
      </c>
      <c r="V948" s="50" t="str">
        <f t="shared" si="172"/>
        <v/>
      </c>
      <c r="W948" t="str">
        <f>IFERROR(INDEX([2]Distribución!$J:$J,MATCH($V948,[2]Distribución!$I:$I,0),1),"")</f>
        <v/>
      </c>
      <c r="X948" s="151"/>
      <c r="Y948" s="93"/>
      <c r="Z948" s="92"/>
      <c r="AA948" s="92"/>
      <c r="AB948" s="93"/>
      <c r="AC948" s="92"/>
      <c r="AD948" s="93"/>
      <c r="AE948" s="92"/>
      <c r="AF948" s="92"/>
      <c r="AG948" s="109" t="str">
        <f t="shared" si="167"/>
        <v xml:space="preserve"> </v>
      </c>
      <c r="AH948" s="110" t="str">
        <f t="shared" si="168"/>
        <v xml:space="preserve"> </v>
      </c>
      <c r="AI948" s="93"/>
      <c r="AJ948" s="92"/>
      <c r="AK948" s="93"/>
      <c r="AL948" s="68"/>
      <c r="AM948" s="68"/>
      <c r="AN948" s="68"/>
      <c r="AO948" s="50"/>
      <c r="AP948" s="48" t="str">
        <f t="shared" si="164"/>
        <v/>
      </c>
      <c r="AQ948" t="str">
        <f>IFERROR(INDEX(Distribución!$B:$B,MATCH($AP948,Distribución!$A:$A,0),1),"")</f>
        <v/>
      </c>
      <c r="AR948" s="48" t="str">
        <f t="shared" si="165"/>
        <v/>
      </c>
      <c r="AS948" t="str">
        <f>IFERROR(INDEX(Distribución!$C:$C,MATCH($AR948,Distribución!$A:$A,0),1),"")</f>
        <v/>
      </c>
      <c r="AT948" s="48"/>
      <c r="AU948" t="str">
        <f>IFERROR(INDEX(Distribución!$G:$G,MATCH($AT948,Distribución!$F:$F,0),1),"")</f>
        <v/>
      </c>
      <c r="AV948" s="50" t="str">
        <f t="shared" si="166"/>
        <v/>
      </c>
      <c r="AW948" t="str">
        <f>IFERROR(INDEX(Distribución!$J:$J,MATCH($AV948,Distribución!$I:$I,0),1),"")</f>
        <v/>
      </c>
      <c r="AX948" s="91"/>
      <c r="AY948" s="93"/>
      <c r="AZ948" s="92"/>
      <c r="BA948" s="93"/>
      <c r="BB948" s="92"/>
      <c r="BC948" s="93"/>
      <c r="BD948" s="92"/>
      <c r="BE948" s="92"/>
      <c r="BF948" s="136" t="str">
        <f t="shared" si="169"/>
        <v xml:space="preserve"> </v>
      </c>
      <c r="BG948" s="110" t="str">
        <f t="shared" si="170"/>
        <v xml:space="preserve"> </v>
      </c>
      <c r="BH948" s="93"/>
      <c r="BI948" s="68"/>
      <c r="BJ948" s="93"/>
      <c r="BK948" s="68"/>
      <c r="BL948" s="68"/>
      <c r="BM948" s="68"/>
    </row>
    <row r="949" spans="1:65" ht="19.899999999999999" hidden="1" customHeight="1">
      <c r="A949" s="5" t="s">
        <v>2836</v>
      </c>
      <c r="B949" s="70" t="s">
        <v>791</v>
      </c>
      <c r="C949" s="19" t="s">
        <v>1493</v>
      </c>
      <c r="D949" s="71" t="s">
        <v>2696</v>
      </c>
      <c r="E949" s="71">
        <v>804008770</v>
      </c>
      <c r="F949" s="72" t="s">
        <v>1494</v>
      </c>
      <c r="G949" s="6">
        <v>2</v>
      </c>
      <c r="H949" s="6">
        <v>3</v>
      </c>
      <c r="I949" s="7">
        <v>174987900</v>
      </c>
      <c r="J949" s="8">
        <v>45772</v>
      </c>
      <c r="K949" s="6" t="s">
        <v>2697</v>
      </c>
      <c r="L949" s="50" t="s">
        <v>872</v>
      </c>
      <c r="M949" s="50">
        <v>482</v>
      </c>
      <c r="N949" s="106"/>
      <c r="O949" s="50"/>
      <c r="P949" s="48" t="str">
        <f t="shared" si="174"/>
        <v/>
      </c>
      <c r="Q949" t="str">
        <f>IFERROR(INDEX([2]Distribución!$B:$B,MATCH($P949,[2]Distribución!$A:$A,0),1),"")</f>
        <v/>
      </c>
      <c r="R949" s="48" t="str">
        <f t="shared" si="171"/>
        <v/>
      </c>
      <c r="S949" t="str">
        <f>IFERROR(INDEX([2]Distribución!$C:$C,MATCH($R949,[2]Distribución!$A:$A,0),1),"")</f>
        <v/>
      </c>
      <c r="T949" s="48" t="s">
        <v>873</v>
      </c>
      <c r="U949" t="str">
        <f>IFERROR(INDEX([2]Distribución!$G:$G,MATCH($T949,[2]Distribución!F:F,0),1),"")</f>
        <v/>
      </c>
      <c r="V949" s="50" t="str">
        <f t="shared" si="172"/>
        <v/>
      </c>
      <c r="W949" t="str">
        <f>IFERROR(INDEX([2]Distribución!$J:$J,MATCH($V949,[2]Distribución!$I:$I,0),1),"")</f>
        <v/>
      </c>
      <c r="X949" s="151"/>
      <c r="Y949" s="93"/>
      <c r="Z949" s="92"/>
      <c r="AA949" s="92"/>
      <c r="AB949" s="93"/>
      <c r="AC949" s="92"/>
      <c r="AD949" s="93"/>
      <c r="AE949" s="92"/>
      <c r="AF949" s="92"/>
      <c r="AG949" s="109" t="str">
        <f t="shared" si="167"/>
        <v xml:space="preserve"> </v>
      </c>
      <c r="AH949" s="110" t="str">
        <f t="shared" si="168"/>
        <v xml:space="preserve"> </v>
      </c>
      <c r="AI949" s="93"/>
      <c r="AJ949" s="92"/>
      <c r="AK949" s="93"/>
      <c r="AL949" s="68"/>
      <c r="AM949" s="68"/>
      <c r="AN949" s="68"/>
      <c r="AO949" s="50"/>
      <c r="AP949" s="48" t="str">
        <f t="shared" si="164"/>
        <v/>
      </c>
      <c r="AQ949" t="str">
        <f>IFERROR(INDEX(Distribución!$B:$B,MATCH($AP949,Distribución!$A:$A,0),1),"")</f>
        <v/>
      </c>
      <c r="AR949" s="48" t="str">
        <f t="shared" si="165"/>
        <v/>
      </c>
      <c r="AS949" t="str">
        <f>IFERROR(INDEX(Distribución!$C:$C,MATCH($AR949,Distribución!$A:$A,0),1),"")</f>
        <v/>
      </c>
      <c r="AT949" s="48"/>
      <c r="AU949" t="str">
        <f>IFERROR(INDEX(Distribución!$G:$G,MATCH($AT949,Distribución!$F:$F,0),1),"")</f>
        <v/>
      </c>
      <c r="AV949" s="50" t="str">
        <f t="shared" si="166"/>
        <v/>
      </c>
      <c r="AW949" t="str">
        <f>IFERROR(INDEX(Distribución!$J:$J,MATCH($AV949,Distribución!$I:$I,0),1),"")</f>
        <v/>
      </c>
      <c r="AX949" s="91"/>
      <c r="AY949" s="93"/>
      <c r="AZ949" s="92"/>
      <c r="BA949" s="93"/>
      <c r="BB949" s="92"/>
      <c r="BC949" s="93"/>
      <c r="BD949" s="92"/>
      <c r="BE949" s="92"/>
      <c r="BF949" s="136" t="str">
        <f t="shared" si="169"/>
        <v xml:space="preserve"> </v>
      </c>
      <c r="BG949" s="110" t="str">
        <f t="shared" si="170"/>
        <v xml:space="preserve"> </v>
      </c>
      <c r="BH949" s="93"/>
      <c r="BI949" s="68"/>
      <c r="BJ949" s="93"/>
      <c r="BK949" s="68"/>
      <c r="BL949" s="68"/>
      <c r="BM949" s="68"/>
    </row>
    <row r="950" spans="1:65" ht="19.899999999999999" hidden="1" customHeight="1">
      <c r="A950" s="5" t="s">
        <v>2837</v>
      </c>
      <c r="B950" s="70" t="s">
        <v>791</v>
      </c>
      <c r="C950" s="19" t="s">
        <v>1514</v>
      </c>
      <c r="D950" s="71" t="s">
        <v>2696</v>
      </c>
      <c r="E950" s="71">
        <v>900067169</v>
      </c>
      <c r="F950" s="72" t="s">
        <v>1515</v>
      </c>
      <c r="G950" s="6">
        <v>2</v>
      </c>
      <c r="H950" s="6">
        <v>3</v>
      </c>
      <c r="I950" s="7">
        <v>174987900</v>
      </c>
      <c r="J950" s="8">
        <v>45772</v>
      </c>
      <c r="K950" s="6" t="s">
        <v>2697</v>
      </c>
      <c r="L950" s="50" t="s">
        <v>872</v>
      </c>
      <c r="M950" s="50">
        <v>535</v>
      </c>
      <c r="N950" s="106"/>
      <c r="O950" s="50"/>
      <c r="P950" s="48" t="str">
        <f t="shared" si="174"/>
        <v/>
      </c>
      <c r="Q950" t="str">
        <f>IFERROR(INDEX([2]Distribución!$B:$B,MATCH($P950,[2]Distribución!$A:$A,0),1),"")</f>
        <v/>
      </c>
      <c r="R950" s="48" t="str">
        <f t="shared" si="171"/>
        <v/>
      </c>
      <c r="S950" t="str">
        <f>IFERROR(INDEX([2]Distribución!$C:$C,MATCH($R950,[2]Distribución!$A:$A,0),1),"")</f>
        <v/>
      </c>
      <c r="T950" s="48" t="s">
        <v>873</v>
      </c>
      <c r="U950" t="str">
        <f>IFERROR(INDEX([2]Distribución!$G:$G,MATCH($T950,[2]Distribución!F:F,0),1),"")</f>
        <v/>
      </c>
      <c r="V950" s="50" t="str">
        <f t="shared" si="172"/>
        <v/>
      </c>
      <c r="W950" t="str">
        <f>IFERROR(INDEX([2]Distribución!$J:$J,MATCH($V950,[2]Distribución!$I:$I,0),1),"")</f>
        <v/>
      </c>
      <c r="X950" s="151"/>
      <c r="Y950" s="93"/>
      <c r="Z950" s="92"/>
      <c r="AA950" s="92"/>
      <c r="AB950" s="93"/>
      <c r="AC950" s="92"/>
      <c r="AD950" s="93"/>
      <c r="AE950" s="92"/>
      <c r="AF950" s="92"/>
      <c r="AG950" s="109" t="str">
        <f t="shared" si="167"/>
        <v xml:space="preserve"> </v>
      </c>
      <c r="AH950" s="110" t="str">
        <f t="shared" si="168"/>
        <v xml:space="preserve"> </v>
      </c>
      <c r="AI950" s="93"/>
      <c r="AJ950" s="92"/>
      <c r="AK950" s="93"/>
      <c r="AL950" s="68"/>
      <c r="AM950" s="68"/>
      <c r="AN950" s="68"/>
      <c r="AO950" s="50"/>
      <c r="AP950" s="48" t="str">
        <f t="shared" si="164"/>
        <v/>
      </c>
      <c r="AQ950" t="str">
        <f>IFERROR(INDEX(Distribución!$B:$B,MATCH($AP950,Distribución!$A:$A,0),1),"")</f>
        <v/>
      </c>
      <c r="AR950" s="48" t="str">
        <f t="shared" si="165"/>
        <v/>
      </c>
      <c r="AS950" t="str">
        <f>IFERROR(INDEX(Distribución!$C:$C,MATCH($AR950,Distribución!$A:$A,0),1),"")</f>
        <v/>
      </c>
      <c r="AT950" s="48"/>
      <c r="AU950" t="str">
        <f>IFERROR(INDEX(Distribución!$G:$G,MATCH($AT950,Distribución!$F:$F,0),1),"")</f>
        <v/>
      </c>
      <c r="AV950" s="50" t="str">
        <f t="shared" si="166"/>
        <v/>
      </c>
      <c r="AW950" t="str">
        <f>IFERROR(INDEX(Distribución!$J:$J,MATCH($AV950,Distribución!$I:$I,0),1),"")</f>
        <v/>
      </c>
      <c r="AX950" s="91"/>
      <c r="AY950" s="93"/>
      <c r="AZ950" s="92"/>
      <c r="BA950" s="93"/>
      <c r="BB950" s="92"/>
      <c r="BC950" s="93"/>
      <c r="BD950" s="92"/>
      <c r="BE950" s="92"/>
      <c r="BF950" s="136" t="str">
        <f t="shared" si="169"/>
        <v xml:space="preserve"> </v>
      </c>
      <c r="BG950" s="110" t="str">
        <f t="shared" si="170"/>
        <v xml:space="preserve"> </v>
      </c>
      <c r="BH950" s="93"/>
      <c r="BI950" s="68"/>
      <c r="BJ950" s="93"/>
      <c r="BK950" s="68"/>
      <c r="BL950" s="68"/>
      <c r="BM950" s="68"/>
    </row>
    <row r="951" spans="1:65" ht="19.899999999999999" hidden="1" customHeight="1">
      <c r="A951" s="5" t="s">
        <v>2838</v>
      </c>
      <c r="B951" s="70" t="s">
        <v>791</v>
      </c>
      <c r="C951" s="19" t="s">
        <v>1191</v>
      </c>
      <c r="D951" s="71" t="s">
        <v>2696</v>
      </c>
      <c r="E951" s="71">
        <v>900066345</v>
      </c>
      <c r="F951" s="72" t="s">
        <v>1192</v>
      </c>
      <c r="G951" s="6">
        <v>12</v>
      </c>
      <c r="H951" s="6">
        <v>3</v>
      </c>
      <c r="I951" s="7">
        <v>1049927400</v>
      </c>
      <c r="J951" s="8">
        <v>45772</v>
      </c>
      <c r="K951" s="6" t="s">
        <v>2697</v>
      </c>
      <c r="L951" s="50" t="s">
        <v>910</v>
      </c>
      <c r="M951" s="50">
        <v>82</v>
      </c>
      <c r="N951" s="106"/>
      <c r="O951" s="50"/>
      <c r="P951" s="48" t="str">
        <f t="shared" si="174"/>
        <v/>
      </c>
      <c r="Q951" t="str">
        <f>IFERROR(INDEX([2]Distribución!$B:$B,MATCH($P951,[2]Distribución!$A:$A,0),1),"")</f>
        <v/>
      </c>
      <c r="R951" s="48" t="str">
        <f t="shared" si="171"/>
        <v/>
      </c>
      <c r="S951" t="str">
        <f>IFERROR(INDEX([2]Distribución!$C:$C,MATCH($R951,[2]Distribución!$A:$A,0),1),"")</f>
        <v/>
      </c>
      <c r="T951" s="48" t="s">
        <v>873</v>
      </c>
      <c r="U951" t="str">
        <f>IFERROR(INDEX([2]Distribución!$G:$G,MATCH($T951,[2]Distribución!F:F,0),1),"")</f>
        <v/>
      </c>
      <c r="V951" s="50" t="str">
        <f t="shared" si="172"/>
        <v/>
      </c>
      <c r="W951" t="str">
        <f>IFERROR(INDEX([2]Distribución!$J:$J,MATCH($V951,[2]Distribución!$I:$I,0),1),"")</f>
        <v/>
      </c>
      <c r="X951" s="151"/>
      <c r="Y951" s="93"/>
      <c r="Z951" s="92"/>
      <c r="AA951" s="92"/>
      <c r="AB951" s="93"/>
      <c r="AC951" s="92"/>
      <c r="AD951" s="93"/>
      <c r="AE951" s="92"/>
      <c r="AF951" s="92"/>
      <c r="AG951" s="109" t="str">
        <f t="shared" si="167"/>
        <v xml:space="preserve"> </v>
      </c>
      <c r="AH951" s="110" t="str">
        <f t="shared" si="168"/>
        <v xml:space="preserve"> </v>
      </c>
      <c r="AI951" s="93"/>
      <c r="AJ951" s="92"/>
      <c r="AK951" s="93"/>
      <c r="AL951" s="68"/>
      <c r="AM951" s="68"/>
      <c r="AN951" s="68"/>
      <c r="AO951" s="50"/>
      <c r="AP951" s="48" t="str">
        <f t="shared" si="164"/>
        <v/>
      </c>
      <c r="AQ951" t="str">
        <f>IFERROR(INDEX(Distribución!$B:$B,MATCH($AP951,Distribución!$A:$A,0),1),"")</f>
        <v/>
      </c>
      <c r="AR951" s="48" t="str">
        <f t="shared" si="165"/>
        <v/>
      </c>
      <c r="AS951" t="str">
        <f>IFERROR(INDEX(Distribución!$C:$C,MATCH($AR951,Distribución!$A:$A,0),1),"")</f>
        <v/>
      </c>
      <c r="AT951" s="48"/>
      <c r="AU951" t="str">
        <f>IFERROR(INDEX(Distribución!$G:$G,MATCH($AT951,Distribución!$F:$F,0),1),"")</f>
        <v/>
      </c>
      <c r="AV951" s="50" t="str">
        <f t="shared" si="166"/>
        <v/>
      </c>
      <c r="AW951" t="str">
        <f>IFERROR(INDEX(Distribución!$J:$J,MATCH($AV951,Distribución!$I:$I,0),1),"")</f>
        <v/>
      </c>
      <c r="AX951" s="91"/>
      <c r="AY951" s="93"/>
      <c r="AZ951" s="92"/>
      <c r="BA951" s="93"/>
      <c r="BB951" s="92"/>
      <c r="BC951" s="93"/>
      <c r="BD951" s="92"/>
      <c r="BE951" s="92"/>
      <c r="BF951" s="136" t="str">
        <f t="shared" si="169"/>
        <v xml:space="preserve"> </v>
      </c>
      <c r="BG951" s="110" t="str">
        <f t="shared" si="170"/>
        <v xml:space="preserve"> </v>
      </c>
      <c r="BH951" s="93"/>
      <c r="BI951" s="68"/>
      <c r="BJ951" s="93"/>
      <c r="BK951" s="68"/>
      <c r="BL951" s="68"/>
      <c r="BM951" s="68"/>
    </row>
    <row r="952" spans="1:65" ht="19.899999999999999" hidden="1" customHeight="1">
      <c r="A952" s="5" t="s">
        <v>334</v>
      </c>
      <c r="B952" s="70" t="s">
        <v>791</v>
      </c>
      <c r="C952" s="19" t="s">
        <v>1498</v>
      </c>
      <c r="D952" s="71" t="s">
        <v>2696</v>
      </c>
      <c r="E952" s="71">
        <v>890201724</v>
      </c>
      <c r="F952" s="72" t="s">
        <v>1499</v>
      </c>
      <c r="G952" s="6">
        <v>4</v>
      </c>
      <c r="H952" s="6">
        <v>3</v>
      </c>
      <c r="I952" s="7">
        <v>349975800</v>
      </c>
      <c r="J952" s="8">
        <v>45772</v>
      </c>
      <c r="K952" s="6" t="s">
        <v>2697</v>
      </c>
      <c r="L952" s="50" t="s">
        <v>872</v>
      </c>
      <c r="M952" s="50">
        <v>505</v>
      </c>
      <c r="N952" s="106"/>
      <c r="O952" s="50"/>
      <c r="P952" s="48" t="str">
        <f t="shared" si="174"/>
        <v/>
      </c>
      <c r="Q952" t="str">
        <f>IFERROR(INDEX([2]Distribución!$B:$B,MATCH($P952,[2]Distribución!$A:$A,0),1),"")</f>
        <v/>
      </c>
      <c r="R952" s="48" t="str">
        <f t="shared" si="171"/>
        <v/>
      </c>
      <c r="S952" t="str">
        <f>IFERROR(INDEX([2]Distribución!$C:$C,MATCH($R952,[2]Distribución!$A:$A,0),1),"")</f>
        <v/>
      </c>
      <c r="T952" s="48"/>
      <c r="U952" t="str">
        <f>IFERROR(INDEX([2]Distribución!$G:$G,MATCH($T952,[2]Distribución!F:F,0),1),"")</f>
        <v/>
      </c>
      <c r="V952" s="50" t="str">
        <f t="shared" si="172"/>
        <v/>
      </c>
      <c r="W952" t="str">
        <f>IFERROR(INDEX([2]Distribución!$J:$J,MATCH($V952,[2]Distribución!$I:$I,0),1),"")</f>
        <v/>
      </c>
      <c r="X952" s="151"/>
      <c r="Y952" s="93"/>
      <c r="Z952" s="92"/>
      <c r="AA952" s="92"/>
      <c r="AB952" s="93"/>
      <c r="AC952" s="92"/>
      <c r="AD952" s="93"/>
      <c r="AE952" s="92"/>
      <c r="AF952" s="92"/>
      <c r="AG952" s="109" t="str">
        <f t="shared" si="167"/>
        <v xml:space="preserve"> </v>
      </c>
      <c r="AH952" s="110" t="str">
        <f t="shared" si="168"/>
        <v xml:space="preserve"> </v>
      </c>
      <c r="AI952" s="93"/>
      <c r="AJ952" s="92"/>
      <c r="AK952" s="93"/>
      <c r="AL952" s="68"/>
      <c r="AM952" s="68"/>
      <c r="AN952" s="68"/>
      <c r="AO952" s="50"/>
      <c r="AP952" s="48" t="str">
        <f t="shared" si="164"/>
        <v/>
      </c>
      <c r="AQ952" t="str">
        <f>IFERROR(INDEX(Distribución!$B:$B,MATCH($AP952,Distribución!$A:$A,0),1),"")</f>
        <v/>
      </c>
      <c r="AR952" s="48" t="str">
        <f t="shared" si="165"/>
        <v/>
      </c>
      <c r="AS952" t="str">
        <f>IFERROR(INDEX(Distribución!$C:$C,MATCH($AR952,Distribución!$A:$A,0),1),"")</f>
        <v/>
      </c>
      <c r="AT952" s="48"/>
      <c r="AU952" t="str">
        <f>IFERROR(INDEX(Distribución!$G:$G,MATCH($AT952,Distribución!$F:$F,0),1),"")</f>
        <v/>
      </c>
      <c r="AV952" s="50" t="str">
        <f t="shared" si="166"/>
        <v/>
      </c>
      <c r="AW952" t="str">
        <f>IFERROR(INDEX(Distribución!$J:$J,MATCH($AV952,Distribución!$I:$I,0),1),"")</f>
        <v/>
      </c>
      <c r="AX952" s="91"/>
      <c r="AY952" s="93"/>
      <c r="AZ952" s="92"/>
      <c r="BA952" s="93"/>
      <c r="BB952" s="92"/>
      <c r="BC952" s="93"/>
      <c r="BD952" s="92"/>
      <c r="BE952" s="92"/>
      <c r="BF952" s="136" t="str">
        <f t="shared" si="169"/>
        <v xml:space="preserve"> </v>
      </c>
      <c r="BG952" s="110" t="str">
        <f t="shared" si="170"/>
        <v xml:space="preserve"> </v>
      </c>
      <c r="BH952" s="93"/>
      <c r="BI952" s="68"/>
      <c r="BJ952" s="93"/>
      <c r="BK952" s="68"/>
      <c r="BL952" s="68"/>
      <c r="BM952" s="68"/>
    </row>
    <row r="953" spans="1:65" ht="19.899999999999999" hidden="1" customHeight="1">
      <c r="A953" s="5" t="s">
        <v>2839</v>
      </c>
      <c r="B953" s="70" t="s">
        <v>791</v>
      </c>
      <c r="C953" s="19" t="s">
        <v>1506</v>
      </c>
      <c r="D953" s="71" t="s">
        <v>2696</v>
      </c>
      <c r="E953" s="71">
        <v>890204360</v>
      </c>
      <c r="F953" s="72" t="s">
        <v>1507</v>
      </c>
      <c r="G953" s="6">
        <v>2</v>
      </c>
      <c r="H953" s="6">
        <v>3</v>
      </c>
      <c r="I953" s="7">
        <v>174987900</v>
      </c>
      <c r="J953" s="8">
        <v>45772</v>
      </c>
      <c r="K953" s="6" t="s">
        <v>2697</v>
      </c>
      <c r="L953" s="50" t="s">
        <v>872</v>
      </c>
      <c r="M953" s="50">
        <v>388</v>
      </c>
      <c r="N953" s="106"/>
      <c r="O953" s="50"/>
      <c r="P953" s="48" t="str">
        <f t="shared" si="174"/>
        <v/>
      </c>
      <c r="Q953" t="str">
        <f>IFERROR(INDEX([2]Distribución!$B:$B,MATCH($P953,[2]Distribución!$A:$A,0),1),"")</f>
        <v/>
      </c>
      <c r="R953" s="48" t="str">
        <f t="shared" si="171"/>
        <v/>
      </c>
      <c r="S953" t="str">
        <f>IFERROR(INDEX([2]Distribución!$C:$C,MATCH($R953,[2]Distribución!$A:$A,0),1),"")</f>
        <v/>
      </c>
      <c r="T953" s="48" t="s">
        <v>873</v>
      </c>
      <c r="U953" t="str">
        <f>IFERROR(INDEX([2]Distribución!$G:$G,MATCH($T953,[2]Distribución!F:F,0),1),"")</f>
        <v/>
      </c>
      <c r="V953" s="50" t="str">
        <f t="shared" si="172"/>
        <v/>
      </c>
      <c r="W953" t="str">
        <f>IFERROR(INDEX([2]Distribución!$J:$J,MATCH($V953,[2]Distribución!$I:$I,0),1),"")</f>
        <v/>
      </c>
      <c r="X953" s="151"/>
      <c r="Y953" s="93"/>
      <c r="Z953" s="92"/>
      <c r="AA953" s="92"/>
      <c r="AB953" s="93"/>
      <c r="AC953" s="92"/>
      <c r="AD953" s="93"/>
      <c r="AE953" s="92"/>
      <c r="AF953" s="92"/>
      <c r="AG953" s="109" t="str">
        <f t="shared" si="167"/>
        <v xml:space="preserve"> </v>
      </c>
      <c r="AH953" s="110" t="str">
        <f t="shared" si="168"/>
        <v xml:space="preserve"> </v>
      </c>
      <c r="AI953" s="93"/>
      <c r="AJ953" s="92"/>
      <c r="AK953" s="93"/>
      <c r="AL953" s="68"/>
      <c r="AM953" s="68"/>
      <c r="AN953" s="68"/>
      <c r="AO953" s="50"/>
      <c r="AP953" s="48" t="str">
        <f t="shared" si="164"/>
        <v/>
      </c>
      <c r="AQ953" t="str">
        <f>IFERROR(INDEX(Distribución!$B:$B,MATCH($AP953,Distribución!$A:$A,0),1),"")</f>
        <v/>
      </c>
      <c r="AR953" s="48" t="str">
        <f t="shared" si="165"/>
        <v/>
      </c>
      <c r="AS953" t="str">
        <f>IFERROR(INDEX(Distribución!$C:$C,MATCH($AR953,Distribución!$A:$A,0),1),"")</f>
        <v/>
      </c>
      <c r="AT953" s="48"/>
      <c r="AU953" t="str">
        <f>IFERROR(INDEX(Distribución!$G:$G,MATCH($AT953,Distribución!$F:$F,0),1),"")</f>
        <v/>
      </c>
      <c r="AV953" s="50" t="str">
        <f t="shared" si="166"/>
        <v/>
      </c>
      <c r="AW953" t="str">
        <f>IFERROR(INDEX(Distribución!$J:$J,MATCH($AV953,Distribución!$I:$I,0),1),"")</f>
        <v/>
      </c>
      <c r="AX953" s="91"/>
      <c r="AY953" s="93"/>
      <c r="AZ953" s="92"/>
      <c r="BA953" s="93"/>
      <c r="BB953" s="92"/>
      <c r="BC953" s="93"/>
      <c r="BD953" s="92"/>
      <c r="BE953" s="92"/>
      <c r="BF953" s="136" t="str">
        <f t="shared" si="169"/>
        <v xml:space="preserve"> </v>
      </c>
      <c r="BG953" s="110" t="str">
        <f t="shared" si="170"/>
        <v xml:space="preserve"> </v>
      </c>
      <c r="BH953" s="93"/>
      <c r="BI953" s="68"/>
      <c r="BJ953" s="93"/>
      <c r="BK953" s="68"/>
      <c r="BL953" s="68"/>
      <c r="BM953" s="68"/>
    </row>
    <row r="954" spans="1:65" ht="19.899999999999999" hidden="1" customHeight="1">
      <c r="A954" s="5" t="s">
        <v>279</v>
      </c>
      <c r="B954" s="70" t="s">
        <v>791</v>
      </c>
      <c r="C954" s="19" t="s">
        <v>1519</v>
      </c>
      <c r="D954" s="71" t="s">
        <v>2696</v>
      </c>
      <c r="E954" s="71">
        <v>901665624</v>
      </c>
      <c r="F954" s="72" t="s">
        <v>1520</v>
      </c>
      <c r="G954" s="6">
        <v>2</v>
      </c>
      <c r="H954" s="6">
        <v>3</v>
      </c>
      <c r="I954" s="7">
        <v>174987900</v>
      </c>
      <c r="J954" s="8">
        <v>45772</v>
      </c>
      <c r="K954" s="6" t="s">
        <v>2697</v>
      </c>
      <c r="L954" s="50" t="s">
        <v>872</v>
      </c>
      <c r="M954" s="50">
        <v>569</v>
      </c>
      <c r="N954" s="107" t="s">
        <v>893</v>
      </c>
      <c r="O954" s="105" t="s">
        <v>102</v>
      </c>
      <c r="P954" s="48" t="str">
        <f t="shared" si="174"/>
        <v>24b</v>
      </c>
      <c r="Q954" t="str">
        <f>IFERROR(INDEX([2]Distribución!$B:$B,MATCH($P954,[2]Distribución!$A:$A,0),1),"")</f>
        <v xml:space="preserve">Nelly Johanna Rodríguez Rueda </v>
      </c>
      <c r="R954" s="48" t="str">
        <f t="shared" si="171"/>
        <v>24b</v>
      </c>
      <c r="S954" t="str">
        <f>IFERROR(INDEX([2]Distribución!$C:$C,MATCH($R954,[2]Distribución!$A:$A,0),1),"")</f>
        <v xml:space="preserve"> </v>
      </c>
      <c r="T954" s="48" t="s">
        <v>66</v>
      </c>
      <c r="U954" t="str">
        <f>IFERROR(INDEX([2]Distribución!$G:$G,MATCH($T954,[2]Distribución!F:F,0),1),"")</f>
        <v>Nelcy Rosio Vega Albino</v>
      </c>
      <c r="V954" s="50" t="str">
        <f t="shared" si="172"/>
        <v/>
      </c>
      <c r="W954" t="str">
        <f>IFERROR(INDEX([2]Distribución!$J:$J,MATCH($V954,[2]Distribución!$I:$I,0),1),"")</f>
        <v/>
      </c>
      <c r="X954" s="141">
        <v>46164</v>
      </c>
      <c r="Y954" s="93"/>
      <c r="Z954" s="92"/>
      <c r="AA954" s="92"/>
      <c r="AB954" s="93"/>
      <c r="AC954" s="92"/>
      <c r="AD954" s="93"/>
      <c r="AE954" s="92"/>
      <c r="AF954" s="92"/>
      <c r="AG954" s="109" t="str">
        <f t="shared" si="167"/>
        <v xml:space="preserve"> </v>
      </c>
      <c r="AH954" s="110" t="str">
        <f t="shared" si="168"/>
        <v xml:space="preserve"> </v>
      </c>
      <c r="AI954" s="93"/>
      <c r="AJ954" s="92"/>
      <c r="AK954" s="93"/>
      <c r="AL954" s="68"/>
      <c r="AM954" s="68"/>
      <c r="AN954" s="68"/>
      <c r="AO954" s="50"/>
      <c r="AP954" s="48" t="str">
        <f t="shared" si="164"/>
        <v/>
      </c>
      <c r="AQ954" t="str">
        <f>IFERROR(INDEX(Distribución!$B:$B,MATCH($AP954,Distribución!$A:$A,0),1),"")</f>
        <v/>
      </c>
      <c r="AR954" s="48" t="str">
        <f t="shared" si="165"/>
        <v/>
      </c>
      <c r="AS954" t="str">
        <f>IFERROR(INDEX(Distribución!$C:$C,MATCH($AR954,Distribución!$A:$A,0),1),"")</f>
        <v/>
      </c>
      <c r="AT954" s="48"/>
      <c r="AU954" t="str">
        <f>IFERROR(INDEX(Distribución!$G:$G,MATCH($AT954,Distribución!$F:$F,0),1),"")</f>
        <v/>
      </c>
      <c r="AV954" s="50" t="str">
        <f t="shared" si="166"/>
        <v/>
      </c>
      <c r="AW954" t="str">
        <f>IFERROR(INDEX(Distribución!$J:$J,MATCH($AV954,Distribución!$I:$I,0),1),"")</f>
        <v/>
      </c>
      <c r="AX954" s="91"/>
      <c r="AY954" s="93"/>
      <c r="AZ954" s="92"/>
      <c r="BA954" s="93"/>
      <c r="BB954" s="92"/>
      <c r="BC954" s="93"/>
      <c r="BD954" s="92"/>
      <c r="BE954" s="92"/>
      <c r="BF954" s="136" t="str">
        <f t="shared" si="169"/>
        <v xml:space="preserve"> </v>
      </c>
      <c r="BG954" s="110" t="str">
        <f t="shared" si="170"/>
        <v xml:space="preserve"> </v>
      </c>
      <c r="BH954" s="93"/>
      <c r="BI954" s="68"/>
      <c r="BJ954" s="93"/>
      <c r="BK954" s="68"/>
      <c r="BL954" s="68"/>
      <c r="BM954" s="68"/>
    </row>
    <row r="955" spans="1:65" ht="19.899999999999999" hidden="1" customHeight="1">
      <c r="A955" s="5" t="s">
        <v>344</v>
      </c>
      <c r="B955" s="70" t="s">
        <v>791</v>
      </c>
      <c r="C955" s="19" t="s">
        <v>798</v>
      </c>
      <c r="D955" s="71" t="s">
        <v>2696</v>
      </c>
      <c r="E955" s="71">
        <v>804008746</v>
      </c>
      <c r="F955" s="72" t="s">
        <v>1491</v>
      </c>
      <c r="G955" s="6">
        <v>2</v>
      </c>
      <c r="H955" s="6">
        <v>3</v>
      </c>
      <c r="I955" s="7">
        <v>174987900</v>
      </c>
      <c r="J955" s="8">
        <v>45772</v>
      </c>
      <c r="K955" s="6" t="s">
        <v>2697</v>
      </c>
      <c r="L955" s="50" t="s">
        <v>872</v>
      </c>
      <c r="M955" s="50">
        <v>496</v>
      </c>
      <c r="N955" s="106"/>
      <c r="O955" s="50"/>
      <c r="P955" s="48" t="str">
        <f t="shared" si="174"/>
        <v/>
      </c>
      <c r="Q955" t="str">
        <f>IFERROR(INDEX([2]Distribución!$B:$B,MATCH($P955,[2]Distribución!$A:$A,0),1),"")</f>
        <v/>
      </c>
      <c r="R955" s="48" t="str">
        <f t="shared" si="171"/>
        <v/>
      </c>
      <c r="S955" t="str">
        <f>IFERROR(INDEX([2]Distribución!$C:$C,MATCH($R955,[2]Distribución!$A:$A,0),1),"")</f>
        <v/>
      </c>
      <c r="T955" s="48"/>
      <c r="U955" t="str">
        <f>IFERROR(INDEX([2]Distribución!$G:$G,MATCH($T955,[2]Distribución!F:F,0),1),"")</f>
        <v/>
      </c>
      <c r="V955" s="50" t="str">
        <f t="shared" si="172"/>
        <v/>
      </c>
      <c r="W955" t="str">
        <f>IFERROR(INDEX([2]Distribución!$J:$J,MATCH($V955,[2]Distribución!$I:$I,0),1),"")</f>
        <v/>
      </c>
      <c r="X955" s="151"/>
      <c r="Y955" s="93"/>
      <c r="Z955" s="92"/>
      <c r="AA955" s="92"/>
      <c r="AB955" s="93"/>
      <c r="AC955" s="92"/>
      <c r="AD955" s="93"/>
      <c r="AE955" s="92"/>
      <c r="AF955" s="92"/>
      <c r="AG955" s="109" t="str">
        <f t="shared" si="167"/>
        <v xml:space="preserve"> </v>
      </c>
      <c r="AH955" s="110" t="str">
        <f t="shared" si="168"/>
        <v xml:space="preserve"> </v>
      </c>
      <c r="AI955" s="93"/>
      <c r="AJ955" s="92"/>
      <c r="AK955" s="93"/>
      <c r="AL955" s="68"/>
      <c r="AM955" s="68"/>
      <c r="AN955" s="68"/>
      <c r="AO955" s="50"/>
      <c r="AP955" s="48" t="str">
        <f t="shared" si="164"/>
        <v/>
      </c>
      <c r="AQ955" t="str">
        <f>IFERROR(INDEX(Distribución!$B:$B,MATCH($AP955,Distribución!$A:$A,0),1),"")</f>
        <v/>
      </c>
      <c r="AR955" s="48" t="str">
        <f t="shared" si="165"/>
        <v/>
      </c>
      <c r="AS955" t="str">
        <f>IFERROR(INDEX(Distribución!$C:$C,MATCH($AR955,Distribución!$A:$A,0),1),"")</f>
        <v/>
      </c>
      <c r="AT955" s="48"/>
      <c r="AU955" t="str">
        <f>IFERROR(INDEX(Distribución!$G:$G,MATCH($AT955,Distribución!$F:$F,0),1),"")</f>
        <v/>
      </c>
      <c r="AV955" s="50" t="str">
        <f t="shared" si="166"/>
        <v/>
      </c>
      <c r="AW955" t="str">
        <f>IFERROR(INDEX(Distribución!$J:$J,MATCH($AV955,Distribución!$I:$I,0),1),"")</f>
        <v/>
      </c>
      <c r="AX955" s="91"/>
      <c r="AY955" s="93"/>
      <c r="AZ955" s="92"/>
      <c r="BA955" s="93"/>
      <c r="BB955" s="92"/>
      <c r="BC955" s="93"/>
      <c r="BD955" s="92"/>
      <c r="BE955" s="92"/>
      <c r="BF955" s="136" t="str">
        <f t="shared" si="169"/>
        <v xml:space="preserve"> </v>
      </c>
      <c r="BG955" s="110" t="str">
        <f t="shared" si="170"/>
        <v xml:space="preserve"> </v>
      </c>
      <c r="BH955" s="93"/>
      <c r="BI955" s="68"/>
      <c r="BJ955" s="93"/>
      <c r="BK955" s="68"/>
      <c r="BL955" s="68"/>
      <c r="BM955" s="68"/>
    </row>
    <row r="956" spans="1:65" ht="19.899999999999999" hidden="1" customHeight="1">
      <c r="A956" s="5" t="s">
        <v>2840</v>
      </c>
      <c r="B956" s="70" t="s">
        <v>809</v>
      </c>
      <c r="C956" s="19" t="s">
        <v>939</v>
      </c>
      <c r="D956" s="71" t="s">
        <v>2696</v>
      </c>
      <c r="E956" s="71">
        <v>815001140</v>
      </c>
      <c r="F956" s="72" t="s">
        <v>940</v>
      </c>
      <c r="G956" s="6">
        <v>8</v>
      </c>
      <c r="H956" s="6">
        <v>3</v>
      </c>
      <c r="I956" s="7">
        <v>699951600</v>
      </c>
      <c r="J956" s="8">
        <v>45772</v>
      </c>
      <c r="K956" s="6" t="s">
        <v>2697</v>
      </c>
      <c r="L956" s="50" t="s">
        <v>872</v>
      </c>
      <c r="M956" s="50">
        <v>612</v>
      </c>
      <c r="N956" s="106"/>
      <c r="O956" s="50"/>
      <c r="P956" s="48" t="str">
        <f t="shared" si="174"/>
        <v/>
      </c>
      <c r="Q956" t="str">
        <f>IFERROR(INDEX([2]Distribución!$B:$B,MATCH($P956,[2]Distribución!$A:$A,0),1),"")</f>
        <v/>
      </c>
      <c r="R956" s="48" t="str">
        <f t="shared" si="171"/>
        <v/>
      </c>
      <c r="S956" t="str">
        <f>IFERROR(INDEX([2]Distribución!$C:$C,MATCH($R956,[2]Distribución!$A:$A,0),1),"")</f>
        <v/>
      </c>
      <c r="T956" s="48" t="s">
        <v>873</v>
      </c>
      <c r="U956" t="str">
        <f>IFERROR(INDEX([2]Distribución!$G:$G,MATCH($T956,[2]Distribución!F:F,0),1),"")</f>
        <v/>
      </c>
      <c r="V956" s="50" t="str">
        <f t="shared" si="172"/>
        <v/>
      </c>
      <c r="W956" t="str">
        <f>IFERROR(INDEX([2]Distribución!$J:$J,MATCH($V956,[2]Distribución!$I:$I,0),1),"")</f>
        <v/>
      </c>
      <c r="X956" s="151"/>
      <c r="Y956" s="93"/>
      <c r="Z956" s="92"/>
      <c r="AA956" s="92"/>
      <c r="AB956" s="93"/>
      <c r="AC956" s="92"/>
      <c r="AD956" s="93"/>
      <c r="AE956" s="92"/>
      <c r="AF956" s="92"/>
      <c r="AG956" s="109" t="str">
        <f t="shared" si="167"/>
        <v xml:space="preserve"> </v>
      </c>
      <c r="AH956" s="110" t="str">
        <f t="shared" si="168"/>
        <v xml:space="preserve"> </v>
      </c>
      <c r="AI956" s="93"/>
      <c r="AJ956" s="92"/>
      <c r="AK956" s="93"/>
      <c r="AL956" s="68"/>
      <c r="AM956" s="68"/>
      <c r="AN956" s="68"/>
      <c r="AO956" s="50"/>
      <c r="AP956" s="48" t="str">
        <f t="shared" si="164"/>
        <v/>
      </c>
      <c r="AQ956" t="str">
        <f>IFERROR(INDEX(Distribución!$B:$B,MATCH($AP956,Distribución!$A:$A,0),1),"")</f>
        <v/>
      </c>
      <c r="AR956" s="48" t="str">
        <f t="shared" si="165"/>
        <v/>
      </c>
      <c r="AS956" t="str">
        <f>IFERROR(INDEX(Distribución!$C:$C,MATCH($AR956,Distribución!$A:$A,0),1),"")</f>
        <v/>
      </c>
      <c r="AT956" s="48"/>
      <c r="AU956" t="str">
        <f>IFERROR(INDEX(Distribución!$G:$G,MATCH($AT956,Distribución!$F:$F,0),1),"")</f>
        <v/>
      </c>
      <c r="AV956" s="50" t="str">
        <f t="shared" si="166"/>
        <v/>
      </c>
      <c r="AW956" t="str">
        <f>IFERROR(INDEX(Distribución!$J:$J,MATCH($AV956,Distribución!$I:$I,0),1),"")</f>
        <v/>
      </c>
      <c r="AX956" s="91"/>
      <c r="AY956" s="93"/>
      <c r="AZ956" s="92"/>
      <c r="BA956" s="93"/>
      <c r="BB956" s="92"/>
      <c r="BC956" s="93"/>
      <c r="BD956" s="92"/>
      <c r="BE956" s="92"/>
      <c r="BF956" s="136" t="str">
        <f t="shared" si="169"/>
        <v xml:space="preserve"> </v>
      </c>
      <c r="BG956" s="110" t="str">
        <f t="shared" si="170"/>
        <v xml:space="preserve"> </v>
      </c>
      <c r="BH956" s="93"/>
      <c r="BI956" s="68"/>
      <c r="BJ956" s="93"/>
      <c r="BK956" s="68"/>
      <c r="BL956" s="68"/>
      <c r="BM956" s="68"/>
    </row>
    <row r="957" spans="1:65" ht="19.899999999999999" hidden="1" customHeight="1">
      <c r="A957" s="5" t="s">
        <v>2841</v>
      </c>
      <c r="B957" s="70" t="s">
        <v>809</v>
      </c>
      <c r="C957" s="19" t="s">
        <v>1761</v>
      </c>
      <c r="D957" s="71" t="s">
        <v>2696</v>
      </c>
      <c r="E957" s="71">
        <v>891380184</v>
      </c>
      <c r="F957" s="72" t="s">
        <v>2842</v>
      </c>
      <c r="G957" s="6">
        <v>14</v>
      </c>
      <c r="H957" s="6">
        <v>4</v>
      </c>
      <c r="I957" s="7">
        <v>3059305500</v>
      </c>
      <c r="J957" s="8">
        <v>45596</v>
      </c>
      <c r="K957" s="6" t="s">
        <v>2697</v>
      </c>
      <c r="L957" s="50" t="s">
        <v>872</v>
      </c>
      <c r="M957" s="50">
        <v>582</v>
      </c>
      <c r="N957" s="106"/>
      <c r="O957" s="50"/>
      <c r="P957" s="48" t="str">
        <f t="shared" si="174"/>
        <v/>
      </c>
      <c r="Q957" t="str">
        <f>IFERROR(INDEX([2]Distribución!$B:$B,MATCH($P957,[2]Distribución!$A:$A,0),1),"")</f>
        <v/>
      </c>
      <c r="R957" s="48" t="str">
        <f t="shared" si="171"/>
        <v/>
      </c>
      <c r="S957" t="str">
        <f>IFERROR(INDEX([2]Distribución!$C:$C,MATCH($R957,[2]Distribución!$A:$A,0),1),"")</f>
        <v/>
      </c>
      <c r="T957" s="48" t="s">
        <v>873</v>
      </c>
      <c r="U957" t="str">
        <f>IFERROR(INDEX([2]Distribución!$G:$G,MATCH($T957,[2]Distribución!F:F,0),1),"")</f>
        <v/>
      </c>
      <c r="V957" s="50" t="str">
        <f t="shared" si="172"/>
        <v/>
      </c>
      <c r="W957" t="str">
        <f>IFERROR(INDEX([2]Distribución!$J:$J,MATCH($V957,[2]Distribución!$I:$I,0),1),"")</f>
        <v/>
      </c>
      <c r="X957" s="151"/>
      <c r="Y957" s="93"/>
      <c r="Z957" s="92"/>
      <c r="AA957" s="92"/>
      <c r="AB957" s="93"/>
      <c r="AC957" s="92"/>
      <c r="AD957" s="93"/>
      <c r="AE957" s="92"/>
      <c r="AF957" s="92"/>
      <c r="AG957" s="109" t="str">
        <f t="shared" si="167"/>
        <v xml:space="preserve"> </v>
      </c>
      <c r="AH957" s="110" t="str">
        <f t="shared" si="168"/>
        <v xml:space="preserve"> </v>
      </c>
      <c r="AI957" s="93"/>
      <c r="AJ957" s="92"/>
      <c r="AK957" s="93"/>
      <c r="AL957" s="68"/>
      <c r="AM957" s="68"/>
      <c r="AN957" s="68"/>
      <c r="AO957" s="50"/>
      <c r="AP957" s="48" t="str">
        <f t="shared" si="164"/>
        <v/>
      </c>
      <c r="AQ957" t="str">
        <f>IFERROR(INDEX(Distribución!$B:$B,MATCH($AP957,Distribución!$A:$A,0),1),"")</f>
        <v/>
      </c>
      <c r="AR957" s="48" t="str">
        <f t="shared" si="165"/>
        <v/>
      </c>
      <c r="AS957" t="str">
        <f>IFERROR(INDEX(Distribución!$C:$C,MATCH($AR957,Distribución!$A:$A,0),1),"")</f>
        <v/>
      </c>
      <c r="AT957" s="48"/>
      <c r="AU957" t="str">
        <f>IFERROR(INDEX(Distribución!$G:$G,MATCH($AT957,Distribución!$F:$F,0),1),"")</f>
        <v/>
      </c>
      <c r="AV957" s="50" t="str">
        <f t="shared" si="166"/>
        <v/>
      </c>
      <c r="AW957" t="str">
        <f>IFERROR(INDEX(Distribución!$J:$J,MATCH($AV957,Distribución!$I:$I,0),1),"")</f>
        <v/>
      </c>
      <c r="AX957" s="91"/>
      <c r="AY957" s="93"/>
      <c r="AZ957" s="92"/>
      <c r="BA957" s="93"/>
      <c r="BB957" s="92"/>
      <c r="BC957" s="93"/>
      <c r="BD957" s="92"/>
      <c r="BE957" s="92"/>
      <c r="BF957" s="136" t="str">
        <f t="shared" si="169"/>
        <v xml:space="preserve"> </v>
      </c>
      <c r="BG957" s="110" t="str">
        <f t="shared" si="170"/>
        <v xml:space="preserve"> </v>
      </c>
      <c r="BH957" s="93"/>
      <c r="BI957" s="68"/>
      <c r="BJ957" s="93"/>
      <c r="BK957" s="68"/>
      <c r="BL957" s="68"/>
      <c r="BM957" s="68"/>
    </row>
    <row r="958" spans="1:65" ht="19.899999999999999" hidden="1" customHeight="1">
      <c r="A958" s="5" t="s">
        <v>2843</v>
      </c>
      <c r="B958" s="70" t="s">
        <v>809</v>
      </c>
      <c r="C958" s="19" t="s">
        <v>942</v>
      </c>
      <c r="D958" s="71" t="s">
        <v>2696</v>
      </c>
      <c r="E958" s="71">
        <v>821000831</v>
      </c>
      <c r="F958" s="72" t="s">
        <v>943</v>
      </c>
      <c r="G958" s="6">
        <v>12</v>
      </c>
      <c r="H958" s="6">
        <v>3</v>
      </c>
      <c r="I958" s="7">
        <v>1049927400</v>
      </c>
      <c r="J958" s="8">
        <v>45772</v>
      </c>
      <c r="K958" s="6" t="s">
        <v>2697</v>
      </c>
      <c r="L958" s="50" t="s">
        <v>872</v>
      </c>
      <c r="M958" s="50">
        <v>456</v>
      </c>
      <c r="N958" s="106"/>
      <c r="O958" s="50"/>
      <c r="P958" s="48" t="str">
        <f t="shared" si="174"/>
        <v/>
      </c>
      <c r="Q958" t="str">
        <f>IFERROR(INDEX([2]Distribución!$B:$B,MATCH($P958,[2]Distribución!$A:$A,0),1),"")</f>
        <v/>
      </c>
      <c r="R958" s="48" t="str">
        <f t="shared" si="171"/>
        <v/>
      </c>
      <c r="S958" t="str">
        <f>IFERROR(INDEX([2]Distribución!$C:$C,MATCH($R958,[2]Distribución!$A:$A,0),1),"")</f>
        <v/>
      </c>
      <c r="T958" s="48" t="s">
        <v>873</v>
      </c>
      <c r="U958" t="str">
        <f>IFERROR(INDEX([2]Distribución!$G:$G,MATCH($T958,[2]Distribución!F:F,0),1),"")</f>
        <v/>
      </c>
      <c r="V958" s="50" t="str">
        <f t="shared" si="172"/>
        <v/>
      </c>
      <c r="W958" t="str">
        <f>IFERROR(INDEX([2]Distribución!$J:$J,MATCH($V958,[2]Distribución!$I:$I,0),1),"")</f>
        <v/>
      </c>
      <c r="X958" s="151"/>
      <c r="Y958" s="93"/>
      <c r="Z958" s="92"/>
      <c r="AA958" s="92"/>
      <c r="AB958" s="93"/>
      <c r="AC958" s="92"/>
      <c r="AD958" s="93"/>
      <c r="AE958" s="92"/>
      <c r="AF958" s="92"/>
      <c r="AG958" s="109" t="str">
        <f t="shared" si="167"/>
        <v xml:space="preserve"> </v>
      </c>
      <c r="AH958" s="110" t="str">
        <f t="shared" si="168"/>
        <v xml:space="preserve"> </v>
      </c>
      <c r="AI958" s="93"/>
      <c r="AJ958" s="92"/>
      <c r="AK958" s="93"/>
      <c r="AL958" s="68"/>
      <c r="AM958" s="68"/>
      <c r="AN958" s="68"/>
      <c r="AO958" s="50"/>
      <c r="AP958" s="48" t="str">
        <f t="shared" si="164"/>
        <v/>
      </c>
      <c r="AQ958" t="str">
        <f>IFERROR(INDEX(Distribución!$B:$B,MATCH($AP958,Distribución!$A:$A,0),1),"")</f>
        <v/>
      </c>
      <c r="AR958" s="48" t="str">
        <f t="shared" si="165"/>
        <v/>
      </c>
      <c r="AS958" t="str">
        <f>IFERROR(INDEX(Distribución!$C:$C,MATCH($AR958,Distribución!$A:$A,0),1),"")</f>
        <v/>
      </c>
      <c r="AT958" s="48"/>
      <c r="AU958" t="str">
        <f>IFERROR(INDEX(Distribución!$G:$G,MATCH($AT958,Distribución!$F:$F,0),1),"")</f>
        <v/>
      </c>
      <c r="AV958" s="50" t="str">
        <f t="shared" si="166"/>
        <v/>
      </c>
      <c r="AW958" t="str">
        <f>IFERROR(INDEX(Distribución!$J:$J,MATCH($AV958,Distribución!$I:$I,0),1),"")</f>
        <v/>
      </c>
      <c r="AX958" s="91"/>
      <c r="AY958" s="93"/>
      <c r="AZ958" s="92"/>
      <c r="BA958" s="93"/>
      <c r="BB958" s="92"/>
      <c r="BC958" s="93"/>
      <c r="BD958" s="92"/>
      <c r="BE958" s="92"/>
      <c r="BF958" s="136" t="str">
        <f t="shared" si="169"/>
        <v xml:space="preserve"> </v>
      </c>
      <c r="BG958" s="110" t="str">
        <f t="shared" si="170"/>
        <v xml:space="preserve"> </v>
      </c>
      <c r="BH958" s="93"/>
      <c r="BI958" s="68"/>
      <c r="BJ958" s="93"/>
      <c r="BK958" s="68"/>
      <c r="BL958" s="68"/>
      <c r="BM958" s="68"/>
    </row>
    <row r="959" spans="1:65" ht="19.899999999999999" hidden="1" customHeight="1">
      <c r="A959" s="5" t="s">
        <v>2844</v>
      </c>
      <c r="B959" s="70" t="s">
        <v>788</v>
      </c>
      <c r="C959" s="19" t="s">
        <v>1917</v>
      </c>
      <c r="D959" s="71" t="s">
        <v>2696</v>
      </c>
      <c r="E959" s="71">
        <v>891200445</v>
      </c>
      <c r="F959" s="72" t="s">
        <v>1918</v>
      </c>
      <c r="G959" s="6">
        <v>2</v>
      </c>
      <c r="H959" s="6">
        <v>3</v>
      </c>
      <c r="I959" s="7">
        <v>174987900</v>
      </c>
      <c r="J959" s="8">
        <v>45772</v>
      </c>
      <c r="K959" s="6" t="s">
        <v>2697</v>
      </c>
      <c r="L959" s="50" t="s">
        <v>876</v>
      </c>
      <c r="M959" s="50">
        <v>254</v>
      </c>
      <c r="N959" s="106"/>
      <c r="O959" s="50"/>
      <c r="P959" s="48" t="str">
        <f t="shared" si="174"/>
        <v/>
      </c>
      <c r="Q959" t="str">
        <f>IFERROR(INDEX([2]Distribución!$B:$B,MATCH($P959,[2]Distribución!$A:$A,0),1),"")</f>
        <v/>
      </c>
      <c r="R959" s="48" t="str">
        <f t="shared" si="171"/>
        <v/>
      </c>
      <c r="S959" t="str">
        <f>IFERROR(INDEX([2]Distribución!$C:$C,MATCH($R959,[2]Distribución!$A:$A,0),1),"")</f>
        <v/>
      </c>
      <c r="T959" s="48" t="s">
        <v>873</v>
      </c>
      <c r="U959" t="str">
        <f>IFERROR(INDEX([2]Distribución!$G:$G,MATCH($T959,[2]Distribución!F:F,0),1),"")</f>
        <v/>
      </c>
      <c r="V959" s="50" t="str">
        <f t="shared" si="172"/>
        <v/>
      </c>
      <c r="W959" t="str">
        <f>IFERROR(INDEX([2]Distribución!$J:$J,MATCH($V959,[2]Distribución!$I:$I,0),1),"")</f>
        <v/>
      </c>
      <c r="X959" s="151"/>
      <c r="Y959" s="93"/>
      <c r="Z959" s="92"/>
      <c r="AA959" s="92"/>
      <c r="AB959" s="93"/>
      <c r="AC959" s="92"/>
      <c r="AD959" s="93"/>
      <c r="AE959" s="92"/>
      <c r="AF959" s="92"/>
      <c r="AG959" s="109" t="str">
        <f t="shared" si="167"/>
        <v xml:space="preserve"> </v>
      </c>
      <c r="AH959" s="110" t="str">
        <f t="shared" si="168"/>
        <v xml:space="preserve"> </v>
      </c>
      <c r="AI959" s="93"/>
      <c r="AJ959" s="92"/>
      <c r="AK959" s="93"/>
      <c r="AL959" s="68"/>
      <c r="AM959" s="68"/>
      <c r="AN959" s="68"/>
      <c r="AO959" s="50"/>
      <c r="AP959" s="48" t="str">
        <f t="shared" si="164"/>
        <v/>
      </c>
      <c r="AQ959" t="str">
        <f>IFERROR(INDEX(Distribución!$B:$B,MATCH($AP959,Distribución!$A:$A,0),1),"")</f>
        <v/>
      </c>
      <c r="AR959" s="48" t="str">
        <f t="shared" si="165"/>
        <v/>
      </c>
      <c r="AS959" t="str">
        <f>IFERROR(INDEX(Distribución!$C:$C,MATCH($AR959,Distribución!$A:$A,0),1),"")</f>
        <v/>
      </c>
      <c r="AT959" s="48"/>
      <c r="AU959" t="str">
        <f>IFERROR(INDEX(Distribución!$G:$G,MATCH($AT959,Distribución!$F:$F,0),1),"")</f>
        <v/>
      </c>
      <c r="AV959" s="50" t="str">
        <f t="shared" si="166"/>
        <v/>
      </c>
      <c r="AW959" t="str">
        <f>IFERROR(INDEX(Distribución!$J:$J,MATCH($AV959,Distribución!$I:$I,0),1),"")</f>
        <v/>
      </c>
      <c r="AX959" s="91"/>
      <c r="AY959" s="93"/>
      <c r="AZ959" s="92"/>
      <c r="BA959" s="93"/>
      <c r="BB959" s="92"/>
      <c r="BC959" s="93"/>
      <c r="BD959" s="92"/>
      <c r="BE959" s="92"/>
      <c r="BF959" s="136" t="str">
        <f t="shared" si="169"/>
        <v xml:space="preserve"> </v>
      </c>
      <c r="BG959" s="110" t="str">
        <f t="shared" si="170"/>
        <v xml:space="preserve"> </v>
      </c>
      <c r="BH959" s="93"/>
      <c r="BI959" s="68"/>
      <c r="BJ959" s="93"/>
      <c r="BK959" s="68"/>
      <c r="BL959" s="68"/>
      <c r="BM959" s="68"/>
    </row>
    <row r="960" spans="1:65" ht="19.899999999999999" hidden="1" customHeight="1">
      <c r="A960" s="5" t="s">
        <v>2845</v>
      </c>
      <c r="B960" s="70" t="s">
        <v>788</v>
      </c>
      <c r="C960" s="19" t="s">
        <v>1929</v>
      </c>
      <c r="D960" s="71" t="s">
        <v>2696</v>
      </c>
      <c r="E960" s="71">
        <v>900142579</v>
      </c>
      <c r="F960" s="72" t="s">
        <v>1930</v>
      </c>
      <c r="G960" s="6">
        <v>2</v>
      </c>
      <c r="H960" s="6">
        <v>3</v>
      </c>
      <c r="I960" s="7">
        <v>174987900</v>
      </c>
      <c r="J960" s="8">
        <v>45772</v>
      </c>
      <c r="K960" s="6" t="s">
        <v>2697</v>
      </c>
      <c r="L960" s="50" t="s">
        <v>872</v>
      </c>
      <c r="M960" s="50">
        <v>418</v>
      </c>
      <c r="N960" s="106"/>
      <c r="O960" s="50"/>
      <c r="P960" s="48" t="str">
        <f t="shared" si="174"/>
        <v/>
      </c>
      <c r="Q960" t="str">
        <f>IFERROR(INDEX([2]Distribución!$B:$B,MATCH($P960,[2]Distribución!$A:$A,0),1),"")</f>
        <v/>
      </c>
      <c r="R960" s="48" t="str">
        <f t="shared" si="171"/>
        <v/>
      </c>
      <c r="S960" t="str">
        <f>IFERROR(INDEX([2]Distribución!$C:$C,MATCH($R960,[2]Distribución!$A:$A,0),1),"")</f>
        <v/>
      </c>
      <c r="T960" s="48" t="s">
        <v>873</v>
      </c>
      <c r="U960" t="str">
        <f>IFERROR(INDEX([2]Distribución!$G:$G,MATCH($T960,[2]Distribución!F:F,0),1),"")</f>
        <v/>
      </c>
      <c r="V960" s="50" t="str">
        <f t="shared" si="172"/>
        <v/>
      </c>
      <c r="W960" t="str">
        <f>IFERROR(INDEX([2]Distribución!$J:$J,MATCH($V960,[2]Distribución!$I:$I,0),1),"")</f>
        <v/>
      </c>
      <c r="X960" s="151"/>
      <c r="Y960" s="93"/>
      <c r="Z960" s="92"/>
      <c r="AA960" s="92"/>
      <c r="AB960" s="93"/>
      <c r="AC960" s="92"/>
      <c r="AD960" s="93"/>
      <c r="AE960" s="92"/>
      <c r="AF960" s="92"/>
      <c r="AG960" s="109" t="str">
        <f t="shared" si="167"/>
        <v xml:space="preserve"> </v>
      </c>
      <c r="AH960" s="110" t="str">
        <f t="shared" si="168"/>
        <v xml:space="preserve"> </v>
      </c>
      <c r="AI960" s="93"/>
      <c r="AJ960" s="92"/>
      <c r="AK960" s="93"/>
      <c r="AL960" s="68"/>
      <c r="AM960" s="68"/>
      <c r="AN960" s="68"/>
      <c r="AO960" s="50"/>
      <c r="AP960" s="48" t="str">
        <f t="shared" si="164"/>
        <v/>
      </c>
      <c r="AQ960" t="str">
        <f>IFERROR(INDEX(Distribución!$B:$B,MATCH($AP960,Distribución!$A:$A,0),1),"")</f>
        <v/>
      </c>
      <c r="AR960" s="48" t="str">
        <f t="shared" si="165"/>
        <v/>
      </c>
      <c r="AS960" t="str">
        <f>IFERROR(INDEX(Distribución!$C:$C,MATCH($AR960,Distribución!$A:$A,0),1),"")</f>
        <v/>
      </c>
      <c r="AT960" s="48"/>
      <c r="AU960" t="str">
        <f>IFERROR(INDEX(Distribución!$G:$G,MATCH($AT960,Distribución!$F:$F,0),1),"")</f>
        <v/>
      </c>
      <c r="AV960" s="50" t="str">
        <f t="shared" si="166"/>
        <v/>
      </c>
      <c r="AW960" t="str">
        <f>IFERROR(INDEX(Distribución!$J:$J,MATCH($AV960,Distribución!$I:$I,0),1),"")</f>
        <v/>
      </c>
      <c r="AX960" s="91"/>
      <c r="AY960" s="93"/>
      <c r="AZ960" s="92"/>
      <c r="BA960" s="93"/>
      <c r="BB960" s="92"/>
      <c r="BC960" s="93"/>
      <c r="BD960" s="92"/>
      <c r="BE960" s="92"/>
      <c r="BF960" s="136" t="str">
        <f t="shared" si="169"/>
        <v xml:space="preserve"> </v>
      </c>
      <c r="BG960" s="110" t="str">
        <f t="shared" si="170"/>
        <v xml:space="preserve"> </v>
      </c>
      <c r="BH960" s="93"/>
      <c r="BI960" s="68"/>
      <c r="BJ960" s="93"/>
      <c r="BK960" s="68"/>
      <c r="BL960" s="68"/>
      <c r="BM960" s="68"/>
    </row>
    <row r="961" spans="1:65" ht="19.899999999999999" hidden="1" customHeight="1">
      <c r="A961" s="5" t="s">
        <v>2846</v>
      </c>
      <c r="B961" s="70" t="s">
        <v>788</v>
      </c>
      <c r="C961" s="19" t="s">
        <v>2847</v>
      </c>
      <c r="D961" s="71" t="s">
        <v>2696</v>
      </c>
      <c r="E961" s="71">
        <v>814006607</v>
      </c>
      <c r="F961" s="72" t="s">
        <v>2848</v>
      </c>
      <c r="G961" s="6">
        <v>5</v>
      </c>
      <c r="H961" s="6">
        <v>4</v>
      </c>
      <c r="I961" s="7">
        <v>892851300</v>
      </c>
      <c r="J961" s="8">
        <v>45596</v>
      </c>
      <c r="K961" s="6" t="s">
        <v>2697</v>
      </c>
      <c r="L961" s="50" t="s">
        <v>876</v>
      </c>
      <c r="M961" s="50">
        <v>272</v>
      </c>
      <c r="N961" s="106"/>
      <c r="O961" s="50"/>
      <c r="P961" s="48" t="str">
        <f t="shared" si="174"/>
        <v/>
      </c>
      <c r="Q961" t="str">
        <f>IFERROR(INDEX([2]Distribución!$B:$B,MATCH($P961,[2]Distribución!$A:$A,0),1),"")</f>
        <v/>
      </c>
      <c r="R961" s="48" t="str">
        <f t="shared" si="171"/>
        <v/>
      </c>
      <c r="S961" t="str">
        <f>IFERROR(INDEX([2]Distribución!$C:$C,MATCH($R961,[2]Distribución!$A:$A,0),1),"")</f>
        <v/>
      </c>
      <c r="T961" s="48" t="s">
        <v>873</v>
      </c>
      <c r="U961" t="str">
        <f>IFERROR(INDEX([2]Distribución!$G:$G,MATCH($T961,[2]Distribución!F:F,0),1),"")</f>
        <v/>
      </c>
      <c r="V961" s="50" t="str">
        <f t="shared" si="172"/>
        <v/>
      </c>
      <c r="W961" t="str">
        <f>IFERROR(INDEX([2]Distribución!$J:$J,MATCH($V961,[2]Distribución!$I:$I,0),1),"")</f>
        <v/>
      </c>
      <c r="X961" s="151"/>
      <c r="Y961" s="93"/>
      <c r="Z961" s="92"/>
      <c r="AA961" s="92"/>
      <c r="AB961" s="93"/>
      <c r="AC961" s="92"/>
      <c r="AD961" s="93"/>
      <c r="AE961" s="92"/>
      <c r="AF961" s="92"/>
      <c r="AG961" s="109" t="str">
        <f t="shared" si="167"/>
        <v xml:space="preserve"> </v>
      </c>
      <c r="AH961" s="110" t="str">
        <f t="shared" si="168"/>
        <v xml:space="preserve"> </v>
      </c>
      <c r="AI961" s="93"/>
      <c r="AJ961" s="92"/>
      <c r="AK961" s="93"/>
      <c r="AL961" s="68"/>
      <c r="AM961" s="68"/>
      <c r="AN961" s="68"/>
      <c r="AO961" s="50"/>
      <c r="AP961" s="48" t="str">
        <f t="shared" si="164"/>
        <v/>
      </c>
      <c r="AQ961" t="str">
        <f>IFERROR(INDEX(Distribución!$B:$B,MATCH($AP961,Distribución!$A:$A,0),1),"")</f>
        <v/>
      </c>
      <c r="AR961" s="48" t="str">
        <f t="shared" si="165"/>
        <v/>
      </c>
      <c r="AS961" t="str">
        <f>IFERROR(INDEX(Distribución!$C:$C,MATCH($AR961,Distribución!$A:$A,0),1),"")</f>
        <v/>
      </c>
      <c r="AT961" s="48"/>
      <c r="AU961" t="str">
        <f>IFERROR(INDEX(Distribución!$G:$G,MATCH($AT961,Distribución!$F:$F,0),1),"")</f>
        <v/>
      </c>
      <c r="AV961" s="50" t="str">
        <f t="shared" si="166"/>
        <v/>
      </c>
      <c r="AW961" t="str">
        <f>IFERROR(INDEX(Distribución!$J:$J,MATCH($AV961,Distribución!$I:$I,0),1),"")</f>
        <v/>
      </c>
      <c r="AX961" s="91"/>
      <c r="AY961" s="93"/>
      <c r="AZ961" s="92"/>
      <c r="BA961" s="93"/>
      <c r="BB961" s="92"/>
      <c r="BC961" s="93"/>
      <c r="BD961" s="92"/>
      <c r="BE961" s="92"/>
      <c r="BF961" s="136" t="str">
        <f t="shared" si="169"/>
        <v xml:space="preserve"> </v>
      </c>
      <c r="BG961" s="110" t="str">
        <f t="shared" si="170"/>
        <v xml:space="preserve"> </v>
      </c>
      <c r="BH961" s="93"/>
      <c r="BI961" s="68"/>
      <c r="BJ961" s="93"/>
      <c r="BK961" s="68"/>
      <c r="BL961" s="68"/>
      <c r="BM961" s="68"/>
    </row>
    <row r="962" spans="1:65" ht="19.899999999999999" hidden="1" customHeight="1">
      <c r="A962" s="5" t="s">
        <v>412</v>
      </c>
      <c r="B962" s="70" t="s">
        <v>788</v>
      </c>
      <c r="C962" s="19" t="s">
        <v>1907</v>
      </c>
      <c r="D962" s="71" t="s">
        <v>2696</v>
      </c>
      <c r="E962" s="71">
        <v>814001329</v>
      </c>
      <c r="F962" s="72" t="s">
        <v>1908</v>
      </c>
      <c r="G962" s="6">
        <v>2</v>
      </c>
      <c r="H962" s="6">
        <v>3</v>
      </c>
      <c r="I962" s="7">
        <v>174987900</v>
      </c>
      <c r="J962" s="8">
        <v>45772</v>
      </c>
      <c r="K962" s="6" t="s">
        <v>2697</v>
      </c>
      <c r="L962" s="50" t="s">
        <v>872</v>
      </c>
      <c r="M962" s="50">
        <v>380</v>
      </c>
      <c r="N962" s="106"/>
      <c r="O962" s="50"/>
      <c r="P962" s="48" t="str">
        <f t="shared" si="174"/>
        <v/>
      </c>
      <c r="Q962" t="str">
        <f>IFERROR(INDEX([2]Distribución!$B:$B,MATCH($P962,[2]Distribución!$A:$A,0),1),"")</f>
        <v/>
      </c>
      <c r="R962" s="48" t="str">
        <f t="shared" si="171"/>
        <v/>
      </c>
      <c r="S962" t="str">
        <f>IFERROR(INDEX([2]Distribución!$C:$C,MATCH($R962,[2]Distribución!$A:$A,0),1),"")</f>
        <v/>
      </c>
      <c r="T962" s="48"/>
      <c r="U962" t="str">
        <f>IFERROR(INDEX([2]Distribución!$G:$G,MATCH($T962,[2]Distribución!F:F,0),1),"")</f>
        <v/>
      </c>
      <c r="V962" s="50" t="str">
        <f t="shared" si="172"/>
        <v/>
      </c>
      <c r="W962" t="str">
        <f>IFERROR(INDEX([2]Distribución!$J:$J,MATCH($V962,[2]Distribución!$I:$I,0),1),"")</f>
        <v/>
      </c>
      <c r="X962" s="151"/>
      <c r="Y962" s="93"/>
      <c r="Z962" s="92"/>
      <c r="AA962" s="92"/>
      <c r="AB962" s="93"/>
      <c r="AC962" s="92"/>
      <c r="AD962" s="93"/>
      <c r="AE962" s="92"/>
      <c r="AF962" s="92"/>
      <c r="AG962" s="109" t="str">
        <f t="shared" si="167"/>
        <v xml:space="preserve"> </v>
      </c>
      <c r="AH962" s="110" t="str">
        <f t="shared" si="168"/>
        <v xml:space="preserve"> </v>
      </c>
      <c r="AI962" s="93"/>
      <c r="AJ962" s="92"/>
      <c r="AK962" s="93"/>
      <c r="AL962" s="68"/>
      <c r="AM962" s="68"/>
      <c r="AN962" s="68"/>
      <c r="AO962" s="50"/>
      <c r="AP962" s="48" t="str">
        <f t="shared" si="164"/>
        <v/>
      </c>
      <c r="AQ962" t="str">
        <f>IFERROR(INDEX(Distribución!$B:$B,MATCH($AP962,Distribución!$A:$A,0),1),"")</f>
        <v/>
      </c>
      <c r="AR962" s="48" t="str">
        <f t="shared" si="165"/>
        <v/>
      </c>
      <c r="AS962" t="str">
        <f>IFERROR(INDEX(Distribución!$C:$C,MATCH($AR962,Distribución!$A:$A,0),1),"")</f>
        <v/>
      </c>
      <c r="AT962" s="48"/>
      <c r="AU962" t="str">
        <f>IFERROR(INDEX(Distribución!$G:$G,MATCH($AT962,Distribución!$F:$F,0),1),"")</f>
        <v/>
      </c>
      <c r="AV962" s="50" t="str">
        <f t="shared" si="166"/>
        <v/>
      </c>
      <c r="AW962" t="str">
        <f>IFERROR(INDEX(Distribución!$J:$J,MATCH($AV962,Distribución!$I:$I,0),1),"")</f>
        <v/>
      </c>
      <c r="AX962" s="91"/>
      <c r="AY962" s="93"/>
      <c r="AZ962" s="92"/>
      <c r="BA962" s="93"/>
      <c r="BB962" s="92"/>
      <c r="BC962" s="93"/>
      <c r="BD962" s="92"/>
      <c r="BE962" s="92"/>
      <c r="BF962" s="136" t="str">
        <f t="shared" si="169"/>
        <v xml:space="preserve"> </v>
      </c>
      <c r="BG962" s="110" t="str">
        <f t="shared" si="170"/>
        <v xml:space="preserve"> </v>
      </c>
      <c r="BH962" s="93"/>
      <c r="BI962" s="68"/>
      <c r="BJ962" s="93"/>
      <c r="BK962" s="68"/>
      <c r="BL962" s="68"/>
      <c r="BM962" s="68"/>
    </row>
    <row r="963" spans="1:65" ht="19.899999999999999" hidden="1" customHeight="1">
      <c r="A963" s="5" t="s">
        <v>2849</v>
      </c>
      <c r="B963" s="70" t="s">
        <v>788</v>
      </c>
      <c r="C963" s="19" t="s">
        <v>2850</v>
      </c>
      <c r="D963" s="71" t="s">
        <v>2696</v>
      </c>
      <c r="E963" s="71">
        <v>900179095</v>
      </c>
      <c r="F963" s="72" t="s">
        <v>2851</v>
      </c>
      <c r="G963" s="6">
        <v>3</v>
      </c>
      <c r="H963" s="6">
        <v>3</v>
      </c>
      <c r="I963" s="7">
        <v>355328500</v>
      </c>
      <c r="J963" s="8">
        <v>45596</v>
      </c>
      <c r="K963" s="6" t="s">
        <v>2697</v>
      </c>
      <c r="L963" s="50" t="s">
        <v>872</v>
      </c>
      <c r="M963" s="50">
        <v>698</v>
      </c>
      <c r="N963" s="106"/>
      <c r="O963" s="50"/>
      <c r="P963" s="48" t="str">
        <f t="shared" si="174"/>
        <v/>
      </c>
      <c r="Q963" t="str">
        <f>IFERROR(INDEX([2]Distribución!$B:$B,MATCH($P963,[2]Distribución!$A:$A,0),1),"")</f>
        <v/>
      </c>
      <c r="R963" s="48" t="str">
        <f t="shared" si="171"/>
        <v/>
      </c>
      <c r="S963" t="str">
        <f>IFERROR(INDEX([2]Distribución!$C:$C,MATCH($R963,[2]Distribución!$A:$A,0),1),"")</f>
        <v/>
      </c>
      <c r="T963" s="48" t="s">
        <v>873</v>
      </c>
      <c r="U963" t="str">
        <f>IFERROR(INDEX([2]Distribución!$G:$G,MATCH($T963,[2]Distribución!F:F,0),1),"")</f>
        <v/>
      </c>
      <c r="V963" s="50" t="str">
        <f t="shared" si="172"/>
        <v/>
      </c>
      <c r="W963" t="str">
        <f>IFERROR(INDEX([2]Distribución!$J:$J,MATCH($V963,[2]Distribución!$I:$I,0),1),"")</f>
        <v/>
      </c>
      <c r="X963" s="151"/>
      <c r="Y963" s="93"/>
      <c r="Z963" s="92"/>
      <c r="AA963" s="92"/>
      <c r="AB963" s="93"/>
      <c r="AC963" s="92"/>
      <c r="AD963" s="93"/>
      <c r="AE963" s="92"/>
      <c r="AF963" s="92"/>
      <c r="AG963" s="109" t="str">
        <f t="shared" si="167"/>
        <v xml:space="preserve"> </v>
      </c>
      <c r="AH963" s="110" t="str">
        <f t="shared" si="168"/>
        <v xml:space="preserve"> </v>
      </c>
      <c r="AI963" s="93"/>
      <c r="AJ963" s="92"/>
      <c r="AK963" s="93"/>
      <c r="AL963" s="68"/>
      <c r="AM963" s="68"/>
      <c r="AN963" s="68"/>
      <c r="AO963" s="50"/>
      <c r="AP963" s="48" t="str">
        <f t="shared" ref="AP963:AP1026" si="175">IF(AO963="","",AO963)</f>
        <v/>
      </c>
      <c r="AQ963" t="str">
        <f>IFERROR(INDEX(Distribución!$B:$B,MATCH($AP963,Distribución!$A:$A,0),1),"")</f>
        <v/>
      </c>
      <c r="AR963" s="48" t="str">
        <f t="shared" ref="AR963:AR1026" si="176">IF(AO963="","",AO963)</f>
        <v/>
      </c>
      <c r="AS963" t="str">
        <f>IFERROR(INDEX(Distribución!$C:$C,MATCH($AR963,Distribución!$A:$A,0),1),"")</f>
        <v/>
      </c>
      <c r="AT963" s="48"/>
      <c r="AU963" t="str">
        <f>IFERROR(INDEX(Distribución!$G:$G,MATCH($AT963,Distribución!$F:$F,0),1),"")</f>
        <v/>
      </c>
      <c r="AV963" s="50" t="str">
        <f t="shared" ref="AV963:AV1026" si="177">IFERROR(ROUNDUP(IF(AO963="","",AO963)/3,0),"")</f>
        <v/>
      </c>
      <c r="AW963" t="str">
        <f>IFERROR(INDEX(Distribución!$J:$J,MATCH($AV963,Distribución!$I:$I,0),1),"")</f>
        <v/>
      </c>
      <c r="AX963" s="91"/>
      <c r="AY963" s="93"/>
      <c r="AZ963" s="92"/>
      <c r="BA963" s="93"/>
      <c r="BB963" s="92"/>
      <c r="BC963" s="93"/>
      <c r="BD963" s="92"/>
      <c r="BE963" s="92"/>
      <c r="BF963" s="136" t="str">
        <f t="shared" si="169"/>
        <v xml:space="preserve"> </v>
      </c>
      <c r="BG963" s="110" t="str">
        <f t="shared" si="170"/>
        <v xml:space="preserve"> </v>
      </c>
      <c r="BH963" s="93"/>
      <c r="BI963" s="68"/>
      <c r="BJ963" s="93"/>
      <c r="BK963" s="68"/>
      <c r="BL963" s="68"/>
      <c r="BM963" s="68"/>
    </row>
    <row r="964" spans="1:65" ht="19.899999999999999" hidden="1" customHeight="1">
      <c r="A964" s="5" t="s">
        <v>257</v>
      </c>
      <c r="B964" s="70" t="s">
        <v>788</v>
      </c>
      <c r="C964" s="19" t="s">
        <v>2852</v>
      </c>
      <c r="D964" s="71" t="s">
        <v>2696</v>
      </c>
      <c r="E964" s="71">
        <v>900190473</v>
      </c>
      <c r="F964" s="72" t="s">
        <v>2853</v>
      </c>
      <c r="G964" s="6">
        <v>22</v>
      </c>
      <c r="H964" s="6">
        <v>3</v>
      </c>
      <c r="I964" s="7">
        <v>2874191696</v>
      </c>
      <c r="J964" s="8">
        <v>45596</v>
      </c>
      <c r="K964" s="6" t="s">
        <v>2697</v>
      </c>
      <c r="L964" s="50" t="s">
        <v>872</v>
      </c>
      <c r="M964" s="50">
        <v>589</v>
      </c>
      <c r="N964" s="107" t="s">
        <v>893</v>
      </c>
      <c r="O964" s="105" t="s">
        <v>67</v>
      </c>
      <c r="P964" s="48" t="str">
        <f t="shared" si="174"/>
        <v>06b</v>
      </c>
      <c r="Q964" t="str">
        <f>IFERROR(INDEX([2]Distribución!$B:$B,MATCH($P964,[2]Distribución!$A:$A,0),1),"")</f>
        <v>Claudia Nathalie Maya Calvache</v>
      </c>
      <c r="R964" s="48" t="str">
        <f t="shared" si="171"/>
        <v>06b</v>
      </c>
      <c r="S964" t="str">
        <f>IFERROR(INDEX([2]Distribución!$C:$C,MATCH($R964,[2]Distribución!$A:$A,0),1),"")</f>
        <v xml:space="preserve"> </v>
      </c>
      <c r="T964" s="48" t="s">
        <v>59</v>
      </c>
      <c r="U964" t="str">
        <f>IFERROR(INDEX([2]Distribución!$G:$G,MATCH($T964,[2]Distribución!F:F,0),1),"")</f>
        <v>Nayibi Alexandra Paz</v>
      </c>
      <c r="V964" s="50" t="str">
        <f t="shared" si="172"/>
        <v/>
      </c>
      <c r="W964" t="str">
        <f>IFERROR(INDEX([2]Distribución!$J:$J,MATCH($V964,[2]Distribución!$I:$I,0),1),"")</f>
        <v/>
      </c>
      <c r="X964" s="141">
        <v>46157</v>
      </c>
      <c r="Y964" s="93"/>
      <c r="Z964" s="92"/>
      <c r="AA964" s="92"/>
      <c r="AB964" s="93"/>
      <c r="AC964" s="92"/>
      <c r="AD964" s="93"/>
      <c r="AE964" s="92"/>
      <c r="AF964" s="92"/>
      <c r="AG964" s="109" t="str">
        <f t="shared" ref="AG964:AG1027" si="178">IF(AH964&lt;&gt;" ","",IF(OR($AB964="DEVUELTO",$AB964="EN REVISIÓN"),$AC964,IF(OR($AD964="DEVUELTO",$AD964="EN REVISIÓN"),$AE964," ")))</f>
        <v xml:space="preserve"> </v>
      </c>
      <c r="AH964" s="110" t="str">
        <f t="shared" ref="AH964:AH1027" si="179">IF(LEFT($AB964,21)="PARA SEGUNDA REVISION",$AC964,IF(LEFT($AD964,21)="PARA SEGUNDA REVISION",$AE964," "))</f>
        <v xml:space="preserve"> </v>
      </c>
      <c r="AI964" s="93"/>
      <c r="AJ964" s="92"/>
      <c r="AK964" s="93"/>
      <c r="AL964" s="68"/>
      <c r="AM964" s="68"/>
      <c r="AN964" s="68"/>
      <c r="AO964" s="50"/>
      <c r="AP964" s="48" t="str">
        <f t="shared" si="175"/>
        <v/>
      </c>
      <c r="AQ964" t="str">
        <f>IFERROR(INDEX(Distribución!$B:$B,MATCH($AP964,Distribución!$A:$A,0),1),"")</f>
        <v/>
      </c>
      <c r="AR964" s="48" t="str">
        <f t="shared" si="176"/>
        <v/>
      </c>
      <c r="AS964" t="str">
        <f>IFERROR(INDEX(Distribución!$C:$C,MATCH($AR964,Distribución!$A:$A,0),1),"")</f>
        <v/>
      </c>
      <c r="AT964" s="48"/>
      <c r="AU964" t="str">
        <f>IFERROR(INDEX(Distribución!$G:$G,MATCH($AT964,Distribución!$F:$F,0),1),"")</f>
        <v/>
      </c>
      <c r="AV964" s="50" t="str">
        <f t="shared" si="177"/>
        <v/>
      </c>
      <c r="AW964" t="str">
        <f>IFERROR(INDEX(Distribución!$J:$J,MATCH($AV964,Distribución!$I:$I,0),1),"")</f>
        <v/>
      </c>
      <c r="AX964" s="91"/>
      <c r="AY964" s="93"/>
      <c r="AZ964" s="92"/>
      <c r="BA964" s="93"/>
      <c r="BB964" s="92"/>
      <c r="BC964" s="93"/>
      <c r="BD964" s="92"/>
      <c r="BE964" s="92"/>
      <c r="BF964" s="136" t="str">
        <f t="shared" ref="BF964:BF1027" si="180">IF(BG964&lt;&gt;" ","",IF(OR(BA964="DEVUELTO",BA964="EN REVISIÓN"),BB964,IF(OR(BC964="DEVUELTO",BC964="EN REVISIÓN"),BD964," ")))</f>
        <v xml:space="preserve"> </v>
      </c>
      <c r="BG964" s="110" t="str">
        <f t="shared" ref="BG964:BG1027" si="181">IF(LEFT(BA964,21)="PARA SEGUNDA REVISION",BB964,IF(LEFT(BC964,21)="PARA SEGUNDA REVISION",BD964," "))</f>
        <v xml:space="preserve"> </v>
      </c>
      <c r="BH964" s="93"/>
      <c r="BI964" s="68"/>
      <c r="BJ964" s="93"/>
      <c r="BK964" s="68"/>
      <c r="BL964" s="68"/>
      <c r="BM964" s="68"/>
    </row>
    <row r="965" spans="1:65" ht="19.899999999999999" hidden="1" customHeight="1">
      <c r="A965" s="5" t="s">
        <v>233</v>
      </c>
      <c r="B965" s="70" t="s">
        <v>788</v>
      </c>
      <c r="C965" s="19" t="s">
        <v>921</v>
      </c>
      <c r="D965" s="71" t="s">
        <v>2696</v>
      </c>
      <c r="E965" s="71">
        <v>814006654</v>
      </c>
      <c r="F965" s="72" t="s">
        <v>922</v>
      </c>
      <c r="G965" s="6">
        <v>2</v>
      </c>
      <c r="H965" s="6">
        <v>3</v>
      </c>
      <c r="I965" s="7">
        <v>174987900</v>
      </c>
      <c r="J965" s="8">
        <v>45772</v>
      </c>
      <c r="K965" s="6" t="s">
        <v>2697</v>
      </c>
      <c r="L965" s="50" t="s">
        <v>872</v>
      </c>
      <c r="M965" s="50">
        <v>607</v>
      </c>
      <c r="N965" s="107" t="s">
        <v>893</v>
      </c>
      <c r="O965" s="105" t="s">
        <v>67</v>
      </c>
      <c r="P965" s="48" t="str">
        <f t="shared" si="174"/>
        <v>06b</v>
      </c>
      <c r="Q965" t="str">
        <f>IFERROR(INDEX([2]Distribución!$B:$B,MATCH($P965,[2]Distribución!$A:$A,0),1),"")</f>
        <v>Claudia Nathalie Maya Calvache</v>
      </c>
      <c r="R965" s="48" t="str">
        <f t="shared" ref="R965:R1028" si="182">IF(O965="","",O965)</f>
        <v>06b</v>
      </c>
      <c r="S965" t="str">
        <f>IFERROR(INDEX([2]Distribución!$C:$C,MATCH($R965,[2]Distribución!$A:$A,0),1),"")</f>
        <v xml:space="preserve"> </v>
      </c>
      <c r="T965" s="48" t="s">
        <v>59</v>
      </c>
      <c r="U965" t="str">
        <f>IFERROR(INDEX([2]Distribución!$G:$G,MATCH($T965,[2]Distribución!F:F,0),1),"")</f>
        <v>Nayibi Alexandra Paz</v>
      </c>
      <c r="V965" s="50" t="str">
        <f t="shared" ref="V965:V1028" si="183">IFERROR(ROUNDUP(IF(O965="","",O965)/3,0),"")</f>
        <v/>
      </c>
      <c r="W965" t="str">
        <f>IFERROR(INDEX([2]Distribución!$J:$J,MATCH($V965,[2]Distribución!$I:$I,0),1),"")</f>
        <v/>
      </c>
      <c r="X965" s="141">
        <v>46155</v>
      </c>
      <c r="Y965" s="93"/>
      <c r="Z965" s="92"/>
      <c r="AA965" s="92"/>
      <c r="AB965" s="93"/>
      <c r="AC965" s="92"/>
      <c r="AD965" s="93"/>
      <c r="AE965" s="92"/>
      <c r="AF965" s="92"/>
      <c r="AG965" s="109" t="str">
        <f t="shared" si="178"/>
        <v xml:space="preserve"> </v>
      </c>
      <c r="AH965" s="110" t="str">
        <f t="shared" si="179"/>
        <v xml:space="preserve"> </v>
      </c>
      <c r="AI965" s="93"/>
      <c r="AJ965" s="92"/>
      <c r="AK965" s="93"/>
      <c r="AL965" s="68"/>
      <c r="AM965" s="68"/>
      <c r="AN965" s="68"/>
      <c r="AO965" s="50"/>
      <c r="AP965" s="48" t="str">
        <f t="shared" si="175"/>
        <v/>
      </c>
      <c r="AQ965" t="str">
        <f>IFERROR(INDEX(Distribución!$B:$B,MATCH($AP965,Distribución!$A:$A,0),1),"")</f>
        <v/>
      </c>
      <c r="AR965" s="48" t="str">
        <f t="shared" si="176"/>
        <v/>
      </c>
      <c r="AS965" t="str">
        <f>IFERROR(INDEX(Distribución!$C:$C,MATCH($AR965,Distribución!$A:$A,0),1),"")</f>
        <v/>
      </c>
      <c r="AT965" s="48"/>
      <c r="AU965" t="str">
        <f>IFERROR(INDEX(Distribución!$G:$G,MATCH($AT965,Distribución!$F:$F,0),1),"")</f>
        <v/>
      </c>
      <c r="AV965" s="50" t="str">
        <f t="shared" si="177"/>
        <v/>
      </c>
      <c r="AW965" t="str">
        <f>IFERROR(INDEX(Distribución!$J:$J,MATCH($AV965,Distribución!$I:$I,0),1),"")</f>
        <v/>
      </c>
      <c r="AX965" s="91"/>
      <c r="AY965" s="93"/>
      <c r="AZ965" s="92"/>
      <c r="BA965" s="93"/>
      <c r="BB965" s="92"/>
      <c r="BC965" s="93"/>
      <c r="BD965" s="92"/>
      <c r="BE965" s="92"/>
      <c r="BF965" s="136" t="str">
        <f t="shared" si="180"/>
        <v xml:space="preserve"> </v>
      </c>
      <c r="BG965" s="110" t="str">
        <f t="shared" si="181"/>
        <v xml:space="preserve"> </v>
      </c>
      <c r="BH965" s="93"/>
      <c r="BI965" s="68"/>
      <c r="BJ965" s="93"/>
      <c r="BK965" s="68"/>
      <c r="BL965" s="68"/>
      <c r="BM965" s="68"/>
    </row>
    <row r="966" spans="1:65" ht="19.899999999999999" hidden="1" customHeight="1">
      <c r="A966" s="5" t="s">
        <v>2854</v>
      </c>
      <c r="B966" s="70" t="s">
        <v>788</v>
      </c>
      <c r="C966" s="19" t="s">
        <v>2855</v>
      </c>
      <c r="D966" s="71" t="s">
        <v>2696</v>
      </c>
      <c r="E966" s="71">
        <v>840001036</v>
      </c>
      <c r="F966" s="72" t="s">
        <v>2856</v>
      </c>
      <c r="G966" s="6">
        <v>23</v>
      </c>
      <c r="H966" s="6">
        <v>4</v>
      </c>
      <c r="I966" s="7">
        <v>5209943700</v>
      </c>
      <c r="J966" s="8">
        <v>45596</v>
      </c>
      <c r="K966" s="6" t="s">
        <v>2697</v>
      </c>
      <c r="L966" s="50" t="s">
        <v>910</v>
      </c>
      <c r="M966" s="50">
        <v>74</v>
      </c>
      <c r="N966" s="106"/>
      <c r="O966" s="50"/>
      <c r="P966" s="48" t="str">
        <f t="shared" si="174"/>
        <v/>
      </c>
      <c r="Q966" t="str">
        <f>IFERROR(INDEX([2]Distribución!$B:$B,MATCH($P966,[2]Distribución!$A:$A,0),1),"")</f>
        <v/>
      </c>
      <c r="R966" s="48" t="str">
        <f t="shared" si="182"/>
        <v/>
      </c>
      <c r="S966" t="str">
        <f>IFERROR(INDEX([2]Distribución!$C:$C,MATCH($R966,[2]Distribución!$A:$A,0),1),"")</f>
        <v/>
      </c>
      <c r="T966" s="48" t="s">
        <v>873</v>
      </c>
      <c r="U966" t="str">
        <f>IFERROR(INDEX([2]Distribución!$G:$G,MATCH($T966,[2]Distribución!F:F,0),1),"")</f>
        <v/>
      </c>
      <c r="V966" s="50" t="str">
        <f t="shared" si="183"/>
        <v/>
      </c>
      <c r="W966" t="str">
        <f>IFERROR(INDEX([2]Distribución!$J:$J,MATCH($V966,[2]Distribución!$I:$I,0),1),"")</f>
        <v/>
      </c>
      <c r="X966" s="151"/>
      <c r="Y966" s="93"/>
      <c r="Z966" s="92"/>
      <c r="AA966" s="92"/>
      <c r="AB966" s="93"/>
      <c r="AC966" s="92"/>
      <c r="AD966" s="93"/>
      <c r="AE966" s="92"/>
      <c r="AF966" s="92"/>
      <c r="AG966" s="109" t="str">
        <f t="shared" si="178"/>
        <v xml:space="preserve"> </v>
      </c>
      <c r="AH966" s="110" t="str">
        <f t="shared" si="179"/>
        <v xml:space="preserve"> </v>
      </c>
      <c r="AI966" s="93"/>
      <c r="AJ966" s="92"/>
      <c r="AK966" s="93"/>
      <c r="AL966" s="68"/>
      <c r="AM966" s="68"/>
      <c r="AN966" s="68"/>
      <c r="AO966" s="50"/>
      <c r="AP966" s="48" t="str">
        <f t="shared" si="175"/>
        <v/>
      </c>
      <c r="AQ966" t="str">
        <f>IFERROR(INDEX(Distribución!$B:$B,MATCH($AP966,Distribución!$A:$A,0),1),"")</f>
        <v/>
      </c>
      <c r="AR966" s="48" t="str">
        <f t="shared" si="176"/>
        <v/>
      </c>
      <c r="AS966" t="str">
        <f>IFERROR(INDEX(Distribución!$C:$C,MATCH($AR966,Distribución!$A:$A,0),1),"")</f>
        <v/>
      </c>
      <c r="AT966" s="48"/>
      <c r="AU966" t="str">
        <f>IFERROR(INDEX(Distribución!$G:$G,MATCH($AT966,Distribución!$F:$F,0),1),"")</f>
        <v/>
      </c>
      <c r="AV966" s="50" t="str">
        <f t="shared" si="177"/>
        <v/>
      </c>
      <c r="AW966" t="str">
        <f>IFERROR(INDEX(Distribución!$J:$J,MATCH($AV966,Distribución!$I:$I,0),1),"")</f>
        <v/>
      </c>
      <c r="AX966" s="91"/>
      <c r="AY966" s="93"/>
      <c r="AZ966" s="92"/>
      <c r="BA966" s="93"/>
      <c r="BB966" s="92"/>
      <c r="BC966" s="93"/>
      <c r="BD966" s="92"/>
      <c r="BE966" s="92"/>
      <c r="BF966" s="136" t="str">
        <f t="shared" si="180"/>
        <v xml:space="preserve"> </v>
      </c>
      <c r="BG966" s="110" t="str">
        <f t="shared" si="181"/>
        <v xml:space="preserve"> </v>
      </c>
      <c r="BH966" s="93"/>
      <c r="BI966" s="68"/>
      <c r="BJ966" s="93"/>
      <c r="BK966" s="68"/>
      <c r="BL966" s="68"/>
      <c r="BM966" s="68"/>
    </row>
    <row r="967" spans="1:65" ht="19.899999999999999" hidden="1" customHeight="1">
      <c r="A967" s="5" t="s">
        <v>2857</v>
      </c>
      <c r="B967" s="70" t="s">
        <v>802</v>
      </c>
      <c r="C967" s="19" t="s">
        <v>2858</v>
      </c>
      <c r="D967" s="71" t="s">
        <v>2696</v>
      </c>
      <c r="E967" s="71">
        <v>812005726</v>
      </c>
      <c r="F967" s="72" t="s">
        <v>2859</v>
      </c>
      <c r="G967" s="6">
        <v>20</v>
      </c>
      <c r="H967" s="6">
        <v>3</v>
      </c>
      <c r="I967" s="7">
        <v>1749879000</v>
      </c>
      <c r="J967" s="8">
        <v>45772</v>
      </c>
      <c r="K967" s="6" t="s">
        <v>2697</v>
      </c>
      <c r="L967" s="50" t="s">
        <v>910</v>
      </c>
      <c r="M967" s="50">
        <v>88</v>
      </c>
      <c r="N967" s="106"/>
      <c r="O967" s="50"/>
      <c r="P967" s="48" t="str">
        <f t="shared" si="174"/>
        <v/>
      </c>
      <c r="Q967" t="str">
        <f>IFERROR(INDEX([2]Distribución!$B:$B,MATCH($P967,[2]Distribución!$A:$A,0),1),"")</f>
        <v/>
      </c>
      <c r="R967" s="48" t="str">
        <f t="shared" si="182"/>
        <v/>
      </c>
      <c r="S967" t="str">
        <f>IFERROR(INDEX([2]Distribución!$C:$C,MATCH($R967,[2]Distribución!$A:$A,0),1),"")</f>
        <v/>
      </c>
      <c r="T967" s="48" t="s">
        <v>873</v>
      </c>
      <c r="U967" t="str">
        <f>IFERROR(INDEX([2]Distribución!$G:$G,MATCH($T967,[2]Distribución!F:F,0),1),"")</f>
        <v/>
      </c>
      <c r="V967" s="50" t="str">
        <f t="shared" si="183"/>
        <v/>
      </c>
      <c r="W967" t="str">
        <f>IFERROR(INDEX([2]Distribución!$J:$J,MATCH($V967,[2]Distribución!$I:$I,0),1),"")</f>
        <v/>
      </c>
      <c r="X967" s="151"/>
      <c r="Y967" s="93"/>
      <c r="Z967" s="92"/>
      <c r="AA967" s="92"/>
      <c r="AB967" s="93"/>
      <c r="AC967" s="92"/>
      <c r="AD967" s="93"/>
      <c r="AE967" s="92"/>
      <c r="AF967" s="92"/>
      <c r="AG967" s="109" t="str">
        <f t="shared" si="178"/>
        <v xml:space="preserve"> </v>
      </c>
      <c r="AH967" s="110" t="str">
        <f t="shared" si="179"/>
        <v xml:space="preserve"> </v>
      </c>
      <c r="AI967" s="93"/>
      <c r="AJ967" s="92"/>
      <c r="AK967" s="93"/>
      <c r="AL967" s="68"/>
      <c r="AM967" s="68"/>
      <c r="AN967" s="68"/>
      <c r="AO967" s="50"/>
      <c r="AP967" s="48" t="str">
        <f t="shared" si="175"/>
        <v/>
      </c>
      <c r="AQ967" t="str">
        <f>IFERROR(INDEX(Distribución!$B:$B,MATCH($AP967,Distribución!$A:$A,0),1),"")</f>
        <v/>
      </c>
      <c r="AR967" s="48" t="str">
        <f t="shared" si="176"/>
        <v/>
      </c>
      <c r="AS967" t="str">
        <f>IFERROR(INDEX(Distribución!$C:$C,MATCH($AR967,Distribución!$A:$A,0),1),"")</f>
        <v/>
      </c>
      <c r="AT967" s="48"/>
      <c r="AU967" t="str">
        <f>IFERROR(INDEX(Distribución!$G:$G,MATCH($AT967,Distribución!$F:$F,0),1),"")</f>
        <v/>
      </c>
      <c r="AV967" s="50" t="str">
        <f t="shared" si="177"/>
        <v/>
      </c>
      <c r="AW967" t="str">
        <f>IFERROR(INDEX(Distribución!$J:$J,MATCH($AV967,Distribución!$I:$I,0),1),"")</f>
        <v/>
      </c>
      <c r="AX967" s="91"/>
      <c r="AY967" s="93"/>
      <c r="AZ967" s="92"/>
      <c r="BA967" s="93"/>
      <c r="BB967" s="92"/>
      <c r="BC967" s="93"/>
      <c r="BD967" s="92"/>
      <c r="BE967" s="92"/>
      <c r="BF967" s="136" t="str">
        <f t="shared" si="180"/>
        <v xml:space="preserve"> </v>
      </c>
      <c r="BG967" s="110" t="str">
        <f t="shared" si="181"/>
        <v xml:space="preserve"> </v>
      </c>
      <c r="BH967" s="93"/>
      <c r="BI967" s="68"/>
      <c r="BJ967" s="93"/>
      <c r="BK967" s="68"/>
      <c r="BL967" s="68"/>
      <c r="BM967" s="68"/>
    </row>
    <row r="968" spans="1:65" ht="19.899999999999999" hidden="1" customHeight="1">
      <c r="A968" s="5" t="s">
        <v>2860</v>
      </c>
      <c r="B968" s="70" t="s">
        <v>802</v>
      </c>
      <c r="C968" s="19" t="s">
        <v>2057</v>
      </c>
      <c r="D968" s="71" t="s">
        <v>2696</v>
      </c>
      <c r="E968" s="71">
        <v>812004010</v>
      </c>
      <c r="F968" s="72" t="s">
        <v>2167</v>
      </c>
      <c r="G968" s="6">
        <v>2</v>
      </c>
      <c r="H968" s="6">
        <v>3</v>
      </c>
      <c r="I968" s="7">
        <v>174987900</v>
      </c>
      <c r="J968" s="8">
        <v>45735</v>
      </c>
      <c r="K968" s="6" t="s">
        <v>2697</v>
      </c>
      <c r="L968" s="50" t="s">
        <v>910</v>
      </c>
      <c r="M968" s="50">
        <v>134</v>
      </c>
      <c r="N968" s="106"/>
      <c r="O968" s="50"/>
      <c r="P968" s="48" t="str">
        <f t="shared" si="174"/>
        <v/>
      </c>
      <c r="Q968" t="str">
        <f>IFERROR(INDEX([2]Distribución!$B:$B,MATCH($P968,[2]Distribución!$A:$A,0),1),"")</f>
        <v/>
      </c>
      <c r="R968" s="48" t="str">
        <f t="shared" si="182"/>
        <v/>
      </c>
      <c r="S968" t="str">
        <f>IFERROR(INDEX([2]Distribución!$C:$C,MATCH($R968,[2]Distribución!$A:$A,0),1),"")</f>
        <v/>
      </c>
      <c r="T968" s="48" t="s">
        <v>873</v>
      </c>
      <c r="U968" t="str">
        <f>IFERROR(INDEX([2]Distribución!$G:$G,MATCH($T968,[2]Distribución!F:F,0),1),"")</f>
        <v/>
      </c>
      <c r="V968" s="50" t="str">
        <f t="shared" si="183"/>
        <v/>
      </c>
      <c r="W968" t="str">
        <f>IFERROR(INDEX([2]Distribución!$J:$J,MATCH($V968,[2]Distribución!$I:$I,0),1),"")</f>
        <v/>
      </c>
      <c r="X968" s="151"/>
      <c r="Y968" s="93"/>
      <c r="Z968" s="92"/>
      <c r="AA968" s="92"/>
      <c r="AB968" s="93"/>
      <c r="AC968" s="92"/>
      <c r="AD968" s="93"/>
      <c r="AE968" s="92"/>
      <c r="AF968" s="92"/>
      <c r="AG968" s="109" t="str">
        <f t="shared" si="178"/>
        <v xml:space="preserve"> </v>
      </c>
      <c r="AH968" s="110" t="str">
        <f t="shared" si="179"/>
        <v xml:space="preserve"> </v>
      </c>
      <c r="AI968" s="93"/>
      <c r="AJ968" s="92"/>
      <c r="AK968" s="93"/>
      <c r="AL968" s="68"/>
      <c r="AM968" s="68"/>
      <c r="AN968" s="68"/>
      <c r="AO968" s="50"/>
      <c r="AP968" s="48" t="str">
        <f t="shared" si="175"/>
        <v/>
      </c>
      <c r="AQ968" t="str">
        <f>IFERROR(INDEX(Distribución!$B:$B,MATCH($AP968,Distribución!$A:$A,0),1),"")</f>
        <v/>
      </c>
      <c r="AR968" s="48" t="str">
        <f t="shared" si="176"/>
        <v/>
      </c>
      <c r="AS968" t="str">
        <f>IFERROR(INDEX(Distribución!$C:$C,MATCH($AR968,Distribución!$A:$A,0),1),"")</f>
        <v/>
      </c>
      <c r="AT968" s="48"/>
      <c r="AU968" t="str">
        <f>IFERROR(INDEX(Distribución!$G:$G,MATCH($AT968,Distribución!$F:$F,0),1),"")</f>
        <v/>
      </c>
      <c r="AV968" s="50" t="str">
        <f t="shared" si="177"/>
        <v/>
      </c>
      <c r="AW968" t="str">
        <f>IFERROR(INDEX(Distribución!$J:$J,MATCH($AV968,Distribución!$I:$I,0),1),"")</f>
        <v/>
      </c>
      <c r="AX968" s="91"/>
      <c r="AY968" s="93"/>
      <c r="AZ968" s="92"/>
      <c r="BA968" s="93"/>
      <c r="BB968" s="92"/>
      <c r="BC968" s="93"/>
      <c r="BD968" s="92"/>
      <c r="BE968" s="92"/>
      <c r="BF968" s="136" t="str">
        <f t="shared" si="180"/>
        <v xml:space="preserve"> </v>
      </c>
      <c r="BG968" s="110" t="str">
        <f t="shared" si="181"/>
        <v xml:space="preserve"> </v>
      </c>
      <c r="BH968" s="93"/>
      <c r="BI968" s="68"/>
      <c r="BJ968" s="93"/>
      <c r="BK968" s="68"/>
      <c r="BL968" s="68"/>
      <c r="BM968" s="68"/>
    </row>
    <row r="969" spans="1:65" ht="19.899999999999999" hidden="1" customHeight="1">
      <c r="A969" s="5" t="s">
        <v>2861</v>
      </c>
      <c r="B969" s="70" t="s">
        <v>802</v>
      </c>
      <c r="C969" s="19" t="s">
        <v>2862</v>
      </c>
      <c r="D969" s="71" t="s">
        <v>2696</v>
      </c>
      <c r="E969" s="71">
        <v>800201197</v>
      </c>
      <c r="F969" s="72" t="s">
        <v>1711</v>
      </c>
      <c r="G969" s="6">
        <v>2</v>
      </c>
      <c r="H969" s="6">
        <v>3</v>
      </c>
      <c r="I969" s="7">
        <v>174987900</v>
      </c>
      <c r="J969" s="8">
        <v>45735</v>
      </c>
      <c r="K969" s="6" t="s">
        <v>2697</v>
      </c>
      <c r="L969" s="50" t="s">
        <v>910</v>
      </c>
      <c r="M969" s="50">
        <v>28</v>
      </c>
      <c r="N969" s="106"/>
      <c r="O969" s="50"/>
      <c r="P969" s="48" t="str">
        <f t="shared" si="174"/>
        <v/>
      </c>
      <c r="Q969" t="str">
        <f>IFERROR(INDEX([2]Distribución!$B:$B,MATCH($P969,[2]Distribución!$A:$A,0),1),"")</f>
        <v/>
      </c>
      <c r="R969" s="48" t="str">
        <f t="shared" si="182"/>
        <v/>
      </c>
      <c r="S969" t="str">
        <f>IFERROR(INDEX([2]Distribución!$C:$C,MATCH($R969,[2]Distribución!$A:$A,0),1),"")</f>
        <v/>
      </c>
      <c r="T969" s="48" t="s">
        <v>873</v>
      </c>
      <c r="U969" t="str">
        <f>IFERROR(INDEX([2]Distribución!$G:$G,MATCH($T969,[2]Distribución!F:F,0),1),"")</f>
        <v/>
      </c>
      <c r="V969" s="50" t="str">
        <f t="shared" si="183"/>
        <v/>
      </c>
      <c r="W969" t="str">
        <f>IFERROR(INDEX([2]Distribución!$J:$J,MATCH($V969,[2]Distribución!$I:$I,0),1),"")</f>
        <v/>
      </c>
      <c r="X969" s="151"/>
      <c r="Y969" s="93"/>
      <c r="Z969" s="92"/>
      <c r="AA969" s="92"/>
      <c r="AB969" s="93"/>
      <c r="AC969" s="92"/>
      <c r="AD969" s="93"/>
      <c r="AE969" s="92"/>
      <c r="AF969" s="92"/>
      <c r="AG969" s="109" t="str">
        <f t="shared" si="178"/>
        <v xml:space="preserve"> </v>
      </c>
      <c r="AH969" s="110" t="str">
        <f t="shared" si="179"/>
        <v xml:space="preserve"> </v>
      </c>
      <c r="AI969" s="93"/>
      <c r="AJ969" s="92"/>
      <c r="AK969" s="93"/>
      <c r="AL969" s="68"/>
      <c r="AM969" s="68"/>
      <c r="AN969" s="68"/>
      <c r="AO969" s="50"/>
      <c r="AP969" s="48" t="str">
        <f t="shared" si="175"/>
        <v/>
      </c>
      <c r="AQ969" t="str">
        <f>IFERROR(INDEX(Distribución!$B:$B,MATCH($AP969,Distribución!$A:$A,0),1),"")</f>
        <v/>
      </c>
      <c r="AR969" s="48" t="str">
        <f t="shared" si="176"/>
        <v/>
      </c>
      <c r="AS969" t="str">
        <f>IFERROR(INDEX(Distribución!$C:$C,MATCH($AR969,Distribución!$A:$A,0),1),"")</f>
        <v/>
      </c>
      <c r="AT969" s="48"/>
      <c r="AU969" t="str">
        <f>IFERROR(INDEX(Distribución!$G:$G,MATCH($AT969,Distribución!$F:$F,0),1),"")</f>
        <v/>
      </c>
      <c r="AV969" s="50" t="str">
        <f t="shared" si="177"/>
        <v/>
      </c>
      <c r="AW969" t="str">
        <f>IFERROR(INDEX(Distribución!$J:$J,MATCH($AV969,Distribución!$I:$I,0),1),"")</f>
        <v/>
      </c>
      <c r="AX969" s="91"/>
      <c r="AY969" s="93"/>
      <c r="AZ969" s="92"/>
      <c r="BA969" s="93"/>
      <c r="BB969" s="92"/>
      <c r="BC969" s="93"/>
      <c r="BD969" s="92"/>
      <c r="BE969" s="92"/>
      <c r="BF969" s="136" t="str">
        <f t="shared" si="180"/>
        <v xml:space="preserve"> </v>
      </c>
      <c r="BG969" s="110" t="str">
        <f t="shared" si="181"/>
        <v xml:space="preserve"> </v>
      </c>
      <c r="BH969" s="93"/>
      <c r="BI969" s="68"/>
      <c r="BJ969" s="93"/>
      <c r="BK969" s="68"/>
      <c r="BL969" s="68"/>
      <c r="BM969" s="68"/>
    </row>
    <row r="970" spans="1:65" ht="19.899999999999999" hidden="1" customHeight="1">
      <c r="A970" s="5" t="s">
        <v>2863</v>
      </c>
      <c r="B970" s="70" t="s">
        <v>802</v>
      </c>
      <c r="C970" s="19" t="s">
        <v>2864</v>
      </c>
      <c r="D970" s="71" t="s">
        <v>2696</v>
      </c>
      <c r="E970" s="71">
        <v>891000736</v>
      </c>
      <c r="F970" s="72" t="s">
        <v>2865</v>
      </c>
      <c r="G970" s="6">
        <v>4</v>
      </c>
      <c r="H970" s="6">
        <v>3</v>
      </c>
      <c r="I970" s="7">
        <v>349975800</v>
      </c>
      <c r="J970" s="8">
        <v>45735</v>
      </c>
      <c r="K970" s="6" t="s">
        <v>2697</v>
      </c>
      <c r="L970" s="50" t="s">
        <v>910</v>
      </c>
      <c r="M970" s="50">
        <v>25</v>
      </c>
      <c r="N970" s="106"/>
      <c r="O970" s="50"/>
      <c r="P970" s="48" t="str">
        <f t="shared" si="174"/>
        <v/>
      </c>
      <c r="Q970" t="str">
        <f>IFERROR(INDEX([2]Distribución!$B:$B,MATCH($P970,[2]Distribución!$A:$A,0),1),"")</f>
        <v/>
      </c>
      <c r="R970" s="48" t="str">
        <f t="shared" si="182"/>
        <v/>
      </c>
      <c r="S970" t="str">
        <f>IFERROR(INDEX([2]Distribución!$C:$C,MATCH($R970,[2]Distribución!$A:$A,0),1),"")</f>
        <v/>
      </c>
      <c r="T970" s="48" t="s">
        <v>873</v>
      </c>
      <c r="U970" t="str">
        <f>IFERROR(INDEX([2]Distribución!$G:$G,MATCH($T970,[2]Distribución!F:F,0),1),"")</f>
        <v/>
      </c>
      <c r="V970" s="50" t="str">
        <f t="shared" si="183"/>
        <v/>
      </c>
      <c r="W970" t="str">
        <f>IFERROR(INDEX([2]Distribución!$J:$J,MATCH($V970,[2]Distribución!$I:$I,0),1),"")</f>
        <v/>
      </c>
      <c r="X970" s="151"/>
      <c r="Y970" s="93"/>
      <c r="Z970" s="92"/>
      <c r="AA970" s="92"/>
      <c r="AB970" s="93"/>
      <c r="AC970" s="92"/>
      <c r="AD970" s="93"/>
      <c r="AE970" s="92"/>
      <c r="AF970" s="92"/>
      <c r="AG970" s="109" t="str">
        <f t="shared" si="178"/>
        <v xml:space="preserve"> </v>
      </c>
      <c r="AH970" s="110" t="str">
        <f t="shared" si="179"/>
        <v xml:space="preserve"> </v>
      </c>
      <c r="AI970" s="93"/>
      <c r="AJ970" s="92"/>
      <c r="AK970" s="93"/>
      <c r="AL970" s="68"/>
      <c r="AM970" s="68"/>
      <c r="AN970" s="68"/>
      <c r="AO970" s="50"/>
      <c r="AP970" s="48" t="str">
        <f t="shared" si="175"/>
        <v/>
      </c>
      <c r="AQ970" t="str">
        <f>IFERROR(INDEX(Distribución!$B:$B,MATCH($AP970,Distribución!$A:$A,0),1),"")</f>
        <v/>
      </c>
      <c r="AR970" s="48" t="str">
        <f t="shared" si="176"/>
        <v/>
      </c>
      <c r="AS970" t="str">
        <f>IFERROR(INDEX(Distribución!$C:$C,MATCH($AR970,Distribución!$A:$A,0),1),"")</f>
        <v/>
      </c>
      <c r="AT970" s="48"/>
      <c r="AU970" t="str">
        <f>IFERROR(INDEX(Distribución!$G:$G,MATCH($AT970,Distribución!$F:$F,0),1),"")</f>
        <v/>
      </c>
      <c r="AV970" s="50" t="str">
        <f t="shared" si="177"/>
        <v/>
      </c>
      <c r="AW970" t="str">
        <f>IFERROR(INDEX(Distribución!$J:$J,MATCH($AV970,Distribución!$I:$I,0),1),"")</f>
        <v/>
      </c>
      <c r="AX970" s="91"/>
      <c r="AY970" s="93"/>
      <c r="AZ970" s="92"/>
      <c r="BA970" s="93"/>
      <c r="BB970" s="92"/>
      <c r="BC970" s="93"/>
      <c r="BD970" s="92"/>
      <c r="BE970" s="92"/>
      <c r="BF970" s="136" t="str">
        <f t="shared" si="180"/>
        <v xml:space="preserve"> </v>
      </c>
      <c r="BG970" s="110" t="str">
        <f t="shared" si="181"/>
        <v xml:space="preserve"> </v>
      </c>
      <c r="BH970" s="93"/>
      <c r="BI970" s="68"/>
      <c r="BJ970" s="93"/>
      <c r="BK970" s="68"/>
      <c r="BL970" s="68"/>
      <c r="BM970" s="68"/>
    </row>
    <row r="971" spans="1:65" ht="19.899999999999999" hidden="1" customHeight="1">
      <c r="A971" s="5" t="s">
        <v>2866</v>
      </c>
      <c r="B971" s="70" t="s">
        <v>802</v>
      </c>
      <c r="C971" s="19" t="s">
        <v>2200</v>
      </c>
      <c r="D971" s="71" t="s">
        <v>2696</v>
      </c>
      <c r="E971" s="71">
        <v>812003382</v>
      </c>
      <c r="F971" s="72" t="s">
        <v>2201</v>
      </c>
      <c r="G971" s="6">
        <v>2</v>
      </c>
      <c r="H971" s="6">
        <v>3</v>
      </c>
      <c r="I971" s="7">
        <v>174987900</v>
      </c>
      <c r="J971" s="8">
        <v>45772</v>
      </c>
      <c r="K971" s="6" t="s">
        <v>2697</v>
      </c>
      <c r="L971" s="50" t="s">
        <v>872</v>
      </c>
      <c r="M971" s="50">
        <v>431</v>
      </c>
      <c r="N971" s="106"/>
      <c r="O971" s="50"/>
      <c r="P971" s="48" t="str">
        <f t="shared" si="174"/>
        <v/>
      </c>
      <c r="Q971" t="str">
        <f>IFERROR(INDEX([2]Distribución!$B:$B,MATCH($P971,[2]Distribución!$A:$A,0),1),"")</f>
        <v/>
      </c>
      <c r="R971" s="48" t="str">
        <f t="shared" si="182"/>
        <v/>
      </c>
      <c r="S971" t="str">
        <f>IFERROR(INDEX([2]Distribución!$C:$C,MATCH($R971,[2]Distribución!$A:$A,0),1),"")</f>
        <v/>
      </c>
      <c r="T971" s="48" t="s">
        <v>873</v>
      </c>
      <c r="U971" t="str">
        <f>IFERROR(INDEX([2]Distribución!$G:$G,MATCH($T971,[2]Distribución!F:F,0),1),"")</f>
        <v/>
      </c>
      <c r="V971" s="50" t="str">
        <f t="shared" si="183"/>
        <v/>
      </c>
      <c r="W971" t="str">
        <f>IFERROR(INDEX([2]Distribución!$J:$J,MATCH($V971,[2]Distribución!$I:$I,0),1),"")</f>
        <v/>
      </c>
      <c r="X971" s="151"/>
      <c r="Y971" s="93"/>
      <c r="Z971" s="92"/>
      <c r="AA971" s="92"/>
      <c r="AB971" s="93"/>
      <c r="AC971" s="92"/>
      <c r="AD971" s="93"/>
      <c r="AE971" s="92"/>
      <c r="AF971" s="92"/>
      <c r="AG971" s="109" t="str">
        <f t="shared" si="178"/>
        <v xml:space="preserve"> </v>
      </c>
      <c r="AH971" s="110" t="str">
        <f t="shared" si="179"/>
        <v xml:space="preserve"> </v>
      </c>
      <c r="AI971" s="93"/>
      <c r="AJ971" s="92"/>
      <c r="AK971" s="93"/>
      <c r="AL971" s="68"/>
      <c r="AM971" s="68"/>
      <c r="AN971" s="68"/>
      <c r="AO971" s="50"/>
      <c r="AP971" s="48" t="str">
        <f t="shared" si="175"/>
        <v/>
      </c>
      <c r="AQ971" t="str">
        <f>IFERROR(INDEX(Distribución!$B:$B,MATCH($AP971,Distribución!$A:$A,0),1),"")</f>
        <v/>
      </c>
      <c r="AR971" s="48" t="str">
        <f t="shared" si="176"/>
        <v/>
      </c>
      <c r="AS971" t="str">
        <f>IFERROR(INDEX(Distribución!$C:$C,MATCH($AR971,Distribución!$A:$A,0),1),"")</f>
        <v/>
      </c>
      <c r="AT971" s="48"/>
      <c r="AU971" t="str">
        <f>IFERROR(INDEX(Distribución!$G:$G,MATCH($AT971,Distribución!$F:$F,0),1),"")</f>
        <v/>
      </c>
      <c r="AV971" s="50" t="str">
        <f t="shared" si="177"/>
        <v/>
      </c>
      <c r="AW971" t="str">
        <f>IFERROR(INDEX(Distribución!$J:$J,MATCH($AV971,Distribución!$I:$I,0),1),"")</f>
        <v/>
      </c>
      <c r="AX971" s="91"/>
      <c r="AY971" s="93"/>
      <c r="AZ971" s="92"/>
      <c r="BA971" s="93"/>
      <c r="BB971" s="92"/>
      <c r="BC971" s="93"/>
      <c r="BD971" s="92"/>
      <c r="BE971" s="92"/>
      <c r="BF971" s="136" t="str">
        <f t="shared" si="180"/>
        <v xml:space="preserve"> </v>
      </c>
      <c r="BG971" s="110" t="str">
        <f t="shared" si="181"/>
        <v xml:space="preserve"> </v>
      </c>
      <c r="BH971" s="93"/>
      <c r="BI971" s="68"/>
      <c r="BJ971" s="93"/>
      <c r="BK971" s="68"/>
      <c r="BL971" s="68"/>
      <c r="BM971" s="68"/>
    </row>
    <row r="972" spans="1:65" ht="19.899999999999999" hidden="1" customHeight="1">
      <c r="A972" s="5" t="s">
        <v>2867</v>
      </c>
      <c r="B972" s="70" t="s">
        <v>802</v>
      </c>
      <c r="C972" s="19" t="s">
        <v>2868</v>
      </c>
      <c r="D972" s="71" t="s">
        <v>2696</v>
      </c>
      <c r="E972" s="71">
        <v>812002993</v>
      </c>
      <c r="F972" s="72" t="s">
        <v>2869</v>
      </c>
      <c r="G972" s="6">
        <v>2</v>
      </c>
      <c r="H972" s="6">
        <v>3</v>
      </c>
      <c r="I972" s="7">
        <v>174987900</v>
      </c>
      <c r="J972" s="8">
        <v>45735</v>
      </c>
      <c r="K972" s="6" t="s">
        <v>2697</v>
      </c>
      <c r="L972" s="50" t="s">
        <v>910</v>
      </c>
      <c r="M972" s="50">
        <v>77</v>
      </c>
      <c r="N972" s="106"/>
      <c r="O972" s="50"/>
      <c r="P972" s="48" t="str">
        <f t="shared" si="174"/>
        <v/>
      </c>
      <c r="Q972" t="str">
        <f>IFERROR(INDEX([2]Distribución!$B:$B,MATCH($P972,[2]Distribución!$A:$A,0),1),"")</f>
        <v/>
      </c>
      <c r="R972" s="48" t="str">
        <f t="shared" si="182"/>
        <v/>
      </c>
      <c r="S972" t="str">
        <f>IFERROR(INDEX([2]Distribución!$C:$C,MATCH($R972,[2]Distribución!$A:$A,0),1),"")</f>
        <v/>
      </c>
      <c r="T972" s="48" t="s">
        <v>873</v>
      </c>
      <c r="U972" t="str">
        <f>IFERROR(INDEX([2]Distribución!$G:$G,MATCH($T972,[2]Distribución!F:F,0),1),"")</f>
        <v/>
      </c>
      <c r="V972" s="50" t="str">
        <f t="shared" si="183"/>
        <v/>
      </c>
      <c r="W972" t="str">
        <f>IFERROR(INDEX([2]Distribución!$J:$J,MATCH($V972,[2]Distribución!$I:$I,0),1),"")</f>
        <v/>
      </c>
      <c r="X972" s="151"/>
      <c r="Y972" s="93"/>
      <c r="Z972" s="92"/>
      <c r="AA972" s="92"/>
      <c r="AB972" s="93"/>
      <c r="AC972" s="92"/>
      <c r="AD972" s="93"/>
      <c r="AE972" s="92"/>
      <c r="AF972" s="92"/>
      <c r="AG972" s="109" t="str">
        <f t="shared" si="178"/>
        <v xml:space="preserve"> </v>
      </c>
      <c r="AH972" s="110" t="str">
        <f t="shared" si="179"/>
        <v xml:space="preserve"> </v>
      </c>
      <c r="AI972" s="93"/>
      <c r="AJ972" s="92"/>
      <c r="AK972" s="93"/>
      <c r="AL972" s="68"/>
      <c r="AM972" s="68"/>
      <c r="AN972" s="68"/>
      <c r="AO972" s="50"/>
      <c r="AP972" s="48" t="str">
        <f t="shared" si="175"/>
        <v/>
      </c>
      <c r="AQ972" t="str">
        <f>IFERROR(INDEX(Distribución!$B:$B,MATCH($AP972,Distribución!$A:$A,0),1),"")</f>
        <v/>
      </c>
      <c r="AR972" s="48" t="str">
        <f t="shared" si="176"/>
        <v/>
      </c>
      <c r="AS972" t="str">
        <f>IFERROR(INDEX(Distribución!$C:$C,MATCH($AR972,Distribución!$A:$A,0),1),"")</f>
        <v/>
      </c>
      <c r="AT972" s="48"/>
      <c r="AU972" t="str">
        <f>IFERROR(INDEX(Distribución!$G:$G,MATCH($AT972,Distribución!$F:$F,0),1),"")</f>
        <v/>
      </c>
      <c r="AV972" s="50" t="str">
        <f t="shared" si="177"/>
        <v/>
      </c>
      <c r="AW972" t="str">
        <f>IFERROR(INDEX(Distribución!$J:$J,MATCH($AV972,Distribución!$I:$I,0),1),"")</f>
        <v/>
      </c>
      <c r="AX972" s="91"/>
      <c r="AY972" s="93"/>
      <c r="AZ972" s="92"/>
      <c r="BA972" s="93"/>
      <c r="BB972" s="92"/>
      <c r="BC972" s="93"/>
      <c r="BD972" s="92"/>
      <c r="BE972" s="92"/>
      <c r="BF972" s="136" t="str">
        <f t="shared" si="180"/>
        <v xml:space="preserve"> </v>
      </c>
      <c r="BG972" s="110" t="str">
        <f t="shared" si="181"/>
        <v xml:space="preserve"> </v>
      </c>
      <c r="BH972" s="93"/>
      <c r="BI972" s="68"/>
      <c r="BJ972" s="93"/>
      <c r="BK972" s="68"/>
      <c r="BL972" s="68"/>
      <c r="BM972" s="68"/>
    </row>
    <row r="973" spans="1:65" ht="19.899999999999999" hidden="1" customHeight="1">
      <c r="A973" s="5" t="s">
        <v>2870</v>
      </c>
      <c r="B973" s="70" t="s">
        <v>802</v>
      </c>
      <c r="C973" s="19" t="s">
        <v>2871</v>
      </c>
      <c r="D973" s="71" t="s">
        <v>2696</v>
      </c>
      <c r="E973" s="71">
        <v>812000317</v>
      </c>
      <c r="F973" s="72" t="s">
        <v>2872</v>
      </c>
      <c r="G973" s="6">
        <v>4</v>
      </c>
      <c r="H973" s="6">
        <v>3</v>
      </c>
      <c r="I973" s="7">
        <v>349975800</v>
      </c>
      <c r="J973" s="8">
        <v>45596</v>
      </c>
      <c r="K973" s="6" t="s">
        <v>2697</v>
      </c>
      <c r="L973" s="50" t="s">
        <v>910</v>
      </c>
      <c r="M973" s="50">
        <v>13</v>
      </c>
      <c r="N973" s="106"/>
      <c r="O973" s="50"/>
      <c r="P973" s="48" t="str">
        <f t="shared" si="174"/>
        <v/>
      </c>
      <c r="Q973" t="str">
        <f>IFERROR(INDEX([2]Distribución!$B:$B,MATCH($P973,[2]Distribución!$A:$A,0),1),"")</f>
        <v/>
      </c>
      <c r="R973" s="48" t="str">
        <f t="shared" si="182"/>
        <v/>
      </c>
      <c r="S973" t="str">
        <f>IFERROR(INDEX([2]Distribución!$C:$C,MATCH($R973,[2]Distribución!$A:$A,0),1),"")</f>
        <v/>
      </c>
      <c r="T973" s="48" t="s">
        <v>873</v>
      </c>
      <c r="U973" t="str">
        <f>IFERROR(INDEX([2]Distribución!$G:$G,MATCH($T973,[2]Distribución!F:F,0),1),"")</f>
        <v/>
      </c>
      <c r="V973" s="50" t="str">
        <f t="shared" si="183"/>
        <v/>
      </c>
      <c r="W973" t="str">
        <f>IFERROR(INDEX([2]Distribución!$J:$J,MATCH($V973,[2]Distribución!$I:$I,0),1),"")</f>
        <v/>
      </c>
      <c r="X973" s="151"/>
      <c r="Y973" s="93"/>
      <c r="Z973" s="92"/>
      <c r="AA973" s="92"/>
      <c r="AB973" s="93"/>
      <c r="AC973" s="92"/>
      <c r="AD973" s="93"/>
      <c r="AE973" s="92"/>
      <c r="AF973" s="92"/>
      <c r="AG973" s="109" t="str">
        <f t="shared" si="178"/>
        <v xml:space="preserve"> </v>
      </c>
      <c r="AH973" s="110" t="str">
        <f t="shared" si="179"/>
        <v xml:space="preserve"> </v>
      </c>
      <c r="AI973" s="93"/>
      <c r="AJ973" s="92"/>
      <c r="AK973" s="93"/>
      <c r="AL973" s="68"/>
      <c r="AM973" s="68"/>
      <c r="AN973" s="68"/>
      <c r="AO973" s="50"/>
      <c r="AP973" s="48" t="str">
        <f t="shared" si="175"/>
        <v/>
      </c>
      <c r="AQ973" t="str">
        <f>IFERROR(INDEX(Distribución!$B:$B,MATCH($AP973,Distribución!$A:$A,0),1),"")</f>
        <v/>
      </c>
      <c r="AR973" s="48" t="str">
        <f t="shared" si="176"/>
        <v/>
      </c>
      <c r="AS973" t="str">
        <f>IFERROR(INDEX(Distribución!$C:$C,MATCH($AR973,Distribución!$A:$A,0),1),"")</f>
        <v/>
      </c>
      <c r="AT973" s="48"/>
      <c r="AU973" t="str">
        <f>IFERROR(INDEX(Distribución!$G:$G,MATCH($AT973,Distribución!$F:$F,0),1),"")</f>
        <v/>
      </c>
      <c r="AV973" s="50" t="str">
        <f t="shared" si="177"/>
        <v/>
      </c>
      <c r="AW973" t="str">
        <f>IFERROR(INDEX(Distribución!$J:$J,MATCH($AV973,Distribución!$I:$I,0),1),"")</f>
        <v/>
      </c>
      <c r="AX973" s="91"/>
      <c r="AY973" s="93"/>
      <c r="AZ973" s="92"/>
      <c r="BA973" s="93"/>
      <c r="BB973" s="92"/>
      <c r="BC973" s="93"/>
      <c r="BD973" s="92"/>
      <c r="BE973" s="92"/>
      <c r="BF973" s="136" t="str">
        <f t="shared" si="180"/>
        <v xml:space="preserve"> </v>
      </c>
      <c r="BG973" s="110" t="str">
        <f t="shared" si="181"/>
        <v xml:space="preserve"> </v>
      </c>
      <c r="BH973" s="93"/>
      <c r="BI973" s="68"/>
      <c r="BJ973" s="93"/>
      <c r="BK973" s="68"/>
      <c r="BL973" s="68"/>
      <c r="BM973" s="68"/>
    </row>
    <row r="974" spans="1:65" ht="19.899999999999999" hidden="1" customHeight="1">
      <c r="A974" s="5" t="s">
        <v>2873</v>
      </c>
      <c r="B974" s="70" t="s">
        <v>800</v>
      </c>
      <c r="C974" s="19" t="s">
        <v>1369</v>
      </c>
      <c r="D974" s="71" t="s">
        <v>2696</v>
      </c>
      <c r="E974" s="71">
        <v>825002525</v>
      </c>
      <c r="F974" s="72" t="s">
        <v>1370</v>
      </c>
      <c r="G974" s="6">
        <v>2</v>
      </c>
      <c r="H974" s="6">
        <v>3</v>
      </c>
      <c r="I974" s="7">
        <v>174987900</v>
      </c>
      <c r="J974" s="8">
        <v>45625</v>
      </c>
      <c r="K974" s="6" t="s">
        <v>2697</v>
      </c>
      <c r="L974" s="50" t="s">
        <v>876</v>
      </c>
      <c r="M974" s="50">
        <v>189</v>
      </c>
      <c r="N974" s="106"/>
      <c r="O974" s="50"/>
      <c r="P974" s="48" t="str">
        <f t="shared" si="174"/>
        <v/>
      </c>
      <c r="Q974" t="str">
        <f>IFERROR(INDEX([2]Distribución!$B:$B,MATCH($P974,[2]Distribución!$A:$A,0),1),"")</f>
        <v/>
      </c>
      <c r="R974" s="48" t="str">
        <f t="shared" si="182"/>
        <v/>
      </c>
      <c r="S974" t="str">
        <f>IFERROR(INDEX([2]Distribución!$C:$C,MATCH($R974,[2]Distribución!$A:$A,0),1),"")</f>
        <v/>
      </c>
      <c r="T974" s="48" t="s">
        <v>873</v>
      </c>
      <c r="U974" t="str">
        <f>IFERROR(INDEX([2]Distribución!$G:$G,MATCH($T974,[2]Distribución!F:F,0),1),"")</f>
        <v/>
      </c>
      <c r="V974" s="50" t="str">
        <f t="shared" si="183"/>
        <v/>
      </c>
      <c r="W974" t="str">
        <f>IFERROR(INDEX([2]Distribución!$J:$J,MATCH($V974,[2]Distribución!$I:$I,0),1),"")</f>
        <v/>
      </c>
      <c r="X974" s="151"/>
      <c r="Y974" s="93"/>
      <c r="Z974" s="92"/>
      <c r="AA974" s="92"/>
      <c r="AB974" s="93"/>
      <c r="AC974" s="92"/>
      <c r="AD974" s="93"/>
      <c r="AE974" s="92"/>
      <c r="AF974" s="92"/>
      <c r="AG974" s="109" t="str">
        <f t="shared" si="178"/>
        <v xml:space="preserve"> </v>
      </c>
      <c r="AH974" s="110" t="str">
        <f t="shared" si="179"/>
        <v xml:space="preserve"> </v>
      </c>
      <c r="AI974" s="93"/>
      <c r="AJ974" s="92"/>
      <c r="AK974" s="93"/>
      <c r="AL974" s="68"/>
      <c r="AM974" s="68"/>
      <c r="AN974" s="68"/>
      <c r="AO974" s="50"/>
      <c r="AP974" s="48" t="str">
        <f t="shared" si="175"/>
        <v/>
      </c>
      <c r="AQ974" t="str">
        <f>IFERROR(INDEX(Distribución!$B:$B,MATCH($AP974,Distribución!$A:$A,0),1),"")</f>
        <v/>
      </c>
      <c r="AR974" s="48" t="str">
        <f t="shared" si="176"/>
        <v/>
      </c>
      <c r="AS974" t="str">
        <f>IFERROR(INDEX(Distribución!$C:$C,MATCH($AR974,Distribución!$A:$A,0),1),"")</f>
        <v/>
      </c>
      <c r="AT974" s="48"/>
      <c r="AU974" t="str">
        <f>IFERROR(INDEX(Distribución!$G:$G,MATCH($AT974,Distribución!$F:$F,0),1),"")</f>
        <v/>
      </c>
      <c r="AV974" s="50" t="str">
        <f t="shared" si="177"/>
        <v/>
      </c>
      <c r="AW974" t="str">
        <f>IFERROR(INDEX(Distribución!$J:$J,MATCH($AV974,Distribución!$I:$I,0),1),"")</f>
        <v/>
      </c>
      <c r="AX974" s="91"/>
      <c r="AY974" s="93"/>
      <c r="AZ974" s="92"/>
      <c r="BA974" s="93"/>
      <c r="BB974" s="92"/>
      <c r="BC974" s="93"/>
      <c r="BD974" s="92"/>
      <c r="BE974" s="92"/>
      <c r="BF974" s="136" t="str">
        <f t="shared" si="180"/>
        <v xml:space="preserve"> </v>
      </c>
      <c r="BG974" s="110" t="str">
        <f t="shared" si="181"/>
        <v xml:space="preserve"> </v>
      </c>
      <c r="BH974" s="93"/>
      <c r="BI974" s="68"/>
      <c r="BJ974" s="93"/>
      <c r="BK974" s="68"/>
      <c r="BL974" s="68"/>
      <c r="BM974" s="68"/>
    </row>
    <row r="975" spans="1:65" ht="19.899999999999999" hidden="1" customHeight="1">
      <c r="A975" s="5" t="s">
        <v>2874</v>
      </c>
      <c r="B975" s="70" t="s">
        <v>800</v>
      </c>
      <c r="C975" s="19" t="s">
        <v>1375</v>
      </c>
      <c r="D975" s="71" t="s">
        <v>2696</v>
      </c>
      <c r="E975" s="71">
        <v>892170002</v>
      </c>
      <c r="F975" s="72" t="s">
        <v>1376</v>
      </c>
      <c r="G975" s="6">
        <v>2</v>
      </c>
      <c r="H975" s="6">
        <v>3</v>
      </c>
      <c r="I975" s="7">
        <v>174987900</v>
      </c>
      <c r="J975" s="8">
        <v>45625</v>
      </c>
      <c r="K975" s="6" t="s">
        <v>2697</v>
      </c>
      <c r="L975" s="50" t="s">
        <v>876</v>
      </c>
      <c r="M975" s="50">
        <v>194</v>
      </c>
      <c r="N975" s="106"/>
      <c r="O975" s="50"/>
      <c r="P975" s="48" t="str">
        <f t="shared" si="174"/>
        <v/>
      </c>
      <c r="Q975" t="str">
        <f>IFERROR(INDEX([2]Distribución!$B:$B,MATCH($P975,[2]Distribución!$A:$A,0),1),"")</f>
        <v/>
      </c>
      <c r="R975" s="48" t="str">
        <f t="shared" si="182"/>
        <v/>
      </c>
      <c r="S975" t="str">
        <f>IFERROR(INDEX([2]Distribución!$C:$C,MATCH($R975,[2]Distribución!$A:$A,0),1),"")</f>
        <v/>
      </c>
      <c r="T975" s="48" t="s">
        <v>873</v>
      </c>
      <c r="U975" t="str">
        <f>IFERROR(INDEX([2]Distribución!$G:$G,MATCH($T975,[2]Distribución!F:F,0),1),"")</f>
        <v/>
      </c>
      <c r="V975" s="50" t="str">
        <f t="shared" si="183"/>
        <v/>
      </c>
      <c r="W975" t="str">
        <f>IFERROR(INDEX([2]Distribución!$J:$J,MATCH($V975,[2]Distribución!$I:$I,0),1),"")</f>
        <v/>
      </c>
      <c r="X975" s="151"/>
      <c r="Y975" s="93"/>
      <c r="Z975" s="92"/>
      <c r="AA975" s="92"/>
      <c r="AB975" s="93"/>
      <c r="AC975" s="92"/>
      <c r="AD975" s="93"/>
      <c r="AE975" s="92"/>
      <c r="AF975" s="92"/>
      <c r="AG975" s="109" t="str">
        <f t="shared" si="178"/>
        <v xml:space="preserve"> </v>
      </c>
      <c r="AH975" s="110" t="str">
        <f t="shared" si="179"/>
        <v xml:space="preserve"> </v>
      </c>
      <c r="AI975" s="93"/>
      <c r="AJ975" s="92"/>
      <c r="AK975" s="93"/>
      <c r="AL975" s="68"/>
      <c r="AM975" s="68"/>
      <c r="AN975" s="68"/>
      <c r="AO975" s="50"/>
      <c r="AP975" s="48" t="str">
        <f t="shared" si="175"/>
        <v/>
      </c>
      <c r="AQ975" t="str">
        <f>IFERROR(INDEX(Distribución!$B:$B,MATCH($AP975,Distribución!$A:$A,0),1),"")</f>
        <v/>
      </c>
      <c r="AR975" s="48" t="str">
        <f t="shared" si="176"/>
        <v/>
      </c>
      <c r="AS975" t="str">
        <f>IFERROR(INDEX(Distribución!$C:$C,MATCH($AR975,Distribución!$A:$A,0),1),"")</f>
        <v/>
      </c>
      <c r="AT975" s="48"/>
      <c r="AU975" t="str">
        <f>IFERROR(INDEX(Distribución!$G:$G,MATCH($AT975,Distribución!$F:$F,0),1),"")</f>
        <v/>
      </c>
      <c r="AV975" s="50" t="str">
        <f t="shared" si="177"/>
        <v/>
      </c>
      <c r="AW975" t="str">
        <f>IFERROR(INDEX(Distribución!$J:$J,MATCH($AV975,Distribución!$I:$I,0),1),"")</f>
        <v/>
      </c>
      <c r="AX975" s="91"/>
      <c r="AY975" s="93"/>
      <c r="AZ975" s="92"/>
      <c r="BA975" s="93"/>
      <c r="BB975" s="92"/>
      <c r="BC975" s="93"/>
      <c r="BD975" s="92"/>
      <c r="BE975" s="92"/>
      <c r="BF975" s="136" t="str">
        <f t="shared" si="180"/>
        <v xml:space="preserve"> </v>
      </c>
      <c r="BG975" s="110" t="str">
        <f t="shared" si="181"/>
        <v xml:space="preserve"> </v>
      </c>
      <c r="BH975" s="93"/>
      <c r="BI975" s="68"/>
      <c r="BJ975" s="93"/>
      <c r="BK975" s="68"/>
      <c r="BL975" s="68"/>
      <c r="BM975" s="68"/>
    </row>
    <row r="976" spans="1:65" ht="19.899999999999999" hidden="1" customHeight="1">
      <c r="A976" s="5" t="s">
        <v>2875</v>
      </c>
      <c r="B976" s="70" t="s">
        <v>800</v>
      </c>
      <c r="C976" s="19" t="s">
        <v>1347</v>
      </c>
      <c r="D976" s="71" t="s">
        <v>2696</v>
      </c>
      <c r="E976" s="71">
        <v>800075650</v>
      </c>
      <c r="F976" s="72" t="s">
        <v>1348</v>
      </c>
      <c r="G976" s="6">
        <v>2</v>
      </c>
      <c r="H976" s="6">
        <v>3</v>
      </c>
      <c r="I976" s="7">
        <v>174987900</v>
      </c>
      <c r="J976" s="8">
        <v>45625</v>
      </c>
      <c r="K976" s="6" t="s">
        <v>2697</v>
      </c>
      <c r="L976" s="50" t="s">
        <v>872</v>
      </c>
      <c r="M976" s="50">
        <v>435</v>
      </c>
      <c r="N976" s="106"/>
      <c r="O976" s="50"/>
      <c r="P976" s="48" t="str">
        <f t="shared" ref="P976:P1007" si="184">IF(O976="","",O976)</f>
        <v/>
      </c>
      <c r="Q976" t="str">
        <f>IFERROR(INDEX([2]Distribución!$B:$B,MATCH($P976,[2]Distribución!$A:$A,0),1),"")</f>
        <v/>
      </c>
      <c r="R976" s="48" t="str">
        <f t="shared" si="182"/>
        <v/>
      </c>
      <c r="S976" t="str">
        <f>IFERROR(INDEX([2]Distribución!$C:$C,MATCH($R976,[2]Distribución!$A:$A,0),1),"")</f>
        <v/>
      </c>
      <c r="T976" s="48" t="s">
        <v>873</v>
      </c>
      <c r="U976" t="str">
        <f>IFERROR(INDEX([2]Distribución!$G:$G,MATCH($T976,[2]Distribución!F:F,0),1),"")</f>
        <v/>
      </c>
      <c r="V976" s="50" t="str">
        <f t="shared" si="183"/>
        <v/>
      </c>
      <c r="W976" t="str">
        <f>IFERROR(INDEX([2]Distribución!$J:$J,MATCH($V976,[2]Distribución!$I:$I,0),1),"")</f>
        <v/>
      </c>
      <c r="X976" s="151"/>
      <c r="Y976" s="93"/>
      <c r="Z976" s="92"/>
      <c r="AA976" s="92"/>
      <c r="AB976" s="93"/>
      <c r="AC976" s="92"/>
      <c r="AD976" s="93"/>
      <c r="AE976" s="92"/>
      <c r="AF976" s="92"/>
      <c r="AG976" s="109" t="str">
        <f t="shared" si="178"/>
        <v xml:space="preserve"> </v>
      </c>
      <c r="AH976" s="110" t="str">
        <f t="shared" si="179"/>
        <v xml:space="preserve"> </v>
      </c>
      <c r="AI976" s="93"/>
      <c r="AJ976" s="92"/>
      <c r="AK976" s="93"/>
      <c r="AL976" s="68"/>
      <c r="AM976" s="68"/>
      <c r="AN976" s="68"/>
      <c r="AO976" s="50"/>
      <c r="AP976" s="48" t="str">
        <f t="shared" si="175"/>
        <v/>
      </c>
      <c r="AQ976" t="str">
        <f>IFERROR(INDEX(Distribución!$B:$B,MATCH($AP976,Distribución!$A:$A,0),1),"")</f>
        <v/>
      </c>
      <c r="AR976" s="48" t="str">
        <f t="shared" si="176"/>
        <v/>
      </c>
      <c r="AS976" t="str">
        <f>IFERROR(INDEX(Distribución!$C:$C,MATCH($AR976,Distribución!$A:$A,0),1),"")</f>
        <v/>
      </c>
      <c r="AT976" s="48"/>
      <c r="AU976" t="str">
        <f>IFERROR(INDEX(Distribución!$G:$G,MATCH($AT976,Distribución!$F:$F,0),1),"")</f>
        <v/>
      </c>
      <c r="AV976" s="50" t="str">
        <f t="shared" si="177"/>
        <v/>
      </c>
      <c r="AW976" t="str">
        <f>IFERROR(INDEX(Distribución!$J:$J,MATCH($AV976,Distribución!$I:$I,0),1),"")</f>
        <v/>
      </c>
      <c r="AX976" s="91"/>
      <c r="AY976" s="93"/>
      <c r="AZ976" s="92"/>
      <c r="BA976" s="93"/>
      <c r="BB976" s="92"/>
      <c r="BC976" s="93"/>
      <c r="BD976" s="92"/>
      <c r="BE976" s="92"/>
      <c r="BF976" s="136" t="str">
        <f t="shared" si="180"/>
        <v xml:space="preserve"> </v>
      </c>
      <c r="BG976" s="110" t="str">
        <f t="shared" si="181"/>
        <v xml:space="preserve"> </v>
      </c>
      <c r="BH976" s="93"/>
      <c r="BI976" s="68"/>
      <c r="BJ976" s="93"/>
      <c r="BK976" s="68"/>
      <c r="BL976" s="68"/>
      <c r="BM976" s="68"/>
    </row>
    <row r="977" spans="1:65" ht="19.899999999999999" hidden="1" customHeight="1">
      <c r="A977" s="5" t="s">
        <v>2876</v>
      </c>
      <c r="B977" s="70" t="s">
        <v>815</v>
      </c>
      <c r="C977" s="19" t="s">
        <v>1501</v>
      </c>
      <c r="D977" s="71" t="s">
        <v>2696</v>
      </c>
      <c r="E977" s="71">
        <v>901440000</v>
      </c>
      <c r="F977" s="72" t="s">
        <v>989</v>
      </c>
      <c r="G977" s="6">
        <v>4</v>
      </c>
      <c r="H977" s="6">
        <v>3</v>
      </c>
      <c r="I977" s="7">
        <v>349975800</v>
      </c>
      <c r="J977" s="8">
        <v>45772</v>
      </c>
      <c r="K977" s="6" t="s">
        <v>2697</v>
      </c>
      <c r="L977" s="50" t="s">
        <v>872</v>
      </c>
      <c r="M977" s="50">
        <v>442</v>
      </c>
      <c r="N977" s="106"/>
      <c r="O977" s="50"/>
      <c r="P977" s="48" t="str">
        <f t="shared" si="184"/>
        <v/>
      </c>
      <c r="Q977" t="str">
        <f>IFERROR(INDEX([2]Distribución!$B:$B,MATCH($P977,[2]Distribución!$A:$A,0),1),"")</f>
        <v/>
      </c>
      <c r="R977" s="48" t="str">
        <f t="shared" si="182"/>
        <v/>
      </c>
      <c r="S977" t="str">
        <f>IFERROR(INDEX([2]Distribución!$C:$C,MATCH($R977,[2]Distribución!$A:$A,0),1),"")</f>
        <v/>
      </c>
      <c r="T977" s="48" t="s">
        <v>873</v>
      </c>
      <c r="U977" t="str">
        <f>IFERROR(INDEX([2]Distribución!$G:$G,MATCH($T977,[2]Distribución!F:F,0),1),"")</f>
        <v/>
      </c>
      <c r="V977" s="50" t="str">
        <f t="shared" si="183"/>
        <v/>
      </c>
      <c r="W977" t="str">
        <f>IFERROR(INDEX([2]Distribución!$J:$J,MATCH($V977,[2]Distribución!$I:$I,0),1),"")</f>
        <v/>
      </c>
      <c r="X977" s="151"/>
      <c r="Y977" s="93"/>
      <c r="Z977" s="92"/>
      <c r="AA977" s="92"/>
      <c r="AB977" s="93"/>
      <c r="AC977" s="92"/>
      <c r="AD977" s="93"/>
      <c r="AE977" s="92"/>
      <c r="AF977" s="92"/>
      <c r="AG977" s="109" t="str">
        <f t="shared" si="178"/>
        <v xml:space="preserve"> </v>
      </c>
      <c r="AH977" s="110" t="str">
        <f t="shared" si="179"/>
        <v xml:space="preserve"> </v>
      </c>
      <c r="AI977" s="93"/>
      <c r="AJ977" s="92"/>
      <c r="AK977" s="93"/>
      <c r="AL977" s="68"/>
      <c r="AM977" s="68"/>
      <c r="AN977" s="68"/>
      <c r="AO977" s="50"/>
      <c r="AP977" s="48" t="str">
        <f t="shared" si="175"/>
        <v/>
      </c>
      <c r="AQ977" t="str">
        <f>IFERROR(INDEX(Distribución!$B:$B,MATCH($AP977,Distribución!$A:$A,0),1),"")</f>
        <v/>
      </c>
      <c r="AR977" s="48" t="str">
        <f t="shared" si="176"/>
        <v/>
      </c>
      <c r="AS977" t="str">
        <f>IFERROR(INDEX(Distribución!$C:$C,MATCH($AR977,Distribución!$A:$A,0),1),"")</f>
        <v/>
      </c>
      <c r="AT977" s="48"/>
      <c r="AU977" t="str">
        <f>IFERROR(INDEX(Distribución!$G:$G,MATCH($AT977,Distribución!$F:$F,0),1),"")</f>
        <v/>
      </c>
      <c r="AV977" s="50" t="str">
        <f t="shared" si="177"/>
        <v/>
      </c>
      <c r="AW977" t="str">
        <f>IFERROR(INDEX(Distribución!$J:$J,MATCH($AV977,Distribución!$I:$I,0),1),"")</f>
        <v/>
      </c>
      <c r="AX977" s="91"/>
      <c r="AY977" s="93"/>
      <c r="AZ977" s="92"/>
      <c r="BA977" s="93"/>
      <c r="BB977" s="92"/>
      <c r="BC977" s="93"/>
      <c r="BD977" s="92"/>
      <c r="BE977" s="92"/>
      <c r="BF977" s="136" t="str">
        <f t="shared" si="180"/>
        <v xml:space="preserve"> </v>
      </c>
      <c r="BG977" s="110" t="str">
        <f t="shared" si="181"/>
        <v xml:space="preserve"> </v>
      </c>
      <c r="BH977" s="93"/>
      <c r="BI977" s="68"/>
      <c r="BJ977" s="93"/>
      <c r="BK977" s="68"/>
      <c r="BL977" s="68"/>
      <c r="BM977" s="68"/>
    </row>
    <row r="978" spans="1:65" ht="19.899999999999999" hidden="1" customHeight="1">
      <c r="A978" s="5" t="s">
        <v>760</v>
      </c>
      <c r="B978" s="70" t="s">
        <v>788</v>
      </c>
      <c r="C978" s="19" t="s">
        <v>2877</v>
      </c>
      <c r="D978" s="71" t="s">
        <v>2696</v>
      </c>
      <c r="E978" s="71">
        <v>900000410</v>
      </c>
      <c r="F978" s="72" t="s">
        <v>761</v>
      </c>
      <c r="G978" s="6">
        <v>3</v>
      </c>
      <c r="H978" s="6">
        <v>4</v>
      </c>
      <c r="I978" s="7">
        <v>721079400</v>
      </c>
      <c r="J978" s="8">
        <v>45596</v>
      </c>
      <c r="K978" s="6" t="s">
        <v>2697</v>
      </c>
      <c r="L978" s="50" t="s">
        <v>872</v>
      </c>
      <c r="M978" s="50">
        <v>838</v>
      </c>
      <c r="N978" s="108" t="s">
        <v>877</v>
      </c>
      <c r="O978" s="100" t="s">
        <v>456</v>
      </c>
      <c r="P978" s="48" t="str">
        <f t="shared" si="184"/>
        <v>05a</v>
      </c>
      <c r="Q978" t="str">
        <f>IFERROR(INDEX([2]Distribución!$B:$B,MATCH($P978,[2]Distribución!$A:$A,0),1),"")</f>
        <v>Maria Constanza Vega Orduz</v>
      </c>
      <c r="R978" s="48" t="str">
        <f t="shared" si="182"/>
        <v>05a</v>
      </c>
      <c r="S978" t="str">
        <f>IFERROR(INDEX([2]Distribución!$C:$C,MATCH($R978,[2]Distribución!$A:$A,0),1),"")</f>
        <v>Yamid Cristopher Herrera Lopez</v>
      </c>
      <c r="T978" s="48" t="s">
        <v>447</v>
      </c>
      <c r="U978" t="str">
        <f>IFERROR(INDEX([2]Distribución!$G:$G,MATCH($T978,[2]Distribución!F:F,0),1),"")</f>
        <v>Yohe Davila Morales</v>
      </c>
      <c r="V978" s="50" t="str">
        <f t="shared" si="183"/>
        <v/>
      </c>
      <c r="W978" t="str">
        <f>IFERROR(INDEX([2]Distribución!$J:$J,MATCH($V978,[2]Distribución!$I:$I,0),1),"")</f>
        <v/>
      </c>
      <c r="X978" s="141">
        <v>46161</v>
      </c>
      <c r="Y978" s="93"/>
      <c r="Z978" s="92"/>
      <c r="AA978" s="92"/>
      <c r="AB978" s="93"/>
      <c r="AC978" s="92"/>
      <c r="AD978" s="93"/>
      <c r="AE978" s="92"/>
      <c r="AF978" s="92"/>
      <c r="AG978" s="109" t="str">
        <f t="shared" si="178"/>
        <v xml:space="preserve"> </v>
      </c>
      <c r="AH978" s="110" t="str">
        <f t="shared" si="179"/>
        <v xml:space="preserve"> </v>
      </c>
      <c r="AI978" s="93"/>
      <c r="AJ978" s="92"/>
      <c r="AK978" s="93"/>
      <c r="AL978" s="68"/>
      <c r="AM978" s="68"/>
      <c r="AN978" s="68"/>
      <c r="AO978" s="50"/>
      <c r="AP978" s="48" t="str">
        <f t="shared" si="175"/>
        <v/>
      </c>
      <c r="AQ978" t="str">
        <f>IFERROR(INDEX(Distribución!$B:$B,MATCH($AP978,Distribución!$A:$A,0),1),"")</f>
        <v/>
      </c>
      <c r="AR978" s="48" t="str">
        <f t="shared" si="176"/>
        <v/>
      </c>
      <c r="AS978" t="str">
        <f>IFERROR(INDEX(Distribución!$C:$C,MATCH($AR978,Distribución!$A:$A,0),1),"")</f>
        <v/>
      </c>
      <c r="AT978" s="48"/>
      <c r="AU978" t="str">
        <f>IFERROR(INDEX(Distribución!$G:$G,MATCH($AT978,Distribución!$F:$F,0),1),"")</f>
        <v/>
      </c>
      <c r="AV978" s="50" t="str">
        <f t="shared" si="177"/>
        <v/>
      </c>
      <c r="AW978" t="str">
        <f>IFERROR(INDEX(Distribución!$J:$J,MATCH($AV978,Distribución!$I:$I,0),1),"")</f>
        <v/>
      </c>
      <c r="AX978" s="91"/>
      <c r="AY978" s="93"/>
      <c r="AZ978" s="92"/>
      <c r="BA978" s="93"/>
      <c r="BB978" s="92"/>
      <c r="BC978" s="93"/>
      <c r="BD978" s="92"/>
      <c r="BE978" s="92"/>
      <c r="BF978" s="136" t="str">
        <f t="shared" si="180"/>
        <v xml:space="preserve"> </v>
      </c>
      <c r="BG978" s="110" t="str">
        <f t="shared" si="181"/>
        <v xml:space="preserve"> </v>
      </c>
      <c r="BH978" s="93"/>
      <c r="BI978" s="68"/>
      <c r="BJ978" s="93"/>
      <c r="BK978" s="68"/>
      <c r="BL978" s="68"/>
      <c r="BM978" s="68"/>
    </row>
    <row r="979" spans="1:65" ht="19.899999999999999" hidden="1" customHeight="1">
      <c r="A979" s="5" t="s">
        <v>321</v>
      </c>
      <c r="B979" s="70" t="s">
        <v>788</v>
      </c>
      <c r="C979" s="19" t="s">
        <v>2878</v>
      </c>
      <c r="D979" s="71" t="s">
        <v>2696</v>
      </c>
      <c r="E979" s="71">
        <v>814006732</v>
      </c>
      <c r="F979" s="72" t="s">
        <v>2879</v>
      </c>
      <c r="G979" s="6">
        <v>3</v>
      </c>
      <c r="H979" s="6">
        <v>4</v>
      </c>
      <c r="I979" s="7">
        <v>721079400</v>
      </c>
      <c r="J979" s="8">
        <v>45735</v>
      </c>
      <c r="K979" s="6" t="s">
        <v>2697</v>
      </c>
      <c r="L979" s="50" t="s">
        <v>872</v>
      </c>
      <c r="M979" s="50">
        <v>527</v>
      </c>
      <c r="N979" s="107" t="str">
        <f>_xlfn.XLOOKUP($A979,'[3]InfoBase PGN 2024'!$A:$A,'[3]InfoBase PGN 2024'!N:N,"")</f>
        <v>Seg. Territorial</v>
      </c>
      <c r="O979" s="105" t="str">
        <f>_xlfn.XLOOKUP($A979,'[3]InfoBase PGN 2024'!$A:$A,'[3]InfoBase PGN 2024'!O:O,"")</f>
        <v>06b</v>
      </c>
      <c r="P979" s="48" t="str">
        <f t="shared" si="184"/>
        <v>06b</v>
      </c>
      <c r="Q979" t="str">
        <f>IFERROR(INDEX([2]Distribución!$B:$B,MATCH($P979,[2]Distribución!$A:$A,0),1),"")</f>
        <v>Claudia Nathalie Maya Calvache</v>
      </c>
      <c r="R979" s="48" t="str">
        <f t="shared" si="182"/>
        <v>06b</v>
      </c>
      <c r="S979" t="str">
        <f>IFERROR(INDEX([2]Distribución!$C:$C,MATCH($R979,[2]Distribución!$A:$A,0),1),"")</f>
        <v xml:space="preserve"> </v>
      </c>
      <c r="T979" s="48" t="s">
        <v>59</v>
      </c>
      <c r="U979" t="str">
        <f>IFERROR(INDEX([2]Distribución!$G:$G,MATCH($T979,[2]Distribución!F:F,0),1),"")</f>
        <v>Nayibi Alexandra Paz</v>
      </c>
      <c r="V979" s="50" t="str">
        <f t="shared" si="183"/>
        <v/>
      </c>
      <c r="W979" t="str">
        <f>IFERROR(INDEX([2]Distribución!$J:$J,MATCH($V979,[2]Distribución!$I:$I,0),1),"")</f>
        <v/>
      </c>
      <c r="X979" s="151">
        <v>46169</v>
      </c>
      <c r="Y979" s="93"/>
      <c r="Z979" s="92"/>
      <c r="AA979" s="92"/>
      <c r="AB979" s="93"/>
      <c r="AC979" s="92"/>
      <c r="AD979" s="93"/>
      <c r="AE979" s="92"/>
      <c r="AF979" s="92"/>
      <c r="AG979" s="109" t="str">
        <f t="shared" si="178"/>
        <v xml:space="preserve"> </v>
      </c>
      <c r="AH979" s="110" t="str">
        <f t="shared" si="179"/>
        <v xml:space="preserve"> </v>
      </c>
      <c r="AI979" s="93"/>
      <c r="AJ979" s="92"/>
      <c r="AK979" s="93"/>
      <c r="AL979" s="68"/>
      <c r="AM979" s="68"/>
      <c r="AN979" s="68"/>
      <c r="AO979" s="50"/>
      <c r="AP979" s="48" t="str">
        <f t="shared" si="175"/>
        <v/>
      </c>
      <c r="AQ979" t="str">
        <f>IFERROR(INDEX(Distribución!$B:$B,MATCH($AP979,Distribución!$A:$A,0),1),"")</f>
        <v/>
      </c>
      <c r="AR979" s="48" t="str">
        <f t="shared" si="176"/>
        <v/>
      </c>
      <c r="AS979" t="str">
        <f>IFERROR(INDEX(Distribución!$C:$C,MATCH($AR979,Distribución!$A:$A,0),1),"")</f>
        <v/>
      </c>
      <c r="AT979" s="48"/>
      <c r="AU979" t="str">
        <f>IFERROR(INDEX(Distribución!$G:$G,MATCH($AT979,Distribución!$F:$F,0),1),"")</f>
        <v/>
      </c>
      <c r="AV979" s="50" t="str">
        <f t="shared" si="177"/>
        <v/>
      </c>
      <c r="AW979" t="str">
        <f>IFERROR(INDEX(Distribución!$J:$J,MATCH($AV979,Distribución!$I:$I,0),1),"")</f>
        <v/>
      </c>
      <c r="AX979" s="91"/>
      <c r="AY979" s="93"/>
      <c r="AZ979" s="92"/>
      <c r="BA979" s="93"/>
      <c r="BB979" s="92"/>
      <c r="BC979" s="93"/>
      <c r="BD979" s="92"/>
      <c r="BE979" s="92"/>
      <c r="BF979" s="136" t="str">
        <f t="shared" si="180"/>
        <v xml:space="preserve"> </v>
      </c>
      <c r="BG979" s="110" t="str">
        <f t="shared" si="181"/>
        <v xml:space="preserve"> </v>
      </c>
      <c r="BH979" s="93"/>
      <c r="BI979" s="68"/>
      <c r="BJ979" s="93"/>
      <c r="BK979" s="68"/>
      <c r="BL979" s="68"/>
      <c r="BM979" s="68"/>
    </row>
    <row r="980" spans="1:65" ht="19.899999999999999" hidden="1" customHeight="1">
      <c r="A980" s="5" t="s">
        <v>778</v>
      </c>
      <c r="B980" s="70" t="s">
        <v>788</v>
      </c>
      <c r="C980" s="19" t="s">
        <v>2880</v>
      </c>
      <c r="D980" s="71" t="s">
        <v>2696</v>
      </c>
      <c r="E980" s="71">
        <v>900193766</v>
      </c>
      <c r="F980" s="72" t="s">
        <v>779</v>
      </c>
      <c r="G980" s="6">
        <v>3</v>
      </c>
      <c r="H980" s="6">
        <v>3</v>
      </c>
      <c r="I980" s="7">
        <v>540629400</v>
      </c>
      <c r="J980" s="8">
        <v>45596</v>
      </c>
      <c r="K980" s="6" t="s">
        <v>2697</v>
      </c>
      <c r="L980" s="50" t="s">
        <v>872</v>
      </c>
      <c r="M980" s="50">
        <v>733</v>
      </c>
      <c r="N980" s="106"/>
      <c r="O980" s="50"/>
      <c r="P980" s="48" t="str">
        <f t="shared" si="184"/>
        <v/>
      </c>
      <c r="Q980" t="str">
        <f>IFERROR(INDEX([2]Distribución!$B:$B,MATCH($P980,[2]Distribución!$A:$A,0),1),"")</f>
        <v/>
      </c>
      <c r="R980" s="48" t="str">
        <f t="shared" si="182"/>
        <v/>
      </c>
      <c r="S980" t="str">
        <f>IFERROR(INDEX([2]Distribución!$C:$C,MATCH($R980,[2]Distribución!$A:$A,0),1),"")</f>
        <v/>
      </c>
      <c r="T980" s="48"/>
      <c r="U980" t="str">
        <f>IFERROR(INDEX([2]Distribución!$G:$G,MATCH($T980,[2]Distribución!F:F,0),1),"")</f>
        <v/>
      </c>
      <c r="V980" s="50" t="str">
        <f t="shared" si="183"/>
        <v/>
      </c>
      <c r="W980" t="str">
        <f>IFERROR(INDEX([2]Distribución!$J:$J,MATCH($V980,[2]Distribución!$I:$I,0),1),"")</f>
        <v/>
      </c>
      <c r="X980" s="151"/>
      <c r="Y980" s="93"/>
      <c r="Z980" s="92"/>
      <c r="AA980" s="92"/>
      <c r="AB980" s="93"/>
      <c r="AC980" s="92"/>
      <c r="AD980" s="93"/>
      <c r="AE980" s="92"/>
      <c r="AF980" s="92"/>
      <c r="AG980" s="109" t="str">
        <f t="shared" si="178"/>
        <v xml:space="preserve"> </v>
      </c>
      <c r="AH980" s="110" t="str">
        <f t="shared" si="179"/>
        <v xml:space="preserve"> </v>
      </c>
      <c r="AI980" s="93"/>
      <c r="AJ980" s="92"/>
      <c r="AK980" s="93"/>
      <c r="AL980" s="68"/>
      <c r="AM980" s="68"/>
      <c r="AN980" s="68"/>
      <c r="AO980" s="50"/>
      <c r="AP980" s="48" t="str">
        <f t="shared" si="175"/>
        <v/>
      </c>
      <c r="AQ980" t="str">
        <f>IFERROR(INDEX(Distribución!$B:$B,MATCH($AP980,Distribución!$A:$A,0),1),"")</f>
        <v/>
      </c>
      <c r="AR980" s="48" t="str">
        <f t="shared" si="176"/>
        <v/>
      </c>
      <c r="AS980" t="str">
        <f>IFERROR(INDEX(Distribución!$C:$C,MATCH($AR980,Distribución!$A:$A,0),1),"")</f>
        <v/>
      </c>
      <c r="AT980" s="48"/>
      <c r="AU980" t="str">
        <f>IFERROR(INDEX(Distribución!$G:$G,MATCH($AT980,Distribución!$F:$F,0),1),"")</f>
        <v/>
      </c>
      <c r="AV980" s="50" t="str">
        <f t="shared" si="177"/>
        <v/>
      </c>
      <c r="AW980" t="str">
        <f>IFERROR(INDEX(Distribución!$J:$J,MATCH($AV980,Distribución!$I:$I,0),1),"")</f>
        <v/>
      </c>
      <c r="AX980" s="91"/>
      <c r="AY980" s="93"/>
      <c r="AZ980" s="92"/>
      <c r="BA980" s="93"/>
      <c r="BB980" s="92"/>
      <c r="BC980" s="93"/>
      <c r="BD980" s="92"/>
      <c r="BE980" s="92"/>
      <c r="BF980" s="136" t="str">
        <f t="shared" si="180"/>
        <v xml:space="preserve"> </v>
      </c>
      <c r="BG980" s="110" t="str">
        <f t="shared" si="181"/>
        <v xml:space="preserve"> </v>
      </c>
      <c r="BH980" s="93"/>
      <c r="BI980" s="68"/>
      <c r="BJ980" s="93"/>
      <c r="BK980" s="68"/>
      <c r="BL980" s="68"/>
      <c r="BM980" s="68"/>
    </row>
    <row r="981" spans="1:65" ht="19.899999999999999" hidden="1" customHeight="1">
      <c r="A981" s="5" t="s">
        <v>2881</v>
      </c>
      <c r="B981" s="70" t="s">
        <v>788</v>
      </c>
      <c r="C981" s="19" t="s">
        <v>2489</v>
      </c>
      <c r="D981" s="71" t="s">
        <v>2696</v>
      </c>
      <c r="E981" s="71">
        <v>900167616</v>
      </c>
      <c r="F981" s="72" t="s">
        <v>2882</v>
      </c>
      <c r="G981" s="6">
        <v>3</v>
      </c>
      <c r="H981" s="6">
        <v>4</v>
      </c>
      <c r="I981" s="7">
        <v>700859400</v>
      </c>
      <c r="J981" s="8">
        <v>45596</v>
      </c>
      <c r="K981" s="6" t="s">
        <v>2697</v>
      </c>
      <c r="L981" s="50" t="s">
        <v>876</v>
      </c>
      <c r="M981" s="50">
        <v>289</v>
      </c>
      <c r="N981" s="106"/>
      <c r="O981" s="50"/>
      <c r="P981" s="48" t="str">
        <f t="shared" si="184"/>
        <v/>
      </c>
      <c r="Q981" t="str">
        <f>IFERROR(INDEX([2]Distribución!$B:$B,MATCH($P981,[2]Distribución!$A:$A,0),1),"")</f>
        <v/>
      </c>
      <c r="R981" s="48" t="str">
        <f t="shared" si="182"/>
        <v/>
      </c>
      <c r="S981" t="str">
        <f>IFERROR(INDEX([2]Distribución!$C:$C,MATCH($R981,[2]Distribución!$A:$A,0),1),"")</f>
        <v/>
      </c>
      <c r="T981" s="48" t="s">
        <v>873</v>
      </c>
      <c r="U981" t="str">
        <f>IFERROR(INDEX([2]Distribución!$G:$G,MATCH($T981,[2]Distribución!F:F,0),1),"")</f>
        <v/>
      </c>
      <c r="V981" s="50" t="str">
        <f t="shared" si="183"/>
        <v/>
      </c>
      <c r="W981" t="str">
        <f>IFERROR(INDEX([2]Distribución!$J:$J,MATCH($V981,[2]Distribución!$I:$I,0),1),"")</f>
        <v/>
      </c>
      <c r="X981" s="151"/>
      <c r="Y981" s="93"/>
      <c r="Z981" s="92"/>
      <c r="AA981" s="92"/>
      <c r="AB981" s="93"/>
      <c r="AC981" s="92"/>
      <c r="AD981" s="93"/>
      <c r="AE981" s="92"/>
      <c r="AF981" s="92"/>
      <c r="AG981" s="109" t="str">
        <f t="shared" si="178"/>
        <v xml:space="preserve"> </v>
      </c>
      <c r="AH981" s="110" t="str">
        <f t="shared" si="179"/>
        <v xml:space="preserve"> </v>
      </c>
      <c r="AI981" s="93"/>
      <c r="AJ981" s="92"/>
      <c r="AK981" s="93"/>
      <c r="AL981" s="68"/>
      <c r="AM981" s="68"/>
      <c r="AN981" s="68"/>
      <c r="AO981" s="50"/>
      <c r="AP981" s="48" t="str">
        <f t="shared" si="175"/>
        <v/>
      </c>
      <c r="AQ981" t="str">
        <f>IFERROR(INDEX(Distribución!$B:$B,MATCH($AP981,Distribución!$A:$A,0),1),"")</f>
        <v/>
      </c>
      <c r="AR981" s="48" t="str">
        <f t="shared" si="176"/>
        <v/>
      </c>
      <c r="AS981" t="str">
        <f>IFERROR(INDEX(Distribución!$C:$C,MATCH($AR981,Distribución!$A:$A,0),1),"")</f>
        <v/>
      </c>
      <c r="AT981" s="48"/>
      <c r="AU981" t="str">
        <f>IFERROR(INDEX(Distribución!$G:$G,MATCH($AT981,Distribución!$F:$F,0),1),"")</f>
        <v/>
      </c>
      <c r="AV981" s="50" t="str">
        <f t="shared" si="177"/>
        <v/>
      </c>
      <c r="AW981" t="str">
        <f>IFERROR(INDEX(Distribución!$J:$J,MATCH($AV981,Distribución!$I:$I,0),1),"")</f>
        <v/>
      </c>
      <c r="AX981" s="91"/>
      <c r="AY981" s="93"/>
      <c r="AZ981" s="92"/>
      <c r="BA981" s="93"/>
      <c r="BB981" s="92"/>
      <c r="BC981" s="93"/>
      <c r="BD981" s="92"/>
      <c r="BE981" s="92"/>
      <c r="BF981" s="136" t="str">
        <f t="shared" si="180"/>
        <v xml:space="preserve"> </v>
      </c>
      <c r="BG981" s="110" t="str">
        <f t="shared" si="181"/>
        <v xml:space="preserve"> </v>
      </c>
      <c r="BH981" s="93"/>
      <c r="BI981" s="68"/>
      <c r="BJ981" s="93"/>
      <c r="BK981" s="68"/>
      <c r="BL981" s="68"/>
      <c r="BM981" s="68"/>
    </row>
    <row r="982" spans="1:65" ht="19.899999999999999" hidden="1" customHeight="1">
      <c r="A982" s="5" t="s">
        <v>2883</v>
      </c>
      <c r="B982" s="70" t="s">
        <v>788</v>
      </c>
      <c r="C982" s="19" t="s">
        <v>2550</v>
      </c>
      <c r="D982" s="71" t="s">
        <v>2696</v>
      </c>
      <c r="E982" s="71">
        <v>900121152</v>
      </c>
      <c r="F982" s="72" t="s">
        <v>2884</v>
      </c>
      <c r="G982" s="6">
        <v>3</v>
      </c>
      <c r="H982" s="6">
        <v>4</v>
      </c>
      <c r="I982" s="7">
        <v>721002600</v>
      </c>
      <c r="J982" s="8">
        <v>45596</v>
      </c>
      <c r="K982" s="6" t="s">
        <v>2697</v>
      </c>
      <c r="L982" s="50" t="s">
        <v>876</v>
      </c>
      <c r="M982" s="50">
        <v>286</v>
      </c>
      <c r="N982" s="106"/>
      <c r="O982" s="50"/>
      <c r="P982" s="48" t="str">
        <f t="shared" si="184"/>
        <v/>
      </c>
      <c r="Q982" t="str">
        <f>IFERROR(INDEX([2]Distribución!$B:$B,MATCH($P982,[2]Distribución!$A:$A,0),1),"")</f>
        <v/>
      </c>
      <c r="R982" s="48" t="str">
        <f t="shared" si="182"/>
        <v/>
      </c>
      <c r="S982" t="str">
        <f>IFERROR(INDEX([2]Distribución!$C:$C,MATCH($R982,[2]Distribución!$A:$A,0),1),"")</f>
        <v/>
      </c>
      <c r="T982" s="48" t="s">
        <v>873</v>
      </c>
      <c r="U982" t="str">
        <f>IFERROR(INDEX([2]Distribución!$G:$G,MATCH($T982,[2]Distribución!F:F,0),1),"")</f>
        <v/>
      </c>
      <c r="V982" s="50" t="str">
        <f t="shared" si="183"/>
        <v/>
      </c>
      <c r="W982" t="str">
        <f>IFERROR(INDEX([2]Distribución!$J:$J,MATCH($V982,[2]Distribución!$I:$I,0),1),"")</f>
        <v/>
      </c>
      <c r="X982" s="151"/>
      <c r="Y982" s="93"/>
      <c r="Z982" s="92"/>
      <c r="AA982" s="92"/>
      <c r="AB982" s="93"/>
      <c r="AC982" s="92"/>
      <c r="AD982" s="93"/>
      <c r="AE982" s="92"/>
      <c r="AF982" s="92"/>
      <c r="AG982" s="109" t="str">
        <f t="shared" si="178"/>
        <v xml:space="preserve"> </v>
      </c>
      <c r="AH982" s="110" t="str">
        <f t="shared" si="179"/>
        <v xml:space="preserve"> </v>
      </c>
      <c r="AI982" s="93"/>
      <c r="AJ982" s="92"/>
      <c r="AK982" s="93"/>
      <c r="AL982" s="68"/>
      <c r="AM982" s="68"/>
      <c r="AN982" s="68"/>
      <c r="AO982" s="50"/>
      <c r="AP982" s="48" t="str">
        <f t="shared" si="175"/>
        <v/>
      </c>
      <c r="AQ982" t="str">
        <f>IFERROR(INDEX(Distribución!$B:$B,MATCH($AP982,Distribución!$A:$A,0),1),"")</f>
        <v/>
      </c>
      <c r="AR982" s="48" t="str">
        <f t="shared" si="176"/>
        <v/>
      </c>
      <c r="AS982" t="str">
        <f>IFERROR(INDEX(Distribución!$C:$C,MATCH($AR982,Distribución!$A:$A,0),1),"")</f>
        <v/>
      </c>
      <c r="AT982" s="48"/>
      <c r="AU982" t="str">
        <f>IFERROR(INDEX(Distribución!$G:$G,MATCH($AT982,Distribución!$F:$F,0),1),"")</f>
        <v/>
      </c>
      <c r="AV982" s="50" t="str">
        <f t="shared" si="177"/>
        <v/>
      </c>
      <c r="AW982" t="str">
        <f>IFERROR(INDEX(Distribución!$J:$J,MATCH($AV982,Distribución!$I:$I,0),1),"")</f>
        <v/>
      </c>
      <c r="AX982" s="91"/>
      <c r="AY982" s="93"/>
      <c r="AZ982" s="92"/>
      <c r="BA982" s="93"/>
      <c r="BB982" s="92"/>
      <c r="BC982" s="93"/>
      <c r="BD982" s="92"/>
      <c r="BE982" s="92"/>
      <c r="BF982" s="136" t="str">
        <f t="shared" si="180"/>
        <v xml:space="preserve"> </v>
      </c>
      <c r="BG982" s="110" t="str">
        <f t="shared" si="181"/>
        <v xml:space="preserve"> </v>
      </c>
      <c r="BH982" s="93"/>
      <c r="BI982" s="68"/>
      <c r="BJ982" s="93"/>
      <c r="BK982" s="68"/>
      <c r="BL982" s="68"/>
      <c r="BM982" s="68"/>
    </row>
    <row r="983" spans="1:65" ht="19.899999999999999" hidden="1" customHeight="1">
      <c r="A983" s="5" t="s">
        <v>2885</v>
      </c>
      <c r="B983" s="70" t="s">
        <v>788</v>
      </c>
      <c r="C983" s="19" t="s">
        <v>1020</v>
      </c>
      <c r="D983" s="71" t="s">
        <v>2696</v>
      </c>
      <c r="E983" s="71">
        <v>891200543</v>
      </c>
      <c r="F983" s="72" t="s">
        <v>2886</v>
      </c>
      <c r="G983" s="6">
        <v>4</v>
      </c>
      <c r="H983" s="6">
        <v>4</v>
      </c>
      <c r="I983" s="7">
        <v>850004200</v>
      </c>
      <c r="J983" s="8">
        <v>45735</v>
      </c>
      <c r="K983" s="6" t="s">
        <v>2697</v>
      </c>
      <c r="L983" s="50" t="s">
        <v>910</v>
      </c>
      <c r="M983" s="50">
        <v>37</v>
      </c>
      <c r="N983" s="106"/>
      <c r="O983" s="50"/>
      <c r="P983" s="48" t="str">
        <f t="shared" si="184"/>
        <v/>
      </c>
      <c r="Q983" t="str">
        <f>IFERROR(INDEX([2]Distribución!$B:$B,MATCH($P983,[2]Distribución!$A:$A,0),1),"")</f>
        <v/>
      </c>
      <c r="R983" s="48" t="str">
        <f t="shared" si="182"/>
        <v/>
      </c>
      <c r="S983" t="str">
        <f>IFERROR(INDEX([2]Distribución!$C:$C,MATCH($R983,[2]Distribución!$A:$A,0),1),"")</f>
        <v/>
      </c>
      <c r="T983" s="48" t="s">
        <v>873</v>
      </c>
      <c r="U983" t="str">
        <f>IFERROR(INDEX([2]Distribución!$G:$G,MATCH($T983,[2]Distribución!F:F,0),1),"")</f>
        <v/>
      </c>
      <c r="V983" s="50" t="str">
        <f t="shared" si="183"/>
        <v/>
      </c>
      <c r="W983" t="str">
        <f>IFERROR(INDEX([2]Distribución!$J:$J,MATCH($V983,[2]Distribución!$I:$I,0),1),"")</f>
        <v/>
      </c>
      <c r="X983" s="151"/>
      <c r="Y983" s="93"/>
      <c r="Z983" s="92"/>
      <c r="AA983" s="92"/>
      <c r="AB983" s="93"/>
      <c r="AC983" s="92"/>
      <c r="AD983" s="93"/>
      <c r="AE983" s="92"/>
      <c r="AF983" s="92"/>
      <c r="AG983" s="109" t="str">
        <f t="shared" si="178"/>
        <v xml:space="preserve"> </v>
      </c>
      <c r="AH983" s="110" t="str">
        <f t="shared" si="179"/>
        <v xml:space="preserve"> </v>
      </c>
      <c r="AI983" s="93"/>
      <c r="AJ983" s="92"/>
      <c r="AK983" s="93"/>
      <c r="AL983" s="68"/>
      <c r="AM983" s="68"/>
      <c r="AN983" s="68"/>
      <c r="AO983" s="50"/>
      <c r="AP983" s="48" t="str">
        <f t="shared" si="175"/>
        <v/>
      </c>
      <c r="AQ983" t="str">
        <f>IFERROR(INDEX(Distribución!$B:$B,MATCH($AP983,Distribución!$A:$A,0),1),"")</f>
        <v/>
      </c>
      <c r="AR983" s="48" t="str">
        <f t="shared" si="176"/>
        <v/>
      </c>
      <c r="AS983" t="str">
        <f>IFERROR(INDEX(Distribución!$C:$C,MATCH($AR983,Distribución!$A:$A,0),1),"")</f>
        <v/>
      </c>
      <c r="AT983" s="48"/>
      <c r="AU983" t="str">
        <f>IFERROR(INDEX(Distribución!$G:$G,MATCH($AT983,Distribución!$F:$F,0),1),"")</f>
        <v/>
      </c>
      <c r="AV983" s="50" t="str">
        <f t="shared" si="177"/>
        <v/>
      </c>
      <c r="AW983" t="str">
        <f>IFERROR(INDEX(Distribución!$J:$J,MATCH($AV983,Distribución!$I:$I,0),1),"")</f>
        <v/>
      </c>
      <c r="AX983" s="91"/>
      <c r="AY983" s="93"/>
      <c r="AZ983" s="92"/>
      <c r="BA983" s="93"/>
      <c r="BB983" s="92"/>
      <c r="BC983" s="93"/>
      <c r="BD983" s="92"/>
      <c r="BE983" s="92"/>
      <c r="BF983" s="136" t="str">
        <f t="shared" si="180"/>
        <v xml:space="preserve"> </v>
      </c>
      <c r="BG983" s="110" t="str">
        <f t="shared" si="181"/>
        <v xml:space="preserve"> </v>
      </c>
      <c r="BH983" s="93"/>
      <c r="BI983" s="68"/>
      <c r="BJ983" s="93"/>
      <c r="BK983" s="68"/>
      <c r="BL983" s="68"/>
      <c r="BM983" s="68"/>
    </row>
    <row r="984" spans="1:65" ht="19.899999999999999" hidden="1" customHeight="1">
      <c r="A984" s="5" t="s">
        <v>154</v>
      </c>
      <c r="B984" s="70" t="s">
        <v>788</v>
      </c>
      <c r="C984" s="19" t="s">
        <v>1163</v>
      </c>
      <c r="D984" s="71" t="s">
        <v>2696</v>
      </c>
      <c r="E984" s="71">
        <v>900109862</v>
      </c>
      <c r="F984" s="72" t="s">
        <v>2887</v>
      </c>
      <c r="G984" s="6">
        <v>5</v>
      </c>
      <c r="H984" s="6">
        <v>4</v>
      </c>
      <c r="I984" s="7">
        <v>1200799000</v>
      </c>
      <c r="J984" s="8">
        <v>45596</v>
      </c>
      <c r="K984" s="6" t="s">
        <v>2697</v>
      </c>
      <c r="L984" s="50" t="s">
        <v>872</v>
      </c>
      <c r="M984" s="50">
        <v>725</v>
      </c>
      <c r="N984" s="107" t="s">
        <v>893</v>
      </c>
      <c r="O984" s="105" t="s">
        <v>54</v>
      </c>
      <c r="P984" s="48" t="str">
        <f t="shared" si="184"/>
        <v>04b</v>
      </c>
      <c r="Q984" t="str">
        <f>IFERROR(INDEX([2]Distribución!$B:$B,MATCH($P984,[2]Distribución!$A:$A,0),1),"")</f>
        <v>Carolina Garzón Yepes</v>
      </c>
      <c r="R984" s="48" t="str">
        <f t="shared" si="182"/>
        <v>04b</v>
      </c>
      <c r="S984" t="str">
        <f>IFERROR(INDEX([2]Distribución!$C:$C,MATCH($R984,[2]Distribución!$A:$A,0),1),"")</f>
        <v xml:space="preserve"> </v>
      </c>
      <c r="T984" s="48" t="s">
        <v>59</v>
      </c>
      <c r="U984" t="str">
        <f>IFERROR(INDEX([2]Distribución!$G:$G,MATCH($T984,[2]Distribución!F:F,0),1),"")</f>
        <v>Nayibi Alexandra Paz</v>
      </c>
      <c r="V984" s="50" t="str">
        <f t="shared" si="183"/>
        <v/>
      </c>
      <c r="W984" t="str">
        <f>IFERROR(INDEX([2]Distribución!$J:$J,MATCH($V984,[2]Distribución!$I:$I,0),1),"")</f>
        <v/>
      </c>
      <c r="X984" s="141">
        <v>46162</v>
      </c>
      <c r="Y984" s="93" t="s">
        <v>878</v>
      </c>
      <c r="Z984" s="92">
        <v>46163</v>
      </c>
      <c r="AA984" s="92" t="s">
        <v>879</v>
      </c>
      <c r="AB984" s="93" t="s">
        <v>900</v>
      </c>
      <c r="AC984" s="92"/>
      <c r="AD984" s="93"/>
      <c r="AE984" s="92"/>
      <c r="AF984" s="92"/>
      <c r="AG984" s="109">
        <f t="shared" si="178"/>
        <v>0</v>
      </c>
      <c r="AH984" s="110" t="str">
        <f t="shared" si="179"/>
        <v xml:space="preserve"> </v>
      </c>
      <c r="AI984" s="93"/>
      <c r="AJ984" s="92"/>
      <c r="AK984" s="93"/>
      <c r="AL984" s="68"/>
      <c r="AM984" s="68"/>
      <c r="AN984" s="68"/>
      <c r="AO984" s="50"/>
      <c r="AP984" s="48" t="str">
        <f t="shared" si="175"/>
        <v/>
      </c>
      <c r="AQ984" t="str">
        <f>IFERROR(INDEX(Distribución!$B:$B,MATCH($AP984,Distribución!$A:$A,0),1),"")</f>
        <v/>
      </c>
      <c r="AR984" s="48" t="str">
        <f t="shared" si="176"/>
        <v/>
      </c>
      <c r="AS984" t="str">
        <f>IFERROR(INDEX(Distribución!$C:$C,MATCH($AR984,Distribución!$A:$A,0),1),"")</f>
        <v/>
      </c>
      <c r="AT984" s="48"/>
      <c r="AU984" t="str">
        <f>IFERROR(INDEX(Distribución!$G:$G,MATCH($AT984,Distribución!$F:$F,0),1),"")</f>
        <v/>
      </c>
      <c r="AV984" s="50" t="str">
        <f t="shared" si="177"/>
        <v/>
      </c>
      <c r="AW984" t="str">
        <f>IFERROR(INDEX(Distribución!$J:$J,MATCH($AV984,Distribución!$I:$I,0),1),"")</f>
        <v/>
      </c>
      <c r="AX984" s="91"/>
      <c r="AY984" s="93"/>
      <c r="AZ984" s="92"/>
      <c r="BA984" s="93"/>
      <c r="BB984" s="92"/>
      <c r="BC984" s="93"/>
      <c r="BD984" s="92"/>
      <c r="BE984" s="92"/>
      <c r="BF984" s="136" t="str">
        <f t="shared" si="180"/>
        <v xml:space="preserve"> </v>
      </c>
      <c r="BG984" s="110" t="str">
        <f t="shared" si="181"/>
        <v xml:space="preserve"> </v>
      </c>
      <c r="BH984" s="93"/>
      <c r="BI984" s="68"/>
      <c r="BJ984" s="93"/>
      <c r="BK984" s="68"/>
      <c r="BL984" s="68"/>
      <c r="BM984" s="68"/>
    </row>
    <row r="985" spans="1:65" ht="19.899999999999999" hidden="1" customHeight="1">
      <c r="A985" s="5" t="s">
        <v>2888</v>
      </c>
      <c r="B985" s="70" t="s">
        <v>792</v>
      </c>
      <c r="C985" s="19" t="s">
        <v>2889</v>
      </c>
      <c r="D985" s="71" t="s">
        <v>2696</v>
      </c>
      <c r="E985" s="71">
        <v>806007343</v>
      </c>
      <c r="F985" s="72" t="s">
        <v>2890</v>
      </c>
      <c r="G985" s="6">
        <v>5</v>
      </c>
      <c r="H985" s="6">
        <v>3</v>
      </c>
      <c r="I985" s="7">
        <v>811124000</v>
      </c>
      <c r="J985" s="8">
        <v>45596</v>
      </c>
      <c r="K985" s="6" t="s">
        <v>2697</v>
      </c>
      <c r="L985" s="50" t="s">
        <v>872</v>
      </c>
      <c r="M985" s="50">
        <v>347</v>
      </c>
      <c r="N985" s="106"/>
      <c r="O985" s="50"/>
      <c r="P985" s="48" t="str">
        <f t="shared" si="184"/>
        <v/>
      </c>
      <c r="Q985" t="str">
        <f>IFERROR(INDEX([2]Distribución!$B:$B,MATCH($P985,[2]Distribución!$A:$A,0),1),"")</f>
        <v/>
      </c>
      <c r="R985" s="48" t="str">
        <f t="shared" si="182"/>
        <v/>
      </c>
      <c r="S985" t="str">
        <f>IFERROR(INDEX([2]Distribución!$C:$C,MATCH($R985,[2]Distribución!$A:$A,0),1),"")</f>
        <v/>
      </c>
      <c r="T985" s="48" t="s">
        <v>873</v>
      </c>
      <c r="U985" t="str">
        <f>IFERROR(INDEX([2]Distribución!$G:$G,MATCH($T985,[2]Distribución!F:F,0),1),"")</f>
        <v/>
      </c>
      <c r="V985" s="50" t="str">
        <f t="shared" si="183"/>
        <v/>
      </c>
      <c r="W985" t="str">
        <f>IFERROR(INDEX([2]Distribución!$J:$J,MATCH($V985,[2]Distribución!$I:$I,0),1),"")</f>
        <v/>
      </c>
      <c r="X985" s="151"/>
      <c r="Y985" s="93"/>
      <c r="Z985" s="92"/>
      <c r="AA985" s="92"/>
      <c r="AB985" s="93"/>
      <c r="AC985" s="92"/>
      <c r="AD985" s="93"/>
      <c r="AE985" s="92"/>
      <c r="AF985" s="92"/>
      <c r="AG985" s="109" t="str">
        <f t="shared" si="178"/>
        <v xml:space="preserve"> </v>
      </c>
      <c r="AH985" s="110" t="str">
        <f t="shared" si="179"/>
        <v xml:space="preserve"> </v>
      </c>
      <c r="AI985" s="93"/>
      <c r="AJ985" s="92"/>
      <c r="AK985" s="93"/>
      <c r="AL985" s="68"/>
      <c r="AM985" s="68"/>
      <c r="AN985" s="68"/>
      <c r="AO985" s="50"/>
      <c r="AP985" s="48" t="str">
        <f t="shared" si="175"/>
        <v/>
      </c>
      <c r="AQ985" t="str">
        <f>IFERROR(INDEX(Distribución!$B:$B,MATCH($AP985,Distribución!$A:$A,0),1),"")</f>
        <v/>
      </c>
      <c r="AR985" s="48" t="str">
        <f t="shared" si="176"/>
        <v/>
      </c>
      <c r="AS985" t="str">
        <f>IFERROR(INDEX(Distribución!$C:$C,MATCH($AR985,Distribución!$A:$A,0),1),"")</f>
        <v/>
      </c>
      <c r="AT985" s="48"/>
      <c r="AU985" t="str">
        <f>IFERROR(INDEX(Distribución!$G:$G,MATCH($AT985,Distribución!$F:$F,0),1),"")</f>
        <v/>
      </c>
      <c r="AV985" s="50" t="str">
        <f t="shared" si="177"/>
        <v/>
      </c>
      <c r="AW985" t="str">
        <f>IFERROR(INDEX(Distribución!$J:$J,MATCH($AV985,Distribución!$I:$I,0),1),"")</f>
        <v/>
      </c>
      <c r="AX985" s="91"/>
      <c r="AY985" s="93"/>
      <c r="AZ985" s="92"/>
      <c r="BA985" s="93"/>
      <c r="BB985" s="92"/>
      <c r="BC985" s="93"/>
      <c r="BD985" s="92"/>
      <c r="BE985" s="92"/>
      <c r="BF985" s="136" t="str">
        <f t="shared" si="180"/>
        <v xml:space="preserve"> </v>
      </c>
      <c r="BG985" s="110" t="str">
        <f t="shared" si="181"/>
        <v xml:space="preserve"> </v>
      </c>
      <c r="BH985" s="93"/>
      <c r="BI985" s="68"/>
      <c r="BJ985" s="93"/>
      <c r="BK985" s="68"/>
      <c r="BL985" s="68"/>
      <c r="BM985" s="68"/>
    </row>
    <row r="986" spans="1:65" ht="19.899999999999999" hidden="1" customHeight="1">
      <c r="A986" s="5" t="s">
        <v>2891</v>
      </c>
      <c r="B986" s="70" t="s">
        <v>799</v>
      </c>
      <c r="C986" s="19" t="s">
        <v>2892</v>
      </c>
      <c r="D986" s="71" t="s">
        <v>2696</v>
      </c>
      <c r="E986" s="71">
        <v>807008843</v>
      </c>
      <c r="F986" s="72" t="s">
        <v>2893</v>
      </c>
      <c r="G986" s="6">
        <v>2</v>
      </c>
      <c r="H986" s="6">
        <v>4</v>
      </c>
      <c r="I986" s="7">
        <v>380039600</v>
      </c>
      <c r="J986" s="8">
        <v>45735</v>
      </c>
      <c r="K986" s="6" t="s">
        <v>2697</v>
      </c>
      <c r="L986" s="50" t="s">
        <v>910</v>
      </c>
      <c r="M986" s="50">
        <v>97</v>
      </c>
      <c r="N986" s="106"/>
      <c r="O986" s="50"/>
      <c r="P986" s="48" t="str">
        <f t="shared" si="184"/>
        <v/>
      </c>
      <c r="Q986" t="str">
        <f>IFERROR(INDEX([2]Distribución!$B:$B,MATCH($P986,[2]Distribución!$A:$A,0),1),"")</f>
        <v/>
      </c>
      <c r="R986" s="48" t="str">
        <f t="shared" si="182"/>
        <v/>
      </c>
      <c r="S986" t="str">
        <f>IFERROR(INDEX([2]Distribución!$C:$C,MATCH($R986,[2]Distribución!$A:$A,0),1),"")</f>
        <v/>
      </c>
      <c r="T986" s="48" t="s">
        <v>873</v>
      </c>
      <c r="U986" t="str">
        <f>IFERROR(INDEX([2]Distribución!$G:$G,MATCH($T986,[2]Distribución!F:F,0),1),"")</f>
        <v/>
      </c>
      <c r="V986" s="50" t="str">
        <f t="shared" si="183"/>
        <v/>
      </c>
      <c r="W986" t="str">
        <f>IFERROR(INDEX([2]Distribución!$J:$J,MATCH($V986,[2]Distribución!$I:$I,0),1),"")</f>
        <v/>
      </c>
      <c r="X986" s="151"/>
      <c r="Y986" s="93"/>
      <c r="Z986" s="92"/>
      <c r="AA986" s="92"/>
      <c r="AB986" s="93"/>
      <c r="AC986" s="92"/>
      <c r="AD986" s="93"/>
      <c r="AE986" s="92"/>
      <c r="AF986" s="92"/>
      <c r="AG986" s="109" t="str">
        <f t="shared" si="178"/>
        <v xml:space="preserve"> </v>
      </c>
      <c r="AH986" s="110" t="str">
        <f t="shared" si="179"/>
        <v xml:space="preserve"> </v>
      </c>
      <c r="AI986" s="93"/>
      <c r="AJ986" s="92"/>
      <c r="AK986" s="93"/>
      <c r="AL986" s="68"/>
      <c r="AM986" s="68"/>
      <c r="AN986" s="68"/>
      <c r="AO986" s="50"/>
      <c r="AP986" s="48" t="str">
        <f t="shared" si="175"/>
        <v/>
      </c>
      <c r="AQ986" t="str">
        <f>IFERROR(INDEX(Distribución!$B:$B,MATCH($AP986,Distribución!$A:$A,0),1),"")</f>
        <v/>
      </c>
      <c r="AR986" s="48" t="str">
        <f t="shared" si="176"/>
        <v/>
      </c>
      <c r="AS986" t="str">
        <f>IFERROR(INDEX(Distribución!$C:$C,MATCH($AR986,Distribución!$A:$A,0),1),"")</f>
        <v/>
      </c>
      <c r="AT986" s="48"/>
      <c r="AU986" t="str">
        <f>IFERROR(INDEX(Distribución!$G:$G,MATCH($AT986,Distribución!$F:$F,0),1),"")</f>
        <v/>
      </c>
      <c r="AV986" s="50" t="str">
        <f t="shared" si="177"/>
        <v/>
      </c>
      <c r="AW986" t="str">
        <f>IFERROR(INDEX(Distribución!$J:$J,MATCH($AV986,Distribución!$I:$I,0),1),"")</f>
        <v/>
      </c>
      <c r="AX986" s="91"/>
      <c r="AY986" s="93"/>
      <c r="AZ986" s="92"/>
      <c r="BA986" s="93"/>
      <c r="BB986" s="92"/>
      <c r="BC986" s="93"/>
      <c r="BD986" s="92"/>
      <c r="BE986" s="92"/>
      <c r="BF986" s="136" t="str">
        <f t="shared" si="180"/>
        <v xml:space="preserve"> </v>
      </c>
      <c r="BG986" s="110" t="str">
        <f t="shared" si="181"/>
        <v xml:space="preserve"> </v>
      </c>
      <c r="BH986" s="93"/>
      <c r="BI986" s="68"/>
      <c r="BJ986" s="93"/>
      <c r="BK986" s="68"/>
      <c r="BL986" s="68"/>
      <c r="BM986" s="68"/>
    </row>
    <row r="987" spans="1:65" ht="19.899999999999999" hidden="1" customHeight="1">
      <c r="A987" s="5" t="s">
        <v>763</v>
      </c>
      <c r="B987" s="70" t="s">
        <v>799</v>
      </c>
      <c r="C987" s="19" t="s">
        <v>2894</v>
      </c>
      <c r="D987" s="71" t="s">
        <v>2696</v>
      </c>
      <c r="E987" s="71">
        <v>900004916</v>
      </c>
      <c r="F987" s="72" t="s">
        <v>764</v>
      </c>
      <c r="G987" s="6">
        <v>4</v>
      </c>
      <c r="H987" s="6">
        <v>4</v>
      </c>
      <c r="I987" s="7">
        <v>849023200</v>
      </c>
      <c r="J987" s="8">
        <v>45735</v>
      </c>
      <c r="K987" s="6" t="s">
        <v>2697</v>
      </c>
      <c r="L987" s="50" t="s">
        <v>872</v>
      </c>
      <c r="M987" s="50">
        <v>800</v>
      </c>
      <c r="N987" s="108" t="s">
        <v>877</v>
      </c>
      <c r="O987" s="100" t="s">
        <v>471</v>
      </c>
      <c r="P987" s="48" t="str">
        <f t="shared" si="184"/>
        <v>12a</v>
      </c>
      <c r="Q987" t="str">
        <f>IFERROR(INDEX([2]Distribución!$B:$B,MATCH($P987,[2]Distribución!$A:$A,0),1),"")</f>
        <v>Yuri Hurtado</v>
      </c>
      <c r="R987" s="48" t="str">
        <f t="shared" si="182"/>
        <v>12a</v>
      </c>
      <c r="S987" t="str">
        <f>IFERROR(INDEX([2]Distribución!$C:$C,MATCH($R987,[2]Distribución!$A:$A,0),1),"")</f>
        <v>Jorge Iván Vasquez</v>
      </c>
      <c r="T987" s="48" t="s">
        <v>454</v>
      </c>
      <c r="U987" t="str">
        <f>IFERROR(INDEX([2]Distribución!$G:$G,MATCH($T987,[2]Distribución!F:F,0),1),"")</f>
        <v>Juli Paola Neira Bautista</v>
      </c>
      <c r="V987" s="50" t="str">
        <f t="shared" si="183"/>
        <v/>
      </c>
      <c r="W987" t="str">
        <f>IFERROR(INDEX([2]Distribución!$J:$J,MATCH($V987,[2]Distribución!$I:$I,0),1),"")</f>
        <v/>
      </c>
      <c r="X987" s="141">
        <v>46157</v>
      </c>
      <c r="Y987" s="93" t="s">
        <v>878</v>
      </c>
      <c r="Z987" s="92">
        <v>46159</v>
      </c>
      <c r="AA987" s="68" t="s">
        <v>895</v>
      </c>
      <c r="AB987" s="93" t="s">
        <v>900</v>
      </c>
      <c r="AC987" s="92"/>
      <c r="AD987" s="93"/>
      <c r="AE987" s="92"/>
      <c r="AF987" s="92"/>
      <c r="AG987" s="109">
        <f t="shared" si="178"/>
        <v>0</v>
      </c>
      <c r="AH987" s="110" t="str">
        <f t="shared" si="179"/>
        <v xml:space="preserve"> </v>
      </c>
      <c r="AI987" s="93"/>
      <c r="AJ987" s="92"/>
      <c r="AK987" s="93"/>
      <c r="AL987" s="68"/>
      <c r="AM987" s="68"/>
      <c r="AN987" s="68"/>
      <c r="AO987" s="50"/>
      <c r="AP987" s="48" t="str">
        <f t="shared" si="175"/>
        <v/>
      </c>
      <c r="AQ987" t="str">
        <f>IFERROR(INDEX(Distribución!$B:$B,MATCH($AP987,Distribución!$A:$A,0),1),"")</f>
        <v/>
      </c>
      <c r="AR987" s="48" t="str">
        <f t="shared" si="176"/>
        <v/>
      </c>
      <c r="AS987" t="str">
        <f>IFERROR(INDEX(Distribución!$C:$C,MATCH($AR987,Distribución!$A:$A,0),1),"")</f>
        <v/>
      </c>
      <c r="AT987" s="48"/>
      <c r="AU987" t="str">
        <f>IFERROR(INDEX(Distribución!$G:$G,MATCH($AT987,Distribución!$F:$F,0),1),"")</f>
        <v/>
      </c>
      <c r="AV987" s="50" t="str">
        <f t="shared" si="177"/>
        <v/>
      </c>
      <c r="AW987" t="str">
        <f>IFERROR(INDEX(Distribución!$J:$J,MATCH($AV987,Distribución!$I:$I,0),1),"")</f>
        <v/>
      </c>
      <c r="AX987" s="91"/>
      <c r="AY987" s="93"/>
      <c r="AZ987" s="92"/>
      <c r="BA987" s="93"/>
      <c r="BB987" s="92"/>
      <c r="BC987" s="93"/>
      <c r="BD987" s="92"/>
      <c r="BE987" s="92"/>
      <c r="BF987" s="136" t="str">
        <f t="shared" si="180"/>
        <v xml:space="preserve"> </v>
      </c>
      <c r="BG987" s="110" t="str">
        <f t="shared" si="181"/>
        <v xml:space="preserve"> </v>
      </c>
      <c r="BH987" s="93"/>
      <c r="BI987" s="68"/>
      <c r="BJ987" s="93"/>
      <c r="BK987" s="68"/>
      <c r="BL987" s="68"/>
      <c r="BM987" s="68"/>
    </row>
    <row r="988" spans="1:65" ht="19.899999999999999" hidden="1" customHeight="1">
      <c r="A988" s="5" t="s">
        <v>393</v>
      </c>
      <c r="B988" s="70" t="s">
        <v>799</v>
      </c>
      <c r="C988" s="19" t="s">
        <v>2895</v>
      </c>
      <c r="D988" s="71" t="s">
        <v>2696</v>
      </c>
      <c r="E988" s="71">
        <v>890501438</v>
      </c>
      <c r="F988" s="72" t="s">
        <v>2896</v>
      </c>
      <c r="G988" s="6">
        <v>17</v>
      </c>
      <c r="H988" s="6">
        <v>4</v>
      </c>
      <c r="I988" s="7">
        <v>3184016600</v>
      </c>
      <c r="J988" s="8">
        <v>45596</v>
      </c>
      <c r="K988" s="6" t="s">
        <v>2697</v>
      </c>
      <c r="L988" s="50" t="s">
        <v>872</v>
      </c>
      <c r="M988" s="50">
        <v>411</v>
      </c>
      <c r="N988" s="107" t="str">
        <f>_xlfn.XLOOKUP($A988,'[3]InfoBase PGN 2024'!$A:$A,'[3]InfoBase PGN 2024'!N:N,"")</f>
        <v>Seg. Territorial</v>
      </c>
      <c r="O988" s="105" t="str">
        <f>_xlfn.XLOOKUP($A988,'[3]InfoBase PGN 2024'!$A:$A,'[3]InfoBase PGN 2024'!O:O,"")</f>
        <v>01b</v>
      </c>
      <c r="P988" s="48" t="str">
        <f t="shared" si="184"/>
        <v>01b</v>
      </c>
      <c r="Q988" t="str">
        <f>IFERROR(INDEX([2]Distribución!$B:$B,MATCH($P988,[2]Distribución!$A:$A,0),1),"")</f>
        <v>Juan Alberto Carrero López</v>
      </c>
      <c r="R988" s="48" t="str">
        <f t="shared" si="182"/>
        <v>01b</v>
      </c>
      <c r="S988" t="str">
        <f>IFERROR(INDEX([2]Distribución!$C:$C,MATCH($R988,[2]Distribución!$A:$A,0),1),"")</f>
        <v xml:space="preserve"> </v>
      </c>
      <c r="T988" s="48" t="s">
        <v>66</v>
      </c>
      <c r="U988" t="str">
        <f>IFERROR(INDEX([2]Distribución!$G:$G,MATCH($T988,[2]Distribución!F:F,0),1),"")</f>
        <v>Nelcy Rosio Vega Albino</v>
      </c>
      <c r="V988" s="50" t="str">
        <f t="shared" si="183"/>
        <v/>
      </c>
      <c r="W988" t="str">
        <f>IFERROR(INDEX([2]Distribución!$J:$J,MATCH($V988,[2]Distribución!$I:$I,0),1),"")</f>
        <v/>
      </c>
      <c r="X988" s="151">
        <v>46171</v>
      </c>
      <c r="Y988" s="93"/>
      <c r="Z988" s="92"/>
      <c r="AA988" s="92"/>
      <c r="AB988" s="93"/>
      <c r="AC988" s="92"/>
      <c r="AD988" s="93"/>
      <c r="AE988" s="92"/>
      <c r="AF988" s="92"/>
      <c r="AG988" s="109" t="str">
        <f t="shared" si="178"/>
        <v xml:space="preserve"> </v>
      </c>
      <c r="AH988" s="110" t="str">
        <f t="shared" si="179"/>
        <v xml:space="preserve"> </v>
      </c>
      <c r="AI988" s="93"/>
      <c r="AJ988" s="92"/>
      <c r="AK988" s="93"/>
      <c r="AL988" s="68"/>
      <c r="AM988" s="68"/>
      <c r="AN988" s="68"/>
      <c r="AO988" s="50"/>
      <c r="AP988" s="48" t="str">
        <f t="shared" si="175"/>
        <v/>
      </c>
      <c r="AQ988" t="str">
        <f>IFERROR(INDEX(Distribución!$B:$B,MATCH($AP988,Distribución!$A:$A,0),1),"")</f>
        <v/>
      </c>
      <c r="AR988" s="48" t="str">
        <f t="shared" si="176"/>
        <v/>
      </c>
      <c r="AS988" t="str">
        <f>IFERROR(INDEX(Distribución!$C:$C,MATCH($AR988,Distribución!$A:$A,0),1),"")</f>
        <v/>
      </c>
      <c r="AT988" s="48"/>
      <c r="AU988" t="str">
        <f>IFERROR(INDEX(Distribución!$G:$G,MATCH($AT988,Distribución!$F:$F,0),1),"")</f>
        <v/>
      </c>
      <c r="AV988" s="50" t="str">
        <f t="shared" si="177"/>
        <v/>
      </c>
      <c r="AW988" t="str">
        <f>IFERROR(INDEX(Distribución!$J:$J,MATCH($AV988,Distribución!$I:$I,0),1),"")</f>
        <v/>
      </c>
      <c r="AX988" s="91"/>
      <c r="AY988" s="93"/>
      <c r="AZ988" s="92"/>
      <c r="BA988" s="93"/>
      <c r="BB988" s="92"/>
      <c r="BC988" s="93"/>
      <c r="BD988" s="92"/>
      <c r="BE988" s="92"/>
      <c r="BF988" s="136" t="str">
        <f t="shared" si="180"/>
        <v xml:space="preserve"> </v>
      </c>
      <c r="BG988" s="110" t="str">
        <f t="shared" si="181"/>
        <v xml:space="preserve"> </v>
      </c>
      <c r="BH988" s="93"/>
      <c r="BI988" s="68"/>
      <c r="BJ988" s="93"/>
      <c r="BK988" s="68"/>
      <c r="BL988" s="68"/>
      <c r="BM988" s="68"/>
    </row>
    <row r="989" spans="1:65" ht="19.899999999999999" hidden="1" customHeight="1">
      <c r="A989" s="5" t="s">
        <v>2897</v>
      </c>
      <c r="B989" s="70" t="s">
        <v>790</v>
      </c>
      <c r="C989" s="19" t="s">
        <v>2898</v>
      </c>
      <c r="D989" s="71" t="s">
        <v>2696</v>
      </c>
      <c r="E989" s="71">
        <v>890985603</v>
      </c>
      <c r="F989" s="72" t="s">
        <v>2899</v>
      </c>
      <c r="G989" s="6">
        <v>4</v>
      </c>
      <c r="H989" s="6">
        <v>4</v>
      </c>
      <c r="I989" s="7">
        <v>873439200</v>
      </c>
      <c r="J989" s="8">
        <v>45596</v>
      </c>
      <c r="K989" s="6" t="s">
        <v>2697</v>
      </c>
      <c r="L989" s="50" t="s">
        <v>910</v>
      </c>
      <c r="M989" s="50">
        <v>5</v>
      </c>
      <c r="N989" s="106"/>
      <c r="O989" s="50"/>
      <c r="P989" s="48" t="str">
        <f t="shared" si="184"/>
        <v/>
      </c>
      <c r="Q989" t="str">
        <f>IFERROR(INDEX([2]Distribución!$B:$B,MATCH($P989,[2]Distribución!$A:$A,0),1),"")</f>
        <v/>
      </c>
      <c r="R989" s="48" t="str">
        <f t="shared" si="182"/>
        <v/>
      </c>
      <c r="S989" t="str">
        <f>IFERROR(INDEX([2]Distribución!$C:$C,MATCH($R989,[2]Distribución!$A:$A,0),1),"")</f>
        <v/>
      </c>
      <c r="T989" s="48" t="s">
        <v>873</v>
      </c>
      <c r="U989" t="str">
        <f>IFERROR(INDEX([2]Distribución!$G:$G,MATCH($T989,[2]Distribución!F:F,0),1),"")</f>
        <v/>
      </c>
      <c r="V989" s="50" t="str">
        <f t="shared" si="183"/>
        <v/>
      </c>
      <c r="W989" t="str">
        <f>IFERROR(INDEX([2]Distribución!$J:$J,MATCH($V989,[2]Distribución!$I:$I,0),1),"")</f>
        <v/>
      </c>
      <c r="X989" s="151"/>
      <c r="Y989" s="93"/>
      <c r="Z989" s="92"/>
      <c r="AA989" s="92"/>
      <c r="AB989" s="93"/>
      <c r="AC989" s="92"/>
      <c r="AD989" s="93"/>
      <c r="AE989" s="92"/>
      <c r="AF989" s="92"/>
      <c r="AG989" s="109" t="str">
        <f t="shared" si="178"/>
        <v xml:space="preserve"> </v>
      </c>
      <c r="AH989" s="110" t="str">
        <f t="shared" si="179"/>
        <v xml:space="preserve"> </v>
      </c>
      <c r="AI989" s="93"/>
      <c r="AJ989" s="92"/>
      <c r="AK989" s="93"/>
      <c r="AL989" s="68"/>
      <c r="AM989" s="68"/>
      <c r="AN989" s="68"/>
      <c r="AO989" s="50"/>
      <c r="AP989" s="48" t="str">
        <f t="shared" si="175"/>
        <v/>
      </c>
      <c r="AQ989" t="str">
        <f>IFERROR(INDEX(Distribución!$B:$B,MATCH($AP989,Distribución!$A:$A,0),1),"")</f>
        <v/>
      </c>
      <c r="AR989" s="48" t="str">
        <f t="shared" si="176"/>
        <v/>
      </c>
      <c r="AS989" t="str">
        <f>IFERROR(INDEX(Distribución!$C:$C,MATCH($AR989,Distribución!$A:$A,0),1),"")</f>
        <v/>
      </c>
      <c r="AT989" s="48"/>
      <c r="AU989" t="str">
        <f>IFERROR(INDEX(Distribución!$G:$G,MATCH($AT989,Distribución!$F:$F,0),1),"")</f>
        <v/>
      </c>
      <c r="AV989" s="50" t="str">
        <f t="shared" si="177"/>
        <v/>
      </c>
      <c r="AW989" t="str">
        <f>IFERROR(INDEX(Distribución!$J:$J,MATCH($AV989,Distribución!$I:$I,0),1),"")</f>
        <v/>
      </c>
      <c r="AX989" s="91"/>
      <c r="AY989" s="93"/>
      <c r="AZ989" s="92"/>
      <c r="BA989" s="93"/>
      <c r="BB989" s="92"/>
      <c r="BC989" s="93"/>
      <c r="BD989" s="92"/>
      <c r="BE989" s="92"/>
      <c r="BF989" s="136" t="str">
        <f t="shared" si="180"/>
        <v xml:space="preserve"> </v>
      </c>
      <c r="BG989" s="110" t="str">
        <f t="shared" si="181"/>
        <v xml:space="preserve"> </v>
      </c>
      <c r="BH989" s="93"/>
      <c r="BI989" s="68"/>
      <c r="BJ989" s="93"/>
      <c r="BK989" s="68"/>
      <c r="BL989" s="68"/>
      <c r="BM989" s="68"/>
    </row>
    <row r="990" spans="1:65" ht="19.899999999999999" hidden="1" customHeight="1">
      <c r="A990" s="5" t="s">
        <v>2900</v>
      </c>
      <c r="B990" s="70" t="s">
        <v>790</v>
      </c>
      <c r="C990" s="19" t="s">
        <v>2901</v>
      </c>
      <c r="D990" s="71" t="s">
        <v>2696</v>
      </c>
      <c r="E990" s="71">
        <v>890980840</v>
      </c>
      <c r="F990" s="72" t="s">
        <v>1617</v>
      </c>
      <c r="G990" s="6">
        <v>3</v>
      </c>
      <c r="H990" s="6">
        <v>2.8</v>
      </c>
      <c r="I990" s="7">
        <v>457079400</v>
      </c>
      <c r="J990" s="8">
        <v>45596</v>
      </c>
      <c r="K990" s="6" t="s">
        <v>2697</v>
      </c>
      <c r="L990" s="50" t="s">
        <v>876</v>
      </c>
      <c r="M990" s="50">
        <v>231</v>
      </c>
      <c r="N990" s="106"/>
      <c r="O990" s="50"/>
      <c r="P990" s="48" t="str">
        <f t="shared" si="184"/>
        <v/>
      </c>
      <c r="Q990" t="str">
        <f>IFERROR(INDEX([2]Distribución!$B:$B,MATCH($P990,[2]Distribución!$A:$A,0),1),"")</f>
        <v/>
      </c>
      <c r="R990" s="48" t="str">
        <f t="shared" si="182"/>
        <v/>
      </c>
      <c r="S990" t="str">
        <f>IFERROR(INDEX([2]Distribución!$C:$C,MATCH($R990,[2]Distribución!$A:$A,0),1),"")</f>
        <v/>
      </c>
      <c r="T990" s="48" t="s">
        <v>873</v>
      </c>
      <c r="U990" t="str">
        <f>IFERROR(INDEX([2]Distribución!$G:$G,MATCH($T990,[2]Distribución!F:F,0),1),"")</f>
        <v/>
      </c>
      <c r="V990" s="50" t="str">
        <f t="shared" si="183"/>
        <v/>
      </c>
      <c r="W990" t="str">
        <f>IFERROR(INDEX([2]Distribución!$J:$J,MATCH($V990,[2]Distribución!$I:$I,0),1),"")</f>
        <v/>
      </c>
      <c r="X990" s="151"/>
      <c r="Y990" s="93"/>
      <c r="Z990" s="92"/>
      <c r="AA990" s="92"/>
      <c r="AB990" s="93"/>
      <c r="AC990" s="92"/>
      <c r="AD990" s="93"/>
      <c r="AE990" s="92"/>
      <c r="AF990" s="92"/>
      <c r="AG990" s="109" t="str">
        <f t="shared" si="178"/>
        <v xml:space="preserve"> </v>
      </c>
      <c r="AH990" s="110" t="str">
        <f t="shared" si="179"/>
        <v xml:space="preserve"> </v>
      </c>
      <c r="AI990" s="93"/>
      <c r="AJ990" s="92"/>
      <c r="AK990" s="93"/>
      <c r="AL990" s="68"/>
      <c r="AM990" s="68"/>
      <c r="AN990" s="68"/>
      <c r="AO990" s="50"/>
      <c r="AP990" s="48" t="str">
        <f t="shared" si="175"/>
        <v/>
      </c>
      <c r="AQ990" t="str">
        <f>IFERROR(INDEX(Distribución!$B:$B,MATCH($AP990,Distribución!$A:$A,0),1),"")</f>
        <v/>
      </c>
      <c r="AR990" s="48" t="str">
        <f t="shared" si="176"/>
        <v/>
      </c>
      <c r="AS990" t="str">
        <f>IFERROR(INDEX(Distribución!$C:$C,MATCH($AR990,Distribución!$A:$A,0),1),"")</f>
        <v/>
      </c>
      <c r="AT990" s="48"/>
      <c r="AU990" t="str">
        <f>IFERROR(INDEX(Distribución!$G:$G,MATCH($AT990,Distribución!$F:$F,0),1),"")</f>
        <v/>
      </c>
      <c r="AV990" s="50" t="str">
        <f t="shared" si="177"/>
        <v/>
      </c>
      <c r="AW990" t="str">
        <f>IFERROR(INDEX(Distribución!$J:$J,MATCH($AV990,Distribución!$I:$I,0),1),"")</f>
        <v/>
      </c>
      <c r="AX990" s="91"/>
      <c r="AY990" s="93"/>
      <c r="AZ990" s="92"/>
      <c r="BA990" s="93"/>
      <c r="BB990" s="92"/>
      <c r="BC990" s="93"/>
      <c r="BD990" s="92"/>
      <c r="BE990" s="92"/>
      <c r="BF990" s="136" t="str">
        <f t="shared" si="180"/>
        <v xml:space="preserve"> </v>
      </c>
      <c r="BG990" s="110" t="str">
        <f t="shared" si="181"/>
        <v xml:space="preserve"> </v>
      </c>
      <c r="BH990" s="93"/>
      <c r="BI990" s="68"/>
      <c r="BJ990" s="93"/>
      <c r="BK990" s="68"/>
      <c r="BL990" s="68"/>
      <c r="BM990" s="68"/>
    </row>
    <row r="991" spans="1:65" ht="19.899999999999999" hidden="1" customHeight="1">
      <c r="A991" s="5" t="s">
        <v>2902</v>
      </c>
      <c r="B991" s="70" t="s">
        <v>790</v>
      </c>
      <c r="C991" s="19" t="s">
        <v>2903</v>
      </c>
      <c r="D991" s="71" t="s">
        <v>2696</v>
      </c>
      <c r="E991" s="71">
        <v>800138011</v>
      </c>
      <c r="F991" s="72" t="s">
        <v>2904</v>
      </c>
      <c r="G991" s="6">
        <v>4</v>
      </c>
      <c r="H991" s="6">
        <v>4</v>
      </c>
      <c r="I991" s="7">
        <v>864501200</v>
      </c>
      <c r="J991" s="8">
        <v>45596</v>
      </c>
      <c r="K991" s="6" t="s">
        <v>2697</v>
      </c>
      <c r="L991" s="50" t="s">
        <v>876</v>
      </c>
      <c r="M991" s="50">
        <v>204</v>
      </c>
      <c r="N991" s="106"/>
      <c r="O991" s="50"/>
      <c r="P991" s="48" t="str">
        <f t="shared" si="184"/>
        <v/>
      </c>
      <c r="Q991" t="str">
        <f>IFERROR(INDEX([2]Distribución!$B:$B,MATCH($P991,[2]Distribución!$A:$A,0),1),"")</f>
        <v/>
      </c>
      <c r="R991" s="48" t="str">
        <f t="shared" si="182"/>
        <v/>
      </c>
      <c r="S991" t="str">
        <f>IFERROR(INDEX([2]Distribución!$C:$C,MATCH($R991,[2]Distribución!$A:$A,0),1),"")</f>
        <v/>
      </c>
      <c r="T991" s="48" t="s">
        <v>873</v>
      </c>
      <c r="U991" t="str">
        <f>IFERROR(INDEX([2]Distribución!$G:$G,MATCH($T991,[2]Distribución!F:F,0),1),"")</f>
        <v/>
      </c>
      <c r="V991" s="50" t="str">
        <f t="shared" si="183"/>
        <v/>
      </c>
      <c r="W991" t="str">
        <f>IFERROR(INDEX([2]Distribución!$J:$J,MATCH($V991,[2]Distribución!$I:$I,0),1),"")</f>
        <v/>
      </c>
      <c r="X991" s="151"/>
      <c r="Y991" s="93"/>
      <c r="Z991" s="92"/>
      <c r="AA991" s="92"/>
      <c r="AB991" s="93"/>
      <c r="AC991" s="92"/>
      <c r="AD991" s="93"/>
      <c r="AE991" s="92"/>
      <c r="AF991" s="92"/>
      <c r="AG991" s="109" t="str">
        <f t="shared" si="178"/>
        <v xml:space="preserve"> </v>
      </c>
      <c r="AH991" s="110" t="str">
        <f t="shared" si="179"/>
        <v xml:space="preserve"> </v>
      </c>
      <c r="AI991" s="93"/>
      <c r="AJ991" s="92"/>
      <c r="AK991" s="93"/>
      <c r="AL991" s="68"/>
      <c r="AM991" s="68"/>
      <c r="AN991" s="68"/>
      <c r="AO991" s="50"/>
      <c r="AP991" s="48" t="str">
        <f t="shared" si="175"/>
        <v/>
      </c>
      <c r="AQ991" t="str">
        <f>IFERROR(INDEX(Distribución!$B:$B,MATCH($AP991,Distribución!$A:$A,0),1),"")</f>
        <v/>
      </c>
      <c r="AR991" s="48" t="str">
        <f t="shared" si="176"/>
        <v/>
      </c>
      <c r="AS991" t="str">
        <f>IFERROR(INDEX(Distribución!$C:$C,MATCH($AR991,Distribución!$A:$A,0),1),"")</f>
        <v/>
      </c>
      <c r="AT991" s="48"/>
      <c r="AU991" t="str">
        <f>IFERROR(INDEX(Distribución!$G:$G,MATCH($AT991,Distribución!$F:$F,0),1),"")</f>
        <v/>
      </c>
      <c r="AV991" s="50" t="str">
        <f t="shared" si="177"/>
        <v/>
      </c>
      <c r="AW991" t="str">
        <f>IFERROR(INDEX(Distribución!$J:$J,MATCH($AV991,Distribución!$I:$I,0),1),"")</f>
        <v/>
      </c>
      <c r="AX991" s="91"/>
      <c r="AY991" s="93"/>
      <c r="AZ991" s="92"/>
      <c r="BA991" s="93"/>
      <c r="BB991" s="92"/>
      <c r="BC991" s="93"/>
      <c r="BD991" s="92"/>
      <c r="BE991" s="92"/>
      <c r="BF991" s="136" t="str">
        <f t="shared" si="180"/>
        <v xml:space="preserve"> </v>
      </c>
      <c r="BG991" s="110" t="str">
        <f t="shared" si="181"/>
        <v xml:space="preserve"> </v>
      </c>
      <c r="BH991" s="93"/>
      <c r="BI991" s="68"/>
      <c r="BJ991" s="93"/>
      <c r="BK991" s="68"/>
      <c r="BL991" s="68"/>
      <c r="BM991" s="68"/>
    </row>
    <row r="992" spans="1:65" ht="19.899999999999999" hidden="1" customHeight="1">
      <c r="A992" s="5" t="s">
        <v>2905</v>
      </c>
      <c r="B992" s="70" t="s">
        <v>790</v>
      </c>
      <c r="C992" s="19" t="s">
        <v>2906</v>
      </c>
      <c r="D992" s="71" t="s">
        <v>2696</v>
      </c>
      <c r="E992" s="71">
        <v>890981137</v>
      </c>
      <c r="F992" s="72" t="s">
        <v>2907</v>
      </c>
      <c r="G992" s="6">
        <v>5</v>
      </c>
      <c r="H992" s="6">
        <v>4</v>
      </c>
      <c r="I992" s="7">
        <v>1134309000</v>
      </c>
      <c r="J992" s="8">
        <v>45596</v>
      </c>
      <c r="K992" s="6" t="s">
        <v>2697</v>
      </c>
      <c r="L992" s="50" t="s">
        <v>876</v>
      </c>
      <c r="M992" s="50">
        <v>227</v>
      </c>
      <c r="N992" s="106"/>
      <c r="O992" s="50"/>
      <c r="P992" s="48" t="str">
        <f t="shared" si="184"/>
        <v/>
      </c>
      <c r="Q992" t="str">
        <f>IFERROR(INDEX([2]Distribución!$B:$B,MATCH($P992,[2]Distribución!$A:$A,0),1),"")</f>
        <v/>
      </c>
      <c r="R992" s="48" t="str">
        <f t="shared" si="182"/>
        <v/>
      </c>
      <c r="S992" t="str">
        <f>IFERROR(INDEX([2]Distribución!$C:$C,MATCH($R992,[2]Distribución!$A:$A,0),1),"")</f>
        <v/>
      </c>
      <c r="T992" s="48" t="s">
        <v>873</v>
      </c>
      <c r="U992" t="str">
        <f>IFERROR(INDEX([2]Distribución!$G:$G,MATCH($T992,[2]Distribución!F:F,0),1),"")</f>
        <v/>
      </c>
      <c r="V992" s="50" t="str">
        <f t="shared" si="183"/>
        <v/>
      </c>
      <c r="W992" t="str">
        <f>IFERROR(INDEX([2]Distribución!$J:$J,MATCH($V992,[2]Distribución!$I:$I,0),1),"")</f>
        <v/>
      </c>
      <c r="X992" s="151"/>
      <c r="Y992" s="93"/>
      <c r="Z992" s="92"/>
      <c r="AA992" s="92"/>
      <c r="AB992" s="93"/>
      <c r="AC992" s="92"/>
      <c r="AD992" s="93"/>
      <c r="AE992" s="92"/>
      <c r="AF992" s="92"/>
      <c r="AG992" s="109" t="str">
        <f t="shared" si="178"/>
        <v xml:space="preserve"> </v>
      </c>
      <c r="AH992" s="110" t="str">
        <f t="shared" si="179"/>
        <v xml:space="preserve"> </v>
      </c>
      <c r="AI992" s="93"/>
      <c r="AJ992" s="92"/>
      <c r="AK992" s="93"/>
      <c r="AL992" s="68"/>
      <c r="AM992" s="68"/>
      <c r="AN992" s="68"/>
      <c r="AO992" s="50"/>
      <c r="AP992" s="48" t="str">
        <f t="shared" si="175"/>
        <v/>
      </c>
      <c r="AQ992" t="str">
        <f>IFERROR(INDEX(Distribución!$B:$B,MATCH($AP992,Distribución!$A:$A,0),1),"")</f>
        <v/>
      </c>
      <c r="AR992" s="48" t="str">
        <f t="shared" si="176"/>
        <v/>
      </c>
      <c r="AS992" t="str">
        <f>IFERROR(INDEX(Distribución!$C:$C,MATCH($AR992,Distribución!$A:$A,0),1),"")</f>
        <v/>
      </c>
      <c r="AT992" s="48"/>
      <c r="AU992" t="str">
        <f>IFERROR(INDEX(Distribución!$G:$G,MATCH($AT992,Distribución!$F:$F,0),1),"")</f>
        <v/>
      </c>
      <c r="AV992" s="50" t="str">
        <f t="shared" si="177"/>
        <v/>
      </c>
      <c r="AW992" t="str">
        <f>IFERROR(INDEX(Distribución!$J:$J,MATCH($AV992,Distribución!$I:$I,0),1),"")</f>
        <v/>
      </c>
      <c r="AX992" s="91"/>
      <c r="AY992" s="93"/>
      <c r="AZ992" s="92"/>
      <c r="BA992" s="93"/>
      <c r="BB992" s="92"/>
      <c r="BC992" s="93"/>
      <c r="BD992" s="92"/>
      <c r="BE992" s="92"/>
      <c r="BF992" s="136" t="str">
        <f t="shared" si="180"/>
        <v xml:space="preserve"> </v>
      </c>
      <c r="BG992" s="110" t="str">
        <f t="shared" si="181"/>
        <v xml:space="preserve"> </v>
      </c>
      <c r="BH992" s="93"/>
      <c r="BI992" s="68"/>
      <c r="BJ992" s="93"/>
      <c r="BK992" s="68"/>
      <c r="BL992" s="68"/>
      <c r="BM992" s="68"/>
    </row>
    <row r="993" spans="1:65" ht="19.899999999999999" hidden="1" customHeight="1">
      <c r="A993" s="5" t="s">
        <v>2908</v>
      </c>
      <c r="B993" s="70" t="s">
        <v>790</v>
      </c>
      <c r="C993" s="19" t="s">
        <v>2909</v>
      </c>
      <c r="D993" s="71" t="s">
        <v>2696</v>
      </c>
      <c r="E993" s="71">
        <v>800014884</v>
      </c>
      <c r="F993" s="72" t="s">
        <v>2910</v>
      </c>
      <c r="G993" s="6">
        <v>3</v>
      </c>
      <c r="H993" s="6">
        <v>2.5</v>
      </c>
      <c r="I993" s="7">
        <v>289152012</v>
      </c>
      <c r="J993" s="8">
        <v>45596</v>
      </c>
      <c r="K993" s="6" t="s">
        <v>2697</v>
      </c>
      <c r="L993" s="50" t="s">
        <v>876</v>
      </c>
      <c r="M993" s="50">
        <v>195</v>
      </c>
      <c r="N993" s="106"/>
      <c r="O993" s="50"/>
      <c r="P993" s="48" t="str">
        <f t="shared" si="184"/>
        <v/>
      </c>
      <c r="Q993" t="str">
        <f>IFERROR(INDEX([2]Distribución!$B:$B,MATCH($P993,[2]Distribución!$A:$A,0),1),"")</f>
        <v/>
      </c>
      <c r="R993" s="48" t="str">
        <f t="shared" si="182"/>
        <v/>
      </c>
      <c r="S993" t="str">
        <f>IFERROR(INDEX([2]Distribución!$C:$C,MATCH($R993,[2]Distribución!$A:$A,0),1),"")</f>
        <v/>
      </c>
      <c r="T993" s="48" t="s">
        <v>873</v>
      </c>
      <c r="U993" t="str">
        <f>IFERROR(INDEX([2]Distribución!$G:$G,MATCH($T993,[2]Distribución!F:F,0),1),"")</f>
        <v/>
      </c>
      <c r="V993" s="50" t="str">
        <f t="shared" si="183"/>
        <v/>
      </c>
      <c r="W993" t="str">
        <f>IFERROR(INDEX([2]Distribución!$J:$J,MATCH($V993,[2]Distribución!$I:$I,0),1),"")</f>
        <v/>
      </c>
      <c r="X993" s="151"/>
      <c r="Y993" s="93"/>
      <c r="Z993" s="92"/>
      <c r="AA993" s="92"/>
      <c r="AB993" s="93"/>
      <c r="AC993" s="92"/>
      <c r="AD993" s="93"/>
      <c r="AE993" s="92"/>
      <c r="AF993" s="92"/>
      <c r="AG993" s="109" t="str">
        <f t="shared" si="178"/>
        <v xml:space="preserve"> </v>
      </c>
      <c r="AH993" s="110" t="str">
        <f t="shared" si="179"/>
        <v xml:space="preserve"> </v>
      </c>
      <c r="AI993" s="93"/>
      <c r="AJ993" s="92"/>
      <c r="AK993" s="93"/>
      <c r="AL993" s="68"/>
      <c r="AM993" s="68"/>
      <c r="AN993" s="68"/>
      <c r="AO993" s="50"/>
      <c r="AP993" s="48" t="str">
        <f t="shared" si="175"/>
        <v/>
      </c>
      <c r="AQ993" t="str">
        <f>IFERROR(INDEX(Distribución!$B:$B,MATCH($AP993,Distribución!$A:$A,0),1),"")</f>
        <v/>
      </c>
      <c r="AR993" s="48" t="str">
        <f t="shared" si="176"/>
        <v/>
      </c>
      <c r="AS993" t="str">
        <f>IFERROR(INDEX(Distribución!$C:$C,MATCH($AR993,Distribución!$A:$A,0),1),"")</f>
        <v/>
      </c>
      <c r="AT993" s="48"/>
      <c r="AU993" t="str">
        <f>IFERROR(INDEX(Distribución!$G:$G,MATCH($AT993,Distribución!$F:$F,0),1),"")</f>
        <v/>
      </c>
      <c r="AV993" s="50" t="str">
        <f t="shared" si="177"/>
        <v/>
      </c>
      <c r="AW993" t="str">
        <f>IFERROR(INDEX(Distribución!$J:$J,MATCH($AV993,Distribución!$I:$I,0),1),"")</f>
        <v/>
      </c>
      <c r="AX993" s="91"/>
      <c r="AY993" s="93"/>
      <c r="AZ993" s="92"/>
      <c r="BA993" s="93"/>
      <c r="BB993" s="92"/>
      <c r="BC993" s="93"/>
      <c r="BD993" s="92"/>
      <c r="BE993" s="92"/>
      <c r="BF993" s="136" t="str">
        <f t="shared" si="180"/>
        <v xml:space="preserve"> </v>
      </c>
      <c r="BG993" s="110" t="str">
        <f t="shared" si="181"/>
        <v xml:space="preserve"> </v>
      </c>
      <c r="BH993" s="93"/>
      <c r="BI993" s="68"/>
      <c r="BJ993" s="93"/>
      <c r="BK993" s="68"/>
      <c r="BL993" s="68"/>
      <c r="BM993" s="68"/>
    </row>
    <row r="994" spans="1:65" ht="19.899999999999999" hidden="1" customHeight="1">
      <c r="A994" s="5" t="s">
        <v>318</v>
      </c>
      <c r="B994" s="70" t="s">
        <v>806</v>
      </c>
      <c r="C994" s="19" t="s">
        <v>1447</v>
      </c>
      <c r="D994" s="71" t="s">
        <v>2696</v>
      </c>
      <c r="E994" s="71">
        <v>828000386</v>
      </c>
      <c r="F994" s="72" t="s">
        <v>1448</v>
      </c>
      <c r="G994" s="6">
        <v>4</v>
      </c>
      <c r="H994" s="6">
        <v>3</v>
      </c>
      <c r="I994" s="7">
        <v>587215800</v>
      </c>
      <c r="J994" s="8">
        <v>45772</v>
      </c>
      <c r="K994" s="6" t="s">
        <v>2697</v>
      </c>
      <c r="L994" s="50" t="s">
        <v>872</v>
      </c>
      <c r="M994" s="50">
        <v>531</v>
      </c>
      <c r="N994" s="106"/>
      <c r="O994" s="50"/>
      <c r="P994" s="48" t="str">
        <f t="shared" si="184"/>
        <v/>
      </c>
      <c r="Q994" t="str">
        <f>IFERROR(INDEX([2]Distribución!$B:$B,MATCH($P994,[2]Distribución!$A:$A,0),1),"")</f>
        <v/>
      </c>
      <c r="R994" s="48" t="str">
        <f t="shared" si="182"/>
        <v/>
      </c>
      <c r="S994" t="str">
        <f>IFERROR(INDEX([2]Distribución!$C:$C,MATCH($R994,[2]Distribución!$A:$A,0),1),"")</f>
        <v/>
      </c>
      <c r="T994" s="48"/>
      <c r="U994" t="str">
        <f>IFERROR(INDEX([2]Distribución!$G:$G,MATCH($T994,[2]Distribución!F:F,0),1),"")</f>
        <v/>
      </c>
      <c r="V994" s="50" t="str">
        <f t="shared" si="183"/>
        <v/>
      </c>
      <c r="W994" t="str">
        <f>IFERROR(INDEX([2]Distribución!$J:$J,MATCH($V994,[2]Distribución!$I:$I,0),1),"")</f>
        <v/>
      </c>
      <c r="X994" s="151"/>
      <c r="Y994" s="93"/>
      <c r="Z994" s="92"/>
      <c r="AA994" s="92"/>
      <c r="AB994" s="93"/>
      <c r="AC994" s="92"/>
      <c r="AD994" s="93"/>
      <c r="AE994" s="92"/>
      <c r="AF994" s="92"/>
      <c r="AG994" s="109" t="str">
        <f t="shared" si="178"/>
        <v xml:space="preserve"> </v>
      </c>
      <c r="AH994" s="110" t="str">
        <f t="shared" si="179"/>
        <v xml:space="preserve"> </v>
      </c>
      <c r="AI994" s="93"/>
      <c r="AJ994" s="92"/>
      <c r="AK994" s="93"/>
      <c r="AL994" s="68"/>
      <c r="AM994" s="68"/>
      <c r="AN994" s="68"/>
      <c r="AO994" s="50"/>
      <c r="AP994" s="48" t="str">
        <f t="shared" si="175"/>
        <v/>
      </c>
      <c r="AQ994" t="str">
        <f>IFERROR(INDEX(Distribución!$B:$B,MATCH($AP994,Distribución!$A:$A,0),1),"")</f>
        <v/>
      </c>
      <c r="AR994" s="48" t="str">
        <f t="shared" si="176"/>
        <v/>
      </c>
      <c r="AS994" t="str">
        <f>IFERROR(INDEX(Distribución!$C:$C,MATCH($AR994,Distribución!$A:$A,0),1),"")</f>
        <v/>
      </c>
      <c r="AT994" s="48"/>
      <c r="AU994" t="str">
        <f>IFERROR(INDEX(Distribución!$G:$G,MATCH($AT994,Distribución!$F:$F,0),1),"")</f>
        <v/>
      </c>
      <c r="AV994" s="50" t="str">
        <f t="shared" si="177"/>
        <v/>
      </c>
      <c r="AW994" t="str">
        <f>IFERROR(INDEX(Distribución!$J:$J,MATCH($AV994,Distribución!$I:$I,0),1),"")</f>
        <v/>
      </c>
      <c r="AX994" s="91"/>
      <c r="AY994" s="93"/>
      <c r="AZ994" s="92"/>
      <c r="BA994" s="93"/>
      <c r="BB994" s="92"/>
      <c r="BC994" s="93"/>
      <c r="BD994" s="92"/>
      <c r="BE994" s="92"/>
      <c r="BF994" s="136" t="str">
        <f t="shared" si="180"/>
        <v xml:space="preserve"> </v>
      </c>
      <c r="BG994" s="110" t="str">
        <f t="shared" si="181"/>
        <v xml:space="preserve"> </v>
      </c>
      <c r="BH994" s="93"/>
      <c r="BI994" s="68"/>
      <c r="BJ994" s="93"/>
      <c r="BK994" s="68"/>
      <c r="BL994" s="68"/>
      <c r="BM994" s="68"/>
    </row>
    <row r="995" spans="1:65" ht="19.899999999999999" hidden="1" customHeight="1">
      <c r="A995" s="5" t="s">
        <v>2911</v>
      </c>
      <c r="B995" s="70" t="s">
        <v>792</v>
      </c>
      <c r="C995" s="19" t="s">
        <v>2701</v>
      </c>
      <c r="D995" s="71" t="s">
        <v>2912</v>
      </c>
      <c r="E995" s="71">
        <v>806007257</v>
      </c>
      <c r="F995" s="72" t="s">
        <v>2702</v>
      </c>
      <c r="G995" s="6">
        <v>7</v>
      </c>
      <c r="H995" s="6">
        <v>4</v>
      </c>
      <c r="I995" s="7">
        <v>1730182650</v>
      </c>
      <c r="J995" s="8">
        <v>45772</v>
      </c>
      <c r="K995" s="6" t="s">
        <v>2913</v>
      </c>
      <c r="L995" s="50" t="s">
        <v>872</v>
      </c>
      <c r="M995" s="50">
        <v>401</v>
      </c>
      <c r="N995" s="106"/>
      <c r="O995" s="50"/>
      <c r="P995" s="48" t="str">
        <f t="shared" si="184"/>
        <v/>
      </c>
      <c r="Q995" t="str">
        <f>IFERROR(INDEX([2]Distribución!$B:$B,MATCH($P995,[2]Distribución!$A:$A,0),1),"")</f>
        <v/>
      </c>
      <c r="R995" s="48" t="str">
        <f t="shared" si="182"/>
        <v/>
      </c>
      <c r="S995" t="str">
        <f>IFERROR(INDEX([2]Distribución!$C:$C,MATCH($R995,[2]Distribución!$A:$A,0),1),"")</f>
        <v/>
      </c>
      <c r="T995" s="48" t="s">
        <v>873</v>
      </c>
      <c r="U995" t="str">
        <f>IFERROR(INDEX([2]Distribución!$G:$G,MATCH($T995,[2]Distribución!F:F,0),1),"")</f>
        <v/>
      </c>
      <c r="V995" s="50" t="str">
        <f t="shared" si="183"/>
        <v/>
      </c>
      <c r="W995" t="str">
        <f>IFERROR(INDEX([2]Distribución!$J:$J,MATCH($V995,[2]Distribución!$I:$I,0),1),"")</f>
        <v/>
      </c>
      <c r="X995" s="151"/>
      <c r="Y995" s="93"/>
      <c r="Z995" s="92"/>
      <c r="AA995" s="92"/>
      <c r="AB995" s="93"/>
      <c r="AC995" s="92"/>
      <c r="AD995" s="93"/>
      <c r="AE995" s="92"/>
      <c r="AF995" s="92"/>
      <c r="AG995" s="109" t="str">
        <f t="shared" si="178"/>
        <v xml:space="preserve"> </v>
      </c>
      <c r="AH995" s="110" t="str">
        <f t="shared" si="179"/>
        <v xml:space="preserve"> </v>
      </c>
      <c r="AI995" s="93"/>
      <c r="AJ995" s="92"/>
      <c r="AK995" s="93"/>
      <c r="AL995" s="68"/>
      <c r="AM995" s="68"/>
      <c r="AN995" s="68"/>
      <c r="AO995" s="50"/>
      <c r="AP995" s="48" t="str">
        <f t="shared" si="175"/>
        <v/>
      </c>
      <c r="AQ995" t="str">
        <f>IFERROR(INDEX(Distribución!$B:$B,MATCH($AP995,Distribución!$A:$A,0),1),"")</f>
        <v/>
      </c>
      <c r="AR995" s="48" t="str">
        <f t="shared" si="176"/>
        <v/>
      </c>
      <c r="AS995" t="str">
        <f>IFERROR(INDEX(Distribución!$C:$C,MATCH($AR995,Distribución!$A:$A,0),1),"")</f>
        <v/>
      </c>
      <c r="AT995" s="48"/>
      <c r="AU995" t="str">
        <f>IFERROR(INDEX(Distribución!$G:$G,MATCH($AT995,Distribución!$F:$F,0),1),"")</f>
        <v/>
      </c>
      <c r="AV995" s="50" t="str">
        <f t="shared" si="177"/>
        <v/>
      </c>
      <c r="AW995" t="str">
        <f>IFERROR(INDEX(Distribución!$J:$J,MATCH($AV995,Distribución!$I:$I,0),1),"")</f>
        <v/>
      </c>
      <c r="AX995" s="91"/>
      <c r="AY995" s="93"/>
      <c r="AZ995" s="92"/>
      <c r="BA995" s="93"/>
      <c r="BB995" s="92"/>
      <c r="BC995" s="93"/>
      <c r="BD995" s="92"/>
      <c r="BE995" s="92"/>
      <c r="BF995" s="136" t="str">
        <f t="shared" si="180"/>
        <v xml:space="preserve"> </v>
      </c>
      <c r="BG995" s="110" t="str">
        <f t="shared" si="181"/>
        <v xml:space="preserve"> </v>
      </c>
      <c r="BH995" s="93"/>
      <c r="BI995" s="68"/>
      <c r="BJ995" s="93"/>
      <c r="BK995" s="68"/>
      <c r="BL995" s="68"/>
      <c r="BM995" s="68"/>
    </row>
    <row r="996" spans="1:65" ht="19.899999999999999" hidden="1" customHeight="1">
      <c r="A996" s="5" t="s">
        <v>2914</v>
      </c>
      <c r="B996" s="70" t="s">
        <v>798</v>
      </c>
      <c r="C996" s="19" t="s">
        <v>2815</v>
      </c>
      <c r="D996" s="71" t="s">
        <v>2912</v>
      </c>
      <c r="E996" s="71">
        <v>823001518</v>
      </c>
      <c r="F996" s="72" t="s">
        <v>2816</v>
      </c>
      <c r="G996" s="6">
        <v>24</v>
      </c>
      <c r="H996" s="6">
        <v>4</v>
      </c>
      <c r="I996" s="7">
        <v>5932054800</v>
      </c>
      <c r="J996" s="8">
        <v>45735</v>
      </c>
      <c r="K996" s="6" t="s">
        <v>2913</v>
      </c>
      <c r="L996" s="50" t="s">
        <v>872</v>
      </c>
      <c r="M996" s="50">
        <v>491</v>
      </c>
      <c r="N996" s="106"/>
      <c r="O996" s="50"/>
      <c r="P996" s="48" t="str">
        <f t="shared" si="184"/>
        <v/>
      </c>
      <c r="Q996" t="str">
        <f>IFERROR(INDEX([2]Distribución!$B:$B,MATCH($P996,[2]Distribución!$A:$A,0),1),"")</f>
        <v/>
      </c>
      <c r="R996" s="48" t="str">
        <f t="shared" si="182"/>
        <v/>
      </c>
      <c r="S996" t="str">
        <f>IFERROR(INDEX([2]Distribución!$C:$C,MATCH($R996,[2]Distribución!$A:$A,0),1),"")</f>
        <v/>
      </c>
      <c r="T996" s="48" t="s">
        <v>873</v>
      </c>
      <c r="U996" t="str">
        <f>IFERROR(INDEX([2]Distribución!$G:$G,MATCH($T996,[2]Distribución!F:F,0),1),"")</f>
        <v/>
      </c>
      <c r="V996" s="50" t="str">
        <f t="shared" si="183"/>
        <v/>
      </c>
      <c r="W996" t="str">
        <f>IFERROR(INDEX([2]Distribución!$J:$J,MATCH($V996,[2]Distribución!$I:$I,0),1),"")</f>
        <v/>
      </c>
      <c r="X996" s="151"/>
      <c r="Y996" s="93"/>
      <c r="Z996" s="92"/>
      <c r="AA996" s="92"/>
      <c r="AB996" s="93"/>
      <c r="AC996" s="92"/>
      <c r="AD996" s="93"/>
      <c r="AE996" s="92"/>
      <c r="AF996" s="92"/>
      <c r="AG996" s="109" t="str">
        <f t="shared" si="178"/>
        <v xml:space="preserve"> </v>
      </c>
      <c r="AH996" s="110" t="str">
        <f t="shared" si="179"/>
        <v xml:space="preserve"> </v>
      </c>
      <c r="AI996" s="93"/>
      <c r="AJ996" s="92"/>
      <c r="AK996" s="93"/>
      <c r="AL996" s="68"/>
      <c r="AM996" s="68"/>
      <c r="AN996" s="68"/>
      <c r="AO996" s="50"/>
      <c r="AP996" s="48" t="str">
        <f t="shared" si="175"/>
        <v/>
      </c>
      <c r="AQ996" t="str">
        <f>IFERROR(INDEX(Distribución!$B:$B,MATCH($AP996,Distribución!$A:$A,0),1),"")</f>
        <v/>
      </c>
      <c r="AR996" s="48" t="str">
        <f t="shared" si="176"/>
        <v/>
      </c>
      <c r="AS996" t="str">
        <f>IFERROR(INDEX(Distribución!$C:$C,MATCH($AR996,Distribución!$A:$A,0),1),"")</f>
        <v/>
      </c>
      <c r="AT996" s="48"/>
      <c r="AU996" t="str">
        <f>IFERROR(INDEX(Distribución!$G:$G,MATCH($AT996,Distribución!$F:$F,0),1),"")</f>
        <v/>
      </c>
      <c r="AV996" s="50" t="str">
        <f t="shared" si="177"/>
        <v/>
      </c>
      <c r="AW996" t="str">
        <f>IFERROR(INDEX(Distribución!$J:$J,MATCH($AV996,Distribución!$I:$I,0),1),"")</f>
        <v/>
      </c>
      <c r="AX996" s="91"/>
      <c r="AY996" s="93"/>
      <c r="AZ996" s="92"/>
      <c r="BA996" s="93"/>
      <c r="BB996" s="92"/>
      <c r="BC996" s="93"/>
      <c r="BD996" s="92"/>
      <c r="BE996" s="92"/>
      <c r="BF996" s="136" t="str">
        <f t="shared" si="180"/>
        <v xml:space="preserve"> </v>
      </c>
      <c r="BG996" s="110" t="str">
        <f t="shared" si="181"/>
        <v xml:space="preserve"> </v>
      </c>
      <c r="BH996" s="93"/>
      <c r="BI996" s="68"/>
      <c r="BJ996" s="93"/>
      <c r="BK996" s="68"/>
      <c r="BL996" s="68"/>
      <c r="BM996" s="68"/>
    </row>
    <row r="997" spans="1:65" ht="19.899999999999999" hidden="1" customHeight="1">
      <c r="A997" s="5" t="s">
        <v>2915</v>
      </c>
      <c r="B997" s="70" t="s">
        <v>798</v>
      </c>
      <c r="C997" s="19" t="s">
        <v>2823</v>
      </c>
      <c r="D997" s="71" t="s">
        <v>2912</v>
      </c>
      <c r="E997" s="71">
        <v>900208676</v>
      </c>
      <c r="F997" s="72" t="s">
        <v>2456</v>
      </c>
      <c r="G997" s="6">
        <v>5</v>
      </c>
      <c r="H997" s="6">
        <v>4</v>
      </c>
      <c r="I997" s="7">
        <v>1235844750</v>
      </c>
      <c r="J997" s="8">
        <v>45735</v>
      </c>
      <c r="K997" s="6" t="s">
        <v>2913</v>
      </c>
      <c r="L997" s="50" t="s">
        <v>876</v>
      </c>
      <c r="M997" s="50">
        <v>220</v>
      </c>
      <c r="N997" s="106"/>
      <c r="O997" s="50"/>
      <c r="P997" s="48" t="str">
        <f t="shared" si="184"/>
        <v/>
      </c>
      <c r="Q997" t="str">
        <f>IFERROR(INDEX([2]Distribución!$B:$B,MATCH($P997,[2]Distribución!$A:$A,0),1),"")</f>
        <v/>
      </c>
      <c r="R997" s="48" t="str">
        <f t="shared" si="182"/>
        <v/>
      </c>
      <c r="S997" t="str">
        <f>IFERROR(INDEX([2]Distribución!$C:$C,MATCH($R997,[2]Distribución!$A:$A,0),1),"")</f>
        <v/>
      </c>
      <c r="T997" s="48" t="s">
        <v>873</v>
      </c>
      <c r="U997" t="str">
        <f>IFERROR(INDEX([2]Distribución!$G:$G,MATCH($T997,[2]Distribución!F:F,0),1),"")</f>
        <v/>
      </c>
      <c r="V997" s="50" t="str">
        <f t="shared" si="183"/>
        <v/>
      </c>
      <c r="W997" t="str">
        <f>IFERROR(INDEX([2]Distribución!$J:$J,MATCH($V997,[2]Distribución!$I:$I,0),1),"")</f>
        <v/>
      </c>
      <c r="X997" s="151"/>
      <c r="Y997" s="93"/>
      <c r="Z997" s="92"/>
      <c r="AA997" s="92"/>
      <c r="AB997" s="93"/>
      <c r="AC997" s="92"/>
      <c r="AD997" s="93"/>
      <c r="AE997" s="92"/>
      <c r="AF997" s="92"/>
      <c r="AG997" s="109" t="str">
        <f t="shared" si="178"/>
        <v xml:space="preserve"> </v>
      </c>
      <c r="AH997" s="110" t="str">
        <f t="shared" si="179"/>
        <v xml:space="preserve"> </v>
      </c>
      <c r="AI997" s="93"/>
      <c r="AJ997" s="92"/>
      <c r="AK997" s="93"/>
      <c r="AL997" s="68"/>
      <c r="AM997" s="68"/>
      <c r="AN997" s="68"/>
      <c r="AO997" s="50"/>
      <c r="AP997" s="48" t="str">
        <f t="shared" si="175"/>
        <v/>
      </c>
      <c r="AQ997" t="str">
        <f>IFERROR(INDEX(Distribución!$B:$B,MATCH($AP997,Distribución!$A:$A,0),1),"")</f>
        <v/>
      </c>
      <c r="AR997" s="48" t="str">
        <f t="shared" si="176"/>
        <v/>
      </c>
      <c r="AS997" t="str">
        <f>IFERROR(INDEX(Distribución!$C:$C,MATCH($AR997,Distribución!$A:$A,0),1),"")</f>
        <v/>
      </c>
      <c r="AT997" s="48"/>
      <c r="AU997" t="str">
        <f>IFERROR(INDEX(Distribución!$G:$G,MATCH($AT997,Distribución!$F:$F,0),1),"")</f>
        <v/>
      </c>
      <c r="AV997" s="50" t="str">
        <f t="shared" si="177"/>
        <v/>
      </c>
      <c r="AW997" t="str">
        <f>IFERROR(INDEX(Distribución!$J:$J,MATCH($AV997,Distribución!$I:$I,0),1),"")</f>
        <v/>
      </c>
      <c r="AX997" s="91"/>
      <c r="AY997" s="93"/>
      <c r="AZ997" s="92"/>
      <c r="BA997" s="93"/>
      <c r="BB997" s="92"/>
      <c r="BC997" s="93"/>
      <c r="BD997" s="92"/>
      <c r="BE997" s="92"/>
      <c r="BF997" s="136" t="str">
        <f t="shared" si="180"/>
        <v xml:space="preserve"> </v>
      </c>
      <c r="BG997" s="110" t="str">
        <f t="shared" si="181"/>
        <v xml:space="preserve"> </v>
      </c>
      <c r="BH997" s="93"/>
      <c r="BI997" s="68"/>
      <c r="BJ997" s="93"/>
      <c r="BK997" s="68"/>
      <c r="BL997" s="68"/>
      <c r="BM997" s="68"/>
    </row>
    <row r="998" spans="1:65" ht="19.899999999999999" hidden="1" customHeight="1">
      <c r="A998" s="5" t="s">
        <v>2916</v>
      </c>
      <c r="B998" s="70" t="s">
        <v>802</v>
      </c>
      <c r="C998" s="19" t="s">
        <v>2858</v>
      </c>
      <c r="D998" s="71" t="s">
        <v>2912</v>
      </c>
      <c r="E998" s="71">
        <v>812005726</v>
      </c>
      <c r="F998" s="72" t="s">
        <v>2859</v>
      </c>
      <c r="G998" s="6">
        <v>30</v>
      </c>
      <c r="H998" s="6">
        <v>4</v>
      </c>
      <c r="I998" s="7">
        <v>7415068500</v>
      </c>
      <c r="J998" s="8">
        <v>45735</v>
      </c>
      <c r="K998" s="6" t="s">
        <v>2913</v>
      </c>
      <c r="L998" s="50" t="s">
        <v>910</v>
      </c>
      <c r="M998" s="50">
        <v>88</v>
      </c>
      <c r="N998" s="106"/>
      <c r="O998" s="50"/>
      <c r="P998" s="48" t="str">
        <f t="shared" si="184"/>
        <v/>
      </c>
      <c r="Q998" t="str">
        <f>IFERROR(INDEX([2]Distribución!$B:$B,MATCH($P998,[2]Distribución!$A:$A,0),1),"")</f>
        <v/>
      </c>
      <c r="R998" s="48" t="str">
        <f t="shared" si="182"/>
        <v/>
      </c>
      <c r="S998" t="str">
        <f>IFERROR(INDEX([2]Distribución!$C:$C,MATCH($R998,[2]Distribución!$A:$A,0),1),"")</f>
        <v/>
      </c>
      <c r="T998" s="48" t="s">
        <v>873</v>
      </c>
      <c r="U998" t="str">
        <f>IFERROR(INDEX([2]Distribución!$G:$G,MATCH($T998,[2]Distribución!F:F,0),1),"")</f>
        <v/>
      </c>
      <c r="V998" s="50" t="str">
        <f t="shared" si="183"/>
        <v/>
      </c>
      <c r="W998" t="str">
        <f>IFERROR(INDEX([2]Distribución!$J:$J,MATCH($V998,[2]Distribución!$I:$I,0),1),"")</f>
        <v/>
      </c>
      <c r="X998" s="151"/>
      <c r="Y998" s="93"/>
      <c r="Z998" s="92"/>
      <c r="AA998" s="92"/>
      <c r="AB998" s="93"/>
      <c r="AC998" s="92"/>
      <c r="AD998" s="93"/>
      <c r="AE998" s="92"/>
      <c r="AF998" s="92"/>
      <c r="AG998" s="109" t="str">
        <f t="shared" si="178"/>
        <v xml:space="preserve"> </v>
      </c>
      <c r="AH998" s="110" t="str">
        <f t="shared" si="179"/>
        <v xml:space="preserve"> </v>
      </c>
      <c r="AI998" s="93"/>
      <c r="AJ998" s="92"/>
      <c r="AK998" s="93"/>
      <c r="AL998" s="68"/>
      <c r="AM998" s="68"/>
      <c r="AN998" s="68"/>
      <c r="AO998" s="50"/>
      <c r="AP998" s="48" t="str">
        <f t="shared" si="175"/>
        <v/>
      </c>
      <c r="AQ998" t="str">
        <f>IFERROR(INDEX(Distribución!$B:$B,MATCH($AP998,Distribución!$A:$A,0),1),"")</f>
        <v/>
      </c>
      <c r="AR998" s="48" t="str">
        <f t="shared" si="176"/>
        <v/>
      </c>
      <c r="AS998" t="str">
        <f>IFERROR(INDEX(Distribución!$C:$C,MATCH($AR998,Distribución!$A:$A,0),1),"")</f>
        <v/>
      </c>
      <c r="AT998" s="48"/>
      <c r="AU998" t="str">
        <f>IFERROR(INDEX(Distribución!$G:$G,MATCH($AT998,Distribución!$F:$F,0),1),"")</f>
        <v/>
      </c>
      <c r="AV998" s="50" t="str">
        <f t="shared" si="177"/>
        <v/>
      </c>
      <c r="AW998" t="str">
        <f>IFERROR(INDEX(Distribución!$J:$J,MATCH($AV998,Distribución!$I:$I,0),1),"")</f>
        <v/>
      </c>
      <c r="AX998" s="91"/>
      <c r="AY998" s="93"/>
      <c r="AZ998" s="92"/>
      <c r="BA998" s="93"/>
      <c r="BB998" s="92"/>
      <c r="BC998" s="93"/>
      <c r="BD998" s="92"/>
      <c r="BE998" s="92"/>
      <c r="BF998" s="136" t="str">
        <f t="shared" si="180"/>
        <v xml:space="preserve"> </v>
      </c>
      <c r="BG998" s="110" t="str">
        <f t="shared" si="181"/>
        <v xml:space="preserve"> </v>
      </c>
      <c r="BH998" s="93"/>
      <c r="BI998" s="68"/>
      <c r="BJ998" s="93"/>
      <c r="BK998" s="68"/>
      <c r="BL998" s="68"/>
      <c r="BM998" s="68"/>
    </row>
    <row r="999" spans="1:65" ht="19.899999999999999" hidden="1" customHeight="1">
      <c r="A999" s="5" t="s">
        <v>2917</v>
      </c>
      <c r="B999" s="70" t="s">
        <v>802</v>
      </c>
      <c r="C999" s="19" t="s">
        <v>2862</v>
      </c>
      <c r="D999" s="71" t="s">
        <v>2912</v>
      </c>
      <c r="E999" s="71">
        <v>800201197</v>
      </c>
      <c r="F999" s="72" t="s">
        <v>1711</v>
      </c>
      <c r="G999" s="6">
        <v>8</v>
      </c>
      <c r="H999" s="6">
        <v>4</v>
      </c>
      <c r="I999" s="7">
        <v>1977351600</v>
      </c>
      <c r="J999" s="8">
        <v>45735</v>
      </c>
      <c r="K999" s="6" t="s">
        <v>2913</v>
      </c>
      <c r="L999" s="50" t="s">
        <v>910</v>
      </c>
      <c r="M999" s="50">
        <v>28</v>
      </c>
      <c r="N999" s="106"/>
      <c r="O999" s="50"/>
      <c r="P999" s="48" t="str">
        <f t="shared" si="184"/>
        <v/>
      </c>
      <c r="Q999" t="str">
        <f>IFERROR(INDEX([2]Distribución!$B:$B,MATCH($P999,[2]Distribución!$A:$A,0),1),"")</f>
        <v/>
      </c>
      <c r="R999" s="48" t="str">
        <f t="shared" si="182"/>
        <v/>
      </c>
      <c r="S999" t="str">
        <f>IFERROR(INDEX([2]Distribución!$C:$C,MATCH($R999,[2]Distribución!$A:$A,0),1),"")</f>
        <v/>
      </c>
      <c r="T999" s="48" t="s">
        <v>873</v>
      </c>
      <c r="U999" t="str">
        <f>IFERROR(INDEX([2]Distribución!$G:$G,MATCH($T999,[2]Distribución!F:F,0),1),"")</f>
        <v/>
      </c>
      <c r="V999" s="50" t="str">
        <f t="shared" si="183"/>
        <v/>
      </c>
      <c r="W999" t="str">
        <f>IFERROR(INDEX([2]Distribución!$J:$J,MATCH($V999,[2]Distribución!$I:$I,0),1),"")</f>
        <v/>
      </c>
      <c r="X999" s="151"/>
      <c r="Y999" s="93"/>
      <c r="Z999" s="92"/>
      <c r="AA999" s="92"/>
      <c r="AB999" s="93"/>
      <c r="AC999" s="92"/>
      <c r="AD999" s="93"/>
      <c r="AE999" s="92"/>
      <c r="AF999" s="92"/>
      <c r="AG999" s="109" t="str">
        <f t="shared" si="178"/>
        <v xml:space="preserve"> </v>
      </c>
      <c r="AH999" s="110" t="str">
        <f t="shared" si="179"/>
        <v xml:space="preserve"> </v>
      </c>
      <c r="AI999" s="93"/>
      <c r="AJ999" s="92"/>
      <c r="AK999" s="93"/>
      <c r="AL999" s="68"/>
      <c r="AM999" s="68"/>
      <c r="AN999" s="68"/>
      <c r="AO999" s="50"/>
      <c r="AP999" s="48" t="str">
        <f t="shared" si="175"/>
        <v/>
      </c>
      <c r="AQ999" t="str">
        <f>IFERROR(INDEX(Distribución!$B:$B,MATCH($AP999,Distribución!$A:$A,0),1),"")</f>
        <v/>
      </c>
      <c r="AR999" s="48" t="str">
        <f t="shared" si="176"/>
        <v/>
      </c>
      <c r="AS999" t="str">
        <f>IFERROR(INDEX(Distribución!$C:$C,MATCH($AR999,Distribución!$A:$A,0),1),"")</f>
        <v/>
      </c>
      <c r="AT999" s="48"/>
      <c r="AU999" t="str">
        <f>IFERROR(INDEX(Distribución!$G:$G,MATCH($AT999,Distribución!$F:$F,0),1),"")</f>
        <v/>
      </c>
      <c r="AV999" s="50" t="str">
        <f t="shared" si="177"/>
        <v/>
      </c>
      <c r="AW999" t="str">
        <f>IFERROR(INDEX(Distribución!$J:$J,MATCH($AV999,Distribución!$I:$I,0),1),"")</f>
        <v/>
      </c>
      <c r="AX999" s="91"/>
      <c r="AY999" s="93"/>
      <c r="AZ999" s="92"/>
      <c r="BA999" s="93"/>
      <c r="BB999" s="92"/>
      <c r="BC999" s="93"/>
      <c r="BD999" s="92"/>
      <c r="BE999" s="92"/>
      <c r="BF999" s="136" t="str">
        <f t="shared" si="180"/>
        <v xml:space="preserve"> </v>
      </c>
      <c r="BG999" s="110" t="str">
        <f t="shared" si="181"/>
        <v xml:space="preserve"> </v>
      </c>
      <c r="BH999" s="93"/>
      <c r="BI999" s="68"/>
      <c r="BJ999" s="93"/>
      <c r="BK999" s="68"/>
      <c r="BL999" s="68"/>
      <c r="BM999" s="68"/>
    </row>
    <row r="1000" spans="1:65" ht="19.899999999999999" hidden="1" customHeight="1">
      <c r="A1000" s="5" t="s">
        <v>2918</v>
      </c>
      <c r="B1000" s="70" t="s">
        <v>792</v>
      </c>
      <c r="C1000" s="19" t="s">
        <v>2919</v>
      </c>
      <c r="D1000" s="71" t="s">
        <v>2912</v>
      </c>
      <c r="E1000" s="71">
        <v>806008930</v>
      </c>
      <c r="F1000" s="72" t="s">
        <v>2920</v>
      </c>
      <c r="G1000" s="6">
        <v>4</v>
      </c>
      <c r="H1000" s="6">
        <v>4</v>
      </c>
      <c r="I1000" s="7">
        <v>988675800</v>
      </c>
      <c r="J1000" s="8">
        <v>45596</v>
      </c>
      <c r="K1000" s="6" t="s">
        <v>2913</v>
      </c>
      <c r="L1000" s="50" t="s">
        <v>876</v>
      </c>
      <c r="M1000" s="50">
        <v>297</v>
      </c>
      <c r="N1000" s="106"/>
      <c r="O1000" s="50"/>
      <c r="P1000" s="48" t="str">
        <f t="shared" si="184"/>
        <v/>
      </c>
      <c r="Q1000" t="str">
        <f>IFERROR(INDEX([2]Distribución!$B:$B,MATCH($P1000,[2]Distribución!$A:$A,0),1),"")</f>
        <v/>
      </c>
      <c r="R1000" s="48" t="str">
        <f t="shared" si="182"/>
        <v/>
      </c>
      <c r="S1000" t="str">
        <f>IFERROR(INDEX([2]Distribución!$C:$C,MATCH($R1000,[2]Distribución!$A:$A,0),1),"")</f>
        <v/>
      </c>
      <c r="T1000" s="48" t="s">
        <v>873</v>
      </c>
      <c r="U1000" t="str">
        <f>IFERROR(INDEX([2]Distribución!$G:$G,MATCH($T1000,[2]Distribución!F:F,0),1),"")</f>
        <v/>
      </c>
      <c r="V1000" s="50" t="str">
        <f t="shared" si="183"/>
        <v/>
      </c>
      <c r="W1000" t="str">
        <f>IFERROR(INDEX([2]Distribución!$J:$J,MATCH($V1000,[2]Distribución!$I:$I,0),1),"")</f>
        <v/>
      </c>
      <c r="X1000" s="151"/>
      <c r="Y1000" s="93"/>
      <c r="Z1000" s="92"/>
      <c r="AA1000" s="92"/>
      <c r="AB1000" s="93"/>
      <c r="AC1000" s="92"/>
      <c r="AD1000" s="93"/>
      <c r="AE1000" s="92"/>
      <c r="AF1000" s="92"/>
      <c r="AG1000" s="109" t="str">
        <f t="shared" si="178"/>
        <v xml:space="preserve"> </v>
      </c>
      <c r="AH1000" s="110" t="str">
        <f t="shared" si="179"/>
        <v xml:space="preserve"> </v>
      </c>
      <c r="AI1000" s="93"/>
      <c r="AJ1000" s="92"/>
      <c r="AK1000" s="93"/>
      <c r="AL1000" s="68"/>
      <c r="AM1000" s="68"/>
      <c r="AN1000" s="68"/>
      <c r="AO1000" s="50"/>
      <c r="AP1000" s="48" t="str">
        <f t="shared" si="175"/>
        <v/>
      </c>
      <c r="AQ1000" t="str">
        <f>IFERROR(INDEX(Distribución!$B:$B,MATCH($AP1000,Distribución!$A:$A,0),1),"")</f>
        <v/>
      </c>
      <c r="AR1000" s="48" t="str">
        <f t="shared" si="176"/>
        <v/>
      </c>
      <c r="AS1000" t="str">
        <f>IFERROR(INDEX(Distribución!$C:$C,MATCH($AR1000,Distribución!$A:$A,0),1),"")</f>
        <v/>
      </c>
      <c r="AT1000" s="48"/>
      <c r="AU1000" t="str">
        <f>IFERROR(INDEX(Distribución!$G:$G,MATCH($AT1000,Distribución!$F:$F,0),1),"")</f>
        <v/>
      </c>
      <c r="AV1000" s="50" t="str">
        <f t="shared" si="177"/>
        <v/>
      </c>
      <c r="AW1000" t="str">
        <f>IFERROR(INDEX(Distribución!$J:$J,MATCH($AV1000,Distribución!$I:$I,0),1),"")</f>
        <v/>
      </c>
      <c r="AX1000" s="91"/>
      <c r="AY1000" s="93"/>
      <c r="AZ1000" s="92"/>
      <c r="BA1000" s="93"/>
      <c r="BB1000" s="92"/>
      <c r="BC1000" s="93"/>
      <c r="BD1000" s="92"/>
      <c r="BE1000" s="92"/>
      <c r="BF1000" s="136" t="str">
        <f t="shared" si="180"/>
        <v xml:space="preserve"> </v>
      </c>
      <c r="BG1000" s="110" t="str">
        <f t="shared" si="181"/>
        <v xml:space="preserve"> </v>
      </c>
      <c r="BH1000" s="93"/>
      <c r="BI1000" s="68"/>
      <c r="BJ1000" s="93"/>
      <c r="BK1000" s="68"/>
      <c r="BL1000" s="68"/>
      <c r="BM1000" s="68"/>
    </row>
    <row r="1001" spans="1:65" ht="19.899999999999999" hidden="1" customHeight="1">
      <c r="A1001" s="5" t="s">
        <v>440</v>
      </c>
      <c r="B1001" s="70" t="s">
        <v>786</v>
      </c>
      <c r="C1001" s="19" t="s">
        <v>2921</v>
      </c>
      <c r="D1001" s="71" t="s">
        <v>2922</v>
      </c>
      <c r="E1001" s="71">
        <v>800025221</v>
      </c>
      <c r="F1001" s="72" t="s">
        <v>441</v>
      </c>
      <c r="G1001" s="6">
        <v>2</v>
      </c>
      <c r="H1001" s="6">
        <v>3</v>
      </c>
      <c r="I1001" s="7">
        <v>297744600</v>
      </c>
      <c r="J1001" s="8">
        <v>45596</v>
      </c>
      <c r="K1001" s="6" t="s">
        <v>2923</v>
      </c>
      <c r="L1001" s="50" t="s">
        <v>872</v>
      </c>
      <c r="M1001" s="50">
        <v>859</v>
      </c>
      <c r="N1001" s="108" t="s">
        <v>877</v>
      </c>
      <c r="O1001" s="100" t="s">
        <v>442</v>
      </c>
      <c r="P1001" s="48" t="str">
        <f t="shared" si="184"/>
        <v>06a</v>
      </c>
      <c r="Q1001" t="str">
        <f>IFERROR(INDEX([2]Distribución!$B:$B,MATCH($P1001,[2]Distribución!$A:$A,0),1),"")</f>
        <v>Sindy Masiglas</v>
      </c>
      <c r="R1001" s="48" t="str">
        <f t="shared" si="182"/>
        <v>06a</v>
      </c>
      <c r="S1001" t="str">
        <f>IFERROR(INDEX([2]Distribución!$C:$C,MATCH($R1001,[2]Distribución!$A:$A,0),1),"")</f>
        <v>Emed Pava Monroy</v>
      </c>
      <c r="T1001" s="48" t="s">
        <v>447</v>
      </c>
      <c r="U1001" t="str">
        <f>IFERROR(INDEX([2]Distribución!$G:$G,MATCH($T1001,[2]Distribución!F:F,0),1),"")</f>
        <v>Yohe Davila Morales</v>
      </c>
      <c r="V1001" s="50" t="str">
        <f t="shared" si="183"/>
        <v/>
      </c>
      <c r="X1001" s="141">
        <v>46154</v>
      </c>
      <c r="Y1001" s="93" t="s">
        <v>878</v>
      </c>
      <c r="Z1001" s="92">
        <v>46154</v>
      </c>
      <c r="AA1001" s="68" t="s">
        <v>890</v>
      </c>
      <c r="AB1001" s="93" t="s">
        <v>897</v>
      </c>
      <c r="AC1001" s="92">
        <v>46163</v>
      </c>
      <c r="AD1001" s="93"/>
      <c r="AE1001" s="92"/>
      <c r="AF1001" s="92"/>
      <c r="AG1001" s="109" t="str">
        <f t="shared" si="178"/>
        <v/>
      </c>
      <c r="AH1001" s="110">
        <f t="shared" si="179"/>
        <v>46163</v>
      </c>
      <c r="AI1001" s="93"/>
      <c r="AJ1001" s="92"/>
      <c r="AK1001" s="93"/>
      <c r="AL1001" s="68"/>
      <c r="AM1001" s="68"/>
      <c r="AN1001" s="68"/>
      <c r="AO1001" s="50"/>
      <c r="AP1001" s="48" t="str">
        <f t="shared" si="175"/>
        <v/>
      </c>
      <c r="AQ1001" t="str">
        <f>IFERROR(INDEX(Distribución!$B:$B,MATCH($AP1001,Distribución!$A:$A,0),1),"")</f>
        <v/>
      </c>
      <c r="AR1001" s="48" t="str">
        <f t="shared" si="176"/>
        <v/>
      </c>
      <c r="AS1001" t="str">
        <f>IFERROR(INDEX(Distribución!$C:$C,MATCH($AR1001,Distribución!$A:$A,0),1),"")</f>
        <v/>
      </c>
      <c r="AT1001" s="48"/>
      <c r="AU1001" t="str">
        <f>IFERROR(INDEX(Distribución!$G:$G,MATCH($AT1001,Distribución!$F:$F,0),1),"")</f>
        <v/>
      </c>
      <c r="AV1001" s="50" t="str">
        <f t="shared" si="177"/>
        <v/>
      </c>
      <c r="AW1001" t="str">
        <f>IFERROR(INDEX(Distribución!$J:$J,MATCH($AV1001,Distribución!$I:$I,0),1),"")</f>
        <v/>
      </c>
      <c r="AX1001" s="91"/>
      <c r="AY1001" s="93"/>
      <c r="AZ1001" s="92"/>
      <c r="BA1001" s="93"/>
      <c r="BB1001" s="92"/>
      <c r="BC1001" s="93"/>
      <c r="BD1001" s="92"/>
      <c r="BE1001" s="92"/>
      <c r="BF1001" s="136" t="str">
        <f t="shared" si="180"/>
        <v xml:space="preserve"> </v>
      </c>
      <c r="BG1001" s="110" t="str">
        <f t="shared" si="181"/>
        <v xml:space="preserve"> </v>
      </c>
      <c r="BH1001" s="93"/>
      <c r="BI1001" s="68"/>
      <c r="BJ1001" s="93"/>
      <c r="BK1001" s="68"/>
      <c r="BL1001" s="68"/>
      <c r="BM1001" s="68"/>
    </row>
    <row r="1002" spans="1:65" ht="19.899999999999999" hidden="1" customHeight="1">
      <c r="A1002" s="5" t="s">
        <v>2924</v>
      </c>
      <c r="B1002" s="70" t="s">
        <v>786</v>
      </c>
      <c r="C1002" s="19" t="s">
        <v>2925</v>
      </c>
      <c r="D1002" s="71" t="s">
        <v>2922</v>
      </c>
      <c r="E1002" s="71">
        <v>800163519</v>
      </c>
      <c r="F1002" s="72" t="s">
        <v>2926</v>
      </c>
      <c r="G1002" s="6">
        <v>4</v>
      </c>
      <c r="H1002" s="6">
        <v>3</v>
      </c>
      <c r="I1002" s="7">
        <v>506654200</v>
      </c>
      <c r="J1002" s="8">
        <v>45596</v>
      </c>
      <c r="K1002" s="6" t="s">
        <v>2923</v>
      </c>
      <c r="L1002" s="50" t="s">
        <v>876</v>
      </c>
      <c r="M1002" s="50">
        <v>315</v>
      </c>
      <c r="N1002" s="106"/>
      <c r="O1002" s="50"/>
      <c r="P1002" s="48" t="str">
        <f t="shared" si="184"/>
        <v/>
      </c>
      <c r="Q1002" t="str">
        <f>IFERROR(INDEX([2]Distribución!$B:$B,MATCH($P1002,[2]Distribución!$A:$A,0),1),"")</f>
        <v/>
      </c>
      <c r="R1002" s="48" t="str">
        <f t="shared" si="182"/>
        <v/>
      </c>
      <c r="S1002" t="str">
        <f>IFERROR(INDEX([2]Distribución!$C:$C,MATCH($R1002,[2]Distribución!$A:$A,0),1),"")</f>
        <v/>
      </c>
      <c r="T1002" s="48" t="s">
        <v>873</v>
      </c>
      <c r="U1002" t="str">
        <f>IFERROR(INDEX([2]Distribución!$G:$G,MATCH($T1002,[2]Distribución!F:F,0),1),"")</f>
        <v/>
      </c>
      <c r="V1002" s="50" t="str">
        <f t="shared" si="183"/>
        <v/>
      </c>
      <c r="W1002" t="str">
        <f>IFERROR(INDEX([2]Distribución!$J:$J,MATCH($V1002,[2]Distribución!$I:$I,0),1),"")</f>
        <v/>
      </c>
      <c r="X1002" s="151"/>
      <c r="Y1002" s="93"/>
      <c r="Z1002" s="92"/>
      <c r="AA1002" s="92"/>
      <c r="AB1002" s="93"/>
      <c r="AC1002" s="92"/>
      <c r="AD1002" s="93"/>
      <c r="AE1002" s="92"/>
      <c r="AF1002" s="92"/>
      <c r="AG1002" s="109" t="str">
        <f t="shared" si="178"/>
        <v xml:space="preserve"> </v>
      </c>
      <c r="AH1002" s="110" t="str">
        <f t="shared" si="179"/>
        <v xml:space="preserve"> </v>
      </c>
      <c r="AI1002" s="93"/>
      <c r="AJ1002" s="92"/>
      <c r="AK1002" s="93"/>
      <c r="AL1002" s="68"/>
      <c r="AM1002" s="68"/>
      <c r="AN1002" s="68"/>
      <c r="AO1002" s="50"/>
      <c r="AP1002" s="48" t="str">
        <f t="shared" si="175"/>
        <v/>
      </c>
      <c r="AQ1002" t="str">
        <f>IFERROR(INDEX(Distribución!$B:$B,MATCH($AP1002,Distribución!$A:$A,0),1),"")</f>
        <v/>
      </c>
      <c r="AR1002" s="48" t="str">
        <f t="shared" si="176"/>
        <v/>
      </c>
      <c r="AS1002" t="str">
        <f>IFERROR(INDEX(Distribución!$C:$C,MATCH($AR1002,Distribución!$A:$A,0),1),"")</f>
        <v/>
      </c>
      <c r="AT1002" s="48"/>
      <c r="AU1002" t="str">
        <f>IFERROR(INDEX(Distribución!$G:$G,MATCH($AT1002,Distribución!$F:$F,0),1),"")</f>
        <v/>
      </c>
      <c r="AV1002" s="50" t="str">
        <f t="shared" si="177"/>
        <v/>
      </c>
      <c r="AW1002" t="str">
        <f>IFERROR(INDEX(Distribución!$J:$J,MATCH($AV1002,Distribución!$I:$I,0),1),"")</f>
        <v/>
      </c>
      <c r="AX1002" s="91"/>
      <c r="AY1002" s="93"/>
      <c r="AZ1002" s="92"/>
      <c r="BA1002" s="93"/>
      <c r="BB1002" s="92"/>
      <c r="BC1002" s="93"/>
      <c r="BD1002" s="92"/>
      <c r="BE1002" s="92"/>
      <c r="BF1002" s="136" t="str">
        <f t="shared" si="180"/>
        <v xml:space="preserve"> </v>
      </c>
      <c r="BG1002" s="110" t="str">
        <f t="shared" si="181"/>
        <v xml:space="preserve"> </v>
      </c>
      <c r="BH1002" s="93"/>
      <c r="BI1002" s="68"/>
      <c r="BJ1002" s="93"/>
      <c r="BK1002" s="68"/>
      <c r="BL1002" s="68"/>
      <c r="BM1002" s="68"/>
    </row>
    <row r="1003" spans="1:65" ht="19.899999999999999" hidden="1" customHeight="1">
      <c r="A1003" s="5" t="s">
        <v>417</v>
      </c>
      <c r="B1003" s="70" t="s">
        <v>786</v>
      </c>
      <c r="C1003" s="19" t="s">
        <v>2927</v>
      </c>
      <c r="D1003" s="71" t="s">
        <v>2922</v>
      </c>
      <c r="E1003" s="71">
        <v>890701010</v>
      </c>
      <c r="F1003" s="72" t="s">
        <v>2928</v>
      </c>
      <c r="G1003" s="6">
        <v>2</v>
      </c>
      <c r="H1003" s="6">
        <v>3</v>
      </c>
      <c r="I1003" s="7">
        <v>360719600</v>
      </c>
      <c r="J1003" s="8">
        <v>45596</v>
      </c>
      <c r="K1003" s="6" t="s">
        <v>2923</v>
      </c>
      <c r="L1003" s="50" t="s">
        <v>872</v>
      </c>
      <c r="M1003" s="50">
        <v>372</v>
      </c>
      <c r="N1003" s="107" t="str">
        <f>_xlfn.XLOOKUP($A1003,'[3]InfoBase PGN 2024'!$A:$A,'[3]InfoBase PGN 2024'!N:N,"")</f>
        <v>Seg. Territorial</v>
      </c>
      <c r="O1003" s="105" t="str">
        <f>_xlfn.XLOOKUP($A1003,'[3]InfoBase PGN 2024'!$A:$A,'[3]InfoBase PGN 2024'!O:O,"")</f>
        <v>22b</v>
      </c>
      <c r="P1003" s="48" t="str">
        <f t="shared" si="184"/>
        <v>22b</v>
      </c>
      <c r="Q1003" t="str">
        <f>IFERROR(INDEX([2]Distribución!$B:$B,MATCH($P1003,[2]Distribución!$A:$A,0),1),"")</f>
        <v>Mariana Esnidh Susunaga García</v>
      </c>
      <c r="R1003" s="48" t="str">
        <f t="shared" si="182"/>
        <v>22b</v>
      </c>
      <c r="S1003" t="str">
        <f>IFERROR(INDEX([2]Distribución!$C:$C,MATCH($R1003,[2]Distribución!$A:$A,0),1),"")</f>
        <v xml:space="preserve"> </v>
      </c>
      <c r="T1003" s="48" t="s">
        <v>82</v>
      </c>
      <c r="U1003" t="str">
        <f>IFERROR(INDEX([2]Distribución!$G:$G,MATCH($T1003,[2]Distribución!F:F,0),1),"")</f>
        <v>Hannia Melissa Londoño Lastra</v>
      </c>
      <c r="V1003" s="50" t="str">
        <f t="shared" si="183"/>
        <v/>
      </c>
      <c r="W1003" t="str">
        <f>IFERROR(INDEX([2]Distribución!$J:$J,MATCH($V1003,[2]Distribución!$I:$I,0),1),"")</f>
        <v/>
      </c>
      <c r="X1003" s="151">
        <v>46169</v>
      </c>
      <c r="Y1003" s="93"/>
      <c r="Z1003" s="92"/>
      <c r="AA1003" s="92"/>
      <c r="AB1003" s="93"/>
      <c r="AC1003" s="92"/>
      <c r="AD1003" s="93"/>
      <c r="AE1003" s="92"/>
      <c r="AF1003" s="92"/>
      <c r="AG1003" s="109" t="str">
        <f t="shared" si="178"/>
        <v xml:space="preserve"> </v>
      </c>
      <c r="AH1003" s="110" t="str">
        <f t="shared" si="179"/>
        <v xml:space="preserve"> </v>
      </c>
      <c r="AI1003" s="93"/>
      <c r="AJ1003" s="92"/>
      <c r="AK1003" s="93"/>
      <c r="AL1003" s="68"/>
      <c r="AM1003" s="68"/>
      <c r="AN1003" s="68"/>
      <c r="AO1003" s="50"/>
      <c r="AP1003" s="48" t="str">
        <f t="shared" si="175"/>
        <v/>
      </c>
      <c r="AQ1003" t="str">
        <f>IFERROR(INDEX(Distribución!$B:$B,MATCH($AP1003,Distribución!$A:$A,0),1),"")</f>
        <v/>
      </c>
      <c r="AR1003" s="48" t="str">
        <f t="shared" si="176"/>
        <v/>
      </c>
      <c r="AS1003" t="str">
        <f>IFERROR(INDEX(Distribución!$C:$C,MATCH($AR1003,Distribución!$A:$A,0),1),"")</f>
        <v/>
      </c>
      <c r="AT1003" s="48"/>
      <c r="AU1003" t="str">
        <f>IFERROR(INDEX(Distribución!$G:$G,MATCH($AT1003,Distribución!$F:$F,0),1),"")</f>
        <v/>
      </c>
      <c r="AV1003" s="50" t="str">
        <f t="shared" si="177"/>
        <v/>
      </c>
      <c r="AW1003" t="str">
        <f>IFERROR(INDEX(Distribución!$J:$J,MATCH($AV1003,Distribución!$I:$I,0),1),"")</f>
        <v/>
      </c>
      <c r="AX1003" s="91"/>
      <c r="AY1003" s="93"/>
      <c r="AZ1003" s="92"/>
      <c r="BA1003" s="93"/>
      <c r="BB1003" s="92"/>
      <c r="BC1003" s="93"/>
      <c r="BD1003" s="92"/>
      <c r="BE1003" s="92"/>
      <c r="BF1003" s="136" t="str">
        <f t="shared" si="180"/>
        <v xml:space="preserve"> </v>
      </c>
      <c r="BG1003" s="110" t="str">
        <f t="shared" si="181"/>
        <v xml:space="preserve"> </v>
      </c>
      <c r="BH1003" s="93"/>
      <c r="BI1003" s="68"/>
      <c r="BJ1003" s="93"/>
      <c r="BK1003" s="68"/>
      <c r="BL1003" s="68"/>
      <c r="BM1003" s="68"/>
    </row>
    <row r="1004" spans="1:65" ht="19.899999999999999" hidden="1" customHeight="1">
      <c r="A1004" s="5" t="s">
        <v>116</v>
      </c>
      <c r="B1004" s="70" t="s">
        <v>786</v>
      </c>
      <c r="C1004" s="19" t="s">
        <v>2929</v>
      </c>
      <c r="D1004" s="71" t="s">
        <v>2922</v>
      </c>
      <c r="E1004" s="71">
        <v>890701300</v>
      </c>
      <c r="F1004" s="72" t="s">
        <v>2930</v>
      </c>
      <c r="G1004" s="6">
        <v>3</v>
      </c>
      <c r="H1004" s="6">
        <v>2</v>
      </c>
      <c r="I1004" s="7">
        <v>298431400</v>
      </c>
      <c r="J1004" s="8">
        <v>45596</v>
      </c>
      <c r="K1004" s="6" t="s">
        <v>2923</v>
      </c>
      <c r="L1004" s="50" t="s">
        <v>872</v>
      </c>
      <c r="M1004" s="50">
        <v>805</v>
      </c>
      <c r="N1004" s="107" t="s">
        <v>893</v>
      </c>
      <c r="O1004" s="105" t="s">
        <v>92</v>
      </c>
      <c r="P1004" s="48" t="str">
        <f t="shared" si="184"/>
        <v>19b</v>
      </c>
      <c r="Q1004" t="str">
        <f>IFERROR(INDEX([2]Distribución!$B:$B,MATCH($P1004,[2]Distribución!$A:$A,0),1),"")</f>
        <v>Lorena Victoria Camargo Troncoso</v>
      </c>
      <c r="R1004" s="48" t="str">
        <f t="shared" si="182"/>
        <v>19b</v>
      </c>
      <c r="S1004" t="str">
        <f>IFERROR(INDEX([2]Distribución!$C:$C,MATCH($R1004,[2]Distribución!$A:$A,0),1),"")</f>
        <v xml:space="preserve"> </v>
      </c>
      <c r="T1004" s="48" t="s">
        <v>60</v>
      </c>
      <c r="U1004" t="str">
        <f>IFERROR(INDEX([2]Distribución!$G:$G,MATCH($T1004,[2]Distribución!F:F,0),1),"")</f>
        <v>Rosana Alvarez Potes</v>
      </c>
      <c r="V1004" s="50" t="str">
        <f t="shared" si="183"/>
        <v/>
      </c>
      <c r="W1004" t="str">
        <f>IFERROR(INDEX([2]Distribución!$J:$J,MATCH($V1004,[2]Distribución!$I:$I,0),1),"")</f>
        <v/>
      </c>
      <c r="X1004" s="141">
        <v>46155</v>
      </c>
      <c r="Y1004" s="93"/>
      <c r="Z1004" s="92"/>
      <c r="AA1004" s="92"/>
      <c r="AB1004" s="93"/>
      <c r="AC1004" s="92"/>
      <c r="AD1004" s="93"/>
      <c r="AE1004" s="92"/>
      <c r="AF1004" s="92"/>
      <c r="AG1004" s="109" t="str">
        <f t="shared" si="178"/>
        <v xml:space="preserve"> </v>
      </c>
      <c r="AH1004" s="110" t="str">
        <f t="shared" si="179"/>
        <v xml:space="preserve"> </v>
      </c>
      <c r="AI1004" s="93"/>
      <c r="AJ1004" s="92"/>
      <c r="AK1004" s="93"/>
      <c r="AL1004" s="68"/>
      <c r="AM1004" s="68"/>
      <c r="AN1004" s="68"/>
      <c r="AO1004" s="50"/>
      <c r="AP1004" s="48" t="str">
        <f t="shared" si="175"/>
        <v/>
      </c>
      <c r="AQ1004" t="str">
        <f>IFERROR(INDEX(Distribución!$B:$B,MATCH($AP1004,Distribución!$A:$A,0),1),"")</f>
        <v/>
      </c>
      <c r="AR1004" s="48" t="str">
        <f t="shared" si="176"/>
        <v/>
      </c>
      <c r="AS1004" t="str">
        <f>IFERROR(INDEX(Distribución!$C:$C,MATCH($AR1004,Distribución!$A:$A,0),1),"")</f>
        <v/>
      </c>
      <c r="AT1004" s="48"/>
      <c r="AU1004" t="str">
        <f>IFERROR(INDEX(Distribución!$G:$G,MATCH($AT1004,Distribución!$F:$F,0),1),"")</f>
        <v/>
      </c>
      <c r="AV1004" s="50" t="str">
        <f t="shared" si="177"/>
        <v/>
      </c>
      <c r="AW1004" t="str">
        <f>IFERROR(INDEX(Distribución!$J:$J,MATCH($AV1004,Distribución!$I:$I,0),1),"")</f>
        <v/>
      </c>
      <c r="AX1004" s="91"/>
      <c r="AY1004" s="93"/>
      <c r="AZ1004" s="92"/>
      <c r="BA1004" s="93"/>
      <c r="BB1004" s="92"/>
      <c r="BC1004" s="93"/>
      <c r="BD1004" s="92"/>
      <c r="BE1004" s="92"/>
      <c r="BF1004" s="136" t="str">
        <f t="shared" si="180"/>
        <v xml:space="preserve"> </v>
      </c>
      <c r="BG1004" s="110" t="str">
        <f t="shared" si="181"/>
        <v xml:space="preserve"> </v>
      </c>
      <c r="BH1004" s="93"/>
      <c r="BI1004" s="68"/>
      <c r="BJ1004" s="93"/>
      <c r="BK1004" s="68"/>
      <c r="BL1004" s="68"/>
      <c r="BM1004" s="68"/>
    </row>
    <row r="1005" spans="1:65" ht="19.899999999999999" hidden="1" customHeight="1">
      <c r="A1005" s="5" t="s">
        <v>696</v>
      </c>
      <c r="B1005" s="70" t="s">
        <v>786</v>
      </c>
      <c r="C1005" s="19" t="s">
        <v>2931</v>
      </c>
      <c r="D1005" s="71" t="s">
        <v>2922</v>
      </c>
      <c r="E1005" s="71">
        <v>890701353</v>
      </c>
      <c r="F1005" s="72" t="s">
        <v>697</v>
      </c>
      <c r="G1005" s="6">
        <v>4</v>
      </c>
      <c r="H1005" s="6">
        <v>3</v>
      </c>
      <c r="I1005" s="7">
        <v>721439200</v>
      </c>
      <c r="J1005" s="8">
        <v>45596</v>
      </c>
      <c r="K1005" s="6" t="s">
        <v>2923</v>
      </c>
      <c r="L1005" s="50" t="s">
        <v>872</v>
      </c>
      <c r="M1005" s="50">
        <v>452</v>
      </c>
      <c r="N1005" s="106"/>
      <c r="O1005" s="50"/>
      <c r="P1005" s="48" t="str">
        <f t="shared" si="184"/>
        <v/>
      </c>
      <c r="Q1005" t="str">
        <f>IFERROR(INDEX([2]Distribución!$B:$B,MATCH($P1005,[2]Distribución!$A:$A,0),1),"")</f>
        <v/>
      </c>
      <c r="R1005" s="48" t="str">
        <f t="shared" si="182"/>
        <v/>
      </c>
      <c r="S1005" t="str">
        <f>IFERROR(INDEX([2]Distribución!$C:$C,MATCH($R1005,[2]Distribución!$A:$A,0),1),"")</f>
        <v/>
      </c>
      <c r="T1005" s="48"/>
      <c r="U1005" t="str">
        <f>IFERROR(INDEX([2]Distribución!$G:$G,MATCH($T1005,[2]Distribución!F:F,0),1),"")</f>
        <v/>
      </c>
      <c r="V1005" s="50" t="str">
        <f t="shared" si="183"/>
        <v/>
      </c>
      <c r="W1005" t="str">
        <f>IFERROR(INDEX([2]Distribución!$J:$J,MATCH($V1005,[2]Distribución!$I:$I,0),1),"")</f>
        <v/>
      </c>
      <c r="X1005" s="151"/>
      <c r="Y1005" s="93"/>
      <c r="Z1005" s="92"/>
      <c r="AA1005" s="92"/>
      <c r="AB1005" s="93"/>
      <c r="AC1005" s="92"/>
      <c r="AD1005" s="93"/>
      <c r="AE1005" s="92"/>
      <c r="AF1005" s="92"/>
      <c r="AG1005" s="109" t="str">
        <f t="shared" si="178"/>
        <v xml:space="preserve"> </v>
      </c>
      <c r="AH1005" s="110" t="str">
        <f t="shared" si="179"/>
        <v xml:space="preserve"> </v>
      </c>
      <c r="AI1005" s="93"/>
      <c r="AJ1005" s="92"/>
      <c r="AK1005" s="93"/>
      <c r="AL1005" s="68"/>
      <c r="AM1005" s="68"/>
      <c r="AN1005" s="68"/>
      <c r="AO1005" s="50"/>
      <c r="AP1005" s="48" t="str">
        <f t="shared" si="175"/>
        <v/>
      </c>
      <c r="AQ1005" t="str">
        <f>IFERROR(INDEX(Distribución!$B:$B,MATCH($AP1005,Distribución!$A:$A,0),1),"")</f>
        <v/>
      </c>
      <c r="AR1005" s="48" t="str">
        <f t="shared" si="176"/>
        <v/>
      </c>
      <c r="AS1005" t="str">
        <f>IFERROR(INDEX(Distribución!$C:$C,MATCH($AR1005,Distribución!$A:$A,0),1),"")</f>
        <v/>
      </c>
      <c r="AT1005" s="48"/>
      <c r="AU1005" t="str">
        <f>IFERROR(INDEX(Distribución!$G:$G,MATCH($AT1005,Distribución!$F:$F,0),1),"")</f>
        <v/>
      </c>
      <c r="AV1005" s="50" t="str">
        <f t="shared" si="177"/>
        <v/>
      </c>
      <c r="AW1005" t="str">
        <f>IFERROR(INDEX(Distribución!$J:$J,MATCH($AV1005,Distribución!$I:$I,0),1),"")</f>
        <v/>
      </c>
      <c r="AX1005" s="91"/>
      <c r="AY1005" s="93"/>
      <c r="AZ1005" s="92"/>
      <c r="BA1005" s="93"/>
      <c r="BB1005" s="92"/>
      <c r="BC1005" s="93"/>
      <c r="BD1005" s="92"/>
      <c r="BE1005" s="92"/>
      <c r="BF1005" s="136" t="str">
        <f t="shared" si="180"/>
        <v xml:space="preserve"> </v>
      </c>
      <c r="BG1005" s="110" t="str">
        <f t="shared" si="181"/>
        <v xml:space="preserve"> </v>
      </c>
      <c r="BH1005" s="93"/>
      <c r="BI1005" s="68"/>
      <c r="BJ1005" s="93"/>
      <c r="BK1005" s="68"/>
      <c r="BL1005" s="68"/>
      <c r="BM1005" s="68"/>
    </row>
    <row r="1006" spans="1:65" ht="19.899999999999999" hidden="1" customHeight="1">
      <c r="A1006" s="5" t="s">
        <v>2932</v>
      </c>
      <c r="B1006" s="70" t="s">
        <v>786</v>
      </c>
      <c r="C1006" s="19" t="s">
        <v>2933</v>
      </c>
      <c r="D1006" s="71" t="s">
        <v>2922</v>
      </c>
      <c r="E1006" s="71">
        <v>890702408</v>
      </c>
      <c r="F1006" s="72" t="s">
        <v>2934</v>
      </c>
      <c r="G1006" s="6">
        <v>2</v>
      </c>
      <c r="H1006" s="6">
        <v>3</v>
      </c>
      <c r="I1006" s="7">
        <v>350609600</v>
      </c>
      <c r="J1006" s="8">
        <v>45596</v>
      </c>
      <c r="K1006" s="6" t="s">
        <v>2923</v>
      </c>
      <c r="L1006" s="50" t="s">
        <v>876</v>
      </c>
      <c r="M1006" s="50">
        <v>206</v>
      </c>
      <c r="N1006" s="106"/>
      <c r="O1006" s="50"/>
      <c r="P1006" s="48" t="str">
        <f t="shared" si="184"/>
        <v/>
      </c>
      <c r="Q1006" t="str">
        <f>IFERROR(INDEX([2]Distribución!$B:$B,MATCH($P1006,[2]Distribución!$A:$A,0),1),"")</f>
        <v/>
      </c>
      <c r="R1006" s="48" t="str">
        <f t="shared" si="182"/>
        <v/>
      </c>
      <c r="S1006" t="str">
        <f>IFERROR(INDEX([2]Distribución!$C:$C,MATCH($R1006,[2]Distribución!$A:$A,0),1),"")</f>
        <v/>
      </c>
      <c r="T1006" s="48" t="s">
        <v>873</v>
      </c>
      <c r="U1006" t="str">
        <f>IFERROR(INDEX([2]Distribución!$G:$G,MATCH($T1006,[2]Distribución!F:F,0),1),"")</f>
        <v/>
      </c>
      <c r="V1006" s="50" t="str">
        <f t="shared" si="183"/>
        <v/>
      </c>
      <c r="W1006" t="str">
        <f>IFERROR(INDEX([2]Distribución!$J:$J,MATCH($V1006,[2]Distribución!$I:$I,0),1),"")</f>
        <v/>
      </c>
      <c r="X1006" s="151"/>
      <c r="Y1006" s="93"/>
      <c r="Z1006" s="92"/>
      <c r="AA1006" s="92"/>
      <c r="AB1006" s="93"/>
      <c r="AC1006" s="92"/>
      <c r="AD1006" s="93"/>
      <c r="AE1006" s="92"/>
      <c r="AF1006" s="92"/>
      <c r="AG1006" s="109" t="str">
        <f t="shared" si="178"/>
        <v xml:space="preserve"> </v>
      </c>
      <c r="AH1006" s="110" t="str">
        <f t="shared" si="179"/>
        <v xml:space="preserve"> </v>
      </c>
      <c r="AI1006" s="93"/>
      <c r="AJ1006" s="92"/>
      <c r="AK1006" s="93"/>
      <c r="AL1006" s="68"/>
      <c r="AM1006" s="68"/>
      <c r="AN1006" s="68"/>
      <c r="AO1006" s="50"/>
      <c r="AP1006" s="48" t="str">
        <f t="shared" si="175"/>
        <v/>
      </c>
      <c r="AQ1006" t="str">
        <f>IFERROR(INDEX(Distribución!$B:$B,MATCH($AP1006,Distribución!$A:$A,0),1),"")</f>
        <v/>
      </c>
      <c r="AR1006" s="48" t="str">
        <f t="shared" si="176"/>
        <v/>
      </c>
      <c r="AS1006" t="str">
        <f>IFERROR(INDEX(Distribución!$C:$C,MATCH($AR1006,Distribución!$A:$A,0),1),"")</f>
        <v/>
      </c>
      <c r="AT1006" s="48"/>
      <c r="AU1006" t="str">
        <f>IFERROR(INDEX(Distribución!$G:$G,MATCH($AT1006,Distribución!$F:$F,0),1),"")</f>
        <v/>
      </c>
      <c r="AV1006" s="50" t="str">
        <f t="shared" si="177"/>
        <v/>
      </c>
      <c r="AW1006" t="str">
        <f>IFERROR(INDEX(Distribución!$J:$J,MATCH($AV1006,Distribución!$I:$I,0),1),"")</f>
        <v/>
      </c>
      <c r="AX1006" s="91"/>
      <c r="AY1006" s="93"/>
      <c r="AZ1006" s="92"/>
      <c r="BA1006" s="93"/>
      <c r="BB1006" s="92"/>
      <c r="BC1006" s="93"/>
      <c r="BD1006" s="92"/>
      <c r="BE1006" s="92"/>
      <c r="BF1006" s="136" t="str">
        <f t="shared" si="180"/>
        <v xml:space="preserve"> </v>
      </c>
      <c r="BG1006" s="110" t="str">
        <f t="shared" si="181"/>
        <v xml:space="preserve"> </v>
      </c>
      <c r="BH1006" s="93"/>
      <c r="BI1006" s="68"/>
      <c r="BJ1006" s="93"/>
      <c r="BK1006" s="68"/>
      <c r="BL1006" s="68"/>
      <c r="BM1006" s="68"/>
    </row>
    <row r="1007" spans="1:65" ht="19.899999999999999" hidden="1" customHeight="1">
      <c r="A1007" s="5" t="s">
        <v>2935</v>
      </c>
      <c r="B1007" s="70" t="s">
        <v>786</v>
      </c>
      <c r="C1007" s="19" t="s">
        <v>2936</v>
      </c>
      <c r="D1007" s="71" t="s">
        <v>2922</v>
      </c>
      <c r="E1007" s="71">
        <v>890703266</v>
      </c>
      <c r="F1007" s="72" t="s">
        <v>2937</v>
      </c>
      <c r="G1007" s="6">
        <v>2</v>
      </c>
      <c r="H1007" s="6">
        <v>3</v>
      </c>
      <c r="I1007" s="7">
        <v>360719600</v>
      </c>
      <c r="J1007" s="8">
        <v>45596</v>
      </c>
      <c r="K1007" s="6" t="s">
        <v>2923</v>
      </c>
      <c r="L1007" s="50" t="s">
        <v>876</v>
      </c>
      <c r="M1007" s="50">
        <v>292</v>
      </c>
      <c r="N1007" s="106"/>
      <c r="O1007" s="50"/>
      <c r="P1007" s="48" t="str">
        <f t="shared" si="184"/>
        <v/>
      </c>
      <c r="Q1007" t="str">
        <f>IFERROR(INDEX([2]Distribución!$B:$B,MATCH($P1007,[2]Distribución!$A:$A,0),1),"")</f>
        <v/>
      </c>
      <c r="R1007" s="48" t="str">
        <f t="shared" si="182"/>
        <v/>
      </c>
      <c r="S1007" t="str">
        <f>IFERROR(INDEX([2]Distribución!$C:$C,MATCH($R1007,[2]Distribución!$A:$A,0),1),"")</f>
        <v/>
      </c>
      <c r="T1007" s="48" t="s">
        <v>873</v>
      </c>
      <c r="U1007" t="str">
        <f>IFERROR(INDEX([2]Distribución!$G:$G,MATCH($T1007,[2]Distribución!F:F,0),1),"")</f>
        <v/>
      </c>
      <c r="V1007" s="50" t="str">
        <f t="shared" si="183"/>
        <v/>
      </c>
      <c r="W1007" t="str">
        <f>IFERROR(INDEX([2]Distribución!$J:$J,MATCH($V1007,[2]Distribución!$I:$I,0),1),"")</f>
        <v/>
      </c>
      <c r="X1007" s="151"/>
      <c r="Y1007" s="93"/>
      <c r="Z1007" s="92"/>
      <c r="AA1007" s="92"/>
      <c r="AB1007" s="93"/>
      <c r="AC1007" s="92"/>
      <c r="AD1007" s="93"/>
      <c r="AE1007" s="92"/>
      <c r="AF1007" s="92"/>
      <c r="AG1007" s="109" t="str">
        <f t="shared" si="178"/>
        <v xml:space="preserve"> </v>
      </c>
      <c r="AH1007" s="110" t="str">
        <f t="shared" si="179"/>
        <v xml:space="preserve"> </v>
      </c>
      <c r="AI1007" s="93"/>
      <c r="AJ1007" s="92"/>
      <c r="AK1007" s="93"/>
      <c r="AL1007" s="68"/>
      <c r="AM1007" s="68"/>
      <c r="AN1007" s="68"/>
      <c r="AO1007" s="50"/>
      <c r="AP1007" s="48" t="str">
        <f t="shared" si="175"/>
        <v/>
      </c>
      <c r="AQ1007" t="str">
        <f>IFERROR(INDEX(Distribución!$B:$B,MATCH($AP1007,Distribución!$A:$A,0),1),"")</f>
        <v/>
      </c>
      <c r="AR1007" s="48" t="str">
        <f t="shared" si="176"/>
        <v/>
      </c>
      <c r="AS1007" t="str">
        <f>IFERROR(INDEX(Distribución!$C:$C,MATCH($AR1007,Distribución!$A:$A,0),1),"")</f>
        <v/>
      </c>
      <c r="AT1007" s="48"/>
      <c r="AU1007" t="str">
        <f>IFERROR(INDEX(Distribución!$G:$G,MATCH($AT1007,Distribución!$F:$F,0),1),"")</f>
        <v/>
      </c>
      <c r="AV1007" s="50" t="str">
        <f t="shared" si="177"/>
        <v/>
      </c>
      <c r="AW1007" t="str">
        <f>IFERROR(INDEX(Distribución!$J:$J,MATCH($AV1007,Distribución!$I:$I,0),1),"")</f>
        <v/>
      </c>
      <c r="AX1007" s="91"/>
      <c r="AY1007" s="93"/>
      <c r="AZ1007" s="92"/>
      <c r="BA1007" s="93"/>
      <c r="BB1007" s="92"/>
      <c r="BC1007" s="93"/>
      <c r="BD1007" s="92"/>
      <c r="BE1007" s="92"/>
      <c r="BF1007" s="136" t="str">
        <f t="shared" si="180"/>
        <v xml:space="preserve"> </v>
      </c>
      <c r="BG1007" s="110" t="str">
        <f t="shared" si="181"/>
        <v xml:space="preserve"> </v>
      </c>
      <c r="BH1007" s="93"/>
      <c r="BI1007" s="68"/>
      <c r="BJ1007" s="93"/>
      <c r="BK1007" s="68"/>
      <c r="BL1007" s="68"/>
      <c r="BM1007" s="68"/>
    </row>
    <row r="1008" spans="1:65" ht="19.899999999999999" hidden="1" customHeight="1">
      <c r="A1008" s="5" t="s">
        <v>2938</v>
      </c>
      <c r="B1008" s="70" t="s">
        <v>802</v>
      </c>
      <c r="C1008" s="19" t="s">
        <v>2790</v>
      </c>
      <c r="D1008" s="71" t="s">
        <v>2922</v>
      </c>
      <c r="E1008" s="71">
        <v>812000300</v>
      </c>
      <c r="F1008" s="72" t="s">
        <v>2272</v>
      </c>
      <c r="G1008" s="6">
        <v>7</v>
      </c>
      <c r="H1008" s="6">
        <v>4</v>
      </c>
      <c r="I1008" s="7">
        <v>1513258600</v>
      </c>
      <c r="J1008" s="8">
        <v>45772</v>
      </c>
      <c r="K1008" s="6" t="s">
        <v>2923</v>
      </c>
      <c r="L1008" s="50" t="s">
        <v>910</v>
      </c>
      <c r="M1008" s="50">
        <v>70</v>
      </c>
      <c r="N1008" s="106"/>
      <c r="O1008" s="50"/>
      <c r="P1008" s="48" t="str">
        <f t="shared" ref="P1008:P1039" si="185">IF(O1008="","",O1008)</f>
        <v/>
      </c>
      <c r="Q1008" t="str">
        <f>IFERROR(INDEX([2]Distribución!$B:$B,MATCH($P1008,[2]Distribución!$A:$A,0),1),"")</f>
        <v/>
      </c>
      <c r="R1008" s="48" t="str">
        <f t="shared" si="182"/>
        <v/>
      </c>
      <c r="S1008" t="str">
        <f>IFERROR(INDEX([2]Distribución!$C:$C,MATCH($R1008,[2]Distribución!$A:$A,0),1),"")</f>
        <v/>
      </c>
      <c r="T1008" s="48" t="s">
        <v>873</v>
      </c>
      <c r="U1008" t="str">
        <f>IFERROR(INDEX([2]Distribución!$G:$G,MATCH($T1008,[2]Distribución!F:F,0),1),"")</f>
        <v/>
      </c>
      <c r="V1008" s="50" t="str">
        <f t="shared" si="183"/>
        <v/>
      </c>
      <c r="W1008" t="str">
        <f>IFERROR(INDEX([2]Distribución!$J:$J,MATCH($V1008,[2]Distribución!$I:$I,0),1),"")</f>
        <v/>
      </c>
      <c r="X1008" s="151"/>
      <c r="Y1008" s="93"/>
      <c r="Z1008" s="92"/>
      <c r="AA1008" s="92"/>
      <c r="AB1008" s="93"/>
      <c r="AC1008" s="92"/>
      <c r="AD1008" s="93"/>
      <c r="AE1008" s="92"/>
      <c r="AF1008" s="92"/>
      <c r="AG1008" s="109" t="str">
        <f t="shared" si="178"/>
        <v xml:space="preserve"> </v>
      </c>
      <c r="AH1008" s="110" t="str">
        <f t="shared" si="179"/>
        <v xml:space="preserve"> </v>
      </c>
      <c r="AI1008" s="93"/>
      <c r="AJ1008" s="92"/>
      <c r="AK1008" s="93"/>
      <c r="AL1008" s="68"/>
      <c r="AM1008" s="68"/>
      <c r="AN1008" s="68"/>
      <c r="AO1008" s="50"/>
      <c r="AP1008" s="48" t="str">
        <f t="shared" si="175"/>
        <v/>
      </c>
      <c r="AQ1008" t="str">
        <f>IFERROR(INDEX(Distribución!$B:$B,MATCH($AP1008,Distribución!$A:$A,0),1),"")</f>
        <v/>
      </c>
      <c r="AR1008" s="48" t="str">
        <f t="shared" si="176"/>
        <v/>
      </c>
      <c r="AS1008" t="str">
        <f>IFERROR(INDEX(Distribución!$C:$C,MATCH($AR1008,Distribución!$A:$A,0),1),"")</f>
        <v/>
      </c>
      <c r="AT1008" s="48"/>
      <c r="AU1008" t="str">
        <f>IFERROR(INDEX(Distribución!$G:$G,MATCH($AT1008,Distribución!$F:$F,0),1),"")</f>
        <v/>
      </c>
      <c r="AV1008" s="50" t="str">
        <f t="shared" si="177"/>
        <v/>
      </c>
      <c r="AW1008" t="str">
        <f>IFERROR(INDEX(Distribución!$J:$J,MATCH($AV1008,Distribución!$I:$I,0),1),"")</f>
        <v/>
      </c>
      <c r="AX1008" s="91"/>
      <c r="AY1008" s="93"/>
      <c r="AZ1008" s="92"/>
      <c r="BA1008" s="93"/>
      <c r="BB1008" s="92"/>
      <c r="BC1008" s="93"/>
      <c r="BD1008" s="92"/>
      <c r="BE1008" s="92"/>
      <c r="BF1008" s="136" t="str">
        <f t="shared" si="180"/>
        <v xml:space="preserve"> </v>
      </c>
      <c r="BG1008" s="110" t="str">
        <f t="shared" si="181"/>
        <v xml:space="preserve"> </v>
      </c>
      <c r="BH1008" s="93"/>
      <c r="BI1008" s="68"/>
      <c r="BJ1008" s="93"/>
      <c r="BK1008" s="68"/>
      <c r="BL1008" s="68"/>
      <c r="BM1008" s="68"/>
    </row>
    <row r="1009" spans="1:65" ht="19.899999999999999" hidden="1" customHeight="1">
      <c r="A1009" s="5" t="s">
        <v>2939</v>
      </c>
      <c r="B1009" s="70" t="s">
        <v>802</v>
      </c>
      <c r="C1009" s="19" t="s">
        <v>2864</v>
      </c>
      <c r="D1009" s="71" t="s">
        <v>2922</v>
      </c>
      <c r="E1009" s="71">
        <v>891000736</v>
      </c>
      <c r="F1009" s="72" t="s">
        <v>2865</v>
      </c>
      <c r="G1009" s="6">
        <v>9</v>
      </c>
      <c r="H1009" s="6">
        <v>4</v>
      </c>
      <c r="I1009" s="7">
        <v>1563563217.5999999</v>
      </c>
      <c r="J1009" s="8">
        <v>45735</v>
      </c>
      <c r="K1009" s="6" t="s">
        <v>2923</v>
      </c>
      <c r="L1009" s="50" t="s">
        <v>910</v>
      </c>
      <c r="M1009" s="50">
        <v>25</v>
      </c>
      <c r="N1009" s="106"/>
      <c r="O1009" s="50"/>
      <c r="P1009" s="48" t="str">
        <f t="shared" si="185"/>
        <v/>
      </c>
      <c r="Q1009" t="str">
        <f>IFERROR(INDEX([2]Distribución!$B:$B,MATCH($P1009,[2]Distribución!$A:$A,0),1),"")</f>
        <v/>
      </c>
      <c r="R1009" s="48" t="str">
        <f t="shared" si="182"/>
        <v/>
      </c>
      <c r="S1009" t="str">
        <f>IFERROR(INDEX([2]Distribución!$C:$C,MATCH($R1009,[2]Distribución!$A:$A,0),1),"")</f>
        <v/>
      </c>
      <c r="T1009" s="48" t="s">
        <v>873</v>
      </c>
      <c r="U1009" t="str">
        <f>IFERROR(INDEX([2]Distribución!$G:$G,MATCH($T1009,[2]Distribución!F:F,0),1),"")</f>
        <v/>
      </c>
      <c r="V1009" s="50" t="str">
        <f t="shared" si="183"/>
        <v/>
      </c>
      <c r="W1009" t="str">
        <f>IFERROR(INDEX([2]Distribución!$J:$J,MATCH($V1009,[2]Distribución!$I:$I,0),1),"")</f>
        <v/>
      </c>
      <c r="X1009" s="151"/>
      <c r="Y1009" s="93"/>
      <c r="Z1009" s="92"/>
      <c r="AA1009" s="92"/>
      <c r="AB1009" s="93"/>
      <c r="AC1009" s="92"/>
      <c r="AD1009" s="93"/>
      <c r="AE1009" s="92"/>
      <c r="AF1009" s="92"/>
      <c r="AG1009" s="109" t="str">
        <f t="shared" si="178"/>
        <v xml:space="preserve"> </v>
      </c>
      <c r="AH1009" s="110" t="str">
        <f t="shared" si="179"/>
        <v xml:space="preserve"> </v>
      </c>
      <c r="AI1009" s="93"/>
      <c r="AJ1009" s="92"/>
      <c r="AK1009" s="93"/>
      <c r="AL1009" s="68"/>
      <c r="AM1009" s="68"/>
      <c r="AN1009" s="68"/>
      <c r="AO1009" s="50"/>
      <c r="AP1009" s="48" t="str">
        <f t="shared" si="175"/>
        <v/>
      </c>
      <c r="AQ1009" t="str">
        <f>IFERROR(INDEX(Distribución!$B:$B,MATCH($AP1009,Distribución!$A:$A,0),1),"")</f>
        <v/>
      </c>
      <c r="AR1009" s="48" t="str">
        <f t="shared" si="176"/>
        <v/>
      </c>
      <c r="AS1009" t="str">
        <f>IFERROR(INDEX(Distribución!$C:$C,MATCH($AR1009,Distribución!$A:$A,0),1),"")</f>
        <v/>
      </c>
      <c r="AT1009" s="48"/>
      <c r="AU1009" t="str">
        <f>IFERROR(INDEX(Distribución!$G:$G,MATCH($AT1009,Distribución!$F:$F,0),1),"")</f>
        <v/>
      </c>
      <c r="AV1009" s="50" t="str">
        <f t="shared" si="177"/>
        <v/>
      </c>
      <c r="AW1009" t="str">
        <f>IFERROR(INDEX(Distribución!$J:$J,MATCH($AV1009,Distribución!$I:$I,0),1),"")</f>
        <v/>
      </c>
      <c r="AX1009" s="91"/>
      <c r="AY1009" s="93"/>
      <c r="AZ1009" s="92"/>
      <c r="BA1009" s="93"/>
      <c r="BB1009" s="92"/>
      <c r="BC1009" s="93"/>
      <c r="BD1009" s="92"/>
      <c r="BE1009" s="92"/>
      <c r="BF1009" s="136" t="str">
        <f t="shared" si="180"/>
        <v xml:space="preserve"> </v>
      </c>
      <c r="BG1009" s="110" t="str">
        <f t="shared" si="181"/>
        <v xml:space="preserve"> </v>
      </c>
      <c r="BH1009" s="93"/>
      <c r="BI1009" s="68"/>
      <c r="BJ1009" s="93"/>
      <c r="BK1009" s="68"/>
      <c r="BL1009" s="68"/>
      <c r="BM1009" s="68"/>
    </row>
    <row r="1010" spans="1:65" ht="19.899999999999999" hidden="1" customHeight="1">
      <c r="A1010" s="5" t="s">
        <v>2940</v>
      </c>
      <c r="B1010" s="70" t="s">
        <v>802</v>
      </c>
      <c r="C1010" s="19" t="s">
        <v>2868</v>
      </c>
      <c r="D1010" s="71" t="s">
        <v>2922</v>
      </c>
      <c r="E1010" s="71">
        <v>812002993</v>
      </c>
      <c r="F1010" s="72" t="s">
        <v>2869</v>
      </c>
      <c r="G1010" s="6">
        <v>4</v>
      </c>
      <c r="H1010" s="6">
        <v>4</v>
      </c>
      <c r="I1010" s="7">
        <v>864719200</v>
      </c>
      <c r="J1010" s="8">
        <v>45735</v>
      </c>
      <c r="K1010" s="6" t="s">
        <v>2923</v>
      </c>
      <c r="L1010" s="50" t="s">
        <v>910</v>
      </c>
      <c r="M1010" s="50">
        <v>77</v>
      </c>
      <c r="N1010" s="106"/>
      <c r="O1010" s="50"/>
      <c r="P1010" s="48" t="str">
        <f t="shared" si="185"/>
        <v/>
      </c>
      <c r="Q1010" t="str">
        <f>IFERROR(INDEX([2]Distribución!$B:$B,MATCH($P1010,[2]Distribución!$A:$A,0),1),"")</f>
        <v/>
      </c>
      <c r="R1010" s="48" t="str">
        <f t="shared" si="182"/>
        <v/>
      </c>
      <c r="S1010" t="str">
        <f>IFERROR(INDEX([2]Distribución!$C:$C,MATCH($R1010,[2]Distribución!$A:$A,0),1),"")</f>
        <v/>
      </c>
      <c r="T1010" s="48" t="s">
        <v>873</v>
      </c>
      <c r="U1010" t="str">
        <f>IFERROR(INDEX([2]Distribución!$G:$G,MATCH($T1010,[2]Distribución!F:F,0),1),"")</f>
        <v/>
      </c>
      <c r="V1010" s="50" t="str">
        <f t="shared" si="183"/>
        <v/>
      </c>
      <c r="W1010" t="str">
        <f>IFERROR(INDEX([2]Distribución!$J:$J,MATCH($V1010,[2]Distribución!$I:$I,0),1),"")</f>
        <v/>
      </c>
      <c r="X1010" s="151"/>
      <c r="Y1010" s="93"/>
      <c r="Z1010" s="92"/>
      <c r="AA1010" s="92"/>
      <c r="AB1010" s="93"/>
      <c r="AC1010" s="92"/>
      <c r="AD1010" s="93"/>
      <c r="AE1010" s="92"/>
      <c r="AF1010" s="92"/>
      <c r="AG1010" s="109" t="str">
        <f t="shared" si="178"/>
        <v xml:space="preserve"> </v>
      </c>
      <c r="AH1010" s="110" t="str">
        <f t="shared" si="179"/>
        <v xml:space="preserve"> </v>
      </c>
      <c r="AI1010" s="93"/>
      <c r="AJ1010" s="92"/>
      <c r="AK1010" s="93"/>
      <c r="AL1010" s="68"/>
      <c r="AM1010" s="68"/>
      <c r="AN1010" s="68"/>
      <c r="AO1010" s="50"/>
      <c r="AP1010" s="48" t="str">
        <f t="shared" si="175"/>
        <v/>
      </c>
      <c r="AQ1010" t="str">
        <f>IFERROR(INDEX(Distribución!$B:$B,MATCH($AP1010,Distribución!$A:$A,0),1),"")</f>
        <v/>
      </c>
      <c r="AR1010" s="48" t="str">
        <f t="shared" si="176"/>
        <v/>
      </c>
      <c r="AS1010" t="str">
        <f>IFERROR(INDEX(Distribución!$C:$C,MATCH($AR1010,Distribución!$A:$A,0),1),"")</f>
        <v/>
      </c>
      <c r="AT1010" s="48"/>
      <c r="AU1010" t="str">
        <f>IFERROR(INDEX(Distribución!$G:$G,MATCH($AT1010,Distribución!$F:$F,0),1),"")</f>
        <v/>
      </c>
      <c r="AV1010" s="50" t="str">
        <f t="shared" si="177"/>
        <v/>
      </c>
      <c r="AW1010" t="str">
        <f>IFERROR(INDEX(Distribución!$J:$J,MATCH($AV1010,Distribución!$I:$I,0),1),"")</f>
        <v/>
      </c>
      <c r="AX1010" s="91"/>
      <c r="AY1010" s="93"/>
      <c r="AZ1010" s="92"/>
      <c r="BA1010" s="93"/>
      <c r="BB1010" s="92"/>
      <c r="BC1010" s="93"/>
      <c r="BD1010" s="92"/>
      <c r="BE1010" s="92"/>
      <c r="BF1010" s="136" t="str">
        <f t="shared" si="180"/>
        <v xml:space="preserve"> </v>
      </c>
      <c r="BG1010" s="110" t="str">
        <f t="shared" si="181"/>
        <v xml:space="preserve"> </v>
      </c>
      <c r="BH1010" s="93"/>
      <c r="BI1010" s="68"/>
      <c r="BJ1010" s="93"/>
      <c r="BK1010" s="68"/>
      <c r="BL1010" s="68"/>
      <c r="BM1010" s="68"/>
    </row>
    <row r="1011" spans="1:65" ht="19.899999999999999" hidden="1" customHeight="1">
      <c r="A1011" s="5" t="s">
        <v>2941</v>
      </c>
      <c r="B1011" s="70" t="s">
        <v>802</v>
      </c>
      <c r="C1011" s="19" t="s">
        <v>2871</v>
      </c>
      <c r="D1011" s="71" t="s">
        <v>2922</v>
      </c>
      <c r="E1011" s="71">
        <v>812000317</v>
      </c>
      <c r="F1011" s="72" t="s">
        <v>2872</v>
      </c>
      <c r="G1011" s="6">
        <v>11</v>
      </c>
      <c r="H1011" s="6">
        <v>4</v>
      </c>
      <c r="I1011" s="7">
        <v>2377977800</v>
      </c>
      <c r="J1011" s="8">
        <v>45735</v>
      </c>
      <c r="K1011" s="6" t="s">
        <v>2923</v>
      </c>
      <c r="L1011" s="50" t="s">
        <v>910</v>
      </c>
      <c r="M1011" s="50">
        <v>13</v>
      </c>
      <c r="N1011" s="106"/>
      <c r="O1011" s="50"/>
      <c r="P1011" s="48" t="str">
        <f t="shared" si="185"/>
        <v/>
      </c>
      <c r="Q1011" t="str">
        <f>IFERROR(INDEX([2]Distribución!$B:$B,MATCH($P1011,[2]Distribución!$A:$A,0),1),"")</f>
        <v/>
      </c>
      <c r="R1011" s="48" t="str">
        <f t="shared" si="182"/>
        <v/>
      </c>
      <c r="S1011" t="str">
        <f>IFERROR(INDEX([2]Distribución!$C:$C,MATCH($R1011,[2]Distribución!$A:$A,0),1),"")</f>
        <v/>
      </c>
      <c r="T1011" s="48" t="s">
        <v>873</v>
      </c>
      <c r="U1011" t="str">
        <f>IFERROR(INDEX([2]Distribución!$G:$G,MATCH($T1011,[2]Distribución!F:F,0),1),"")</f>
        <v/>
      </c>
      <c r="V1011" s="50" t="str">
        <f t="shared" si="183"/>
        <v/>
      </c>
      <c r="W1011" t="str">
        <f>IFERROR(INDEX([2]Distribución!$J:$J,MATCH($V1011,[2]Distribución!$I:$I,0),1),"")</f>
        <v/>
      </c>
      <c r="X1011" s="151"/>
      <c r="Y1011" s="93"/>
      <c r="Z1011" s="92"/>
      <c r="AA1011" s="92"/>
      <c r="AB1011" s="93"/>
      <c r="AC1011" s="92"/>
      <c r="AD1011" s="93"/>
      <c r="AE1011" s="92"/>
      <c r="AF1011" s="92"/>
      <c r="AG1011" s="109" t="str">
        <f t="shared" si="178"/>
        <v xml:space="preserve"> </v>
      </c>
      <c r="AH1011" s="110" t="str">
        <f t="shared" si="179"/>
        <v xml:space="preserve"> </v>
      </c>
      <c r="AI1011" s="93"/>
      <c r="AJ1011" s="92"/>
      <c r="AK1011" s="93"/>
      <c r="AL1011" s="68"/>
      <c r="AM1011" s="68"/>
      <c r="AN1011" s="68"/>
      <c r="AO1011" s="50"/>
      <c r="AP1011" s="48" t="str">
        <f t="shared" si="175"/>
        <v/>
      </c>
      <c r="AQ1011" t="str">
        <f>IFERROR(INDEX(Distribución!$B:$B,MATCH($AP1011,Distribución!$A:$A,0),1),"")</f>
        <v/>
      </c>
      <c r="AR1011" s="48" t="str">
        <f t="shared" si="176"/>
        <v/>
      </c>
      <c r="AS1011" t="str">
        <f>IFERROR(INDEX(Distribución!$C:$C,MATCH($AR1011,Distribución!$A:$A,0),1),"")</f>
        <v/>
      </c>
      <c r="AT1011" s="48"/>
      <c r="AU1011" t="str">
        <f>IFERROR(INDEX(Distribución!$G:$G,MATCH($AT1011,Distribución!$F:$F,0),1),"")</f>
        <v/>
      </c>
      <c r="AV1011" s="50" t="str">
        <f t="shared" si="177"/>
        <v/>
      </c>
      <c r="AW1011" t="str">
        <f>IFERROR(INDEX(Distribución!$J:$J,MATCH($AV1011,Distribución!$I:$I,0),1),"")</f>
        <v/>
      </c>
      <c r="AX1011" s="91"/>
      <c r="AY1011" s="93"/>
      <c r="AZ1011" s="92"/>
      <c r="BA1011" s="93"/>
      <c r="BB1011" s="92"/>
      <c r="BC1011" s="93"/>
      <c r="BD1011" s="92"/>
      <c r="BE1011" s="92"/>
      <c r="BF1011" s="136" t="str">
        <f t="shared" si="180"/>
        <v xml:space="preserve"> </v>
      </c>
      <c r="BG1011" s="110" t="str">
        <f t="shared" si="181"/>
        <v xml:space="preserve"> </v>
      </c>
      <c r="BH1011" s="93"/>
      <c r="BI1011" s="68"/>
      <c r="BJ1011" s="93"/>
      <c r="BK1011" s="68"/>
      <c r="BL1011" s="68"/>
      <c r="BM1011" s="68"/>
    </row>
    <row r="1012" spans="1:65" ht="19.899999999999999" hidden="1" customHeight="1">
      <c r="A1012" s="5" t="s">
        <v>2942</v>
      </c>
      <c r="B1012" s="70" t="s">
        <v>799</v>
      </c>
      <c r="C1012" s="19" t="s">
        <v>2943</v>
      </c>
      <c r="D1012" s="71" t="s">
        <v>2922</v>
      </c>
      <c r="E1012" s="71">
        <v>807008843</v>
      </c>
      <c r="F1012" s="72" t="s">
        <v>2893</v>
      </c>
      <c r="G1012" s="6">
        <v>6</v>
      </c>
      <c r="H1012" s="6">
        <v>3</v>
      </c>
      <c r="I1012" s="7">
        <v>643583700</v>
      </c>
      <c r="J1012" s="8">
        <v>45772</v>
      </c>
      <c r="K1012" s="6" t="s">
        <v>2923</v>
      </c>
      <c r="L1012" s="50" t="s">
        <v>910</v>
      </c>
      <c r="M1012" s="50">
        <v>97</v>
      </c>
      <c r="N1012" s="106"/>
      <c r="O1012" s="50"/>
      <c r="P1012" s="48" t="str">
        <f t="shared" si="185"/>
        <v/>
      </c>
      <c r="Q1012" t="str">
        <f>IFERROR(INDEX([2]Distribución!$B:$B,MATCH($P1012,[2]Distribución!$A:$A,0),1),"")</f>
        <v/>
      </c>
      <c r="R1012" s="48" t="str">
        <f t="shared" si="182"/>
        <v/>
      </c>
      <c r="S1012" t="str">
        <f>IFERROR(INDEX([2]Distribución!$C:$C,MATCH($R1012,[2]Distribución!$A:$A,0),1),"")</f>
        <v/>
      </c>
      <c r="T1012" s="48" t="s">
        <v>873</v>
      </c>
      <c r="U1012" t="str">
        <f>IFERROR(INDEX([2]Distribución!$G:$G,MATCH($T1012,[2]Distribución!F:F,0),1),"")</f>
        <v/>
      </c>
      <c r="V1012" s="50" t="str">
        <f t="shared" si="183"/>
        <v/>
      </c>
      <c r="W1012" t="str">
        <f>IFERROR(INDEX([2]Distribución!$J:$J,MATCH($V1012,[2]Distribución!$I:$I,0),1),"")</f>
        <v/>
      </c>
      <c r="X1012" s="151"/>
      <c r="Y1012" s="93"/>
      <c r="Z1012" s="92"/>
      <c r="AA1012" s="92"/>
      <c r="AB1012" s="93"/>
      <c r="AC1012" s="92"/>
      <c r="AD1012" s="93"/>
      <c r="AE1012" s="92"/>
      <c r="AF1012" s="92"/>
      <c r="AG1012" s="109" t="str">
        <f t="shared" si="178"/>
        <v xml:space="preserve"> </v>
      </c>
      <c r="AH1012" s="110" t="str">
        <f t="shared" si="179"/>
        <v xml:space="preserve"> </v>
      </c>
      <c r="AI1012" s="93"/>
      <c r="AJ1012" s="92"/>
      <c r="AK1012" s="93"/>
      <c r="AL1012" s="68"/>
      <c r="AM1012" s="68"/>
      <c r="AN1012" s="68"/>
      <c r="AO1012" s="50"/>
      <c r="AP1012" s="48" t="str">
        <f t="shared" si="175"/>
        <v/>
      </c>
      <c r="AQ1012" t="str">
        <f>IFERROR(INDEX(Distribución!$B:$B,MATCH($AP1012,Distribución!$A:$A,0),1),"")</f>
        <v/>
      </c>
      <c r="AR1012" s="48" t="str">
        <f t="shared" si="176"/>
        <v/>
      </c>
      <c r="AS1012" t="str">
        <f>IFERROR(INDEX(Distribución!$C:$C,MATCH($AR1012,Distribución!$A:$A,0),1),"")</f>
        <v/>
      </c>
      <c r="AT1012" s="48"/>
      <c r="AU1012" t="str">
        <f>IFERROR(INDEX(Distribución!$G:$G,MATCH($AT1012,Distribución!$F:$F,0),1),"")</f>
        <v/>
      </c>
      <c r="AV1012" s="50" t="str">
        <f t="shared" si="177"/>
        <v/>
      </c>
      <c r="AW1012" t="str">
        <f>IFERROR(INDEX(Distribución!$J:$J,MATCH($AV1012,Distribución!$I:$I,0),1),"")</f>
        <v/>
      </c>
      <c r="AX1012" s="91"/>
      <c r="AY1012" s="93"/>
      <c r="AZ1012" s="92"/>
      <c r="BA1012" s="93"/>
      <c r="BB1012" s="92"/>
      <c r="BC1012" s="93"/>
      <c r="BD1012" s="92"/>
      <c r="BE1012" s="92"/>
      <c r="BF1012" s="136" t="str">
        <f t="shared" si="180"/>
        <v xml:space="preserve"> </v>
      </c>
      <c r="BG1012" s="110" t="str">
        <f t="shared" si="181"/>
        <v xml:space="preserve"> </v>
      </c>
      <c r="BH1012" s="93"/>
      <c r="BI1012" s="68"/>
      <c r="BJ1012" s="93"/>
      <c r="BK1012" s="68"/>
      <c r="BL1012" s="68"/>
      <c r="BM1012" s="68"/>
    </row>
    <row r="1013" spans="1:65" ht="19.899999999999999" hidden="1" customHeight="1">
      <c r="A1013" s="5" t="s">
        <v>394</v>
      </c>
      <c r="B1013" s="70" t="s">
        <v>799</v>
      </c>
      <c r="C1013" s="19" t="s">
        <v>2944</v>
      </c>
      <c r="D1013" s="71" t="s">
        <v>2922</v>
      </c>
      <c r="E1013" s="71">
        <v>890501438</v>
      </c>
      <c r="F1013" s="72" t="s">
        <v>2896</v>
      </c>
      <c r="G1013" s="6">
        <v>16</v>
      </c>
      <c r="H1013" s="6">
        <v>3</v>
      </c>
      <c r="I1013" s="7">
        <v>1518523200</v>
      </c>
      <c r="J1013" s="8">
        <v>45735</v>
      </c>
      <c r="K1013" s="6" t="s">
        <v>2923</v>
      </c>
      <c r="L1013" s="50" t="s">
        <v>872</v>
      </c>
      <c r="M1013" s="50">
        <v>411</v>
      </c>
      <c r="N1013" s="106"/>
      <c r="O1013" s="50"/>
      <c r="P1013" s="48" t="str">
        <f t="shared" si="185"/>
        <v/>
      </c>
      <c r="Q1013" t="str">
        <f>IFERROR(INDEX([2]Distribución!$B:$B,MATCH($P1013,[2]Distribución!$A:$A,0),1),"")</f>
        <v/>
      </c>
      <c r="R1013" s="48" t="str">
        <f t="shared" si="182"/>
        <v/>
      </c>
      <c r="S1013" t="str">
        <f>IFERROR(INDEX([2]Distribución!$C:$C,MATCH($R1013,[2]Distribución!$A:$A,0),1),"")</f>
        <v/>
      </c>
      <c r="T1013" s="48"/>
      <c r="U1013" t="str">
        <f>IFERROR(INDEX([2]Distribución!$G:$G,MATCH($T1013,[2]Distribución!F:F,0),1),"")</f>
        <v/>
      </c>
      <c r="V1013" s="50" t="str">
        <f t="shared" si="183"/>
        <v/>
      </c>
      <c r="W1013" t="str">
        <f>IFERROR(INDEX([2]Distribución!$J:$J,MATCH($V1013,[2]Distribución!$I:$I,0),1),"")</f>
        <v/>
      </c>
      <c r="X1013" s="151"/>
      <c r="Y1013" s="93"/>
      <c r="Z1013" s="92"/>
      <c r="AA1013" s="92"/>
      <c r="AB1013" s="93"/>
      <c r="AC1013" s="92"/>
      <c r="AD1013" s="93"/>
      <c r="AE1013" s="92"/>
      <c r="AF1013" s="92"/>
      <c r="AG1013" s="109" t="str">
        <f t="shared" si="178"/>
        <v xml:space="preserve"> </v>
      </c>
      <c r="AH1013" s="110" t="str">
        <f t="shared" si="179"/>
        <v xml:space="preserve"> </v>
      </c>
      <c r="AI1013" s="93"/>
      <c r="AJ1013" s="92"/>
      <c r="AK1013" s="93"/>
      <c r="AL1013" s="68"/>
      <c r="AM1013" s="68"/>
      <c r="AN1013" s="68"/>
      <c r="AO1013" s="50"/>
      <c r="AP1013" s="48" t="str">
        <f t="shared" si="175"/>
        <v/>
      </c>
      <c r="AQ1013" t="str">
        <f>IFERROR(INDEX(Distribución!$B:$B,MATCH($AP1013,Distribución!$A:$A,0),1),"")</f>
        <v/>
      </c>
      <c r="AR1013" s="48" t="str">
        <f t="shared" si="176"/>
        <v/>
      </c>
      <c r="AS1013" t="str">
        <f>IFERROR(INDEX(Distribución!$C:$C,MATCH($AR1013,Distribución!$A:$A,0),1),"")</f>
        <v/>
      </c>
      <c r="AT1013" s="48"/>
      <c r="AU1013" t="str">
        <f>IFERROR(INDEX(Distribución!$G:$G,MATCH($AT1013,Distribución!$F:$F,0),1),"")</f>
        <v/>
      </c>
      <c r="AV1013" s="50" t="str">
        <f t="shared" si="177"/>
        <v/>
      </c>
      <c r="AW1013" t="str">
        <f>IFERROR(INDEX(Distribución!$J:$J,MATCH($AV1013,Distribución!$I:$I,0),1),"")</f>
        <v/>
      </c>
      <c r="AX1013" s="91"/>
      <c r="AY1013" s="93"/>
      <c r="AZ1013" s="92"/>
      <c r="BA1013" s="93"/>
      <c r="BB1013" s="92"/>
      <c r="BC1013" s="93"/>
      <c r="BD1013" s="92"/>
      <c r="BE1013" s="92"/>
      <c r="BF1013" s="136" t="str">
        <f t="shared" si="180"/>
        <v xml:space="preserve"> </v>
      </c>
      <c r="BG1013" s="110" t="str">
        <f t="shared" si="181"/>
        <v xml:space="preserve"> </v>
      </c>
      <c r="BH1013" s="93"/>
      <c r="BI1013" s="68"/>
      <c r="BJ1013" s="93"/>
      <c r="BK1013" s="68"/>
      <c r="BL1013" s="68"/>
      <c r="BM1013" s="68"/>
    </row>
    <row r="1014" spans="1:65" ht="19.899999999999999" hidden="1" customHeight="1">
      <c r="A1014" s="5" t="s">
        <v>2945</v>
      </c>
      <c r="B1014" s="70" t="s">
        <v>790</v>
      </c>
      <c r="C1014" s="19" t="s">
        <v>2906</v>
      </c>
      <c r="D1014" s="71" t="s">
        <v>2922</v>
      </c>
      <c r="E1014" s="71">
        <v>890981137</v>
      </c>
      <c r="F1014" s="72" t="s">
        <v>2907</v>
      </c>
      <c r="G1014" s="6">
        <v>18</v>
      </c>
      <c r="H1014" s="6">
        <v>3</v>
      </c>
      <c r="I1014" s="7">
        <v>2286611100</v>
      </c>
      <c r="J1014" s="8">
        <v>45735</v>
      </c>
      <c r="K1014" s="6" t="s">
        <v>2923</v>
      </c>
      <c r="L1014" s="50" t="s">
        <v>876</v>
      </c>
      <c r="M1014" s="50">
        <v>227</v>
      </c>
      <c r="N1014" s="106"/>
      <c r="O1014" s="50"/>
      <c r="P1014" s="48" t="str">
        <f t="shared" si="185"/>
        <v/>
      </c>
      <c r="Q1014" t="str">
        <f>IFERROR(INDEX([2]Distribución!$B:$B,MATCH($P1014,[2]Distribución!$A:$A,0),1),"")</f>
        <v/>
      </c>
      <c r="R1014" s="48" t="str">
        <f t="shared" si="182"/>
        <v/>
      </c>
      <c r="S1014" t="str">
        <f>IFERROR(INDEX([2]Distribución!$C:$C,MATCH($R1014,[2]Distribución!$A:$A,0),1),"")</f>
        <v/>
      </c>
      <c r="T1014" s="48" t="s">
        <v>873</v>
      </c>
      <c r="U1014" t="str">
        <f>IFERROR(INDEX([2]Distribución!$G:$G,MATCH($T1014,[2]Distribución!F:F,0),1),"")</f>
        <v/>
      </c>
      <c r="V1014" s="50" t="str">
        <f t="shared" si="183"/>
        <v/>
      </c>
      <c r="W1014" t="str">
        <f>IFERROR(INDEX([2]Distribución!$J:$J,MATCH($V1014,[2]Distribución!$I:$I,0),1),"")</f>
        <v/>
      </c>
      <c r="X1014" s="151"/>
      <c r="Y1014" s="93"/>
      <c r="Z1014" s="92"/>
      <c r="AA1014" s="92"/>
      <c r="AB1014" s="93"/>
      <c r="AC1014" s="92"/>
      <c r="AD1014" s="93"/>
      <c r="AE1014" s="92"/>
      <c r="AF1014" s="92"/>
      <c r="AG1014" s="109" t="str">
        <f t="shared" si="178"/>
        <v xml:space="preserve"> </v>
      </c>
      <c r="AH1014" s="110" t="str">
        <f t="shared" si="179"/>
        <v xml:space="preserve"> </v>
      </c>
      <c r="AI1014" s="93"/>
      <c r="AJ1014" s="92"/>
      <c r="AK1014" s="93"/>
      <c r="AL1014" s="68"/>
      <c r="AM1014" s="68"/>
      <c r="AN1014" s="68"/>
      <c r="AO1014" s="50"/>
      <c r="AP1014" s="48" t="str">
        <f t="shared" si="175"/>
        <v/>
      </c>
      <c r="AQ1014" t="str">
        <f>IFERROR(INDEX(Distribución!$B:$B,MATCH($AP1014,Distribución!$A:$A,0),1),"")</f>
        <v/>
      </c>
      <c r="AR1014" s="48" t="str">
        <f t="shared" si="176"/>
        <v/>
      </c>
      <c r="AS1014" t="str">
        <f>IFERROR(INDEX(Distribución!$C:$C,MATCH($AR1014,Distribución!$A:$A,0),1),"")</f>
        <v/>
      </c>
      <c r="AT1014" s="48"/>
      <c r="AU1014" t="str">
        <f>IFERROR(INDEX(Distribución!$G:$G,MATCH($AT1014,Distribución!$F:$F,0),1),"")</f>
        <v/>
      </c>
      <c r="AV1014" s="50" t="str">
        <f t="shared" si="177"/>
        <v/>
      </c>
      <c r="AW1014" t="str">
        <f>IFERROR(INDEX(Distribución!$J:$J,MATCH($AV1014,Distribución!$I:$I,0),1),"")</f>
        <v/>
      </c>
      <c r="AX1014" s="91"/>
      <c r="AY1014" s="93"/>
      <c r="AZ1014" s="92"/>
      <c r="BA1014" s="93"/>
      <c r="BB1014" s="92"/>
      <c r="BC1014" s="93"/>
      <c r="BD1014" s="92"/>
      <c r="BE1014" s="92"/>
      <c r="BF1014" s="136" t="str">
        <f t="shared" si="180"/>
        <v xml:space="preserve"> </v>
      </c>
      <c r="BG1014" s="110" t="str">
        <f t="shared" si="181"/>
        <v xml:space="preserve"> </v>
      </c>
      <c r="BH1014" s="93"/>
      <c r="BI1014" s="68"/>
      <c r="BJ1014" s="93"/>
      <c r="BK1014" s="68"/>
      <c r="BL1014" s="68"/>
      <c r="BM1014" s="68"/>
    </row>
    <row r="1015" spans="1:65" ht="19.899999999999999" hidden="1" customHeight="1">
      <c r="A1015" s="5" t="s">
        <v>2946</v>
      </c>
      <c r="B1015" s="70" t="s">
        <v>793</v>
      </c>
      <c r="C1015" s="19" t="s">
        <v>1874</v>
      </c>
      <c r="D1015" s="71" t="s">
        <v>2922</v>
      </c>
      <c r="E1015" s="71">
        <v>900146012</v>
      </c>
      <c r="F1015" s="72" t="s">
        <v>1875</v>
      </c>
      <c r="G1015" s="6">
        <v>6</v>
      </c>
      <c r="H1015" s="6">
        <v>3</v>
      </c>
      <c r="I1015" s="7">
        <v>762203700</v>
      </c>
      <c r="J1015" s="8">
        <v>45735</v>
      </c>
      <c r="K1015" s="6" t="s">
        <v>2923</v>
      </c>
      <c r="L1015" s="50" t="s">
        <v>910</v>
      </c>
      <c r="M1015" s="50">
        <v>76</v>
      </c>
      <c r="N1015" s="106"/>
      <c r="O1015" s="50"/>
      <c r="P1015" s="48" t="str">
        <f t="shared" si="185"/>
        <v/>
      </c>
      <c r="Q1015" t="str">
        <f>IFERROR(INDEX([2]Distribución!$B:$B,MATCH($P1015,[2]Distribución!$A:$A,0),1),"")</f>
        <v/>
      </c>
      <c r="R1015" s="48" t="str">
        <f t="shared" si="182"/>
        <v/>
      </c>
      <c r="S1015" t="str">
        <f>IFERROR(INDEX([2]Distribución!$C:$C,MATCH($R1015,[2]Distribución!$A:$A,0),1),"")</f>
        <v/>
      </c>
      <c r="T1015" s="48" t="s">
        <v>873</v>
      </c>
      <c r="U1015" t="str">
        <f>IFERROR(INDEX([2]Distribución!$G:$G,MATCH($T1015,[2]Distribución!F:F,0),1),"")</f>
        <v/>
      </c>
      <c r="V1015" s="50" t="str">
        <f t="shared" si="183"/>
        <v/>
      </c>
      <c r="W1015" t="str">
        <f>IFERROR(INDEX([2]Distribución!$J:$J,MATCH($V1015,[2]Distribución!$I:$I,0),1),"")</f>
        <v/>
      </c>
      <c r="X1015" s="151"/>
      <c r="Y1015" s="93"/>
      <c r="Z1015" s="92"/>
      <c r="AA1015" s="92"/>
      <c r="AB1015" s="93"/>
      <c r="AC1015" s="92"/>
      <c r="AD1015" s="93"/>
      <c r="AE1015" s="92"/>
      <c r="AF1015" s="92"/>
      <c r="AG1015" s="109" t="str">
        <f t="shared" si="178"/>
        <v xml:space="preserve"> </v>
      </c>
      <c r="AH1015" s="110" t="str">
        <f t="shared" si="179"/>
        <v xml:space="preserve"> </v>
      </c>
      <c r="AI1015" s="93"/>
      <c r="AJ1015" s="92"/>
      <c r="AK1015" s="93"/>
      <c r="AL1015" s="68"/>
      <c r="AM1015" s="68"/>
      <c r="AN1015" s="68"/>
      <c r="AO1015" s="50"/>
      <c r="AP1015" s="48" t="str">
        <f t="shared" si="175"/>
        <v/>
      </c>
      <c r="AQ1015" t="str">
        <f>IFERROR(INDEX(Distribución!$B:$B,MATCH($AP1015,Distribución!$A:$A,0),1),"")</f>
        <v/>
      </c>
      <c r="AR1015" s="48" t="str">
        <f t="shared" si="176"/>
        <v/>
      </c>
      <c r="AS1015" t="str">
        <f>IFERROR(INDEX(Distribución!$C:$C,MATCH($AR1015,Distribución!$A:$A,0),1),"")</f>
        <v/>
      </c>
      <c r="AT1015" s="48"/>
      <c r="AU1015" t="str">
        <f>IFERROR(INDEX(Distribución!$G:$G,MATCH($AT1015,Distribución!$F:$F,0),1),"")</f>
        <v/>
      </c>
      <c r="AV1015" s="50" t="str">
        <f t="shared" si="177"/>
        <v/>
      </c>
      <c r="AW1015" t="str">
        <f>IFERROR(INDEX(Distribución!$J:$J,MATCH($AV1015,Distribución!$I:$I,0),1),"")</f>
        <v/>
      </c>
      <c r="AX1015" s="91"/>
      <c r="AY1015" s="93"/>
      <c r="AZ1015" s="92"/>
      <c r="BA1015" s="93"/>
      <c r="BB1015" s="92"/>
      <c r="BC1015" s="93"/>
      <c r="BD1015" s="92"/>
      <c r="BE1015" s="92"/>
      <c r="BF1015" s="136" t="str">
        <f t="shared" si="180"/>
        <v xml:space="preserve"> </v>
      </c>
      <c r="BG1015" s="110" t="str">
        <f t="shared" si="181"/>
        <v xml:space="preserve"> </v>
      </c>
      <c r="BH1015" s="93"/>
      <c r="BI1015" s="68"/>
      <c r="BJ1015" s="93"/>
      <c r="BK1015" s="68"/>
      <c r="BL1015" s="68"/>
      <c r="BM1015" s="68"/>
    </row>
    <row r="1016" spans="1:65" ht="19.899999999999999" hidden="1" customHeight="1">
      <c r="A1016" s="5" t="s">
        <v>2947</v>
      </c>
      <c r="B1016" s="70" t="s">
        <v>793</v>
      </c>
      <c r="C1016" s="19" t="s">
        <v>2948</v>
      </c>
      <c r="D1016" s="71" t="s">
        <v>2922</v>
      </c>
      <c r="E1016" s="71">
        <v>900145579</v>
      </c>
      <c r="F1016" s="72" t="s">
        <v>1855</v>
      </c>
      <c r="G1016" s="6">
        <v>28</v>
      </c>
      <c r="H1016" s="6">
        <v>3</v>
      </c>
      <c r="I1016" s="7">
        <v>3517410600</v>
      </c>
      <c r="J1016" s="8">
        <v>45772</v>
      </c>
      <c r="K1016" s="6" t="s">
        <v>2923</v>
      </c>
      <c r="L1016" s="50" t="s">
        <v>910</v>
      </c>
      <c r="M1016" s="50">
        <v>10</v>
      </c>
      <c r="N1016" s="106"/>
      <c r="O1016" s="50"/>
      <c r="P1016" s="48" t="str">
        <f t="shared" si="185"/>
        <v/>
      </c>
      <c r="Q1016" t="str">
        <f>IFERROR(INDEX([2]Distribución!$B:$B,MATCH($P1016,[2]Distribución!$A:$A,0),1),"")</f>
        <v/>
      </c>
      <c r="R1016" s="48" t="str">
        <f t="shared" si="182"/>
        <v/>
      </c>
      <c r="S1016" t="str">
        <f>IFERROR(INDEX([2]Distribución!$C:$C,MATCH($R1016,[2]Distribución!$A:$A,0),1),"")</f>
        <v/>
      </c>
      <c r="T1016" s="48" t="s">
        <v>873</v>
      </c>
      <c r="U1016" t="str">
        <f>IFERROR(INDEX([2]Distribución!$G:$G,MATCH($T1016,[2]Distribución!F:F,0),1),"")</f>
        <v/>
      </c>
      <c r="V1016" s="50" t="str">
        <f t="shared" si="183"/>
        <v/>
      </c>
      <c r="W1016" t="str">
        <f>IFERROR(INDEX([2]Distribución!$J:$J,MATCH($V1016,[2]Distribución!$I:$I,0),1),"")</f>
        <v/>
      </c>
      <c r="X1016" s="151"/>
      <c r="Y1016" s="93"/>
      <c r="Z1016" s="92"/>
      <c r="AA1016" s="92"/>
      <c r="AB1016" s="93"/>
      <c r="AC1016" s="92"/>
      <c r="AD1016" s="93"/>
      <c r="AE1016" s="92"/>
      <c r="AF1016" s="92"/>
      <c r="AG1016" s="109" t="str">
        <f t="shared" si="178"/>
        <v xml:space="preserve"> </v>
      </c>
      <c r="AH1016" s="110" t="str">
        <f t="shared" si="179"/>
        <v xml:space="preserve"> </v>
      </c>
      <c r="AI1016" s="93"/>
      <c r="AJ1016" s="92"/>
      <c r="AK1016" s="93"/>
      <c r="AL1016" s="68"/>
      <c r="AM1016" s="68"/>
      <c r="AN1016" s="68"/>
      <c r="AO1016" s="50"/>
      <c r="AP1016" s="48" t="str">
        <f t="shared" si="175"/>
        <v/>
      </c>
      <c r="AQ1016" t="str">
        <f>IFERROR(INDEX(Distribución!$B:$B,MATCH($AP1016,Distribución!$A:$A,0),1),"")</f>
        <v/>
      </c>
      <c r="AR1016" s="48" t="str">
        <f t="shared" si="176"/>
        <v/>
      </c>
      <c r="AS1016" t="str">
        <f>IFERROR(INDEX(Distribución!$C:$C,MATCH($AR1016,Distribución!$A:$A,0),1),"")</f>
        <v/>
      </c>
      <c r="AT1016" s="48"/>
      <c r="AU1016" t="str">
        <f>IFERROR(INDEX(Distribución!$G:$G,MATCH($AT1016,Distribución!$F:$F,0),1),"")</f>
        <v/>
      </c>
      <c r="AV1016" s="50" t="str">
        <f t="shared" si="177"/>
        <v/>
      </c>
      <c r="AW1016" t="str">
        <f>IFERROR(INDEX(Distribución!$J:$J,MATCH($AV1016,Distribución!$I:$I,0),1),"")</f>
        <v/>
      </c>
      <c r="AX1016" s="91"/>
      <c r="AY1016" s="93"/>
      <c r="AZ1016" s="92"/>
      <c r="BA1016" s="93"/>
      <c r="BB1016" s="92"/>
      <c r="BC1016" s="93"/>
      <c r="BD1016" s="92"/>
      <c r="BE1016" s="92"/>
      <c r="BF1016" s="136" t="str">
        <f t="shared" si="180"/>
        <v xml:space="preserve"> </v>
      </c>
      <c r="BG1016" s="110" t="str">
        <f t="shared" si="181"/>
        <v xml:space="preserve"> </v>
      </c>
      <c r="BH1016" s="93"/>
      <c r="BI1016" s="68"/>
      <c r="BJ1016" s="93"/>
      <c r="BK1016" s="68"/>
      <c r="BL1016" s="68"/>
      <c r="BM1016" s="68"/>
    </row>
    <row r="1017" spans="1:65" ht="19.899999999999999" hidden="1" customHeight="1">
      <c r="A1017" s="5" t="s">
        <v>2949</v>
      </c>
      <c r="B1017" s="70" t="s">
        <v>793</v>
      </c>
      <c r="C1017" s="19" t="s">
        <v>2950</v>
      </c>
      <c r="D1017" s="71" t="s">
        <v>2922</v>
      </c>
      <c r="E1017" s="71">
        <v>900146006</v>
      </c>
      <c r="F1017" s="72" t="s">
        <v>1869</v>
      </c>
      <c r="G1017" s="6">
        <v>30</v>
      </c>
      <c r="H1017" s="6">
        <v>3</v>
      </c>
      <c r="I1017" s="7">
        <v>4048258500</v>
      </c>
      <c r="J1017" s="8">
        <v>45772</v>
      </c>
      <c r="K1017" s="6" t="s">
        <v>2923</v>
      </c>
      <c r="L1017" s="50" t="s">
        <v>910</v>
      </c>
      <c r="M1017" s="50">
        <v>90</v>
      </c>
      <c r="N1017" s="106"/>
      <c r="O1017" s="50"/>
      <c r="P1017" s="48" t="str">
        <f t="shared" si="185"/>
        <v/>
      </c>
      <c r="Q1017" t="str">
        <f>IFERROR(INDEX([2]Distribución!$B:$B,MATCH($P1017,[2]Distribución!$A:$A,0),1),"")</f>
        <v/>
      </c>
      <c r="R1017" s="48" t="str">
        <f t="shared" si="182"/>
        <v/>
      </c>
      <c r="S1017" t="str">
        <f>IFERROR(INDEX([2]Distribución!$C:$C,MATCH($R1017,[2]Distribución!$A:$A,0),1),"")</f>
        <v/>
      </c>
      <c r="T1017" s="48" t="s">
        <v>873</v>
      </c>
      <c r="U1017" t="str">
        <f>IFERROR(INDEX([2]Distribución!$G:$G,MATCH($T1017,[2]Distribución!F:F,0),1),"")</f>
        <v/>
      </c>
      <c r="V1017" s="50" t="str">
        <f t="shared" si="183"/>
        <v/>
      </c>
      <c r="W1017" t="str">
        <f>IFERROR(INDEX([2]Distribución!$J:$J,MATCH($V1017,[2]Distribución!$I:$I,0),1),"")</f>
        <v/>
      </c>
      <c r="X1017" s="151"/>
      <c r="Y1017" s="93"/>
      <c r="Z1017" s="92"/>
      <c r="AA1017" s="92"/>
      <c r="AB1017" s="93"/>
      <c r="AC1017" s="92"/>
      <c r="AD1017" s="93"/>
      <c r="AE1017" s="92"/>
      <c r="AF1017" s="92"/>
      <c r="AG1017" s="109" t="str">
        <f t="shared" si="178"/>
        <v xml:space="preserve"> </v>
      </c>
      <c r="AH1017" s="110" t="str">
        <f t="shared" si="179"/>
        <v xml:space="preserve"> </v>
      </c>
      <c r="AI1017" s="93"/>
      <c r="AJ1017" s="92"/>
      <c r="AK1017" s="93"/>
      <c r="AL1017" s="68"/>
      <c r="AM1017" s="68"/>
      <c r="AN1017" s="68"/>
      <c r="AO1017" s="50"/>
      <c r="AP1017" s="48" t="str">
        <f t="shared" si="175"/>
        <v/>
      </c>
      <c r="AQ1017" t="str">
        <f>IFERROR(INDEX(Distribución!$B:$B,MATCH($AP1017,Distribución!$A:$A,0),1),"")</f>
        <v/>
      </c>
      <c r="AR1017" s="48" t="str">
        <f t="shared" si="176"/>
        <v/>
      </c>
      <c r="AS1017" t="str">
        <f>IFERROR(INDEX(Distribución!$C:$C,MATCH($AR1017,Distribución!$A:$A,0),1),"")</f>
        <v/>
      </c>
      <c r="AT1017" s="48"/>
      <c r="AU1017" t="str">
        <f>IFERROR(INDEX(Distribución!$G:$G,MATCH($AT1017,Distribución!$F:$F,0),1),"")</f>
        <v/>
      </c>
      <c r="AV1017" s="50" t="str">
        <f t="shared" si="177"/>
        <v/>
      </c>
      <c r="AW1017" t="str">
        <f>IFERROR(INDEX(Distribución!$J:$J,MATCH($AV1017,Distribución!$I:$I,0),1),"")</f>
        <v/>
      </c>
      <c r="AX1017" s="91"/>
      <c r="AY1017" s="93"/>
      <c r="AZ1017" s="92"/>
      <c r="BA1017" s="93"/>
      <c r="BB1017" s="92"/>
      <c r="BC1017" s="93"/>
      <c r="BD1017" s="92"/>
      <c r="BE1017" s="92"/>
      <c r="BF1017" s="136" t="str">
        <f t="shared" si="180"/>
        <v xml:space="preserve"> </v>
      </c>
      <c r="BG1017" s="110" t="str">
        <f t="shared" si="181"/>
        <v xml:space="preserve"> </v>
      </c>
      <c r="BH1017" s="93"/>
      <c r="BI1017" s="68"/>
      <c r="BJ1017" s="93"/>
      <c r="BK1017" s="68"/>
      <c r="BL1017" s="68"/>
      <c r="BM1017" s="68"/>
    </row>
    <row r="1018" spans="1:65" ht="19.899999999999999" hidden="1" customHeight="1">
      <c r="A1018" s="5" t="s">
        <v>2951</v>
      </c>
      <c r="B1018" s="70" t="s">
        <v>793</v>
      </c>
      <c r="C1018" s="19" t="s">
        <v>2952</v>
      </c>
      <c r="D1018" s="71" t="s">
        <v>2922</v>
      </c>
      <c r="E1018" s="71">
        <v>900145588</v>
      </c>
      <c r="F1018" s="72" t="s">
        <v>1864</v>
      </c>
      <c r="G1018" s="6">
        <v>8</v>
      </c>
      <c r="H1018" s="6">
        <v>3</v>
      </c>
      <c r="I1018" s="7">
        <v>937191600</v>
      </c>
      <c r="J1018" s="8">
        <v>45735</v>
      </c>
      <c r="K1018" s="6" t="s">
        <v>2923</v>
      </c>
      <c r="L1018" s="50" t="s">
        <v>910</v>
      </c>
      <c r="M1018" s="50">
        <v>15</v>
      </c>
      <c r="N1018" s="106"/>
      <c r="O1018" s="50"/>
      <c r="P1018" s="48" t="str">
        <f t="shared" si="185"/>
        <v/>
      </c>
      <c r="Q1018" t="str">
        <f>IFERROR(INDEX([2]Distribución!$B:$B,MATCH($P1018,[2]Distribución!$A:$A,0),1),"")</f>
        <v/>
      </c>
      <c r="R1018" s="48" t="str">
        <f t="shared" si="182"/>
        <v/>
      </c>
      <c r="S1018" t="str">
        <f>IFERROR(INDEX([2]Distribución!$C:$C,MATCH($R1018,[2]Distribución!$A:$A,0),1),"")</f>
        <v/>
      </c>
      <c r="T1018" s="48" t="s">
        <v>873</v>
      </c>
      <c r="U1018" t="str">
        <f>IFERROR(INDEX([2]Distribución!$G:$G,MATCH($T1018,[2]Distribución!F:F,0),1),"")</f>
        <v/>
      </c>
      <c r="V1018" s="50" t="str">
        <f t="shared" si="183"/>
        <v/>
      </c>
      <c r="W1018" t="str">
        <f>IFERROR(INDEX([2]Distribución!$J:$J,MATCH($V1018,[2]Distribución!$I:$I,0),1),"")</f>
        <v/>
      </c>
      <c r="X1018" s="151"/>
      <c r="Y1018" s="93"/>
      <c r="Z1018" s="92"/>
      <c r="AA1018" s="92"/>
      <c r="AB1018" s="93"/>
      <c r="AC1018" s="92"/>
      <c r="AD1018" s="93"/>
      <c r="AE1018" s="92"/>
      <c r="AF1018" s="92"/>
      <c r="AG1018" s="109" t="str">
        <f t="shared" si="178"/>
        <v xml:space="preserve"> </v>
      </c>
      <c r="AH1018" s="110" t="str">
        <f t="shared" si="179"/>
        <v xml:space="preserve"> </v>
      </c>
      <c r="AI1018" s="93"/>
      <c r="AJ1018" s="92"/>
      <c r="AK1018" s="93"/>
      <c r="AL1018" s="68"/>
      <c r="AM1018" s="68"/>
      <c r="AN1018" s="68"/>
      <c r="AO1018" s="50"/>
      <c r="AP1018" s="48" t="str">
        <f t="shared" si="175"/>
        <v/>
      </c>
      <c r="AQ1018" t="str">
        <f>IFERROR(INDEX(Distribución!$B:$B,MATCH($AP1018,Distribución!$A:$A,0),1),"")</f>
        <v/>
      </c>
      <c r="AR1018" s="48" t="str">
        <f t="shared" si="176"/>
        <v/>
      </c>
      <c r="AS1018" t="str">
        <f>IFERROR(INDEX(Distribución!$C:$C,MATCH($AR1018,Distribución!$A:$A,0),1),"")</f>
        <v/>
      </c>
      <c r="AT1018" s="48"/>
      <c r="AU1018" t="str">
        <f>IFERROR(INDEX(Distribución!$G:$G,MATCH($AT1018,Distribución!$F:$F,0),1),"")</f>
        <v/>
      </c>
      <c r="AV1018" s="50" t="str">
        <f t="shared" si="177"/>
        <v/>
      </c>
      <c r="AW1018" t="str">
        <f>IFERROR(INDEX(Distribución!$J:$J,MATCH($AV1018,Distribución!$I:$I,0),1),"")</f>
        <v/>
      </c>
      <c r="AX1018" s="91"/>
      <c r="AY1018" s="93"/>
      <c r="AZ1018" s="92"/>
      <c r="BA1018" s="93"/>
      <c r="BB1018" s="92"/>
      <c r="BC1018" s="93"/>
      <c r="BD1018" s="92"/>
      <c r="BE1018" s="92"/>
      <c r="BF1018" s="136" t="str">
        <f t="shared" si="180"/>
        <v xml:space="preserve"> </v>
      </c>
      <c r="BG1018" s="110" t="str">
        <f t="shared" si="181"/>
        <v xml:space="preserve"> </v>
      </c>
      <c r="BH1018" s="93"/>
      <c r="BI1018" s="68"/>
      <c r="BJ1018" s="93"/>
      <c r="BK1018" s="68"/>
      <c r="BL1018" s="68"/>
      <c r="BM1018" s="68"/>
    </row>
    <row r="1019" spans="1:65" ht="19.899999999999999" hidden="1" customHeight="1">
      <c r="A1019" s="5" t="s">
        <v>2953</v>
      </c>
      <c r="B1019" s="70" t="s">
        <v>793</v>
      </c>
      <c r="C1019" s="19" t="s">
        <v>2954</v>
      </c>
      <c r="D1019" s="71" t="s">
        <v>2922</v>
      </c>
      <c r="E1019" s="71">
        <v>900146438</v>
      </c>
      <c r="F1019" s="72" t="s">
        <v>1878</v>
      </c>
      <c r="G1019" s="6">
        <v>20</v>
      </c>
      <c r="H1019" s="6">
        <v>3</v>
      </c>
      <c r="I1019" s="7">
        <v>2224359000</v>
      </c>
      <c r="J1019" s="8">
        <v>45772</v>
      </c>
      <c r="K1019" s="6" t="s">
        <v>2923</v>
      </c>
      <c r="L1019" s="50" t="s">
        <v>910</v>
      </c>
      <c r="M1019" s="50">
        <v>11</v>
      </c>
      <c r="N1019" s="106"/>
      <c r="O1019" s="50"/>
      <c r="P1019" s="48" t="str">
        <f t="shared" si="185"/>
        <v/>
      </c>
      <c r="Q1019" t="str">
        <f>IFERROR(INDEX([2]Distribución!$B:$B,MATCH($P1019,[2]Distribución!$A:$A,0),1),"")</f>
        <v/>
      </c>
      <c r="R1019" s="48" t="str">
        <f t="shared" si="182"/>
        <v/>
      </c>
      <c r="S1019" t="str">
        <f>IFERROR(INDEX([2]Distribución!$C:$C,MATCH($R1019,[2]Distribución!$A:$A,0),1),"")</f>
        <v/>
      </c>
      <c r="T1019" s="48" t="s">
        <v>873</v>
      </c>
      <c r="U1019" t="str">
        <f>IFERROR(INDEX([2]Distribución!$G:$G,MATCH($T1019,[2]Distribución!F:F,0),1),"")</f>
        <v/>
      </c>
      <c r="V1019" s="50" t="str">
        <f t="shared" si="183"/>
        <v/>
      </c>
      <c r="W1019" t="str">
        <f>IFERROR(INDEX([2]Distribución!$J:$J,MATCH($V1019,[2]Distribución!$I:$I,0),1),"")</f>
        <v/>
      </c>
      <c r="X1019" s="151"/>
      <c r="Y1019" s="93"/>
      <c r="Z1019" s="92"/>
      <c r="AA1019" s="92"/>
      <c r="AB1019" s="93"/>
      <c r="AC1019" s="92"/>
      <c r="AD1019" s="93"/>
      <c r="AE1019" s="92"/>
      <c r="AF1019" s="92"/>
      <c r="AG1019" s="109" t="str">
        <f t="shared" si="178"/>
        <v xml:space="preserve"> </v>
      </c>
      <c r="AH1019" s="110" t="str">
        <f t="shared" si="179"/>
        <v xml:space="preserve"> </v>
      </c>
      <c r="AI1019" s="93"/>
      <c r="AJ1019" s="92"/>
      <c r="AK1019" s="93"/>
      <c r="AL1019" s="68"/>
      <c r="AM1019" s="68"/>
      <c r="AN1019" s="68"/>
      <c r="AO1019" s="50"/>
      <c r="AP1019" s="48" t="str">
        <f t="shared" si="175"/>
        <v/>
      </c>
      <c r="AQ1019" t="str">
        <f>IFERROR(INDEX(Distribución!$B:$B,MATCH($AP1019,Distribución!$A:$A,0),1),"")</f>
        <v/>
      </c>
      <c r="AR1019" s="48" t="str">
        <f t="shared" si="176"/>
        <v/>
      </c>
      <c r="AS1019" t="str">
        <f>IFERROR(INDEX(Distribución!$C:$C,MATCH($AR1019,Distribución!$A:$A,0),1),"")</f>
        <v/>
      </c>
      <c r="AT1019" s="48"/>
      <c r="AU1019" t="str">
        <f>IFERROR(INDEX(Distribución!$G:$G,MATCH($AT1019,Distribución!$F:$F,0),1),"")</f>
        <v/>
      </c>
      <c r="AV1019" s="50" t="str">
        <f t="shared" si="177"/>
        <v/>
      </c>
      <c r="AW1019" t="str">
        <f>IFERROR(INDEX(Distribución!$J:$J,MATCH($AV1019,Distribución!$I:$I,0),1),"")</f>
        <v/>
      </c>
      <c r="AX1019" s="91"/>
      <c r="AY1019" s="93"/>
      <c r="AZ1019" s="92"/>
      <c r="BA1019" s="93"/>
      <c r="BB1019" s="92"/>
      <c r="BC1019" s="93"/>
      <c r="BD1019" s="92"/>
      <c r="BE1019" s="92"/>
      <c r="BF1019" s="136" t="str">
        <f t="shared" si="180"/>
        <v xml:space="preserve"> </v>
      </c>
      <c r="BG1019" s="110" t="str">
        <f t="shared" si="181"/>
        <v xml:space="preserve"> </v>
      </c>
      <c r="BH1019" s="93"/>
      <c r="BI1019" s="68"/>
      <c r="BJ1019" s="93"/>
      <c r="BK1019" s="68"/>
      <c r="BL1019" s="68"/>
      <c r="BM1019" s="68"/>
    </row>
    <row r="1020" spans="1:65" ht="19.899999999999999" hidden="1" customHeight="1">
      <c r="A1020" s="5" t="s">
        <v>2955</v>
      </c>
      <c r="B1020" s="70" t="s">
        <v>809</v>
      </c>
      <c r="C1020" s="19" t="s">
        <v>2956</v>
      </c>
      <c r="D1020" s="71" t="s">
        <v>2922</v>
      </c>
      <c r="E1020" s="71">
        <v>890306950</v>
      </c>
      <c r="F1020" s="72" t="s">
        <v>2957</v>
      </c>
      <c r="G1020" s="6">
        <v>26</v>
      </c>
      <c r="H1020" s="6">
        <v>4</v>
      </c>
      <c r="I1020" s="7">
        <v>4497924600</v>
      </c>
      <c r="J1020" s="8">
        <v>45772</v>
      </c>
      <c r="K1020" s="6" t="s">
        <v>2923</v>
      </c>
      <c r="L1020" s="50" t="s">
        <v>872</v>
      </c>
      <c r="M1020" s="50">
        <v>667</v>
      </c>
      <c r="N1020" s="106"/>
      <c r="O1020" s="50"/>
      <c r="P1020" s="48" t="str">
        <f t="shared" si="185"/>
        <v/>
      </c>
      <c r="Q1020" t="str">
        <f>IFERROR(INDEX([2]Distribución!$B:$B,MATCH($P1020,[2]Distribución!$A:$A,0),1),"")</f>
        <v/>
      </c>
      <c r="R1020" s="48" t="str">
        <f t="shared" si="182"/>
        <v/>
      </c>
      <c r="S1020" t="str">
        <f>IFERROR(INDEX([2]Distribución!$C:$C,MATCH($R1020,[2]Distribución!$A:$A,0),1),"")</f>
        <v/>
      </c>
      <c r="T1020" s="48" t="s">
        <v>873</v>
      </c>
      <c r="U1020" t="str">
        <f>IFERROR(INDEX([2]Distribución!$G:$G,MATCH($T1020,[2]Distribución!F:F,0),1),"")</f>
        <v/>
      </c>
      <c r="V1020" s="50" t="str">
        <f t="shared" si="183"/>
        <v/>
      </c>
      <c r="W1020" t="str">
        <f>IFERROR(INDEX([2]Distribución!$J:$J,MATCH($V1020,[2]Distribución!$I:$I,0),1),"")</f>
        <v/>
      </c>
      <c r="X1020" s="151"/>
      <c r="Y1020" s="93"/>
      <c r="Z1020" s="92"/>
      <c r="AA1020" s="92"/>
      <c r="AB1020" s="93"/>
      <c r="AC1020" s="92"/>
      <c r="AD1020" s="93"/>
      <c r="AE1020" s="92"/>
      <c r="AF1020" s="92"/>
      <c r="AG1020" s="109" t="str">
        <f t="shared" si="178"/>
        <v xml:space="preserve"> </v>
      </c>
      <c r="AH1020" s="110" t="str">
        <f t="shared" si="179"/>
        <v xml:space="preserve"> </v>
      </c>
      <c r="AI1020" s="93"/>
      <c r="AJ1020" s="92"/>
      <c r="AK1020" s="93"/>
      <c r="AL1020" s="68"/>
      <c r="AM1020" s="68"/>
      <c r="AN1020" s="68"/>
      <c r="AO1020" s="50"/>
      <c r="AP1020" s="48" t="str">
        <f t="shared" si="175"/>
        <v/>
      </c>
      <c r="AQ1020" t="str">
        <f>IFERROR(INDEX(Distribución!$B:$B,MATCH($AP1020,Distribución!$A:$A,0),1),"")</f>
        <v/>
      </c>
      <c r="AR1020" s="48" t="str">
        <f t="shared" si="176"/>
        <v/>
      </c>
      <c r="AS1020" t="str">
        <f>IFERROR(INDEX(Distribución!$C:$C,MATCH($AR1020,Distribución!$A:$A,0),1),"")</f>
        <v/>
      </c>
      <c r="AT1020" s="48"/>
      <c r="AU1020" t="str">
        <f>IFERROR(INDEX(Distribución!$G:$G,MATCH($AT1020,Distribución!$F:$F,0),1),"")</f>
        <v/>
      </c>
      <c r="AV1020" s="50" t="str">
        <f t="shared" si="177"/>
        <v/>
      </c>
      <c r="AW1020" t="str">
        <f>IFERROR(INDEX(Distribución!$J:$J,MATCH($AV1020,Distribución!$I:$I,0),1),"")</f>
        <v/>
      </c>
      <c r="AX1020" s="91"/>
      <c r="AY1020" s="93"/>
      <c r="AZ1020" s="92"/>
      <c r="BA1020" s="93"/>
      <c r="BB1020" s="92"/>
      <c r="BC1020" s="93"/>
      <c r="BD1020" s="92"/>
      <c r="BE1020" s="92"/>
      <c r="BF1020" s="136" t="str">
        <f t="shared" si="180"/>
        <v xml:space="preserve"> </v>
      </c>
      <c r="BG1020" s="110" t="str">
        <f t="shared" si="181"/>
        <v xml:space="preserve"> </v>
      </c>
      <c r="BH1020" s="93"/>
      <c r="BI1020" s="68"/>
      <c r="BJ1020" s="93"/>
      <c r="BK1020" s="68"/>
      <c r="BL1020" s="68"/>
      <c r="BM1020" s="68"/>
    </row>
    <row r="1021" spans="1:65" ht="19.899999999999999" hidden="1" customHeight="1">
      <c r="A1021" s="5" t="s">
        <v>363</v>
      </c>
      <c r="B1021" s="70" t="s">
        <v>790</v>
      </c>
      <c r="C1021" s="19" t="s">
        <v>2958</v>
      </c>
      <c r="D1021" s="71" t="s">
        <v>2922</v>
      </c>
      <c r="E1021" s="71">
        <v>890981268</v>
      </c>
      <c r="F1021" s="72" t="s">
        <v>2959</v>
      </c>
      <c r="G1021" s="6">
        <v>8</v>
      </c>
      <c r="H1021" s="6">
        <v>3</v>
      </c>
      <c r="I1021" s="7">
        <v>1117495000</v>
      </c>
      <c r="J1021" s="8">
        <v>45596</v>
      </c>
      <c r="K1021" s="6" t="s">
        <v>2923</v>
      </c>
      <c r="L1021" s="50" t="s">
        <v>872</v>
      </c>
      <c r="M1021" s="50">
        <v>465</v>
      </c>
      <c r="N1021" s="107" t="str">
        <f>_xlfn.XLOOKUP($A1021,'[3]InfoBase PGN 2024'!$A:$A,'[3]InfoBase PGN 2024'!N:N,"")</f>
        <v>Seg. Territorial</v>
      </c>
      <c r="O1021" s="105" t="str">
        <f>_xlfn.XLOOKUP($A1021,'[3]InfoBase PGN 2024'!$A:$A,'[3]InfoBase PGN 2024'!O:O,"")</f>
        <v>10b</v>
      </c>
      <c r="P1021" s="48" t="str">
        <f t="shared" si="185"/>
        <v>10b</v>
      </c>
      <c r="Q1021" t="str">
        <f>IFERROR(INDEX([2]Distribución!$B:$B,MATCH($P1021,[2]Distribución!$A:$A,0),1),"")</f>
        <v>Elias David Diaz Areiza</v>
      </c>
      <c r="R1021" s="48" t="str">
        <f t="shared" si="182"/>
        <v>10b</v>
      </c>
      <c r="S1021" t="str">
        <f>IFERROR(INDEX([2]Distribución!$C:$C,MATCH($R1021,[2]Distribución!$A:$A,0),1),"")</f>
        <v xml:space="preserve"> </v>
      </c>
      <c r="T1021" s="48" t="s">
        <v>55</v>
      </c>
      <c r="U1021" t="str">
        <f>IFERROR(INDEX([2]Distribución!$G:$G,MATCH($T1021,[2]Distribución!F:F,0),1),"")</f>
        <v>Lizet Cristina Roldan Giraldo</v>
      </c>
      <c r="V1021" s="50" t="str">
        <f t="shared" si="183"/>
        <v/>
      </c>
      <c r="W1021" t="str">
        <f>IFERROR(INDEX([2]Distribución!$J:$J,MATCH($V1021,[2]Distribución!$I:$I,0),1),"")</f>
        <v/>
      </c>
      <c r="X1021" s="151">
        <v>46171</v>
      </c>
      <c r="Y1021" s="93"/>
      <c r="Z1021" s="92"/>
      <c r="AA1021" s="92"/>
      <c r="AB1021" s="93"/>
      <c r="AC1021" s="92"/>
      <c r="AD1021" s="93"/>
      <c r="AE1021" s="92"/>
      <c r="AF1021" s="143"/>
      <c r="AG1021" s="109" t="str">
        <f t="shared" si="178"/>
        <v xml:space="preserve"> </v>
      </c>
      <c r="AH1021" s="110" t="str">
        <f t="shared" si="179"/>
        <v xml:space="preserve"> </v>
      </c>
      <c r="AI1021" s="93"/>
      <c r="AJ1021" s="92"/>
      <c r="AK1021" s="93"/>
      <c r="AL1021" s="68"/>
      <c r="AM1021" s="68"/>
      <c r="AN1021" s="68"/>
      <c r="AO1021" s="50"/>
      <c r="AP1021" s="48" t="str">
        <f t="shared" si="175"/>
        <v/>
      </c>
      <c r="AQ1021" t="str">
        <f>IFERROR(INDEX(Distribución!$B:$B,MATCH($AP1021,Distribución!$A:$A,0),1),"")</f>
        <v/>
      </c>
      <c r="AR1021" s="48" t="str">
        <f t="shared" si="176"/>
        <v/>
      </c>
      <c r="AS1021" t="str">
        <f>IFERROR(INDEX(Distribución!$C:$C,MATCH($AR1021,Distribución!$A:$A,0),1),"")</f>
        <v/>
      </c>
      <c r="AT1021" s="48"/>
      <c r="AU1021" t="str">
        <f>IFERROR(INDEX(Distribución!$G:$G,MATCH($AT1021,Distribución!$F:$F,0),1),"")</f>
        <v/>
      </c>
      <c r="AV1021" s="50" t="str">
        <f t="shared" si="177"/>
        <v/>
      </c>
      <c r="AW1021" t="str">
        <f>IFERROR(INDEX(Distribución!$J:$J,MATCH($AV1021,Distribución!$I:$I,0),1),"")</f>
        <v/>
      </c>
      <c r="AX1021" s="91"/>
      <c r="AY1021" s="93"/>
      <c r="AZ1021" s="92"/>
      <c r="BA1021" s="93"/>
      <c r="BB1021" s="92"/>
      <c r="BC1021" s="93"/>
      <c r="BD1021" s="92"/>
      <c r="BE1021" s="92"/>
      <c r="BF1021" s="136" t="str">
        <f t="shared" si="180"/>
        <v xml:space="preserve"> </v>
      </c>
      <c r="BG1021" s="110" t="str">
        <f t="shared" si="181"/>
        <v xml:space="preserve"> </v>
      </c>
      <c r="BH1021" s="93"/>
      <c r="BI1021" s="68"/>
      <c r="BJ1021" s="93"/>
      <c r="BK1021" s="68"/>
      <c r="BL1021" s="68"/>
      <c r="BM1021" s="68"/>
    </row>
    <row r="1022" spans="1:65" ht="19.899999999999999" hidden="1" customHeight="1">
      <c r="A1022" s="5" t="s">
        <v>190</v>
      </c>
      <c r="B1022" s="70" t="s">
        <v>799</v>
      </c>
      <c r="C1022" s="19" t="s">
        <v>2960</v>
      </c>
      <c r="D1022" s="71" t="s">
        <v>2922</v>
      </c>
      <c r="E1022" s="71">
        <v>807008857</v>
      </c>
      <c r="F1022" s="72" t="s">
        <v>1147</v>
      </c>
      <c r="G1022" s="6">
        <v>24</v>
      </c>
      <c r="H1022" s="6">
        <v>3</v>
      </c>
      <c r="I1022" s="7">
        <v>2930194800</v>
      </c>
      <c r="J1022" s="8">
        <v>45772</v>
      </c>
      <c r="K1022" s="6" t="s">
        <v>2923</v>
      </c>
      <c r="L1022" s="50" t="s">
        <v>872</v>
      </c>
      <c r="M1022" s="50">
        <v>663</v>
      </c>
      <c r="N1022" s="107" t="s">
        <v>893</v>
      </c>
      <c r="O1022" s="105" t="s">
        <v>55</v>
      </c>
      <c r="P1022" s="48" t="str">
        <f t="shared" si="185"/>
        <v>01b</v>
      </c>
      <c r="Q1022" t="str">
        <f>IFERROR(INDEX([2]Distribución!$B:$B,MATCH($P1022,[2]Distribución!$A:$A,0),1),"")</f>
        <v>Juan Alberto Carrero López</v>
      </c>
      <c r="R1022" s="48" t="str">
        <f t="shared" si="182"/>
        <v>01b</v>
      </c>
      <c r="S1022" t="str">
        <f>IFERROR(INDEX([2]Distribución!$C:$C,MATCH($R1022,[2]Distribución!$A:$A,0),1),"")</f>
        <v xml:space="preserve"> </v>
      </c>
      <c r="T1022" s="48" t="s">
        <v>66</v>
      </c>
      <c r="U1022" t="str">
        <f>IFERROR(INDEX([2]Distribución!$G:$G,MATCH($T1022,[2]Distribución!F:F,0),1),"")</f>
        <v>Nelcy Rosio Vega Albino</v>
      </c>
      <c r="V1022" s="50" t="str">
        <f t="shared" si="183"/>
        <v/>
      </c>
      <c r="W1022" t="str">
        <f>IFERROR(INDEX([2]Distribución!$J:$J,MATCH($V1022,[2]Distribución!$I:$I,0),1),"")</f>
        <v/>
      </c>
      <c r="X1022" s="141">
        <v>46155</v>
      </c>
      <c r="Y1022" s="93" t="s">
        <v>894</v>
      </c>
      <c r="Z1022" s="92">
        <v>46158</v>
      </c>
      <c r="AA1022" s="92" t="s">
        <v>879</v>
      </c>
      <c r="AB1022" s="93" t="s">
        <v>896</v>
      </c>
      <c r="AC1022" s="92">
        <v>46165</v>
      </c>
      <c r="AD1022" s="93" t="s">
        <v>897</v>
      </c>
      <c r="AE1022" s="92">
        <v>46167</v>
      </c>
      <c r="AF1022" s="92"/>
      <c r="AG1022" s="109" t="str">
        <f t="shared" si="178"/>
        <v/>
      </c>
      <c r="AH1022" s="110">
        <f t="shared" si="179"/>
        <v>46167</v>
      </c>
      <c r="AI1022" s="93"/>
      <c r="AJ1022" s="92"/>
      <c r="AK1022" s="93"/>
      <c r="AL1022" s="68"/>
      <c r="AM1022" s="68"/>
      <c r="AN1022" s="68"/>
      <c r="AO1022" s="50"/>
      <c r="AP1022" s="48" t="str">
        <f t="shared" si="175"/>
        <v/>
      </c>
      <c r="AQ1022" t="str">
        <f>IFERROR(INDEX(Distribución!$B:$B,MATCH($AP1022,Distribución!$A:$A,0),1),"")</f>
        <v/>
      </c>
      <c r="AR1022" s="48" t="str">
        <f t="shared" si="176"/>
        <v/>
      </c>
      <c r="AS1022" t="str">
        <f>IFERROR(INDEX(Distribución!$C:$C,MATCH($AR1022,Distribución!$A:$A,0),1),"")</f>
        <v/>
      </c>
      <c r="AT1022" s="48"/>
      <c r="AU1022" t="str">
        <f>IFERROR(INDEX(Distribución!$G:$G,MATCH($AT1022,Distribución!$F:$F,0),1),"")</f>
        <v/>
      </c>
      <c r="AV1022" s="50" t="str">
        <f t="shared" si="177"/>
        <v/>
      </c>
      <c r="AW1022" t="str">
        <f>IFERROR(INDEX(Distribución!$J:$J,MATCH($AV1022,Distribución!$I:$I,0),1),"")</f>
        <v/>
      </c>
      <c r="AX1022" s="91"/>
      <c r="AY1022" s="93"/>
      <c r="AZ1022" s="92"/>
      <c r="BA1022" s="93"/>
      <c r="BB1022" s="92"/>
      <c r="BC1022" s="93"/>
      <c r="BD1022" s="92"/>
      <c r="BE1022" s="92"/>
      <c r="BF1022" s="136" t="str">
        <f t="shared" si="180"/>
        <v xml:space="preserve"> </v>
      </c>
      <c r="BG1022" s="110" t="str">
        <f t="shared" si="181"/>
        <v xml:space="preserve"> </v>
      </c>
      <c r="BH1022" s="93"/>
      <c r="BI1022" s="68"/>
      <c r="BJ1022" s="93"/>
      <c r="BK1022" s="68"/>
      <c r="BL1022" s="68"/>
      <c r="BM1022" s="68"/>
    </row>
    <row r="1023" spans="1:65" ht="19.899999999999999" hidden="1" customHeight="1">
      <c r="A1023" s="5" t="s">
        <v>2961</v>
      </c>
      <c r="B1023" s="70" t="s">
        <v>791</v>
      </c>
      <c r="C1023" s="19" t="s">
        <v>2962</v>
      </c>
      <c r="D1023" s="71" t="s">
        <v>2922</v>
      </c>
      <c r="E1023" s="71">
        <v>804007611</v>
      </c>
      <c r="F1023" s="72" t="s">
        <v>2310</v>
      </c>
      <c r="G1023" s="6">
        <v>2</v>
      </c>
      <c r="H1023" s="6">
        <v>3</v>
      </c>
      <c r="I1023" s="7">
        <v>234297900</v>
      </c>
      <c r="J1023" s="8">
        <v>45735</v>
      </c>
      <c r="K1023" s="6" t="s">
        <v>2923</v>
      </c>
      <c r="L1023" s="50" t="s">
        <v>910</v>
      </c>
      <c r="M1023" s="50">
        <v>153</v>
      </c>
      <c r="N1023" s="106"/>
      <c r="O1023" s="50"/>
      <c r="P1023" s="48" t="str">
        <f t="shared" si="185"/>
        <v/>
      </c>
      <c r="Q1023" t="str">
        <f>IFERROR(INDEX([2]Distribución!$B:$B,MATCH($P1023,[2]Distribución!$A:$A,0),1),"")</f>
        <v/>
      </c>
      <c r="R1023" s="48" t="str">
        <f t="shared" si="182"/>
        <v/>
      </c>
      <c r="S1023" t="str">
        <f>IFERROR(INDEX([2]Distribución!$C:$C,MATCH($R1023,[2]Distribución!$A:$A,0),1),"")</f>
        <v/>
      </c>
      <c r="T1023" s="48" t="s">
        <v>873</v>
      </c>
      <c r="U1023" t="str">
        <f>IFERROR(INDEX([2]Distribución!$G:$G,MATCH($T1023,[2]Distribución!F:F,0),1),"")</f>
        <v/>
      </c>
      <c r="V1023" s="50" t="str">
        <f t="shared" si="183"/>
        <v/>
      </c>
      <c r="W1023" t="str">
        <f>IFERROR(INDEX([2]Distribución!$J:$J,MATCH($V1023,[2]Distribución!$I:$I,0),1),"")</f>
        <v/>
      </c>
      <c r="X1023" s="151"/>
      <c r="Y1023" s="93"/>
      <c r="Z1023" s="92"/>
      <c r="AA1023" s="92"/>
      <c r="AB1023" s="93"/>
      <c r="AC1023" s="92"/>
      <c r="AD1023" s="93"/>
      <c r="AE1023" s="92"/>
      <c r="AF1023" s="92"/>
      <c r="AG1023" s="109" t="str">
        <f t="shared" si="178"/>
        <v xml:space="preserve"> </v>
      </c>
      <c r="AH1023" s="110" t="str">
        <f t="shared" si="179"/>
        <v xml:space="preserve"> </v>
      </c>
      <c r="AI1023" s="93"/>
      <c r="AJ1023" s="92"/>
      <c r="AK1023" s="93"/>
      <c r="AL1023" s="68"/>
      <c r="AM1023" s="68"/>
      <c r="AN1023" s="68"/>
      <c r="AO1023" s="50"/>
      <c r="AP1023" s="48" t="str">
        <f t="shared" si="175"/>
        <v/>
      </c>
      <c r="AQ1023" t="str">
        <f>IFERROR(INDEX(Distribución!$B:$B,MATCH($AP1023,Distribución!$A:$A,0),1),"")</f>
        <v/>
      </c>
      <c r="AR1023" s="48" t="str">
        <f t="shared" si="176"/>
        <v/>
      </c>
      <c r="AS1023" t="str">
        <f>IFERROR(INDEX(Distribución!$C:$C,MATCH($AR1023,Distribución!$A:$A,0),1),"")</f>
        <v/>
      </c>
      <c r="AT1023" s="48"/>
      <c r="AU1023" t="str">
        <f>IFERROR(INDEX(Distribución!$G:$G,MATCH($AT1023,Distribución!$F:$F,0),1),"")</f>
        <v/>
      </c>
      <c r="AV1023" s="50" t="str">
        <f t="shared" si="177"/>
        <v/>
      </c>
      <c r="AW1023" t="str">
        <f>IFERROR(INDEX(Distribución!$J:$J,MATCH($AV1023,Distribución!$I:$I,0),1),"")</f>
        <v/>
      </c>
      <c r="AX1023" s="91"/>
      <c r="AY1023" s="93"/>
      <c r="AZ1023" s="92"/>
      <c r="BA1023" s="93"/>
      <c r="BB1023" s="92"/>
      <c r="BC1023" s="93"/>
      <c r="BD1023" s="92"/>
      <c r="BE1023" s="92"/>
      <c r="BF1023" s="136" t="str">
        <f t="shared" si="180"/>
        <v xml:space="preserve"> </v>
      </c>
      <c r="BG1023" s="110" t="str">
        <f t="shared" si="181"/>
        <v xml:space="preserve"> </v>
      </c>
      <c r="BH1023" s="93"/>
      <c r="BI1023" s="68"/>
      <c r="BJ1023" s="93"/>
      <c r="BK1023" s="68"/>
      <c r="BL1023" s="68"/>
      <c r="BM1023" s="68"/>
    </row>
    <row r="1024" spans="1:65" ht="19.899999999999999" hidden="1" customHeight="1">
      <c r="A1024" s="5" t="s">
        <v>2963</v>
      </c>
      <c r="B1024" s="70" t="s">
        <v>810</v>
      </c>
      <c r="C1024" s="19" t="s">
        <v>1436</v>
      </c>
      <c r="D1024" s="71" t="s">
        <v>2922</v>
      </c>
      <c r="E1024" s="71">
        <v>800231215</v>
      </c>
      <c r="F1024" s="72" t="s">
        <v>1438</v>
      </c>
      <c r="G1024" s="6">
        <v>6</v>
      </c>
      <c r="H1024" s="6">
        <v>3</v>
      </c>
      <c r="I1024" s="7">
        <v>643583700</v>
      </c>
      <c r="J1024" s="8">
        <v>45735</v>
      </c>
      <c r="K1024" s="6" t="s">
        <v>2923</v>
      </c>
      <c r="L1024" s="50" t="s">
        <v>872</v>
      </c>
      <c r="M1024" s="50">
        <v>669</v>
      </c>
      <c r="N1024" s="106"/>
      <c r="O1024" s="50"/>
      <c r="P1024" s="48" t="str">
        <f t="shared" si="185"/>
        <v/>
      </c>
      <c r="Q1024" t="str">
        <f>IFERROR(INDEX([2]Distribución!$B:$B,MATCH($P1024,[2]Distribución!$A:$A,0),1),"")</f>
        <v/>
      </c>
      <c r="R1024" s="48" t="str">
        <f t="shared" si="182"/>
        <v/>
      </c>
      <c r="S1024" t="str">
        <f>IFERROR(INDEX([2]Distribución!$C:$C,MATCH($R1024,[2]Distribución!$A:$A,0),1),"")</f>
        <v/>
      </c>
      <c r="T1024" s="48" t="s">
        <v>873</v>
      </c>
      <c r="U1024" t="str">
        <f>IFERROR(INDEX([2]Distribución!$G:$G,MATCH($T1024,[2]Distribución!F:F,0),1),"")</f>
        <v/>
      </c>
      <c r="V1024" s="50" t="str">
        <f t="shared" si="183"/>
        <v/>
      </c>
      <c r="W1024" t="str">
        <f>IFERROR(INDEX([2]Distribución!$J:$J,MATCH($V1024,[2]Distribución!$I:$I,0),1),"")</f>
        <v/>
      </c>
      <c r="X1024" s="151"/>
      <c r="Y1024" s="93"/>
      <c r="Z1024" s="92"/>
      <c r="AA1024" s="92"/>
      <c r="AB1024" s="93"/>
      <c r="AC1024" s="92"/>
      <c r="AD1024" s="93"/>
      <c r="AE1024" s="92"/>
      <c r="AF1024" s="92"/>
      <c r="AG1024" s="109" t="str">
        <f t="shared" si="178"/>
        <v xml:space="preserve"> </v>
      </c>
      <c r="AH1024" s="110" t="str">
        <f t="shared" si="179"/>
        <v xml:space="preserve"> </v>
      </c>
      <c r="AI1024" s="93"/>
      <c r="AJ1024" s="92"/>
      <c r="AK1024" s="93"/>
      <c r="AL1024" s="68"/>
      <c r="AM1024" s="68"/>
      <c r="AN1024" s="68"/>
      <c r="AO1024" s="50"/>
      <c r="AP1024" s="48" t="str">
        <f t="shared" si="175"/>
        <v/>
      </c>
      <c r="AQ1024" t="str">
        <f>IFERROR(INDEX(Distribución!$B:$B,MATCH($AP1024,Distribución!$A:$A,0),1),"")</f>
        <v/>
      </c>
      <c r="AR1024" s="48" t="str">
        <f t="shared" si="176"/>
        <v/>
      </c>
      <c r="AS1024" t="str">
        <f>IFERROR(INDEX(Distribución!$C:$C,MATCH($AR1024,Distribución!$A:$A,0),1),"")</f>
        <v/>
      </c>
      <c r="AT1024" s="48"/>
      <c r="AU1024" t="str">
        <f>IFERROR(INDEX(Distribución!$G:$G,MATCH($AT1024,Distribución!$F:$F,0),1),"")</f>
        <v/>
      </c>
      <c r="AV1024" s="50" t="str">
        <f t="shared" si="177"/>
        <v/>
      </c>
      <c r="AW1024" t="str">
        <f>IFERROR(INDEX(Distribución!$J:$J,MATCH($AV1024,Distribución!$I:$I,0),1),"")</f>
        <v/>
      </c>
      <c r="AX1024" s="91"/>
      <c r="AY1024" s="93"/>
      <c r="AZ1024" s="92"/>
      <c r="BA1024" s="93"/>
      <c r="BB1024" s="92"/>
      <c r="BC1024" s="93"/>
      <c r="BD1024" s="92"/>
      <c r="BE1024" s="92"/>
      <c r="BF1024" s="136" t="str">
        <f t="shared" si="180"/>
        <v xml:space="preserve"> </v>
      </c>
      <c r="BG1024" s="110" t="str">
        <f t="shared" si="181"/>
        <v xml:space="preserve"> </v>
      </c>
      <c r="BH1024" s="93"/>
      <c r="BI1024" s="68"/>
      <c r="BJ1024" s="93"/>
      <c r="BK1024" s="68"/>
      <c r="BL1024" s="68"/>
      <c r="BM1024" s="68"/>
    </row>
    <row r="1025" spans="1:65" ht="19.899999999999999" hidden="1" customHeight="1">
      <c r="A1025" s="5" t="s">
        <v>288</v>
      </c>
      <c r="B1025" s="70" t="s">
        <v>808</v>
      </c>
      <c r="C1025" s="19" t="s">
        <v>1461</v>
      </c>
      <c r="D1025" s="71" t="s">
        <v>2922</v>
      </c>
      <c r="E1025" s="71">
        <v>844003225</v>
      </c>
      <c r="F1025" s="72" t="s">
        <v>1462</v>
      </c>
      <c r="G1025" s="6">
        <v>8</v>
      </c>
      <c r="H1025" s="6">
        <v>3</v>
      </c>
      <c r="I1025" s="7">
        <v>699951600</v>
      </c>
      <c r="J1025" s="8">
        <v>45772</v>
      </c>
      <c r="K1025" s="6" t="s">
        <v>2923</v>
      </c>
      <c r="L1025" s="50" t="s">
        <v>872</v>
      </c>
      <c r="M1025" s="50">
        <v>564</v>
      </c>
      <c r="N1025" s="107" t="s">
        <v>893</v>
      </c>
      <c r="O1025" s="105" t="s">
        <v>82</v>
      </c>
      <c r="P1025" s="48" t="str">
        <f t="shared" si="185"/>
        <v>14b</v>
      </c>
      <c r="Q1025" t="str">
        <f>IFERROR(INDEX([2]Distribución!$B:$B,MATCH($P1025,[2]Distribución!$A:$A,0),1),"")</f>
        <v>Jhon Alexander Sánchez Heredia</v>
      </c>
      <c r="R1025" s="48" t="str">
        <f t="shared" si="182"/>
        <v>14b</v>
      </c>
      <c r="S1025" t="str">
        <f>IFERROR(INDEX([2]Distribución!$C:$C,MATCH($R1025,[2]Distribución!$A:$A,0),1),"")</f>
        <v xml:space="preserve"> </v>
      </c>
      <c r="T1025" s="48" t="s">
        <v>67</v>
      </c>
      <c r="U1025" t="str">
        <f>IFERROR(INDEX([2]Distribución!$G:$G,MATCH($T1025,[2]Distribución!F:F,0),1),"")</f>
        <v>Nathaly Julieth Osorio Montoya</v>
      </c>
      <c r="V1025" s="50" t="str">
        <f t="shared" si="183"/>
        <v/>
      </c>
      <c r="W1025" t="str">
        <f>IFERROR(INDEX([2]Distribución!$J:$J,MATCH($V1025,[2]Distribución!$I:$I,0),1),"")</f>
        <v/>
      </c>
      <c r="X1025" s="141">
        <v>46162</v>
      </c>
      <c r="Y1025" s="93"/>
      <c r="Z1025" s="92"/>
      <c r="AA1025" s="92"/>
      <c r="AB1025" s="93"/>
      <c r="AC1025" s="92"/>
      <c r="AD1025" s="93"/>
      <c r="AE1025" s="92"/>
      <c r="AF1025" s="92"/>
      <c r="AG1025" s="109" t="str">
        <f t="shared" si="178"/>
        <v xml:space="preserve"> </v>
      </c>
      <c r="AH1025" s="110" t="str">
        <f t="shared" si="179"/>
        <v xml:space="preserve"> </v>
      </c>
      <c r="AI1025" s="93"/>
      <c r="AJ1025" s="92"/>
      <c r="AK1025" s="93"/>
      <c r="AL1025" s="68"/>
      <c r="AM1025" s="68"/>
      <c r="AN1025" s="68"/>
      <c r="AO1025" s="50"/>
      <c r="AP1025" s="48" t="str">
        <f t="shared" si="175"/>
        <v/>
      </c>
      <c r="AQ1025" t="str">
        <f>IFERROR(INDEX(Distribución!$B:$B,MATCH($AP1025,Distribución!$A:$A,0),1),"")</f>
        <v/>
      </c>
      <c r="AR1025" s="48" t="str">
        <f t="shared" si="176"/>
        <v/>
      </c>
      <c r="AS1025" t="str">
        <f>IFERROR(INDEX(Distribución!$C:$C,MATCH($AR1025,Distribución!$A:$A,0),1),"")</f>
        <v/>
      </c>
      <c r="AT1025" s="48"/>
      <c r="AU1025" t="str">
        <f>IFERROR(INDEX(Distribución!$G:$G,MATCH($AT1025,Distribución!$F:$F,0),1),"")</f>
        <v/>
      </c>
      <c r="AV1025" s="50" t="str">
        <f t="shared" si="177"/>
        <v/>
      </c>
      <c r="AW1025" t="str">
        <f>IFERROR(INDEX(Distribución!$J:$J,MATCH($AV1025,Distribución!$I:$I,0),1),"")</f>
        <v/>
      </c>
      <c r="AX1025" s="91"/>
      <c r="AY1025" s="93"/>
      <c r="AZ1025" s="92"/>
      <c r="BA1025" s="93"/>
      <c r="BB1025" s="92"/>
      <c r="BC1025" s="93"/>
      <c r="BD1025" s="92"/>
      <c r="BE1025" s="92"/>
      <c r="BF1025" s="136" t="str">
        <f t="shared" si="180"/>
        <v xml:space="preserve"> </v>
      </c>
      <c r="BG1025" s="110" t="str">
        <f t="shared" si="181"/>
        <v xml:space="preserve"> </v>
      </c>
      <c r="BH1025" s="93"/>
      <c r="BI1025" s="68"/>
      <c r="BJ1025" s="93"/>
      <c r="BK1025" s="68"/>
      <c r="BL1025" s="68"/>
      <c r="BM1025" s="68"/>
    </row>
    <row r="1026" spans="1:65" ht="19.899999999999999" hidden="1" customHeight="1">
      <c r="A1026" s="5" t="s">
        <v>251</v>
      </c>
      <c r="B1026" s="70" t="s">
        <v>808</v>
      </c>
      <c r="C1026" s="19" t="s">
        <v>1459</v>
      </c>
      <c r="D1026" s="71" t="s">
        <v>2922</v>
      </c>
      <c r="E1026" s="71">
        <v>844001355</v>
      </c>
      <c r="F1026" s="72" t="s">
        <v>1460</v>
      </c>
      <c r="G1026" s="6">
        <v>7</v>
      </c>
      <c r="H1026" s="6">
        <v>3</v>
      </c>
      <c r="I1026" s="7">
        <v>731077650</v>
      </c>
      <c r="J1026" s="8">
        <v>45772</v>
      </c>
      <c r="K1026" s="6" t="s">
        <v>2923</v>
      </c>
      <c r="L1026" s="50" t="s">
        <v>872</v>
      </c>
      <c r="M1026" s="50">
        <v>592</v>
      </c>
      <c r="N1026" s="107" t="s">
        <v>893</v>
      </c>
      <c r="O1026" s="105" t="s">
        <v>82</v>
      </c>
      <c r="P1026" s="48" t="str">
        <f t="shared" si="185"/>
        <v>14b</v>
      </c>
      <c r="Q1026" t="str">
        <f>IFERROR(INDEX([2]Distribución!$B:$B,MATCH($P1026,[2]Distribución!$A:$A,0),1),"")</f>
        <v>Jhon Alexander Sánchez Heredia</v>
      </c>
      <c r="R1026" s="48" t="str">
        <f t="shared" si="182"/>
        <v>14b</v>
      </c>
      <c r="S1026" t="str">
        <f>IFERROR(INDEX([2]Distribución!$C:$C,MATCH($R1026,[2]Distribución!$A:$A,0),1),"")</f>
        <v xml:space="preserve"> </v>
      </c>
      <c r="T1026" s="48" t="s">
        <v>67</v>
      </c>
      <c r="U1026" t="str">
        <f>IFERROR(INDEX([2]Distribución!$G:$G,MATCH($T1026,[2]Distribución!F:F,0),1),"")</f>
        <v>Nathaly Julieth Osorio Montoya</v>
      </c>
      <c r="V1026" s="50" t="str">
        <f t="shared" si="183"/>
        <v/>
      </c>
      <c r="W1026" t="str">
        <f>IFERROR(INDEX([2]Distribución!$J:$J,MATCH($V1026,[2]Distribución!$I:$I,0),1),"")</f>
        <v/>
      </c>
      <c r="X1026" s="141">
        <v>46155</v>
      </c>
      <c r="Y1026" s="93"/>
      <c r="Z1026" s="92"/>
      <c r="AA1026" s="92"/>
      <c r="AB1026" s="93"/>
      <c r="AC1026" s="92"/>
      <c r="AD1026" s="93"/>
      <c r="AE1026" s="92"/>
      <c r="AF1026" s="92"/>
      <c r="AG1026" s="109" t="str">
        <f t="shared" si="178"/>
        <v xml:space="preserve"> </v>
      </c>
      <c r="AH1026" s="110" t="str">
        <f t="shared" si="179"/>
        <v xml:space="preserve"> </v>
      </c>
      <c r="AI1026" s="93"/>
      <c r="AJ1026" s="92"/>
      <c r="AK1026" s="93"/>
      <c r="AL1026" s="68"/>
      <c r="AM1026" s="68"/>
      <c r="AN1026" s="68"/>
      <c r="AO1026" s="50"/>
      <c r="AP1026" s="48" t="str">
        <f t="shared" si="175"/>
        <v/>
      </c>
      <c r="AQ1026" t="str">
        <f>IFERROR(INDEX(Distribución!$B:$B,MATCH($AP1026,Distribución!$A:$A,0),1),"")</f>
        <v/>
      </c>
      <c r="AR1026" s="48" t="str">
        <f t="shared" si="176"/>
        <v/>
      </c>
      <c r="AS1026" t="str">
        <f>IFERROR(INDEX(Distribución!$C:$C,MATCH($AR1026,Distribución!$A:$A,0),1),"")</f>
        <v/>
      </c>
      <c r="AT1026" s="48"/>
      <c r="AU1026" t="str">
        <f>IFERROR(INDEX(Distribución!$G:$G,MATCH($AT1026,Distribución!$F:$F,0),1),"")</f>
        <v/>
      </c>
      <c r="AV1026" s="50" t="str">
        <f t="shared" si="177"/>
        <v/>
      </c>
      <c r="AW1026" t="str">
        <f>IFERROR(INDEX(Distribución!$J:$J,MATCH($AV1026,Distribución!$I:$I,0),1),"")</f>
        <v/>
      </c>
      <c r="AX1026" s="91"/>
      <c r="AY1026" s="93"/>
      <c r="AZ1026" s="92"/>
      <c r="BA1026" s="93"/>
      <c r="BB1026" s="92"/>
      <c r="BC1026" s="93"/>
      <c r="BD1026" s="92"/>
      <c r="BE1026" s="92"/>
      <c r="BF1026" s="136" t="str">
        <f t="shared" si="180"/>
        <v xml:space="preserve"> </v>
      </c>
      <c r="BG1026" s="110" t="str">
        <f t="shared" si="181"/>
        <v xml:space="preserve"> </v>
      </c>
      <c r="BH1026" s="93"/>
      <c r="BI1026" s="68"/>
      <c r="BJ1026" s="93"/>
      <c r="BK1026" s="68"/>
      <c r="BL1026" s="68"/>
      <c r="BM1026" s="68"/>
    </row>
    <row r="1027" spans="1:65" ht="19.899999999999999" hidden="1" customHeight="1">
      <c r="A1027" s="5" t="s">
        <v>370</v>
      </c>
      <c r="B1027" s="70" t="s">
        <v>808</v>
      </c>
      <c r="C1027" s="19" t="s">
        <v>1031</v>
      </c>
      <c r="D1027" s="71" t="s">
        <v>2922</v>
      </c>
      <c r="E1027" s="71">
        <v>844001287</v>
      </c>
      <c r="F1027" s="72" t="s">
        <v>1032</v>
      </c>
      <c r="G1027" s="6">
        <v>4</v>
      </c>
      <c r="H1027" s="6">
        <v>3</v>
      </c>
      <c r="I1027" s="7">
        <v>468595800</v>
      </c>
      <c r="J1027" s="8">
        <v>45735</v>
      </c>
      <c r="K1027" s="6" t="s">
        <v>2923</v>
      </c>
      <c r="L1027" s="50" t="s">
        <v>872</v>
      </c>
      <c r="M1027" s="50">
        <v>443</v>
      </c>
      <c r="N1027" s="106"/>
      <c r="O1027" s="50"/>
      <c r="P1027" s="48" t="str">
        <f t="shared" si="185"/>
        <v/>
      </c>
      <c r="Q1027" t="str">
        <f>IFERROR(INDEX([2]Distribución!$B:$B,MATCH($P1027,[2]Distribución!$A:$A,0),1),"")</f>
        <v/>
      </c>
      <c r="R1027" s="48" t="str">
        <f t="shared" si="182"/>
        <v/>
      </c>
      <c r="S1027" t="str">
        <f>IFERROR(INDEX([2]Distribución!$C:$C,MATCH($R1027,[2]Distribución!$A:$A,0),1),"")</f>
        <v/>
      </c>
      <c r="T1027" s="48"/>
      <c r="U1027" t="str">
        <f>IFERROR(INDEX([2]Distribución!$G:$G,MATCH($T1027,[2]Distribución!F:F,0),1),"")</f>
        <v/>
      </c>
      <c r="V1027" s="50" t="str">
        <f t="shared" si="183"/>
        <v/>
      </c>
      <c r="W1027" t="str">
        <f>IFERROR(INDEX([2]Distribución!$J:$J,MATCH($V1027,[2]Distribución!$I:$I,0),1),"")</f>
        <v/>
      </c>
      <c r="X1027" s="151"/>
      <c r="Y1027" s="93"/>
      <c r="Z1027" s="92"/>
      <c r="AA1027" s="92"/>
      <c r="AB1027" s="93"/>
      <c r="AC1027" s="92"/>
      <c r="AD1027" s="93"/>
      <c r="AE1027" s="92"/>
      <c r="AF1027" s="92"/>
      <c r="AG1027" s="109" t="str">
        <f t="shared" si="178"/>
        <v xml:space="preserve"> </v>
      </c>
      <c r="AH1027" s="110" t="str">
        <f t="shared" si="179"/>
        <v xml:space="preserve"> </v>
      </c>
      <c r="AI1027" s="93"/>
      <c r="AJ1027" s="92"/>
      <c r="AK1027" s="93"/>
      <c r="AL1027" s="68"/>
      <c r="AM1027" s="68"/>
      <c r="AN1027" s="68"/>
      <c r="AO1027" s="50"/>
      <c r="AP1027" s="48" t="str">
        <f t="shared" ref="AP1027:AP1090" si="186">IF(AO1027="","",AO1027)</f>
        <v/>
      </c>
      <c r="AQ1027" t="str">
        <f>IFERROR(INDEX(Distribución!$B:$B,MATCH($AP1027,Distribución!$A:$A,0),1),"")</f>
        <v/>
      </c>
      <c r="AR1027" s="48" t="str">
        <f t="shared" ref="AR1027:AR1090" si="187">IF(AO1027="","",AO1027)</f>
        <v/>
      </c>
      <c r="AS1027" t="str">
        <f>IFERROR(INDEX(Distribución!$C:$C,MATCH($AR1027,Distribución!$A:$A,0),1),"")</f>
        <v/>
      </c>
      <c r="AT1027" s="48"/>
      <c r="AU1027" t="str">
        <f>IFERROR(INDEX(Distribución!$G:$G,MATCH($AT1027,Distribución!$F:$F,0),1),"")</f>
        <v/>
      </c>
      <c r="AV1027" s="50" t="str">
        <f t="shared" ref="AV1027:AV1090" si="188">IFERROR(ROUNDUP(IF(AO1027="","",AO1027)/3,0),"")</f>
        <v/>
      </c>
      <c r="AW1027" t="str">
        <f>IFERROR(INDEX(Distribución!$J:$J,MATCH($AV1027,Distribución!$I:$I,0),1),"")</f>
        <v/>
      </c>
      <c r="AX1027" s="91"/>
      <c r="AY1027" s="93"/>
      <c r="AZ1027" s="92"/>
      <c r="BA1027" s="93"/>
      <c r="BB1027" s="92"/>
      <c r="BC1027" s="93"/>
      <c r="BD1027" s="92"/>
      <c r="BE1027" s="92"/>
      <c r="BF1027" s="136" t="str">
        <f t="shared" si="180"/>
        <v xml:space="preserve"> </v>
      </c>
      <c r="BG1027" s="110" t="str">
        <f t="shared" si="181"/>
        <v xml:space="preserve"> </v>
      </c>
      <c r="BH1027" s="93"/>
      <c r="BI1027" s="68"/>
      <c r="BJ1027" s="93"/>
      <c r="BK1027" s="68"/>
      <c r="BL1027" s="68"/>
      <c r="BM1027" s="68"/>
    </row>
    <row r="1028" spans="1:65" ht="19.899999999999999" hidden="1" customHeight="1">
      <c r="A1028" s="5" t="s">
        <v>2964</v>
      </c>
      <c r="B1028" s="70" t="s">
        <v>808</v>
      </c>
      <c r="C1028" s="19" t="s">
        <v>2965</v>
      </c>
      <c r="D1028" s="71" t="s">
        <v>2922</v>
      </c>
      <c r="E1028" s="71">
        <v>844004197</v>
      </c>
      <c r="F1028" s="72" t="s">
        <v>2966</v>
      </c>
      <c r="G1028" s="6">
        <v>42</v>
      </c>
      <c r="H1028" s="6">
        <v>3</v>
      </c>
      <c r="I1028" s="7">
        <v>4860945900</v>
      </c>
      <c r="J1028" s="8">
        <v>45596</v>
      </c>
      <c r="K1028" s="6" t="s">
        <v>2923</v>
      </c>
      <c r="L1028" s="50" t="s">
        <v>876</v>
      </c>
      <c r="M1028" s="50">
        <v>268</v>
      </c>
      <c r="N1028" s="106"/>
      <c r="O1028" s="50"/>
      <c r="P1028" s="48" t="str">
        <f t="shared" si="185"/>
        <v/>
      </c>
      <c r="Q1028" t="str">
        <f>IFERROR(INDEX([2]Distribución!$B:$B,MATCH($P1028,[2]Distribución!$A:$A,0),1),"")</f>
        <v/>
      </c>
      <c r="R1028" s="48" t="str">
        <f t="shared" si="182"/>
        <v/>
      </c>
      <c r="S1028" t="str">
        <f>IFERROR(INDEX([2]Distribución!$C:$C,MATCH($R1028,[2]Distribución!$A:$A,0),1),"")</f>
        <v/>
      </c>
      <c r="T1028" s="48" t="s">
        <v>873</v>
      </c>
      <c r="U1028" t="str">
        <f>IFERROR(INDEX([2]Distribución!$G:$G,MATCH($T1028,[2]Distribución!F:F,0),1),"")</f>
        <v/>
      </c>
      <c r="V1028" s="50" t="str">
        <f t="shared" si="183"/>
        <v/>
      </c>
      <c r="W1028" t="str">
        <f>IFERROR(INDEX([2]Distribución!$J:$J,MATCH($V1028,[2]Distribución!$I:$I,0),1),"")</f>
        <v/>
      </c>
      <c r="X1028" s="151"/>
      <c r="Y1028" s="93"/>
      <c r="Z1028" s="92"/>
      <c r="AA1028" s="92"/>
      <c r="AB1028" s="93"/>
      <c r="AC1028" s="92"/>
      <c r="AD1028" s="93"/>
      <c r="AE1028" s="92"/>
      <c r="AF1028" s="92"/>
      <c r="AG1028" s="109" t="str">
        <f t="shared" ref="AG1028:AG1091" si="189">IF(AH1028&lt;&gt;" ","",IF(OR($AB1028="DEVUELTO",$AB1028="EN REVISIÓN"),$AC1028,IF(OR($AD1028="DEVUELTO",$AD1028="EN REVISIÓN"),$AE1028," ")))</f>
        <v xml:space="preserve"> </v>
      </c>
      <c r="AH1028" s="110" t="str">
        <f t="shared" ref="AH1028:AH1091" si="190">IF(LEFT($AB1028,21)="PARA SEGUNDA REVISION",$AC1028,IF(LEFT($AD1028,21)="PARA SEGUNDA REVISION",$AE1028," "))</f>
        <v xml:space="preserve"> </v>
      </c>
      <c r="AI1028" s="93"/>
      <c r="AJ1028" s="92"/>
      <c r="AK1028" s="93"/>
      <c r="AL1028" s="68"/>
      <c r="AM1028" s="68"/>
      <c r="AN1028" s="68"/>
      <c r="AO1028" s="50"/>
      <c r="AP1028" s="48" t="str">
        <f t="shared" si="186"/>
        <v/>
      </c>
      <c r="AQ1028" t="str">
        <f>IFERROR(INDEX(Distribución!$B:$B,MATCH($AP1028,Distribución!$A:$A,0),1),"")</f>
        <v/>
      </c>
      <c r="AR1028" s="48" t="str">
        <f t="shared" si="187"/>
        <v/>
      </c>
      <c r="AS1028" t="str">
        <f>IFERROR(INDEX(Distribución!$C:$C,MATCH($AR1028,Distribución!$A:$A,0),1),"")</f>
        <v/>
      </c>
      <c r="AT1028" s="48"/>
      <c r="AU1028" t="str">
        <f>IFERROR(INDEX(Distribución!$G:$G,MATCH($AT1028,Distribución!$F:$F,0),1),"")</f>
        <v/>
      </c>
      <c r="AV1028" s="50" t="str">
        <f t="shared" si="188"/>
        <v/>
      </c>
      <c r="AW1028" t="str">
        <f>IFERROR(INDEX(Distribución!$J:$J,MATCH($AV1028,Distribución!$I:$I,0),1),"")</f>
        <v/>
      </c>
      <c r="AX1028" s="91"/>
      <c r="AY1028" s="93"/>
      <c r="AZ1028" s="92"/>
      <c r="BA1028" s="93"/>
      <c r="BB1028" s="92"/>
      <c r="BC1028" s="93"/>
      <c r="BD1028" s="92"/>
      <c r="BE1028" s="92"/>
      <c r="BF1028" s="136" t="str">
        <f t="shared" ref="BF1028:BF1091" si="191">IF(BG1028&lt;&gt;" ","",IF(OR(BA1028="DEVUELTO",BA1028="EN REVISIÓN"),BB1028,IF(OR(BC1028="DEVUELTO",BC1028="EN REVISIÓN"),BD1028," ")))</f>
        <v xml:space="preserve"> </v>
      </c>
      <c r="BG1028" s="110" t="str">
        <f t="shared" ref="BG1028:BG1091" si="192">IF(LEFT(BA1028,21)="PARA SEGUNDA REVISION",BB1028,IF(LEFT(BC1028,21)="PARA SEGUNDA REVISION",BD1028," "))</f>
        <v xml:space="preserve"> </v>
      </c>
      <c r="BH1028" s="93"/>
      <c r="BI1028" s="68"/>
      <c r="BJ1028" s="93"/>
      <c r="BK1028" s="68"/>
      <c r="BL1028" s="68"/>
      <c r="BM1028" s="68"/>
    </row>
    <row r="1029" spans="1:65" ht="19.899999999999999" hidden="1" customHeight="1">
      <c r="A1029" s="5" t="s">
        <v>264</v>
      </c>
      <c r="B1029" s="70" t="s">
        <v>796</v>
      </c>
      <c r="C1029" s="19" t="s">
        <v>2250</v>
      </c>
      <c r="D1029" s="71" t="s">
        <v>2922</v>
      </c>
      <c r="E1029" s="71">
        <v>892000264</v>
      </c>
      <c r="F1029" s="72" t="s">
        <v>2251</v>
      </c>
      <c r="G1029" s="6">
        <v>6</v>
      </c>
      <c r="H1029" s="6">
        <v>3</v>
      </c>
      <c r="I1029" s="7">
        <v>524963700</v>
      </c>
      <c r="J1029" s="8">
        <v>45772</v>
      </c>
      <c r="K1029" s="6" t="s">
        <v>2923</v>
      </c>
      <c r="L1029" s="50" t="s">
        <v>872</v>
      </c>
      <c r="M1029" s="50">
        <v>580</v>
      </c>
      <c r="N1029" s="106"/>
      <c r="O1029" s="50"/>
      <c r="P1029" s="48" t="str">
        <f t="shared" si="185"/>
        <v/>
      </c>
      <c r="Q1029" t="str">
        <f>IFERROR(INDEX([2]Distribución!$B:$B,MATCH($P1029,[2]Distribución!$A:$A,0),1),"")</f>
        <v/>
      </c>
      <c r="R1029" s="48" t="str">
        <f t="shared" ref="R1029:R1092" si="193">IF(O1029="","",O1029)</f>
        <v/>
      </c>
      <c r="S1029" t="str">
        <f>IFERROR(INDEX([2]Distribución!$C:$C,MATCH($R1029,[2]Distribución!$A:$A,0),1),"")</f>
        <v/>
      </c>
      <c r="T1029" s="48"/>
      <c r="U1029" t="str">
        <f>IFERROR(INDEX([2]Distribución!$G:$G,MATCH($T1029,[2]Distribución!F:F,0),1),"")</f>
        <v/>
      </c>
      <c r="V1029" s="50" t="str">
        <f t="shared" ref="V1029:V1092" si="194">IFERROR(ROUNDUP(IF(O1029="","",O1029)/3,0),"")</f>
        <v/>
      </c>
      <c r="W1029" t="str">
        <f>IFERROR(INDEX([2]Distribución!$J:$J,MATCH($V1029,[2]Distribución!$I:$I,0),1),"")</f>
        <v/>
      </c>
      <c r="X1029" s="151"/>
      <c r="Y1029" s="93"/>
      <c r="Z1029" s="92"/>
      <c r="AA1029" s="92"/>
      <c r="AB1029" s="93"/>
      <c r="AC1029" s="92"/>
      <c r="AD1029" s="93"/>
      <c r="AE1029" s="92"/>
      <c r="AF1029" s="92"/>
      <c r="AG1029" s="109" t="str">
        <f t="shared" si="189"/>
        <v xml:space="preserve"> </v>
      </c>
      <c r="AH1029" s="110" t="str">
        <f t="shared" si="190"/>
        <v xml:space="preserve"> </v>
      </c>
      <c r="AI1029" s="93"/>
      <c r="AJ1029" s="92"/>
      <c r="AK1029" s="93"/>
      <c r="AL1029" s="68"/>
      <c r="AM1029" s="68"/>
      <c r="AN1029" s="68"/>
      <c r="AO1029" s="50"/>
      <c r="AP1029" s="48" t="str">
        <f t="shared" si="186"/>
        <v/>
      </c>
      <c r="AQ1029" t="str">
        <f>IFERROR(INDEX(Distribución!$B:$B,MATCH($AP1029,Distribución!$A:$A,0),1),"")</f>
        <v/>
      </c>
      <c r="AR1029" s="48" t="str">
        <f t="shared" si="187"/>
        <v/>
      </c>
      <c r="AS1029" t="str">
        <f>IFERROR(INDEX(Distribución!$C:$C,MATCH($AR1029,Distribución!$A:$A,0),1),"")</f>
        <v/>
      </c>
      <c r="AT1029" s="48"/>
      <c r="AU1029" t="str">
        <f>IFERROR(INDEX(Distribución!$G:$G,MATCH($AT1029,Distribución!$F:$F,0),1),"")</f>
        <v/>
      </c>
      <c r="AV1029" s="50" t="str">
        <f t="shared" si="188"/>
        <v/>
      </c>
      <c r="AW1029" t="str">
        <f>IFERROR(INDEX(Distribución!$J:$J,MATCH($AV1029,Distribución!$I:$I,0),1),"")</f>
        <v/>
      </c>
      <c r="AX1029" s="91"/>
      <c r="AY1029" s="93"/>
      <c r="AZ1029" s="92"/>
      <c r="BA1029" s="93"/>
      <c r="BB1029" s="92"/>
      <c r="BC1029" s="93"/>
      <c r="BD1029" s="92"/>
      <c r="BE1029" s="92"/>
      <c r="BF1029" s="136" t="str">
        <f t="shared" si="191"/>
        <v xml:space="preserve"> </v>
      </c>
      <c r="BG1029" s="110" t="str">
        <f t="shared" si="192"/>
        <v xml:space="preserve"> </v>
      </c>
      <c r="BH1029" s="93"/>
      <c r="BI1029" s="68"/>
      <c r="BJ1029" s="93"/>
      <c r="BK1029" s="68"/>
      <c r="BL1029" s="68"/>
      <c r="BM1029" s="68"/>
    </row>
    <row r="1030" spans="1:65" ht="19.899999999999999" hidden="1" customHeight="1">
      <c r="A1030" s="5" t="s">
        <v>2967</v>
      </c>
      <c r="B1030" s="70" t="s">
        <v>796</v>
      </c>
      <c r="C1030" s="19" t="s">
        <v>2253</v>
      </c>
      <c r="D1030" s="71" t="s">
        <v>2922</v>
      </c>
      <c r="E1030" s="71">
        <v>900004059</v>
      </c>
      <c r="F1030" s="72" t="s">
        <v>2254</v>
      </c>
      <c r="G1030" s="6">
        <v>3</v>
      </c>
      <c r="H1030" s="6">
        <v>3</v>
      </c>
      <c r="I1030" s="7">
        <v>381101850</v>
      </c>
      <c r="J1030" s="8">
        <v>45735</v>
      </c>
      <c r="K1030" s="6" t="s">
        <v>2923</v>
      </c>
      <c r="L1030" s="50" t="s">
        <v>876</v>
      </c>
      <c r="M1030" s="50">
        <v>236</v>
      </c>
      <c r="N1030" s="106"/>
      <c r="O1030" s="50"/>
      <c r="P1030" s="48" t="str">
        <f t="shared" si="185"/>
        <v/>
      </c>
      <c r="Q1030" t="str">
        <f>IFERROR(INDEX([2]Distribución!$B:$B,MATCH($P1030,[2]Distribución!$A:$A,0),1),"")</f>
        <v/>
      </c>
      <c r="R1030" s="48" t="str">
        <f t="shared" si="193"/>
        <v/>
      </c>
      <c r="S1030" t="str">
        <f>IFERROR(INDEX([2]Distribución!$C:$C,MATCH($R1030,[2]Distribución!$A:$A,0),1),"")</f>
        <v/>
      </c>
      <c r="T1030" s="48" t="s">
        <v>873</v>
      </c>
      <c r="U1030" t="str">
        <f>IFERROR(INDEX([2]Distribución!$G:$G,MATCH($T1030,[2]Distribución!F:F,0),1),"")</f>
        <v/>
      </c>
      <c r="V1030" s="50" t="str">
        <f t="shared" si="194"/>
        <v/>
      </c>
      <c r="W1030" t="str">
        <f>IFERROR(INDEX([2]Distribución!$J:$J,MATCH($V1030,[2]Distribución!$I:$I,0),1),"")</f>
        <v/>
      </c>
      <c r="X1030" s="151"/>
      <c r="Y1030" s="93"/>
      <c r="Z1030" s="92"/>
      <c r="AA1030" s="92"/>
      <c r="AB1030" s="93"/>
      <c r="AC1030" s="92"/>
      <c r="AD1030" s="93"/>
      <c r="AE1030" s="92"/>
      <c r="AF1030" s="92"/>
      <c r="AG1030" s="109" t="str">
        <f t="shared" si="189"/>
        <v xml:space="preserve"> </v>
      </c>
      <c r="AH1030" s="110" t="str">
        <f t="shared" si="190"/>
        <v xml:space="preserve"> </v>
      </c>
      <c r="AI1030" s="93"/>
      <c r="AJ1030" s="92"/>
      <c r="AK1030" s="93"/>
      <c r="AL1030" s="68"/>
      <c r="AM1030" s="68"/>
      <c r="AN1030" s="68"/>
      <c r="AO1030" s="50"/>
      <c r="AP1030" s="48" t="str">
        <f t="shared" si="186"/>
        <v/>
      </c>
      <c r="AQ1030" t="str">
        <f>IFERROR(INDEX(Distribución!$B:$B,MATCH($AP1030,Distribución!$A:$A,0),1),"")</f>
        <v/>
      </c>
      <c r="AR1030" s="48" t="str">
        <f t="shared" si="187"/>
        <v/>
      </c>
      <c r="AS1030" t="str">
        <f>IFERROR(INDEX(Distribución!$C:$C,MATCH($AR1030,Distribución!$A:$A,0),1),"")</f>
        <v/>
      </c>
      <c r="AT1030" s="48"/>
      <c r="AU1030" t="str">
        <f>IFERROR(INDEX(Distribución!$G:$G,MATCH($AT1030,Distribución!$F:$F,0),1),"")</f>
        <v/>
      </c>
      <c r="AV1030" s="50" t="str">
        <f t="shared" si="188"/>
        <v/>
      </c>
      <c r="AW1030" t="str">
        <f>IFERROR(INDEX(Distribución!$J:$J,MATCH($AV1030,Distribución!$I:$I,0),1),"")</f>
        <v/>
      </c>
      <c r="AX1030" s="91"/>
      <c r="AY1030" s="93"/>
      <c r="AZ1030" s="92"/>
      <c r="BA1030" s="93"/>
      <c r="BB1030" s="92"/>
      <c r="BC1030" s="93"/>
      <c r="BD1030" s="92"/>
      <c r="BE1030" s="92"/>
      <c r="BF1030" s="136" t="str">
        <f t="shared" si="191"/>
        <v xml:space="preserve"> </v>
      </c>
      <c r="BG1030" s="110" t="str">
        <f t="shared" si="192"/>
        <v xml:space="preserve"> </v>
      </c>
      <c r="BH1030" s="93"/>
      <c r="BI1030" s="68"/>
      <c r="BJ1030" s="93"/>
      <c r="BK1030" s="68"/>
      <c r="BL1030" s="68"/>
      <c r="BM1030" s="68"/>
    </row>
    <row r="1031" spans="1:65" ht="19.899999999999999" hidden="1" customHeight="1">
      <c r="A1031" s="5" t="s">
        <v>378</v>
      </c>
      <c r="B1031" s="70" t="s">
        <v>796</v>
      </c>
      <c r="C1031" s="19" t="s">
        <v>1475</v>
      </c>
      <c r="D1031" s="71" t="s">
        <v>2922</v>
      </c>
      <c r="E1031" s="71">
        <v>900081643</v>
      </c>
      <c r="F1031" s="72" t="s">
        <v>1476</v>
      </c>
      <c r="G1031" s="6">
        <v>4</v>
      </c>
      <c r="H1031" s="6">
        <v>3</v>
      </c>
      <c r="I1031" s="7">
        <v>468595800</v>
      </c>
      <c r="J1031" s="8">
        <v>45772</v>
      </c>
      <c r="K1031" s="6" t="s">
        <v>2923</v>
      </c>
      <c r="L1031" s="50" t="s">
        <v>872</v>
      </c>
      <c r="M1031" s="50">
        <v>430</v>
      </c>
      <c r="N1031" s="106"/>
      <c r="O1031" s="50"/>
      <c r="P1031" s="48" t="str">
        <f t="shared" si="185"/>
        <v/>
      </c>
      <c r="Q1031" t="str">
        <f>IFERROR(INDEX([2]Distribución!$B:$B,MATCH($P1031,[2]Distribución!$A:$A,0),1),"")</f>
        <v/>
      </c>
      <c r="R1031" s="48" t="str">
        <f t="shared" si="193"/>
        <v/>
      </c>
      <c r="S1031" t="str">
        <f>IFERROR(INDEX([2]Distribución!$C:$C,MATCH($R1031,[2]Distribución!$A:$A,0),1),"")</f>
        <v/>
      </c>
      <c r="T1031" s="48"/>
      <c r="U1031" t="str">
        <f>IFERROR(INDEX([2]Distribución!$G:$G,MATCH($T1031,[2]Distribución!F:F,0),1),"")</f>
        <v/>
      </c>
      <c r="V1031" s="50" t="str">
        <f t="shared" si="194"/>
        <v/>
      </c>
      <c r="W1031" t="str">
        <f>IFERROR(INDEX([2]Distribución!$J:$J,MATCH($V1031,[2]Distribución!$I:$I,0),1),"")</f>
        <v/>
      </c>
      <c r="X1031" s="151"/>
      <c r="Y1031" s="93"/>
      <c r="Z1031" s="92"/>
      <c r="AA1031" s="92"/>
      <c r="AB1031" s="93"/>
      <c r="AC1031" s="92"/>
      <c r="AD1031" s="93"/>
      <c r="AE1031" s="92"/>
      <c r="AF1031" s="92"/>
      <c r="AG1031" s="109" t="str">
        <f t="shared" si="189"/>
        <v xml:space="preserve"> </v>
      </c>
      <c r="AH1031" s="110" t="str">
        <f t="shared" si="190"/>
        <v xml:space="preserve"> </v>
      </c>
      <c r="AI1031" s="93"/>
      <c r="AJ1031" s="92"/>
      <c r="AK1031" s="93"/>
      <c r="AL1031" s="68"/>
      <c r="AM1031" s="68"/>
      <c r="AN1031" s="68"/>
      <c r="AO1031" s="50"/>
      <c r="AP1031" s="48" t="str">
        <f t="shared" si="186"/>
        <v/>
      </c>
      <c r="AQ1031" t="str">
        <f>IFERROR(INDEX(Distribución!$B:$B,MATCH($AP1031,Distribución!$A:$A,0),1),"")</f>
        <v/>
      </c>
      <c r="AR1031" s="48" t="str">
        <f t="shared" si="187"/>
        <v/>
      </c>
      <c r="AS1031" t="str">
        <f>IFERROR(INDEX(Distribución!$C:$C,MATCH($AR1031,Distribución!$A:$A,0),1),"")</f>
        <v/>
      </c>
      <c r="AT1031" s="48"/>
      <c r="AU1031" t="str">
        <f>IFERROR(INDEX(Distribución!$G:$G,MATCH($AT1031,Distribución!$F:$F,0),1),"")</f>
        <v/>
      </c>
      <c r="AV1031" s="50" t="str">
        <f t="shared" si="188"/>
        <v/>
      </c>
      <c r="AW1031" t="str">
        <f>IFERROR(INDEX(Distribución!$J:$J,MATCH($AV1031,Distribución!$I:$I,0),1),"")</f>
        <v/>
      </c>
      <c r="AX1031" s="91"/>
      <c r="AY1031" s="93"/>
      <c r="AZ1031" s="92"/>
      <c r="BA1031" s="93"/>
      <c r="BB1031" s="92"/>
      <c r="BC1031" s="93"/>
      <c r="BD1031" s="92"/>
      <c r="BE1031" s="92"/>
      <c r="BF1031" s="136" t="str">
        <f t="shared" si="191"/>
        <v xml:space="preserve"> </v>
      </c>
      <c r="BG1031" s="110" t="str">
        <f t="shared" si="192"/>
        <v xml:space="preserve"> </v>
      </c>
      <c r="BH1031" s="93"/>
      <c r="BI1031" s="68"/>
      <c r="BJ1031" s="93"/>
      <c r="BK1031" s="68"/>
      <c r="BL1031" s="68"/>
      <c r="BM1031" s="68"/>
    </row>
    <row r="1032" spans="1:65" ht="19.899999999999999" hidden="1" customHeight="1">
      <c r="A1032" s="5" t="s">
        <v>239</v>
      </c>
      <c r="B1032" s="70" t="s">
        <v>796</v>
      </c>
      <c r="C1032" s="19" t="s">
        <v>1284</v>
      </c>
      <c r="D1032" s="71" t="s">
        <v>2922</v>
      </c>
      <c r="E1032" s="71">
        <v>900005594</v>
      </c>
      <c r="F1032" s="72" t="s">
        <v>2255</v>
      </c>
      <c r="G1032" s="6">
        <v>4</v>
      </c>
      <c r="H1032" s="6">
        <v>3</v>
      </c>
      <c r="I1032" s="7">
        <v>349975800</v>
      </c>
      <c r="J1032" s="8">
        <v>45772</v>
      </c>
      <c r="K1032" s="6" t="s">
        <v>2923</v>
      </c>
      <c r="L1032" s="50" t="s">
        <v>872</v>
      </c>
      <c r="M1032" s="50">
        <v>602</v>
      </c>
      <c r="N1032" s="107" t="str">
        <f>_xlfn.XLOOKUP($A1032,'[3]InfoBase PGN 2024'!$A:$A,'[3]InfoBase PGN 2024'!N:N,"")</f>
        <v>Seg. Territorial</v>
      </c>
      <c r="O1032" s="105" t="str">
        <f>_xlfn.XLOOKUP($A1032,'[3]InfoBase PGN 2024'!$A:$A,'[3]InfoBase PGN 2024'!O:O,"")</f>
        <v>13b</v>
      </c>
      <c r="P1032" s="48" t="str">
        <f t="shared" si="185"/>
        <v>13b</v>
      </c>
      <c r="Q1032" t="str">
        <f>IFERROR(INDEX([2]Distribución!$B:$B,MATCH($P1032,[2]Distribución!$A:$A,0),1),"")</f>
        <v>Jennifer Andrea Olarte Moreno</v>
      </c>
      <c r="R1032" s="48" t="str">
        <f t="shared" si="193"/>
        <v>13b</v>
      </c>
      <c r="S1032" t="str">
        <f>IFERROR(INDEX([2]Distribución!$C:$C,MATCH($R1032,[2]Distribución!$A:$A,0),1),"")</f>
        <v xml:space="preserve"> </v>
      </c>
      <c r="T1032" s="48" t="s">
        <v>80</v>
      </c>
      <c r="U1032" t="str">
        <f>IFERROR(INDEX([2]Distribución!$G:$G,MATCH($T1032,[2]Distribución!F:F,0),1),"")</f>
        <v>Oscar Rodriguez Medina</v>
      </c>
      <c r="V1032" s="50" t="str">
        <f t="shared" si="194"/>
        <v/>
      </c>
      <c r="W1032" t="str">
        <f>IFERROR(INDEX([2]Distribución!$J:$J,MATCH($V1032,[2]Distribución!$I:$I,0),1),"")</f>
        <v/>
      </c>
      <c r="X1032" s="151">
        <v>46169</v>
      </c>
      <c r="Y1032" s="93"/>
      <c r="Z1032" s="92"/>
      <c r="AA1032" s="92"/>
      <c r="AB1032" s="93"/>
      <c r="AC1032" s="92"/>
      <c r="AD1032" s="93"/>
      <c r="AE1032" s="92"/>
      <c r="AF1032" s="92"/>
      <c r="AG1032" s="109" t="str">
        <f t="shared" si="189"/>
        <v xml:space="preserve"> </v>
      </c>
      <c r="AH1032" s="110" t="str">
        <f t="shared" si="190"/>
        <v xml:space="preserve"> </v>
      </c>
      <c r="AI1032" s="93"/>
      <c r="AJ1032" s="92"/>
      <c r="AK1032" s="93"/>
      <c r="AL1032" s="68"/>
      <c r="AM1032" s="68"/>
      <c r="AN1032" s="68"/>
      <c r="AO1032" s="50"/>
      <c r="AP1032" s="48" t="str">
        <f t="shared" si="186"/>
        <v/>
      </c>
      <c r="AQ1032" t="str">
        <f>IFERROR(INDEX(Distribución!$B:$B,MATCH($AP1032,Distribución!$A:$A,0),1),"")</f>
        <v/>
      </c>
      <c r="AR1032" s="48" t="str">
        <f t="shared" si="187"/>
        <v/>
      </c>
      <c r="AS1032" t="str">
        <f>IFERROR(INDEX(Distribución!$C:$C,MATCH($AR1032,Distribución!$A:$A,0),1),"")</f>
        <v/>
      </c>
      <c r="AT1032" s="48"/>
      <c r="AU1032" t="str">
        <f>IFERROR(INDEX(Distribución!$G:$G,MATCH($AT1032,Distribución!$F:$F,0),1),"")</f>
        <v/>
      </c>
      <c r="AV1032" s="50" t="str">
        <f t="shared" si="188"/>
        <v/>
      </c>
      <c r="AW1032" t="str">
        <f>IFERROR(INDEX(Distribución!$J:$J,MATCH($AV1032,Distribución!$I:$I,0),1),"")</f>
        <v/>
      </c>
      <c r="AX1032" s="91"/>
      <c r="AY1032" s="93"/>
      <c r="AZ1032" s="92"/>
      <c r="BA1032" s="93"/>
      <c r="BB1032" s="92"/>
      <c r="BC1032" s="93"/>
      <c r="BD1032" s="92"/>
      <c r="BE1032" s="92"/>
      <c r="BF1032" s="136" t="str">
        <f t="shared" si="191"/>
        <v xml:space="preserve"> </v>
      </c>
      <c r="BG1032" s="110" t="str">
        <f t="shared" si="192"/>
        <v xml:space="preserve"> </v>
      </c>
      <c r="BH1032" s="93"/>
      <c r="BI1032" s="68"/>
      <c r="BJ1032" s="93"/>
      <c r="BK1032" s="68"/>
      <c r="BL1032" s="68"/>
      <c r="BM1032" s="68"/>
    </row>
    <row r="1033" spans="1:65" ht="19.899999999999999" hidden="1" customHeight="1">
      <c r="A1033" s="5" t="s">
        <v>2968</v>
      </c>
      <c r="B1033" s="70" t="s">
        <v>796</v>
      </c>
      <c r="C1033" s="19" t="s">
        <v>1119</v>
      </c>
      <c r="D1033" s="71" t="s">
        <v>2922</v>
      </c>
      <c r="E1033" s="71">
        <v>800037202</v>
      </c>
      <c r="F1033" s="72" t="s">
        <v>1464</v>
      </c>
      <c r="G1033" s="6">
        <v>4</v>
      </c>
      <c r="H1033" s="6">
        <v>3</v>
      </c>
      <c r="I1033" s="7">
        <v>468595800</v>
      </c>
      <c r="J1033" s="8">
        <v>45772</v>
      </c>
      <c r="K1033" s="6" t="s">
        <v>2923</v>
      </c>
      <c r="L1033" s="50" t="s">
        <v>872</v>
      </c>
      <c r="M1033" s="50">
        <v>640</v>
      </c>
      <c r="N1033" s="106"/>
      <c r="O1033" s="50"/>
      <c r="P1033" s="48" t="str">
        <f t="shared" si="185"/>
        <v/>
      </c>
      <c r="Q1033" t="str">
        <f>IFERROR(INDEX([2]Distribución!$B:$B,MATCH($P1033,[2]Distribución!$A:$A,0),1),"")</f>
        <v/>
      </c>
      <c r="R1033" s="48" t="str">
        <f t="shared" si="193"/>
        <v/>
      </c>
      <c r="S1033" t="str">
        <f>IFERROR(INDEX([2]Distribución!$C:$C,MATCH($R1033,[2]Distribución!$A:$A,0),1),"")</f>
        <v/>
      </c>
      <c r="T1033" s="48" t="s">
        <v>873</v>
      </c>
      <c r="U1033" t="str">
        <f>IFERROR(INDEX([2]Distribución!$G:$G,MATCH($T1033,[2]Distribución!F:F,0),1),"")</f>
        <v/>
      </c>
      <c r="V1033" s="50" t="str">
        <f t="shared" si="194"/>
        <v/>
      </c>
      <c r="W1033" t="str">
        <f>IFERROR(INDEX([2]Distribución!$J:$J,MATCH($V1033,[2]Distribución!$I:$I,0),1),"")</f>
        <v/>
      </c>
      <c r="X1033" s="151"/>
      <c r="Y1033" s="93"/>
      <c r="Z1033" s="92"/>
      <c r="AA1033" s="92"/>
      <c r="AB1033" s="93"/>
      <c r="AC1033" s="92"/>
      <c r="AD1033" s="93"/>
      <c r="AE1033" s="92"/>
      <c r="AF1033" s="92"/>
      <c r="AG1033" s="109" t="str">
        <f t="shared" si="189"/>
        <v xml:space="preserve"> </v>
      </c>
      <c r="AH1033" s="110" t="str">
        <f t="shared" si="190"/>
        <v xml:space="preserve"> </v>
      </c>
      <c r="AI1033" s="93"/>
      <c r="AJ1033" s="92"/>
      <c r="AK1033" s="93"/>
      <c r="AL1033" s="68"/>
      <c r="AM1033" s="68"/>
      <c r="AN1033" s="68"/>
      <c r="AO1033" s="50"/>
      <c r="AP1033" s="48" t="str">
        <f t="shared" si="186"/>
        <v/>
      </c>
      <c r="AQ1033" t="str">
        <f>IFERROR(INDEX(Distribución!$B:$B,MATCH($AP1033,Distribución!$A:$A,0),1),"")</f>
        <v/>
      </c>
      <c r="AR1033" s="48" t="str">
        <f t="shared" si="187"/>
        <v/>
      </c>
      <c r="AS1033" t="str">
        <f>IFERROR(INDEX(Distribución!$C:$C,MATCH($AR1033,Distribución!$A:$A,0),1),"")</f>
        <v/>
      </c>
      <c r="AT1033" s="48"/>
      <c r="AU1033" t="str">
        <f>IFERROR(INDEX(Distribución!$G:$G,MATCH($AT1033,Distribución!$F:$F,0),1),"")</f>
        <v/>
      </c>
      <c r="AV1033" s="50" t="str">
        <f t="shared" si="188"/>
        <v/>
      </c>
      <c r="AW1033" t="str">
        <f>IFERROR(INDEX(Distribución!$J:$J,MATCH($AV1033,Distribución!$I:$I,0),1),"")</f>
        <v/>
      </c>
      <c r="AX1033" s="91"/>
      <c r="AY1033" s="93"/>
      <c r="AZ1033" s="92"/>
      <c r="BA1033" s="93"/>
      <c r="BB1033" s="92"/>
      <c r="BC1033" s="93"/>
      <c r="BD1033" s="92"/>
      <c r="BE1033" s="92"/>
      <c r="BF1033" s="136" t="str">
        <f t="shared" si="191"/>
        <v xml:space="preserve"> </v>
      </c>
      <c r="BG1033" s="110" t="str">
        <f t="shared" si="192"/>
        <v xml:space="preserve"> </v>
      </c>
      <c r="BH1033" s="93"/>
      <c r="BI1033" s="68"/>
      <c r="BJ1033" s="93"/>
      <c r="BK1033" s="68"/>
      <c r="BL1033" s="68"/>
      <c r="BM1033" s="68"/>
    </row>
    <row r="1034" spans="1:65" ht="19.899999999999999" hidden="1" customHeight="1">
      <c r="A1034" s="5" t="s">
        <v>225</v>
      </c>
      <c r="B1034" s="70" t="s">
        <v>796</v>
      </c>
      <c r="C1034" s="19" t="s">
        <v>1465</v>
      </c>
      <c r="D1034" s="71" t="s">
        <v>2922</v>
      </c>
      <c r="E1034" s="71">
        <v>800037979</v>
      </c>
      <c r="F1034" s="72" t="s">
        <v>1466</v>
      </c>
      <c r="G1034" s="6">
        <v>6</v>
      </c>
      <c r="H1034" s="6">
        <v>3</v>
      </c>
      <c r="I1034" s="7">
        <v>762203700</v>
      </c>
      <c r="J1034" s="8">
        <v>45772</v>
      </c>
      <c r="K1034" s="6" t="s">
        <v>2923</v>
      </c>
      <c r="L1034" s="50" t="s">
        <v>872</v>
      </c>
      <c r="M1034" s="50">
        <v>610</v>
      </c>
      <c r="N1034" s="107" t="s">
        <v>893</v>
      </c>
      <c r="O1034" s="105" t="s">
        <v>80</v>
      </c>
      <c r="P1034" s="48" t="str">
        <f t="shared" si="185"/>
        <v>13b</v>
      </c>
      <c r="Q1034" t="str">
        <f>IFERROR(INDEX([2]Distribución!$B:$B,MATCH($P1034,[2]Distribución!$A:$A,0),1),"")</f>
        <v>Jennifer Andrea Olarte Moreno</v>
      </c>
      <c r="R1034" s="48" t="str">
        <f t="shared" si="193"/>
        <v>13b</v>
      </c>
      <c r="S1034" t="str">
        <f>IFERROR(INDEX([2]Distribución!$C:$C,MATCH($R1034,[2]Distribución!$A:$A,0),1),"")</f>
        <v xml:space="preserve"> </v>
      </c>
      <c r="T1034" s="48" t="s">
        <v>80</v>
      </c>
      <c r="U1034" t="str">
        <f>IFERROR(INDEX([2]Distribución!$G:$G,MATCH($T1034,[2]Distribución!F:F,0),1),"")</f>
        <v>Oscar Rodriguez Medina</v>
      </c>
      <c r="V1034" s="50" t="str">
        <f t="shared" si="194"/>
        <v/>
      </c>
      <c r="W1034" t="str">
        <f>IFERROR(INDEX([2]Distribución!$J:$J,MATCH($V1034,[2]Distribución!$I:$I,0),1),"")</f>
        <v/>
      </c>
      <c r="X1034" s="141">
        <v>46162</v>
      </c>
      <c r="Y1034" s="93" t="s">
        <v>878</v>
      </c>
      <c r="Z1034" s="92">
        <v>46163</v>
      </c>
      <c r="AA1034" s="92" t="s">
        <v>879</v>
      </c>
      <c r="AB1034" s="93" t="s">
        <v>1015</v>
      </c>
      <c r="AC1034" s="92">
        <v>46164</v>
      </c>
      <c r="AD1034" s="93"/>
      <c r="AE1034" s="92"/>
      <c r="AF1034" s="92"/>
      <c r="AG1034" s="109" t="str">
        <f t="shared" si="189"/>
        <v/>
      </c>
      <c r="AH1034" s="110">
        <f t="shared" si="190"/>
        <v>46164</v>
      </c>
      <c r="AI1034" s="93"/>
      <c r="AJ1034" s="92"/>
      <c r="AK1034" s="93"/>
      <c r="AL1034" s="68"/>
      <c r="AM1034" s="68"/>
      <c r="AN1034" s="68"/>
      <c r="AO1034" s="50"/>
      <c r="AP1034" s="48" t="str">
        <f t="shared" si="186"/>
        <v/>
      </c>
      <c r="AQ1034" t="str">
        <f>IFERROR(INDEX(Distribución!$B:$B,MATCH($AP1034,Distribución!$A:$A,0),1),"")</f>
        <v/>
      </c>
      <c r="AR1034" s="48" t="str">
        <f t="shared" si="187"/>
        <v/>
      </c>
      <c r="AS1034" t="str">
        <f>IFERROR(INDEX(Distribución!$C:$C,MATCH($AR1034,Distribución!$A:$A,0),1),"")</f>
        <v/>
      </c>
      <c r="AT1034" s="48"/>
      <c r="AU1034" t="str">
        <f>IFERROR(INDEX(Distribución!$G:$G,MATCH($AT1034,Distribución!$F:$F,0),1),"")</f>
        <v/>
      </c>
      <c r="AV1034" s="50" t="str">
        <f t="shared" si="188"/>
        <v/>
      </c>
      <c r="AW1034" t="str">
        <f>IFERROR(INDEX(Distribución!$J:$J,MATCH($AV1034,Distribución!$I:$I,0),1),"")</f>
        <v/>
      </c>
      <c r="AX1034" s="91"/>
      <c r="AY1034" s="93"/>
      <c r="AZ1034" s="92"/>
      <c r="BA1034" s="93"/>
      <c r="BB1034" s="92"/>
      <c r="BC1034" s="93"/>
      <c r="BD1034" s="92"/>
      <c r="BE1034" s="92"/>
      <c r="BF1034" s="136" t="str">
        <f t="shared" si="191"/>
        <v xml:space="preserve"> </v>
      </c>
      <c r="BG1034" s="110" t="str">
        <f t="shared" si="192"/>
        <v xml:space="preserve"> </v>
      </c>
      <c r="BH1034" s="93"/>
      <c r="BI1034" s="68"/>
      <c r="BJ1034" s="93"/>
      <c r="BK1034" s="68"/>
      <c r="BL1034" s="68"/>
      <c r="BM1034" s="68"/>
    </row>
    <row r="1035" spans="1:65" ht="19.899999999999999" hidden="1" customHeight="1">
      <c r="A1035" s="5" t="s">
        <v>2969</v>
      </c>
      <c r="B1035" s="70" t="s">
        <v>796</v>
      </c>
      <c r="C1035" s="19" t="s">
        <v>1471</v>
      </c>
      <c r="D1035" s="71" t="s">
        <v>2922</v>
      </c>
      <c r="E1035" s="71">
        <v>900061048</v>
      </c>
      <c r="F1035" s="72" t="s">
        <v>1472</v>
      </c>
      <c r="G1035" s="6">
        <v>2</v>
      </c>
      <c r="H1035" s="6">
        <v>3</v>
      </c>
      <c r="I1035" s="7">
        <v>174987900</v>
      </c>
      <c r="J1035" s="8">
        <v>45772</v>
      </c>
      <c r="K1035" s="6" t="s">
        <v>2923</v>
      </c>
      <c r="L1035" s="50" t="s">
        <v>872</v>
      </c>
      <c r="M1035" s="50">
        <v>662</v>
      </c>
      <c r="N1035" s="106"/>
      <c r="O1035" s="50"/>
      <c r="P1035" s="48" t="str">
        <f t="shared" si="185"/>
        <v/>
      </c>
      <c r="Q1035" t="str">
        <f>IFERROR(INDEX([2]Distribución!$B:$B,MATCH($P1035,[2]Distribución!$A:$A,0),1),"")</f>
        <v/>
      </c>
      <c r="R1035" s="48" t="str">
        <f t="shared" si="193"/>
        <v/>
      </c>
      <c r="S1035" t="str">
        <f>IFERROR(INDEX([2]Distribución!$C:$C,MATCH($R1035,[2]Distribución!$A:$A,0),1),"")</f>
        <v/>
      </c>
      <c r="T1035" s="48" t="s">
        <v>873</v>
      </c>
      <c r="U1035" t="str">
        <f>IFERROR(INDEX([2]Distribución!$G:$G,MATCH($T1035,[2]Distribución!F:F,0),1),"")</f>
        <v/>
      </c>
      <c r="V1035" s="50" t="str">
        <f t="shared" si="194"/>
        <v/>
      </c>
      <c r="W1035" t="str">
        <f>IFERROR(INDEX([2]Distribución!$J:$J,MATCH($V1035,[2]Distribución!$I:$I,0),1),"")</f>
        <v/>
      </c>
      <c r="X1035" s="151"/>
      <c r="Y1035" s="93"/>
      <c r="Z1035" s="92"/>
      <c r="AA1035" s="92"/>
      <c r="AB1035" s="93"/>
      <c r="AC1035" s="92"/>
      <c r="AD1035" s="93"/>
      <c r="AE1035" s="92"/>
      <c r="AF1035" s="92"/>
      <c r="AG1035" s="109" t="str">
        <f t="shared" si="189"/>
        <v xml:space="preserve"> </v>
      </c>
      <c r="AH1035" s="110" t="str">
        <f t="shared" si="190"/>
        <v xml:space="preserve"> </v>
      </c>
      <c r="AI1035" s="93"/>
      <c r="AJ1035" s="92"/>
      <c r="AK1035" s="93"/>
      <c r="AL1035" s="68"/>
      <c r="AM1035" s="68"/>
      <c r="AN1035" s="68"/>
      <c r="AO1035" s="50"/>
      <c r="AP1035" s="48" t="str">
        <f t="shared" si="186"/>
        <v/>
      </c>
      <c r="AQ1035" t="str">
        <f>IFERROR(INDEX(Distribución!$B:$B,MATCH($AP1035,Distribución!$A:$A,0),1),"")</f>
        <v/>
      </c>
      <c r="AR1035" s="48" t="str">
        <f t="shared" si="187"/>
        <v/>
      </c>
      <c r="AS1035" t="str">
        <f>IFERROR(INDEX(Distribución!$C:$C,MATCH($AR1035,Distribución!$A:$A,0),1),"")</f>
        <v/>
      </c>
      <c r="AT1035" s="48"/>
      <c r="AU1035" t="str">
        <f>IFERROR(INDEX(Distribución!$G:$G,MATCH($AT1035,Distribución!$F:$F,0),1),"")</f>
        <v/>
      </c>
      <c r="AV1035" s="50" t="str">
        <f t="shared" si="188"/>
        <v/>
      </c>
      <c r="AW1035" t="str">
        <f>IFERROR(INDEX(Distribución!$J:$J,MATCH($AV1035,Distribución!$I:$I,0),1),"")</f>
        <v/>
      </c>
      <c r="AX1035" s="91"/>
      <c r="AY1035" s="93"/>
      <c r="AZ1035" s="92"/>
      <c r="BA1035" s="93"/>
      <c r="BB1035" s="92"/>
      <c r="BC1035" s="93"/>
      <c r="BD1035" s="92"/>
      <c r="BE1035" s="92"/>
      <c r="BF1035" s="136" t="str">
        <f t="shared" si="191"/>
        <v xml:space="preserve"> </v>
      </c>
      <c r="BG1035" s="110" t="str">
        <f t="shared" si="192"/>
        <v xml:space="preserve"> </v>
      </c>
      <c r="BH1035" s="93"/>
      <c r="BI1035" s="68"/>
      <c r="BJ1035" s="93"/>
      <c r="BK1035" s="68"/>
      <c r="BL1035" s="68"/>
      <c r="BM1035" s="68"/>
    </row>
    <row r="1036" spans="1:65" ht="19.899999999999999" hidden="1" customHeight="1">
      <c r="A1036" s="5" t="s">
        <v>2970</v>
      </c>
      <c r="B1036" s="70" t="s">
        <v>796</v>
      </c>
      <c r="C1036" s="19" t="s">
        <v>2152</v>
      </c>
      <c r="D1036" s="71" t="s">
        <v>2922</v>
      </c>
      <c r="E1036" s="71">
        <v>892000458</v>
      </c>
      <c r="F1036" s="72" t="s">
        <v>2971</v>
      </c>
      <c r="G1036" s="6">
        <v>4</v>
      </c>
      <c r="H1036" s="6">
        <v>3</v>
      </c>
      <c r="I1036" s="7">
        <v>468595800</v>
      </c>
      <c r="J1036" s="8">
        <v>45596</v>
      </c>
      <c r="K1036" s="6" t="s">
        <v>2923</v>
      </c>
      <c r="L1036" s="50" t="s">
        <v>872</v>
      </c>
      <c r="M1036" s="50">
        <v>530</v>
      </c>
      <c r="N1036" s="106"/>
      <c r="O1036" s="50"/>
      <c r="P1036" s="48" t="str">
        <f t="shared" si="185"/>
        <v/>
      </c>
      <c r="Q1036" t="str">
        <f>IFERROR(INDEX([2]Distribución!$B:$B,MATCH($P1036,[2]Distribución!$A:$A,0),1),"")</f>
        <v/>
      </c>
      <c r="R1036" s="48" t="str">
        <f t="shared" si="193"/>
        <v/>
      </c>
      <c r="S1036" t="str">
        <f>IFERROR(INDEX([2]Distribución!$C:$C,MATCH($R1036,[2]Distribución!$A:$A,0),1),"")</f>
        <v/>
      </c>
      <c r="T1036" s="48" t="s">
        <v>873</v>
      </c>
      <c r="U1036" t="str">
        <f>IFERROR(INDEX([2]Distribución!$G:$G,MATCH($T1036,[2]Distribución!F:F,0),1),"")</f>
        <v/>
      </c>
      <c r="V1036" s="50" t="str">
        <f t="shared" si="194"/>
        <v/>
      </c>
      <c r="W1036" t="str">
        <f>IFERROR(INDEX([2]Distribución!$J:$J,MATCH($V1036,[2]Distribución!$I:$I,0),1),"")</f>
        <v/>
      </c>
      <c r="X1036" s="151"/>
      <c r="Y1036" s="93"/>
      <c r="Z1036" s="92"/>
      <c r="AA1036" s="92"/>
      <c r="AB1036" s="93"/>
      <c r="AC1036" s="92"/>
      <c r="AD1036" s="93"/>
      <c r="AE1036" s="92"/>
      <c r="AF1036" s="92"/>
      <c r="AG1036" s="109" t="str">
        <f t="shared" si="189"/>
        <v xml:space="preserve"> </v>
      </c>
      <c r="AH1036" s="110" t="str">
        <f t="shared" si="190"/>
        <v xml:space="preserve"> </v>
      </c>
      <c r="AI1036" s="93"/>
      <c r="AJ1036" s="92"/>
      <c r="AK1036" s="93"/>
      <c r="AL1036" s="68"/>
      <c r="AM1036" s="68"/>
      <c r="AN1036" s="68"/>
      <c r="AO1036" s="50"/>
      <c r="AP1036" s="48" t="str">
        <f t="shared" si="186"/>
        <v/>
      </c>
      <c r="AQ1036" t="str">
        <f>IFERROR(INDEX(Distribución!$B:$B,MATCH($AP1036,Distribución!$A:$A,0),1),"")</f>
        <v/>
      </c>
      <c r="AR1036" s="48" t="str">
        <f t="shared" si="187"/>
        <v/>
      </c>
      <c r="AS1036" t="str">
        <f>IFERROR(INDEX(Distribución!$C:$C,MATCH($AR1036,Distribución!$A:$A,0),1),"")</f>
        <v/>
      </c>
      <c r="AT1036" s="48"/>
      <c r="AU1036" t="str">
        <f>IFERROR(INDEX(Distribución!$G:$G,MATCH($AT1036,Distribución!$F:$F,0),1),"")</f>
        <v/>
      </c>
      <c r="AV1036" s="50" t="str">
        <f t="shared" si="188"/>
        <v/>
      </c>
      <c r="AW1036" t="str">
        <f>IFERROR(INDEX(Distribución!$J:$J,MATCH($AV1036,Distribución!$I:$I,0),1),"")</f>
        <v/>
      </c>
      <c r="AX1036" s="91"/>
      <c r="AY1036" s="93"/>
      <c r="AZ1036" s="92"/>
      <c r="BA1036" s="93"/>
      <c r="BB1036" s="92"/>
      <c r="BC1036" s="93"/>
      <c r="BD1036" s="92"/>
      <c r="BE1036" s="92"/>
      <c r="BF1036" s="136" t="str">
        <f t="shared" si="191"/>
        <v xml:space="preserve"> </v>
      </c>
      <c r="BG1036" s="110" t="str">
        <f t="shared" si="192"/>
        <v xml:space="preserve"> </v>
      </c>
      <c r="BH1036" s="93"/>
      <c r="BI1036" s="68"/>
      <c r="BJ1036" s="93"/>
      <c r="BK1036" s="68"/>
      <c r="BL1036" s="68"/>
      <c r="BM1036" s="68"/>
    </row>
    <row r="1037" spans="1:65" ht="19.899999999999999" hidden="1" customHeight="1">
      <c r="A1037" s="5" t="s">
        <v>2972</v>
      </c>
      <c r="B1037" s="70" t="s">
        <v>793</v>
      </c>
      <c r="C1037" s="19" t="s">
        <v>2973</v>
      </c>
      <c r="D1037" s="71" t="s">
        <v>2922</v>
      </c>
      <c r="E1037" s="71">
        <v>900145767</v>
      </c>
      <c r="F1037" s="72" t="s">
        <v>1345</v>
      </c>
      <c r="G1037" s="6">
        <v>22</v>
      </c>
      <c r="H1037" s="6">
        <v>3</v>
      </c>
      <c r="I1037" s="7">
        <v>2755206900</v>
      </c>
      <c r="J1037" s="8">
        <v>45596</v>
      </c>
      <c r="K1037" s="6" t="s">
        <v>2923</v>
      </c>
      <c r="L1037" s="50" t="s">
        <v>876</v>
      </c>
      <c r="M1037" s="50">
        <v>211</v>
      </c>
      <c r="N1037" s="106"/>
      <c r="O1037" s="50"/>
      <c r="P1037" s="48" t="str">
        <f t="shared" si="185"/>
        <v/>
      </c>
      <c r="Q1037" t="str">
        <f>IFERROR(INDEX([2]Distribución!$B:$B,MATCH($P1037,[2]Distribución!$A:$A,0),1),"")</f>
        <v/>
      </c>
      <c r="R1037" s="48" t="str">
        <f t="shared" si="193"/>
        <v/>
      </c>
      <c r="S1037" t="str">
        <f>IFERROR(INDEX([2]Distribución!$C:$C,MATCH($R1037,[2]Distribución!$A:$A,0),1),"")</f>
        <v/>
      </c>
      <c r="T1037" s="48" t="s">
        <v>873</v>
      </c>
      <c r="U1037" t="str">
        <f>IFERROR(INDEX([2]Distribución!$G:$G,MATCH($T1037,[2]Distribución!F:F,0),1),"")</f>
        <v/>
      </c>
      <c r="V1037" s="50" t="str">
        <f t="shared" si="194"/>
        <v/>
      </c>
      <c r="W1037" t="str">
        <f>IFERROR(INDEX([2]Distribución!$J:$J,MATCH($V1037,[2]Distribución!$I:$I,0),1),"")</f>
        <v/>
      </c>
      <c r="X1037" s="151"/>
      <c r="Y1037" s="93"/>
      <c r="Z1037" s="92"/>
      <c r="AA1037" s="92"/>
      <c r="AB1037" s="93"/>
      <c r="AC1037" s="92"/>
      <c r="AD1037" s="93"/>
      <c r="AE1037" s="92"/>
      <c r="AF1037" s="92"/>
      <c r="AG1037" s="109" t="str">
        <f t="shared" si="189"/>
        <v xml:space="preserve"> </v>
      </c>
      <c r="AH1037" s="110" t="str">
        <f t="shared" si="190"/>
        <v xml:space="preserve"> </v>
      </c>
      <c r="AI1037" s="93"/>
      <c r="AJ1037" s="92"/>
      <c r="AK1037" s="93"/>
      <c r="AL1037" s="68"/>
      <c r="AM1037" s="68"/>
      <c r="AN1037" s="68"/>
      <c r="AO1037" s="50"/>
      <c r="AP1037" s="48" t="str">
        <f t="shared" si="186"/>
        <v/>
      </c>
      <c r="AQ1037" t="str">
        <f>IFERROR(INDEX(Distribución!$B:$B,MATCH($AP1037,Distribución!$A:$A,0),1),"")</f>
        <v/>
      </c>
      <c r="AR1037" s="48" t="str">
        <f t="shared" si="187"/>
        <v/>
      </c>
      <c r="AS1037" t="str">
        <f>IFERROR(INDEX(Distribución!$C:$C,MATCH($AR1037,Distribución!$A:$A,0),1),"")</f>
        <v/>
      </c>
      <c r="AT1037" s="48"/>
      <c r="AU1037" t="str">
        <f>IFERROR(INDEX(Distribución!$G:$G,MATCH($AT1037,Distribución!$F:$F,0),1),"")</f>
        <v/>
      </c>
      <c r="AV1037" s="50" t="str">
        <f t="shared" si="188"/>
        <v/>
      </c>
      <c r="AW1037" t="str">
        <f>IFERROR(INDEX(Distribución!$J:$J,MATCH($AV1037,Distribución!$I:$I,0),1),"")</f>
        <v/>
      </c>
      <c r="AX1037" s="91"/>
      <c r="AY1037" s="93"/>
      <c r="AZ1037" s="92"/>
      <c r="BA1037" s="93"/>
      <c r="BB1037" s="92"/>
      <c r="BC1037" s="93"/>
      <c r="BD1037" s="92"/>
      <c r="BE1037" s="92"/>
      <c r="BF1037" s="136" t="str">
        <f t="shared" si="191"/>
        <v xml:space="preserve"> </v>
      </c>
      <c r="BG1037" s="110" t="str">
        <f t="shared" si="192"/>
        <v xml:space="preserve"> </v>
      </c>
      <c r="BH1037" s="93"/>
      <c r="BI1037" s="68"/>
      <c r="BJ1037" s="93"/>
      <c r="BK1037" s="68"/>
      <c r="BL1037" s="68"/>
      <c r="BM1037" s="68"/>
    </row>
    <row r="1038" spans="1:65" ht="19.899999999999999" hidden="1" customHeight="1">
      <c r="A1038" s="5" t="s">
        <v>2974</v>
      </c>
      <c r="B1038" s="70" t="s">
        <v>793</v>
      </c>
      <c r="C1038" s="19" t="s">
        <v>959</v>
      </c>
      <c r="D1038" s="71" t="s">
        <v>2922</v>
      </c>
      <c r="E1038" s="71">
        <v>817000999</v>
      </c>
      <c r="F1038" s="72" t="s">
        <v>960</v>
      </c>
      <c r="G1038" s="6">
        <v>6</v>
      </c>
      <c r="H1038" s="6">
        <v>3</v>
      </c>
      <c r="I1038" s="7">
        <v>762203700</v>
      </c>
      <c r="J1038" s="8">
        <v>45772</v>
      </c>
      <c r="K1038" s="6" t="s">
        <v>2923</v>
      </c>
      <c r="L1038" s="50" t="s">
        <v>872</v>
      </c>
      <c r="M1038" s="50">
        <v>641</v>
      </c>
      <c r="N1038" s="106"/>
      <c r="O1038" s="50"/>
      <c r="P1038" s="48" t="str">
        <f t="shared" si="185"/>
        <v/>
      </c>
      <c r="Q1038" t="str">
        <f>IFERROR(INDEX([2]Distribución!$B:$B,MATCH($P1038,[2]Distribución!$A:$A,0),1),"")</f>
        <v/>
      </c>
      <c r="R1038" s="48" t="str">
        <f t="shared" si="193"/>
        <v/>
      </c>
      <c r="S1038" t="str">
        <f>IFERROR(INDEX([2]Distribución!$C:$C,MATCH($R1038,[2]Distribución!$A:$A,0),1),"")</f>
        <v/>
      </c>
      <c r="T1038" s="48" t="s">
        <v>873</v>
      </c>
      <c r="U1038" t="str">
        <f>IFERROR(INDEX([2]Distribución!$G:$G,MATCH($T1038,[2]Distribución!F:F,0),1),"")</f>
        <v/>
      </c>
      <c r="V1038" s="50" t="str">
        <f t="shared" si="194"/>
        <v/>
      </c>
      <c r="W1038" t="str">
        <f>IFERROR(INDEX([2]Distribución!$J:$J,MATCH($V1038,[2]Distribución!$I:$I,0),1),"")</f>
        <v/>
      </c>
      <c r="X1038" s="151"/>
      <c r="Y1038" s="93"/>
      <c r="Z1038" s="92"/>
      <c r="AA1038" s="92"/>
      <c r="AB1038" s="93"/>
      <c r="AC1038" s="92"/>
      <c r="AD1038" s="93"/>
      <c r="AE1038" s="92"/>
      <c r="AF1038" s="92"/>
      <c r="AG1038" s="109" t="str">
        <f t="shared" si="189"/>
        <v xml:space="preserve"> </v>
      </c>
      <c r="AH1038" s="110" t="str">
        <f t="shared" si="190"/>
        <v xml:space="preserve"> </v>
      </c>
      <c r="AI1038" s="93"/>
      <c r="AJ1038" s="92"/>
      <c r="AK1038" s="93"/>
      <c r="AL1038" s="68"/>
      <c r="AM1038" s="68"/>
      <c r="AN1038" s="68"/>
      <c r="AO1038" s="50"/>
      <c r="AP1038" s="48" t="str">
        <f t="shared" si="186"/>
        <v/>
      </c>
      <c r="AQ1038" t="str">
        <f>IFERROR(INDEX(Distribución!$B:$B,MATCH($AP1038,Distribución!$A:$A,0),1),"")</f>
        <v/>
      </c>
      <c r="AR1038" s="48" t="str">
        <f t="shared" si="187"/>
        <v/>
      </c>
      <c r="AS1038" t="str">
        <f>IFERROR(INDEX(Distribución!$C:$C,MATCH($AR1038,Distribución!$A:$A,0),1),"")</f>
        <v/>
      </c>
      <c r="AT1038" s="48"/>
      <c r="AU1038" t="str">
        <f>IFERROR(INDEX(Distribución!$G:$G,MATCH($AT1038,Distribución!$F:$F,0),1),"")</f>
        <v/>
      </c>
      <c r="AV1038" s="50" t="str">
        <f t="shared" si="188"/>
        <v/>
      </c>
      <c r="AW1038" t="str">
        <f>IFERROR(INDEX(Distribución!$J:$J,MATCH($AV1038,Distribución!$I:$I,0),1),"")</f>
        <v/>
      </c>
      <c r="AX1038" s="91"/>
      <c r="AY1038" s="93"/>
      <c r="AZ1038" s="92"/>
      <c r="BA1038" s="93"/>
      <c r="BB1038" s="92"/>
      <c r="BC1038" s="93"/>
      <c r="BD1038" s="92"/>
      <c r="BE1038" s="92"/>
      <c r="BF1038" s="136" t="str">
        <f t="shared" si="191"/>
        <v xml:space="preserve"> </v>
      </c>
      <c r="BG1038" s="110" t="str">
        <f t="shared" si="192"/>
        <v xml:space="preserve"> </v>
      </c>
      <c r="BH1038" s="93"/>
      <c r="BI1038" s="68"/>
      <c r="BJ1038" s="93"/>
      <c r="BK1038" s="68"/>
      <c r="BL1038" s="68"/>
      <c r="BM1038" s="68"/>
    </row>
    <row r="1039" spans="1:65" ht="19.899999999999999" hidden="1" customHeight="1">
      <c r="A1039" s="5" t="s">
        <v>2975</v>
      </c>
      <c r="B1039" s="70" t="s">
        <v>793</v>
      </c>
      <c r="C1039" s="19" t="s">
        <v>2976</v>
      </c>
      <c r="D1039" s="71" t="s">
        <v>2922</v>
      </c>
      <c r="E1039" s="71">
        <v>900145572</v>
      </c>
      <c r="F1039" s="72" t="s">
        <v>1852</v>
      </c>
      <c r="G1039" s="6">
        <v>22</v>
      </c>
      <c r="H1039" s="6">
        <v>3</v>
      </c>
      <c r="I1039" s="7">
        <v>3111066900</v>
      </c>
      <c r="J1039" s="8">
        <v>45772</v>
      </c>
      <c r="K1039" s="6" t="s">
        <v>2923</v>
      </c>
      <c r="L1039" s="50" t="s">
        <v>910</v>
      </c>
      <c r="M1039" s="50">
        <v>12</v>
      </c>
      <c r="N1039" s="106"/>
      <c r="O1039" s="50"/>
      <c r="P1039" s="48" t="str">
        <f t="shared" si="185"/>
        <v/>
      </c>
      <c r="Q1039" t="str">
        <f>IFERROR(INDEX([2]Distribución!$B:$B,MATCH($P1039,[2]Distribución!$A:$A,0),1),"")</f>
        <v/>
      </c>
      <c r="R1039" s="48" t="str">
        <f t="shared" si="193"/>
        <v/>
      </c>
      <c r="S1039" t="str">
        <f>IFERROR(INDEX([2]Distribución!$C:$C,MATCH($R1039,[2]Distribución!$A:$A,0),1),"")</f>
        <v/>
      </c>
      <c r="T1039" s="48" t="s">
        <v>873</v>
      </c>
      <c r="U1039" t="str">
        <f>IFERROR(INDEX([2]Distribución!$G:$G,MATCH($T1039,[2]Distribución!F:F,0),1),"")</f>
        <v/>
      </c>
      <c r="V1039" s="50" t="str">
        <f t="shared" si="194"/>
        <v/>
      </c>
      <c r="W1039" t="str">
        <f>IFERROR(INDEX([2]Distribución!$J:$J,MATCH($V1039,[2]Distribución!$I:$I,0),1),"")</f>
        <v/>
      </c>
      <c r="X1039" s="151"/>
      <c r="Y1039" s="93"/>
      <c r="Z1039" s="92"/>
      <c r="AA1039" s="92"/>
      <c r="AB1039" s="93"/>
      <c r="AC1039" s="92"/>
      <c r="AD1039" s="93"/>
      <c r="AE1039" s="92"/>
      <c r="AF1039" s="92"/>
      <c r="AG1039" s="109" t="str">
        <f t="shared" si="189"/>
        <v xml:space="preserve"> </v>
      </c>
      <c r="AH1039" s="110" t="str">
        <f t="shared" si="190"/>
        <v xml:space="preserve"> </v>
      </c>
      <c r="AI1039" s="93"/>
      <c r="AJ1039" s="92"/>
      <c r="AK1039" s="93"/>
      <c r="AL1039" s="68"/>
      <c r="AM1039" s="68"/>
      <c r="AN1039" s="68"/>
      <c r="AO1039" s="50"/>
      <c r="AP1039" s="48" t="str">
        <f t="shared" si="186"/>
        <v/>
      </c>
      <c r="AQ1039" t="str">
        <f>IFERROR(INDEX(Distribución!$B:$B,MATCH($AP1039,Distribución!$A:$A,0),1),"")</f>
        <v/>
      </c>
      <c r="AR1039" s="48" t="str">
        <f t="shared" si="187"/>
        <v/>
      </c>
      <c r="AS1039" t="str">
        <f>IFERROR(INDEX(Distribución!$C:$C,MATCH($AR1039,Distribución!$A:$A,0),1),"")</f>
        <v/>
      </c>
      <c r="AT1039" s="48"/>
      <c r="AU1039" t="str">
        <f>IFERROR(INDEX(Distribución!$G:$G,MATCH($AT1039,Distribución!$F:$F,0),1),"")</f>
        <v/>
      </c>
      <c r="AV1039" s="50" t="str">
        <f t="shared" si="188"/>
        <v/>
      </c>
      <c r="AW1039" t="str">
        <f>IFERROR(INDEX(Distribución!$J:$J,MATCH($AV1039,Distribución!$I:$I,0),1),"")</f>
        <v/>
      </c>
      <c r="AX1039" s="91"/>
      <c r="AY1039" s="93"/>
      <c r="AZ1039" s="92"/>
      <c r="BA1039" s="93"/>
      <c r="BB1039" s="92"/>
      <c r="BC1039" s="93"/>
      <c r="BD1039" s="92"/>
      <c r="BE1039" s="92"/>
      <c r="BF1039" s="136" t="str">
        <f t="shared" si="191"/>
        <v xml:space="preserve"> </v>
      </c>
      <c r="BG1039" s="110" t="str">
        <f t="shared" si="192"/>
        <v xml:space="preserve"> </v>
      </c>
      <c r="BH1039" s="93"/>
      <c r="BI1039" s="68"/>
      <c r="BJ1039" s="93"/>
      <c r="BK1039" s="68"/>
      <c r="BL1039" s="68"/>
      <c r="BM1039" s="68"/>
    </row>
    <row r="1040" spans="1:65" ht="19.899999999999999" hidden="1" customHeight="1">
      <c r="A1040" s="5" t="s">
        <v>2977</v>
      </c>
      <c r="B1040" s="70" t="s">
        <v>793</v>
      </c>
      <c r="C1040" s="19" t="s">
        <v>1843</v>
      </c>
      <c r="D1040" s="71" t="s">
        <v>2922</v>
      </c>
      <c r="E1040" s="71">
        <v>817003532</v>
      </c>
      <c r="F1040" s="72" t="s">
        <v>1844</v>
      </c>
      <c r="G1040" s="6">
        <v>24</v>
      </c>
      <c r="H1040" s="6">
        <v>3</v>
      </c>
      <c r="I1040" s="7">
        <v>3167434800</v>
      </c>
      <c r="J1040" s="8">
        <v>45772</v>
      </c>
      <c r="K1040" s="6" t="s">
        <v>2923</v>
      </c>
      <c r="L1040" s="50" t="s">
        <v>872</v>
      </c>
      <c r="M1040" s="50">
        <v>352</v>
      </c>
      <c r="N1040" s="106"/>
      <c r="O1040" s="50"/>
      <c r="P1040" s="48" t="str">
        <f t="shared" ref="P1040:P1068" si="195">IF(O1040="","",O1040)</f>
        <v/>
      </c>
      <c r="Q1040" t="str">
        <f>IFERROR(INDEX([2]Distribución!$B:$B,MATCH($P1040,[2]Distribución!$A:$A,0),1),"")</f>
        <v/>
      </c>
      <c r="R1040" s="48" t="str">
        <f t="shared" si="193"/>
        <v/>
      </c>
      <c r="S1040" t="str">
        <f>IFERROR(INDEX([2]Distribución!$C:$C,MATCH($R1040,[2]Distribución!$A:$A,0),1),"")</f>
        <v/>
      </c>
      <c r="T1040" s="48" t="s">
        <v>873</v>
      </c>
      <c r="U1040" t="str">
        <f>IFERROR(INDEX([2]Distribución!$G:$G,MATCH($T1040,[2]Distribución!F:F,0),1),"")</f>
        <v/>
      </c>
      <c r="V1040" s="50" t="str">
        <f t="shared" si="194"/>
        <v/>
      </c>
      <c r="W1040" t="str">
        <f>IFERROR(INDEX([2]Distribución!$J:$J,MATCH($V1040,[2]Distribución!$I:$I,0),1),"")</f>
        <v/>
      </c>
      <c r="X1040" s="151"/>
      <c r="Y1040" s="93"/>
      <c r="Z1040" s="92"/>
      <c r="AA1040" s="92"/>
      <c r="AB1040" s="93"/>
      <c r="AC1040" s="92"/>
      <c r="AD1040" s="93"/>
      <c r="AE1040" s="92"/>
      <c r="AF1040" s="92"/>
      <c r="AG1040" s="109" t="str">
        <f t="shared" si="189"/>
        <v xml:space="preserve"> </v>
      </c>
      <c r="AH1040" s="110" t="str">
        <f t="shared" si="190"/>
        <v xml:space="preserve"> </v>
      </c>
      <c r="AI1040" s="93"/>
      <c r="AJ1040" s="92"/>
      <c r="AK1040" s="93"/>
      <c r="AL1040" s="68"/>
      <c r="AM1040" s="68"/>
      <c r="AN1040" s="68"/>
      <c r="AO1040" s="50"/>
      <c r="AP1040" s="48" t="str">
        <f t="shared" si="186"/>
        <v/>
      </c>
      <c r="AQ1040" t="str">
        <f>IFERROR(INDEX(Distribución!$B:$B,MATCH($AP1040,Distribución!$A:$A,0),1),"")</f>
        <v/>
      </c>
      <c r="AR1040" s="48" t="str">
        <f t="shared" si="187"/>
        <v/>
      </c>
      <c r="AS1040" t="str">
        <f>IFERROR(INDEX(Distribución!$C:$C,MATCH($AR1040,Distribución!$A:$A,0),1),"")</f>
        <v/>
      </c>
      <c r="AT1040" s="48"/>
      <c r="AU1040" t="str">
        <f>IFERROR(INDEX(Distribución!$G:$G,MATCH($AT1040,Distribución!$F:$F,0),1),"")</f>
        <v/>
      </c>
      <c r="AV1040" s="50" t="str">
        <f t="shared" si="188"/>
        <v/>
      </c>
      <c r="AW1040" t="str">
        <f>IFERROR(INDEX(Distribución!$J:$J,MATCH($AV1040,Distribución!$I:$I,0),1),"")</f>
        <v/>
      </c>
      <c r="AX1040" s="91"/>
      <c r="AY1040" s="93"/>
      <c r="AZ1040" s="92"/>
      <c r="BA1040" s="93"/>
      <c r="BB1040" s="92"/>
      <c r="BC1040" s="93"/>
      <c r="BD1040" s="92"/>
      <c r="BE1040" s="92"/>
      <c r="BF1040" s="136" t="str">
        <f t="shared" si="191"/>
        <v xml:space="preserve"> </v>
      </c>
      <c r="BG1040" s="110" t="str">
        <f t="shared" si="192"/>
        <v xml:space="preserve"> </v>
      </c>
      <c r="BH1040" s="93"/>
      <c r="BI1040" s="68"/>
      <c r="BJ1040" s="93"/>
      <c r="BK1040" s="68"/>
      <c r="BL1040" s="68"/>
      <c r="BM1040" s="68"/>
    </row>
    <row r="1041" spans="1:65" ht="19.899999999999999" hidden="1" customHeight="1">
      <c r="A1041" s="5" t="s">
        <v>2978</v>
      </c>
      <c r="B1041" s="70" t="s">
        <v>793</v>
      </c>
      <c r="C1041" s="19" t="s">
        <v>2979</v>
      </c>
      <c r="D1041" s="71" t="s">
        <v>2922</v>
      </c>
      <c r="E1041" s="71">
        <v>900145581</v>
      </c>
      <c r="F1041" s="72" t="s">
        <v>1858</v>
      </c>
      <c r="G1041" s="6">
        <v>50</v>
      </c>
      <c r="H1041" s="6">
        <v>3</v>
      </c>
      <c r="I1041" s="7">
        <v>7102957500</v>
      </c>
      <c r="J1041" s="8">
        <v>45772</v>
      </c>
      <c r="K1041" s="6" t="s">
        <v>2923</v>
      </c>
      <c r="L1041" s="50" t="s">
        <v>910</v>
      </c>
      <c r="M1041" s="50">
        <v>73</v>
      </c>
      <c r="N1041" s="106"/>
      <c r="O1041" s="50"/>
      <c r="P1041" s="48" t="str">
        <f t="shared" si="195"/>
        <v/>
      </c>
      <c r="Q1041" t="str">
        <f>IFERROR(INDEX([2]Distribución!$B:$B,MATCH($P1041,[2]Distribución!$A:$A,0),1),"")</f>
        <v/>
      </c>
      <c r="R1041" s="48" t="str">
        <f t="shared" si="193"/>
        <v/>
      </c>
      <c r="S1041" t="str">
        <f>IFERROR(INDEX([2]Distribución!$C:$C,MATCH($R1041,[2]Distribución!$A:$A,0),1),"")</f>
        <v/>
      </c>
      <c r="T1041" s="48" t="s">
        <v>873</v>
      </c>
      <c r="U1041" t="str">
        <f>IFERROR(INDEX([2]Distribución!$G:$G,MATCH($T1041,[2]Distribución!F:F,0),1),"")</f>
        <v/>
      </c>
      <c r="V1041" s="50" t="str">
        <f t="shared" si="194"/>
        <v/>
      </c>
      <c r="W1041" t="str">
        <f>IFERROR(INDEX([2]Distribución!$J:$J,MATCH($V1041,[2]Distribución!$I:$I,0),1),"")</f>
        <v/>
      </c>
      <c r="X1041" s="151"/>
      <c r="Y1041" s="93"/>
      <c r="Z1041" s="92"/>
      <c r="AA1041" s="92"/>
      <c r="AB1041" s="93"/>
      <c r="AC1041" s="92"/>
      <c r="AD1041" s="93"/>
      <c r="AE1041" s="92"/>
      <c r="AF1041" s="92"/>
      <c r="AG1041" s="109" t="str">
        <f t="shared" si="189"/>
        <v xml:space="preserve"> </v>
      </c>
      <c r="AH1041" s="110" t="str">
        <f t="shared" si="190"/>
        <v xml:space="preserve"> </v>
      </c>
      <c r="AI1041" s="93"/>
      <c r="AJ1041" s="92"/>
      <c r="AK1041" s="93"/>
      <c r="AL1041" s="68"/>
      <c r="AM1041" s="68"/>
      <c r="AN1041" s="68"/>
      <c r="AO1041" s="50"/>
      <c r="AP1041" s="48" t="str">
        <f t="shared" si="186"/>
        <v/>
      </c>
      <c r="AQ1041" t="str">
        <f>IFERROR(INDEX(Distribución!$B:$B,MATCH($AP1041,Distribución!$A:$A,0),1),"")</f>
        <v/>
      </c>
      <c r="AR1041" s="48" t="str">
        <f t="shared" si="187"/>
        <v/>
      </c>
      <c r="AS1041" t="str">
        <f>IFERROR(INDEX(Distribución!$C:$C,MATCH($AR1041,Distribución!$A:$A,0),1),"")</f>
        <v/>
      </c>
      <c r="AT1041" s="48"/>
      <c r="AU1041" t="str">
        <f>IFERROR(INDEX(Distribución!$G:$G,MATCH($AT1041,Distribución!$F:$F,0),1),"")</f>
        <v/>
      </c>
      <c r="AV1041" s="50" t="str">
        <f t="shared" si="188"/>
        <v/>
      </c>
      <c r="AW1041" t="str">
        <f>IFERROR(INDEX(Distribución!$J:$J,MATCH($AV1041,Distribución!$I:$I,0),1),"")</f>
        <v/>
      </c>
      <c r="AX1041" s="91"/>
      <c r="AY1041" s="93"/>
      <c r="AZ1041" s="92"/>
      <c r="BA1041" s="93"/>
      <c r="BB1041" s="92"/>
      <c r="BC1041" s="93"/>
      <c r="BD1041" s="92"/>
      <c r="BE1041" s="92"/>
      <c r="BF1041" s="136" t="str">
        <f t="shared" si="191"/>
        <v xml:space="preserve"> </v>
      </c>
      <c r="BG1041" s="110" t="str">
        <f t="shared" si="192"/>
        <v xml:space="preserve"> </v>
      </c>
      <c r="BH1041" s="93"/>
      <c r="BI1041" s="68"/>
      <c r="BJ1041" s="93"/>
      <c r="BK1041" s="68"/>
      <c r="BL1041" s="68"/>
      <c r="BM1041" s="68"/>
    </row>
    <row r="1042" spans="1:65" ht="19.899999999999999" hidden="1" customHeight="1">
      <c r="A1042" s="5" t="s">
        <v>2980</v>
      </c>
      <c r="B1042" s="70" t="s">
        <v>793</v>
      </c>
      <c r="C1042" s="19" t="s">
        <v>2981</v>
      </c>
      <c r="D1042" s="71" t="s">
        <v>2922</v>
      </c>
      <c r="E1042" s="71">
        <v>900146471</v>
      </c>
      <c r="F1042" s="72" t="s">
        <v>1881</v>
      </c>
      <c r="G1042" s="6">
        <v>10</v>
      </c>
      <c r="H1042" s="6">
        <v>3</v>
      </c>
      <c r="I1042" s="7">
        <v>1112179500</v>
      </c>
      <c r="J1042" s="8">
        <v>45772</v>
      </c>
      <c r="K1042" s="6" t="s">
        <v>2923</v>
      </c>
      <c r="L1042" s="50" t="s">
        <v>876</v>
      </c>
      <c r="M1042" s="50">
        <v>331</v>
      </c>
      <c r="N1042" s="106"/>
      <c r="O1042" s="50"/>
      <c r="P1042" s="48" t="str">
        <f t="shared" si="195"/>
        <v/>
      </c>
      <c r="Q1042" t="str">
        <f>IFERROR(INDEX([2]Distribución!$B:$B,MATCH($P1042,[2]Distribución!$A:$A,0),1),"")</f>
        <v/>
      </c>
      <c r="R1042" s="48" t="str">
        <f t="shared" si="193"/>
        <v/>
      </c>
      <c r="S1042" t="str">
        <f>IFERROR(INDEX([2]Distribución!$C:$C,MATCH($R1042,[2]Distribución!$A:$A,0),1),"")</f>
        <v/>
      </c>
      <c r="T1042" s="48" t="s">
        <v>873</v>
      </c>
      <c r="U1042" t="str">
        <f>IFERROR(INDEX([2]Distribución!$G:$G,MATCH($T1042,[2]Distribución!F:F,0),1),"")</f>
        <v/>
      </c>
      <c r="V1042" s="50" t="str">
        <f t="shared" si="194"/>
        <v/>
      </c>
      <c r="W1042" t="str">
        <f>IFERROR(INDEX([2]Distribución!$J:$J,MATCH($V1042,[2]Distribución!$I:$I,0),1),"")</f>
        <v/>
      </c>
      <c r="X1042" s="151"/>
      <c r="Y1042" s="93"/>
      <c r="Z1042" s="92"/>
      <c r="AA1042" s="92"/>
      <c r="AB1042" s="93"/>
      <c r="AC1042" s="92"/>
      <c r="AD1042" s="93"/>
      <c r="AE1042" s="92"/>
      <c r="AF1042" s="92"/>
      <c r="AG1042" s="109" t="str">
        <f t="shared" si="189"/>
        <v xml:space="preserve"> </v>
      </c>
      <c r="AH1042" s="110" t="str">
        <f t="shared" si="190"/>
        <v xml:space="preserve"> </v>
      </c>
      <c r="AI1042" s="93"/>
      <c r="AJ1042" s="92"/>
      <c r="AK1042" s="93"/>
      <c r="AL1042" s="68"/>
      <c r="AM1042" s="68"/>
      <c r="AN1042" s="68"/>
      <c r="AO1042" s="50"/>
      <c r="AP1042" s="48" t="str">
        <f t="shared" si="186"/>
        <v/>
      </c>
      <c r="AQ1042" t="str">
        <f>IFERROR(INDEX(Distribución!$B:$B,MATCH($AP1042,Distribución!$A:$A,0),1),"")</f>
        <v/>
      </c>
      <c r="AR1042" s="48" t="str">
        <f t="shared" si="187"/>
        <v/>
      </c>
      <c r="AS1042" t="str">
        <f>IFERROR(INDEX(Distribución!$C:$C,MATCH($AR1042,Distribución!$A:$A,0),1),"")</f>
        <v/>
      </c>
      <c r="AT1042" s="48"/>
      <c r="AU1042" t="str">
        <f>IFERROR(INDEX(Distribución!$G:$G,MATCH($AT1042,Distribución!$F:$F,0),1),"")</f>
        <v/>
      </c>
      <c r="AV1042" s="50" t="str">
        <f t="shared" si="188"/>
        <v/>
      </c>
      <c r="AW1042" t="str">
        <f>IFERROR(INDEX(Distribución!$J:$J,MATCH($AV1042,Distribución!$I:$I,0),1),"")</f>
        <v/>
      </c>
      <c r="AX1042" s="91"/>
      <c r="AY1042" s="93"/>
      <c r="AZ1042" s="92"/>
      <c r="BA1042" s="93"/>
      <c r="BB1042" s="92"/>
      <c r="BC1042" s="93"/>
      <c r="BD1042" s="92"/>
      <c r="BE1042" s="92"/>
      <c r="BF1042" s="136" t="str">
        <f t="shared" si="191"/>
        <v xml:space="preserve"> </v>
      </c>
      <c r="BG1042" s="110" t="str">
        <f t="shared" si="192"/>
        <v xml:space="preserve"> </v>
      </c>
      <c r="BH1042" s="93"/>
      <c r="BI1042" s="68"/>
      <c r="BJ1042" s="93"/>
      <c r="BK1042" s="68"/>
      <c r="BL1042" s="68"/>
      <c r="BM1042" s="68"/>
    </row>
    <row r="1043" spans="1:65" ht="19.899999999999999" hidden="1" customHeight="1">
      <c r="A1043" s="5" t="s">
        <v>2982</v>
      </c>
      <c r="B1043" s="70" t="s">
        <v>793</v>
      </c>
      <c r="C1043" s="19" t="s">
        <v>1846</v>
      </c>
      <c r="D1043" s="71" t="s">
        <v>2922</v>
      </c>
      <c r="E1043" s="71">
        <v>891500736</v>
      </c>
      <c r="F1043" s="72" t="s">
        <v>1847</v>
      </c>
      <c r="G1043" s="6">
        <v>2</v>
      </c>
      <c r="H1043" s="6">
        <v>3</v>
      </c>
      <c r="I1043" s="7">
        <v>174987900</v>
      </c>
      <c r="J1043" s="8">
        <v>45772</v>
      </c>
      <c r="K1043" s="6" t="s">
        <v>2923</v>
      </c>
      <c r="L1043" s="50" t="s">
        <v>876</v>
      </c>
      <c r="M1043" s="50">
        <v>181</v>
      </c>
      <c r="N1043" s="106"/>
      <c r="O1043" s="50"/>
      <c r="P1043" s="48" t="str">
        <f t="shared" si="195"/>
        <v/>
      </c>
      <c r="Q1043" t="str">
        <f>IFERROR(INDEX([2]Distribución!$B:$B,MATCH($P1043,[2]Distribución!$A:$A,0),1),"")</f>
        <v/>
      </c>
      <c r="R1043" s="48" t="str">
        <f t="shared" si="193"/>
        <v/>
      </c>
      <c r="S1043" t="str">
        <f>IFERROR(INDEX([2]Distribución!$C:$C,MATCH($R1043,[2]Distribución!$A:$A,0),1),"")</f>
        <v/>
      </c>
      <c r="T1043" s="48" t="s">
        <v>873</v>
      </c>
      <c r="U1043" t="str">
        <f>IFERROR(INDEX([2]Distribución!$G:$G,MATCH($T1043,[2]Distribución!F:F,0),1),"")</f>
        <v/>
      </c>
      <c r="V1043" s="50" t="str">
        <f t="shared" si="194"/>
        <v/>
      </c>
      <c r="W1043" t="str">
        <f>IFERROR(INDEX([2]Distribución!$J:$J,MATCH($V1043,[2]Distribución!$I:$I,0),1),"")</f>
        <v/>
      </c>
      <c r="X1043" s="151"/>
      <c r="Y1043" s="93"/>
      <c r="Z1043" s="92"/>
      <c r="AA1043" s="92"/>
      <c r="AB1043" s="93"/>
      <c r="AC1043" s="92"/>
      <c r="AD1043" s="93"/>
      <c r="AE1043" s="92"/>
      <c r="AF1043" s="92"/>
      <c r="AG1043" s="109" t="str">
        <f t="shared" si="189"/>
        <v xml:space="preserve"> </v>
      </c>
      <c r="AH1043" s="110" t="str">
        <f t="shared" si="190"/>
        <v xml:space="preserve"> </v>
      </c>
      <c r="AI1043" s="93"/>
      <c r="AJ1043" s="92"/>
      <c r="AK1043" s="93"/>
      <c r="AL1043" s="68"/>
      <c r="AM1043" s="68"/>
      <c r="AN1043" s="68"/>
      <c r="AO1043" s="50"/>
      <c r="AP1043" s="48" t="str">
        <f t="shared" si="186"/>
        <v/>
      </c>
      <c r="AQ1043" t="str">
        <f>IFERROR(INDEX(Distribución!$B:$B,MATCH($AP1043,Distribución!$A:$A,0),1),"")</f>
        <v/>
      </c>
      <c r="AR1043" s="48" t="str">
        <f t="shared" si="187"/>
        <v/>
      </c>
      <c r="AS1043" t="str">
        <f>IFERROR(INDEX(Distribución!$C:$C,MATCH($AR1043,Distribución!$A:$A,0),1),"")</f>
        <v/>
      </c>
      <c r="AT1043" s="48"/>
      <c r="AU1043" t="str">
        <f>IFERROR(INDEX(Distribución!$G:$G,MATCH($AT1043,Distribución!$F:$F,0),1),"")</f>
        <v/>
      </c>
      <c r="AV1043" s="50" t="str">
        <f t="shared" si="188"/>
        <v/>
      </c>
      <c r="AW1043" t="str">
        <f>IFERROR(INDEX(Distribución!$J:$J,MATCH($AV1043,Distribución!$I:$I,0),1),"")</f>
        <v/>
      </c>
      <c r="AX1043" s="91"/>
      <c r="AY1043" s="93"/>
      <c r="AZ1043" s="92"/>
      <c r="BA1043" s="93"/>
      <c r="BB1043" s="92"/>
      <c r="BC1043" s="93"/>
      <c r="BD1043" s="92"/>
      <c r="BE1043" s="92"/>
      <c r="BF1043" s="136" t="str">
        <f t="shared" si="191"/>
        <v xml:space="preserve"> </v>
      </c>
      <c r="BG1043" s="110" t="str">
        <f t="shared" si="192"/>
        <v xml:space="preserve"> </v>
      </c>
      <c r="BH1043" s="93"/>
      <c r="BI1043" s="68"/>
      <c r="BJ1043" s="93"/>
      <c r="BK1043" s="68"/>
      <c r="BL1043" s="68"/>
      <c r="BM1043" s="68"/>
    </row>
    <row r="1044" spans="1:65" ht="19.899999999999999" hidden="1" customHeight="1">
      <c r="A1044" s="5" t="s">
        <v>2983</v>
      </c>
      <c r="B1044" s="70" t="s">
        <v>809</v>
      </c>
      <c r="C1044" s="19" t="s">
        <v>2984</v>
      </c>
      <c r="D1044" s="71" t="s">
        <v>2922</v>
      </c>
      <c r="E1044" s="71">
        <v>891301121</v>
      </c>
      <c r="F1044" s="72" t="s">
        <v>2985</v>
      </c>
      <c r="G1044" s="6">
        <v>12</v>
      </c>
      <c r="H1044" s="6">
        <v>4</v>
      </c>
      <c r="I1044" s="7">
        <v>2085742500</v>
      </c>
      <c r="J1044" s="8">
        <v>45596</v>
      </c>
      <c r="K1044" s="6" t="s">
        <v>2923</v>
      </c>
      <c r="L1044" s="50" t="s">
        <v>876</v>
      </c>
      <c r="M1044" s="50">
        <v>251</v>
      </c>
      <c r="N1044" s="106"/>
      <c r="O1044" s="50"/>
      <c r="P1044" s="48" t="str">
        <f t="shared" si="195"/>
        <v/>
      </c>
      <c r="Q1044" t="str">
        <f>IFERROR(INDEX([2]Distribución!$B:$B,MATCH($P1044,[2]Distribución!$A:$A,0),1),"")</f>
        <v/>
      </c>
      <c r="R1044" s="48" t="str">
        <f t="shared" si="193"/>
        <v/>
      </c>
      <c r="S1044" t="str">
        <f>IFERROR(INDEX([2]Distribución!$C:$C,MATCH($R1044,[2]Distribución!$A:$A,0),1),"")</f>
        <v/>
      </c>
      <c r="T1044" s="48" t="s">
        <v>873</v>
      </c>
      <c r="U1044" t="str">
        <f>IFERROR(INDEX([2]Distribución!$G:$G,MATCH($T1044,[2]Distribución!F:F,0),1),"")</f>
        <v/>
      </c>
      <c r="V1044" s="50" t="str">
        <f t="shared" si="194"/>
        <v/>
      </c>
      <c r="W1044" t="str">
        <f>IFERROR(INDEX([2]Distribución!$J:$J,MATCH($V1044,[2]Distribución!$I:$I,0),1),"")</f>
        <v/>
      </c>
      <c r="X1044" s="151"/>
      <c r="Y1044" s="93"/>
      <c r="Z1044" s="92"/>
      <c r="AA1044" s="92"/>
      <c r="AB1044" s="93"/>
      <c r="AC1044" s="92"/>
      <c r="AD1044" s="93"/>
      <c r="AE1044" s="92"/>
      <c r="AF1044" s="92"/>
      <c r="AG1044" s="109" t="str">
        <f t="shared" si="189"/>
        <v xml:space="preserve"> </v>
      </c>
      <c r="AH1044" s="110" t="str">
        <f t="shared" si="190"/>
        <v xml:space="preserve"> </v>
      </c>
      <c r="AI1044" s="93"/>
      <c r="AJ1044" s="92"/>
      <c r="AK1044" s="93"/>
      <c r="AL1044" s="68"/>
      <c r="AM1044" s="68"/>
      <c r="AN1044" s="68"/>
      <c r="AO1044" s="50"/>
      <c r="AP1044" s="48" t="str">
        <f t="shared" si="186"/>
        <v/>
      </c>
      <c r="AQ1044" t="str">
        <f>IFERROR(INDEX(Distribución!$B:$B,MATCH($AP1044,Distribución!$A:$A,0),1),"")</f>
        <v/>
      </c>
      <c r="AR1044" s="48" t="str">
        <f t="shared" si="187"/>
        <v/>
      </c>
      <c r="AS1044" t="str">
        <f>IFERROR(INDEX(Distribución!$C:$C,MATCH($AR1044,Distribución!$A:$A,0),1),"")</f>
        <v/>
      </c>
      <c r="AT1044" s="48"/>
      <c r="AU1044" t="str">
        <f>IFERROR(INDEX(Distribución!$G:$G,MATCH($AT1044,Distribución!$F:$F,0),1),"")</f>
        <v/>
      </c>
      <c r="AV1044" s="50" t="str">
        <f t="shared" si="188"/>
        <v/>
      </c>
      <c r="AW1044" t="str">
        <f>IFERROR(INDEX(Distribución!$J:$J,MATCH($AV1044,Distribución!$I:$I,0),1),"")</f>
        <v/>
      </c>
      <c r="AX1044" s="91"/>
      <c r="AY1044" s="93"/>
      <c r="AZ1044" s="92"/>
      <c r="BA1044" s="93"/>
      <c r="BB1044" s="92"/>
      <c r="BC1044" s="93"/>
      <c r="BD1044" s="92"/>
      <c r="BE1044" s="92"/>
      <c r="BF1044" s="136" t="str">
        <f t="shared" si="191"/>
        <v xml:space="preserve"> </v>
      </c>
      <c r="BG1044" s="110" t="str">
        <f t="shared" si="192"/>
        <v xml:space="preserve"> </v>
      </c>
      <c r="BH1044" s="93"/>
      <c r="BI1044" s="68"/>
      <c r="BJ1044" s="93"/>
      <c r="BK1044" s="68"/>
      <c r="BL1044" s="68"/>
      <c r="BM1044" s="68"/>
    </row>
    <row r="1045" spans="1:65" ht="19.899999999999999" hidden="1" customHeight="1">
      <c r="A1045" s="5" t="s">
        <v>2986</v>
      </c>
      <c r="B1045" s="70" t="s">
        <v>799</v>
      </c>
      <c r="C1045" s="19" t="s">
        <v>2987</v>
      </c>
      <c r="D1045" s="71" t="s">
        <v>2922</v>
      </c>
      <c r="E1045" s="71">
        <v>807004352</v>
      </c>
      <c r="F1045" s="72" t="s">
        <v>2988</v>
      </c>
      <c r="G1045" s="6">
        <v>100</v>
      </c>
      <c r="H1045" s="6">
        <v>3</v>
      </c>
      <c r="I1045" s="7">
        <v>9989710500</v>
      </c>
      <c r="J1045" s="8">
        <v>45735</v>
      </c>
      <c r="K1045" s="6" t="s">
        <v>2923</v>
      </c>
      <c r="L1045" s="50" t="s">
        <v>872</v>
      </c>
      <c r="M1045" s="50">
        <v>351</v>
      </c>
      <c r="N1045" s="106"/>
      <c r="O1045" s="50"/>
      <c r="P1045" s="48" t="str">
        <f t="shared" si="195"/>
        <v/>
      </c>
      <c r="Q1045" t="str">
        <f>IFERROR(INDEX([2]Distribución!$B:$B,MATCH($P1045,[2]Distribución!$A:$A,0),1),"")</f>
        <v/>
      </c>
      <c r="R1045" s="48" t="str">
        <f t="shared" si="193"/>
        <v/>
      </c>
      <c r="S1045" t="str">
        <f>IFERROR(INDEX([2]Distribución!$C:$C,MATCH($R1045,[2]Distribución!$A:$A,0),1),"")</f>
        <v/>
      </c>
      <c r="T1045" s="48" t="s">
        <v>873</v>
      </c>
      <c r="U1045" t="str">
        <f>IFERROR(INDEX([2]Distribución!$G:$G,MATCH($T1045,[2]Distribución!F:F,0),1),"")</f>
        <v/>
      </c>
      <c r="V1045" s="50" t="str">
        <f t="shared" si="194"/>
        <v/>
      </c>
      <c r="W1045" t="str">
        <f>IFERROR(INDEX([2]Distribución!$J:$J,MATCH($V1045,[2]Distribución!$I:$I,0),1),"")</f>
        <v/>
      </c>
      <c r="X1045" s="151"/>
      <c r="Y1045" s="93"/>
      <c r="Z1045" s="92"/>
      <c r="AA1045" s="92"/>
      <c r="AB1045" s="93"/>
      <c r="AC1045" s="92"/>
      <c r="AD1045" s="93"/>
      <c r="AE1045" s="92"/>
      <c r="AF1045" s="92"/>
      <c r="AG1045" s="109" t="str">
        <f t="shared" si="189"/>
        <v xml:space="preserve"> </v>
      </c>
      <c r="AH1045" s="110" t="str">
        <f t="shared" si="190"/>
        <v xml:space="preserve"> </v>
      </c>
      <c r="AI1045" s="93"/>
      <c r="AJ1045" s="92"/>
      <c r="AK1045" s="93"/>
      <c r="AL1045" s="68"/>
      <c r="AM1045" s="68"/>
      <c r="AN1045" s="68"/>
      <c r="AO1045" s="50"/>
      <c r="AP1045" s="48" t="str">
        <f t="shared" si="186"/>
        <v/>
      </c>
      <c r="AQ1045" t="str">
        <f>IFERROR(INDEX(Distribución!$B:$B,MATCH($AP1045,Distribución!$A:$A,0),1),"")</f>
        <v/>
      </c>
      <c r="AR1045" s="48" t="str">
        <f t="shared" si="187"/>
        <v/>
      </c>
      <c r="AS1045" t="str">
        <f>IFERROR(INDEX(Distribución!$C:$C,MATCH($AR1045,Distribución!$A:$A,0),1),"")</f>
        <v/>
      </c>
      <c r="AT1045" s="48"/>
      <c r="AU1045" t="str">
        <f>IFERROR(INDEX(Distribución!$G:$G,MATCH($AT1045,Distribución!$F:$F,0),1),"")</f>
        <v/>
      </c>
      <c r="AV1045" s="50" t="str">
        <f t="shared" si="188"/>
        <v/>
      </c>
      <c r="AW1045" t="str">
        <f>IFERROR(INDEX(Distribución!$J:$J,MATCH($AV1045,Distribución!$I:$I,0),1),"")</f>
        <v/>
      </c>
      <c r="AX1045" s="91"/>
      <c r="AY1045" s="93"/>
      <c r="AZ1045" s="92"/>
      <c r="BA1045" s="93"/>
      <c r="BB1045" s="92"/>
      <c r="BC1045" s="93"/>
      <c r="BD1045" s="92"/>
      <c r="BE1045" s="92"/>
      <c r="BF1045" s="136" t="str">
        <f t="shared" si="191"/>
        <v xml:space="preserve"> </v>
      </c>
      <c r="BG1045" s="110" t="str">
        <f t="shared" si="192"/>
        <v xml:space="preserve"> </v>
      </c>
      <c r="BH1045" s="93"/>
      <c r="BI1045" s="68"/>
      <c r="BJ1045" s="93"/>
      <c r="BK1045" s="68"/>
      <c r="BL1045" s="68"/>
      <c r="BM1045" s="68"/>
    </row>
    <row r="1046" spans="1:65" ht="19.899999999999999" hidden="1" customHeight="1">
      <c r="A1046" s="5" t="s">
        <v>2989</v>
      </c>
      <c r="B1046" s="70" t="s">
        <v>799</v>
      </c>
      <c r="C1046" s="19" t="s">
        <v>2262</v>
      </c>
      <c r="D1046" s="71" t="s">
        <v>2922</v>
      </c>
      <c r="E1046" s="71">
        <v>807004665</v>
      </c>
      <c r="F1046" s="72" t="s">
        <v>2263</v>
      </c>
      <c r="G1046" s="6">
        <v>4</v>
      </c>
      <c r="H1046" s="6">
        <v>3</v>
      </c>
      <c r="I1046" s="7">
        <v>468595800</v>
      </c>
      <c r="J1046" s="8">
        <v>45735</v>
      </c>
      <c r="K1046" s="6" t="s">
        <v>2923</v>
      </c>
      <c r="L1046" s="50" t="s">
        <v>910</v>
      </c>
      <c r="M1046" s="50">
        <v>143</v>
      </c>
      <c r="N1046" s="106"/>
      <c r="O1046" s="50"/>
      <c r="P1046" s="48" t="str">
        <f t="shared" si="195"/>
        <v/>
      </c>
      <c r="Q1046" t="str">
        <f>IFERROR(INDEX([2]Distribución!$B:$B,MATCH($P1046,[2]Distribución!$A:$A,0),1),"")</f>
        <v/>
      </c>
      <c r="R1046" s="48" t="str">
        <f t="shared" si="193"/>
        <v/>
      </c>
      <c r="S1046" t="str">
        <f>IFERROR(INDEX([2]Distribución!$C:$C,MATCH($R1046,[2]Distribución!$A:$A,0),1),"")</f>
        <v/>
      </c>
      <c r="T1046" s="48" t="s">
        <v>873</v>
      </c>
      <c r="U1046" t="str">
        <f>IFERROR(INDEX([2]Distribución!$G:$G,MATCH($T1046,[2]Distribución!F:F,0),1),"")</f>
        <v/>
      </c>
      <c r="V1046" s="50" t="str">
        <f t="shared" si="194"/>
        <v/>
      </c>
      <c r="W1046" t="str">
        <f>IFERROR(INDEX([2]Distribución!$J:$J,MATCH($V1046,[2]Distribución!$I:$I,0),1),"")</f>
        <v/>
      </c>
      <c r="X1046" s="151"/>
      <c r="Y1046" s="93"/>
      <c r="Z1046" s="92"/>
      <c r="AA1046" s="92"/>
      <c r="AB1046" s="93"/>
      <c r="AC1046" s="92"/>
      <c r="AD1046" s="93"/>
      <c r="AE1046" s="92"/>
      <c r="AF1046" s="92"/>
      <c r="AG1046" s="109" t="str">
        <f t="shared" si="189"/>
        <v xml:space="preserve"> </v>
      </c>
      <c r="AH1046" s="110" t="str">
        <f t="shared" si="190"/>
        <v xml:space="preserve"> </v>
      </c>
      <c r="AI1046" s="93"/>
      <c r="AJ1046" s="92"/>
      <c r="AK1046" s="93"/>
      <c r="AL1046" s="68"/>
      <c r="AM1046" s="68"/>
      <c r="AN1046" s="68"/>
      <c r="AO1046" s="50"/>
      <c r="AP1046" s="48" t="str">
        <f t="shared" si="186"/>
        <v/>
      </c>
      <c r="AQ1046" t="str">
        <f>IFERROR(INDEX(Distribución!$B:$B,MATCH($AP1046,Distribución!$A:$A,0),1),"")</f>
        <v/>
      </c>
      <c r="AR1046" s="48" t="str">
        <f t="shared" si="187"/>
        <v/>
      </c>
      <c r="AS1046" t="str">
        <f>IFERROR(INDEX(Distribución!$C:$C,MATCH($AR1046,Distribución!$A:$A,0),1),"")</f>
        <v/>
      </c>
      <c r="AT1046" s="48"/>
      <c r="AU1046" t="str">
        <f>IFERROR(INDEX(Distribución!$G:$G,MATCH($AT1046,Distribución!$F:$F,0),1),"")</f>
        <v/>
      </c>
      <c r="AV1046" s="50" t="str">
        <f t="shared" si="188"/>
        <v/>
      </c>
      <c r="AW1046" t="str">
        <f>IFERROR(INDEX(Distribución!$J:$J,MATCH($AV1046,Distribución!$I:$I,0),1),"")</f>
        <v/>
      </c>
      <c r="AX1046" s="91"/>
      <c r="AY1046" s="93"/>
      <c r="AZ1046" s="92"/>
      <c r="BA1046" s="93"/>
      <c r="BB1046" s="92"/>
      <c r="BC1046" s="93"/>
      <c r="BD1046" s="92"/>
      <c r="BE1046" s="92"/>
      <c r="BF1046" s="136" t="str">
        <f t="shared" si="191"/>
        <v xml:space="preserve"> </v>
      </c>
      <c r="BG1046" s="110" t="str">
        <f t="shared" si="192"/>
        <v xml:space="preserve"> </v>
      </c>
      <c r="BH1046" s="93"/>
      <c r="BI1046" s="68"/>
      <c r="BJ1046" s="93"/>
      <c r="BK1046" s="68"/>
      <c r="BL1046" s="68"/>
      <c r="BM1046" s="68"/>
    </row>
    <row r="1047" spans="1:65" ht="19.899999999999999" hidden="1" customHeight="1">
      <c r="A1047" s="5" t="s">
        <v>2990</v>
      </c>
      <c r="B1047" s="70" t="s">
        <v>799</v>
      </c>
      <c r="C1047" s="19" t="s">
        <v>1149</v>
      </c>
      <c r="D1047" s="71" t="s">
        <v>2922</v>
      </c>
      <c r="E1047" s="71">
        <v>900045710</v>
      </c>
      <c r="F1047" s="72" t="s">
        <v>1150</v>
      </c>
      <c r="G1047" s="6">
        <v>2</v>
      </c>
      <c r="H1047" s="6">
        <v>3</v>
      </c>
      <c r="I1047" s="7">
        <v>234297900</v>
      </c>
      <c r="J1047" s="8">
        <v>45735</v>
      </c>
      <c r="K1047" s="6" t="s">
        <v>2923</v>
      </c>
      <c r="L1047" s="50" t="s">
        <v>872</v>
      </c>
      <c r="M1047" s="50">
        <v>367</v>
      </c>
      <c r="N1047" s="106"/>
      <c r="O1047" s="50"/>
      <c r="P1047" s="48" t="str">
        <f t="shared" si="195"/>
        <v/>
      </c>
      <c r="Q1047" t="str">
        <f>IFERROR(INDEX([2]Distribución!$B:$B,MATCH($P1047,[2]Distribución!$A:$A,0),1),"")</f>
        <v/>
      </c>
      <c r="R1047" s="48" t="str">
        <f t="shared" si="193"/>
        <v/>
      </c>
      <c r="S1047" t="str">
        <f>IFERROR(INDEX([2]Distribución!$C:$C,MATCH($R1047,[2]Distribución!$A:$A,0),1),"")</f>
        <v/>
      </c>
      <c r="T1047" s="48" t="s">
        <v>873</v>
      </c>
      <c r="U1047" t="str">
        <f>IFERROR(INDEX([2]Distribución!$G:$G,MATCH($T1047,[2]Distribución!F:F,0),1),"")</f>
        <v/>
      </c>
      <c r="V1047" s="50" t="str">
        <f t="shared" si="194"/>
        <v/>
      </c>
      <c r="W1047" t="str">
        <f>IFERROR(INDEX([2]Distribución!$J:$J,MATCH($V1047,[2]Distribución!$I:$I,0),1),"")</f>
        <v/>
      </c>
      <c r="X1047" s="151"/>
      <c r="Y1047" s="93"/>
      <c r="Z1047" s="92"/>
      <c r="AA1047" s="92"/>
      <c r="AB1047" s="93"/>
      <c r="AC1047" s="92"/>
      <c r="AD1047" s="93"/>
      <c r="AE1047" s="92"/>
      <c r="AF1047" s="92"/>
      <c r="AG1047" s="109" t="str">
        <f t="shared" si="189"/>
        <v xml:space="preserve"> </v>
      </c>
      <c r="AH1047" s="110" t="str">
        <f t="shared" si="190"/>
        <v xml:space="preserve"> </v>
      </c>
      <c r="AI1047" s="93"/>
      <c r="AJ1047" s="92"/>
      <c r="AK1047" s="93"/>
      <c r="AL1047" s="68"/>
      <c r="AM1047" s="68"/>
      <c r="AN1047" s="68"/>
      <c r="AO1047" s="50"/>
      <c r="AP1047" s="48" t="str">
        <f t="shared" si="186"/>
        <v/>
      </c>
      <c r="AQ1047" t="str">
        <f>IFERROR(INDEX(Distribución!$B:$B,MATCH($AP1047,Distribución!$A:$A,0),1),"")</f>
        <v/>
      </c>
      <c r="AR1047" s="48" t="str">
        <f t="shared" si="187"/>
        <v/>
      </c>
      <c r="AS1047" t="str">
        <f>IFERROR(INDEX(Distribución!$C:$C,MATCH($AR1047,Distribución!$A:$A,0),1),"")</f>
        <v/>
      </c>
      <c r="AT1047" s="48"/>
      <c r="AU1047" t="str">
        <f>IFERROR(INDEX(Distribución!$G:$G,MATCH($AT1047,Distribución!$F:$F,0),1),"")</f>
        <v/>
      </c>
      <c r="AV1047" s="50" t="str">
        <f t="shared" si="188"/>
        <v/>
      </c>
      <c r="AW1047" t="str">
        <f>IFERROR(INDEX(Distribución!$J:$J,MATCH($AV1047,Distribución!$I:$I,0),1),"")</f>
        <v/>
      </c>
      <c r="AX1047" s="91"/>
      <c r="AY1047" s="93"/>
      <c r="AZ1047" s="92"/>
      <c r="BA1047" s="93"/>
      <c r="BB1047" s="92"/>
      <c r="BC1047" s="93"/>
      <c r="BD1047" s="92"/>
      <c r="BE1047" s="92"/>
      <c r="BF1047" s="136" t="str">
        <f t="shared" si="191"/>
        <v xml:space="preserve"> </v>
      </c>
      <c r="BG1047" s="110" t="str">
        <f t="shared" si="192"/>
        <v xml:space="preserve"> </v>
      </c>
      <c r="BH1047" s="93"/>
      <c r="BI1047" s="68"/>
      <c r="BJ1047" s="93"/>
      <c r="BK1047" s="68"/>
      <c r="BL1047" s="68"/>
      <c r="BM1047" s="68"/>
    </row>
    <row r="1048" spans="1:65" ht="19.899999999999999" hidden="1" customHeight="1">
      <c r="A1048" s="5" t="s">
        <v>2991</v>
      </c>
      <c r="B1048" s="70" t="s">
        <v>799</v>
      </c>
      <c r="C1048" s="19" t="s">
        <v>2992</v>
      </c>
      <c r="D1048" s="71" t="s">
        <v>2922</v>
      </c>
      <c r="E1048" s="71">
        <v>807004631</v>
      </c>
      <c r="F1048" s="72" t="s">
        <v>2993</v>
      </c>
      <c r="G1048" s="6">
        <v>4</v>
      </c>
      <c r="H1048" s="6">
        <v>3</v>
      </c>
      <c r="I1048" s="7">
        <v>349975800</v>
      </c>
      <c r="J1048" s="8">
        <v>45735</v>
      </c>
      <c r="K1048" s="6" t="s">
        <v>2923</v>
      </c>
      <c r="L1048" s="50" t="s">
        <v>910</v>
      </c>
      <c r="M1048" s="50">
        <v>47</v>
      </c>
      <c r="N1048" s="106"/>
      <c r="O1048" s="50"/>
      <c r="P1048" s="48" t="str">
        <f t="shared" si="195"/>
        <v/>
      </c>
      <c r="Q1048" t="str">
        <f>IFERROR(INDEX([2]Distribución!$B:$B,MATCH($P1048,[2]Distribución!$A:$A,0),1),"")</f>
        <v/>
      </c>
      <c r="R1048" s="48" t="str">
        <f t="shared" si="193"/>
        <v/>
      </c>
      <c r="S1048" t="str">
        <f>IFERROR(INDEX([2]Distribución!$C:$C,MATCH($R1048,[2]Distribución!$A:$A,0),1),"")</f>
        <v/>
      </c>
      <c r="T1048" s="48" t="s">
        <v>873</v>
      </c>
      <c r="U1048" t="str">
        <f>IFERROR(INDEX([2]Distribución!$G:$G,MATCH($T1048,[2]Distribución!F:F,0),1),"")</f>
        <v/>
      </c>
      <c r="V1048" s="50" t="str">
        <f t="shared" si="194"/>
        <v/>
      </c>
      <c r="W1048" t="str">
        <f>IFERROR(INDEX([2]Distribución!$J:$J,MATCH($V1048,[2]Distribución!$I:$I,0),1),"")</f>
        <v/>
      </c>
      <c r="X1048" s="151"/>
      <c r="Y1048" s="93"/>
      <c r="Z1048" s="92"/>
      <c r="AA1048" s="92"/>
      <c r="AB1048" s="93"/>
      <c r="AC1048" s="92"/>
      <c r="AD1048" s="93"/>
      <c r="AE1048" s="92"/>
      <c r="AF1048" s="92"/>
      <c r="AG1048" s="109" t="str">
        <f t="shared" si="189"/>
        <v xml:space="preserve"> </v>
      </c>
      <c r="AH1048" s="110" t="str">
        <f t="shared" si="190"/>
        <v xml:space="preserve"> </v>
      </c>
      <c r="AI1048" s="93"/>
      <c r="AJ1048" s="92"/>
      <c r="AK1048" s="93"/>
      <c r="AL1048" s="68"/>
      <c r="AM1048" s="68"/>
      <c r="AN1048" s="68"/>
      <c r="AO1048" s="50"/>
      <c r="AP1048" s="48" t="str">
        <f t="shared" si="186"/>
        <v/>
      </c>
      <c r="AQ1048" t="str">
        <f>IFERROR(INDEX(Distribución!$B:$B,MATCH($AP1048,Distribución!$A:$A,0),1),"")</f>
        <v/>
      </c>
      <c r="AR1048" s="48" t="str">
        <f t="shared" si="187"/>
        <v/>
      </c>
      <c r="AS1048" t="str">
        <f>IFERROR(INDEX(Distribución!$C:$C,MATCH($AR1048,Distribución!$A:$A,0),1),"")</f>
        <v/>
      </c>
      <c r="AT1048" s="48"/>
      <c r="AU1048" t="str">
        <f>IFERROR(INDEX(Distribución!$G:$G,MATCH($AT1048,Distribución!$F:$F,0),1),"")</f>
        <v/>
      </c>
      <c r="AV1048" s="50" t="str">
        <f t="shared" si="188"/>
        <v/>
      </c>
      <c r="AW1048" t="str">
        <f>IFERROR(INDEX(Distribución!$J:$J,MATCH($AV1048,Distribución!$I:$I,0),1),"")</f>
        <v/>
      </c>
      <c r="AX1048" s="91"/>
      <c r="AY1048" s="93"/>
      <c r="AZ1048" s="92"/>
      <c r="BA1048" s="93"/>
      <c r="BB1048" s="92"/>
      <c r="BC1048" s="93"/>
      <c r="BD1048" s="92"/>
      <c r="BE1048" s="92"/>
      <c r="BF1048" s="136" t="str">
        <f t="shared" si="191"/>
        <v xml:space="preserve"> </v>
      </c>
      <c r="BG1048" s="110" t="str">
        <f t="shared" si="192"/>
        <v xml:space="preserve"> </v>
      </c>
      <c r="BH1048" s="93"/>
      <c r="BI1048" s="68"/>
      <c r="BJ1048" s="93"/>
      <c r="BK1048" s="68"/>
      <c r="BL1048" s="68"/>
      <c r="BM1048" s="68"/>
    </row>
    <row r="1049" spans="1:65" ht="19.899999999999999" hidden="1" customHeight="1">
      <c r="A1049" s="5" t="s">
        <v>235</v>
      </c>
      <c r="B1049" s="70" t="s">
        <v>799</v>
      </c>
      <c r="C1049" s="19" t="s">
        <v>2259</v>
      </c>
      <c r="D1049" s="71" t="s">
        <v>2922</v>
      </c>
      <c r="E1049" s="71">
        <v>807004393</v>
      </c>
      <c r="F1049" s="72" t="s">
        <v>2260</v>
      </c>
      <c r="G1049" s="6">
        <v>6</v>
      </c>
      <c r="H1049" s="6">
        <v>3</v>
      </c>
      <c r="I1049" s="7">
        <v>524963700</v>
      </c>
      <c r="J1049" s="8">
        <v>45735</v>
      </c>
      <c r="K1049" s="6" t="s">
        <v>2923</v>
      </c>
      <c r="L1049" s="50" t="s">
        <v>872</v>
      </c>
      <c r="M1049" s="50">
        <v>606</v>
      </c>
      <c r="N1049" s="107" t="s">
        <v>893</v>
      </c>
      <c r="O1049" s="105" t="s">
        <v>55</v>
      </c>
      <c r="P1049" s="48" t="str">
        <f t="shared" si="195"/>
        <v>01b</v>
      </c>
      <c r="Q1049" t="str">
        <f>IFERROR(INDEX([2]Distribución!$B:$B,MATCH($P1049,[2]Distribución!$A:$A,0),1),"")</f>
        <v>Juan Alberto Carrero López</v>
      </c>
      <c r="R1049" s="48" t="str">
        <f t="shared" si="193"/>
        <v>01b</v>
      </c>
      <c r="S1049" t="str">
        <f>IFERROR(INDEX([2]Distribución!$C:$C,MATCH($R1049,[2]Distribución!$A:$A,0),1),"")</f>
        <v xml:space="preserve"> </v>
      </c>
      <c r="T1049" s="48" t="s">
        <v>66</v>
      </c>
      <c r="U1049" t="str">
        <f>IFERROR(INDEX([2]Distribución!$G:$G,MATCH($T1049,[2]Distribución!F:F,0),1),"")</f>
        <v>Nelcy Rosio Vega Albino</v>
      </c>
      <c r="V1049" s="50" t="str">
        <f t="shared" si="194"/>
        <v/>
      </c>
      <c r="W1049" t="str">
        <f>IFERROR(INDEX([2]Distribución!$J:$J,MATCH($V1049,[2]Distribución!$I:$I,0),1),"")</f>
        <v/>
      </c>
      <c r="X1049" s="141">
        <v>46164</v>
      </c>
      <c r="Y1049" s="93" t="s">
        <v>878</v>
      </c>
      <c r="Z1049" s="92">
        <v>38860</v>
      </c>
      <c r="AA1049" s="92" t="s">
        <v>879</v>
      </c>
      <c r="AB1049" s="93" t="s">
        <v>896</v>
      </c>
      <c r="AC1049" s="92">
        <v>46167</v>
      </c>
      <c r="AD1049" s="93"/>
      <c r="AE1049" s="92"/>
      <c r="AF1049" s="92"/>
      <c r="AG1049" s="109">
        <f t="shared" si="189"/>
        <v>46167</v>
      </c>
      <c r="AH1049" s="110" t="str">
        <f t="shared" si="190"/>
        <v xml:space="preserve"> </v>
      </c>
      <c r="AI1049" s="93"/>
      <c r="AJ1049" s="92"/>
      <c r="AK1049" s="93"/>
      <c r="AL1049" s="68"/>
      <c r="AM1049" s="68"/>
      <c r="AN1049" s="68"/>
      <c r="AO1049" s="50"/>
      <c r="AP1049" s="48" t="str">
        <f t="shared" si="186"/>
        <v/>
      </c>
      <c r="AQ1049" t="str">
        <f>IFERROR(INDEX(Distribución!$B:$B,MATCH($AP1049,Distribución!$A:$A,0),1),"")</f>
        <v/>
      </c>
      <c r="AR1049" s="48" t="str">
        <f t="shared" si="187"/>
        <v/>
      </c>
      <c r="AS1049" t="str">
        <f>IFERROR(INDEX(Distribución!$C:$C,MATCH($AR1049,Distribución!$A:$A,0),1),"")</f>
        <v/>
      </c>
      <c r="AT1049" s="48"/>
      <c r="AU1049" t="str">
        <f>IFERROR(INDEX(Distribución!$G:$G,MATCH($AT1049,Distribución!$F:$F,0),1),"")</f>
        <v/>
      </c>
      <c r="AV1049" s="50" t="str">
        <f t="shared" si="188"/>
        <v/>
      </c>
      <c r="AW1049" t="str">
        <f>IFERROR(INDEX(Distribución!$J:$J,MATCH($AV1049,Distribución!$I:$I,0),1),"")</f>
        <v/>
      </c>
      <c r="AX1049" s="91"/>
      <c r="AY1049" s="93"/>
      <c r="AZ1049" s="92"/>
      <c r="BA1049" s="93"/>
      <c r="BB1049" s="92"/>
      <c r="BC1049" s="93"/>
      <c r="BD1049" s="92"/>
      <c r="BE1049" s="92"/>
      <c r="BF1049" s="136" t="str">
        <f t="shared" si="191"/>
        <v xml:space="preserve"> </v>
      </c>
      <c r="BG1049" s="110" t="str">
        <f t="shared" si="192"/>
        <v xml:space="preserve"> </v>
      </c>
      <c r="BH1049" s="93"/>
      <c r="BI1049" s="68"/>
      <c r="BJ1049" s="93"/>
      <c r="BK1049" s="68"/>
      <c r="BL1049" s="68"/>
      <c r="BM1049" s="68"/>
    </row>
    <row r="1050" spans="1:65" ht="19.899999999999999" hidden="1" customHeight="1">
      <c r="A1050" s="5" t="s">
        <v>2994</v>
      </c>
      <c r="B1050" s="70" t="s">
        <v>801</v>
      </c>
      <c r="C1050" s="19" t="s">
        <v>2287</v>
      </c>
      <c r="D1050" s="71" t="s">
        <v>2922</v>
      </c>
      <c r="E1050" s="71">
        <v>891200679</v>
      </c>
      <c r="F1050" s="72" t="s">
        <v>2288</v>
      </c>
      <c r="G1050" s="6">
        <v>6</v>
      </c>
      <c r="H1050" s="6">
        <v>3</v>
      </c>
      <c r="I1050" s="7">
        <v>643583700</v>
      </c>
      <c r="J1050" s="8">
        <v>45772</v>
      </c>
      <c r="K1050" s="6" t="s">
        <v>2923</v>
      </c>
      <c r="L1050" s="50" t="s">
        <v>872</v>
      </c>
      <c r="M1050" s="50">
        <v>554</v>
      </c>
      <c r="N1050" s="106"/>
      <c r="O1050" s="50"/>
      <c r="P1050" s="48" t="str">
        <f t="shared" si="195"/>
        <v/>
      </c>
      <c r="Q1050" t="str">
        <f>IFERROR(INDEX([2]Distribución!$B:$B,MATCH($P1050,[2]Distribución!$A:$A,0),1),"")</f>
        <v/>
      </c>
      <c r="R1050" s="48" t="str">
        <f t="shared" si="193"/>
        <v/>
      </c>
      <c r="S1050" t="str">
        <f>IFERROR(INDEX([2]Distribución!$C:$C,MATCH($R1050,[2]Distribución!$A:$A,0),1),"")</f>
        <v/>
      </c>
      <c r="T1050" s="48" t="s">
        <v>873</v>
      </c>
      <c r="U1050" t="str">
        <f>IFERROR(INDEX([2]Distribución!$G:$G,MATCH($T1050,[2]Distribución!F:F,0),1),"")</f>
        <v/>
      </c>
      <c r="V1050" s="50" t="str">
        <f t="shared" si="194"/>
        <v/>
      </c>
      <c r="W1050" t="str">
        <f>IFERROR(INDEX([2]Distribución!$J:$J,MATCH($V1050,[2]Distribución!$I:$I,0),1),"")</f>
        <v/>
      </c>
      <c r="X1050" s="151"/>
      <c r="Y1050" s="93"/>
      <c r="Z1050" s="92"/>
      <c r="AA1050" s="92"/>
      <c r="AB1050" s="93"/>
      <c r="AC1050" s="92"/>
      <c r="AD1050" s="93"/>
      <c r="AE1050" s="92"/>
      <c r="AF1050" s="92"/>
      <c r="AG1050" s="109" t="str">
        <f t="shared" si="189"/>
        <v xml:space="preserve"> </v>
      </c>
      <c r="AH1050" s="110" t="str">
        <f t="shared" si="190"/>
        <v xml:space="preserve"> </v>
      </c>
      <c r="AI1050" s="93"/>
      <c r="AJ1050" s="92"/>
      <c r="AK1050" s="93"/>
      <c r="AL1050" s="68"/>
      <c r="AM1050" s="68"/>
      <c r="AN1050" s="68"/>
      <c r="AO1050" s="50"/>
      <c r="AP1050" s="48" t="str">
        <f t="shared" si="186"/>
        <v/>
      </c>
      <c r="AQ1050" t="str">
        <f>IFERROR(INDEX(Distribución!$B:$B,MATCH($AP1050,Distribución!$A:$A,0),1),"")</f>
        <v/>
      </c>
      <c r="AR1050" s="48" t="str">
        <f t="shared" si="187"/>
        <v/>
      </c>
      <c r="AS1050" t="str">
        <f>IFERROR(INDEX(Distribución!$C:$C,MATCH($AR1050,Distribución!$A:$A,0),1),"")</f>
        <v/>
      </c>
      <c r="AT1050" s="48"/>
      <c r="AU1050" t="str">
        <f>IFERROR(INDEX(Distribución!$G:$G,MATCH($AT1050,Distribución!$F:$F,0),1),"")</f>
        <v/>
      </c>
      <c r="AV1050" s="50" t="str">
        <f t="shared" si="188"/>
        <v/>
      </c>
      <c r="AW1050" t="str">
        <f>IFERROR(INDEX(Distribución!$J:$J,MATCH($AV1050,Distribución!$I:$I,0),1),"")</f>
        <v/>
      </c>
      <c r="AX1050" s="91"/>
      <c r="AY1050" s="93"/>
      <c r="AZ1050" s="92"/>
      <c r="BA1050" s="93"/>
      <c r="BB1050" s="92"/>
      <c r="BC1050" s="93"/>
      <c r="BD1050" s="92"/>
      <c r="BE1050" s="92"/>
      <c r="BF1050" s="136" t="str">
        <f t="shared" si="191"/>
        <v xml:space="preserve"> </v>
      </c>
      <c r="BG1050" s="110" t="str">
        <f t="shared" si="192"/>
        <v xml:space="preserve"> </v>
      </c>
      <c r="BH1050" s="93"/>
      <c r="BI1050" s="68"/>
      <c r="BJ1050" s="93"/>
      <c r="BK1050" s="68"/>
      <c r="BL1050" s="68"/>
      <c r="BM1050" s="68"/>
    </row>
    <row r="1051" spans="1:65" ht="19.899999999999999" hidden="1" customHeight="1">
      <c r="A1051" s="5" t="s">
        <v>680</v>
      </c>
      <c r="B1051" s="70" t="s">
        <v>801</v>
      </c>
      <c r="C1051" s="19" t="s">
        <v>2270</v>
      </c>
      <c r="D1051" s="71" t="s">
        <v>2922</v>
      </c>
      <c r="E1051" s="71">
        <v>846000253</v>
      </c>
      <c r="F1051" s="72" t="s">
        <v>679</v>
      </c>
      <c r="G1051" s="6">
        <v>6</v>
      </c>
      <c r="H1051" s="6">
        <v>3</v>
      </c>
      <c r="I1051" s="7">
        <v>762203700</v>
      </c>
      <c r="J1051" s="8">
        <v>45772</v>
      </c>
      <c r="K1051" s="6" t="s">
        <v>2923</v>
      </c>
      <c r="L1051" s="50" t="s">
        <v>872</v>
      </c>
      <c r="M1051" s="50">
        <v>794</v>
      </c>
      <c r="N1051" s="106"/>
      <c r="O1051" s="50"/>
      <c r="P1051" s="48" t="str">
        <f t="shared" si="195"/>
        <v/>
      </c>
      <c r="Q1051" t="str">
        <f>IFERROR(INDEX([2]Distribución!$B:$B,MATCH($P1051,[2]Distribución!$A:$A,0),1),"")</f>
        <v/>
      </c>
      <c r="R1051" s="48" t="str">
        <f t="shared" si="193"/>
        <v/>
      </c>
      <c r="S1051" t="str">
        <f>IFERROR(INDEX([2]Distribución!$C:$C,MATCH($R1051,[2]Distribución!$A:$A,0),1),"")</f>
        <v/>
      </c>
      <c r="T1051" s="48"/>
      <c r="U1051" t="str">
        <f>IFERROR(INDEX([2]Distribución!$G:$G,MATCH($T1051,[2]Distribución!F:F,0),1),"")</f>
        <v/>
      </c>
      <c r="V1051" s="50" t="str">
        <f t="shared" si="194"/>
        <v/>
      </c>
      <c r="W1051" t="str">
        <f>IFERROR(INDEX([2]Distribución!$J:$J,MATCH($V1051,[2]Distribución!$I:$I,0),1),"")</f>
        <v/>
      </c>
      <c r="X1051" s="151"/>
      <c r="Y1051" s="93"/>
      <c r="Z1051" s="92"/>
      <c r="AA1051" s="92"/>
      <c r="AB1051" s="93"/>
      <c r="AC1051" s="92"/>
      <c r="AD1051" s="93"/>
      <c r="AE1051" s="92"/>
      <c r="AF1051" s="92"/>
      <c r="AG1051" s="109" t="str">
        <f t="shared" si="189"/>
        <v xml:space="preserve"> </v>
      </c>
      <c r="AH1051" s="110" t="str">
        <f t="shared" si="190"/>
        <v xml:space="preserve"> </v>
      </c>
      <c r="AI1051" s="93"/>
      <c r="AJ1051" s="92"/>
      <c r="AK1051" s="93"/>
      <c r="AL1051" s="68"/>
      <c r="AM1051" s="68"/>
      <c r="AN1051" s="68"/>
      <c r="AO1051" s="50"/>
      <c r="AP1051" s="48" t="str">
        <f t="shared" si="186"/>
        <v/>
      </c>
      <c r="AQ1051" t="str">
        <f>IFERROR(INDEX(Distribución!$B:$B,MATCH($AP1051,Distribución!$A:$A,0),1),"")</f>
        <v/>
      </c>
      <c r="AR1051" s="48" t="str">
        <f t="shared" si="187"/>
        <v/>
      </c>
      <c r="AS1051" t="str">
        <f>IFERROR(INDEX(Distribución!$C:$C,MATCH($AR1051,Distribución!$A:$A,0),1),"")</f>
        <v/>
      </c>
      <c r="AT1051" s="48"/>
      <c r="AU1051" t="str">
        <f>IFERROR(INDEX(Distribución!$G:$G,MATCH($AT1051,Distribución!$F:$F,0),1),"")</f>
        <v/>
      </c>
      <c r="AV1051" s="50" t="str">
        <f t="shared" si="188"/>
        <v/>
      </c>
      <c r="AW1051" t="str">
        <f>IFERROR(INDEX(Distribución!$J:$J,MATCH($AV1051,Distribución!$I:$I,0),1),"")</f>
        <v/>
      </c>
      <c r="AX1051" s="91"/>
      <c r="AY1051" s="93"/>
      <c r="AZ1051" s="92"/>
      <c r="BA1051" s="93"/>
      <c r="BB1051" s="92"/>
      <c r="BC1051" s="93"/>
      <c r="BD1051" s="92"/>
      <c r="BE1051" s="92"/>
      <c r="BF1051" s="136" t="str">
        <f t="shared" si="191"/>
        <v xml:space="preserve"> </v>
      </c>
      <c r="BG1051" s="110" t="str">
        <f t="shared" si="192"/>
        <v xml:space="preserve"> </v>
      </c>
      <c r="BH1051" s="93"/>
      <c r="BI1051" s="68"/>
      <c r="BJ1051" s="93"/>
      <c r="BK1051" s="68"/>
      <c r="BL1051" s="68"/>
      <c r="BM1051" s="68"/>
    </row>
    <row r="1052" spans="1:65" ht="19.899999999999999" hidden="1" customHeight="1">
      <c r="A1052" s="5" t="s">
        <v>185</v>
      </c>
      <c r="B1052" s="70" t="s">
        <v>801</v>
      </c>
      <c r="C1052" s="19" t="s">
        <v>1174</v>
      </c>
      <c r="D1052" s="71" t="s">
        <v>2922</v>
      </c>
      <c r="E1052" s="71">
        <v>846002309</v>
      </c>
      <c r="F1052" s="72" t="s">
        <v>2282</v>
      </c>
      <c r="G1052" s="6">
        <v>2</v>
      </c>
      <c r="H1052" s="6">
        <v>3</v>
      </c>
      <c r="I1052" s="7">
        <v>174987900</v>
      </c>
      <c r="J1052" s="8">
        <v>45772</v>
      </c>
      <c r="K1052" s="6" t="s">
        <v>2923</v>
      </c>
      <c r="L1052" s="50" t="s">
        <v>872</v>
      </c>
      <c r="M1052" s="50">
        <v>674</v>
      </c>
      <c r="N1052" s="107" t="s">
        <v>893</v>
      </c>
      <c r="O1052" s="105" t="s">
        <v>96</v>
      </c>
      <c r="P1052" s="48" t="str">
        <f t="shared" si="195"/>
        <v>21b</v>
      </c>
      <c r="Q1052" t="str">
        <f>IFERROR(INDEX([2]Distribución!$B:$B,MATCH($P1052,[2]Distribución!$A:$A,0),1),"")</f>
        <v>Mariana de Jesús Alava Otero</v>
      </c>
      <c r="R1052" s="48" t="str">
        <f t="shared" si="193"/>
        <v>21b</v>
      </c>
      <c r="S1052" t="str">
        <f>IFERROR(INDEX([2]Distribución!$C:$C,MATCH($R1052,[2]Distribución!$A:$A,0),1),"")</f>
        <v xml:space="preserve"> </v>
      </c>
      <c r="T1052" s="48" t="s">
        <v>80</v>
      </c>
      <c r="U1052" t="str">
        <f>IFERROR(INDEX([2]Distribución!$G:$G,MATCH($T1052,[2]Distribución!F:F,0),1),"")</f>
        <v>Oscar Rodriguez Medina</v>
      </c>
      <c r="V1052" s="50" t="str">
        <f t="shared" si="194"/>
        <v/>
      </c>
      <c r="W1052" t="str">
        <f>IFERROR(INDEX([2]Distribución!$J:$J,MATCH($V1052,[2]Distribución!$I:$I,0),1),"")</f>
        <v/>
      </c>
      <c r="X1052" s="141">
        <v>46162</v>
      </c>
      <c r="Y1052" s="93" t="s">
        <v>878</v>
      </c>
      <c r="Z1052" s="92">
        <v>46165</v>
      </c>
      <c r="AA1052" s="92" t="s">
        <v>879</v>
      </c>
      <c r="AB1052" s="93" t="s">
        <v>1015</v>
      </c>
      <c r="AC1052" s="92">
        <v>46167</v>
      </c>
      <c r="AD1052" s="93"/>
      <c r="AE1052" s="92"/>
      <c r="AF1052" s="92"/>
      <c r="AG1052" s="109" t="str">
        <f t="shared" si="189"/>
        <v/>
      </c>
      <c r="AH1052" s="110">
        <f t="shared" si="190"/>
        <v>46167</v>
      </c>
      <c r="AI1052" s="93"/>
      <c r="AJ1052" s="92"/>
      <c r="AK1052" s="93"/>
      <c r="AL1052" s="68"/>
      <c r="AM1052" s="68"/>
      <c r="AN1052" s="68"/>
      <c r="AO1052" s="50"/>
      <c r="AP1052" s="48" t="str">
        <f t="shared" si="186"/>
        <v/>
      </c>
      <c r="AQ1052" t="str">
        <f>IFERROR(INDEX(Distribución!$B:$B,MATCH($AP1052,Distribución!$A:$A,0),1),"")</f>
        <v/>
      </c>
      <c r="AR1052" s="48" t="str">
        <f t="shared" si="187"/>
        <v/>
      </c>
      <c r="AS1052" t="str">
        <f>IFERROR(INDEX(Distribución!$C:$C,MATCH($AR1052,Distribución!$A:$A,0),1),"")</f>
        <v/>
      </c>
      <c r="AT1052" s="48"/>
      <c r="AU1052" t="str">
        <f>IFERROR(INDEX(Distribución!$G:$G,MATCH($AT1052,Distribución!$F:$F,0),1),"")</f>
        <v/>
      </c>
      <c r="AV1052" s="50" t="str">
        <f t="shared" si="188"/>
        <v/>
      </c>
      <c r="AW1052" t="str">
        <f>IFERROR(INDEX(Distribución!$J:$J,MATCH($AV1052,Distribución!$I:$I,0),1),"")</f>
        <v/>
      </c>
      <c r="AX1052" s="91"/>
      <c r="AY1052" s="93"/>
      <c r="AZ1052" s="92"/>
      <c r="BA1052" s="93"/>
      <c r="BB1052" s="92"/>
      <c r="BC1052" s="93"/>
      <c r="BD1052" s="92"/>
      <c r="BE1052" s="92"/>
      <c r="BF1052" s="136" t="str">
        <f t="shared" si="191"/>
        <v xml:space="preserve"> </v>
      </c>
      <c r="BG1052" s="110" t="str">
        <f t="shared" si="192"/>
        <v xml:space="preserve"> </v>
      </c>
      <c r="BH1052" s="93"/>
      <c r="BI1052" s="68"/>
      <c r="BJ1052" s="93"/>
      <c r="BK1052" s="68"/>
      <c r="BL1052" s="68"/>
      <c r="BM1052" s="68"/>
    </row>
    <row r="1053" spans="1:65" ht="19.899999999999999" hidden="1" customHeight="1">
      <c r="A1053" s="5" t="s">
        <v>272</v>
      </c>
      <c r="B1053" s="70" t="s">
        <v>801</v>
      </c>
      <c r="C1053" s="19" t="s">
        <v>2271</v>
      </c>
      <c r="D1053" s="71" t="s">
        <v>2922</v>
      </c>
      <c r="E1053" s="71">
        <v>846000471</v>
      </c>
      <c r="F1053" s="72" t="s">
        <v>2272</v>
      </c>
      <c r="G1053" s="6">
        <v>6</v>
      </c>
      <c r="H1053" s="6">
        <v>3</v>
      </c>
      <c r="I1053" s="7">
        <v>643583700</v>
      </c>
      <c r="J1053" s="8">
        <v>45772</v>
      </c>
      <c r="K1053" s="6" t="s">
        <v>2923</v>
      </c>
      <c r="L1053" s="50" t="s">
        <v>872</v>
      </c>
      <c r="M1053" s="50">
        <v>575</v>
      </c>
      <c r="N1053" s="106"/>
      <c r="O1053" s="50"/>
      <c r="P1053" s="48" t="str">
        <f t="shared" si="195"/>
        <v/>
      </c>
      <c r="Q1053" t="str">
        <f>IFERROR(INDEX([2]Distribución!$B:$B,MATCH($P1053,[2]Distribución!$A:$A,0),1),"")</f>
        <v/>
      </c>
      <c r="R1053" s="48" t="str">
        <f t="shared" si="193"/>
        <v/>
      </c>
      <c r="S1053" t="str">
        <f>IFERROR(INDEX([2]Distribución!$C:$C,MATCH($R1053,[2]Distribución!$A:$A,0),1),"")</f>
        <v/>
      </c>
      <c r="T1053" s="48"/>
      <c r="U1053" t="str">
        <f>IFERROR(INDEX([2]Distribución!$G:$G,MATCH($T1053,[2]Distribución!F:F,0),1),"")</f>
        <v/>
      </c>
      <c r="V1053" s="50" t="str">
        <f t="shared" si="194"/>
        <v/>
      </c>
      <c r="W1053" t="str">
        <f>IFERROR(INDEX([2]Distribución!$J:$J,MATCH($V1053,[2]Distribución!$I:$I,0),1),"")</f>
        <v/>
      </c>
      <c r="X1053" s="151"/>
      <c r="Y1053" s="93"/>
      <c r="Z1053" s="92"/>
      <c r="AA1053" s="92"/>
      <c r="AB1053" s="93"/>
      <c r="AC1053" s="92"/>
      <c r="AD1053" s="93"/>
      <c r="AE1053" s="92"/>
      <c r="AF1053" s="92"/>
      <c r="AG1053" s="109" t="str">
        <f t="shared" si="189"/>
        <v xml:space="preserve"> </v>
      </c>
      <c r="AH1053" s="110" t="str">
        <f t="shared" si="190"/>
        <v xml:space="preserve"> </v>
      </c>
      <c r="AI1053" s="93"/>
      <c r="AJ1053" s="92"/>
      <c r="AK1053" s="93"/>
      <c r="AL1053" s="68"/>
      <c r="AM1053" s="68"/>
      <c r="AN1053" s="68"/>
      <c r="AO1053" s="50"/>
      <c r="AP1053" s="48" t="str">
        <f t="shared" si="186"/>
        <v/>
      </c>
      <c r="AQ1053" t="str">
        <f>IFERROR(INDEX(Distribución!$B:$B,MATCH($AP1053,Distribución!$A:$A,0),1),"")</f>
        <v/>
      </c>
      <c r="AR1053" s="48" t="str">
        <f t="shared" si="187"/>
        <v/>
      </c>
      <c r="AS1053" t="str">
        <f>IFERROR(INDEX(Distribución!$C:$C,MATCH($AR1053,Distribución!$A:$A,0),1),"")</f>
        <v/>
      </c>
      <c r="AT1053" s="48"/>
      <c r="AU1053" t="str">
        <f>IFERROR(INDEX(Distribución!$G:$G,MATCH($AT1053,Distribución!$F:$F,0),1),"")</f>
        <v/>
      </c>
      <c r="AV1053" s="50" t="str">
        <f t="shared" si="188"/>
        <v/>
      </c>
      <c r="AW1053" t="str">
        <f>IFERROR(INDEX(Distribución!$J:$J,MATCH($AV1053,Distribución!$I:$I,0),1),"")</f>
        <v/>
      </c>
      <c r="AX1053" s="91"/>
      <c r="AY1053" s="93"/>
      <c r="AZ1053" s="92"/>
      <c r="BA1053" s="93"/>
      <c r="BB1053" s="92"/>
      <c r="BC1053" s="93"/>
      <c r="BD1053" s="92"/>
      <c r="BE1053" s="92"/>
      <c r="BF1053" s="136" t="str">
        <f t="shared" si="191"/>
        <v xml:space="preserve"> </v>
      </c>
      <c r="BG1053" s="110" t="str">
        <f t="shared" si="192"/>
        <v xml:space="preserve"> </v>
      </c>
      <c r="BH1053" s="93"/>
      <c r="BI1053" s="68"/>
      <c r="BJ1053" s="93"/>
      <c r="BK1053" s="68"/>
      <c r="BL1053" s="68"/>
      <c r="BM1053" s="68"/>
    </row>
    <row r="1054" spans="1:65" ht="19.899999999999999" hidden="1" customHeight="1">
      <c r="A1054" s="5" t="s">
        <v>168</v>
      </c>
      <c r="B1054" s="70" t="s">
        <v>801</v>
      </c>
      <c r="C1054" s="19" t="s">
        <v>2278</v>
      </c>
      <c r="D1054" s="71" t="s">
        <v>2922</v>
      </c>
      <c r="E1054" s="71">
        <v>846001620</v>
      </c>
      <c r="F1054" s="72" t="s">
        <v>2279</v>
      </c>
      <c r="G1054" s="6">
        <v>6</v>
      </c>
      <c r="H1054" s="6">
        <v>3</v>
      </c>
      <c r="I1054" s="7">
        <v>762203700</v>
      </c>
      <c r="J1054" s="8">
        <v>45772</v>
      </c>
      <c r="K1054" s="6" t="s">
        <v>2923</v>
      </c>
      <c r="L1054" s="50" t="s">
        <v>872</v>
      </c>
      <c r="M1054" s="50">
        <v>697</v>
      </c>
      <c r="N1054" s="107" t="s">
        <v>893</v>
      </c>
      <c r="O1054" s="105" t="s">
        <v>96</v>
      </c>
      <c r="P1054" s="48" t="str">
        <f t="shared" si="195"/>
        <v>21b</v>
      </c>
      <c r="Q1054" t="str">
        <f>IFERROR(INDEX([2]Distribución!$B:$B,MATCH($P1054,[2]Distribución!$A:$A,0),1),"")</f>
        <v>Mariana de Jesús Alava Otero</v>
      </c>
      <c r="R1054" s="48" t="str">
        <f t="shared" si="193"/>
        <v>21b</v>
      </c>
      <c r="S1054" t="str">
        <f>IFERROR(INDEX([2]Distribución!$C:$C,MATCH($R1054,[2]Distribución!$A:$A,0),1),"")</f>
        <v xml:space="preserve"> </v>
      </c>
      <c r="T1054" s="48" t="s">
        <v>80</v>
      </c>
      <c r="U1054" t="str">
        <f>IFERROR(INDEX([2]Distribución!$G:$G,MATCH($T1054,[2]Distribución!F:F,0),1),"")</f>
        <v>Oscar Rodriguez Medina</v>
      </c>
      <c r="V1054" s="50" t="str">
        <f t="shared" si="194"/>
        <v/>
      </c>
      <c r="W1054" t="str">
        <f>IFERROR(INDEX([2]Distribución!$J:$J,MATCH($V1054,[2]Distribución!$I:$I,0),1),"")</f>
        <v/>
      </c>
      <c r="X1054" s="141">
        <v>46155</v>
      </c>
      <c r="Y1054" s="93" t="s">
        <v>878</v>
      </c>
      <c r="Z1054" s="92">
        <v>46162</v>
      </c>
      <c r="AA1054" s="92" t="s">
        <v>879</v>
      </c>
      <c r="AB1054" s="93" t="s">
        <v>1015</v>
      </c>
      <c r="AC1054" s="92">
        <v>46164</v>
      </c>
      <c r="AD1054" s="93"/>
      <c r="AE1054" s="92"/>
      <c r="AF1054" s="92"/>
      <c r="AG1054" s="109" t="str">
        <f t="shared" si="189"/>
        <v/>
      </c>
      <c r="AH1054" s="110">
        <f t="shared" si="190"/>
        <v>46164</v>
      </c>
      <c r="AI1054" s="93"/>
      <c r="AJ1054" s="92"/>
      <c r="AK1054" s="93"/>
      <c r="AL1054" s="68"/>
      <c r="AM1054" s="68"/>
      <c r="AN1054" s="68"/>
      <c r="AO1054" s="50"/>
      <c r="AP1054" s="48" t="str">
        <f t="shared" si="186"/>
        <v/>
      </c>
      <c r="AQ1054" t="str">
        <f>IFERROR(INDEX(Distribución!$B:$B,MATCH($AP1054,Distribución!$A:$A,0),1),"")</f>
        <v/>
      </c>
      <c r="AR1054" s="48" t="str">
        <f t="shared" si="187"/>
        <v/>
      </c>
      <c r="AS1054" t="str">
        <f>IFERROR(INDEX(Distribución!$C:$C,MATCH($AR1054,Distribución!$A:$A,0),1),"")</f>
        <v/>
      </c>
      <c r="AT1054" s="48"/>
      <c r="AU1054" t="str">
        <f>IFERROR(INDEX(Distribución!$G:$G,MATCH($AT1054,Distribución!$F:$F,0),1),"")</f>
        <v/>
      </c>
      <c r="AV1054" s="50" t="str">
        <f t="shared" si="188"/>
        <v/>
      </c>
      <c r="AW1054" t="str">
        <f>IFERROR(INDEX(Distribución!$J:$J,MATCH($AV1054,Distribución!$I:$I,0),1),"")</f>
        <v/>
      </c>
      <c r="AX1054" s="91"/>
      <c r="AY1054" s="93"/>
      <c r="AZ1054" s="92"/>
      <c r="BA1054" s="93"/>
      <c r="BB1054" s="92"/>
      <c r="BC1054" s="93"/>
      <c r="BD1054" s="92"/>
      <c r="BE1054" s="92"/>
      <c r="BF1054" s="136" t="str">
        <f t="shared" si="191"/>
        <v xml:space="preserve"> </v>
      </c>
      <c r="BG1054" s="110" t="str">
        <f t="shared" si="192"/>
        <v xml:space="preserve"> </v>
      </c>
      <c r="BH1054" s="93"/>
      <c r="BI1054" s="68"/>
      <c r="BJ1054" s="93"/>
      <c r="BK1054" s="68"/>
      <c r="BL1054" s="68"/>
      <c r="BM1054" s="68"/>
    </row>
    <row r="1055" spans="1:65" ht="19.899999999999999" hidden="1" customHeight="1">
      <c r="A1055" s="5" t="s">
        <v>2995</v>
      </c>
      <c r="B1055" s="70" t="s">
        <v>816</v>
      </c>
      <c r="C1055" s="19" t="s">
        <v>2996</v>
      </c>
      <c r="D1055" s="71" t="s">
        <v>2922</v>
      </c>
      <c r="E1055" s="71">
        <v>820003850</v>
      </c>
      <c r="F1055" s="72" t="s">
        <v>2997</v>
      </c>
      <c r="G1055" s="6">
        <v>14</v>
      </c>
      <c r="H1055" s="6">
        <v>3</v>
      </c>
      <c r="I1055" s="7">
        <v>1343535300</v>
      </c>
      <c r="J1055" s="8">
        <v>45735</v>
      </c>
      <c r="K1055" s="6" t="s">
        <v>2923</v>
      </c>
      <c r="L1055" s="50" t="s">
        <v>910</v>
      </c>
      <c r="M1055" s="50">
        <v>60</v>
      </c>
      <c r="N1055" s="106"/>
      <c r="O1055" s="50"/>
      <c r="P1055" s="48" t="str">
        <f t="shared" si="195"/>
        <v/>
      </c>
      <c r="Q1055" t="str">
        <f>IFERROR(INDEX([2]Distribución!$B:$B,MATCH($P1055,[2]Distribución!$A:$A,0),1),"")</f>
        <v/>
      </c>
      <c r="R1055" s="48" t="str">
        <f t="shared" si="193"/>
        <v/>
      </c>
      <c r="S1055" t="str">
        <f>IFERROR(INDEX([2]Distribución!$C:$C,MATCH($R1055,[2]Distribución!$A:$A,0),1),"")</f>
        <v/>
      </c>
      <c r="T1055" s="48" t="s">
        <v>873</v>
      </c>
      <c r="U1055" t="str">
        <f>IFERROR(INDEX([2]Distribución!$G:$G,MATCH($T1055,[2]Distribución!F:F,0),1),"")</f>
        <v/>
      </c>
      <c r="V1055" s="50" t="str">
        <f t="shared" si="194"/>
        <v/>
      </c>
      <c r="W1055" t="str">
        <f>IFERROR(INDEX([2]Distribución!$J:$J,MATCH($V1055,[2]Distribución!$I:$I,0),1),"")</f>
        <v/>
      </c>
      <c r="X1055" s="151"/>
      <c r="Y1055" s="93"/>
      <c r="Z1055" s="92"/>
      <c r="AA1055" s="92"/>
      <c r="AB1055" s="93"/>
      <c r="AC1055" s="92"/>
      <c r="AD1055" s="93"/>
      <c r="AE1055" s="92"/>
      <c r="AF1055" s="92"/>
      <c r="AG1055" s="109" t="str">
        <f t="shared" si="189"/>
        <v xml:space="preserve"> </v>
      </c>
      <c r="AH1055" s="110" t="str">
        <f t="shared" si="190"/>
        <v xml:space="preserve"> </v>
      </c>
      <c r="AI1055" s="93"/>
      <c r="AJ1055" s="92"/>
      <c r="AK1055" s="93"/>
      <c r="AL1055" s="68"/>
      <c r="AM1055" s="68"/>
      <c r="AN1055" s="68"/>
      <c r="AO1055" s="50"/>
      <c r="AP1055" s="48" t="str">
        <f t="shared" si="186"/>
        <v/>
      </c>
      <c r="AQ1055" t="str">
        <f>IFERROR(INDEX(Distribución!$B:$B,MATCH($AP1055,Distribución!$A:$A,0),1),"")</f>
        <v/>
      </c>
      <c r="AR1055" s="48" t="str">
        <f t="shared" si="187"/>
        <v/>
      </c>
      <c r="AS1055" t="str">
        <f>IFERROR(INDEX(Distribución!$C:$C,MATCH($AR1055,Distribución!$A:$A,0),1),"")</f>
        <v/>
      </c>
      <c r="AT1055" s="48"/>
      <c r="AU1055" t="str">
        <f>IFERROR(INDEX(Distribución!$G:$G,MATCH($AT1055,Distribución!$F:$F,0),1),"")</f>
        <v/>
      </c>
      <c r="AV1055" s="50" t="str">
        <f t="shared" si="188"/>
        <v/>
      </c>
      <c r="AW1055" t="str">
        <f>IFERROR(INDEX(Distribución!$J:$J,MATCH($AV1055,Distribución!$I:$I,0),1),"")</f>
        <v/>
      </c>
      <c r="AX1055" s="91"/>
      <c r="AY1055" s="93"/>
      <c r="AZ1055" s="92"/>
      <c r="BA1055" s="93"/>
      <c r="BB1055" s="92"/>
      <c r="BC1055" s="93"/>
      <c r="BD1055" s="92"/>
      <c r="BE1055" s="92"/>
      <c r="BF1055" s="136" t="str">
        <f t="shared" si="191"/>
        <v xml:space="preserve"> </v>
      </c>
      <c r="BG1055" s="110" t="str">
        <f t="shared" si="192"/>
        <v xml:space="preserve"> </v>
      </c>
      <c r="BH1055" s="93"/>
      <c r="BI1055" s="68"/>
      <c r="BJ1055" s="93"/>
      <c r="BK1055" s="68"/>
      <c r="BL1055" s="68"/>
      <c r="BM1055" s="68"/>
    </row>
    <row r="1056" spans="1:65" ht="19.899999999999999" hidden="1" customHeight="1">
      <c r="A1056" s="5" t="s">
        <v>284</v>
      </c>
      <c r="B1056" s="70" t="s">
        <v>816</v>
      </c>
      <c r="C1056" s="19" t="s">
        <v>1445</v>
      </c>
      <c r="D1056" s="71" t="s">
        <v>2922</v>
      </c>
      <c r="E1056" s="71">
        <v>891800570</v>
      </c>
      <c r="F1056" s="72" t="s">
        <v>1446</v>
      </c>
      <c r="G1056" s="6">
        <v>6</v>
      </c>
      <c r="H1056" s="6">
        <v>3</v>
      </c>
      <c r="I1056" s="7">
        <v>524963700</v>
      </c>
      <c r="J1056" s="8">
        <v>45772</v>
      </c>
      <c r="K1056" s="6" t="s">
        <v>2923</v>
      </c>
      <c r="L1056" s="50" t="s">
        <v>872</v>
      </c>
      <c r="M1056" s="50">
        <v>566</v>
      </c>
      <c r="N1056" s="108" t="s">
        <v>877</v>
      </c>
      <c r="O1056" s="100" t="s">
        <v>446</v>
      </c>
      <c r="P1056" s="48" t="str">
        <f t="shared" si="195"/>
        <v>09a</v>
      </c>
      <c r="Q1056" t="str">
        <f>IFERROR(INDEX([2]Distribución!$B:$B,MATCH($P1056,[2]Distribución!$A:$A,0),1),"")</f>
        <v>Maria Claudia Guarin Escobar</v>
      </c>
      <c r="R1056" s="48" t="str">
        <f t="shared" si="193"/>
        <v>09a</v>
      </c>
      <c r="S1056" t="str">
        <f>IFERROR(INDEX([2]Distribución!$C:$C,MATCH($R1056,[2]Distribución!$A:$A,0),1),"")</f>
        <v>Jose Fernando Pulido</v>
      </c>
      <c r="T1056" s="48" t="s">
        <v>451</v>
      </c>
      <c r="U1056" t="str">
        <f>IFERROR(INDEX([2]Distribución!$G:$G,MATCH($T1056,[2]Distribución!F:F,0),1),"")</f>
        <v>Elizabeth Zarta Amezquita</v>
      </c>
      <c r="V1056" s="50" t="str">
        <f t="shared" si="194"/>
        <v/>
      </c>
      <c r="W1056" t="str">
        <f>IFERROR(INDEX([2]Distribución!$J:$J,MATCH($V1056,[2]Distribución!$I:$I,0),1),"")</f>
        <v/>
      </c>
      <c r="X1056" s="141">
        <v>46168</v>
      </c>
      <c r="Y1056" s="93" t="s">
        <v>878</v>
      </c>
      <c r="Z1056" s="92">
        <v>46169</v>
      </c>
      <c r="AA1056" s="92" t="s">
        <v>879</v>
      </c>
      <c r="AB1056" s="93"/>
      <c r="AC1056" s="92"/>
      <c r="AD1056" s="93"/>
      <c r="AE1056" s="92"/>
      <c r="AF1056" s="92"/>
      <c r="AG1056" s="109" t="str">
        <f t="shared" si="189"/>
        <v xml:space="preserve"> </v>
      </c>
      <c r="AH1056" s="110" t="str">
        <f t="shared" si="190"/>
        <v xml:space="preserve"> </v>
      </c>
      <c r="AI1056" s="93"/>
      <c r="AJ1056" s="92"/>
      <c r="AK1056" s="93"/>
      <c r="AL1056" s="68"/>
      <c r="AM1056" s="68"/>
      <c r="AN1056" s="68"/>
      <c r="AO1056" s="50"/>
      <c r="AP1056" s="48" t="str">
        <f t="shared" si="186"/>
        <v/>
      </c>
      <c r="AQ1056" t="str">
        <f>IFERROR(INDEX(Distribución!$B:$B,MATCH($AP1056,Distribución!$A:$A,0),1),"")</f>
        <v/>
      </c>
      <c r="AR1056" s="48" t="str">
        <f t="shared" si="187"/>
        <v/>
      </c>
      <c r="AS1056" t="str">
        <f>IFERROR(INDEX(Distribución!$C:$C,MATCH($AR1056,Distribución!$A:$A,0),1),"")</f>
        <v/>
      </c>
      <c r="AT1056" s="48"/>
      <c r="AU1056" t="str">
        <f>IFERROR(INDEX(Distribución!$G:$G,MATCH($AT1056,Distribución!$F:$F,0),1),"")</f>
        <v/>
      </c>
      <c r="AV1056" s="50" t="str">
        <f t="shared" si="188"/>
        <v/>
      </c>
      <c r="AW1056" t="str">
        <f>IFERROR(INDEX(Distribución!$J:$J,MATCH($AV1056,Distribución!$I:$I,0),1),"")</f>
        <v/>
      </c>
      <c r="AX1056" s="91"/>
      <c r="AY1056" s="93"/>
      <c r="AZ1056" s="92"/>
      <c r="BA1056" s="93"/>
      <c r="BB1056" s="92"/>
      <c r="BC1056" s="93"/>
      <c r="BD1056" s="92"/>
      <c r="BE1056" s="92"/>
      <c r="BF1056" s="136" t="str">
        <f t="shared" si="191"/>
        <v xml:space="preserve"> </v>
      </c>
      <c r="BG1056" s="110" t="str">
        <f t="shared" si="192"/>
        <v xml:space="preserve"> </v>
      </c>
      <c r="BH1056" s="93"/>
      <c r="BI1056" s="68"/>
      <c r="BJ1056" s="93"/>
      <c r="BK1056" s="68"/>
      <c r="BL1056" s="68"/>
      <c r="BM1056" s="68"/>
    </row>
    <row r="1057" spans="1:65" ht="19.899999999999999" hidden="1" customHeight="1">
      <c r="A1057" s="5" t="s">
        <v>2998</v>
      </c>
      <c r="B1057" s="70" t="s">
        <v>819</v>
      </c>
      <c r="C1057" s="19" t="s">
        <v>2999</v>
      </c>
      <c r="D1057" s="71" t="s">
        <v>2922</v>
      </c>
      <c r="E1057" s="71">
        <v>822006051</v>
      </c>
      <c r="F1057" s="72" t="s">
        <v>3000</v>
      </c>
      <c r="G1057" s="6">
        <v>8</v>
      </c>
      <c r="H1057" s="6">
        <v>3</v>
      </c>
      <c r="I1057" s="7">
        <v>818571600</v>
      </c>
      <c r="J1057" s="8">
        <v>45596</v>
      </c>
      <c r="K1057" s="6" t="s">
        <v>2923</v>
      </c>
      <c r="L1057" s="50" t="s">
        <v>872</v>
      </c>
      <c r="M1057" s="50">
        <v>398</v>
      </c>
      <c r="N1057" s="106"/>
      <c r="O1057" s="50"/>
      <c r="P1057" s="48" t="str">
        <f t="shared" si="195"/>
        <v/>
      </c>
      <c r="Q1057" t="str">
        <f>IFERROR(INDEX([2]Distribución!$B:$B,MATCH($P1057,[2]Distribución!$A:$A,0),1),"")</f>
        <v/>
      </c>
      <c r="R1057" s="48" t="str">
        <f t="shared" si="193"/>
        <v/>
      </c>
      <c r="S1057" t="str">
        <f>IFERROR(INDEX([2]Distribución!$C:$C,MATCH($R1057,[2]Distribución!$A:$A,0),1),"")</f>
        <v/>
      </c>
      <c r="T1057" s="48" t="s">
        <v>873</v>
      </c>
      <c r="U1057" t="str">
        <f>IFERROR(INDEX([2]Distribución!$G:$G,MATCH($T1057,[2]Distribución!F:F,0),1),"")</f>
        <v/>
      </c>
      <c r="V1057" s="50" t="str">
        <f t="shared" si="194"/>
        <v/>
      </c>
      <c r="W1057" t="str">
        <f>IFERROR(INDEX([2]Distribución!$J:$J,MATCH($V1057,[2]Distribución!$I:$I,0),1),"")</f>
        <v/>
      </c>
      <c r="X1057" s="151"/>
      <c r="Y1057" s="93"/>
      <c r="Z1057" s="92"/>
      <c r="AA1057" s="92"/>
      <c r="AB1057" s="93"/>
      <c r="AC1057" s="92"/>
      <c r="AD1057" s="93"/>
      <c r="AE1057" s="92"/>
      <c r="AF1057" s="92"/>
      <c r="AG1057" s="109" t="str">
        <f t="shared" si="189"/>
        <v xml:space="preserve"> </v>
      </c>
      <c r="AH1057" s="110" t="str">
        <f t="shared" si="190"/>
        <v xml:space="preserve"> </v>
      </c>
      <c r="AI1057" s="93"/>
      <c r="AJ1057" s="92"/>
      <c r="AK1057" s="93"/>
      <c r="AL1057" s="68"/>
      <c r="AM1057" s="68"/>
      <c r="AN1057" s="68"/>
      <c r="AO1057" s="50"/>
      <c r="AP1057" s="48" t="str">
        <f t="shared" si="186"/>
        <v/>
      </c>
      <c r="AQ1057" t="str">
        <f>IFERROR(INDEX(Distribución!$B:$B,MATCH($AP1057,Distribución!$A:$A,0),1),"")</f>
        <v/>
      </c>
      <c r="AR1057" s="48" t="str">
        <f t="shared" si="187"/>
        <v/>
      </c>
      <c r="AS1057" t="str">
        <f>IFERROR(INDEX(Distribución!$C:$C,MATCH($AR1057,Distribución!$A:$A,0),1),"")</f>
        <v/>
      </c>
      <c r="AT1057" s="48"/>
      <c r="AU1057" t="str">
        <f>IFERROR(INDEX(Distribución!$G:$G,MATCH($AT1057,Distribución!$F:$F,0),1),"")</f>
        <v/>
      </c>
      <c r="AV1057" s="50" t="str">
        <f t="shared" si="188"/>
        <v/>
      </c>
      <c r="AW1057" t="str">
        <f>IFERROR(INDEX(Distribución!$J:$J,MATCH($AV1057,Distribución!$I:$I,0),1),"")</f>
        <v/>
      </c>
      <c r="AX1057" s="91"/>
      <c r="AY1057" s="93"/>
      <c r="AZ1057" s="92"/>
      <c r="BA1057" s="93"/>
      <c r="BB1057" s="92"/>
      <c r="BC1057" s="93"/>
      <c r="BD1057" s="92"/>
      <c r="BE1057" s="92"/>
      <c r="BF1057" s="136" t="str">
        <f t="shared" si="191"/>
        <v xml:space="preserve"> </v>
      </c>
      <c r="BG1057" s="110" t="str">
        <f t="shared" si="192"/>
        <v xml:space="preserve"> </v>
      </c>
      <c r="BH1057" s="93"/>
      <c r="BI1057" s="68"/>
      <c r="BJ1057" s="93"/>
      <c r="BK1057" s="68"/>
      <c r="BL1057" s="68"/>
      <c r="BM1057" s="68"/>
    </row>
    <row r="1058" spans="1:65" ht="19.899999999999999" hidden="1" customHeight="1">
      <c r="A1058" s="5" t="s">
        <v>3001</v>
      </c>
      <c r="B1058" s="70" t="s">
        <v>3002</v>
      </c>
      <c r="C1058" s="19" t="s">
        <v>3002</v>
      </c>
      <c r="D1058" s="71" t="s">
        <v>2922</v>
      </c>
      <c r="E1058" s="71">
        <v>900959051</v>
      </c>
      <c r="F1058" s="72" t="s">
        <v>3003</v>
      </c>
      <c r="G1058" s="6">
        <v>106</v>
      </c>
      <c r="H1058" s="6">
        <v>3</v>
      </c>
      <c r="I1058" s="7">
        <v>9274358700</v>
      </c>
      <c r="J1058" s="8">
        <v>45735</v>
      </c>
      <c r="K1058" s="6" t="s">
        <v>2923</v>
      </c>
      <c r="L1058" s="50" t="s">
        <v>876</v>
      </c>
      <c r="M1058" s="50">
        <v>218</v>
      </c>
      <c r="N1058" s="106"/>
      <c r="O1058" s="50"/>
      <c r="P1058" s="48" t="str">
        <f t="shared" si="195"/>
        <v/>
      </c>
      <c r="Q1058" t="str">
        <f>IFERROR(INDEX([2]Distribución!$B:$B,MATCH($P1058,[2]Distribución!$A:$A,0),1),"")</f>
        <v/>
      </c>
      <c r="R1058" s="48" t="str">
        <f t="shared" si="193"/>
        <v/>
      </c>
      <c r="S1058" t="str">
        <f>IFERROR(INDEX([2]Distribución!$C:$C,MATCH($R1058,[2]Distribución!$A:$A,0),1),"")</f>
        <v/>
      </c>
      <c r="T1058" s="48" t="s">
        <v>873</v>
      </c>
      <c r="U1058" t="str">
        <f>IFERROR(INDEX([2]Distribución!$G:$G,MATCH($T1058,[2]Distribución!F:F,0),1),"")</f>
        <v/>
      </c>
      <c r="V1058" s="50" t="str">
        <f t="shared" si="194"/>
        <v/>
      </c>
      <c r="W1058" t="str">
        <f>IFERROR(INDEX([2]Distribución!$J:$J,MATCH($V1058,[2]Distribución!$I:$I,0),1),"")</f>
        <v/>
      </c>
      <c r="X1058" s="151"/>
      <c r="Y1058" s="93"/>
      <c r="Z1058" s="92"/>
      <c r="AA1058" s="92"/>
      <c r="AB1058" s="93"/>
      <c r="AC1058" s="92"/>
      <c r="AD1058" s="93"/>
      <c r="AE1058" s="92"/>
      <c r="AF1058" s="92"/>
      <c r="AG1058" s="109" t="str">
        <f t="shared" si="189"/>
        <v xml:space="preserve"> </v>
      </c>
      <c r="AH1058" s="110" t="str">
        <f t="shared" si="190"/>
        <v xml:space="preserve"> </v>
      </c>
      <c r="AI1058" s="93"/>
      <c r="AJ1058" s="92"/>
      <c r="AK1058" s="93"/>
      <c r="AL1058" s="68"/>
      <c r="AM1058" s="68"/>
      <c r="AN1058" s="68"/>
      <c r="AO1058" s="50"/>
      <c r="AP1058" s="48" t="str">
        <f t="shared" si="186"/>
        <v/>
      </c>
      <c r="AQ1058" t="str">
        <f>IFERROR(INDEX(Distribución!$B:$B,MATCH($AP1058,Distribución!$A:$A,0),1),"")</f>
        <v/>
      </c>
      <c r="AR1058" s="48" t="str">
        <f t="shared" si="187"/>
        <v/>
      </c>
      <c r="AS1058" t="str">
        <f>IFERROR(INDEX(Distribución!$C:$C,MATCH($AR1058,Distribución!$A:$A,0),1),"")</f>
        <v/>
      </c>
      <c r="AT1058" s="48"/>
      <c r="AU1058" t="str">
        <f>IFERROR(INDEX(Distribución!$G:$G,MATCH($AT1058,Distribución!$F:$F,0),1),"")</f>
        <v/>
      </c>
      <c r="AV1058" s="50" t="str">
        <f t="shared" si="188"/>
        <v/>
      </c>
      <c r="AW1058" t="str">
        <f>IFERROR(INDEX(Distribución!$J:$J,MATCH($AV1058,Distribución!$I:$I,0),1),"")</f>
        <v/>
      </c>
      <c r="AX1058" s="91"/>
      <c r="AY1058" s="93"/>
      <c r="AZ1058" s="92"/>
      <c r="BA1058" s="93"/>
      <c r="BB1058" s="92"/>
      <c r="BC1058" s="93"/>
      <c r="BD1058" s="92"/>
      <c r="BE1058" s="92"/>
      <c r="BF1058" s="136" t="str">
        <f t="shared" si="191"/>
        <v xml:space="preserve"> </v>
      </c>
      <c r="BG1058" s="110" t="str">
        <f t="shared" si="192"/>
        <v xml:space="preserve"> </v>
      </c>
      <c r="BH1058" s="93"/>
      <c r="BI1058" s="68"/>
      <c r="BJ1058" s="93"/>
      <c r="BK1058" s="68"/>
      <c r="BL1058" s="68"/>
      <c r="BM1058" s="68"/>
    </row>
    <row r="1059" spans="1:65" ht="19.899999999999999" hidden="1" customHeight="1">
      <c r="A1059" s="5" t="s">
        <v>3004</v>
      </c>
      <c r="B1059" s="70" t="s">
        <v>796</v>
      </c>
      <c r="C1059" s="19" t="s">
        <v>1468</v>
      </c>
      <c r="D1059" s="71" t="s">
        <v>2922</v>
      </c>
      <c r="E1059" s="71">
        <v>822001570</v>
      </c>
      <c r="F1059" s="72" t="s">
        <v>1469</v>
      </c>
      <c r="G1059" s="6">
        <v>2</v>
      </c>
      <c r="H1059" s="6">
        <v>3</v>
      </c>
      <c r="I1059" s="7">
        <v>293607900</v>
      </c>
      <c r="J1059" s="8">
        <v>45772</v>
      </c>
      <c r="K1059" s="6" t="s">
        <v>2923</v>
      </c>
      <c r="L1059" s="50" t="s">
        <v>872</v>
      </c>
      <c r="M1059" s="50">
        <v>600</v>
      </c>
      <c r="N1059" s="106"/>
      <c r="O1059" s="50"/>
      <c r="P1059" s="48" t="str">
        <f t="shared" si="195"/>
        <v/>
      </c>
      <c r="Q1059" t="str">
        <f>IFERROR(INDEX([2]Distribución!$B:$B,MATCH($P1059,[2]Distribución!$A:$A,0),1),"")</f>
        <v/>
      </c>
      <c r="R1059" s="48" t="str">
        <f t="shared" si="193"/>
        <v/>
      </c>
      <c r="S1059" t="str">
        <f>IFERROR(INDEX([2]Distribución!$C:$C,MATCH($R1059,[2]Distribución!$A:$A,0),1),"")</f>
        <v/>
      </c>
      <c r="T1059" s="48" t="s">
        <v>873</v>
      </c>
      <c r="U1059" t="str">
        <f>IFERROR(INDEX([2]Distribución!$G:$G,MATCH($T1059,[2]Distribución!F:F,0),1),"")</f>
        <v/>
      </c>
      <c r="V1059" s="50" t="str">
        <f t="shared" si="194"/>
        <v/>
      </c>
      <c r="W1059" t="str">
        <f>IFERROR(INDEX([2]Distribución!$J:$J,MATCH($V1059,[2]Distribución!$I:$I,0),1),"")</f>
        <v/>
      </c>
      <c r="X1059" s="151"/>
      <c r="Y1059" s="93"/>
      <c r="Z1059" s="92"/>
      <c r="AA1059" s="92"/>
      <c r="AB1059" s="93"/>
      <c r="AC1059" s="92"/>
      <c r="AD1059" s="93"/>
      <c r="AE1059" s="92"/>
      <c r="AF1059" s="92"/>
      <c r="AG1059" s="109" t="str">
        <f t="shared" si="189"/>
        <v xml:space="preserve"> </v>
      </c>
      <c r="AH1059" s="110" t="str">
        <f t="shared" si="190"/>
        <v xml:space="preserve"> </v>
      </c>
      <c r="AI1059" s="93"/>
      <c r="AJ1059" s="92"/>
      <c r="AK1059" s="93"/>
      <c r="AL1059" s="68"/>
      <c r="AM1059" s="68"/>
      <c r="AN1059" s="68"/>
      <c r="AO1059" s="50"/>
      <c r="AP1059" s="48" t="str">
        <f t="shared" si="186"/>
        <v/>
      </c>
      <c r="AQ1059" t="str">
        <f>IFERROR(INDEX(Distribución!$B:$B,MATCH($AP1059,Distribución!$A:$A,0),1),"")</f>
        <v/>
      </c>
      <c r="AR1059" s="48" t="str">
        <f t="shared" si="187"/>
        <v/>
      </c>
      <c r="AS1059" t="str">
        <f>IFERROR(INDEX(Distribución!$C:$C,MATCH($AR1059,Distribución!$A:$A,0),1),"")</f>
        <v/>
      </c>
      <c r="AT1059" s="48"/>
      <c r="AU1059" t="str">
        <f>IFERROR(INDEX(Distribución!$G:$G,MATCH($AT1059,Distribución!$F:$F,0),1),"")</f>
        <v/>
      </c>
      <c r="AV1059" s="50" t="str">
        <f t="shared" si="188"/>
        <v/>
      </c>
      <c r="AW1059" t="str">
        <f>IFERROR(INDEX(Distribución!$J:$J,MATCH($AV1059,Distribución!$I:$I,0),1),"")</f>
        <v/>
      </c>
      <c r="AX1059" s="91"/>
      <c r="AY1059" s="93"/>
      <c r="AZ1059" s="92"/>
      <c r="BA1059" s="93"/>
      <c r="BB1059" s="92"/>
      <c r="BC1059" s="93"/>
      <c r="BD1059" s="92"/>
      <c r="BE1059" s="92"/>
      <c r="BF1059" s="136" t="str">
        <f t="shared" si="191"/>
        <v xml:space="preserve"> </v>
      </c>
      <c r="BG1059" s="110" t="str">
        <f t="shared" si="192"/>
        <v xml:space="preserve"> </v>
      </c>
      <c r="BH1059" s="93"/>
      <c r="BI1059" s="68"/>
      <c r="BJ1059" s="93"/>
      <c r="BK1059" s="68"/>
      <c r="BL1059" s="68"/>
      <c r="BM1059" s="68"/>
    </row>
    <row r="1060" spans="1:65" ht="19.899999999999999" hidden="1" customHeight="1">
      <c r="A1060" s="5" t="s">
        <v>222</v>
      </c>
      <c r="B1060" s="70" t="s">
        <v>796</v>
      </c>
      <c r="C1060" s="19" t="s">
        <v>1473</v>
      </c>
      <c r="D1060" s="71" t="s">
        <v>2922</v>
      </c>
      <c r="E1060" s="71">
        <v>900077520</v>
      </c>
      <c r="F1060" s="72" t="s">
        <v>1474</v>
      </c>
      <c r="G1060" s="6">
        <v>1</v>
      </c>
      <c r="H1060" s="6">
        <v>3</v>
      </c>
      <c r="I1060" s="7">
        <v>146803950</v>
      </c>
      <c r="J1060" s="8">
        <v>45772</v>
      </c>
      <c r="K1060" s="6" t="s">
        <v>2923</v>
      </c>
      <c r="L1060" s="50" t="s">
        <v>872</v>
      </c>
      <c r="M1060" s="50">
        <v>614</v>
      </c>
      <c r="N1060" s="107" t="s">
        <v>893</v>
      </c>
      <c r="O1060" s="105" t="s">
        <v>80</v>
      </c>
      <c r="P1060" s="48" t="str">
        <f t="shared" si="195"/>
        <v>13b</v>
      </c>
      <c r="Q1060" t="str">
        <f>IFERROR(INDEX([2]Distribución!$B:$B,MATCH($P1060,[2]Distribución!$A:$A,0),1),"")</f>
        <v>Jennifer Andrea Olarte Moreno</v>
      </c>
      <c r="R1060" s="48" t="str">
        <f t="shared" si="193"/>
        <v>13b</v>
      </c>
      <c r="S1060" t="str">
        <f>IFERROR(INDEX([2]Distribución!$C:$C,MATCH($R1060,[2]Distribución!$A:$A,0),1),"")</f>
        <v xml:space="preserve"> </v>
      </c>
      <c r="T1060" s="48" t="s">
        <v>80</v>
      </c>
      <c r="U1060" t="str">
        <f>IFERROR(INDEX([2]Distribución!$G:$G,MATCH($T1060,[2]Distribución!F:F,0),1),"")</f>
        <v>Oscar Rodriguez Medina</v>
      </c>
      <c r="V1060" s="50" t="str">
        <f t="shared" si="194"/>
        <v/>
      </c>
      <c r="W1060" t="str">
        <f>IFERROR(INDEX([2]Distribución!$J:$J,MATCH($V1060,[2]Distribución!$I:$I,0),1),"")</f>
        <v/>
      </c>
      <c r="X1060" s="141">
        <v>46155</v>
      </c>
      <c r="Y1060" s="93" t="s">
        <v>878</v>
      </c>
      <c r="Z1060" s="92">
        <v>46155</v>
      </c>
      <c r="AA1060" s="92" t="s">
        <v>879</v>
      </c>
      <c r="AB1060" s="93" t="s">
        <v>1015</v>
      </c>
      <c r="AC1060" s="92">
        <v>46163</v>
      </c>
      <c r="AD1060" s="93"/>
      <c r="AE1060" s="92"/>
      <c r="AF1060" s="92"/>
      <c r="AG1060" s="109" t="str">
        <f t="shared" si="189"/>
        <v/>
      </c>
      <c r="AH1060" s="110">
        <f t="shared" si="190"/>
        <v>46163</v>
      </c>
      <c r="AI1060" s="93"/>
      <c r="AJ1060" s="92"/>
      <c r="AK1060" s="93"/>
      <c r="AL1060" s="68"/>
      <c r="AM1060" s="68"/>
      <c r="AN1060" s="68"/>
      <c r="AO1060" s="50"/>
      <c r="AP1060" s="48" t="str">
        <f t="shared" si="186"/>
        <v/>
      </c>
      <c r="AQ1060" t="str">
        <f>IFERROR(INDEX(Distribución!$B:$B,MATCH($AP1060,Distribución!$A:$A,0),1),"")</f>
        <v/>
      </c>
      <c r="AR1060" s="48" t="str">
        <f t="shared" si="187"/>
        <v/>
      </c>
      <c r="AS1060" t="str">
        <f>IFERROR(INDEX(Distribución!$C:$C,MATCH($AR1060,Distribución!$A:$A,0),1),"")</f>
        <v/>
      </c>
      <c r="AT1060" s="48"/>
      <c r="AU1060" t="str">
        <f>IFERROR(INDEX(Distribución!$G:$G,MATCH($AT1060,Distribución!$F:$F,0),1),"")</f>
        <v/>
      </c>
      <c r="AV1060" s="50" t="str">
        <f t="shared" si="188"/>
        <v/>
      </c>
      <c r="AW1060" t="str">
        <f>IFERROR(INDEX(Distribución!$J:$J,MATCH($AV1060,Distribución!$I:$I,0),1),"")</f>
        <v/>
      </c>
      <c r="AX1060" s="91"/>
      <c r="AY1060" s="93"/>
      <c r="AZ1060" s="92"/>
      <c r="BA1060" s="93"/>
      <c r="BB1060" s="92"/>
      <c r="BC1060" s="93"/>
      <c r="BD1060" s="92"/>
      <c r="BE1060" s="92"/>
      <c r="BF1060" s="136" t="str">
        <f t="shared" si="191"/>
        <v xml:space="preserve"> </v>
      </c>
      <c r="BG1060" s="110" t="str">
        <f t="shared" si="192"/>
        <v xml:space="preserve"> </v>
      </c>
      <c r="BH1060" s="93"/>
      <c r="BI1060" s="68"/>
      <c r="BJ1060" s="93"/>
      <c r="BK1060" s="68"/>
      <c r="BL1060" s="68"/>
      <c r="BM1060" s="68"/>
    </row>
    <row r="1061" spans="1:65" ht="19.899999999999999" hidden="1" customHeight="1">
      <c r="A1061" s="5" t="s">
        <v>3005</v>
      </c>
      <c r="B1061" s="70" t="s">
        <v>793</v>
      </c>
      <c r="C1061" s="19" t="s">
        <v>2084</v>
      </c>
      <c r="D1061" s="71" t="s">
        <v>2922</v>
      </c>
      <c r="E1061" s="71">
        <v>900145585</v>
      </c>
      <c r="F1061" s="72" t="s">
        <v>1861</v>
      </c>
      <c r="G1061" s="6">
        <v>12</v>
      </c>
      <c r="H1061" s="6">
        <v>3</v>
      </c>
      <c r="I1061" s="7">
        <v>1761647400</v>
      </c>
      <c r="J1061" s="8">
        <v>45772</v>
      </c>
      <c r="K1061" s="6" t="s">
        <v>2923</v>
      </c>
      <c r="L1061" s="50" t="s">
        <v>876</v>
      </c>
      <c r="M1061" s="50">
        <v>172</v>
      </c>
      <c r="N1061" s="106"/>
      <c r="O1061" s="50"/>
      <c r="P1061" s="48" t="str">
        <f t="shared" si="195"/>
        <v/>
      </c>
      <c r="Q1061" t="str">
        <f>IFERROR(INDEX([2]Distribución!$B:$B,MATCH($P1061,[2]Distribución!$A:$A,0),1),"")</f>
        <v/>
      </c>
      <c r="R1061" s="48" t="str">
        <f t="shared" si="193"/>
        <v/>
      </c>
      <c r="S1061" t="str">
        <f>IFERROR(INDEX([2]Distribución!$C:$C,MATCH($R1061,[2]Distribución!$A:$A,0),1),"")</f>
        <v/>
      </c>
      <c r="T1061" s="48" t="s">
        <v>873</v>
      </c>
      <c r="U1061" t="str">
        <f>IFERROR(INDEX([2]Distribución!$G:$G,MATCH($T1061,[2]Distribución!F:F,0),1),"")</f>
        <v/>
      </c>
      <c r="V1061" s="50" t="str">
        <f t="shared" si="194"/>
        <v/>
      </c>
      <c r="W1061" t="str">
        <f>IFERROR(INDEX([2]Distribución!$J:$J,MATCH($V1061,[2]Distribución!$I:$I,0),1),"")</f>
        <v/>
      </c>
      <c r="X1061" s="151"/>
      <c r="Y1061" s="93"/>
      <c r="Z1061" s="92"/>
      <c r="AA1061" s="92"/>
      <c r="AB1061" s="93"/>
      <c r="AC1061" s="92"/>
      <c r="AD1061" s="93"/>
      <c r="AE1061" s="92"/>
      <c r="AF1061" s="92"/>
      <c r="AG1061" s="109" t="str">
        <f t="shared" si="189"/>
        <v xml:space="preserve"> </v>
      </c>
      <c r="AH1061" s="110" t="str">
        <f t="shared" si="190"/>
        <v xml:space="preserve"> </v>
      </c>
      <c r="AI1061" s="93"/>
      <c r="AJ1061" s="92"/>
      <c r="AK1061" s="93"/>
      <c r="AL1061" s="68"/>
      <c r="AM1061" s="68"/>
      <c r="AN1061" s="68"/>
      <c r="AO1061" s="50"/>
      <c r="AP1061" s="48" t="str">
        <f t="shared" si="186"/>
        <v/>
      </c>
      <c r="AQ1061" t="str">
        <f>IFERROR(INDEX(Distribución!$B:$B,MATCH($AP1061,Distribución!$A:$A,0),1),"")</f>
        <v/>
      </c>
      <c r="AR1061" s="48" t="str">
        <f t="shared" si="187"/>
        <v/>
      </c>
      <c r="AS1061" t="str">
        <f>IFERROR(INDEX(Distribución!$C:$C,MATCH($AR1061,Distribución!$A:$A,0),1),"")</f>
        <v/>
      </c>
      <c r="AT1061" s="48"/>
      <c r="AU1061" t="str">
        <f>IFERROR(INDEX(Distribución!$G:$G,MATCH($AT1061,Distribución!$F:$F,0),1),"")</f>
        <v/>
      </c>
      <c r="AV1061" s="50" t="str">
        <f t="shared" si="188"/>
        <v/>
      </c>
      <c r="AW1061" t="str">
        <f>IFERROR(INDEX(Distribución!$J:$J,MATCH($AV1061,Distribución!$I:$I,0),1),"")</f>
        <v/>
      </c>
      <c r="AX1061" s="91"/>
      <c r="AY1061" s="93"/>
      <c r="AZ1061" s="92"/>
      <c r="BA1061" s="93"/>
      <c r="BB1061" s="92"/>
      <c r="BC1061" s="93"/>
      <c r="BD1061" s="92"/>
      <c r="BE1061" s="92"/>
      <c r="BF1061" s="136" t="str">
        <f t="shared" si="191"/>
        <v xml:space="preserve"> </v>
      </c>
      <c r="BG1061" s="110" t="str">
        <f t="shared" si="192"/>
        <v xml:space="preserve"> </v>
      </c>
      <c r="BH1061" s="93"/>
      <c r="BI1061" s="68"/>
      <c r="BJ1061" s="93"/>
      <c r="BK1061" s="68"/>
      <c r="BL1061" s="68"/>
      <c r="BM1061" s="68"/>
    </row>
    <row r="1062" spans="1:65" ht="19.899999999999999" hidden="1" customHeight="1">
      <c r="A1062" s="5" t="s">
        <v>3006</v>
      </c>
      <c r="B1062" s="70" t="s">
        <v>793</v>
      </c>
      <c r="C1062" s="19" t="s">
        <v>1383</v>
      </c>
      <c r="D1062" s="71" t="s">
        <v>2922</v>
      </c>
      <c r="E1062" s="71">
        <v>891501104</v>
      </c>
      <c r="F1062" s="72" t="s">
        <v>1849</v>
      </c>
      <c r="G1062" s="6">
        <v>10</v>
      </c>
      <c r="H1062" s="6">
        <v>3</v>
      </c>
      <c r="I1062" s="7">
        <v>1468039500</v>
      </c>
      <c r="J1062" s="8">
        <v>45735</v>
      </c>
      <c r="K1062" s="6" t="s">
        <v>2923</v>
      </c>
      <c r="L1062" s="50" t="s">
        <v>876</v>
      </c>
      <c r="M1062" s="50">
        <v>169</v>
      </c>
      <c r="N1062" s="106"/>
      <c r="O1062" s="50"/>
      <c r="P1062" s="48" t="str">
        <f t="shared" si="195"/>
        <v/>
      </c>
      <c r="Q1062" t="str">
        <f>IFERROR(INDEX([2]Distribución!$B:$B,MATCH($P1062,[2]Distribución!$A:$A,0),1),"")</f>
        <v/>
      </c>
      <c r="R1062" s="48" t="str">
        <f t="shared" si="193"/>
        <v/>
      </c>
      <c r="S1062" t="str">
        <f>IFERROR(INDEX([2]Distribución!$C:$C,MATCH($R1062,[2]Distribución!$A:$A,0),1),"")</f>
        <v/>
      </c>
      <c r="T1062" s="48" t="s">
        <v>873</v>
      </c>
      <c r="U1062" t="str">
        <f>IFERROR(INDEX([2]Distribución!$G:$G,MATCH($T1062,[2]Distribución!F:F,0),1),"")</f>
        <v/>
      </c>
      <c r="V1062" s="50" t="str">
        <f t="shared" si="194"/>
        <v/>
      </c>
      <c r="W1062" t="str">
        <f>IFERROR(INDEX([2]Distribución!$J:$J,MATCH($V1062,[2]Distribución!$I:$I,0),1),"")</f>
        <v/>
      </c>
      <c r="X1062" s="151"/>
      <c r="Y1062" s="93"/>
      <c r="Z1062" s="92"/>
      <c r="AA1062" s="92"/>
      <c r="AB1062" s="93"/>
      <c r="AC1062" s="92"/>
      <c r="AD1062" s="93"/>
      <c r="AE1062" s="92"/>
      <c r="AF1062" s="92"/>
      <c r="AG1062" s="109" t="str">
        <f t="shared" si="189"/>
        <v xml:space="preserve"> </v>
      </c>
      <c r="AH1062" s="110" t="str">
        <f t="shared" si="190"/>
        <v xml:space="preserve"> </v>
      </c>
      <c r="AI1062" s="93"/>
      <c r="AJ1062" s="92"/>
      <c r="AK1062" s="93"/>
      <c r="AL1062" s="68"/>
      <c r="AM1062" s="68"/>
      <c r="AN1062" s="68"/>
      <c r="AO1062" s="50"/>
      <c r="AP1062" s="48" t="str">
        <f t="shared" si="186"/>
        <v/>
      </c>
      <c r="AQ1062" t="str">
        <f>IFERROR(INDEX(Distribución!$B:$B,MATCH($AP1062,Distribución!$A:$A,0),1),"")</f>
        <v/>
      </c>
      <c r="AR1062" s="48" t="str">
        <f t="shared" si="187"/>
        <v/>
      </c>
      <c r="AS1062" t="str">
        <f>IFERROR(INDEX(Distribución!$C:$C,MATCH($AR1062,Distribución!$A:$A,0),1),"")</f>
        <v/>
      </c>
      <c r="AT1062" s="48"/>
      <c r="AU1062" t="str">
        <f>IFERROR(INDEX(Distribución!$G:$G,MATCH($AT1062,Distribución!$F:$F,0),1),"")</f>
        <v/>
      </c>
      <c r="AV1062" s="50" t="str">
        <f t="shared" si="188"/>
        <v/>
      </c>
      <c r="AW1062" t="str">
        <f>IFERROR(INDEX(Distribución!$J:$J,MATCH($AV1062,Distribución!$I:$I,0),1),"")</f>
        <v/>
      </c>
      <c r="AX1062" s="91"/>
      <c r="AY1062" s="93"/>
      <c r="AZ1062" s="92"/>
      <c r="BA1062" s="93"/>
      <c r="BB1062" s="92"/>
      <c r="BC1062" s="93"/>
      <c r="BD1062" s="92"/>
      <c r="BE1062" s="92"/>
      <c r="BF1062" s="136" t="str">
        <f t="shared" si="191"/>
        <v xml:space="preserve"> </v>
      </c>
      <c r="BG1062" s="110" t="str">
        <f t="shared" si="192"/>
        <v xml:space="preserve"> </v>
      </c>
      <c r="BH1062" s="93"/>
      <c r="BI1062" s="68"/>
      <c r="BJ1062" s="93"/>
      <c r="BK1062" s="68"/>
      <c r="BL1062" s="68"/>
      <c r="BM1062" s="68"/>
    </row>
    <row r="1063" spans="1:65" ht="19.899999999999999" hidden="1" customHeight="1">
      <c r="A1063" s="5" t="s">
        <v>3007</v>
      </c>
      <c r="B1063" s="70" t="s">
        <v>793</v>
      </c>
      <c r="C1063" s="19" t="s">
        <v>3008</v>
      </c>
      <c r="D1063" s="71" t="s">
        <v>2922</v>
      </c>
      <c r="E1063" s="71">
        <v>900146010</v>
      </c>
      <c r="F1063" s="72" t="s">
        <v>1872</v>
      </c>
      <c r="G1063" s="6">
        <v>8</v>
      </c>
      <c r="H1063" s="6">
        <v>3</v>
      </c>
      <c r="I1063" s="7">
        <v>1174431600</v>
      </c>
      <c r="J1063" s="8">
        <v>45772</v>
      </c>
      <c r="K1063" s="6" t="s">
        <v>2923</v>
      </c>
      <c r="L1063" s="50" t="s">
        <v>910</v>
      </c>
      <c r="M1063" s="50">
        <v>30</v>
      </c>
      <c r="N1063" s="106"/>
      <c r="O1063" s="50"/>
      <c r="P1063" s="48" t="str">
        <f t="shared" si="195"/>
        <v/>
      </c>
      <c r="Q1063" t="str">
        <f>IFERROR(INDEX([2]Distribución!$B:$B,MATCH($P1063,[2]Distribución!$A:$A,0),1),"")</f>
        <v/>
      </c>
      <c r="R1063" s="48" t="str">
        <f t="shared" si="193"/>
        <v/>
      </c>
      <c r="S1063" t="str">
        <f>IFERROR(INDEX([2]Distribución!$C:$C,MATCH($R1063,[2]Distribución!$A:$A,0),1),"")</f>
        <v/>
      </c>
      <c r="T1063" s="48" t="s">
        <v>873</v>
      </c>
      <c r="U1063" t="str">
        <f>IFERROR(INDEX([2]Distribución!$G:$G,MATCH($T1063,[2]Distribución!F:F,0),1),"")</f>
        <v/>
      </c>
      <c r="V1063" s="50" t="str">
        <f t="shared" si="194"/>
        <v/>
      </c>
      <c r="W1063" t="str">
        <f>IFERROR(INDEX([2]Distribución!$J:$J,MATCH($V1063,[2]Distribución!$I:$I,0),1),"")</f>
        <v/>
      </c>
      <c r="X1063" s="151"/>
      <c r="Y1063" s="93"/>
      <c r="Z1063" s="92"/>
      <c r="AA1063" s="92"/>
      <c r="AB1063" s="93"/>
      <c r="AC1063" s="92"/>
      <c r="AD1063" s="93"/>
      <c r="AE1063" s="92"/>
      <c r="AF1063" s="92"/>
      <c r="AG1063" s="109" t="str">
        <f t="shared" si="189"/>
        <v xml:space="preserve"> </v>
      </c>
      <c r="AH1063" s="110" t="str">
        <f t="shared" si="190"/>
        <v xml:space="preserve"> </v>
      </c>
      <c r="AI1063" s="93"/>
      <c r="AJ1063" s="92"/>
      <c r="AK1063" s="93"/>
      <c r="AL1063" s="68"/>
      <c r="AM1063" s="68"/>
      <c r="AN1063" s="68"/>
      <c r="AO1063" s="50"/>
      <c r="AP1063" s="48" t="str">
        <f t="shared" si="186"/>
        <v/>
      </c>
      <c r="AQ1063" t="str">
        <f>IFERROR(INDEX(Distribución!$B:$B,MATCH($AP1063,Distribución!$A:$A,0),1),"")</f>
        <v/>
      </c>
      <c r="AR1063" s="48" t="str">
        <f t="shared" si="187"/>
        <v/>
      </c>
      <c r="AS1063" t="str">
        <f>IFERROR(INDEX(Distribución!$C:$C,MATCH($AR1063,Distribución!$A:$A,0),1),"")</f>
        <v/>
      </c>
      <c r="AT1063" s="48"/>
      <c r="AU1063" t="str">
        <f>IFERROR(INDEX(Distribución!$G:$G,MATCH($AT1063,Distribución!$F:$F,0),1),"")</f>
        <v/>
      </c>
      <c r="AV1063" s="50" t="str">
        <f t="shared" si="188"/>
        <v/>
      </c>
      <c r="AW1063" t="str">
        <f>IFERROR(INDEX(Distribución!$J:$J,MATCH($AV1063,Distribución!$I:$I,0),1),"")</f>
        <v/>
      </c>
      <c r="AX1063" s="91"/>
      <c r="AY1063" s="93"/>
      <c r="AZ1063" s="92"/>
      <c r="BA1063" s="93"/>
      <c r="BB1063" s="92"/>
      <c r="BC1063" s="93"/>
      <c r="BD1063" s="92"/>
      <c r="BE1063" s="92"/>
      <c r="BF1063" s="136" t="str">
        <f t="shared" si="191"/>
        <v xml:space="preserve"> </v>
      </c>
      <c r="BG1063" s="110" t="str">
        <f t="shared" si="192"/>
        <v xml:space="preserve"> </v>
      </c>
      <c r="BH1063" s="93"/>
      <c r="BI1063" s="68"/>
      <c r="BJ1063" s="93"/>
      <c r="BK1063" s="68"/>
      <c r="BL1063" s="68"/>
      <c r="BM1063" s="68"/>
    </row>
    <row r="1064" spans="1:65" ht="19.899999999999999" hidden="1" customHeight="1">
      <c r="A1064" s="5" t="s">
        <v>3009</v>
      </c>
      <c r="B1064" s="70" t="s">
        <v>793</v>
      </c>
      <c r="C1064" s="19" t="s">
        <v>3010</v>
      </c>
      <c r="D1064" s="71" t="s">
        <v>2922</v>
      </c>
      <c r="E1064" s="71">
        <v>900052148</v>
      </c>
      <c r="F1064" s="72" t="s">
        <v>1343</v>
      </c>
      <c r="G1064" s="6">
        <v>4</v>
      </c>
      <c r="H1064" s="6">
        <v>3</v>
      </c>
      <c r="I1064" s="7">
        <v>587215800</v>
      </c>
      <c r="J1064" s="8">
        <v>45772</v>
      </c>
      <c r="K1064" s="6" t="s">
        <v>2923</v>
      </c>
      <c r="L1064" s="50" t="s">
        <v>876</v>
      </c>
      <c r="M1064" s="50">
        <v>238</v>
      </c>
      <c r="N1064" s="106"/>
      <c r="O1064" s="50"/>
      <c r="P1064" s="48" t="str">
        <f t="shared" si="195"/>
        <v/>
      </c>
      <c r="Q1064" t="str">
        <f>IFERROR(INDEX([2]Distribución!$B:$B,MATCH($P1064,[2]Distribución!$A:$A,0),1),"")</f>
        <v/>
      </c>
      <c r="R1064" s="48" t="str">
        <f t="shared" si="193"/>
        <v/>
      </c>
      <c r="S1064" t="str">
        <f>IFERROR(INDEX([2]Distribución!$C:$C,MATCH($R1064,[2]Distribución!$A:$A,0),1),"")</f>
        <v/>
      </c>
      <c r="T1064" s="48" t="s">
        <v>873</v>
      </c>
      <c r="U1064" t="str">
        <f>IFERROR(INDEX([2]Distribución!$G:$G,MATCH($T1064,[2]Distribución!F:F,0),1),"")</f>
        <v/>
      </c>
      <c r="V1064" s="50" t="str">
        <f t="shared" si="194"/>
        <v/>
      </c>
      <c r="W1064" t="str">
        <f>IFERROR(INDEX([2]Distribución!$J:$J,MATCH($V1064,[2]Distribución!$I:$I,0),1),"")</f>
        <v/>
      </c>
      <c r="X1064" s="151"/>
      <c r="Y1064" s="93"/>
      <c r="Z1064" s="92"/>
      <c r="AA1064" s="92"/>
      <c r="AB1064" s="93"/>
      <c r="AC1064" s="92"/>
      <c r="AD1064" s="93"/>
      <c r="AE1064" s="92"/>
      <c r="AF1064" s="92"/>
      <c r="AG1064" s="109" t="str">
        <f t="shared" si="189"/>
        <v xml:space="preserve"> </v>
      </c>
      <c r="AH1064" s="110" t="str">
        <f t="shared" si="190"/>
        <v xml:space="preserve"> </v>
      </c>
      <c r="AI1064" s="93"/>
      <c r="AJ1064" s="92"/>
      <c r="AK1064" s="93"/>
      <c r="AL1064" s="68"/>
      <c r="AM1064" s="68"/>
      <c r="AN1064" s="68"/>
      <c r="AO1064" s="50"/>
      <c r="AP1064" s="48" t="str">
        <f t="shared" si="186"/>
        <v/>
      </c>
      <c r="AQ1064" t="str">
        <f>IFERROR(INDEX(Distribución!$B:$B,MATCH($AP1064,Distribución!$A:$A,0),1),"")</f>
        <v/>
      </c>
      <c r="AR1064" s="48" t="str">
        <f t="shared" si="187"/>
        <v/>
      </c>
      <c r="AS1064" t="str">
        <f>IFERROR(INDEX(Distribución!$C:$C,MATCH($AR1064,Distribución!$A:$A,0),1),"")</f>
        <v/>
      </c>
      <c r="AT1064" s="48"/>
      <c r="AU1064" t="str">
        <f>IFERROR(INDEX(Distribución!$G:$G,MATCH($AT1064,Distribución!$F:$F,0),1),"")</f>
        <v/>
      </c>
      <c r="AV1064" s="50" t="str">
        <f t="shared" si="188"/>
        <v/>
      </c>
      <c r="AW1064" t="str">
        <f>IFERROR(INDEX(Distribución!$J:$J,MATCH($AV1064,Distribución!$I:$I,0),1),"")</f>
        <v/>
      </c>
      <c r="AX1064" s="91"/>
      <c r="AY1064" s="93"/>
      <c r="AZ1064" s="92"/>
      <c r="BA1064" s="93"/>
      <c r="BB1064" s="92"/>
      <c r="BC1064" s="93"/>
      <c r="BD1064" s="92"/>
      <c r="BE1064" s="92"/>
      <c r="BF1064" s="136" t="str">
        <f t="shared" si="191"/>
        <v xml:space="preserve"> </v>
      </c>
      <c r="BG1064" s="110" t="str">
        <f t="shared" si="192"/>
        <v xml:space="preserve"> </v>
      </c>
      <c r="BH1064" s="93"/>
      <c r="BI1064" s="68"/>
      <c r="BJ1064" s="93"/>
      <c r="BK1064" s="68"/>
      <c r="BL1064" s="68"/>
      <c r="BM1064" s="68"/>
    </row>
    <row r="1065" spans="1:65" ht="19.899999999999999" hidden="1" customHeight="1">
      <c r="A1065" s="5" t="s">
        <v>3011</v>
      </c>
      <c r="B1065" s="70" t="s">
        <v>799</v>
      </c>
      <c r="C1065" s="19" t="s">
        <v>1261</v>
      </c>
      <c r="D1065" s="71" t="s">
        <v>2922</v>
      </c>
      <c r="E1065" s="71">
        <v>807008827</v>
      </c>
      <c r="F1065" s="72" t="s">
        <v>2267</v>
      </c>
      <c r="G1065" s="6">
        <v>4</v>
      </c>
      <c r="H1065" s="6">
        <v>3</v>
      </c>
      <c r="I1065" s="7">
        <v>587215800</v>
      </c>
      <c r="J1065" s="8">
        <v>45735</v>
      </c>
      <c r="K1065" s="6" t="s">
        <v>2923</v>
      </c>
      <c r="L1065" s="50" t="s">
        <v>910</v>
      </c>
      <c r="M1065" s="50">
        <v>21</v>
      </c>
      <c r="N1065" s="106"/>
      <c r="O1065" s="50"/>
      <c r="P1065" s="48" t="str">
        <f t="shared" si="195"/>
        <v/>
      </c>
      <c r="Q1065" t="str">
        <f>IFERROR(INDEX([2]Distribución!$B:$B,MATCH($P1065,[2]Distribución!$A:$A,0),1),"")</f>
        <v/>
      </c>
      <c r="R1065" s="48" t="str">
        <f t="shared" si="193"/>
        <v/>
      </c>
      <c r="S1065" t="str">
        <f>IFERROR(INDEX([2]Distribución!$C:$C,MATCH($R1065,[2]Distribución!$A:$A,0),1),"")</f>
        <v/>
      </c>
      <c r="T1065" s="48" t="s">
        <v>873</v>
      </c>
      <c r="U1065" t="str">
        <f>IFERROR(INDEX([2]Distribución!$G:$G,MATCH($T1065,[2]Distribución!F:F,0),1),"")</f>
        <v/>
      </c>
      <c r="V1065" s="50" t="str">
        <f t="shared" si="194"/>
        <v/>
      </c>
      <c r="W1065" t="str">
        <f>IFERROR(INDEX([2]Distribución!$J:$J,MATCH($V1065,[2]Distribución!$I:$I,0),1),"")</f>
        <v/>
      </c>
      <c r="X1065" s="151"/>
      <c r="Y1065" s="93"/>
      <c r="Z1065" s="92"/>
      <c r="AA1065" s="92"/>
      <c r="AB1065" s="93"/>
      <c r="AC1065" s="92"/>
      <c r="AD1065" s="93"/>
      <c r="AE1065" s="92"/>
      <c r="AF1065" s="92"/>
      <c r="AG1065" s="109" t="str">
        <f t="shared" si="189"/>
        <v xml:space="preserve"> </v>
      </c>
      <c r="AH1065" s="110" t="str">
        <f t="shared" si="190"/>
        <v xml:space="preserve"> </v>
      </c>
      <c r="AI1065" s="93"/>
      <c r="AJ1065" s="92"/>
      <c r="AK1065" s="93"/>
      <c r="AL1065" s="68"/>
      <c r="AM1065" s="68"/>
      <c r="AN1065" s="68"/>
      <c r="AO1065" s="50"/>
      <c r="AP1065" s="48" t="str">
        <f t="shared" si="186"/>
        <v/>
      </c>
      <c r="AQ1065" t="str">
        <f>IFERROR(INDEX(Distribución!$B:$B,MATCH($AP1065,Distribución!$A:$A,0),1),"")</f>
        <v/>
      </c>
      <c r="AR1065" s="48" t="str">
        <f t="shared" si="187"/>
        <v/>
      </c>
      <c r="AS1065" t="str">
        <f>IFERROR(INDEX(Distribución!$C:$C,MATCH($AR1065,Distribución!$A:$A,0),1),"")</f>
        <v/>
      </c>
      <c r="AT1065" s="48"/>
      <c r="AU1065" t="str">
        <f>IFERROR(INDEX(Distribución!$G:$G,MATCH($AT1065,Distribución!$F:$F,0),1),"")</f>
        <v/>
      </c>
      <c r="AV1065" s="50" t="str">
        <f t="shared" si="188"/>
        <v/>
      </c>
      <c r="AW1065" t="str">
        <f>IFERROR(INDEX(Distribución!$J:$J,MATCH($AV1065,Distribución!$I:$I,0),1),"")</f>
        <v/>
      </c>
      <c r="AX1065" s="91"/>
      <c r="AY1065" s="93"/>
      <c r="AZ1065" s="92"/>
      <c r="BA1065" s="93"/>
      <c r="BB1065" s="92"/>
      <c r="BC1065" s="93"/>
      <c r="BD1065" s="92"/>
      <c r="BE1065" s="92"/>
      <c r="BF1065" s="136" t="str">
        <f t="shared" si="191"/>
        <v xml:space="preserve"> </v>
      </c>
      <c r="BG1065" s="110" t="str">
        <f t="shared" si="192"/>
        <v xml:space="preserve"> </v>
      </c>
      <c r="BH1065" s="93"/>
      <c r="BI1065" s="68"/>
      <c r="BJ1065" s="93"/>
      <c r="BK1065" s="68"/>
      <c r="BL1065" s="68"/>
      <c r="BM1065" s="68"/>
    </row>
    <row r="1066" spans="1:65" ht="19.899999999999999" hidden="1" customHeight="1">
      <c r="A1066" s="5" t="s">
        <v>220</v>
      </c>
      <c r="B1066" s="70" t="s">
        <v>801</v>
      </c>
      <c r="C1066" s="19" t="s">
        <v>2273</v>
      </c>
      <c r="D1066" s="71" t="s">
        <v>2922</v>
      </c>
      <c r="E1066" s="71">
        <v>846000474</v>
      </c>
      <c r="F1066" s="72" t="s">
        <v>2274</v>
      </c>
      <c r="G1066" s="6">
        <v>4</v>
      </c>
      <c r="H1066" s="6">
        <v>3</v>
      </c>
      <c r="I1066" s="7">
        <v>587215800</v>
      </c>
      <c r="J1066" s="8">
        <v>45772</v>
      </c>
      <c r="K1066" s="6" t="s">
        <v>2923</v>
      </c>
      <c r="L1066" s="50" t="s">
        <v>872</v>
      </c>
      <c r="M1066" s="50">
        <v>617</v>
      </c>
      <c r="N1066" s="107" t="str">
        <f>_xlfn.XLOOKUP($A1066,'[3]InfoBase PGN 2024'!$A:$A,'[3]InfoBase PGN 2024'!N:N,"")</f>
        <v>Seg. Territorial</v>
      </c>
      <c r="O1066" s="105" t="str">
        <f>_xlfn.XLOOKUP($A1066,'[3]InfoBase PGN 2024'!$A:$A,'[3]InfoBase PGN 2024'!O:O,"")</f>
        <v>21b</v>
      </c>
      <c r="P1066" s="48" t="str">
        <f t="shared" si="195"/>
        <v>21b</v>
      </c>
      <c r="Q1066" t="str">
        <f>IFERROR(INDEX([2]Distribución!$B:$B,MATCH($P1066,[2]Distribución!$A:$A,0),1),"")</f>
        <v>Mariana de Jesús Alava Otero</v>
      </c>
      <c r="R1066" s="48" t="str">
        <f t="shared" si="193"/>
        <v>21b</v>
      </c>
      <c r="S1066" t="str">
        <f>IFERROR(INDEX([2]Distribución!$C:$C,MATCH($R1066,[2]Distribución!$A:$A,0),1),"")</f>
        <v xml:space="preserve"> </v>
      </c>
      <c r="T1066" s="48" t="s">
        <v>80</v>
      </c>
      <c r="U1066" t="str">
        <f>IFERROR(INDEX([2]Distribución!$G:$G,MATCH($T1066,[2]Distribución!F:F,0),1),"")</f>
        <v>Oscar Rodriguez Medina</v>
      </c>
      <c r="V1066" s="50" t="str">
        <f t="shared" si="194"/>
        <v/>
      </c>
      <c r="W1066" t="str">
        <f>IFERROR(INDEX([2]Distribución!$J:$J,MATCH($V1066,[2]Distribución!$I:$I,0),1),"")</f>
        <v/>
      </c>
      <c r="X1066" s="151">
        <v>46167</v>
      </c>
      <c r="Y1066" s="93" t="s">
        <v>878</v>
      </c>
      <c r="Z1066" s="92">
        <v>46170</v>
      </c>
      <c r="AA1066" s="92" t="s">
        <v>879</v>
      </c>
      <c r="AB1066" s="93"/>
      <c r="AC1066" s="92"/>
      <c r="AD1066" s="93"/>
      <c r="AE1066" s="92"/>
      <c r="AF1066" s="92"/>
      <c r="AG1066" s="109" t="str">
        <f t="shared" si="189"/>
        <v xml:space="preserve"> </v>
      </c>
      <c r="AH1066" s="110" t="str">
        <f t="shared" si="190"/>
        <v xml:space="preserve"> </v>
      </c>
      <c r="AI1066" s="93"/>
      <c r="AJ1066" s="92"/>
      <c r="AK1066" s="93"/>
      <c r="AL1066" s="68"/>
      <c r="AM1066" s="68"/>
      <c r="AN1066" s="68"/>
      <c r="AO1066" s="50"/>
      <c r="AP1066" s="48" t="str">
        <f t="shared" si="186"/>
        <v/>
      </c>
      <c r="AQ1066" t="str">
        <f>IFERROR(INDEX(Distribución!$B:$B,MATCH($AP1066,Distribución!$A:$A,0),1),"")</f>
        <v/>
      </c>
      <c r="AR1066" s="48" t="str">
        <f t="shared" si="187"/>
        <v/>
      </c>
      <c r="AS1066" t="str">
        <f>IFERROR(INDEX(Distribución!$C:$C,MATCH($AR1066,Distribución!$A:$A,0),1),"")</f>
        <v/>
      </c>
      <c r="AT1066" s="48"/>
      <c r="AU1066" t="str">
        <f>IFERROR(INDEX(Distribución!$G:$G,MATCH($AT1066,Distribución!$F:$F,0),1),"")</f>
        <v/>
      </c>
      <c r="AV1066" s="50" t="str">
        <f t="shared" si="188"/>
        <v/>
      </c>
      <c r="AW1066" t="str">
        <f>IFERROR(INDEX(Distribución!$J:$J,MATCH($AV1066,Distribución!$I:$I,0),1),"")</f>
        <v/>
      </c>
      <c r="AX1066" s="91"/>
      <c r="AY1066" s="93"/>
      <c r="AZ1066" s="92"/>
      <c r="BA1066" s="93"/>
      <c r="BB1066" s="92"/>
      <c r="BC1066" s="93"/>
      <c r="BD1066" s="92"/>
      <c r="BE1066" s="92"/>
      <c r="BF1066" s="136" t="str">
        <f t="shared" si="191"/>
        <v xml:space="preserve"> </v>
      </c>
      <c r="BG1066" s="110" t="str">
        <f t="shared" si="192"/>
        <v xml:space="preserve"> </v>
      </c>
      <c r="BH1066" s="93"/>
      <c r="BI1066" s="68"/>
      <c r="BJ1066" s="93"/>
      <c r="BK1066" s="68"/>
      <c r="BL1066" s="68"/>
      <c r="BM1066" s="68"/>
    </row>
    <row r="1067" spans="1:65" ht="19.899999999999999" hidden="1" customHeight="1">
      <c r="A1067" s="5" t="s">
        <v>384</v>
      </c>
      <c r="B1067" s="70" t="s">
        <v>801</v>
      </c>
      <c r="C1067" s="19" t="s">
        <v>2280</v>
      </c>
      <c r="D1067" s="71" t="s">
        <v>2922</v>
      </c>
      <c r="E1067" s="71">
        <v>846001669</v>
      </c>
      <c r="F1067" s="72" t="s">
        <v>2281</v>
      </c>
      <c r="G1067" s="6">
        <v>2</v>
      </c>
      <c r="H1067" s="6">
        <v>3</v>
      </c>
      <c r="I1067" s="7">
        <v>293607900</v>
      </c>
      <c r="J1067" s="8">
        <v>45772</v>
      </c>
      <c r="K1067" s="6" t="s">
        <v>2923</v>
      </c>
      <c r="L1067" s="50" t="s">
        <v>872</v>
      </c>
      <c r="M1067" s="50">
        <v>424</v>
      </c>
      <c r="N1067" s="106"/>
      <c r="O1067" s="50"/>
      <c r="P1067" s="48" t="str">
        <f t="shared" si="195"/>
        <v/>
      </c>
      <c r="Q1067" t="str">
        <f>IFERROR(INDEX([2]Distribución!$B:$B,MATCH($P1067,[2]Distribución!$A:$A,0),1),"")</f>
        <v/>
      </c>
      <c r="R1067" s="48" t="str">
        <f t="shared" si="193"/>
        <v/>
      </c>
      <c r="S1067" t="str">
        <f>IFERROR(INDEX([2]Distribución!$C:$C,MATCH($R1067,[2]Distribución!$A:$A,0),1),"")</f>
        <v/>
      </c>
      <c r="T1067" s="48"/>
      <c r="U1067" t="str">
        <f>IFERROR(INDEX([2]Distribución!$G:$G,MATCH($T1067,[2]Distribución!F:F,0),1),"")</f>
        <v/>
      </c>
      <c r="V1067" s="50" t="str">
        <f t="shared" si="194"/>
        <v/>
      </c>
      <c r="W1067" t="str">
        <f>IFERROR(INDEX([2]Distribución!$J:$J,MATCH($V1067,[2]Distribución!$I:$I,0),1),"")</f>
        <v/>
      </c>
      <c r="X1067" s="151"/>
      <c r="Y1067" s="93"/>
      <c r="Z1067" s="92"/>
      <c r="AA1067" s="92"/>
      <c r="AB1067" s="93"/>
      <c r="AC1067" s="92"/>
      <c r="AD1067" s="93"/>
      <c r="AE1067" s="92"/>
      <c r="AF1067" s="92"/>
      <c r="AG1067" s="109" t="str">
        <f t="shared" si="189"/>
        <v xml:space="preserve"> </v>
      </c>
      <c r="AH1067" s="110" t="str">
        <f t="shared" si="190"/>
        <v xml:space="preserve"> </v>
      </c>
      <c r="AI1067" s="93"/>
      <c r="AJ1067" s="92"/>
      <c r="AK1067" s="93"/>
      <c r="AL1067" s="68"/>
      <c r="AM1067" s="68"/>
      <c r="AN1067" s="68"/>
      <c r="AO1067" s="50"/>
      <c r="AP1067" s="48" t="str">
        <f t="shared" si="186"/>
        <v/>
      </c>
      <c r="AQ1067" t="str">
        <f>IFERROR(INDEX(Distribución!$B:$B,MATCH($AP1067,Distribución!$A:$A,0),1),"")</f>
        <v/>
      </c>
      <c r="AR1067" s="48" t="str">
        <f t="shared" si="187"/>
        <v/>
      </c>
      <c r="AS1067" t="str">
        <f>IFERROR(INDEX(Distribución!$C:$C,MATCH($AR1067,Distribución!$A:$A,0),1),"")</f>
        <v/>
      </c>
      <c r="AT1067" s="48"/>
      <c r="AU1067" t="str">
        <f>IFERROR(INDEX(Distribución!$G:$G,MATCH($AT1067,Distribución!$F:$F,0),1),"")</f>
        <v/>
      </c>
      <c r="AV1067" s="50" t="str">
        <f t="shared" si="188"/>
        <v/>
      </c>
      <c r="AW1067" t="str">
        <f>IFERROR(INDEX(Distribución!$J:$J,MATCH($AV1067,Distribución!$I:$I,0),1),"")</f>
        <v/>
      </c>
      <c r="AX1067" s="91"/>
      <c r="AY1067" s="93"/>
      <c r="AZ1067" s="92"/>
      <c r="BA1067" s="93"/>
      <c r="BB1067" s="92"/>
      <c r="BC1067" s="93"/>
      <c r="BD1067" s="92"/>
      <c r="BE1067" s="92"/>
      <c r="BF1067" s="136" t="str">
        <f t="shared" si="191"/>
        <v xml:space="preserve"> </v>
      </c>
      <c r="BG1067" s="110" t="str">
        <f t="shared" si="192"/>
        <v xml:space="preserve"> </v>
      </c>
      <c r="BH1067" s="93"/>
      <c r="BI1067" s="68"/>
      <c r="BJ1067" s="93"/>
      <c r="BK1067" s="68"/>
      <c r="BL1067" s="68"/>
      <c r="BM1067" s="68"/>
    </row>
    <row r="1068" spans="1:65" ht="19.899999999999999" hidden="1" customHeight="1">
      <c r="A1068" s="5" t="s">
        <v>3012</v>
      </c>
      <c r="B1068" s="70" t="s">
        <v>801</v>
      </c>
      <c r="C1068" s="19" t="s">
        <v>2284</v>
      </c>
      <c r="D1068" s="71" t="s">
        <v>2922</v>
      </c>
      <c r="E1068" s="71">
        <v>846003357</v>
      </c>
      <c r="F1068" s="72" t="s">
        <v>2285</v>
      </c>
      <c r="G1068" s="6">
        <v>2</v>
      </c>
      <c r="H1068" s="6">
        <v>3</v>
      </c>
      <c r="I1068" s="7">
        <v>293607900</v>
      </c>
      <c r="J1068" s="8">
        <v>45772</v>
      </c>
      <c r="K1068" s="6" t="s">
        <v>2923</v>
      </c>
      <c r="L1068" s="50" t="s">
        <v>872</v>
      </c>
      <c r="M1068" s="50">
        <v>378</v>
      </c>
      <c r="N1068" s="106"/>
      <c r="O1068" s="50"/>
      <c r="P1068" s="48" t="str">
        <f t="shared" si="195"/>
        <v/>
      </c>
      <c r="Q1068" t="str">
        <f>IFERROR(INDEX([2]Distribución!$B:$B,MATCH($P1068,[2]Distribución!$A:$A,0),1),"")</f>
        <v/>
      </c>
      <c r="R1068" s="48" t="str">
        <f t="shared" si="193"/>
        <v/>
      </c>
      <c r="S1068" t="str">
        <f>IFERROR(INDEX([2]Distribución!$C:$C,MATCH($R1068,[2]Distribución!$A:$A,0),1),"")</f>
        <v/>
      </c>
      <c r="T1068" s="48" t="s">
        <v>873</v>
      </c>
      <c r="U1068" t="str">
        <f>IFERROR(INDEX([2]Distribución!$G:$G,MATCH($T1068,[2]Distribución!F:F,0),1),"")</f>
        <v/>
      </c>
      <c r="V1068" s="50" t="str">
        <f t="shared" si="194"/>
        <v/>
      </c>
      <c r="W1068" t="str">
        <f>IFERROR(INDEX([2]Distribución!$J:$J,MATCH($V1068,[2]Distribución!$I:$I,0),1),"")</f>
        <v/>
      </c>
      <c r="X1068" s="151"/>
      <c r="Y1068" s="93"/>
      <c r="Z1068" s="92"/>
      <c r="AA1068" s="92"/>
      <c r="AB1068" s="93"/>
      <c r="AC1068" s="92"/>
      <c r="AD1068" s="93"/>
      <c r="AE1068" s="92"/>
      <c r="AF1068" s="92"/>
      <c r="AG1068" s="109" t="str">
        <f t="shared" si="189"/>
        <v xml:space="preserve"> </v>
      </c>
      <c r="AH1068" s="110" t="str">
        <f t="shared" si="190"/>
        <v xml:space="preserve"> </v>
      </c>
      <c r="AI1068" s="93"/>
      <c r="AJ1068" s="92"/>
      <c r="AK1068" s="93"/>
      <c r="AL1068" s="68"/>
      <c r="AM1068" s="68"/>
      <c r="AN1068" s="68"/>
      <c r="AO1068" s="50"/>
      <c r="AP1068" s="48" t="str">
        <f t="shared" si="186"/>
        <v/>
      </c>
      <c r="AQ1068" t="str">
        <f>IFERROR(INDEX(Distribución!$B:$B,MATCH($AP1068,Distribución!$A:$A,0),1),"")</f>
        <v/>
      </c>
      <c r="AR1068" s="48" t="str">
        <f t="shared" si="187"/>
        <v/>
      </c>
      <c r="AS1068" t="str">
        <f>IFERROR(INDEX(Distribución!$C:$C,MATCH($AR1068,Distribución!$A:$A,0),1),"")</f>
        <v/>
      </c>
      <c r="AT1068" s="48"/>
      <c r="AU1068" t="str">
        <f>IFERROR(INDEX(Distribución!$G:$G,MATCH($AT1068,Distribución!$F:$F,0),1),"")</f>
        <v/>
      </c>
      <c r="AV1068" s="50" t="str">
        <f t="shared" si="188"/>
        <v/>
      </c>
      <c r="AW1068" t="str">
        <f>IFERROR(INDEX(Distribución!$J:$J,MATCH($AV1068,Distribución!$I:$I,0),1),"")</f>
        <v/>
      </c>
      <c r="AX1068" s="91"/>
      <c r="AY1068" s="93"/>
      <c r="AZ1068" s="92"/>
      <c r="BA1068" s="93"/>
      <c r="BB1068" s="92"/>
      <c r="BC1068" s="93"/>
      <c r="BD1068" s="92"/>
      <c r="BE1068" s="92"/>
      <c r="BF1068" s="136" t="str">
        <f t="shared" si="191"/>
        <v xml:space="preserve"> </v>
      </c>
      <c r="BG1068" s="110" t="str">
        <f t="shared" si="192"/>
        <v xml:space="preserve"> </v>
      </c>
      <c r="BH1068" s="93"/>
      <c r="BI1068" s="68"/>
      <c r="BJ1068" s="93"/>
      <c r="BK1068" s="68"/>
      <c r="BL1068" s="68"/>
      <c r="BM1068" s="68"/>
    </row>
    <row r="1069" spans="1:65" ht="19.899999999999999" hidden="1" customHeight="1">
      <c r="A1069" s="5" t="s">
        <v>743</v>
      </c>
      <c r="B1069" s="70" t="s">
        <v>821</v>
      </c>
      <c r="C1069" s="19" t="s">
        <v>1480</v>
      </c>
      <c r="D1069" s="71" t="s">
        <v>2922</v>
      </c>
      <c r="E1069" s="71">
        <v>891409025</v>
      </c>
      <c r="F1069" s="72" t="s">
        <v>742</v>
      </c>
      <c r="G1069" s="6">
        <v>2</v>
      </c>
      <c r="H1069" s="6">
        <v>3</v>
      </c>
      <c r="I1069" s="7">
        <v>293607900</v>
      </c>
      <c r="J1069" s="8">
        <v>45772</v>
      </c>
      <c r="K1069" s="6" t="s">
        <v>2923</v>
      </c>
      <c r="L1069" s="50" t="s">
        <v>872</v>
      </c>
      <c r="M1069" s="50">
        <v>364</v>
      </c>
      <c r="N1069" s="106"/>
      <c r="O1069" s="50"/>
      <c r="P1069" s="48"/>
      <c r="Q1069" t="str">
        <f>IFERROR(INDEX([2]Distribución!$B:$B,MATCH($P1069,[2]Distribución!$A:$A,0),1),"")</f>
        <v/>
      </c>
      <c r="R1069" s="48" t="str">
        <f t="shared" si="193"/>
        <v/>
      </c>
      <c r="S1069" t="str">
        <f>IFERROR(INDEX([2]Distribución!$C:$C,MATCH($R1069,[2]Distribución!$A:$A,0),1),"")</f>
        <v/>
      </c>
      <c r="T1069" s="48"/>
      <c r="U1069" t="str">
        <f>IFERROR(INDEX([2]Distribución!$G:$G,MATCH($T1069,[2]Distribución!F:F,0),1),"")</f>
        <v/>
      </c>
      <c r="V1069" s="50" t="str">
        <f t="shared" si="194"/>
        <v/>
      </c>
      <c r="W1069" t="str">
        <f>IFERROR(INDEX([2]Distribución!$J:$J,MATCH($V1069,[2]Distribución!$I:$I,0),1),"")</f>
        <v/>
      </c>
      <c r="X1069" s="151"/>
      <c r="Y1069" s="93"/>
      <c r="Z1069" s="92"/>
      <c r="AA1069" s="92"/>
      <c r="AB1069" s="93"/>
      <c r="AC1069" s="92"/>
      <c r="AD1069" s="93"/>
      <c r="AE1069" s="92"/>
      <c r="AF1069" s="92"/>
      <c r="AG1069" s="109" t="str">
        <f t="shared" si="189"/>
        <v xml:space="preserve"> </v>
      </c>
      <c r="AH1069" s="110" t="str">
        <f t="shared" si="190"/>
        <v xml:space="preserve"> </v>
      </c>
      <c r="AI1069" s="93"/>
      <c r="AJ1069" s="92"/>
      <c r="AK1069" s="93"/>
      <c r="AL1069" s="68"/>
      <c r="AM1069" s="68"/>
      <c r="AN1069" s="68"/>
      <c r="AO1069" s="50"/>
      <c r="AP1069" s="48" t="str">
        <f t="shared" si="186"/>
        <v/>
      </c>
      <c r="AQ1069" t="str">
        <f>IFERROR(INDEX(Distribución!$B:$B,MATCH($AP1069,Distribución!$A:$A,0),1),"")</f>
        <v/>
      </c>
      <c r="AR1069" s="48" t="str">
        <f t="shared" si="187"/>
        <v/>
      </c>
      <c r="AS1069" t="str">
        <f>IFERROR(INDEX(Distribución!$C:$C,MATCH($AR1069,Distribución!$A:$A,0),1),"")</f>
        <v/>
      </c>
      <c r="AT1069" s="48"/>
      <c r="AU1069" t="str">
        <f>IFERROR(INDEX(Distribución!$G:$G,MATCH($AT1069,Distribución!$F:$F,0),1),"")</f>
        <v/>
      </c>
      <c r="AV1069" s="50" t="str">
        <f t="shared" si="188"/>
        <v/>
      </c>
      <c r="AW1069" t="str">
        <f>IFERROR(INDEX(Distribución!$J:$J,MATCH($AV1069,Distribución!$I:$I,0),1),"")</f>
        <v/>
      </c>
      <c r="AX1069" s="91"/>
      <c r="AY1069" s="93"/>
      <c r="AZ1069" s="92"/>
      <c r="BA1069" s="93"/>
      <c r="BB1069" s="92"/>
      <c r="BC1069" s="93"/>
      <c r="BD1069" s="92"/>
      <c r="BE1069" s="92"/>
      <c r="BF1069" s="136" t="str">
        <f t="shared" si="191"/>
        <v xml:space="preserve"> </v>
      </c>
      <c r="BG1069" s="110" t="str">
        <f t="shared" si="192"/>
        <v xml:space="preserve"> </v>
      </c>
      <c r="BH1069" s="93"/>
      <c r="BI1069" s="68"/>
      <c r="BJ1069" s="93"/>
      <c r="BK1069" s="68"/>
      <c r="BL1069" s="68"/>
      <c r="BM1069" s="68"/>
    </row>
    <row r="1070" spans="1:65" ht="19.899999999999999" hidden="1" customHeight="1">
      <c r="A1070" s="5" t="s">
        <v>3013</v>
      </c>
      <c r="B1070" s="70" t="s">
        <v>802</v>
      </c>
      <c r="C1070" s="19" t="s">
        <v>3014</v>
      </c>
      <c r="D1070" s="71" t="s">
        <v>2922</v>
      </c>
      <c r="E1070" s="71">
        <v>812001520</v>
      </c>
      <c r="F1070" s="72" t="s">
        <v>3015</v>
      </c>
      <c r="G1070" s="6">
        <v>6</v>
      </c>
      <c r="H1070" s="6">
        <v>4</v>
      </c>
      <c r="I1070" s="7">
        <v>1042375478.4</v>
      </c>
      <c r="J1070" s="8">
        <v>45735</v>
      </c>
      <c r="K1070" s="6" t="s">
        <v>2923</v>
      </c>
      <c r="L1070" s="50" t="s">
        <v>910</v>
      </c>
      <c r="M1070" s="50">
        <v>45</v>
      </c>
      <c r="N1070" s="106"/>
      <c r="O1070" s="50"/>
      <c r="P1070" s="48" t="str">
        <f t="shared" ref="P1070:P1082" si="196">IF(O1070="","",O1070)</f>
        <v/>
      </c>
      <c r="Q1070" t="str">
        <f>IFERROR(INDEX([2]Distribución!$B:$B,MATCH($P1070,[2]Distribución!$A:$A,0),1),"")</f>
        <v/>
      </c>
      <c r="R1070" s="48" t="str">
        <f t="shared" si="193"/>
        <v/>
      </c>
      <c r="S1070" t="str">
        <f>IFERROR(INDEX([2]Distribución!$C:$C,MATCH($R1070,[2]Distribución!$A:$A,0),1),"")</f>
        <v/>
      </c>
      <c r="T1070" s="48" t="s">
        <v>873</v>
      </c>
      <c r="U1070" t="str">
        <f>IFERROR(INDEX([2]Distribución!$G:$G,MATCH($T1070,[2]Distribución!F:F,0),1),"")</f>
        <v/>
      </c>
      <c r="V1070" s="50" t="str">
        <f t="shared" si="194"/>
        <v/>
      </c>
      <c r="W1070" t="str">
        <f>IFERROR(INDEX([2]Distribución!$J:$J,MATCH($V1070,[2]Distribución!$I:$I,0),1),"")</f>
        <v/>
      </c>
      <c r="X1070" s="151"/>
      <c r="Y1070" s="93"/>
      <c r="Z1070" s="92"/>
      <c r="AA1070" s="92"/>
      <c r="AB1070" s="93"/>
      <c r="AC1070" s="92"/>
      <c r="AD1070" s="93"/>
      <c r="AE1070" s="92"/>
      <c r="AF1070" s="92"/>
      <c r="AG1070" s="109" t="str">
        <f t="shared" si="189"/>
        <v xml:space="preserve"> </v>
      </c>
      <c r="AH1070" s="110" t="str">
        <f t="shared" si="190"/>
        <v xml:space="preserve"> </v>
      </c>
      <c r="AI1070" s="93"/>
      <c r="AJ1070" s="92"/>
      <c r="AK1070" s="93"/>
      <c r="AL1070" s="68"/>
      <c r="AM1070" s="68"/>
      <c r="AN1070" s="68"/>
      <c r="AO1070" s="50"/>
      <c r="AP1070" s="48" t="str">
        <f t="shared" si="186"/>
        <v/>
      </c>
      <c r="AQ1070" t="str">
        <f>IFERROR(INDEX(Distribución!$B:$B,MATCH($AP1070,Distribución!$A:$A,0),1),"")</f>
        <v/>
      </c>
      <c r="AR1070" s="48" t="str">
        <f t="shared" si="187"/>
        <v/>
      </c>
      <c r="AS1070" t="str">
        <f>IFERROR(INDEX(Distribución!$C:$C,MATCH($AR1070,Distribución!$A:$A,0),1),"")</f>
        <v/>
      </c>
      <c r="AT1070" s="48"/>
      <c r="AU1070" t="str">
        <f>IFERROR(INDEX(Distribución!$G:$G,MATCH($AT1070,Distribución!$F:$F,0),1),"")</f>
        <v/>
      </c>
      <c r="AV1070" s="50" t="str">
        <f t="shared" si="188"/>
        <v/>
      </c>
      <c r="AW1070" t="str">
        <f>IFERROR(INDEX(Distribución!$J:$J,MATCH($AV1070,Distribución!$I:$I,0),1),"")</f>
        <v/>
      </c>
      <c r="AX1070" s="91"/>
      <c r="AY1070" s="93"/>
      <c r="AZ1070" s="92"/>
      <c r="BA1070" s="93"/>
      <c r="BB1070" s="92"/>
      <c r="BC1070" s="93"/>
      <c r="BD1070" s="92"/>
      <c r="BE1070" s="92"/>
      <c r="BF1070" s="136" t="str">
        <f t="shared" si="191"/>
        <v xml:space="preserve"> </v>
      </c>
      <c r="BG1070" s="110" t="str">
        <f t="shared" si="192"/>
        <v xml:space="preserve"> </v>
      </c>
      <c r="BH1070" s="93"/>
      <c r="BI1070" s="68"/>
      <c r="BJ1070" s="93"/>
      <c r="BK1070" s="68"/>
      <c r="BL1070" s="68"/>
      <c r="BM1070" s="68"/>
    </row>
    <row r="1071" spans="1:65" ht="19.899999999999999" hidden="1" customHeight="1">
      <c r="A1071" s="5" t="s">
        <v>3016</v>
      </c>
      <c r="B1071" s="70" t="s">
        <v>805</v>
      </c>
      <c r="C1071" s="19" t="s">
        <v>881</v>
      </c>
      <c r="D1071" s="71" t="s">
        <v>3017</v>
      </c>
      <c r="E1071" s="71">
        <v>900065515</v>
      </c>
      <c r="F1071" s="72" t="s">
        <v>882</v>
      </c>
      <c r="G1071" s="6">
        <v>3</v>
      </c>
      <c r="H1071" s="6">
        <v>3</v>
      </c>
      <c r="I1071" s="7">
        <v>558692760</v>
      </c>
      <c r="J1071" s="8">
        <v>45596</v>
      </c>
      <c r="K1071" s="6" t="s">
        <v>2913</v>
      </c>
      <c r="L1071" s="50" t="s">
        <v>876</v>
      </c>
      <c r="M1071" s="50">
        <v>291</v>
      </c>
      <c r="N1071" s="106"/>
      <c r="O1071" s="50"/>
      <c r="P1071" s="48" t="str">
        <f t="shared" si="196"/>
        <v/>
      </c>
      <c r="Q1071" t="str">
        <f>IFERROR(INDEX([2]Distribución!$B:$B,MATCH($P1071,[2]Distribución!$A:$A,0),1),"")</f>
        <v/>
      </c>
      <c r="R1071" s="48" t="str">
        <f t="shared" si="193"/>
        <v/>
      </c>
      <c r="S1071" t="str">
        <f>IFERROR(INDEX([2]Distribución!$C:$C,MATCH($R1071,[2]Distribución!$A:$A,0),1),"")</f>
        <v/>
      </c>
      <c r="T1071" s="48" t="s">
        <v>873</v>
      </c>
      <c r="U1071" t="str">
        <f>IFERROR(INDEX([2]Distribución!$G:$G,MATCH($T1071,[2]Distribución!F:F,0),1),"")</f>
        <v/>
      </c>
      <c r="V1071" s="50" t="str">
        <f t="shared" si="194"/>
        <v/>
      </c>
      <c r="W1071" t="str">
        <f>IFERROR(INDEX([2]Distribución!$J:$J,MATCH($V1071,[2]Distribución!$I:$I,0),1),"")</f>
        <v/>
      </c>
      <c r="X1071" s="151"/>
      <c r="Y1071" s="93"/>
      <c r="Z1071" s="92"/>
      <c r="AA1071" s="92"/>
      <c r="AB1071" s="93"/>
      <c r="AC1071" s="92"/>
      <c r="AD1071" s="93"/>
      <c r="AE1071" s="92"/>
      <c r="AF1071" s="92"/>
      <c r="AG1071" s="109" t="str">
        <f t="shared" si="189"/>
        <v xml:space="preserve"> </v>
      </c>
      <c r="AH1071" s="110" t="str">
        <f t="shared" si="190"/>
        <v xml:space="preserve"> </v>
      </c>
      <c r="AI1071" s="93"/>
      <c r="AJ1071" s="92"/>
      <c r="AK1071" s="93"/>
      <c r="AL1071" s="68"/>
      <c r="AM1071" s="68"/>
      <c r="AN1071" s="68"/>
      <c r="AO1071" s="50"/>
      <c r="AP1071" s="48" t="str">
        <f t="shared" si="186"/>
        <v/>
      </c>
      <c r="AQ1071" t="str">
        <f>IFERROR(INDEX(Distribución!$B:$B,MATCH($AP1071,Distribución!$A:$A,0),1),"")</f>
        <v/>
      </c>
      <c r="AR1071" s="48" t="str">
        <f t="shared" si="187"/>
        <v/>
      </c>
      <c r="AS1071" t="str">
        <f>IFERROR(INDEX(Distribución!$C:$C,MATCH($AR1071,Distribución!$A:$A,0),1),"")</f>
        <v/>
      </c>
      <c r="AT1071" s="48"/>
      <c r="AU1071" t="str">
        <f>IFERROR(INDEX(Distribución!$G:$G,MATCH($AT1071,Distribución!$F:$F,0),1),"")</f>
        <v/>
      </c>
      <c r="AV1071" s="50" t="str">
        <f t="shared" si="188"/>
        <v/>
      </c>
      <c r="AW1071" t="str">
        <f>IFERROR(INDEX(Distribución!$J:$J,MATCH($AV1071,Distribución!$I:$I,0),1),"")</f>
        <v/>
      </c>
      <c r="AX1071" s="91"/>
      <c r="AY1071" s="93"/>
      <c r="AZ1071" s="92"/>
      <c r="BA1071" s="93"/>
      <c r="BB1071" s="92"/>
      <c r="BC1071" s="93"/>
      <c r="BD1071" s="92"/>
      <c r="BE1071" s="92"/>
      <c r="BF1071" s="136" t="str">
        <f t="shared" si="191"/>
        <v xml:space="preserve"> </v>
      </c>
      <c r="BG1071" s="110" t="str">
        <f t="shared" si="192"/>
        <v xml:space="preserve"> </v>
      </c>
      <c r="BH1071" s="93"/>
      <c r="BI1071" s="68"/>
      <c r="BJ1071" s="93"/>
      <c r="BK1071" s="68"/>
      <c r="BL1071" s="68"/>
      <c r="BM1071" s="68"/>
    </row>
    <row r="1072" spans="1:65" ht="19.899999999999999" hidden="1" customHeight="1">
      <c r="A1072" s="5" t="s">
        <v>3018</v>
      </c>
      <c r="B1072" s="70" t="s">
        <v>790</v>
      </c>
      <c r="C1072" s="19" t="s">
        <v>3019</v>
      </c>
      <c r="D1072" s="71" t="s">
        <v>3020</v>
      </c>
      <c r="E1072" s="71">
        <v>800138011</v>
      </c>
      <c r="F1072" s="72" t="s">
        <v>2904</v>
      </c>
      <c r="G1072" s="6">
        <v>4</v>
      </c>
      <c r="H1072" s="6">
        <v>3</v>
      </c>
      <c r="I1072" s="7">
        <v>584589200</v>
      </c>
      <c r="J1072" s="8">
        <v>45772</v>
      </c>
      <c r="K1072" s="6" t="s">
        <v>3021</v>
      </c>
      <c r="L1072" s="50" t="s">
        <v>876</v>
      </c>
      <c r="M1072" s="50">
        <v>204</v>
      </c>
      <c r="N1072" s="106"/>
      <c r="O1072" s="50"/>
      <c r="P1072" s="48" t="str">
        <f t="shared" si="196"/>
        <v/>
      </c>
      <c r="Q1072" t="str">
        <f>IFERROR(INDEX([2]Distribución!$B:$B,MATCH($P1072,[2]Distribución!$A:$A,0),1),"")</f>
        <v/>
      </c>
      <c r="R1072" s="48" t="str">
        <f t="shared" si="193"/>
        <v/>
      </c>
      <c r="S1072" t="str">
        <f>IFERROR(INDEX([2]Distribución!$C:$C,MATCH($R1072,[2]Distribución!$A:$A,0),1),"")</f>
        <v/>
      </c>
      <c r="T1072" s="48" t="s">
        <v>873</v>
      </c>
      <c r="U1072" t="str">
        <f>IFERROR(INDEX([2]Distribución!$G:$G,MATCH($T1072,[2]Distribución!F:F,0),1),"")</f>
        <v/>
      </c>
      <c r="V1072" s="50" t="str">
        <f t="shared" si="194"/>
        <v/>
      </c>
      <c r="W1072" t="str">
        <f>IFERROR(INDEX([2]Distribución!$J:$J,MATCH($V1072,[2]Distribución!$I:$I,0),1),"")</f>
        <v/>
      </c>
      <c r="X1072" s="151"/>
      <c r="Y1072" s="93"/>
      <c r="Z1072" s="92"/>
      <c r="AA1072" s="92"/>
      <c r="AB1072" s="93"/>
      <c r="AC1072" s="92"/>
      <c r="AD1072" s="93"/>
      <c r="AE1072" s="92"/>
      <c r="AF1072" s="92"/>
      <c r="AG1072" s="109" t="str">
        <f t="shared" si="189"/>
        <v xml:space="preserve"> </v>
      </c>
      <c r="AH1072" s="110" t="str">
        <f t="shared" si="190"/>
        <v xml:space="preserve"> </v>
      </c>
      <c r="AI1072" s="93"/>
      <c r="AJ1072" s="92"/>
      <c r="AK1072" s="93"/>
      <c r="AL1072" s="68"/>
      <c r="AM1072" s="68"/>
      <c r="AN1072" s="68"/>
      <c r="AO1072" s="50"/>
      <c r="AP1072" s="48" t="str">
        <f t="shared" si="186"/>
        <v/>
      </c>
      <c r="AQ1072" t="str">
        <f>IFERROR(INDEX(Distribución!$B:$B,MATCH($AP1072,Distribución!$A:$A,0),1),"")</f>
        <v/>
      </c>
      <c r="AR1072" s="48" t="str">
        <f t="shared" si="187"/>
        <v/>
      </c>
      <c r="AS1072" t="str">
        <f>IFERROR(INDEX(Distribución!$C:$C,MATCH($AR1072,Distribución!$A:$A,0),1),"")</f>
        <v/>
      </c>
      <c r="AT1072" s="48"/>
      <c r="AU1072" t="str">
        <f>IFERROR(INDEX(Distribución!$G:$G,MATCH($AT1072,Distribución!$F:$F,0),1),"")</f>
        <v/>
      </c>
      <c r="AV1072" s="50" t="str">
        <f t="shared" si="188"/>
        <v/>
      </c>
      <c r="AW1072" t="str">
        <f>IFERROR(INDEX(Distribución!$J:$J,MATCH($AV1072,Distribución!$I:$I,0),1),"")</f>
        <v/>
      </c>
      <c r="AX1072" s="91"/>
      <c r="AY1072" s="93"/>
      <c r="AZ1072" s="92"/>
      <c r="BA1072" s="93"/>
      <c r="BB1072" s="92"/>
      <c r="BC1072" s="93"/>
      <c r="BD1072" s="92"/>
      <c r="BE1072" s="92"/>
      <c r="BF1072" s="136" t="str">
        <f t="shared" si="191"/>
        <v xml:space="preserve"> </v>
      </c>
      <c r="BG1072" s="110" t="str">
        <f t="shared" si="192"/>
        <v xml:space="preserve"> </v>
      </c>
      <c r="BH1072" s="93"/>
      <c r="BI1072" s="68"/>
      <c r="BJ1072" s="93"/>
      <c r="BK1072" s="68"/>
      <c r="BL1072" s="68"/>
      <c r="BM1072" s="68"/>
    </row>
    <row r="1073" spans="1:65" ht="19.899999999999999" hidden="1" customHeight="1">
      <c r="A1073" s="5" t="s">
        <v>360</v>
      </c>
      <c r="B1073" s="70" t="s">
        <v>816</v>
      </c>
      <c r="C1073" s="19" t="s">
        <v>1443</v>
      </c>
      <c r="D1073" s="71" t="s">
        <v>3020</v>
      </c>
      <c r="E1073" s="71">
        <v>826000923</v>
      </c>
      <c r="F1073" s="72" t="s">
        <v>1444</v>
      </c>
      <c r="G1073" s="6">
        <v>10</v>
      </c>
      <c r="H1073" s="6">
        <v>3</v>
      </c>
      <c r="I1073" s="7">
        <v>874939500</v>
      </c>
      <c r="J1073" s="8">
        <v>45772</v>
      </c>
      <c r="K1073" s="6" t="s">
        <v>3021</v>
      </c>
      <c r="L1073" s="50" t="s">
        <v>872</v>
      </c>
      <c r="M1073" s="50">
        <v>475</v>
      </c>
      <c r="N1073" s="106"/>
      <c r="O1073" s="50"/>
      <c r="P1073" s="48" t="str">
        <f t="shared" si="196"/>
        <v/>
      </c>
      <c r="Q1073" t="str">
        <f>IFERROR(INDEX([2]Distribución!$B:$B,MATCH($P1073,[2]Distribución!$A:$A,0),1),"")</f>
        <v/>
      </c>
      <c r="R1073" s="48" t="str">
        <f t="shared" si="193"/>
        <v/>
      </c>
      <c r="S1073" t="str">
        <f>IFERROR(INDEX([2]Distribución!$C:$C,MATCH($R1073,[2]Distribución!$A:$A,0),1),"")</f>
        <v/>
      </c>
      <c r="T1073" s="48"/>
      <c r="U1073" t="str">
        <f>IFERROR(INDEX([2]Distribución!$G:$G,MATCH($T1073,[2]Distribución!F:F,0),1),"")</f>
        <v/>
      </c>
      <c r="V1073" s="50" t="str">
        <f t="shared" si="194"/>
        <v/>
      </c>
      <c r="W1073" t="str">
        <f>IFERROR(INDEX([2]Distribución!$J:$J,MATCH($V1073,[2]Distribución!$I:$I,0),1),"")</f>
        <v/>
      </c>
      <c r="X1073" s="151"/>
      <c r="Y1073" s="93"/>
      <c r="Z1073" s="92"/>
      <c r="AA1073" s="92"/>
      <c r="AB1073" s="93"/>
      <c r="AC1073" s="92"/>
      <c r="AD1073" s="93"/>
      <c r="AE1073" s="92"/>
      <c r="AF1073" s="92"/>
      <c r="AG1073" s="109" t="str">
        <f t="shared" si="189"/>
        <v xml:space="preserve"> </v>
      </c>
      <c r="AH1073" s="110" t="str">
        <f t="shared" si="190"/>
        <v xml:space="preserve"> </v>
      </c>
      <c r="AI1073" s="93"/>
      <c r="AJ1073" s="92"/>
      <c r="AK1073" s="93"/>
      <c r="AL1073" s="68"/>
      <c r="AM1073" s="68"/>
      <c r="AN1073" s="68"/>
      <c r="AO1073" s="50"/>
      <c r="AP1073" s="48" t="str">
        <f t="shared" si="186"/>
        <v/>
      </c>
      <c r="AQ1073" t="str">
        <f>IFERROR(INDEX(Distribución!$B:$B,MATCH($AP1073,Distribución!$A:$A,0),1),"")</f>
        <v/>
      </c>
      <c r="AR1073" s="48" t="str">
        <f t="shared" si="187"/>
        <v/>
      </c>
      <c r="AS1073" t="str">
        <f>IFERROR(INDEX(Distribución!$C:$C,MATCH($AR1073,Distribución!$A:$A,0),1),"")</f>
        <v/>
      </c>
      <c r="AT1073" s="48"/>
      <c r="AU1073" t="str">
        <f>IFERROR(INDEX(Distribución!$G:$G,MATCH($AT1073,Distribución!$F:$F,0),1),"")</f>
        <v/>
      </c>
      <c r="AV1073" s="50" t="str">
        <f t="shared" si="188"/>
        <v/>
      </c>
      <c r="AW1073" t="str">
        <f>IFERROR(INDEX(Distribución!$J:$J,MATCH($AV1073,Distribución!$I:$I,0),1),"")</f>
        <v/>
      </c>
      <c r="AX1073" s="91"/>
      <c r="AY1073" s="93"/>
      <c r="AZ1073" s="92"/>
      <c r="BA1073" s="93"/>
      <c r="BB1073" s="92"/>
      <c r="BC1073" s="93"/>
      <c r="BD1073" s="92"/>
      <c r="BE1073" s="92"/>
      <c r="BF1073" s="136" t="str">
        <f t="shared" si="191"/>
        <v xml:space="preserve"> </v>
      </c>
      <c r="BG1073" s="110" t="str">
        <f t="shared" si="192"/>
        <v xml:space="preserve"> </v>
      </c>
      <c r="BH1073" s="93"/>
      <c r="BI1073" s="68"/>
      <c r="BJ1073" s="93"/>
      <c r="BK1073" s="68"/>
      <c r="BL1073" s="68"/>
      <c r="BM1073" s="68"/>
    </row>
    <row r="1074" spans="1:65" ht="19.899999999999999" hidden="1" customHeight="1">
      <c r="A1074" s="5" t="s">
        <v>3022</v>
      </c>
      <c r="B1074" s="70" t="s">
        <v>790</v>
      </c>
      <c r="C1074" s="19" t="s">
        <v>3023</v>
      </c>
      <c r="D1074" s="71" t="s">
        <v>3020</v>
      </c>
      <c r="E1074" s="71">
        <v>890982101</v>
      </c>
      <c r="F1074" s="72" t="s">
        <v>3024</v>
      </c>
      <c r="G1074" s="6">
        <v>3</v>
      </c>
      <c r="H1074" s="6">
        <v>3</v>
      </c>
      <c r="I1074" s="7">
        <v>292654400</v>
      </c>
      <c r="J1074" s="8">
        <v>45596</v>
      </c>
      <c r="K1074" s="6" t="s">
        <v>3021</v>
      </c>
      <c r="L1074" s="50" t="s">
        <v>876</v>
      </c>
      <c r="M1074" s="50">
        <v>306</v>
      </c>
      <c r="N1074" s="106"/>
      <c r="O1074" s="50"/>
      <c r="P1074" s="48" t="str">
        <f t="shared" si="196"/>
        <v/>
      </c>
      <c r="Q1074" t="str">
        <f>IFERROR(INDEX([2]Distribución!$B:$B,MATCH($P1074,[2]Distribución!$A:$A,0),1),"")</f>
        <v/>
      </c>
      <c r="R1074" s="48" t="str">
        <f t="shared" si="193"/>
        <v/>
      </c>
      <c r="S1074" t="str">
        <f>IFERROR(INDEX([2]Distribución!$C:$C,MATCH($R1074,[2]Distribución!$A:$A,0),1),"")</f>
        <v/>
      </c>
      <c r="T1074" s="48" t="s">
        <v>873</v>
      </c>
      <c r="U1074" t="str">
        <f>IFERROR(INDEX([2]Distribución!$G:$G,MATCH($T1074,[2]Distribución!F:F,0),1),"")</f>
        <v/>
      </c>
      <c r="V1074" s="50" t="str">
        <f t="shared" si="194"/>
        <v/>
      </c>
      <c r="W1074" t="str">
        <f>IFERROR(INDEX([2]Distribución!$J:$J,MATCH($V1074,[2]Distribución!$I:$I,0),1),"")</f>
        <v/>
      </c>
      <c r="X1074" s="151"/>
      <c r="Y1074" s="93"/>
      <c r="Z1074" s="92"/>
      <c r="AA1074" s="92"/>
      <c r="AB1074" s="93"/>
      <c r="AC1074" s="92"/>
      <c r="AD1074" s="93"/>
      <c r="AE1074" s="92"/>
      <c r="AF1074" s="92"/>
      <c r="AG1074" s="109" t="str">
        <f t="shared" si="189"/>
        <v xml:space="preserve"> </v>
      </c>
      <c r="AH1074" s="110" t="str">
        <f t="shared" si="190"/>
        <v xml:space="preserve"> </v>
      </c>
      <c r="AI1074" s="93"/>
      <c r="AJ1074" s="92"/>
      <c r="AK1074" s="93"/>
      <c r="AL1074" s="68"/>
      <c r="AM1074" s="68"/>
      <c r="AN1074" s="68"/>
      <c r="AO1074" s="50"/>
      <c r="AP1074" s="48" t="str">
        <f t="shared" si="186"/>
        <v/>
      </c>
      <c r="AQ1074" t="str">
        <f>IFERROR(INDEX(Distribución!$B:$B,MATCH($AP1074,Distribución!$A:$A,0),1),"")</f>
        <v/>
      </c>
      <c r="AR1074" s="48" t="str">
        <f t="shared" si="187"/>
        <v/>
      </c>
      <c r="AS1074" t="str">
        <f>IFERROR(INDEX(Distribución!$C:$C,MATCH($AR1074,Distribución!$A:$A,0),1),"")</f>
        <v/>
      </c>
      <c r="AT1074" s="48"/>
      <c r="AU1074" t="str">
        <f>IFERROR(INDEX(Distribución!$G:$G,MATCH($AT1074,Distribución!$F:$F,0),1),"")</f>
        <v/>
      </c>
      <c r="AV1074" s="50" t="str">
        <f t="shared" si="188"/>
        <v/>
      </c>
      <c r="AW1074" t="str">
        <f>IFERROR(INDEX(Distribución!$J:$J,MATCH($AV1074,Distribución!$I:$I,0),1),"")</f>
        <v/>
      </c>
      <c r="AX1074" s="91"/>
      <c r="AY1074" s="93"/>
      <c r="AZ1074" s="92"/>
      <c r="BA1074" s="93"/>
      <c r="BB1074" s="92"/>
      <c r="BC1074" s="93"/>
      <c r="BD1074" s="92"/>
      <c r="BE1074" s="92"/>
      <c r="BF1074" s="136" t="str">
        <f t="shared" si="191"/>
        <v xml:space="preserve"> </v>
      </c>
      <c r="BG1074" s="110" t="str">
        <f t="shared" si="192"/>
        <v xml:space="preserve"> </v>
      </c>
      <c r="BH1074" s="93"/>
      <c r="BI1074" s="68"/>
      <c r="BJ1074" s="93"/>
      <c r="BK1074" s="68"/>
      <c r="BL1074" s="68"/>
      <c r="BM1074" s="68"/>
    </row>
    <row r="1075" spans="1:65" ht="19.899999999999999" hidden="1" customHeight="1">
      <c r="A1075" s="5" t="s">
        <v>3025</v>
      </c>
      <c r="B1075" s="70" t="s">
        <v>790</v>
      </c>
      <c r="C1075" s="19" t="s">
        <v>3026</v>
      </c>
      <c r="D1075" s="71" t="s">
        <v>3020</v>
      </c>
      <c r="E1075" s="71">
        <v>890980757</v>
      </c>
      <c r="F1075" s="72" t="s">
        <v>3027</v>
      </c>
      <c r="G1075" s="6">
        <v>4</v>
      </c>
      <c r="H1075" s="6">
        <v>3</v>
      </c>
      <c r="I1075" s="7">
        <v>675059200</v>
      </c>
      <c r="J1075" s="8">
        <v>45596</v>
      </c>
      <c r="K1075" s="6" t="s">
        <v>3021</v>
      </c>
      <c r="L1075" s="50" t="s">
        <v>910</v>
      </c>
      <c r="M1075" s="50">
        <v>102</v>
      </c>
      <c r="N1075" s="106"/>
      <c r="O1075" s="50"/>
      <c r="P1075" s="48" t="str">
        <f t="shared" si="196"/>
        <v/>
      </c>
      <c r="Q1075" t="str">
        <f>IFERROR(INDEX([2]Distribución!$B:$B,MATCH($P1075,[2]Distribución!$A:$A,0),1),"")</f>
        <v/>
      </c>
      <c r="R1075" s="48" t="str">
        <f t="shared" si="193"/>
        <v/>
      </c>
      <c r="S1075" t="str">
        <f>IFERROR(INDEX([2]Distribución!$C:$C,MATCH($R1075,[2]Distribución!$A:$A,0),1),"")</f>
        <v/>
      </c>
      <c r="T1075" s="48" t="s">
        <v>873</v>
      </c>
      <c r="U1075" t="str">
        <f>IFERROR(INDEX([2]Distribución!$G:$G,MATCH($T1075,[2]Distribución!F:F,0),1),"")</f>
        <v/>
      </c>
      <c r="V1075" s="50" t="str">
        <f t="shared" si="194"/>
        <v/>
      </c>
      <c r="W1075" t="str">
        <f>IFERROR(INDEX([2]Distribución!$J:$J,MATCH($V1075,[2]Distribución!$I:$I,0),1),"")</f>
        <v/>
      </c>
      <c r="X1075" s="151"/>
      <c r="Y1075" s="93"/>
      <c r="Z1075" s="92"/>
      <c r="AA1075" s="92"/>
      <c r="AB1075" s="93"/>
      <c r="AC1075" s="92"/>
      <c r="AD1075" s="93"/>
      <c r="AE1075" s="92"/>
      <c r="AF1075" s="92"/>
      <c r="AG1075" s="109" t="str">
        <f t="shared" si="189"/>
        <v xml:space="preserve"> </v>
      </c>
      <c r="AH1075" s="110" t="str">
        <f t="shared" si="190"/>
        <v xml:space="preserve"> </v>
      </c>
      <c r="AI1075" s="93"/>
      <c r="AJ1075" s="92"/>
      <c r="AK1075" s="93"/>
      <c r="AL1075" s="68"/>
      <c r="AM1075" s="68"/>
      <c r="AN1075" s="68"/>
      <c r="AO1075" s="50"/>
      <c r="AP1075" s="48" t="str">
        <f t="shared" si="186"/>
        <v/>
      </c>
      <c r="AQ1075" t="str">
        <f>IFERROR(INDEX(Distribución!$B:$B,MATCH($AP1075,Distribución!$A:$A,0),1),"")</f>
        <v/>
      </c>
      <c r="AR1075" s="48" t="str">
        <f t="shared" si="187"/>
        <v/>
      </c>
      <c r="AS1075" t="str">
        <f>IFERROR(INDEX(Distribución!$C:$C,MATCH($AR1075,Distribución!$A:$A,0),1),"")</f>
        <v/>
      </c>
      <c r="AT1075" s="48"/>
      <c r="AU1075" t="str">
        <f>IFERROR(INDEX(Distribución!$G:$G,MATCH($AT1075,Distribución!$F:$F,0),1),"")</f>
        <v/>
      </c>
      <c r="AV1075" s="50" t="str">
        <f t="shared" si="188"/>
        <v/>
      </c>
      <c r="AW1075" t="str">
        <f>IFERROR(INDEX(Distribución!$J:$J,MATCH($AV1075,Distribución!$I:$I,0),1),"")</f>
        <v/>
      </c>
      <c r="AX1075" s="91"/>
      <c r="AY1075" s="93"/>
      <c r="AZ1075" s="92"/>
      <c r="BA1075" s="93"/>
      <c r="BB1075" s="92"/>
      <c r="BC1075" s="93"/>
      <c r="BD1075" s="92"/>
      <c r="BE1075" s="92"/>
      <c r="BF1075" s="136" t="str">
        <f t="shared" si="191"/>
        <v xml:space="preserve"> </v>
      </c>
      <c r="BG1075" s="110" t="str">
        <f t="shared" si="192"/>
        <v xml:space="preserve"> </v>
      </c>
      <c r="BH1075" s="93"/>
      <c r="BI1075" s="68"/>
      <c r="BJ1075" s="93"/>
      <c r="BK1075" s="68"/>
      <c r="BL1075" s="68"/>
      <c r="BM1075" s="68"/>
    </row>
    <row r="1076" spans="1:65" ht="19.899999999999999" hidden="1" customHeight="1">
      <c r="A1076" s="5" t="s">
        <v>3028</v>
      </c>
      <c r="B1076" s="70" t="s">
        <v>790</v>
      </c>
      <c r="C1076" s="19" t="s">
        <v>3029</v>
      </c>
      <c r="D1076" s="71" t="s">
        <v>3020</v>
      </c>
      <c r="E1076" s="71">
        <v>890984670</v>
      </c>
      <c r="F1076" s="72" t="s">
        <v>3030</v>
      </c>
      <c r="G1076" s="6">
        <v>4</v>
      </c>
      <c r="H1076" s="6">
        <v>3</v>
      </c>
      <c r="I1076" s="7">
        <v>697295200</v>
      </c>
      <c r="J1076" s="8">
        <v>45596</v>
      </c>
      <c r="K1076" s="6" t="s">
        <v>3021</v>
      </c>
      <c r="L1076" s="50" t="s">
        <v>876</v>
      </c>
      <c r="M1076" s="50">
        <v>197</v>
      </c>
      <c r="N1076" s="106"/>
      <c r="O1076" s="50"/>
      <c r="P1076" s="48" t="str">
        <f t="shared" si="196"/>
        <v/>
      </c>
      <c r="Q1076" t="str">
        <f>IFERROR(INDEX([2]Distribución!$B:$B,MATCH($P1076,[2]Distribución!$A:$A,0),1),"")</f>
        <v/>
      </c>
      <c r="R1076" s="48" t="str">
        <f t="shared" si="193"/>
        <v/>
      </c>
      <c r="S1076" t="str">
        <f>IFERROR(INDEX([2]Distribución!$C:$C,MATCH($R1076,[2]Distribución!$A:$A,0),1),"")</f>
        <v/>
      </c>
      <c r="T1076" s="48" t="s">
        <v>873</v>
      </c>
      <c r="U1076" t="str">
        <f>IFERROR(INDEX([2]Distribución!$G:$G,MATCH($T1076,[2]Distribución!F:F,0),1),"")</f>
        <v/>
      </c>
      <c r="V1076" s="50" t="str">
        <f t="shared" si="194"/>
        <v/>
      </c>
      <c r="W1076" t="str">
        <f>IFERROR(INDEX([2]Distribución!$J:$J,MATCH($V1076,[2]Distribución!$I:$I,0),1),"")</f>
        <v/>
      </c>
      <c r="X1076" s="151"/>
      <c r="Y1076" s="93"/>
      <c r="Z1076" s="92"/>
      <c r="AA1076" s="92"/>
      <c r="AB1076" s="93"/>
      <c r="AC1076" s="92"/>
      <c r="AD1076" s="93"/>
      <c r="AE1076" s="92"/>
      <c r="AF1076" s="92"/>
      <c r="AG1076" s="109" t="str">
        <f t="shared" si="189"/>
        <v xml:space="preserve"> </v>
      </c>
      <c r="AH1076" s="110" t="str">
        <f t="shared" si="190"/>
        <v xml:space="preserve"> </v>
      </c>
      <c r="AI1076" s="93"/>
      <c r="AJ1076" s="92"/>
      <c r="AK1076" s="93"/>
      <c r="AL1076" s="68"/>
      <c r="AM1076" s="68"/>
      <c r="AN1076" s="68"/>
      <c r="AO1076" s="50"/>
      <c r="AP1076" s="48" t="str">
        <f t="shared" si="186"/>
        <v/>
      </c>
      <c r="AQ1076" t="str">
        <f>IFERROR(INDEX(Distribución!$B:$B,MATCH($AP1076,Distribución!$A:$A,0),1),"")</f>
        <v/>
      </c>
      <c r="AR1076" s="48" t="str">
        <f t="shared" si="187"/>
        <v/>
      </c>
      <c r="AS1076" t="str">
        <f>IFERROR(INDEX(Distribución!$C:$C,MATCH($AR1076,Distribución!$A:$A,0),1),"")</f>
        <v/>
      </c>
      <c r="AT1076" s="48"/>
      <c r="AU1076" t="str">
        <f>IFERROR(INDEX(Distribución!$G:$G,MATCH($AT1076,Distribución!$F:$F,0),1),"")</f>
        <v/>
      </c>
      <c r="AV1076" s="50" t="str">
        <f t="shared" si="188"/>
        <v/>
      </c>
      <c r="AW1076" t="str">
        <f>IFERROR(INDEX(Distribución!$J:$J,MATCH($AV1076,Distribución!$I:$I,0),1),"")</f>
        <v/>
      </c>
      <c r="AX1076" s="91"/>
      <c r="AY1076" s="93"/>
      <c r="AZ1076" s="92"/>
      <c r="BA1076" s="93"/>
      <c r="BB1076" s="92"/>
      <c r="BC1076" s="93"/>
      <c r="BD1076" s="92"/>
      <c r="BE1076" s="92"/>
      <c r="BF1076" s="136" t="str">
        <f t="shared" si="191"/>
        <v xml:space="preserve"> </v>
      </c>
      <c r="BG1076" s="110" t="str">
        <f t="shared" si="192"/>
        <v xml:space="preserve"> </v>
      </c>
      <c r="BH1076" s="93"/>
      <c r="BI1076" s="68"/>
      <c r="BJ1076" s="93"/>
      <c r="BK1076" s="68"/>
      <c r="BL1076" s="68"/>
      <c r="BM1076" s="68"/>
    </row>
    <row r="1077" spans="1:65" ht="19.899999999999999" hidden="1" customHeight="1">
      <c r="A1077" s="5" t="s">
        <v>3031</v>
      </c>
      <c r="B1077" s="70" t="s">
        <v>790</v>
      </c>
      <c r="C1077" s="19" t="s">
        <v>3032</v>
      </c>
      <c r="D1077" s="71" t="s">
        <v>3020</v>
      </c>
      <c r="E1077" s="71">
        <v>800138311</v>
      </c>
      <c r="F1077" s="72" t="s">
        <v>582</v>
      </c>
      <c r="G1077" s="6">
        <v>2</v>
      </c>
      <c r="H1077" s="6">
        <v>2</v>
      </c>
      <c r="I1077" s="7">
        <v>217198832</v>
      </c>
      <c r="J1077" s="8">
        <v>45596</v>
      </c>
      <c r="K1077" s="6" t="s">
        <v>3021</v>
      </c>
      <c r="L1077" s="50" t="s">
        <v>876</v>
      </c>
      <c r="M1077" s="50">
        <v>179</v>
      </c>
      <c r="N1077" s="106"/>
      <c r="O1077" s="50"/>
      <c r="P1077" s="48" t="str">
        <f t="shared" si="196"/>
        <v/>
      </c>
      <c r="Q1077" t="str">
        <f>IFERROR(INDEX([2]Distribución!$B:$B,MATCH($P1077,[2]Distribución!$A:$A,0),1),"")</f>
        <v/>
      </c>
      <c r="R1077" s="48" t="str">
        <f t="shared" si="193"/>
        <v/>
      </c>
      <c r="S1077" t="str">
        <f>IFERROR(INDEX([2]Distribución!$C:$C,MATCH($R1077,[2]Distribución!$A:$A,0),1),"")</f>
        <v/>
      </c>
      <c r="T1077" s="48" t="s">
        <v>873</v>
      </c>
      <c r="U1077" t="str">
        <f>IFERROR(INDEX([2]Distribución!$G:$G,MATCH($T1077,[2]Distribución!F:F,0),1),"")</f>
        <v/>
      </c>
      <c r="V1077" s="50" t="str">
        <f t="shared" si="194"/>
        <v/>
      </c>
      <c r="W1077" t="str">
        <f>IFERROR(INDEX([2]Distribución!$J:$J,MATCH($V1077,[2]Distribución!$I:$I,0),1),"")</f>
        <v/>
      </c>
      <c r="X1077" s="151"/>
      <c r="Y1077" s="93"/>
      <c r="Z1077" s="92"/>
      <c r="AA1077" s="92"/>
      <c r="AB1077" s="93"/>
      <c r="AC1077" s="92"/>
      <c r="AD1077" s="93"/>
      <c r="AE1077" s="92"/>
      <c r="AF1077" s="92"/>
      <c r="AG1077" s="109" t="str">
        <f t="shared" si="189"/>
        <v xml:space="preserve"> </v>
      </c>
      <c r="AH1077" s="110" t="str">
        <f t="shared" si="190"/>
        <v xml:space="preserve"> </v>
      </c>
      <c r="AI1077" s="93"/>
      <c r="AJ1077" s="92"/>
      <c r="AK1077" s="93"/>
      <c r="AL1077" s="68"/>
      <c r="AM1077" s="68"/>
      <c r="AN1077" s="68"/>
      <c r="AO1077" s="50"/>
      <c r="AP1077" s="48" t="str">
        <f t="shared" si="186"/>
        <v/>
      </c>
      <c r="AQ1077" t="str">
        <f>IFERROR(INDEX(Distribución!$B:$B,MATCH($AP1077,Distribución!$A:$A,0),1),"")</f>
        <v/>
      </c>
      <c r="AR1077" s="48" t="str">
        <f t="shared" si="187"/>
        <v/>
      </c>
      <c r="AS1077" t="str">
        <f>IFERROR(INDEX(Distribución!$C:$C,MATCH($AR1077,Distribución!$A:$A,0),1),"")</f>
        <v/>
      </c>
      <c r="AT1077" s="48"/>
      <c r="AU1077" t="str">
        <f>IFERROR(INDEX(Distribución!$G:$G,MATCH($AT1077,Distribución!$F:$F,0),1),"")</f>
        <v/>
      </c>
      <c r="AV1077" s="50" t="str">
        <f t="shared" si="188"/>
        <v/>
      </c>
      <c r="AW1077" t="str">
        <f>IFERROR(INDEX(Distribución!$J:$J,MATCH($AV1077,Distribución!$I:$I,0),1),"")</f>
        <v/>
      </c>
      <c r="AX1077" s="91"/>
      <c r="AY1077" s="93"/>
      <c r="AZ1077" s="92"/>
      <c r="BA1077" s="93"/>
      <c r="BB1077" s="92"/>
      <c r="BC1077" s="93"/>
      <c r="BD1077" s="92"/>
      <c r="BE1077" s="92"/>
      <c r="BF1077" s="136" t="str">
        <f t="shared" si="191"/>
        <v xml:space="preserve"> </v>
      </c>
      <c r="BG1077" s="110" t="str">
        <f t="shared" si="192"/>
        <v xml:space="preserve"> </v>
      </c>
      <c r="BH1077" s="93"/>
      <c r="BI1077" s="68"/>
      <c r="BJ1077" s="93"/>
      <c r="BK1077" s="68"/>
      <c r="BL1077" s="68"/>
      <c r="BM1077" s="68"/>
    </row>
    <row r="1078" spans="1:65" ht="19.899999999999999" hidden="1" customHeight="1">
      <c r="A1078" s="5" t="s">
        <v>3033</v>
      </c>
      <c r="B1078" s="70" t="s">
        <v>790</v>
      </c>
      <c r="C1078" s="19" t="s">
        <v>3034</v>
      </c>
      <c r="D1078" s="71" t="s">
        <v>3020</v>
      </c>
      <c r="E1078" s="71">
        <v>890981561</v>
      </c>
      <c r="F1078" s="72" t="s">
        <v>3035</v>
      </c>
      <c r="G1078" s="6">
        <v>2</v>
      </c>
      <c r="H1078" s="6">
        <v>3</v>
      </c>
      <c r="I1078" s="7">
        <v>304601000</v>
      </c>
      <c r="J1078" s="8">
        <v>45596</v>
      </c>
      <c r="K1078" s="6" t="s">
        <v>3021</v>
      </c>
      <c r="L1078" s="50" t="s">
        <v>872</v>
      </c>
      <c r="M1078" s="50">
        <v>343</v>
      </c>
      <c r="N1078" s="106"/>
      <c r="O1078" s="50"/>
      <c r="P1078" s="48" t="str">
        <f t="shared" si="196"/>
        <v/>
      </c>
      <c r="Q1078" t="str">
        <f>IFERROR(INDEX([2]Distribución!$B:$B,MATCH($P1078,[2]Distribución!$A:$A,0),1),"")</f>
        <v/>
      </c>
      <c r="R1078" s="48" t="str">
        <f t="shared" si="193"/>
        <v/>
      </c>
      <c r="S1078" t="str">
        <f>IFERROR(INDEX([2]Distribución!$C:$C,MATCH($R1078,[2]Distribución!$A:$A,0),1),"")</f>
        <v/>
      </c>
      <c r="T1078" s="48" t="s">
        <v>873</v>
      </c>
      <c r="U1078" t="str">
        <f>IFERROR(INDEX([2]Distribución!$G:$G,MATCH($T1078,[2]Distribución!F:F,0),1),"")</f>
        <v/>
      </c>
      <c r="V1078" s="50" t="str">
        <f t="shared" si="194"/>
        <v/>
      </c>
      <c r="W1078" t="str">
        <f>IFERROR(INDEX([2]Distribución!$J:$J,MATCH($V1078,[2]Distribución!$I:$I,0),1),"")</f>
        <v/>
      </c>
      <c r="X1078" s="151"/>
      <c r="Y1078" s="93"/>
      <c r="Z1078" s="92"/>
      <c r="AA1078" s="92"/>
      <c r="AB1078" s="93"/>
      <c r="AC1078" s="92"/>
      <c r="AD1078" s="93"/>
      <c r="AE1078" s="92"/>
      <c r="AF1078" s="92"/>
      <c r="AG1078" s="109" t="str">
        <f t="shared" si="189"/>
        <v xml:space="preserve"> </v>
      </c>
      <c r="AH1078" s="110" t="str">
        <f t="shared" si="190"/>
        <v xml:space="preserve"> </v>
      </c>
      <c r="AI1078" s="93"/>
      <c r="AJ1078" s="92"/>
      <c r="AK1078" s="93"/>
      <c r="AL1078" s="68"/>
      <c r="AM1078" s="68"/>
      <c r="AN1078" s="68"/>
      <c r="AO1078" s="50"/>
      <c r="AP1078" s="48" t="str">
        <f t="shared" si="186"/>
        <v/>
      </c>
      <c r="AQ1078" t="str">
        <f>IFERROR(INDEX(Distribución!$B:$B,MATCH($AP1078,Distribución!$A:$A,0),1),"")</f>
        <v/>
      </c>
      <c r="AR1078" s="48" t="str">
        <f t="shared" si="187"/>
        <v/>
      </c>
      <c r="AS1078" t="str">
        <f>IFERROR(INDEX(Distribución!$C:$C,MATCH($AR1078,Distribución!$A:$A,0),1),"")</f>
        <v/>
      </c>
      <c r="AT1078" s="48"/>
      <c r="AU1078" t="str">
        <f>IFERROR(INDEX(Distribución!$G:$G,MATCH($AT1078,Distribución!$F:$F,0),1),"")</f>
        <v/>
      </c>
      <c r="AV1078" s="50" t="str">
        <f t="shared" si="188"/>
        <v/>
      </c>
      <c r="AW1078" t="str">
        <f>IFERROR(INDEX(Distribución!$J:$J,MATCH($AV1078,Distribución!$I:$I,0),1),"")</f>
        <v/>
      </c>
      <c r="AX1078" s="91"/>
      <c r="AY1078" s="93"/>
      <c r="AZ1078" s="92"/>
      <c r="BA1078" s="93"/>
      <c r="BB1078" s="92"/>
      <c r="BC1078" s="93"/>
      <c r="BD1078" s="92"/>
      <c r="BE1078" s="92"/>
      <c r="BF1078" s="136" t="str">
        <f t="shared" si="191"/>
        <v xml:space="preserve"> </v>
      </c>
      <c r="BG1078" s="110" t="str">
        <f t="shared" si="192"/>
        <v xml:space="preserve"> </v>
      </c>
      <c r="BH1078" s="93"/>
      <c r="BI1078" s="68"/>
      <c r="BJ1078" s="93"/>
      <c r="BK1078" s="68"/>
      <c r="BL1078" s="68"/>
      <c r="BM1078" s="68"/>
    </row>
    <row r="1079" spans="1:65" ht="19.899999999999999" hidden="1" customHeight="1">
      <c r="A1079" s="5" t="s">
        <v>3036</v>
      </c>
      <c r="B1079" s="70" t="s">
        <v>790</v>
      </c>
      <c r="C1079" s="19" t="s">
        <v>3037</v>
      </c>
      <c r="D1079" s="71" t="s">
        <v>3020</v>
      </c>
      <c r="E1079" s="71">
        <v>800080586</v>
      </c>
      <c r="F1079" s="72" t="s">
        <v>1617</v>
      </c>
      <c r="G1079" s="6">
        <v>4</v>
      </c>
      <c r="H1079" s="6">
        <v>3</v>
      </c>
      <c r="I1079" s="7">
        <v>516464200</v>
      </c>
      <c r="J1079" s="8">
        <v>45596</v>
      </c>
      <c r="K1079" s="6" t="s">
        <v>3021</v>
      </c>
      <c r="L1079" s="50" t="s">
        <v>910</v>
      </c>
      <c r="M1079" s="50">
        <v>22</v>
      </c>
      <c r="N1079" s="106"/>
      <c r="O1079" s="50"/>
      <c r="P1079" s="48" t="str">
        <f t="shared" si="196"/>
        <v/>
      </c>
      <c r="Q1079" t="str">
        <f>IFERROR(INDEX([2]Distribución!$B:$B,MATCH($P1079,[2]Distribución!$A:$A,0),1),"")</f>
        <v/>
      </c>
      <c r="R1079" s="48" t="str">
        <f t="shared" si="193"/>
        <v/>
      </c>
      <c r="S1079" t="str">
        <f>IFERROR(INDEX([2]Distribución!$C:$C,MATCH($R1079,[2]Distribución!$A:$A,0),1),"")</f>
        <v/>
      </c>
      <c r="T1079" s="48" t="s">
        <v>873</v>
      </c>
      <c r="U1079" t="str">
        <f>IFERROR(INDEX([2]Distribución!$G:$G,MATCH($T1079,[2]Distribución!F:F,0),1),"")</f>
        <v/>
      </c>
      <c r="V1079" s="50" t="str">
        <f t="shared" si="194"/>
        <v/>
      </c>
      <c r="W1079" t="str">
        <f>IFERROR(INDEX([2]Distribución!$J:$J,MATCH($V1079,[2]Distribución!$I:$I,0),1),"")</f>
        <v/>
      </c>
      <c r="X1079" s="151"/>
      <c r="Y1079" s="93"/>
      <c r="Z1079" s="92"/>
      <c r="AA1079" s="92"/>
      <c r="AB1079" s="93"/>
      <c r="AC1079" s="92"/>
      <c r="AD1079" s="93"/>
      <c r="AE1079" s="92"/>
      <c r="AF1079" s="92"/>
      <c r="AG1079" s="109" t="str">
        <f t="shared" si="189"/>
        <v xml:space="preserve"> </v>
      </c>
      <c r="AH1079" s="110" t="str">
        <f t="shared" si="190"/>
        <v xml:space="preserve"> </v>
      </c>
      <c r="AI1079" s="93"/>
      <c r="AJ1079" s="92"/>
      <c r="AK1079" s="93"/>
      <c r="AL1079" s="68"/>
      <c r="AM1079" s="68"/>
      <c r="AN1079" s="68"/>
      <c r="AO1079" s="50"/>
      <c r="AP1079" s="48" t="str">
        <f t="shared" si="186"/>
        <v/>
      </c>
      <c r="AQ1079" t="str">
        <f>IFERROR(INDEX(Distribución!$B:$B,MATCH($AP1079,Distribución!$A:$A,0),1),"")</f>
        <v/>
      </c>
      <c r="AR1079" s="48" t="str">
        <f t="shared" si="187"/>
        <v/>
      </c>
      <c r="AS1079" t="str">
        <f>IFERROR(INDEX(Distribución!$C:$C,MATCH($AR1079,Distribución!$A:$A,0),1),"")</f>
        <v/>
      </c>
      <c r="AT1079" s="48"/>
      <c r="AU1079" t="str">
        <f>IFERROR(INDEX(Distribución!$G:$G,MATCH($AT1079,Distribución!$F:$F,0),1),"")</f>
        <v/>
      </c>
      <c r="AV1079" s="50" t="str">
        <f t="shared" si="188"/>
        <v/>
      </c>
      <c r="AW1079" t="str">
        <f>IFERROR(INDEX(Distribución!$J:$J,MATCH($AV1079,Distribución!$I:$I,0),1),"")</f>
        <v/>
      </c>
      <c r="AX1079" s="91"/>
      <c r="AY1079" s="93"/>
      <c r="AZ1079" s="92"/>
      <c r="BA1079" s="93"/>
      <c r="BB1079" s="92"/>
      <c r="BC1079" s="93"/>
      <c r="BD1079" s="92"/>
      <c r="BE1079" s="92"/>
      <c r="BF1079" s="136" t="str">
        <f t="shared" si="191"/>
        <v xml:space="preserve"> </v>
      </c>
      <c r="BG1079" s="110" t="str">
        <f t="shared" si="192"/>
        <v xml:space="preserve"> </v>
      </c>
      <c r="BH1079" s="93"/>
      <c r="BI1079" s="68"/>
      <c r="BJ1079" s="93"/>
      <c r="BK1079" s="68"/>
      <c r="BL1079" s="68"/>
      <c r="BM1079" s="68"/>
    </row>
    <row r="1080" spans="1:65" ht="19.899999999999999" hidden="1" customHeight="1">
      <c r="A1080" s="5" t="s">
        <v>421</v>
      </c>
      <c r="B1080" s="70" t="s">
        <v>795</v>
      </c>
      <c r="C1080" s="19" t="s">
        <v>2218</v>
      </c>
      <c r="D1080" s="71" t="s">
        <v>3020</v>
      </c>
      <c r="E1080" s="71">
        <v>813002497</v>
      </c>
      <c r="F1080" s="72" t="s">
        <v>2219</v>
      </c>
      <c r="G1080" s="6">
        <v>6</v>
      </c>
      <c r="H1080" s="6">
        <v>3</v>
      </c>
      <c r="I1080" s="7">
        <v>762203700</v>
      </c>
      <c r="J1080" s="8">
        <v>45772</v>
      </c>
      <c r="K1080" s="6" t="s">
        <v>3021</v>
      </c>
      <c r="L1080" s="50" t="s">
        <v>872</v>
      </c>
      <c r="M1080" s="50">
        <v>369</v>
      </c>
      <c r="N1080" s="106"/>
      <c r="O1080" s="50"/>
      <c r="P1080" s="48" t="str">
        <f t="shared" si="196"/>
        <v/>
      </c>
      <c r="Q1080" t="str">
        <f>IFERROR(INDEX([2]Distribución!$B:$B,MATCH($P1080,[2]Distribución!$A:$A,0),1),"")</f>
        <v/>
      </c>
      <c r="R1080" s="48" t="str">
        <f t="shared" si="193"/>
        <v/>
      </c>
      <c r="S1080" t="str">
        <f>IFERROR(INDEX([2]Distribución!$C:$C,MATCH($R1080,[2]Distribución!$A:$A,0),1),"")</f>
        <v/>
      </c>
      <c r="T1080" s="48"/>
      <c r="U1080" t="str">
        <f>IFERROR(INDEX([2]Distribución!$G:$G,MATCH($T1080,[2]Distribución!F:F,0),1),"")</f>
        <v/>
      </c>
      <c r="V1080" s="50" t="str">
        <f t="shared" si="194"/>
        <v/>
      </c>
      <c r="W1080" t="str">
        <f>IFERROR(INDEX([2]Distribución!$J:$J,MATCH($V1080,[2]Distribución!$I:$I,0),1),"")</f>
        <v/>
      </c>
      <c r="X1080" s="151"/>
      <c r="Y1080" s="93"/>
      <c r="Z1080" s="92"/>
      <c r="AA1080" s="92"/>
      <c r="AB1080" s="93"/>
      <c r="AC1080" s="92"/>
      <c r="AD1080" s="93"/>
      <c r="AE1080" s="92"/>
      <c r="AF1080" s="92"/>
      <c r="AG1080" s="109" t="str">
        <f t="shared" si="189"/>
        <v xml:space="preserve"> </v>
      </c>
      <c r="AH1080" s="110" t="str">
        <f t="shared" si="190"/>
        <v xml:space="preserve"> </v>
      </c>
      <c r="AI1080" s="93"/>
      <c r="AJ1080" s="92"/>
      <c r="AK1080" s="93"/>
      <c r="AL1080" s="68"/>
      <c r="AM1080" s="68"/>
      <c r="AN1080" s="68"/>
      <c r="AO1080" s="50"/>
      <c r="AP1080" s="48" t="str">
        <f t="shared" si="186"/>
        <v/>
      </c>
      <c r="AQ1080" t="str">
        <f>IFERROR(INDEX(Distribución!$B:$B,MATCH($AP1080,Distribución!$A:$A,0),1),"")</f>
        <v/>
      </c>
      <c r="AR1080" s="48" t="str">
        <f t="shared" si="187"/>
        <v/>
      </c>
      <c r="AS1080" t="str">
        <f>IFERROR(INDEX(Distribución!$C:$C,MATCH($AR1080,Distribución!$A:$A,0),1),"")</f>
        <v/>
      </c>
      <c r="AT1080" s="48"/>
      <c r="AU1080" t="str">
        <f>IFERROR(INDEX(Distribución!$G:$G,MATCH($AT1080,Distribución!$F:$F,0),1),"")</f>
        <v/>
      </c>
      <c r="AV1080" s="50" t="str">
        <f t="shared" si="188"/>
        <v/>
      </c>
      <c r="AW1080" t="str">
        <f>IFERROR(INDEX(Distribución!$J:$J,MATCH($AV1080,Distribución!$I:$I,0),1),"")</f>
        <v/>
      </c>
      <c r="AX1080" s="91"/>
      <c r="AY1080" s="93"/>
      <c r="AZ1080" s="92"/>
      <c r="BA1080" s="93"/>
      <c r="BB1080" s="92"/>
      <c r="BC1080" s="93"/>
      <c r="BD1080" s="92"/>
      <c r="BE1080" s="92"/>
      <c r="BF1080" s="136" t="str">
        <f t="shared" si="191"/>
        <v xml:space="preserve"> </v>
      </c>
      <c r="BG1080" s="110" t="str">
        <f t="shared" si="192"/>
        <v xml:space="preserve"> </v>
      </c>
      <c r="BH1080" s="93"/>
      <c r="BI1080" s="68"/>
      <c r="BJ1080" s="93"/>
      <c r="BK1080" s="68"/>
      <c r="BL1080" s="68"/>
      <c r="BM1080" s="68"/>
    </row>
    <row r="1081" spans="1:65" ht="19.899999999999999" hidden="1" customHeight="1">
      <c r="A1081" s="5" t="s">
        <v>324</v>
      </c>
      <c r="B1081" s="70" t="s">
        <v>795</v>
      </c>
      <c r="C1081" s="19" t="s">
        <v>2216</v>
      </c>
      <c r="D1081" s="71" t="s">
        <v>3020</v>
      </c>
      <c r="E1081" s="71">
        <v>813001653</v>
      </c>
      <c r="F1081" s="72" t="s">
        <v>2217</v>
      </c>
      <c r="G1081" s="6">
        <v>2</v>
      </c>
      <c r="H1081" s="6">
        <v>3</v>
      </c>
      <c r="I1081" s="7">
        <v>174987900</v>
      </c>
      <c r="J1081" s="8">
        <v>45772</v>
      </c>
      <c r="K1081" s="6" t="s">
        <v>3021</v>
      </c>
      <c r="L1081" s="50" t="s">
        <v>872</v>
      </c>
      <c r="M1081" s="50">
        <v>525</v>
      </c>
      <c r="N1081" s="107" t="s">
        <v>893</v>
      </c>
      <c r="O1081" s="105" t="s">
        <v>99</v>
      </c>
      <c r="P1081" s="48" t="str">
        <f t="shared" si="196"/>
        <v>22b</v>
      </c>
      <c r="Q1081" t="str">
        <f>IFERROR(INDEX([2]Distribución!$B:$B,MATCH($P1081,[2]Distribución!$A:$A,0),1),"")</f>
        <v>Mariana Esnidh Susunaga García</v>
      </c>
      <c r="R1081" s="48" t="str">
        <f t="shared" si="193"/>
        <v>22b</v>
      </c>
      <c r="S1081" t="str">
        <f>IFERROR(INDEX([2]Distribución!$C:$C,MATCH($R1081,[2]Distribución!$A:$A,0),1),"")</f>
        <v xml:space="preserve"> </v>
      </c>
      <c r="T1081" s="48" t="s">
        <v>82</v>
      </c>
      <c r="U1081" t="str">
        <f>IFERROR(INDEX([2]Distribución!$G:$G,MATCH($T1081,[2]Distribución!F:F,0),1),"")</f>
        <v>Hannia Melissa Londoño Lastra</v>
      </c>
      <c r="V1081" s="50" t="str">
        <f t="shared" si="194"/>
        <v/>
      </c>
      <c r="W1081" t="str">
        <f>IFERROR(INDEX([2]Distribución!$J:$J,MATCH($V1081,[2]Distribución!$I:$I,0),1),"")</f>
        <v/>
      </c>
      <c r="X1081" s="141">
        <v>46155</v>
      </c>
      <c r="Y1081" s="93"/>
      <c r="Z1081" s="92"/>
      <c r="AA1081" s="92"/>
      <c r="AB1081" s="93"/>
      <c r="AC1081" s="92"/>
      <c r="AD1081" s="93"/>
      <c r="AE1081" s="92"/>
      <c r="AF1081" s="92"/>
      <c r="AG1081" s="109" t="str">
        <f t="shared" si="189"/>
        <v xml:space="preserve"> </v>
      </c>
      <c r="AH1081" s="110" t="str">
        <f t="shared" si="190"/>
        <v xml:space="preserve"> </v>
      </c>
      <c r="AI1081" s="93"/>
      <c r="AJ1081" s="92"/>
      <c r="AK1081" s="93"/>
      <c r="AL1081" s="68"/>
      <c r="AM1081" s="68"/>
      <c r="AN1081" s="68"/>
      <c r="AO1081" s="50"/>
      <c r="AP1081" s="48" t="str">
        <f t="shared" si="186"/>
        <v/>
      </c>
      <c r="AQ1081" t="str">
        <f>IFERROR(INDEX(Distribución!$B:$B,MATCH($AP1081,Distribución!$A:$A,0),1),"")</f>
        <v/>
      </c>
      <c r="AR1081" s="48" t="str">
        <f t="shared" si="187"/>
        <v/>
      </c>
      <c r="AS1081" t="str">
        <f>IFERROR(INDEX(Distribución!$C:$C,MATCH($AR1081,Distribución!$A:$A,0),1),"")</f>
        <v/>
      </c>
      <c r="AT1081" s="48"/>
      <c r="AU1081" t="str">
        <f>IFERROR(INDEX(Distribución!$G:$G,MATCH($AT1081,Distribución!$F:$F,0),1),"")</f>
        <v/>
      </c>
      <c r="AV1081" s="50" t="str">
        <f t="shared" si="188"/>
        <v/>
      </c>
      <c r="AW1081" t="str">
        <f>IFERROR(INDEX(Distribución!$J:$J,MATCH($AV1081,Distribución!$I:$I,0),1),"")</f>
        <v/>
      </c>
      <c r="AX1081" s="91"/>
      <c r="AY1081" s="93"/>
      <c r="AZ1081" s="92"/>
      <c r="BA1081" s="93"/>
      <c r="BB1081" s="92"/>
      <c r="BC1081" s="93"/>
      <c r="BD1081" s="92"/>
      <c r="BE1081" s="92"/>
      <c r="BF1081" s="136" t="str">
        <f t="shared" si="191"/>
        <v xml:space="preserve"> </v>
      </c>
      <c r="BG1081" s="110" t="str">
        <f t="shared" si="192"/>
        <v xml:space="preserve"> </v>
      </c>
      <c r="BH1081" s="93"/>
      <c r="BI1081" s="68"/>
      <c r="BJ1081" s="93"/>
      <c r="BK1081" s="68"/>
      <c r="BL1081" s="68"/>
      <c r="BM1081" s="68"/>
    </row>
    <row r="1082" spans="1:65" ht="19.899999999999999" hidden="1" customHeight="1">
      <c r="A1082" s="5" t="s">
        <v>3038</v>
      </c>
      <c r="B1082" s="70" t="s">
        <v>795</v>
      </c>
      <c r="C1082" s="19" t="s">
        <v>2247</v>
      </c>
      <c r="D1082" s="71" t="s">
        <v>3020</v>
      </c>
      <c r="E1082" s="71">
        <v>891180159</v>
      </c>
      <c r="F1082" s="72" t="s">
        <v>2248</v>
      </c>
      <c r="G1082" s="6">
        <v>4</v>
      </c>
      <c r="H1082" s="6">
        <v>3</v>
      </c>
      <c r="I1082" s="7">
        <v>468595800</v>
      </c>
      <c r="J1082" s="8">
        <v>45772</v>
      </c>
      <c r="K1082" s="6" t="s">
        <v>3021</v>
      </c>
      <c r="L1082" s="50" t="s">
        <v>876</v>
      </c>
      <c r="M1082" s="50">
        <v>301</v>
      </c>
      <c r="N1082" s="106"/>
      <c r="O1082" s="50"/>
      <c r="P1082" s="48" t="str">
        <f t="shared" si="196"/>
        <v/>
      </c>
      <c r="Q1082" t="str">
        <f>IFERROR(INDEX([2]Distribución!$B:$B,MATCH($P1082,[2]Distribución!$A:$A,0),1),"")</f>
        <v/>
      </c>
      <c r="R1082" s="48" t="str">
        <f t="shared" si="193"/>
        <v/>
      </c>
      <c r="S1082" t="str">
        <f>IFERROR(INDEX([2]Distribución!$C:$C,MATCH($R1082,[2]Distribución!$A:$A,0),1),"")</f>
        <v/>
      </c>
      <c r="T1082" s="48" t="s">
        <v>873</v>
      </c>
      <c r="U1082" t="str">
        <f>IFERROR(INDEX([2]Distribución!$G:$G,MATCH($T1082,[2]Distribución!F:F,0),1),"")</f>
        <v/>
      </c>
      <c r="V1082" s="50" t="str">
        <f t="shared" si="194"/>
        <v/>
      </c>
      <c r="W1082" t="str">
        <f>IFERROR(INDEX([2]Distribución!$J:$J,MATCH($V1082,[2]Distribución!$I:$I,0),1),"")</f>
        <v/>
      </c>
      <c r="X1082" s="151"/>
      <c r="Y1082" s="93"/>
      <c r="Z1082" s="92"/>
      <c r="AA1082" s="92"/>
      <c r="AB1082" s="93"/>
      <c r="AC1082" s="92"/>
      <c r="AD1082" s="93"/>
      <c r="AE1082" s="92"/>
      <c r="AF1082" s="92"/>
      <c r="AG1082" s="109" t="str">
        <f t="shared" si="189"/>
        <v xml:space="preserve"> </v>
      </c>
      <c r="AH1082" s="110" t="str">
        <f t="shared" si="190"/>
        <v xml:space="preserve"> </v>
      </c>
      <c r="AI1082" s="93"/>
      <c r="AJ1082" s="92"/>
      <c r="AK1082" s="93"/>
      <c r="AL1082" s="68"/>
      <c r="AM1082" s="68"/>
      <c r="AN1082" s="68"/>
      <c r="AO1082" s="50"/>
      <c r="AP1082" s="48" t="str">
        <f t="shared" si="186"/>
        <v/>
      </c>
      <c r="AQ1082" t="str">
        <f>IFERROR(INDEX(Distribución!$B:$B,MATCH($AP1082,Distribución!$A:$A,0),1),"")</f>
        <v/>
      </c>
      <c r="AR1082" s="48" t="str">
        <f t="shared" si="187"/>
        <v/>
      </c>
      <c r="AS1082" t="str">
        <f>IFERROR(INDEX(Distribución!$C:$C,MATCH($AR1082,Distribución!$A:$A,0),1),"")</f>
        <v/>
      </c>
      <c r="AT1082" s="48"/>
      <c r="AU1082" t="str">
        <f>IFERROR(INDEX(Distribución!$G:$G,MATCH($AT1082,Distribución!$F:$F,0),1),"")</f>
        <v/>
      </c>
      <c r="AV1082" s="50" t="str">
        <f t="shared" si="188"/>
        <v/>
      </c>
      <c r="AW1082" t="str">
        <f>IFERROR(INDEX(Distribución!$J:$J,MATCH($AV1082,Distribución!$I:$I,0),1),"")</f>
        <v/>
      </c>
      <c r="AX1082" s="91"/>
      <c r="AY1082" s="93"/>
      <c r="AZ1082" s="92"/>
      <c r="BA1082" s="93"/>
      <c r="BB1082" s="92"/>
      <c r="BC1082" s="93"/>
      <c r="BD1082" s="92"/>
      <c r="BE1082" s="92"/>
      <c r="BF1082" s="136" t="str">
        <f t="shared" si="191"/>
        <v xml:space="preserve"> </v>
      </c>
      <c r="BG1082" s="110" t="str">
        <f t="shared" si="192"/>
        <v xml:space="preserve"> </v>
      </c>
      <c r="BH1082" s="93"/>
      <c r="BI1082" s="68"/>
      <c r="BJ1082" s="93"/>
      <c r="BK1082" s="68"/>
      <c r="BL1082" s="68"/>
      <c r="BM1082" s="68"/>
    </row>
    <row r="1083" spans="1:65" ht="19.899999999999999" hidden="1" customHeight="1">
      <c r="A1083" s="5" t="s">
        <v>545</v>
      </c>
      <c r="B1083" s="70" t="s">
        <v>795</v>
      </c>
      <c r="C1083" s="19" t="s">
        <v>2235</v>
      </c>
      <c r="D1083" s="71" t="s">
        <v>3020</v>
      </c>
      <c r="E1083" s="71">
        <v>813011706</v>
      </c>
      <c r="F1083" s="72" t="s">
        <v>544</v>
      </c>
      <c r="G1083" s="6">
        <v>2</v>
      </c>
      <c r="H1083" s="6">
        <v>3</v>
      </c>
      <c r="I1083" s="7">
        <v>293607900</v>
      </c>
      <c r="J1083" s="8">
        <v>45772</v>
      </c>
      <c r="K1083" s="6" t="s">
        <v>3021</v>
      </c>
      <c r="L1083" s="50" t="s">
        <v>872</v>
      </c>
      <c r="M1083" s="50">
        <v>385</v>
      </c>
      <c r="N1083" s="106"/>
      <c r="O1083" s="50"/>
      <c r="P1083" s="48"/>
      <c r="Q1083" t="str">
        <f>IFERROR(INDEX([2]Distribución!$B:$B,MATCH($P1083,[2]Distribución!$A:$A,0),1),"")</f>
        <v/>
      </c>
      <c r="R1083" s="48" t="str">
        <f t="shared" si="193"/>
        <v/>
      </c>
      <c r="S1083" t="str">
        <f>IFERROR(INDEX([2]Distribución!$C:$C,MATCH($R1083,[2]Distribución!$A:$A,0),1),"")</f>
        <v/>
      </c>
      <c r="T1083" s="48"/>
      <c r="U1083" t="str">
        <f>IFERROR(INDEX([2]Distribución!$G:$G,MATCH($T1083,[2]Distribución!F:F,0),1),"")</f>
        <v/>
      </c>
      <c r="V1083" s="50" t="str">
        <f t="shared" si="194"/>
        <v/>
      </c>
      <c r="W1083" t="str">
        <f>IFERROR(INDEX([2]Distribución!$J:$J,MATCH($V1083,[2]Distribución!$I:$I,0),1),"")</f>
        <v/>
      </c>
      <c r="X1083" s="151"/>
      <c r="Y1083" s="93"/>
      <c r="Z1083" s="92"/>
      <c r="AA1083" s="92"/>
      <c r="AB1083" s="93"/>
      <c r="AC1083" s="92"/>
      <c r="AD1083" s="93"/>
      <c r="AE1083" s="92"/>
      <c r="AF1083" s="92"/>
      <c r="AG1083" s="109" t="str">
        <f t="shared" si="189"/>
        <v xml:space="preserve"> </v>
      </c>
      <c r="AH1083" s="110" t="str">
        <f t="shared" si="190"/>
        <v xml:space="preserve"> </v>
      </c>
      <c r="AI1083" s="93"/>
      <c r="AJ1083" s="92"/>
      <c r="AK1083" s="93"/>
      <c r="AL1083" s="68"/>
      <c r="AM1083" s="68"/>
      <c r="AN1083" s="68"/>
      <c r="AO1083" s="50"/>
      <c r="AP1083" s="48" t="str">
        <f t="shared" si="186"/>
        <v/>
      </c>
      <c r="AQ1083" t="str">
        <f>IFERROR(INDEX(Distribución!$B:$B,MATCH($AP1083,Distribución!$A:$A,0),1),"")</f>
        <v/>
      </c>
      <c r="AR1083" s="48" t="str">
        <f t="shared" si="187"/>
        <v/>
      </c>
      <c r="AS1083" t="str">
        <f>IFERROR(INDEX(Distribución!$C:$C,MATCH($AR1083,Distribución!$A:$A,0),1),"")</f>
        <v/>
      </c>
      <c r="AT1083" s="48"/>
      <c r="AU1083" t="str">
        <f>IFERROR(INDEX(Distribución!$G:$G,MATCH($AT1083,Distribución!$F:$F,0),1),"")</f>
        <v/>
      </c>
      <c r="AV1083" s="50" t="str">
        <f t="shared" si="188"/>
        <v/>
      </c>
      <c r="AW1083" t="str">
        <f>IFERROR(INDEX(Distribución!$J:$J,MATCH($AV1083,Distribución!$I:$I,0),1),"")</f>
        <v/>
      </c>
      <c r="AX1083" s="91"/>
      <c r="AY1083" s="93"/>
      <c r="AZ1083" s="92"/>
      <c r="BA1083" s="93"/>
      <c r="BB1083" s="92"/>
      <c r="BC1083" s="93"/>
      <c r="BD1083" s="92"/>
      <c r="BE1083" s="92"/>
      <c r="BF1083" s="136" t="str">
        <f t="shared" si="191"/>
        <v xml:space="preserve"> </v>
      </c>
      <c r="BG1083" s="110" t="str">
        <f t="shared" si="192"/>
        <v xml:space="preserve"> </v>
      </c>
      <c r="BH1083" s="93"/>
      <c r="BI1083" s="68"/>
      <c r="BJ1083" s="93"/>
      <c r="BK1083" s="68"/>
      <c r="BL1083" s="68"/>
      <c r="BM1083" s="68"/>
    </row>
    <row r="1084" spans="1:65" ht="19.899999999999999" hidden="1" customHeight="1">
      <c r="A1084" s="5" t="s">
        <v>133</v>
      </c>
      <c r="B1084" s="70" t="s">
        <v>795</v>
      </c>
      <c r="C1084" s="19" t="s">
        <v>2243</v>
      </c>
      <c r="D1084" s="71" t="s">
        <v>3020</v>
      </c>
      <c r="E1084" s="71">
        <v>891180065</v>
      </c>
      <c r="F1084" s="72" t="s">
        <v>1713</v>
      </c>
      <c r="G1084" s="6">
        <v>4</v>
      </c>
      <c r="H1084" s="6">
        <v>3</v>
      </c>
      <c r="I1084" s="7">
        <v>468595800</v>
      </c>
      <c r="J1084" s="8">
        <v>45772</v>
      </c>
      <c r="K1084" s="6" t="s">
        <v>3021</v>
      </c>
      <c r="L1084" s="50" t="s">
        <v>872</v>
      </c>
      <c r="M1084" s="50">
        <v>763</v>
      </c>
      <c r="N1084" s="106"/>
      <c r="O1084" s="50"/>
      <c r="P1084" s="48" t="str">
        <f t="shared" ref="P1084:P1115" si="197">IF(O1084="","",O1084)</f>
        <v/>
      </c>
      <c r="Q1084" t="str">
        <f>IFERROR(INDEX([2]Distribución!$B:$B,MATCH($P1084,[2]Distribución!$A:$A,0),1),"")</f>
        <v/>
      </c>
      <c r="R1084" s="48" t="str">
        <f t="shared" si="193"/>
        <v/>
      </c>
      <c r="S1084" t="str">
        <f>IFERROR(INDEX([2]Distribución!$C:$C,MATCH($R1084,[2]Distribución!$A:$A,0),1),"")</f>
        <v/>
      </c>
      <c r="T1084" s="48"/>
      <c r="U1084" t="str">
        <f>IFERROR(INDEX([2]Distribución!$G:$G,MATCH($T1084,[2]Distribución!F:F,0),1),"")</f>
        <v/>
      </c>
      <c r="V1084" s="50" t="str">
        <f t="shared" si="194"/>
        <v/>
      </c>
      <c r="W1084" t="str">
        <f>IFERROR(INDEX([2]Distribución!$J:$J,MATCH($V1084,[2]Distribución!$I:$I,0),1),"")</f>
        <v/>
      </c>
      <c r="X1084" s="151"/>
      <c r="Y1084" s="93"/>
      <c r="Z1084" s="92"/>
      <c r="AA1084" s="92"/>
      <c r="AB1084" s="93"/>
      <c r="AC1084" s="92"/>
      <c r="AD1084" s="93"/>
      <c r="AE1084" s="92"/>
      <c r="AF1084" s="92"/>
      <c r="AG1084" s="109" t="str">
        <f t="shared" si="189"/>
        <v xml:space="preserve"> </v>
      </c>
      <c r="AH1084" s="110" t="str">
        <f t="shared" si="190"/>
        <v xml:space="preserve"> </v>
      </c>
      <c r="AI1084" s="93"/>
      <c r="AJ1084" s="92"/>
      <c r="AK1084" s="93"/>
      <c r="AL1084" s="68"/>
      <c r="AM1084" s="68"/>
      <c r="AN1084" s="68"/>
      <c r="AO1084" s="50"/>
      <c r="AP1084" s="48" t="str">
        <f t="shared" si="186"/>
        <v/>
      </c>
      <c r="AQ1084" t="str">
        <f>IFERROR(INDEX(Distribución!$B:$B,MATCH($AP1084,Distribución!$A:$A,0),1),"")</f>
        <v/>
      </c>
      <c r="AR1084" s="48" t="str">
        <f t="shared" si="187"/>
        <v/>
      </c>
      <c r="AS1084" t="str">
        <f>IFERROR(INDEX(Distribución!$C:$C,MATCH($AR1084,Distribución!$A:$A,0),1),"")</f>
        <v/>
      </c>
      <c r="AT1084" s="48"/>
      <c r="AU1084" t="str">
        <f>IFERROR(INDEX(Distribución!$G:$G,MATCH($AT1084,Distribución!$F:$F,0),1),"")</f>
        <v/>
      </c>
      <c r="AV1084" s="50" t="str">
        <f t="shared" si="188"/>
        <v/>
      </c>
      <c r="AW1084" t="str">
        <f>IFERROR(INDEX(Distribución!$J:$J,MATCH($AV1084,Distribución!$I:$I,0),1),"")</f>
        <v/>
      </c>
      <c r="AX1084" s="91"/>
      <c r="AY1084" s="93"/>
      <c r="AZ1084" s="92"/>
      <c r="BA1084" s="93"/>
      <c r="BB1084" s="92"/>
      <c r="BC1084" s="93"/>
      <c r="BD1084" s="92"/>
      <c r="BE1084" s="92"/>
      <c r="BF1084" s="136" t="str">
        <f t="shared" si="191"/>
        <v xml:space="preserve"> </v>
      </c>
      <c r="BG1084" s="110" t="str">
        <f t="shared" si="192"/>
        <v xml:space="preserve"> </v>
      </c>
      <c r="BH1084" s="93"/>
      <c r="BI1084" s="68"/>
      <c r="BJ1084" s="93"/>
      <c r="BK1084" s="68"/>
      <c r="BL1084" s="68"/>
      <c r="BM1084" s="68"/>
    </row>
    <row r="1085" spans="1:65" ht="19.899999999999999" hidden="1" customHeight="1">
      <c r="A1085" s="5" t="s">
        <v>267</v>
      </c>
      <c r="B1085" s="70" t="s">
        <v>795</v>
      </c>
      <c r="C1085" s="19" t="s">
        <v>2225</v>
      </c>
      <c r="D1085" s="71" t="s">
        <v>3020</v>
      </c>
      <c r="E1085" s="71">
        <v>813005295</v>
      </c>
      <c r="F1085" s="72" t="s">
        <v>2226</v>
      </c>
      <c r="G1085" s="6">
        <v>13</v>
      </c>
      <c r="H1085" s="6">
        <v>3</v>
      </c>
      <c r="I1085" s="7">
        <v>1433971350</v>
      </c>
      <c r="J1085" s="8">
        <v>45772</v>
      </c>
      <c r="K1085" s="6" t="s">
        <v>3021</v>
      </c>
      <c r="L1085" s="50" t="s">
        <v>872</v>
      </c>
      <c r="M1085" s="50">
        <v>579</v>
      </c>
      <c r="N1085" s="107" t="str">
        <f>_xlfn.XLOOKUP($A1085,'[3]InfoBase PGN 2024'!$A:$A,'[3]InfoBase PGN 2024'!N:N,"")</f>
        <v>Seg. Territorial</v>
      </c>
      <c r="O1085" s="105" t="str">
        <f>_xlfn.XLOOKUP($A1085,'[3]InfoBase PGN 2024'!$A:$A,'[3]InfoBase PGN 2024'!O:O,"")</f>
        <v>17b</v>
      </c>
      <c r="P1085" s="48" t="str">
        <f t="shared" si="197"/>
        <v>17b</v>
      </c>
      <c r="Q1085" t="str">
        <f>IFERROR(INDEX([2]Distribución!$B:$B,MATCH($P1085,[2]Distribución!$A:$A,0),1),"")</f>
        <v>Juan José Leyva Tamayo</v>
      </c>
      <c r="R1085" s="48" t="str">
        <f t="shared" si="193"/>
        <v>17b</v>
      </c>
      <c r="S1085" t="str">
        <f>IFERROR(INDEX([2]Distribución!$C:$C,MATCH($R1085,[2]Distribución!$A:$A,0),1),"")</f>
        <v xml:space="preserve"> </v>
      </c>
      <c r="T1085" s="48" t="s">
        <v>76</v>
      </c>
      <c r="U1085" t="str">
        <f>IFERROR(INDEX([2]Distribución!$G:$G,MATCH($T1085,[2]Distribución!F:F,0),1),"")</f>
        <v>Luisa Fernanda Rave Clavijo</v>
      </c>
      <c r="V1085" s="50" t="str">
        <f t="shared" si="194"/>
        <v/>
      </c>
      <c r="W1085" t="str">
        <f>IFERROR(INDEX([2]Distribución!$J:$J,MATCH($V1085,[2]Distribución!$I:$I,0),1),"")</f>
        <v/>
      </c>
      <c r="X1085" s="151">
        <v>46171</v>
      </c>
      <c r="Y1085" s="93"/>
      <c r="Z1085" s="92"/>
      <c r="AA1085" s="92"/>
      <c r="AB1085" s="93"/>
      <c r="AC1085" s="92"/>
      <c r="AD1085" s="93"/>
      <c r="AE1085" s="92"/>
      <c r="AF1085" s="92"/>
      <c r="AG1085" s="109" t="str">
        <f t="shared" si="189"/>
        <v xml:space="preserve"> </v>
      </c>
      <c r="AH1085" s="110" t="str">
        <f t="shared" si="190"/>
        <v xml:space="preserve"> </v>
      </c>
      <c r="AI1085" s="93"/>
      <c r="AJ1085" s="92"/>
      <c r="AK1085" s="93"/>
      <c r="AL1085" s="68"/>
      <c r="AM1085" s="68"/>
      <c r="AN1085" s="68"/>
      <c r="AO1085" s="50"/>
      <c r="AP1085" s="48" t="str">
        <f t="shared" si="186"/>
        <v/>
      </c>
      <c r="AQ1085" t="str">
        <f>IFERROR(INDEX(Distribución!$B:$B,MATCH($AP1085,Distribución!$A:$A,0),1),"")</f>
        <v/>
      </c>
      <c r="AR1085" s="48" t="str">
        <f t="shared" si="187"/>
        <v/>
      </c>
      <c r="AS1085" t="str">
        <f>IFERROR(INDEX(Distribución!$C:$C,MATCH($AR1085,Distribución!$A:$A,0),1),"")</f>
        <v/>
      </c>
      <c r="AT1085" s="48"/>
      <c r="AU1085" t="str">
        <f>IFERROR(INDEX(Distribución!$G:$G,MATCH($AT1085,Distribución!$F:$F,0),1),"")</f>
        <v/>
      </c>
      <c r="AV1085" s="50" t="str">
        <f t="shared" si="188"/>
        <v/>
      </c>
      <c r="AW1085" t="str">
        <f>IFERROR(INDEX(Distribución!$J:$J,MATCH($AV1085,Distribución!$I:$I,0),1),"")</f>
        <v/>
      </c>
      <c r="AX1085" s="91"/>
      <c r="AY1085" s="93"/>
      <c r="AZ1085" s="92"/>
      <c r="BA1085" s="93"/>
      <c r="BB1085" s="92"/>
      <c r="BC1085" s="93"/>
      <c r="BD1085" s="92"/>
      <c r="BE1085" s="92"/>
      <c r="BF1085" s="136" t="str">
        <f t="shared" si="191"/>
        <v xml:space="preserve"> </v>
      </c>
      <c r="BG1085" s="110" t="str">
        <f t="shared" si="192"/>
        <v xml:space="preserve"> </v>
      </c>
      <c r="BH1085" s="93"/>
      <c r="BI1085" s="68"/>
      <c r="BJ1085" s="93"/>
      <c r="BK1085" s="68"/>
      <c r="BL1085" s="68"/>
      <c r="BM1085" s="68"/>
    </row>
    <row r="1086" spans="1:65" ht="19.899999999999999" hidden="1" customHeight="1">
      <c r="A1086" s="5" t="s">
        <v>3039</v>
      </c>
      <c r="B1086" s="70" t="s">
        <v>795</v>
      </c>
      <c r="C1086" s="19" t="s">
        <v>2221</v>
      </c>
      <c r="D1086" s="71" t="s">
        <v>3020</v>
      </c>
      <c r="E1086" s="71">
        <v>813002933</v>
      </c>
      <c r="F1086" s="72" t="s">
        <v>2222</v>
      </c>
      <c r="G1086" s="6">
        <v>2</v>
      </c>
      <c r="H1086" s="6">
        <v>3</v>
      </c>
      <c r="I1086" s="7">
        <v>174987900</v>
      </c>
      <c r="J1086" s="8">
        <v>45735</v>
      </c>
      <c r="K1086" s="6" t="s">
        <v>3021</v>
      </c>
      <c r="L1086" s="50" t="s">
        <v>876</v>
      </c>
      <c r="M1086" s="50">
        <v>314</v>
      </c>
      <c r="N1086" s="106"/>
      <c r="O1086" s="50"/>
      <c r="P1086" s="48" t="str">
        <f t="shared" si="197"/>
        <v/>
      </c>
      <c r="Q1086" t="str">
        <f>IFERROR(INDEX([2]Distribución!$B:$B,MATCH($P1086,[2]Distribución!$A:$A,0),1),"")</f>
        <v/>
      </c>
      <c r="R1086" s="48" t="str">
        <f t="shared" si="193"/>
        <v/>
      </c>
      <c r="S1086" t="str">
        <f>IFERROR(INDEX([2]Distribución!$C:$C,MATCH($R1086,[2]Distribución!$A:$A,0),1),"")</f>
        <v/>
      </c>
      <c r="T1086" s="48" t="s">
        <v>873</v>
      </c>
      <c r="U1086" t="str">
        <f>IFERROR(INDEX([2]Distribución!$G:$G,MATCH($T1086,[2]Distribución!F:F,0),1),"")</f>
        <v/>
      </c>
      <c r="V1086" s="50" t="str">
        <f t="shared" si="194"/>
        <v/>
      </c>
      <c r="W1086" t="str">
        <f>IFERROR(INDEX([2]Distribución!$J:$J,MATCH($V1086,[2]Distribución!$I:$I,0),1),"")</f>
        <v/>
      </c>
      <c r="X1086" s="151"/>
      <c r="Y1086" s="93"/>
      <c r="Z1086" s="92"/>
      <c r="AA1086" s="92"/>
      <c r="AB1086" s="93"/>
      <c r="AC1086" s="92"/>
      <c r="AD1086" s="93"/>
      <c r="AE1086" s="92"/>
      <c r="AF1086" s="92"/>
      <c r="AG1086" s="109" t="str">
        <f t="shared" si="189"/>
        <v xml:space="preserve"> </v>
      </c>
      <c r="AH1086" s="110" t="str">
        <f t="shared" si="190"/>
        <v xml:space="preserve"> </v>
      </c>
      <c r="AI1086" s="93"/>
      <c r="AJ1086" s="92"/>
      <c r="AK1086" s="93"/>
      <c r="AL1086" s="68"/>
      <c r="AM1086" s="68"/>
      <c r="AN1086" s="68"/>
      <c r="AO1086" s="50"/>
      <c r="AP1086" s="48" t="str">
        <f t="shared" si="186"/>
        <v/>
      </c>
      <c r="AQ1086" t="str">
        <f>IFERROR(INDEX(Distribución!$B:$B,MATCH($AP1086,Distribución!$A:$A,0),1),"")</f>
        <v/>
      </c>
      <c r="AR1086" s="48" t="str">
        <f t="shared" si="187"/>
        <v/>
      </c>
      <c r="AS1086" t="str">
        <f>IFERROR(INDEX(Distribución!$C:$C,MATCH($AR1086,Distribución!$A:$A,0),1),"")</f>
        <v/>
      </c>
      <c r="AT1086" s="48"/>
      <c r="AU1086" t="str">
        <f>IFERROR(INDEX(Distribución!$G:$G,MATCH($AT1086,Distribución!$F:$F,0),1),"")</f>
        <v/>
      </c>
      <c r="AV1086" s="50" t="str">
        <f t="shared" si="188"/>
        <v/>
      </c>
      <c r="AW1086" t="str">
        <f>IFERROR(INDEX(Distribución!$J:$J,MATCH($AV1086,Distribución!$I:$I,0),1),"")</f>
        <v/>
      </c>
      <c r="AX1086" s="91"/>
      <c r="AY1086" s="93"/>
      <c r="AZ1086" s="92"/>
      <c r="BA1086" s="93"/>
      <c r="BB1086" s="92"/>
      <c r="BC1086" s="93"/>
      <c r="BD1086" s="92"/>
      <c r="BE1086" s="92"/>
      <c r="BF1086" s="136" t="str">
        <f t="shared" si="191"/>
        <v xml:space="preserve"> </v>
      </c>
      <c r="BG1086" s="110" t="str">
        <f t="shared" si="192"/>
        <v xml:space="preserve"> </v>
      </c>
      <c r="BH1086" s="93"/>
      <c r="BI1086" s="68"/>
      <c r="BJ1086" s="93"/>
      <c r="BK1086" s="68"/>
      <c r="BL1086" s="68"/>
      <c r="BM1086" s="68"/>
    </row>
    <row r="1087" spans="1:65" ht="19.899999999999999" hidden="1" customHeight="1">
      <c r="A1087" s="5" t="s">
        <v>731</v>
      </c>
      <c r="B1087" s="70" t="s">
        <v>795</v>
      </c>
      <c r="C1087" s="19" t="s">
        <v>2249</v>
      </c>
      <c r="D1087" s="71" t="s">
        <v>3020</v>
      </c>
      <c r="E1087" s="71">
        <v>891180198</v>
      </c>
      <c r="F1087" s="72" t="s">
        <v>730</v>
      </c>
      <c r="G1087" s="6">
        <v>2</v>
      </c>
      <c r="H1087" s="6">
        <v>3</v>
      </c>
      <c r="I1087" s="7">
        <v>174987900</v>
      </c>
      <c r="J1087" s="8">
        <v>45772</v>
      </c>
      <c r="K1087" s="6" t="s">
        <v>3021</v>
      </c>
      <c r="L1087" s="50" t="s">
        <v>872</v>
      </c>
      <c r="M1087" s="50">
        <v>477</v>
      </c>
      <c r="N1087" s="106"/>
      <c r="O1087" s="50"/>
      <c r="P1087" s="48" t="str">
        <f t="shared" si="197"/>
        <v/>
      </c>
      <c r="Q1087" t="str">
        <f>IFERROR(INDEX([2]Distribución!$B:$B,MATCH($P1087,[2]Distribución!$A:$A,0),1),"")</f>
        <v/>
      </c>
      <c r="R1087" s="48" t="str">
        <f t="shared" si="193"/>
        <v/>
      </c>
      <c r="S1087" t="str">
        <f>IFERROR(INDEX([2]Distribución!$C:$C,MATCH($R1087,[2]Distribución!$A:$A,0),1),"")</f>
        <v/>
      </c>
      <c r="T1087" s="48"/>
      <c r="U1087" t="str">
        <f>IFERROR(INDEX([2]Distribución!$G:$G,MATCH($T1087,[2]Distribución!F:F,0),1),"")</f>
        <v/>
      </c>
      <c r="V1087" s="50" t="str">
        <f t="shared" si="194"/>
        <v/>
      </c>
      <c r="W1087" t="str">
        <f>IFERROR(INDEX([2]Distribución!$J:$J,MATCH($V1087,[2]Distribución!$I:$I,0),1),"")</f>
        <v/>
      </c>
      <c r="X1087" s="151"/>
      <c r="Y1087" s="93"/>
      <c r="Z1087" s="92"/>
      <c r="AA1087" s="92"/>
      <c r="AB1087" s="93"/>
      <c r="AC1087" s="92"/>
      <c r="AD1087" s="93"/>
      <c r="AE1087" s="92"/>
      <c r="AF1087" s="92"/>
      <c r="AG1087" s="109" t="str">
        <f t="shared" si="189"/>
        <v xml:space="preserve"> </v>
      </c>
      <c r="AH1087" s="110" t="str">
        <f t="shared" si="190"/>
        <v xml:space="preserve"> </v>
      </c>
      <c r="AI1087" s="93"/>
      <c r="AJ1087" s="92"/>
      <c r="AK1087" s="93"/>
      <c r="AL1087" s="68"/>
      <c r="AM1087" s="68"/>
      <c r="AN1087" s="68"/>
      <c r="AO1087" s="50"/>
      <c r="AP1087" s="48" t="str">
        <f t="shared" si="186"/>
        <v/>
      </c>
      <c r="AQ1087" t="str">
        <f>IFERROR(INDEX(Distribución!$B:$B,MATCH($AP1087,Distribución!$A:$A,0),1),"")</f>
        <v/>
      </c>
      <c r="AR1087" s="48" t="str">
        <f t="shared" si="187"/>
        <v/>
      </c>
      <c r="AS1087" t="str">
        <f>IFERROR(INDEX(Distribución!$C:$C,MATCH($AR1087,Distribución!$A:$A,0),1),"")</f>
        <v/>
      </c>
      <c r="AT1087" s="48"/>
      <c r="AU1087" t="str">
        <f>IFERROR(INDEX(Distribución!$G:$G,MATCH($AT1087,Distribución!$F:$F,0),1),"")</f>
        <v/>
      </c>
      <c r="AV1087" s="50" t="str">
        <f t="shared" si="188"/>
        <v/>
      </c>
      <c r="AW1087" t="str">
        <f>IFERROR(INDEX(Distribución!$J:$J,MATCH($AV1087,Distribución!$I:$I,0),1),"")</f>
        <v/>
      </c>
      <c r="AX1087" s="91"/>
      <c r="AY1087" s="93"/>
      <c r="AZ1087" s="92"/>
      <c r="BA1087" s="93"/>
      <c r="BB1087" s="92"/>
      <c r="BC1087" s="93"/>
      <c r="BD1087" s="92"/>
      <c r="BE1087" s="92"/>
      <c r="BF1087" s="136" t="str">
        <f t="shared" si="191"/>
        <v xml:space="preserve"> </v>
      </c>
      <c r="BG1087" s="110" t="str">
        <f t="shared" si="192"/>
        <v xml:space="preserve"> </v>
      </c>
      <c r="BH1087" s="93"/>
      <c r="BI1087" s="68"/>
      <c r="BJ1087" s="93"/>
      <c r="BK1087" s="68"/>
      <c r="BL1087" s="68"/>
      <c r="BM1087" s="68"/>
    </row>
    <row r="1088" spans="1:65" ht="19.899999999999999" hidden="1" customHeight="1">
      <c r="A1088" s="5" t="s">
        <v>418</v>
      </c>
      <c r="B1088" s="70" t="s">
        <v>786</v>
      </c>
      <c r="C1088" s="19" t="s">
        <v>2927</v>
      </c>
      <c r="D1088" s="71" t="s">
        <v>3040</v>
      </c>
      <c r="E1088" s="71">
        <v>890701010</v>
      </c>
      <c r="F1088" s="72" t="s">
        <v>2928</v>
      </c>
      <c r="G1088" s="6">
        <v>2</v>
      </c>
      <c r="H1088" s="6">
        <v>3</v>
      </c>
      <c r="I1088" s="7">
        <v>174987900</v>
      </c>
      <c r="J1088" s="8">
        <v>45772</v>
      </c>
      <c r="K1088" s="6" t="s">
        <v>3041</v>
      </c>
      <c r="L1088" s="50" t="s">
        <v>872</v>
      </c>
      <c r="M1088" s="50">
        <v>372</v>
      </c>
      <c r="N1088" s="107" t="str">
        <f>_xlfn.XLOOKUP($A1088,'[3]InfoBase PGN 2024'!$A:$A,'[3]InfoBase PGN 2024'!N:N,"")</f>
        <v>Seg. Territorial</v>
      </c>
      <c r="O1088" s="105" t="str">
        <f>_xlfn.XLOOKUP($A1088,'[3]InfoBase PGN 2024'!$A:$A,'[3]InfoBase PGN 2024'!O:O,"")</f>
        <v>22b</v>
      </c>
      <c r="P1088" s="48" t="str">
        <f t="shared" si="197"/>
        <v>22b</v>
      </c>
      <c r="Q1088" t="str">
        <f>IFERROR(INDEX([2]Distribución!$B:$B,MATCH($P1088,[2]Distribución!$A:$A,0),1),"")</f>
        <v>Mariana Esnidh Susunaga García</v>
      </c>
      <c r="R1088" s="48" t="str">
        <f t="shared" si="193"/>
        <v>22b</v>
      </c>
      <c r="S1088" t="str">
        <f>IFERROR(INDEX([2]Distribución!$C:$C,MATCH($R1088,[2]Distribución!$A:$A,0),1),"")</f>
        <v xml:space="preserve"> </v>
      </c>
      <c r="T1088" s="48" t="s">
        <v>82</v>
      </c>
      <c r="U1088" t="str">
        <f>IFERROR(INDEX([2]Distribución!$G:$G,MATCH($T1088,[2]Distribución!F:F,0),1),"")</f>
        <v>Hannia Melissa Londoño Lastra</v>
      </c>
      <c r="V1088" s="50" t="str">
        <f t="shared" si="194"/>
        <v/>
      </c>
      <c r="W1088" t="str">
        <f>IFERROR(INDEX([2]Distribución!$J:$J,MATCH($V1088,[2]Distribución!$I:$I,0),1),"")</f>
        <v/>
      </c>
      <c r="X1088" s="151">
        <v>46171</v>
      </c>
      <c r="Y1088" s="93"/>
      <c r="Z1088" s="92"/>
      <c r="AA1088" s="92"/>
      <c r="AB1088" s="93"/>
      <c r="AC1088" s="92"/>
      <c r="AD1088" s="93"/>
      <c r="AE1088" s="92"/>
      <c r="AF1088" s="92"/>
      <c r="AG1088" s="109" t="str">
        <f t="shared" si="189"/>
        <v xml:space="preserve"> </v>
      </c>
      <c r="AH1088" s="110" t="str">
        <f t="shared" si="190"/>
        <v xml:space="preserve"> </v>
      </c>
      <c r="AI1088" s="93"/>
      <c r="AJ1088" s="92"/>
      <c r="AK1088" s="93"/>
      <c r="AL1088" s="68"/>
      <c r="AM1088" s="68"/>
      <c r="AN1088" s="68"/>
      <c r="AO1088" s="50"/>
      <c r="AP1088" s="48" t="str">
        <f t="shared" si="186"/>
        <v/>
      </c>
      <c r="AQ1088" t="str">
        <f>IFERROR(INDEX(Distribución!$B:$B,MATCH($AP1088,Distribución!$A:$A,0),1),"")</f>
        <v/>
      </c>
      <c r="AR1088" s="48" t="str">
        <f t="shared" si="187"/>
        <v/>
      </c>
      <c r="AS1088" t="str">
        <f>IFERROR(INDEX(Distribución!$C:$C,MATCH($AR1088,Distribución!$A:$A,0),1),"")</f>
        <v/>
      </c>
      <c r="AT1088" s="48"/>
      <c r="AU1088" t="str">
        <f>IFERROR(INDEX(Distribución!$G:$G,MATCH($AT1088,Distribución!$F:$F,0),1),"")</f>
        <v/>
      </c>
      <c r="AV1088" s="50" t="str">
        <f t="shared" si="188"/>
        <v/>
      </c>
      <c r="AW1088" t="str">
        <f>IFERROR(INDEX(Distribución!$J:$J,MATCH($AV1088,Distribución!$I:$I,0),1),"")</f>
        <v/>
      </c>
      <c r="AX1088" s="91"/>
      <c r="AY1088" s="93"/>
      <c r="AZ1088" s="92"/>
      <c r="BA1088" s="93"/>
      <c r="BB1088" s="92"/>
      <c r="BC1088" s="93"/>
      <c r="BD1088" s="92"/>
      <c r="BE1088" s="92"/>
      <c r="BF1088" s="136" t="str">
        <f t="shared" si="191"/>
        <v xml:space="preserve"> </v>
      </c>
      <c r="BG1088" s="110" t="str">
        <f t="shared" si="192"/>
        <v xml:space="preserve"> </v>
      </c>
      <c r="BH1088" s="93"/>
      <c r="BI1088" s="68"/>
      <c r="BJ1088" s="93"/>
      <c r="BK1088" s="68"/>
      <c r="BL1088" s="68"/>
      <c r="BM1088" s="68"/>
    </row>
    <row r="1089" spans="1:65" ht="19.899999999999999" hidden="1" customHeight="1">
      <c r="A1089" s="5" t="s">
        <v>117</v>
      </c>
      <c r="B1089" s="70" t="s">
        <v>786</v>
      </c>
      <c r="C1089" s="19" t="s">
        <v>2929</v>
      </c>
      <c r="D1089" s="71" t="s">
        <v>3040</v>
      </c>
      <c r="E1089" s="71">
        <v>890701300</v>
      </c>
      <c r="F1089" s="72" t="s">
        <v>2930</v>
      </c>
      <c r="G1089" s="6">
        <v>4</v>
      </c>
      <c r="H1089" s="6">
        <v>3</v>
      </c>
      <c r="I1089" s="7">
        <v>468595800</v>
      </c>
      <c r="J1089" s="8">
        <v>45772</v>
      </c>
      <c r="K1089" s="6" t="s">
        <v>3041</v>
      </c>
      <c r="L1089" s="50" t="s">
        <v>872</v>
      </c>
      <c r="M1089" s="50">
        <v>805</v>
      </c>
      <c r="N1089" s="107" t="s">
        <v>893</v>
      </c>
      <c r="O1089" s="105" t="s">
        <v>92</v>
      </c>
      <c r="P1089" s="48" t="str">
        <f t="shared" si="197"/>
        <v>19b</v>
      </c>
      <c r="Q1089" t="str">
        <f>IFERROR(INDEX([2]Distribución!$B:$B,MATCH($P1089,[2]Distribución!$A:$A,0),1),"")</f>
        <v>Lorena Victoria Camargo Troncoso</v>
      </c>
      <c r="R1089" s="48" t="str">
        <f t="shared" si="193"/>
        <v>19b</v>
      </c>
      <c r="S1089" t="str">
        <f>IFERROR(INDEX([2]Distribución!$C:$C,MATCH($R1089,[2]Distribución!$A:$A,0),1),"")</f>
        <v xml:space="preserve"> </v>
      </c>
      <c r="T1089" s="48" t="s">
        <v>60</v>
      </c>
      <c r="U1089" t="str">
        <f>IFERROR(INDEX([2]Distribución!$G:$G,MATCH($T1089,[2]Distribución!F:F,0),1),"")</f>
        <v>Rosana Alvarez Potes</v>
      </c>
      <c r="V1089" s="50" t="str">
        <f t="shared" si="194"/>
        <v/>
      </c>
      <c r="W1089" t="str">
        <f>IFERROR(INDEX([2]Distribución!$J:$J,MATCH($V1089,[2]Distribución!$I:$I,0),1),"")</f>
        <v/>
      </c>
      <c r="X1089" s="141">
        <v>46157</v>
      </c>
      <c r="Y1089" s="93"/>
      <c r="Z1089" s="92"/>
      <c r="AA1089" s="92"/>
      <c r="AB1089" s="93"/>
      <c r="AC1089" s="92"/>
      <c r="AD1089" s="93"/>
      <c r="AE1089" s="92"/>
      <c r="AF1089" s="92"/>
      <c r="AG1089" s="109" t="str">
        <f t="shared" si="189"/>
        <v xml:space="preserve"> </v>
      </c>
      <c r="AH1089" s="110" t="str">
        <f t="shared" si="190"/>
        <v xml:space="preserve"> </v>
      </c>
      <c r="AI1089" s="93"/>
      <c r="AJ1089" s="92"/>
      <c r="AK1089" s="93"/>
      <c r="AL1089" s="68"/>
      <c r="AM1089" s="68"/>
      <c r="AN1089" s="68"/>
      <c r="AO1089" s="50"/>
      <c r="AP1089" s="48" t="str">
        <f t="shared" si="186"/>
        <v/>
      </c>
      <c r="AQ1089" t="str">
        <f>IFERROR(INDEX(Distribución!$B:$B,MATCH($AP1089,Distribución!$A:$A,0),1),"")</f>
        <v/>
      </c>
      <c r="AR1089" s="48" t="str">
        <f t="shared" si="187"/>
        <v/>
      </c>
      <c r="AS1089" t="str">
        <f>IFERROR(INDEX(Distribución!$C:$C,MATCH($AR1089,Distribución!$A:$A,0),1),"")</f>
        <v/>
      </c>
      <c r="AT1089" s="48"/>
      <c r="AU1089" t="str">
        <f>IFERROR(INDEX(Distribución!$G:$G,MATCH($AT1089,Distribución!$F:$F,0),1),"")</f>
        <v/>
      </c>
      <c r="AV1089" s="50" t="str">
        <f t="shared" si="188"/>
        <v/>
      </c>
      <c r="AW1089" t="str">
        <f>IFERROR(INDEX(Distribución!$J:$J,MATCH($AV1089,Distribución!$I:$I,0),1),"")</f>
        <v/>
      </c>
      <c r="AX1089" s="91"/>
      <c r="AY1089" s="93"/>
      <c r="AZ1089" s="92"/>
      <c r="BA1089" s="93"/>
      <c r="BB1089" s="92"/>
      <c r="BC1089" s="93"/>
      <c r="BD1089" s="92"/>
      <c r="BE1089" s="92"/>
      <c r="BF1089" s="136" t="str">
        <f t="shared" si="191"/>
        <v xml:space="preserve"> </v>
      </c>
      <c r="BG1089" s="110" t="str">
        <f t="shared" si="192"/>
        <v xml:space="preserve"> </v>
      </c>
      <c r="BH1089" s="93"/>
      <c r="BI1089" s="68"/>
      <c r="BJ1089" s="93"/>
      <c r="BK1089" s="68"/>
      <c r="BL1089" s="68"/>
      <c r="BM1089" s="68"/>
    </row>
    <row r="1090" spans="1:65" ht="19.899999999999999" hidden="1" customHeight="1">
      <c r="A1090" s="5" t="s">
        <v>698</v>
      </c>
      <c r="B1090" s="70" t="s">
        <v>786</v>
      </c>
      <c r="C1090" s="19" t="s">
        <v>2931</v>
      </c>
      <c r="D1090" s="71" t="s">
        <v>3040</v>
      </c>
      <c r="E1090" s="71">
        <v>890701353</v>
      </c>
      <c r="F1090" s="72" t="s">
        <v>697</v>
      </c>
      <c r="G1090" s="6">
        <v>4</v>
      </c>
      <c r="H1090" s="6">
        <v>3</v>
      </c>
      <c r="I1090" s="7">
        <v>468595800</v>
      </c>
      <c r="J1090" s="8">
        <v>45735</v>
      </c>
      <c r="K1090" s="6" t="s">
        <v>3041</v>
      </c>
      <c r="L1090" s="50" t="s">
        <v>872</v>
      </c>
      <c r="M1090" s="50">
        <v>452</v>
      </c>
      <c r="N1090" s="106"/>
      <c r="O1090" s="50"/>
      <c r="P1090" s="48" t="str">
        <f t="shared" si="197"/>
        <v/>
      </c>
      <c r="Q1090" t="str">
        <f>IFERROR(INDEX([2]Distribución!$B:$B,MATCH($P1090,[2]Distribución!$A:$A,0),1),"")</f>
        <v/>
      </c>
      <c r="R1090" s="48" t="str">
        <f t="shared" si="193"/>
        <v/>
      </c>
      <c r="S1090" t="str">
        <f>IFERROR(INDEX([2]Distribución!$C:$C,MATCH($R1090,[2]Distribución!$A:$A,0),1),"")</f>
        <v/>
      </c>
      <c r="T1090" s="48"/>
      <c r="U1090" t="str">
        <f>IFERROR(INDEX([2]Distribución!$G:$G,MATCH($T1090,[2]Distribución!F:F,0),1),"")</f>
        <v/>
      </c>
      <c r="V1090" s="50" t="str">
        <f t="shared" si="194"/>
        <v/>
      </c>
      <c r="W1090" t="str">
        <f>IFERROR(INDEX([2]Distribución!$J:$J,MATCH($V1090,[2]Distribución!$I:$I,0),1),"")</f>
        <v/>
      </c>
      <c r="X1090" s="151"/>
      <c r="Y1090" s="93"/>
      <c r="Z1090" s="92"/>
      <c r="AA1090" s="92"/>
      <c r="AB1090" s="93"/>
      <c r="AC1090" s="92"/>
      <c r="AD1090" s="93"/>
      <c r="AE1090" s="92"/>
      <c r="AF1090" s="92"/>
      <c r="AG1090" s="109" t="str">
        <f t="shared" si="189"/>
        <v xml:space="preserve"> </v>
      </c>
      <c r="AH1090" s="110" t="str">
        <f t="shared" si="190"/>
        <v xml:space="preserve"> </v>
      </c>
      <c r="AI1090" s="93"/>
      <c r="AJ1090" s="92"/>
      <c r="AK1090" s="93"/>
      <c r="AL1090" s="68"/>
      <c r="AM1090" s="68"/>
      <c r="AN1090" s="68"/>
      <c r="AO1090" s="50"/>
      <c r="AP1090" s="48" t="str">
        <f t="shared" si="186"/>
        <v/>
      </c>
      <c r="AQ1090" t="str">
        <f>IFERROR(INDEX(Distribución!$B:$B,MATCH($AP1090,Distribución!$A:$A,0),1),"")</f>
        <v/>
      </c>
      <c r="AR1090" s="48" t="str">
        <f t="shared" si="187"/>
        <v/>
      </c>
      <c r="AS1090" t="str">
        <f>IFERROR(INDEX(Distribución!$C:$C,MATCH($AR1090,Distribución!$A:$A,0),1),"")</f>
        <v/>
      </c>
      <c r="AT1090" s="48"/>
      <c r="AU1090" t="str">
        <f>IFERROR(INDEX(Distribución!$G:$G,MATCH($AT1090,Distribución!$F:$F,0),1),"")</f>
        <v/>
      </c>
      <c r="AV1090" s="50" t="str">
        <f t="shared" si="188"/>
        <v/>
      </c>
      <c r="AW1090" t="str">
        <f>IFERROR(INDEX(Distribución!$J:$J,MATCH($AV1090,Distribución!$I:$I,0),1),"")</f>
        <v/>
      </c>
      <c r="AX1090" s="91"/>
      <c r="AY1090" s="93"/>
      <c r="AZ1090" s="92"/>
      <c r="BA1090" s="93"/>
      <c r="BB1090" s="92"/>
      <c r="BC1090" s="93"/>
      <c r="BD1090" s="92"/>
      <c r="BE1090" s="92"/>
      <c r="BF1090" s="136" t="str">
        <f t="shared" si="191"/>
        <v xml:space="preserve"> </v>
      </c>
      <c r="BG1090" s="110" t="str">
        <f t="shared" si="192"/>
        <v xml:space="preserve"> </v>
      </c>
      <c r="BH1090" s="93"/>
      <c r="BI1090" s="68"/>
      <c r="BJ1090" s="93"/>
      <c r="BK1090" s="68"/>
      <c r="BL1090" s="68"/>
      <c r="BM1090" s="68"/>
    </row>
    <row r="1091" spans="1:65" ht="19.899999999999999" hidden="1" customHeight="1">
      <c r="A1091" s="5" t="s">
        <v>3042</v>
      </c>
      <c r="B1091" s="70" t="s">
        <v>812</v>
      </c>
      <c r="C1091" s="19" t="s">
        <v>2212</v>
      </c>
      <c r="D1091" s="71" t="s">
        <v>3040</v>
      </c>
      <c r="E1091" s="71">
        <v>899999165</v>
      </c>
      <c r="F1091" s="72" t="s">
        <v>1942</v>
      </c>
      <c r="G1091" s="6">
        <v>2</v>
      </c>
      <c r="H1091" s="6">
        <v>3</v>
      </c>
      <c r="I1091" s="7">
        <v>293607900</v>
      </c>
      <c r="J1091" s="8">
        <v>45772</v>
      </c>
      <c r="K1091" s="6" t="s">
        <v>3041</v>
      </c>
      <c r="L1091" s="50" t="s">
        <v>876</v>
      </c>
      <c r="M1091" s="50">
        <v>274</v>
      </c>
      <c r="N1091" s="106"/>
      <c r="O1091" s="50"/>
      <c r="P1091" s="48" t="str">
        <f t="shared" si="197"/>
        <v/>
      </c>
      <c r="Q1091" t="str">
        <f>IFERROR(INDEX([2]Distribución!$B:$B,MATCH($P1091,[2]Distribución!$A:$A,0),1),"")</f>
        <v/>
      </c>
      <c r="R1091" s="48" t="str">
        <f t="shared" si="193"/>
        <v/>
      </c>
      <c r="S1091" t="str">
        <f>IFERROR(INDEX([2]Distribución!$C:$C,MATCH($R1091,[2]Distribución!$A:$A,0),1),"")</f>
        <v/>
      </c>
      <c r="T1091" s="48" t="s">
        <v>873</v>
      </c>
      <c r="U1091" t="str">
        <f>IFERROR(INDEX([2]Distribución!$G:$G,MATCH($T1091,[2]Distribución!F:F,0),1),"")</f>
        <v/>
      </c>
      <c r="V1091" s="50" t="str">
        <f t="shared" si="194"/>
        <v/>
      </c>
      <c r="W1091" t="str">
        <f>IFERROR(INDEX([2]Distribución!$J:$J,MATCH($V1091,[2]Distribución!$I:$I,0),1),"")</f>
        <v/>
      </c>
      <c r="X1091" s="151"/>
      <c r="Y1091" s="93"/>
      <c r="Z1091" s="92"/>
      <c r="AA1091" s="92"/>
      <c r="AB1091" s="93"/>
      <c r="AC1091" s="92"/>
      <c r="AD1091" s="93"/>
      <c r="AE1091" s="92"/>
      <c r="AF1091" s="92"/>
      <c r="AG1091" s="109" t="str">
        <f t="shared" si="189"/>
        <v xml:space="preserve"> </v>
      </c>
      <c r="AH1091" s="110" t="str">
        <f t="shared" si="190"/>
        <v xml:space="preserve"> </v>
      </c>
      <c r="AI1091" s="93"/>
      <c r="AJ1091" s="92"/>
      <c r="AK1091" s="93"/>
      <c r="AL1091" s="68"/>
      <c r="AM1091" s="68"/>
      <c r="AN1091" s="68"/>
      <c r="AO1091" s="50"/>
      <c r="AP1091" s="48" t="str">
        <f t="shared" ref="AP1091:AP1154" si="198">IF(AO1091="","",AO1091)</f>
        <v/>
      </c>
      <c r="AQ1091" t="str">
        <f>IFERROR(INDEX(Distribución!$B:$B,MATCH($AP1091,Distribución!$A:$A,0),1),"")</f>
        <v/>
      </c>
      <c r="AR1091" s="48" t="str">
        <f t="shared" ref="AR1091:AR1154" si="199">IF(AO1091="","",AO1091)</f>
        <v/>
      </c>
      <c r="AS1091" t="str">
        <f>IFERROR(INDEX(Distribución!$C:$C,MATCH($AR1091,Distribución!$A:$A,0),1),"")</f>
        <v/>
      </c>
      <c r="AT1091" s="48"/>
      <c r="AU1091" t="str">
        <f>IFERROR(INDEX(Distribución!$G:$G,MATCH($AT1091,Distribución!$F:$F,0),1),"")</f>
        <v/>
      </c>
      <c r="AV1091" s="50" t="str">
        <f t="shared" ref="AV1091:AV1154" si="200">IFERROR(ROUNDUP(IF(AO1091="","",AO1091)/3,0),"")</f>
        <v/>
      </c>
      <c r="AW1091" t="str">
        <f>IFERROR(INDEX(Distribución!$J:$J,MATCH($AV1091,Distribución!$I:$I,0),1),"")</f>
        <v/>
      </c>
      <c r="AX1091" s="91"/>
      <c r="AY1091" s="93"/>
      <c r="AZ1091" s="92"/>
      <c r="BA1091" s="93"/>
      <c r="BB1091" s="92"/>
      <c r="BC1091" s="93"/>
      <c r="BD1091" s="92"/>
      <c r="BE1091" s="92"/>
      <c r="BF1091" s="136" t="str">
        <f t="shared" si="191"/>
        <v xml:space="preserve"> </v>
      </c>
      <c r="BG1091" s="110" t="str">
        <f t="shared" si="192"/>
        <v xml:space="preserve"> </v>
      </c>
      <c r="BH1091" s="93"/>
      <c r="BI1091" s="68"/>
      <c r="BJ1091" s="93"/>
      <c r="BK1091" s="68"/>
      <c r="BL1091" s="68"/>
      <c r="BM1091" s="68"/>
    </row>
    <row r="1092" spans="1:65" ht="19.899999999999999" hidden="1" customHeight="1">
      <c r="A1092" s="5" t="s">
        <v>3043</v>
      </c>
      <c r="B1092" s="70" t="s">
        <v>792</v>
      </c>
      <c r="C1092" s="19" t="s">
        <v>994</v>
      </c>
      <c r="D1092" s="71" t="s">
        <v>3040</v>
      </c>
      <c r="E1092" s="71">
        <v>806006914</v>
      </c>
      <c r="F1092" s="72" t="s">
        <v>995</v>
      </c>
      <c r="G1092" s="6">
        <v>4</v>
      </c>
      <c r="H1092" s="6">
        <v>3</v>
      </c>
      <c r="I1092" s="7">
        <v>587215800</v>
      </c>
      <c r="J1092" s="8">
        <v>45772</v>
      </c>
      <c r="K1092" s="6" t="s">
        <v>3041</v>
      </c>
      <c r="L1092" s="50" t="s">
        <v>872</v>
      </c>
      <c r="M1092" s="50">
        <v>408</v>
      </c>
      <c r="N1092" s="106"/>
      <c r="O1092" s="50"/>
      <c r="P1092" s="48" t="str">
        <f t="shared" si="197"/>
        <v/>
      </c>
      <c r="Q1092" t="str">
        <f>IFERROR(INDEX([2]Distribución!$B:$B,MATCH($P1092,[2]Distribución!$A:$A,0),1),"")</f>
        <v/>
      </c>
      <c r="R1092" s="48" t="str">
        <f t="shared" si="193"/>
        <v/>
      </c>
      <c r="S1092" t="str">
        <f>IFERROR(INDEX([2]Distribución!$C:$C,MATCH($R1092,[2]Distribución!$A:$A,0),1),"")</f>
        <v/>
      </c>
      <c r="T1092" s="48" t="s">
        <v>873</v>
      </c>
      <c r="U1092" t="str">
        <f>IFERROR(INDEX([2]Distribución!$G:$G,MATCH($T1092,[2]Distribución!F:F,0),1),"")</f>
        <v/>
      </c>
      <c r="V1092" s="50" t="str">
        <f t="shared" si="194"/>
        <v/>
      </c>
      <c r="W1092" t="str">
        <f>IFERROR(INDEX([2]Distribución!$J:$J,MATCH($V1092,[2]Distribución!$I:$I,0),1),"")</f>
        <v/>
      </c>
      <c r="X1092" s="151"/>
      <c r="Y1092" s="93"/>
      <c r="Z1092" s="92"/>
      <c r="AA1092" s="92"/>
      <c r="AB1092" s="93"/>
      <c r="AC1092" s="92"/>
      <c r="AD1092" s="93"/>
      <c r="AE1092" s="92"/>
      <c r="AF1092" s="92"/>
      <c r="AG1092" s="109" t="str">
        <f t="shared" ref="AG1092:AG1155" si="201">IF(AH1092&lt;&gt;" ","",IF(OR($AB1092="DEVUELTO",$AB1092="EN REVISIÓN"),$AC1092,IF(OR($AD1092="DEVUELTO",$AD1092="EN REVISIÓN"),$AE1092," ")))</f>
        <v xml:space="preserve"> </v>
      </c>
      <c r="AH1092" s="110" t="str">
        <f t="shared" ref="AH1092:AH1155" si="202">IF(LEFT($AB1092,21)="PARA SEGUNDA REVISION",$AC1092,IF(LEFT($AD1092,21)="PARA SEGUNDA REVISION",$AE1092," "))</f>
        <v xml:space="preserve"> </v>
      </c>
      <c r="AI1092" s="93"/>
      <c r="AJ1092" s="92"/>
      <c r="AK1092" s="93"/>
      <c r="AL1092" s="68"/>
      <c r="AM1092" s="68"/>
      <c r="AN1092" s="68"/>
      <c r="AO1092" s="50"/>
      <c r="AP1092" s="48" t="str">
        <f t="shared" si="198"/>
        <v/>
      </c>
      <c r="AQ1092" t="str">
        <f>IFERROR(INDEX(Distribución!$B:$B,MATCH($AP1092,Distribución!$A:$A,0),1),"")</f>
        <v/>
      </c>
      <c r="AR1092" s="48" t="str">
        <f t="shared" si="199"/>
        <v/>
      </c>
      <c r="AS1092" t="str">
        <f>IFERROR(INDEX(Distribución!$C:$C,MATCH($AR1092,Distribución!$A:$A,0),1),"")</f>
        <v/>
      </c>
      <c r="AT1092" s="48"/>
      <c r="AU1092" t="str">
        <f>IFERROR(INDEX(Distribución!$G:$G,MATCH($AT1092,Distribución!$F:$F,0),1),"")</f>
        <v/>
      </c>
      <c r="AV1092" s="50" t="str">
        <f t="shared" si="200"/>
        <v/>
      </c>
      <c r="AW1092" t="str">
        <f>IFERROR(INDEX(Distribución!$J:$J,MATCH($AV1092,Distribución!$I:$I,0),1),"")</f>
        <v/>
      </c>
      <c r="AX1092" s="91"/>
      <c r="AY1092" s="93"/>
      <c r="AZ1092" s="92"/>
      <c r="BA1092" s="93"/>
      <c r="BB1092" s="92"/>
      <c r="BC1092" s="93"/>
      <c r="BD1092" s="92"/>
      <c r="BE1092" s="92"/>
      <c r="BF1092" s="136" t="str">
        <f t="shared" ref="BF1092:BF1155" si="203">IF(BG1092&lt;&gt;" ","",IF(OR(BA1092="DEVUELTO",BA1092="EN REVISIÓN"),BB1092,IF(OR(BC1092="DEVUELTO",BC1092="EN REVISIÓN"),BD1092," ")))</f>
        <v xml:space="preserve"> </v>
      </c>
      <c r="BG1092" s="110" t="str">
        <f t="shared" ref="BG1092:BG1155" si="204">IF(LEFT(BA1092,21)="PARA SEGUNDA REVISION",BB1092,IF(LEFT(BC1092,21)="PARA SEGUNDA REVISION",BD1092," "))</f>
        <v xml:space="preserve"> </v>
      </c>
      <c r="BH1092" s="93"/>
      <c r="BI1092" s="68"/>
      <c r="BJ1092" s="93"/>
      <c r="BK1092" s="68"/>
      <c r="BL1092" s="68"/>
      <c r="BM1092" s="68"/>
    </row>
    <row r="1093" spans="1:65" ht="19.899999999999999" hidden="1" customHeight="1">
      <c r="A1093" s="5" t="s">
        <v>3044</v>
      </c>
      <c r="B1093" s="70" t="s">
        <v>790</v>
      </c>
      <c r="C1093" s="19" t="s">
        <v>2898</v>
      </c>
      <c r="D1093" s="71" t="s">
        <v>3040</v>
      </c>
      <c r="E1093" s="71">
        <v>890985603</v>
      </c>
      <c r="F1093" s="72" t="s">
        <v>2899</v>
      </c>
      <c r="G1093" s="6">
        <v>10</v>
      </c>
      <c r="H1093" s="6">
        <v>3</v>
      </c>
      <c r="I1093" s="7">
        <v>1349419500</v>
      </c>
      <c r="J1093" s="8">
        <v>45735</v>
      </c>
      <c r="K1093" s="6" t="s">
        <v>3041</v>
      </c>
      <c r="L1093" s="50" t="s">
        <v>910</v>
      </c>
      <c r="M1093" s="50">
        <v>5</v>
      </c>
      <c r="N1093" s="106"/>
      <c r="O1093" s="50"/>
      <c r="P1093" s="48" t="str">
        <f t="shared" si="197"/>
        <v/>
      </c>
      <c r="Q1093" t="str">
        <f>IFERROR(INDEX([2]Distribución!$B:$B,MATCH($P1093,[2]Distribución!$A:$A,0),1),"")</f>
        <v/>
      </c>
      <c r="R1093" s="48" t="str">
        <f t="shared" ref="R1093:R1156" si="205">IF(O1093="","",O1093)</f>
        <v/>
      </c>
      <c r="S1093" t="str">
        <f>IFERROR(INDEX([2]Distribución!$C:$C,MATCH($R1093,[2]Distribución!$A:$A,0),1),"")</f>
        <v/>
      </c>
      <c r="T1093" s="48" t="s">
        <v>873</v>
      </c>
      <c r="U1093" t="str">
        <f>IFERROR(INDEX([2]Distribución!$G:$G,MATCH($T1093,[2]Distribución!F:F,0),1),"")</f>
        <v/>
      </c>
      <c r="V1093" s="50" t="str">
        <f t="shared" ref="V1093:V1156" si="206">IFERROR(ROUNDUP(IF(O1093="","",O1093)/3,0),"")</f>
        <v/>
      </c>
      <c r="W1093" t="str">
        <f>IFERROR(INDEX([2]Distribución!$J:$J,MATCH($V1093,[2]Distribución!$I:$I,0),1),"")</f>
        <v/>
      </c>
      <c r="X1093" s="151"/>
      <c r="Y1093" s="93"/>
      <c r="Z1093" s="92"/>
      <c r="AA1093" s="92"/>
      <c r="AB1093" s="93"/>
      <c r="AC1093" s="92"/>
      <c r="AD1093" s="93"/>
      <c r="AE1093" s="92"/>
      <c r="AF1093" s="92"/>
      <c r="AG1093" s="109" t="str">
        <f t="shared" si="201"/>
        <v xml:space="preserve"> </v>
      </c>
      <c r="AH1093" s="110" t="str">
        <f t="shared" si="202"/>
        <v xml:space="preserve"> </v>
      </c>
      <c r="AI1093" s="93"/>
      <c r="AJ1093" s="92"/>
      <c r="AK1093" s="93"/>
      <c r="AL1093" s="68"/>
      <c r="AM1093" s="68"/>
      <c r="AN1093" s="68"/>
      <c r="AO1093" s="50"/>
      <c r="AP1093" s="48" t="str">
        <f t="shared" si="198"/>
        <v/>
      </c>
      <c r="AQ1093" t="str">
        <f>IFERROR(INDEX(Distribución!$B:$B,MATCH($AP1093,Distribución!$A:$A,0),1),"")</f>
        <v/>
      </c>
      <c r="AR1093" s="48" t="str">
        <f t="shared" si="199"/>
        <v/>
      </c>
      <c r="AS1093" t="str">
        <f>IFERROR(INDEX(Distribución!$C:$C,MATCH($AR1093,Distribución!$A:$A,0),1),"")</f>
        <v/>
      </c>
      <c r="AT1093" s="48"/>
      <c r="AU1093" t="str">
        <f>IFERROR(INDEX(Distribución!$G:$G,MATCH($AT1093,Distribución!$F:$F,0),1),"")</f>
        <v/>
      </c>
      <c r="AV1093" s="50" t="str">
        <f t="shared" si="200"/>
        <v/>
      </c>
      <c r="AW1093" t="str">
        <f>IFERROR(INDEX(Distribución!$J:$J,MATCH($AV1093,Distribución!$I:$I,0),1),"")</f>
        <v/>
      </c>
      <c r="AX1093" s="91"/>
      <c r="AY1093" s="93"/>
      <c r="AZ1093" s="92"/>
      <c r="BA1093" s="93"/>
      <c r="BB1093" s="92"/>
      <c r="BC1093" s="93"/>
      <c r="BD1093" s="92"/>
      <c r="BE1093" s="92"/>
      <c r="BF1093" s="136" t="str">
        <f t="shared" si="203"/>
        <v xml:space="preserve"> </v>
      </c>
      <c r="BG1093" s="110" t="str">
        <f t="shared" si="204"/>
        <v xml:space="preserve"> </v>
      </c>
      <c r="BH1093" s="93"/>
      <c r="BI1093" s="68"/>
      <c r="BJ1093" s="93"/>
      <c r="BK1093" s="68"/>
      <c r="BL1093" s="68"/>
      <c r="BM1093" s="68"/>
    </row>
    <row r="1094" spans="1:65" ht="19.899999999999999" hidden="1" customHeight="1">
      <c r="A1094" s="5" t="s">
        <v>3045</v>
      </c>
      <c r="B1094" s="70" t="s">
        <v>790</v>
      </c>
      <c r="C1094" s="19" t="s">
        <v>2901</v>
      </c>
      <c r="D1094" s="71" t="s">
        <v>3040</v>
      </c>
      <c r="E1094" s="71">
        <v>890980840</v>
      </c>
      <c r="F1094" s="72" t="s">
        <v>1617</v>
      </c>
      <c r="G1094" s="6">
        <v>2</v>
      </c>
      <c r="H1094" s="6">
        <v>3</v>
      </c>
      <c r="I1094" s="7">
        <v>293607900</v>
      </c>
      <c r="J1094" s="8">
        <v>45772</v>
      </c>
      <c r="K1094" s="6" t="s">
        <v>3041</v>
      </c>
      <c r="L1094" s="50" t="s">
        <v>876</v>
      </c>
      <c r="M1094" s="50">
        <v>231</v>
      </c>
      <c r="N1094" s="106"/>
      <c r="O1094" s="50"/>
      <c r="P1094" s="48" t="str">
        <f t="shared" si="197"/>
        <v/>
      </c>
      <c r="Q1094" t="str">
        <f>IFERROR(INDEX([2]Distribución!$B:$B,MATCH($P1094,[2]Distribución!$A:$A,0),1),"")</f>
        <v/>
      </c>
      <c r="R1094" s="48" t="str">
        <f t="shared" si="205"/>
        <v/>
      </c>
      <c r="S1094" t="str">
        <f>IFERROR(INDEX([2]Distribución!$C:$C,MATCH($R1094,[2]Distribución!$A:$A,0),1),"")</f>
        <v/>
      </c>
      <c r="T1094" s="48" t="s">
        <v>873</v>
      </c>
      <c r="U1094" t="str">
        <f>IFERROR(INDEX([2]Distribución!$G:$G,MATCH($T1094,[2]Distribución!F:F,0),1),"")</f>
        <v/>
      </c>
      <c r="V1094" s="50" t="str">
        <f t="shared" si="206"/>
        <v/>
      </c>
      <c r="W1094" t="str">
        <f>IFERROR(INDEX([2]Distribución!$J:$J,MATCH($V1094,[2]Distribución!$I:$I,0),1),"")</f>
        <v/>
      </c>
      <c r="X1094" s="151"/>
      <c r="Y1094" s="93"/>
      <c r="Z1094" s="92"/>
      <c r="AA1094" s="92"/>
      <c r="AB1094" s="93"/>
      <c r="AC1094" s="92"/>
      <c r="AD1094" s="93"/>
      <c r="AE1094" s="92"/>
      <c r="AF1094" s="92"/>
      <c r="AG1094" s="109" t="str">
        <f t="shared" si="201"/>
        <v xml:space="preserve"> </v>
      </c>
      <c r="AH1094" s="110" t="str">
        <f t="shared" si="202"/>
        <v xml:space="preserve"> </v>
      </c>
      <c r="AI1094" s="93"/>
      <c r="AJ1094" s="92"/>
      <c r="AK1094" s="93"/>
      <c r="AL1094" s="68"/>
      <c r="AM1094" s="68"/>
      <c r="AN1094" s="68"/>
      <c r="AO1094" s="50"/>
      <c r="AP1094" s="48" t="str">
        <f t="shared" si="198"/>
        <v/>
      </c>
      <c r="AQ1094" t="str">
        <f>IFERROR(INDEX(Distribución!$B:$B,MATCH($AP1094,Distribución!$A:$A,0),1),"")</f>
        <v/>
      </c>
      <c r="AR1094" s="48" t="str">
        <f t="shared" si="199"/>
        <v/>
      </c>
      <c r="AS1094" t="str">
        <f>IFERROR(INDEX(Distribución!$C:$C,MATCH($AR1094,Distribución!$A:$A,0),1),"")</f>
        <v/>
      </c>
      <c r="AT1094" s="48"/>
      <c r="AU1094" t="str">
        <f>IFERROR(INDEX(Distribución!$G:$G,MATCH($AT1094,Distribución!$F:$F,0),1),"")</f>
        <v/>
      </c>
      <c r="AV1094" s="50" t="str">
        <f t="shared" si="200"/>
        <v/>
      </c>
      <c r="AW1094" t="str">
        <f>IFERROR(INDEX(Distribución!$J:$J,MATCH($AV1094,Distribución!$I:$I,0),1),"")</f>
        <v/>
      </c>
      <c r="AX1094" s="91"/>
      <c r="AY1094" s="93"/>
      <c r="AZ1094" s="92"/>
      <c r="BA1094" s="93"/>
      <c r="BB1094" s="92"/>
      <c r="BC1094" s="93"/>
      <c r="BD1094" s="92"/>
      <c r="BE1094" s="92"/>
      <c r="BF1094" s="136" t="str">
        <f t="shared" si="203"/>
        <v xml:space="preserve"> </v>
      </c>
      <c r="BG1094" s="110" t="str">
        <f t="shared" si="204"/>
        <v xml:space="preserve"> </v>
      </c>
      <c r="BH1094" s="93"/>
      <c r="BI1094" s="68"/>
      <c r="BJ1094" s="93"/>
      <c r="BK1094" s="68"/>
      <c r="BL1094" s="68"/>
      <c r="BM1094" s="68"/>
    </row>
    <row r="1095" spans="1:65" ht="19.899999999999999" hidden="1" customHeight="1">
      <c r="A1095" s="5" t="s">
        <v>3046</v>
      </c>
      <c r="B1095" s="70" t="s">
        <v>790</v>
      </c>
      <c r="C1095" s="19" t="s">
        <v>2903</v>
      </c>
      <c r="D1095" s="71" t="s">
        <v>3040</v>
      </c>
      <c r="E1095" s="71">
        <v>800138011</v>
      </c>
      <c r="F1095" s="72" t="s">
        <v>2904</v>
      </c>
      <c r="G1095" s="6">
        <v>6</v>
      </c>
      <c r="H1095" s="6">
        <v>3</v>
      </c>
      <c r="I1095" s="7">
        <v>762203700</v>
      </c>
      <c r="J1095" s="8">
        <v>45772</v>
      </c>
      <c r="K1095" s="6" t="s">
        <v>3041</v>
      </c>
      <c r="L1095" s="50" t="s">
        <v>876</v>
      </c>
      <c r="M1095" s="50">
        <v>204</v>
      </c>
      <c r="N1095" s="106"/>
      <c r="O1095" s="50"/>
      <c r="P1095" s="48" t="str">
        <f t="shared" si="197"/>
        <v/>
      </c>
      <c r="Q1095" t="str">
        <f>IFERROR(INDEX([2]Distribución!$B:$B,MATCH($P1095,[2]Distribución!$A:$A,0),1),"")</f>
        <v/>
      </c>
      <c r="R1095" s="48" t="str">
        <f t="shared" si="205"/>
        <v/>
      </c>
      <c r="S1095" t="str">
        <f>IFERROR(INDEX([2]Distribución!$C:$C,MATCH($R1095,[2]Distribución!$A:$A,0),1),"")</f>
        <v/>
      </c>
      <c r="T1095" s="48" t="s">
        <v>873</v>
      </c>
      <c r="U1095" t="str">
        <f>IFERROR(INDEX([2]Distribución!$G:$G,MATCH($T1095,[2]Distribución!F:F,0),1),"")</f>
        <v/>
      </c>
      <c r="V1095" s="50" t="str">
        <f t="shared" si="206"/>
        <v/>
      </c>
      <c r="W1095" t="str">
        <f>IFERROR(INDEX([2]Distribución!$J:$J,MATCH($V1095,[2]Distribución!$I:$I,0),1),"")</f>
        <v/>
      </c>
      <c r="X1095" s="151"/>
      <c r="Y1095" s="93"/>
      <c r="Z1095" s="92"/>
      <c r="AA1095" s="92"/>
      <c r="AB1095" s="93"/>
      <c r="AC1095" s="92"/>
      <c r="AD1095" s="93"/>
      <c r="AE1095" s="92"/>
      <c r="AF1095" s="92"/>
      <c r="AG1095" s="109" t="str">
        <f t="shared" si="201"/>
        <v xml:space="preserve"> </v>
      </c>
      <c r="AH1095" s="110" t="str">
        <f t="shared" si="202"/>
        <v xml:space="preserve"> </v>
      </c>
      <c r="AI1095" s="93"/>
      <c r="AJ1095" s="92"/>
      <c r="AK1095" s="93"/>
      <c r="AL1095" s="68"/>
      <c r="AM1095" s="68"/>
      <c r="AN1095" s="68"/>
      <c r="AO1095" s="50"/>
      <c r="AP1095" s="48" t="str">
        <f t="shared" si="198"/>
        <v/>
      </c>
      <c r="AQ1095" t="str">
        <f>IFERROR(INDEX(Distribución!$B:$B,MATCH($AP1095,Distribución!$A:$A,0),1),"")</f>
        <v/>
      </c>
      <c r="AR1095" s="48" t="str">
        <f t="shared" si="199"/>
        <v/>
      </c>
      <c r="AS1095" t="str">
        <f>IFERROR(INDEX(Distribución!$C:$C,MATCH($AR1095,Distribución!$A:$A,0),1),"")</f>
        <v/>
      </c>
      <c r="AT1095" s="48"/>
      <c r="AU1095" t="str">
        <f>IFERROR(INDEX(Distribución!$G:$G,MATCH($AT1095,Distribución!$F:$F,0),1),"")</f>
        <v/>
      </c>
      <c r="AV1095" s="50" t="str">
        <f t="shared" si="200"/>
        <v/>
      </c>
      <c r="AW1095" t="str">
        <f>IFERROR(INDEX(Distribución!$J:$J,MATCH($AV1095,Distribución!$I:$I,0),1),"")</f>
        <v/>
      </c>
      <c r="AX1095" s="91"/>
      <c r="AY1095" s="93"/>
      <c r="AZ1095" s="92"/>
      <c r="BA1095" s="93"/>
      <c r="BB1095" s="92"/>
      <c r="BC1095" s="93"/>
      <c r="BD1095" s="92"/>
      <c r="BE1095" s="92"/>
      <c r="BF1095" s="136" t="str">
        <f t="shared" si="203"/>
        <v xml:space="preserve"> </v>
      </c>
      <c r="BG1095" s="110" t="str">
        <f t="shared" si="204"/>
        <v xml:space="preserve"> </v>
      </c>
      <c r="BH1095" s="93"/>
      <c r="BI1095" s="68"/>
      <c r="BJ1095" s="93"/>
      <c r="BK1095" s="68"/>
      <c r="BL1095" s="68"/>
      <c r="BM1095" s="68"/>
    </row>
    <row r="1096" spans="1:65" ht="19.899999999999999" hidden="1" customHeight="1">
      <c r="A1096" s="5" t="s">
        <v>3047</v>
      </c>
      <c r="B1096" s="70" t="s">
        <v>790</v>
      </c>
      <c r="C1096" s="19" t="s">
        <v>2909</v>
      </c>
      <c r="D1096" s="71" t="s">
        <v>3040</v>
      </c>
      <c r="E1096" s="71">
        <v>800014884</v>
      </c>
      <c r="F1096" s="72" t="s">
        <v>2910</v>
      </c>
      <c r="G1096" s="6">
        <v>4</v>
      </c>
      <c r="H1096" s="6">
        <v>3</v>
      </c>
      <c r="I1096" s="7">
        <v>468595800</v>
      </c>
      <c r="J1096" s="8">
        <v>45772</v>
      </c>
      <c r="K1096" s="6" t="s">
        <v>3041</v>
      </c>
      <c r="L1096" s="50" t="s">
        <v>876</v>
      </c>
      <c r="M1096" s="50">
        <v>195</v>
      </c>
      <c r="N1096" s="106"/>
      <c r="O1096" s="50"/>
      <c r="P1096" s="48" t="str">
        <f t="shared" si="197"/>
        <v/>
      </c>
      <c r="Q1096" t="str">
        <f>IFERROR(INDEX([2]Distribución!$B:$B,MATCH($P1096,[2]Distribución!$A:$A,0),1),"")</f>
        <v/>
      </c>
      <c r="R1096" s="48" t="str">
        <f t="shared" si="205"/>
        <v/>
      </c>
      <c r="S1096" t="str">
        <f>IFERROR(INDEX([2]Distribución!$C:$C,MATCH($R1096,[2]Distribución!$A:$A,0),1),"")</f>
        <v/>
      </c>
      <c r="T1096" s="48" t="s">
        <v>873</v>
      </c>
      <c r="U1096" t="str">
        <f>IFERROR(INDEX([2]Distribución!$G:$G,MATCH($T1096,[2]Distribución!F:F,0),1),"")</f>
        <v/>
      </c>
      <c r="V1096" s="50" t="str">
        <f t="shared" si="206"/>
        <v/>
      </c>
      <c r="W1096" t="str">
        <f>IFERROR(INDEX([2]Distribución!$J:$J,MATCH($V1096,[2]Distribución!$I:$I,0),1),"")</f>
        <v/>
      </c>
      <c r="X1096" s="151"/>
      <c r="Y1096" s="93"/>
      <c r="Z1096" s="92"/>
      <c r="AA1096" s="92"/>
      <c r="AB1096" s="93"/>
      <c r="AC1096" s="92"/>
      <c r="AD1096" s="93"/>
      <c r="AE1096" s="92"/>
      <c r="AF1096" s="92"/>
      <c r="AG1096" s="109" t="str">
        <f t="shared" si="201"/>
        <v xml:space="preserve"> </v>
      </c>
      <c r="AH1096" s="110" t="str">
        <f t="shared" si="202"/>
        <v xml:space="preserve"> </v>
      </c>
      <c r="AI1096" s="93"/>
      <c r="AJ1096" s="92"/>
      <c r="AK1096" s="93"/>
      <c r="AL1096" s="68"/>
      <c r="AM1096" s="68"/>
      <c r="AN1096" s="68"/>
      <c r="AO1096" s="50"/>
      <c r="AP1096" s="48" t="str">
        <f t="shared" si="198"/>
        <v/>
      </c>
      <c r="AQ1096" t="str">
        <f>IFERROR(INDEX(Distribución!$B:$B,MATCH($AP1096,Distribución!$A:$A,0),1),"")</f>
        <v/>
      </c>
      <c r="AR1096" s="48" t="str">
        <f t="shared" si="199"/>
        <v/>
      </c>
      <c r="AS1096" t="str">
        <f>IFERROR(INDEX(Distribución!$C:$C,MATCH($AR1096,Distribución!$A:$A,0),1),"")</f>
        <v/>
      </c>
      <c r="AT1096" s="48"/>
      <c r="AU1096" t="str">
        <f>IFERROR(INDEX(Distribución!$G:$G,MATCH($AT1096,Distribución!$F:$F,0),1),"")</f>
        <v/>
      </c>
      <c r="AV1096" s="50" t="str">
        <f t="shared" si="200"/>
        <v/>
      </c>
      <c r="AW1096" t="str">
        <f>IFERROR(INDEX(Distribución!$J:$J,MATCH($AV1096,Distribución!$I:$I,0),1),"")</f>
        <v/>
      </c>
      <c r="AX1096" s="91"/>
      <c r="AY1096" s="93"/>
      <c r="AZ1096" s="92"/>
      <c r="BA1096" s="93"/>
      <c r="BB1096" s="92"/>
      <c r="BC1096" s="93"/>
      <c r="BD1096" s="92"/>
      <c r="BE1096" s="92"/>
      <c r="BF1096" s="136" t="str">
        <f t="shared" si="203"/>
        <v xml:space="preserve"> </v>
      </c>
      <c r="BG1096" s="110" t="str">
        <f t="shared" si="204"/>
        <v xml:space="preserve"> </v>
      </c>
      <c r="BH1096" s="93"/>
      <c r="BI1096" s="68"/>
      <c r="BJ1096" s="93"/>
      <c r="BK1096" s="68"/>
      <c r="BL1096" s="68"/>
      <c r="BM1096" s="68"/>
    </row>
    <row r="1097" spans="1:65" ht="19.899999999999999" hidden="1" customHeight="1">
      <c r="A1097" s="5" t="s">
        <v>3048</v>
      </c>
      <c r="B1097" s="70" t="s">
        <v>790</v>
      </c>
      <c r="C1097" s="19" t="s">
        <v>3049</v>
      </c>
      <c r="D1097" s="71" t="s">
        <v>3040</v>
      </c>
      <c r="E1097" s="71">
        <v>800227877</v>
      </c>
      <c r="F1097" s="72" t="s">
        <v>969</v>
      </c>
      <c r="G1097" s="6">
        <v>16</v>
      </c>
      <c r="H1097" s="6">
        <v>3</v>
      </c>
      <c r="I1097" s="7">
        <v>1755763200</v>
      </c>
      <c r="J1097" s="8">
        <v>45735</v>
      </c>
      <c r="K1097" s="6" t="s">
        <v>3041</v>
      </c>
      <c r="L1097" s="50" t="s">
        <v>872</v>
      </c>
      <c r="M1097" s="50">
        <v>420</v>
      </c>
      <c r="N1097" s="106"/>
      <c r="O1097" s="50"/>
      <c r="P1097" s="48" t="str">
        <f t="shared" si="197"/>
        <v/>
      </c>
      <c r="Q1097" t="str">
        <f>IFERROR(INDEX([2]Distribución!$B:$B,MATCH($P1097,[2]Distribución!$A:$A,0),1),"")</f>
        <v/>
      </c>
      <c r="R1097" s="48" t="str">
        <f t="shared" si="205"/>
        <v/>
      </c>
      <c r="S1097" t="str">
        <f>IFERROR(INDEX([2]Distribución!$C:$C,MATCH($R1097,[2]Distribución!$A:$A,0),1),"")</f>
        <v/>
      </c>
      <c r="T1097" s="48" t="s">
        <v>873</v>
      </c>
      <c r="U1097" t="str">
        <f>IFERROR(INDEX([2]Distribución!$G:$G,MATCH($T1097,[2]Distribución!F:F,0),1),"")</f>
        <v/>
      </c>
      <c r="V1097" s="50" t="str">
        <f t="shared" si="206"/>
        <v/>
      </c>
      <c r="W1097" t="str">
        <f>IFERROR(INDEX([2]Distribución!$J:$J,MATCH($V1097,[2]Distribución!$I:$I,0),1),"")</f>
        <v/>
      </c>
      <c r="X1097" s="151"/>
      <c r="Y1097" s="93"/>
      <c r="Z1097" s="92"/>
      <c r="AA1097" s="92"/>
      <c r="AB1097" s="93"/>
      <c r="AC1097" s="92"/>
      <c r="AD1097" s="93"/>
      <c r="AE1097" s="92"/>
      <c r="AF1097" s="92"/>
      <c r="AG1097" s="109" t="str">
        <f t="shared" si="201"/>
        <v xml:space="preserve"> </v>
      </c>
      <c r="AH1097" s="110" t="str">
        <f t="shared" si="202"/>
        <v xml:space="preserve"> </v>
      </c>
      <c r="AI1097" s="93"/>
      <c r="AJ1097" s="92"/>
      <c r="AK1097" s="93"/>
      <c r="AL1097" s="68"/>
      <c r="AM1097" s="68"/>
      <c r="AN1097" s="68"/>
      <c r="AO1097" s="50"/>
      <c r="AP1097" s="48" t="str">
        <f t="shared" si="198"/>
        <v/>
      </c>
      <c r="AQ1097" t="str">
        <f>IFERROR(INDEX(Distribución!$B:$B,MATCH($AP1097,Distribución!$A:$A,0),1),"")</f>
        <v/>
      </c>
      <c r="AR1097" s="48" t="str">
        <f t="shared" si="199"/>
        <v/>
      </c>
      <c r="AS1097" t="str">
        <f>IFERROR(INDEX(Distribución!$C:$C,MATCH($AR1097,Distribución!$A:$A,0),1),"")</f>
        <v/>
      </c>
      <c r="AT1097" s="48"/>
      <c r="AU1097" t="str">
        <f>IFERROR(INDEX(Distribución!$G:$G,MATCH($AT1097,Distribución!$F:$F,0),1),"")</f>
        <v/>
      </c>
      <c r="AV1097" s="50" t="str">
        <f t="shared" si="200"/>
        <v/>
      </c>
      <c r="AW1097" t="str">
        <f>IFERROR(INDEX(Distribución!$J:$J,MATCH($AV1097,Distribución!$I:$I,0),1),"")</f>
        <v/>
      </c>
      <c r="AX1097" s="91"/>
      <c r="AY1097" s="93"/>
      <c r="AZ1097" s="92"/>
      <c r="BA1097" s="93"/>
      <c r="BB1097" s="92"/>
      <c r="BC1097" s="93"/>
      <c r="BD1097" s="92"/>
      <c r="BE1097" s="92"/>
      <c r="BF1097" s="136" t="str">
        <f t="shared" si="203"/>
        <v xml:space="preserve"> </v>
      </c>
      <c r="BG1097" s="110" t="str">
        <f t="shared" si="204"/>
        <v xml:space="preserve"> </v>
      </c>
      <c r="BH1097" s="93"/>
      <c r="BI1097" s="68"/>
      <c r="BJ1097" s="93"/>
      <c r="BK1097" s="68"/>
      <c r="BL1097" s="68"/>
      <c r="BM1097" s="68"/>
    </row>
    <row r="1098" spans="1:65" ht="19.899999999999999" hidden="1" customHeight="1">
      <c r="A1098" s="5" t="s">
        <v>3050</v>
      </c>
      <c r="B1098" s="70" t="s">
        <v>790</v>
      </c>
      <c r="C1098" s="19" t="s">
        <v>971</v>
      </c>
      <c r="D1098" s="71" t="s">
        <v>3040</v>
      </c>
      <c r="E1098" s="71">
        <v>890980997</v>
      </c>
      <c r="F1098" s="72" t="s">
        <v>972</v>
      </c>
      <c r="G1098" s="6">
        <v>12</v>
      </c>
      <c r="H1098" s="6">
        <v>3</v>
      </c>
      <c r="I1098" s="7">
        <v>1168547400</v>
      </c>
      <c r="J1098" s="8">
        <v>45735</v>
      </c>
      <c r="K1098" s="6" t="s">
        <v>3041</v>
      </c>
      <c r="L1098" s="50" t="s">
        <v>876</v>
      </c>
      <c r="M1098" s="50">
        <v>243</v>
      </c>
      <c r="N1098" s="106"/>
      <c r="O1098" s="50"/>
      <c r="P1098" s="48" t="str">
        <f t="shared" si="197"/>
        <v/>
      </c>
      <c r="Q1098" t="str">
        <f>IFERROR(INDEX([2]Distribución!$B:$B,MATCH($P1098,[2]Distribución!$A:$A,0),1),"")</f>
        <v/>
      </c>
      <c r="R1098" s="48" t="str">
        <f t="shared" si="205"/>
        <v/>
      </c>
      <c r="S1098" t="str">
        <f>IFERROR(INDEX([2]Distribución!$C:$C,MATCH($R1098,[2]Distribución!$A:$A,0),1),"")</f>
        <v/>
      </c>
      <c r="T1098" s="48" t="s">
        <v>873</v>
      </c>
      <c r="U1098" t="str">
        <f>IFERROR(INDEX([2]Distribución!$G:$G,MATCH($T1098,[2]Distribución!F:F,0),1),"")</f>
        <v/>
      </c>
      <c r="V1098" s="50" t="str">
        <f t="shared" si="206"/>
        <v/>
      </c>
      <c r="W1098" t="str">
        <f>IFERROR(INDEX([2]Distribución!$J:$J,MATCH($V1098,[2]Distribución!$I:$I,0),1),"")</f>
        <v/>
      </c>
      <c r="X1098" s="151"/>
      <c r="Y1098" s="93"/>
      <c r="Z1098" s="92"/>
      <c r="AA1098" s="92"/>
      <c r="AB1098" s="93"/>
      <c r="AC1098" s="92"/>
      <c r="AD1098" s="93"/>
      <c r="AE1098" s="92"/>
      <c r="AF1098" s="92"/>
      <c r="AG1098" s="109" t="str">
        <f t="shared" si="201"/>
        <v xml:space="preserve"> </v>
      </c>
      <c r="AH1098" s="110" t="str">
        <f t="shared" si="202"/>
        <v xml:space="preserve"> </v>
      </c>
      <c r="AI1098" s="93"/>
      <c r="AJ1098" s="92"/>
      <c r="AK1098" s="93"/>
      <c r="AL1098" s="68"/>
      <c r="AM1098" s="68"/>
      <c r="AN1098" s="68"/>
      <c r="AO1098" s="50"/>
      <c r="AP1098" s="48" t="str">
        <f t="shared" si="198"/>
        <v/>
      </c>
      <c r="AQ1098" t="str">
        <f>IFERROR(INDEX(Distribución!$B:$B,MATCH($AP1098,Distribución!$A:$A,0),1),"")</f>
        <v/>
      </c>
      <c r="AR1098" s="48" t="str">
        <f t="shared" si="199"/>
        <v/>
      </c>
      <c r="AS1098" t="str">
        <f>IFERROR(INDEX(Distribución!$C:$C,MATCH($AR1098,Distribución!$A:$A,0),1),"")</f>
        <v/>
      </c>
      <c r="AT1098" s="48"/>
      <c r="AU1098" t="str">
        <f>IFERROR(INDEX(Distribución!$G:$G,MATCH($AT1098,Distribución!$F:$F,0),1),"")</f>
        <v/>
      </c>
      <c r="AV1098" s="50" t="str">
        <f t="shared" si="200"/>
        <v/>
      </c>
      <c r="AW1098" t="str">
        <f>IFERROR(INDEX(Distribución!$J:$J,MATCH($AV1098,Distribución!$I:$I,0),1),"")</f>
        <v/>
      </c>
      <c r="AX1098" s="91"/>
      <c r="AY1098" s="93"/>
      <c r="AZ1098" s="92"/>
      <c r="BA1098" s="93"/>
      <c r="BB1098" s="92"/>
      <c r="BC1098" s="93"/>
      <c r="BD1098" s="92"/>
      <c r="BE1098" s="92"/>
      <c r="BF1098" s="136" t="str">
        <f t="shared" si="203"/>
        <v xml:space="preserve"> </v>
      </c>
      <c r="BG1098" s="110" t="str">
        <f t="shared" si="204"/>
        <v xml:space="preserve"> </v>
      </c>
      <c r="BH1098" s="93"/>
      <c r="BI1098" s="68"/>
      <c r="BJ1098" s="93"/>
      <c r="BK1098" s="68"/>
      <c r="BL1098" s="68"/>
      <c r="BM1098" s="68"/>
    </row>
    <row r="1099" spans="1:65" ht="19.899999999999999" hidden="1" customHeight="1">
      <c r="A1099" s="5" t="s">
        <v>3051</v>
      </c>
      <c r="B1099" s="70" t="s">
        <v>790</v>
      </c>
      <c r="C1099" s="19" t="s">
        <v>965</v>
      </c>
      <c r="D1099" s="71" t="s">
        <v>3040</v>
      </c>
      <c r="E1099" s="71">
        <v>800165050</v>
      </c>
      <c r="F1099" s="72" t="s">
        <v>966</v>
      </c>
      <c r="G1099" s="6">
        <v>3</v>
      </c>
      <c r="H1099" s="6">
        <v>3</v>
      </c>
      <c r="I1099" s="7">
        <v>262481850</v>
      </c>
      <c r="J1099" s="8">
        <v>45735</v>
      </c>
      <c r="K1099" s="6" t="s">
        <v>3041</v>
      </c>
      <c r="L1099" s="50" t="s">
        <v>876</v>
      </c>
      <c r="M1099" s="50">
        <v>300</v>
      </c>
      <c r="N1099" s="106"/>
      <c r="O1099" s="50"/>
      <c r="P1099" s="48" t="str">
        <f t="shared" si="197"/>
        <v/>
      </c>
      <c r="Q1099" t="str">
        <f>IFERROR(INDEX([2]Distribución!$B:$B,MATCH($P1099,[2]Distribución!$A:$A,0),1),"")</f>
        <v/>
      </c>
      <c r="R1099" s="48" t="str">
        <f t="shared" si="205"/>
        <v/>
      </c>
      <c r="S1099" t="str">
        <f>IFERROR(INDEX([2]Distribución!$C:$C,MATCH($R1099,[2]Distribución!$A:$A,0),1),"")</f>
        <v/>
      </c>
      <c r="T1099" s="48" t="s">
        <v>873</v>
      </c>
      <c r="U1099" t="str">
        <f>IFERROR(INDEX([2]Distribución!$G:$G,MATCH($T1099,[2]Distribución!F:F,0),1),"")</f>
        <v/>
      </c>
      <c r="V1099" s="50" t="str">
        <f t="shared" si="206"/>
        <v/>
      </c>
      <c r="W1099" t="str">
        <f>IFERROR(INDEX([2]Distribución!$J:$J,MATCH($V1099,[2]Distribución!$I:$I,0),1),"")</f>
        <v/>
      </c>
      <c r="X1099" s="151"/>
      <c r="Y1099" s="93"/>
      <c r="Z1099" s="92"/>
      <c r="AA1099" s="92"/>
      <c r="AB1099" s="93"/>
      <c r="AC1099" s="92"/>
      <c r="AD1099" s="93"/>
      <c r="AE1099" s="92"/>
      <c r="AF1099" s="92"/>
      <c r="AG1099" s="109" t="str">
        <f t="shared" si="201"/>
        <v xml:space="preserve"> </v>
      </c>
      <c r="AH1099" s="110" t="str">
        <f t="shared" si="202"/>
        <v xml:space="preserve"> </v>
      </c>
      <c r="AI1099" s="93"/>
      <c r="AJ1099" s="92"/>
      <c r="AK1099" s="93"/>
      <c r="AL1099" s="68"/>
      <c r="AM1099" s="68"/>
      <c r="AN1099" s="68"/>
      <c r="AO1099" s="50"/>
      <c r="AP1099" s="48" t="str">
        <f t="shared" si="198"/>
        <v/>
      </c>
      <c r="AQ1099" t="str">
        <f>IFERROR(INDEX(Distribución!$B:$B,MATCH($AP1099,Distribución!$A:$A,0),1),"")</f>
        <v/>
      </c>
      <c r="AR1099" s="48" t="str">
        <f t="shared" si="199"/>
        <v/>
      </c>
      <c r="AS1099" t="str">
        <f>IFERROR(INDEX(Distribución!$C:$C,MATCH($AR1099,Distribución!$A:$A,0),1),"")</f>
        <v/>
      </c>
      <c r="AT1099" s="48"/>
      <c r="AU1099" t="str">
        <f>IFERROR(INDEX(Distribución!$G:$G,MATCH($AT1099,Distribución!$F:$F,0),1),"")</f>
        <v/>
      </c>
      <c r="AV1099" s="50" t="str">
        <f t="shared" si="200"/>
        <v/>
      </c>
      <c r="AW1099" t="str">
        <f>IFERROR(INDEX(Distribución!$J:$J,MATCH($AV1099,Distribución!$I:$I,0),1),"")</f>
        <v/>
      </c>
      <c r="AX1099" s="91"/>
      <c r="AY1099" s="93"/>
      <c r="AZ1099" s="92"/>
      <c r="BA1099" s="93"/>
      <c r="BB1099" s="92"/>
      <c r="BC1099" s="93"/>
      <c r="BD1099" s="92"/>
      <c r="BE1099" s="92"/>
      <c r="BF1099" s="136" t="str">
        <f t="shared" si="203"/>
        <v xml:space="preserve"> </v>
      </c>
      <c r="BG1099" s="110" t="str">
        <f t="shared" si="204"/>
        <v xml:space="preserve"> </v>
      </c>
      <c r="BH1099" s="93"/>
      <c r="BI1099" s="68"/>
      <c r="BJ1099" s="93"/>
      <c r="BK1099" s="68"/>
      <c r="BL1099" s="68"/>
      <c r="BM1099" s="68"/>
    </row>
    <row r="1100" spans="1:65" ht="19.899999999999999" hidden="1" customHeight="1">
      <c r="A1100" s="5" t="s">
        <v>3052</v>
      </c>
      <c r="B1100" s="70" t="s">
        <v>790</v>
      </c>
      <c r="C1100" s="19" t="s">
        <v>980</v>
      </c>
      <c r="D1100" s="71" t="s">
        <v>3040</v>
      </c>
      <c r="E1100" s="71">
        <v>890985660</v>
      </c>
      <c r="F1100" s="72" t="s">
        <v>981</v>
      </c>
      <c r="G1100" s="6">
        <v>4</v>
      </c>
      <c r="H1100" s="6">
        <v>3</v>
      </c>
      <c r="I1100" s="7">
        <v>468595800</v>
      </c>
      <c r="J1100" s="8">
        <v>45735</v>
      </c>
      <c r="K1100" s="6" t="s">
        <v>3041</v>
      </c>
      <c r="L1100" s="50" t="s">
        <v>876</v>
      </c>
      <c r="M1100" s="50">
        <v>249</v>
      </c>
      <c r="N1100" s="106"/>
      <c r="O1100" s="50"/>
      <c r="P1100" s="48" t="str">
        <f t="shared" si="197"/>
        <v/>
      </c>
      <c r="Q1100" t="str">
        <f>IFERROR(INDEX([2]Distribución!$B:$B,MATCH($P1100,[2]Distribución!$A:$A,0),1),"")</f>
        <v/>
      </c>
      <c r="R1100" s="48" t="str">
        <f t="shared" si="205"/>
        <v/>
      </c>
      <c r="S1100" t="str">
        <f>IFERROR(INDEX([2]Distribución!$C:$C,MATCH($R1100,[2]Distribución!$A:$A,0),1),"")</f>
        <v/>
      </c>
      <c r="T1100" s="48" t="s">
        <v>873</v>
      </c>
      <c r="U1100" t="str">
        <f>IFERROR(INDEX([2]Distribución!$G:$G,MATCH($T1100,[2]Distribución!F:F,0),1),"")</f>
        <v/>
      </c>
      <c r="V1100" s="50" t="str">
        <f t="shared" si="206"/>
        <v/>
      </c>
      <c r="W1100" t="str">
        <f>IFERROR(INDEX([2]Distribución!$J:$J,MATCH($V1100,[2]Distribución!$I:$I,0),1),"")</f>
        <v/>
      </c>
      <c r="X1100" s="151"/>
      <c r="Y1100" s="93"/>
      <c r="Z1100" s="92"/>
      <c r="AA1100" s="92"/>
      <c r="AB1100" s="93"/>
      <c r="AC1100" s="92"/>
      <c r="AD1100" s="93"/>
      <c r="AE1100" s="92"/>
      <c r="AF1100" s="92"/>
      <c r="AG1100" s="109" t="str">
        <f t="shared" si="201"/>
        <v xml:space="preserve"> </v>
      </c>
      <c r="AH1100" s="110" t="str">
        <f t="shared" si="202"/>
        <v xml:space="preserve"> </v>
      </c>
      <c r="AI1100" s="93"/>
      <c r="AJ1100" s="92"/>
      <c r="AK1100" s="93"/>
      <c r="AL1100" s="68"/>
      <c r="AM1100" s="68"/>
      <c r="AN1100" s="68"/>
      <c r="AO1100" s="50"/>
      <c r="AP1100" s="48" t="str">
        <f t="shared" si="198"/>
        <v/>
      </c>
      <c r="AQ1100" t="str">
        <f>IFERROR(INDEX(Distribución!$B:$B,MATCH($AP1100,Distribución!$A:$A,0),1),"")</f>
        <v/>
      </c>
      <c r="AR1100" s="48" t="str">
        <f t="shared" si="199"/>
        <v/>
      </c>
      <c r="AS1100" t="str">
        <f>IFERROR(INDEX(Distribución!$C:$C,MATCH($AR1100,Distribución!$A:$A,0),1),"")</f>
        <v/>
      </c>
      <c r="AT1100" s="48"/>
      <c r="AU1100" t="str">
        <f>IFERROR(INDEX(Distribución!$G:$G,MATCH($AT1100,Distribución!$F:$F,0),1),"")</f>
        <v/>
      </c>
      <c r="AV1100" s="50" t="str">
        <f t="shared" si="200"/>
        <v/>
      </c>
      <c r="AW1100" t="str">
        <f>IFERROR(INDEX(Distribución!$J:$J,MATCH($AV1100,Distribución!$I:$I,0),1),"")</f>
        <v/>
      </c>
      <c r="AX1100" s="91"/>
      <c r="AY1100" s="93"/>
      <c r="AZ1100" s="92"/>
      <c r="BA1100" s="93"/>
      <c r="BB1100" s="92"/>
      <c r="BC1100" s="93"/>
      <c r="BD1100" s="92"/>
      <c r="BE1100" s="92"/>
      <c r="BF1100" s="136" t="str">
        <f t="shared" si="203"/>
        <v xml:space="preserve"> </v>
      </c>
      <c r="BG1100" s="110" t="str">
        <f t="shared" si="204"/>
        <v xml:space="preserve"> </v>
      </c>
      <c r="BH1100" s="93"/>
      <c r="BI1100" s="68"/>
      <c r="BJ1100" s="93"/>
      <c r="BK1100" s="68"/>
      <c r="BL1100" s="68"/>
      <c r="BM1100" s="68"/>
    </row>
    <row r="1101" spans="1:65" ht="19.899999999999999" hidden="1" customHeight="1">
      <c r="A1101" s="5" t="s">
        <v>3053</v>
      </c>
      <c r="B1101" s="70" t="s">
        <v>790</v>
      </c>
      <c r="C1101" s="19" t="s">
        <v>868</v>
      </c>
      <c r="D1101" s="71" t="s">
        <v>3040</v>
      </c>
      <c r="E1101" s="71">
        <v>811020943</v>
      </c>
      <c r="F1101" s="72" t="s">
        <v>870</v>
      </c>
      <c r="G1101" s="6">
        <v>6</v>
      </c>
      <c r="H1101" s="6">
        <v>3</v>
      </c>
      <c r="I1101" s="7">
        <v>880823700</v>
      </c>
      <c r="J1101" s="8">
        <v>45735</v>
      </c>
      <c r="K1101" s="6" t="s">
        <v>3041</v>
      </c>
      <c r="L1101" s="50" t="s">
        <v>872</v>
      </c>
      <c r="M1101" s="50">
        <v>519</v>
      </c>
      <c r="N1101" s="106"/>
      <c r="O1101" s="50"/>
      <c r="P1101" s="48" t="str">
        <f t="shared" si="197"/>
        <v/>
      </c>
      <c r="Q1101" t="str">
        <f>IFERROR(INDEX([2]Distribución!$B:$B,MATCH($P1101,[2]Distribución!$A:$A,0),1),"")</f>
        <v/>
      </c>
      <c r="R1101" s="48" t="str">
        <f t="shared" si="205"/>
        <v/>
      </c>
      <c r="S1101" t="str">
        <f>IFERROR(INDEX([2]Distribución!$C:$C,MATCH($R1101,[2]Distribución!$A:$A,0),1),"")</f>
        <v/>
      </c>
      <c r="T1101" s="48" t="s">
        <v>873</v>
      </c>
      <c r="U1101" t="str">
        <f>IFERROR(INDEX([2]Distribución!$G:$G,MATCH($T1101,[2]Distribución!F:F,0),1),"")</f>
        <v/>
      </c>
      <c r="V1101" s="50" t="str">
        <f t="shared" si="206"/>
        <v/>
      </c>
      <c r="W1101" t="str">
        <f>IFERROR(INDEX([2]Distribución!$J:$J,MATCH($V1101,[2]Distribución!$I:$I,0),1),"")</f>
        <v/>
      </c>
      <c r="X1101" s="151"/>
      <c r="Y1101" s="93"/>
      <c r="Z1101" s="92"/>
      <c r="AA1101" s="92"/>
      <c r="AB1101" s="93"/>
      <c r="AC1101" s="92"/>
      <c r="AD1101" s="93"/>
      <c r="AE1101" s="92"/>
      <c r="AF1101" s="92"/>
      <c r="AG1101" s="109" t="str">
        <f t="shared" si="201"/>
        <v xml:space="preserve"> </v>
      </c>
      <c r="AH1101" s="110" t="str">
        <f t="shared" si="202"/>
        <v xml:space="preserve"> </v>
      </c>
      <c r="AI1101" s="93"/>
      <c r="AJ1101" s="92"/>
      <c r="AK1101" s="93"/>
      <c r="AL1101" s="68"/>
      <c r="AM1101" s="68"/>
      <c r="AN1101" s="68"/>
      <c r="AO1101" s="50"/>
      <c r="AP1101" s="48" t="str">
        <f t="shared" si="198"/>
        <v/>
      </c>
      <c r="AQ1101" t="str">
        <f>IFERROR(INDEX(Distribución!$B:$B,MATCH($AP1101,Distribución!$A:$A,0),1),"")</f>
        <v/>
      </c>
      <c r="AR1101" s="48" t="str">
        <f t="shared" si="199"/>
        <v/>
      </c>
      <c r="AS1101" t="str">
        <f>IFERROR(INDEX(Distribución!$C:$C,MATCH($AR1101,Distribución!$A:$A,0),1),"")</f>
        <v/>
      </c>
      <c r="AT1101" s="48"/>
      <c r="AU1101" t="str">
        <f>IFERROR(INDEX(Distribución!$G:$G,MATCH($AT1101,Distribución!$F:$F,0),1),"")</f>
        <v/>
      </c>
      <c r="AV1101" s="50" t="str">
        <f t="shared" si="200"/>
        <v/>
      </c>
      <c r="AW1101" t="str">
        <f>IFERROR(INDEX(Distribución!$J:$J,MATCH($AV1101,Distribución!$I:$I,0),1),"")</f>
        <v/>
      </c>
      <c r="AX1101" s="91"/>
      <c r="AY1101" s="93"/>
      <c r="AZ1101" s="92"/>
      <c r="BA1101" s="93"/>
      <c r="BB1101" s="92"/>
      <c r="BC1101" s="93"/>
      <c r="BD1101" s="92"/>
      <c r="BE1101" s="92"/>
      <c r="BF1101" s="136" t="str">
        <f t="shared" si="203"/>
        <v xml:space="preserve"> </v>
      </c>
      <c r="BG1101" s="110" t="str">
        <f t="shared" si="204"/>
        <v xml:space="preserve"> </v>
      </c>
      <c r="BH1101" s="93"/>
      <c r="BI1101" s="68"/>
      <c r="BJ1101" s="93"/>
      <c r="BK1101" s="68"/>
      <c r="BL1101" s="68"/>
      <c r="BM1101" s="68"/>
    </row>
    <row r="1102" spans="1:65" ht="19.899999999999999" hidden="1" customHeight="1">
      <c r="A1102" s="5" t="s">
        <v>3054</v>
      </c>
      <c r="B1102" s="70" t="s">
        <v>817</v>
      </c>
      <c r="C1102" s="19" t="s">
        <v>817</v>
      </c>
      <c r="D1102" s="71" t="s">
        <v>3040</v>
      </c>
      <c r="E1102" s="71">
        <v>806010305</v>
      </c>
      <c r="F1102" s="72" t="s">
        <v>3055</v>
      </c>
      <c r="G1102" s="6">
        <v>78</v>
      </c>
      <c r="H1102" s="6">
        <v>2</v>
      </c>
      <c r="I1102" s="7">
        <v>8507310800</v>
      </c>
      <c r="J1102" s="8">
        <v>45772</v>
      </c>
      <c r="K1102" s="6" t="s">
        <v>3041</v>
      </c>
      <c r="L1102" s="50" t="s">
        <v>876</v>
      </c>
      <c r="M1102" s="50">
        <v>170</v>
      </c>
      <c r="N1102" s="106"/>
      <c r="O1102" s="50"/>
      <c r="P1102" s="48" t="str">
        <f t="shared" si="197"/>
        <v/>
      </c>
      <c r="Q1102" t="str">
        <f>IFERROR(INDEX([2]Distribución!$B:$B,MATCH($P1102,[2]Distribución!$A:$A,0),1),"")</f>
        <v/>
      </c>
      <c r="R1102" s="48" t="str">
        <f t="shared" si="205"/>
        <v/>
      </c>
      <c r="S1102" t="str">
        <f>IFERROR(INDEX([2]Distribución!$C:$C,MATCH($R1102,[2]Distribución!$A:$A,0),1),"")</f>
        <v/>
      </c>
      <c r="T1102" s="48" t="s">
        <v>873</v>
      </c>
      <c r="U1102" t="str">
        <f>IFERROR(INDEX([2]Distribución!$G:$G,MATCH($T1102,[2]Distribución!F:F,0),1),"")</f>
        <v/>
      </c>
      <c r="V1102" s="50" t="str">
        <f t="shared" si="206"/>
        <v/>
      </c>
      <c r="W1102" t="str">
        <f>IFERROR(INDEX([2]Distribución!$J:$J,MATCH($V1102,[2]Distribución!$I:$I,0),1),"")</f>
        <v/>
      </c>
      <c r="X1102" s="151"/>
      <c r="Y1102" s="93"/>
      <c r="Z1102" s="92"/>
      <c r="AA1102" s="92"/>
      <c r="AB1102" s="93"/>
      <c r="AC1102" s="92"/>
      <c r="AD1102" s="93"/>
      <c r="AE1102" s="92"/>
      <c r="AF1102" s="92"/>
      <c r="AG1102" s="109" t="str">
        <f t="shared" si="201"/>
        <v xml:space="preserve"> </v>
      </c>
      <c r="AH1102" s="110" t="str">
        <f t="shared" si="202"/>
        <v xml:space="preserve"> </v>
      </c>
      <c r="AI1102" s="93"/>
      <c r="AJ1102" s="92"/>
      <c r="AK1102" s="93"/>
      <c r="AL1102" s="68"/>
      <c r="AM1102" s="68"/>
      <c r="AN1102" s="68"/>
      <c r="AO1102" s="50"/>
      <c r="AP1102" s="48" t="str">
        <f t="shared" si="198"/>
        <v/>
      </c>
      <c r="AQ1102" t="str">
        <f>IFERROR(INDEX(Distribución!$B:$B,MATCH($AP1102,Distribución!$A:$A,0),1),"")</f>
        <v/>
      </c>
      <c r="AR1102" s="48" t="str">
        <f t="shared" si="199"/>
        <v/>
      </c>
      <c r="AS1102" t="str">
        <f>IFERROR(INDEX(Distribución!$C:$C,MATCH($AR1102,Distribución!$A:$A,0),1),"")</f>
        <v/>
      </c>
      <c r="AT1102" s="48"/>
      <c r="AU1102" t="str">
        <f>IFERROR(INDEX(Distribución!$G:$G,MATCH($AT1102,Distribución!$F:$F,0),1),"")</f>
        <v/>
      </c>
      <c r="AV1102" s="50" t="str">
        <f t="shared" si="200"/>
        <v/>
      </c>
      <c r="AW1102" t="str">
        <f>IFERROR(INDEX(Distribución!$J:$J,MATCH($AV1102,Distribución!$I:$I,0),1),"")</f>
        <v/>
      </c>
      <c r="AX1102" s="91"/>
      <c r="AY1102" s="93"/>
      <c r="AZ1102" s="92"/>
      <c r="BA1102" s="93"/>
      <c r="BB1102" s="92"/>
      <c r="BC1102" s="93"/>
      <c r="BD1102" s="92"/>
      <c r="BE1102" s="92"/>
      <c r="BF1102" s="136" t="str">
        <f t="shared" si="203"/>
        <v xml:space="preserve"> </v>
      </c>
      <c r="BG1102" s="110" t="str">
        <f t="shared" si="204"/>
        <v xml:space="preserve"> </v>
      </c>
      <c r="BH1102" s="93"/>
      <c r="BI1102" s="68"/>
      <c r="BJ1102" s="93"/>
      <c r="BK1102" s="68"/>
      <c r="BL1102" s="68"/>
      <c r="BM1102" s="68"/>
    </row>
    <row r="1103" spans="1:65" ht="19.899999999999999" hidden="1" customHeight="1">
      <c r="A1103" s="5" t="s">
        <v>3056</v>
      </c>
      <c r="B1103" s="70" t="s">
        <v>802</v>
      </c>
      <c r="C1103" s="19" t="s">
        <v>3014</v>
      </c>
      <c r="D1103" s="71" t="s">
        <v>3040</v>
      </c>
      <c r="E1103" s="71">
        <v>812001520</v>
      </c>
      <c r="F1103" s="72" t="s">
        <v>3015</v>
      </c>
      <c r="G1103" s="6">
        <v>4</v>
      </c>
      <c r="H1103" s="6">
        <v>3</v>
      </c>
      <c r="I1103" s="7">
        <v>468595800</v>
      </c>
      <c r="J1103" s="8">
        <v>45735</v>
      </c>
      <c r="K1103" s="6" t="s">
        <v>3041</v>
      </c>
      <c r="L1103" s="50" t="s">
        <v>910</v>
      </c>
      <c r="M1103" s="50">
        <v>45</v>
      </c>
      <c r="N1103" s="106"/>
      <c r="O1103" s="50"/>
      <c r="P1103" s="48" t="str">
        <f t="shared" si="197"/>
        <v/>
      </c>
      <c r="Q1103" t="str">
        <f>IFERROR(INDEX([2]Distribución!$B:$B,MATCH($P1103,[2]Distribución!$A:$A,0),1),"")</f>
        <v/>
      </c>
      <c r="R1103" s="48" t="str">
        <f t="shared" si="205"/>
        <v/>
      </c>
      <c r="S1103" t="str">
        <f>IFERROR(INDEX([2]Distribución!$C:$C,MATCH($R1103,[2]Distribución!$A:$A,0),1),"")</f>
        <v/>
      </c>
      <c r="T1103" s="48" t="s">
        <v>873</v>
      </c>
      <c r="U1103" t="str">
        <f>IFERROR(INDEX([2]Distribución!$G:$G,MATCH($T1103,[2]Distribución!F:F,0),1),"")</f>
        <v/>
      </c>
      <c r="V1103" s="50" t="str">
        <f t="shared" si="206"/>
        <v/>
      </c>
      <c r="W1103" t="str">
        <f>IFERROR(INDEX([2]Distribución!$J:$J,MATCH($V1103,[2]Distribución!$I:$I,0),1),"")</f>
        <v/>
      </c>
      <c r="X1103" s="151"/>
      <c r="Y1103" s="93"/>
      <c r="Z1103" s="92"/>
      <c r="AA1103" s="92"/>
      <c r="AB1103" s="93"/>
      <c r="AC1103" s="92"/>
      <c r="AD1103" s="93"/>
      <c r="AE1103" s="92"/>
      <c r="AF1103" s="92"/>
      <c r="AG1103" s="109" t="str">
        <f t="shared" si="201"/>
        <v xml:space="preserve"> </v>
      </c>
      <c r="AH1103" s="110" t="str">
        <f t="shared" si="202"/>
        <v xml:space="preserve"> </v>
      </c>
      <c r="AI1103" s="93"/>
      <c r="AJ1103" s="92"/>
      <c r="AK1103" s="93"/>
      <c r="AL1103" s="68"/>
      <c r="AM1103" s="68"/>
      <c r="AN1103" s="68"/>
      <c r="AO1103" s="50"/>
      <c r="AP1103" s="48" t="str">
        <f t="shared" si="198"/>
        <v/>
      </c>
      <c r="AQ1103" t="str">
        <f>IFERROR(INDEX(Distribución!$B:$B,MATCH($AP1103,Distribución!$A:$A,0),1),"")</f>
        <v/>
      </c>
      <c r="AR1103" s="48" t="str">
        <f t="shared" si="199"/>
        <v/>
      </c>
      <c r="AS1103" t="str">
        <f>IFERROR(INDEX(Distribución!$C:$C,MATCH($AR1103,Distribución!$A:$A,0),1),"")</f>
        <v/>
      </c>
      <c r="AT1103" s="48"/>
      <c r="AU1103" t="str">
        <f>IFERROR(INDEX(Distribución!$G:$G,MATCH($AT1103,Distribución!$F:$F,0),1),"")</f>
        <v/>
      </c>
      <c r="AV1103" s="50" t="str">
        <f t="shared" si="200"/>
        <v/>
      </c>
      <c r="AW1103" t="str">
        <f>IFERROR(INDEX(Distribución!$J:$J,MATCH($AV1103,Distribución!$I:$I,0),1),"")</f>
        <v/>
      </c>
      <c r="AX1103" s="91"/>
      <c r="AY1103" s="93"/>
      <c r="AZ1103" s="92"/>
      <c r="BA1103" s="93"/>
      <c r="BB1103" s="92"/>
      <c r="BC1103" s="93"/>
      <c r="BD1103" s="92"/>
      <c r="BE1103" s="92"/>
      <c r="BF1103" s="136" t="str">
        <f t="shared" si="203"/>
        <v xml:space="preserve"> </v>
      </c>
      <c r="BG1103" s="110" t="str">
        <f t="shared" si="204"/>
        <v xml:space="preserve"> </v>
      </c>
      <c r="BH1103" s="93"/>
      <c r="BI1103" s="68"/>
      <c r="BJ1103" s="93"/>
      <c r="BK1103" s="68"/>
      <c r="BL1103" s="68"/>
      <c r="BM1103" s="68"/>
    </row>
    <row r="1104" spans="1:65" ht="19.899999999999999" hidden="1" customHeight="1">
      <c r="A1104" s="5" t="s">
        <v>3057</v>
      </c>
      <c r="B1104" s="70" t="s">
        <v>790</v>
      </c>
      <c r="C1104" s="19" t="s">
        <v>3026</v>
      </c>
      <c r="D1104" s="71" t="s">
        <v>3040</v>
      </c>
      <c r="E1104" s="71">
        <v>890980757</v>
      </c>
      <c r="F1104" s="72" t="s">
        <v>3027</v>
      </c>
      <c r="G1104" s="6">
        <v>10</v>
      </c>
      <c r="H1104" s="6">
        <v>3</v>
      </c>
      <c r="I1104" s="7">
        <v>993559500</v>
      </c>
      <c r="J1104" s="8">
        <v>45772</v>
      </c>
      <c r="K1104" s="6" t="s">
        <v>3041</v>
      </c>
      <c r="L1104" s="50" t="s">
        <v>910</v>
      </c>
      <c r="M1104" s="50">
        <v>102</v>
      </c>
      <c r="N1104" s="106"/>
      <c r="O1104" s="50"/>
      <c r="P1104" s="48" t="str">
        <f t="shared" si="197"/>
        <v/>
      </c>
      <c r="Q1104" t="str">
        <f>IFERROR(INDEX([2]Distribución!$B:$B,MATCH($P1104,[2]Distribución!$A:$A,0),1),"")</f>
        <v/>
      </c>
      <c r="R1104" s="48" t="str">
        <f t="shared" si="205"/>
        <v/>
      </c>
      <c r="S1104" t="str">
        <f>IFERROR(INDEX([2]Distribución!$C:$C,MATCH($R1104,[2]Distribución!$A:$A,0),1),"")</f>
        <v/>
      </c>
      <c r="T1104" s="48" t="s">
        <v>873</v>
      </c>
      <c r="U1104" t="str">
        <f>IFERROR(INDEX([2]Distribución!$G:$G,MATCH($T1104,[2]Distribución!F:F,0),1),"")</f>
        <v/>
      </c>
      <c r="V1104" s="50" t="str">
        <f t="shared" si="206"/>
        <v/>
      </c>
      <c r="W1104" t="str">
        <f>IFERROR(INDEX([2]Distribución!$J:$J,MATCH($V1104,[2]Distribución!$I:$I,0),1),"")</f>
        <v/>
      </c>
      <c r="X1104" s="151"/>
      <c r="Y1104" s="93"/>
      <c r="Z1104" s="92"/>
      <c r="AA1104" s="92"/>
      <c r="AB1104" s="93"/>
      <c r="AC1104" s="92"/>
      <c r="AD1104" s="93"/>
      <c r="AE1104" s="92"/>
      <c r="AF1104" s="92"/>
      <c r="AG1104" s="109" t="str">
        <f t="shared" si="201"/>
        <v xml:space="preserve"> </v>
      </c>
      <c r="AH1104" s="110" t="str">
        <f t="shared" si="202"/>
        <v xml:space="preserve"> </v>
      </c>
      <c r="AI1104" s="93"/>
      <c r="AJ1104" s="92"/>
      <c r="AK1104" s="93"/>
      <c r="AL1104" s="68"/>
      <c r="AM1104" s="68"/>
      <c r="AN1104" s="68"/>
      <c r="AO1104" s="50"/>
      <c r="AP1104" s="48" t="str">
        <f t="shared" si="198"/>
        <v/>
      </c>
      <c r="AQ1104" t="str">
        <f>IFERROR(INDEX(Distribución!$B:$B,MATCH($AP1104,Distribución!$A:$A,0),1),"")</f>
        <v/>
      </c>
      <c r="AR1104" s="48" t="str">
        <f t="shared" si="199"/>
        <v/>
      </c>
      <c r="AS1104" t="str">
        <f>IFERROR(INDEX(Distribución!$C:$C,MATCH($AR1104,Distribución!$A:$A,0),1),"")</f>
        <v/>
      </c>
      <c r="AT1104" s="48"/>
      <c r="AU1104" t="str">
        <f>IFERROR(INDEX(Distribución!$G:$G,MATCH($AT1104,Distribución!$F:$F,0),1),"")</f>
        <v/>
      </c>
      <c r="AV1104" s="50" t="str">
        <f t="shared" si="200"/>
        <v/>
      </c>
      <c r="AW1104" t="str">
        <f>IFERROR(INDEX(Distribución!$J:$J,MATCH($AV1104,Distribución!$I:$I,0),1),"")</f>
        <v/>
      </c>
      <c r="AX1104" s="91"/>
      <c r="AY1104" s="93"/>
      <c r="AZ1104" s="92"/>
      <c r="BA1104" s="93"/>
      <c r="BB1104" s="92"/>
      <c r="BC1104" s="93"/>
      <c r="BD1104" s="92"/>
      <c r="BE1104" s="92"/>
      <c r="BF1104" s="136" t="str">
        <f t="shared" si="203"/>
        <v xml:space="preserve"> </v>
      </c>
      <c r="BG1104" s="110" t="str">
        <f t="shared" si="204"/>
        <v xml:space="preserve"> </v>
      </c>
      <c r="BH1104" s="93"/>
      <c r="BI1104" s="68"/>
      <c r="BJ1104" s="93"/>
      <c r="BK1104" s="68"/>
      <c r="BL1104" s="68"/>
      <c r="BM1104" s="68"/>
    </row>
    <row r="1105" spans="1:65" ht="19.899999999999999" hidden="1" customHeight="1">
      <c r="A1105" s="5" t="s">
        <v>3058</v>
      </c>
      <c r="B1105" s="70" t="s">
        <v>790</v>
      </c>
      <c r="C1105" s="19" t="s">
        <v>3029</v>
      </c>
      <c r="D1105" s="71" t="s">
        <v>3040</v>
      </c>
      <c r="E1105" s="71">
        <v>890984670</v>
      </c>
      <c r="F1105" s="72" t="s">
        <v>3030</v>
      </c>
      <c r="G1105" s="6">
        <v>4</v>
      </c>
      <c r="H1105" s="6">
        <v>3</v>
      </c>
      <c r="I1105" s="7">
        <v>468595800</v>
      </c>
      <c r="J1105" s="8">
        <v>45772</v>
      </c>
      <c r="K1105" s="6" t="s">
        <v>3041</v>
      </c>
      <c r="L1105" s="50" t="s">
        <v>876</v>
      </c>
      <c r="M1105" s="50">
        <v>197</v>
      </c>
      <c r="N1105" s="106"/>
      <c r="O1105" s="50"/>
      <c r="P1105" s="48" t="str">
        <f t="shared" si="197"/>
        <v/>
      </c>
      <c r="Q1105" t="str">
        <f>IFERROR(INDEX([2]Distribución!$B:$B,MATCH($P1105,[2]Distribución!$A:$A,0),1),"")</f>
        <v/>
      </c>
      <c r="R1105" s="48" t="str">
        <f t="shared" si="205"/>
        <v/>
      </c>
      <c r="S1105" t="str">
        <f>IFERROR(INDEX([2]Distribución!$C:$C,MATCH($R1105,[2]Distribución!$A:$A,0),1),"")</f>
        <v/>
      </c>
      <c r="T1105" s="48" t="s">
        <v>873</v>
      </c>
      <c r="U1105" t="str">
        <f>IFERROR(INDEX([2]Distribución!$G:$G,MATCH($T1105,[2]Distribución!F:F,0),1),"")</f>
        <v/>
      </c>
      <c r="V1105" s="50" t="str">
        <f t="shared" si="206"/>
        <v/>
      </c>
      <c r="W1105" t="str">
        <f>IFERROR(INDEX([2]Distribución!$J:$J,MATCH($V1105,[2]Distribución!$I:$I,0),1),"")</f>
        <v/>
      </c>
      <c r="X1105" s="151"/>
      <c r="Y1105" s="93"/>
      <c r="Z1105" s="92"/>
      <c r="AA1105" s="92"/>
      <c r="AB1105" s="93"/>
      <c r="AC1105" s="92"/>
      <c r="AD1105" s="93"/>
      <c r="AE1105" s="92"/>
      <c r="AF1105" s="92"/>
      <c r="AG1105" s="109" t="str">
        <f t="shared" si="201"/>
        <v xml:space="preserve"> </v>
      </c>
      <c r="AH1105" s="110" t="str">
        <f t="shared" si="202"/>
        <v xml:space="preserve"> </v>
      </c>
      <c r="AI1105" s="93"/>
      <c r="AJ1105" s="92"/>
      <c r="AK1105" s="93"/>
      <c r="AL1105" s="68"/>
      <c r="AM1105" s="68"/>
      <c r="AN1105" s="68"/>
      <c r="AO1105" s="50"/>
      <c r="AP1105" s="48" t="str">
        <f t="shared" si="198"/>
        <v/>
      </c>
      <c r="AQ1105" t="str">
        <f>IFERROR(INDEX(Distribución!$B:$B,MATCH($AP1105,Distribución!$A:$A,0),1),"")</f>
        <v/>
      </c>
      <c r="AR1105" s="48" t="str">
        <f t="shared" si="199"/>
        <v/>
      </c>
      <c r="AS1105" t="str">
        <f>IFERROR(INDEX(Distribución!$C:$C,MATCH($AR1105,Distribución!$A:$A,0),1),"")</f>
        <v/>
      </c>
      <c r="AT1105" s="48"/>
      <c r="AU1105" t="str">
        <f>IFERROR(INDEX(Distribución!$G:$G,MATCH($AT1105,Distribución!$F:$F,0),1),"")</f>
        <v/>
      </c>
      <c r="AV1105" s="50" t="str">
        <f t="shared" si="200"/>
        <v/>
      </c>
      <c r="AW1105" t="str">
        <f>IFERROR(INDEX(Distribución!$J:$J,MATCH($AV1105,Distribución!$I:$I,0),1),"")</f>
        <v/>
      </c>
      <c r="AX1105" s="91"/>
      <c r="AY1105" s="93"/>
      <c r="AZ1105" s="92"/>
      <c r="BA1105" s="93"/>
      <c r="BB1105" s="92"/>
      <c r="BC1105" s="93"/>
      <c r="BD1105" s="92"/>
      <c r="BE1105" s="92"/>
      <c r="BF1105" s="136" t="str">
        <f t="shared" si="203"/>
        <v xml:space="preserve"> </v>
      </c>
      <c r="BG1105" s="110" t="str">
        <f t="shared" si="204"/>
        <v xml:space="preserve"> </v>
      </c>
      <c r="BH1105" s="93"/>
      <c r="BI1105" s="68"/>
      <c r="BJ1105" s="93"/>
      <c r="BK1105" s="68"/>
      <c r="BL1105" s="68"/>
      <c r="BM1105" s="68"/>
    </row>
    <row r="1106" spans="1:65" ht="19.899999999999999" hidden="1" customHeight="1">
      <c r="A1106" s="5" t="s">
        <v>3059</v>
      </c>
      <c r="B1106" s="70" t="s">
        <v>790</v>
      </c>
      <c r="C1106" s="19" t="s">
        <v>3060</v>
      </c>
      <c r="D1106" s="71" t="s">
        <v>3040</v>
      </c>
      <c r="E1106" s="71">
        <v>800138311</v>
      </c>
      <c r="F1106" s="72" t="s">
        <v>582</v>
      </c>
      <c r="G1106" s="6">
        <v>14</v>
      </c>
      <c r="H1106" s="6">
        <v>3</v>
      </c>
      <c r="I1106" s="7">
        <v>1580775300</v>
      </c>
      <c r="J1106" s="8">
        <v>45772</v>
      </c>
      <c r="K1106" s="6" t="s">
        <v>3041</v>
      </c>
      <c r="L1106" s="50" t="s">
        <v>876</v>
      </c>
      <c r="M1106" s="50">
        <v>179</v>
      </c>
      <c r="N1106" s="106"/>
      <c r="O1106" s="50"/>
      <c r="P1106" s="48" t="str">
        <f t="shared" si="197"/>
        <v/>
      </c>
      <c r="Q1106" t="str">
        <f>IFERROR(INDEX([2]Distribución!$B:$B,MATCH($P1106,[2]Distribución!$A:$A,0),1),"")</f>
        <v/>
      </c>
      <c r="R1106" s="48" t="str">
        <f t="shared" si="205"/>
        <v/>
      </c>
      <c r="S1106" t="str">
        <f>IFERROR(INDEX([2]Distribución!$C:$C,MATCH($R1106,[2]Distribución!$A:$A,0),1),"")</f>
        <v/>
      </c>
      <c r="T1106" s="48" t="s">
        <v>873</v>
      </c>
      <c r="U1106" t="str">
        <f>IFERROR(INDEX([2]Distribución!$G:$G,MATCH($T1106,[2]Distribución!F:F,0),1),"")</f>
        <v/>
      </c>
      <c r="V1106" s="50" t="str">
        <f t="shared" si="206"/>
        <v/>
      </c>
      <c r="W1106" t="str">
        <f>IFERROR(INDEX([2]Distribución!$J:$J,MATCH($V1106,[2]Distribución!$I:$I,0),1),"")</f>
        <v/>
      </c>
      <c r="X1106" s="151"/>
      <c r="Y1106" s="93"/>
      <c r="Z1106" s="92"/>
      <c r="AA1106" s="92"/>
      <c r="AB1106" s="93"/>
      <c r="AC1106" s="92"/>
      <c r="AD1106" s="93"/>
      <c r="AE1106" s="92"/>
      <c r="AF1106" s="92"/>
      <c r="AG1106" s="109" t="str">
        <f t="shared" si="201"/>
        <v xml:space="preserve"> </v>
      </c>
      <c r="AH1106" s="110" t="str">
        <f t="shared" si="202"/>
        <v xml:space="preserve"> </v>
      </c>
      <c r="AI1106" s="93"/>
      <c r="AJ1106" s="92"/>
      <c r="AK1106" s="93"/>
      <c r="AL1106" s="68"/>
      <c r="AM1106" s="68"/>
      <c r="AN1106" s="68"/>
      <c r="AO1106" s="50"/>
      <c r="AP1106" s="48" t="str">
        <f t="shared" si="198"/>
        <v/>
      </c>
      <c r="AQ1106" t="str">
        <f>IFERROR(INDEX(Distribución!$B:$B,MATCH($AP1106,Distribución!$A:$A,0),1),"")</f>
        <v/>
      </c>
      <c r="AR1106" s="48" t="str">
        <f t="shared" si="199"/>
        <v/>
      </c>
      <c r="AS1106" t="str">
        <f>IFERROR(INDEX(Distribución!$C:$C,MATCH($AR1106,Distribución!$A:$A,0),1),"")</f>
        <v/>
      </c>
      <c r="AT1106" s="48"/>
      <c r="AU1106" t="str">
        <f>IFERROR(INDEX(Distribución!$G:$G,MATCH($AT1106,Distribución!$F:$F,0),1),"")</f>
        <v/>
      </c>
      <c r="AV1106" s="50" t="str">
        <f t="shared" si="200"/>
        <v/>
      </c>
      <c r="AW1106" t="str">
        <f>IFERROR(INDEX(Distribución!$J:$J,MATCH($AV1106,Distribución!$I:$I,0),1),"")</f>
        <v/>
      </c>
      <c r="AX1106" s="91"/>
      <c r="AY1106" s="93"/>
      <c r="AZ1106" s="92"/>
      <c r="BA1106" s="93"/>
      <c r="BB1106" s="92"/>
      <c r="BC1106" s="93"/>
      <c r="BD1106" s="92"/>
      <c r="BE1106" s="92"/>
      <c r="BF1106" s="136" t="str">
        <f t="shared" si="203"/>
        <v xml:space="preserve"> </v>
      </c>
      <c r="BG1106" s="110" t="str">
        <f t="shared" si="204"/>
        <v xml:space="preserve"> </v>
      </c>
      <c r="BH1106" s="93"/>
      <c r="BI1106" s="68"/>
      <c r="BJ1106" s="93"/>
      <c r="BK1106" s="68"/>
      <c r="BL1106" s="68"/>
      <c r="BM1106" s="68"/>
    </row>
    <row r="1107" spans="1:65" ht="19.899999999999999" hidden="1" customHeight="1">
      <c r="A1107" s="5" t="s">
        <v>3061</v>
      </c>
      <c r="B1107" s="70" t="s">
        <v>790</v>
      </c>
      <c r="C1107" s="19" t="s">
        <v>3034</v>
      </c>
      <c r="D1107" s="71" t="s">
        <v>3040</v>
      </c>
      <c r="E1107" s="71">
        <v>890981561</v>
      </c>
      <c r="F1107" s="72" t="s">
        <v>3035</v>
      </c>
      <c r="G1107" s="6">
        <v>4</v>
      </c>
      <c r="H1107" s="6">
        <v>3</v>
      </c>
      <c r="I1107" s="7">
        <v>468595800</v>
      </c>
      <c r="J1107" s="8">
        <v>45772</v>
      </c>
      <c r="K1107" s="6" t="s">
        <v>3041</v>
      </c>
      <c r="L1107" s="50" t="s">
        <v>872</v>
      </c>
      <c r="M1107" s="50">
        <v>343</v>
      </c>
      <c r="N1107" s="106"/>
      <c r="O1107" s="50"/>
      <c r="P1107" s="48" t="str">
        <f t="shared" si="197"/>
        <v/>
      </c>
      <c r="Q1107" t="str">
        <f>IFERROR(INDEX([2]Distribución!$B:$B,MATCH($P1107,[2]Distribución!$A:$A,0),1),"")</f>
        <v/>
      </c>
      <c r="R1107" s="48" t="str">
        <f t="shared" si="205"/>
        <v/>
      </c>
      <c r="S1107" t="str">
        <f>IFERROR(INDEX([2]Distribución!$C:$C,MATCH($R1107,[2]Distribución!$A:$A,0),1),"")</f>
        <v/>
      </c>
      <c r="T1107" s="48" t="s">
        <v>873</v>
      </c>
      <c r="U1107" t="str">
        <f>IFERROR(INDEX([2]Distribución!$G:$G,MATCH($T1107,[2]Distribución!F:F,0),1),"")</f>
        <v/>
      </c>
      <c r="V1107" s="50" t="str">
        <f t="shared" si="206"/>
        <v/>
      </c>
      <c r="W1107" t="str">
        <f>IFERROR(INDEX([2]Distribución!$J:$J,MATCH($V1107,[2]Distribución!$I:$I,0),1),"")</f>
        <v/>
      </c>
      <c r="X1107" s="151"/>
      <c r="Y1107" s="93"/>
      <c r="Z1107" s="92"/>
      <c r="AA1107" s="92"/>
      <c r="AB1107" s="93"/>
      <c r="AC1107" s="92"/>
      <c r="AD1107" s="93"/>
      <c r="AE1107" s="92"/>
      <c r="AF1107" s="92"/>
      <c r="AG1107" s="109" t="str">
        <f t="shared" si="201"/>
        <v xml:space="preserve"> </v>
      </c>
      <c r="AH1107" s="110" t="str">
        <f t="shared" si="202"/>
        <v xml:space="preserve"> </v>
      </c>
      <c r="AI1107" s="93"/>
      <c r="AJ1107" s="92"/>
      <c r="AK1107" s="93"/>
      <c r="AL1107" s="68"/>
      <c r="AM1107" s="68"/>
      <c r="AN1107" s="68"/>
      <c r="AO1107" s="50"/>
      <c r="AP1107" s="48" t="str">
        <f t="shared" si="198"/>
        <v/>
      </c>
      <c r="AQ1107" t="str">
        <f>IFERROR(INDEX(Distribución!$B:$B,MATCH($AP1107,Distribución!$A:$A,0),1),"")</f>
        <v/>
      </c>
      <c r="AR1107" s="48" t="str">
        <f t="shared" si="199"/>
        <v/>
      </c>
      <c r="AS1107" t="str">
        <f>IFERROR(INDEX(Distribución!$C:$C,MATCH($AR1107,Distribución!$A:$A,0),1),"")</f>
        <v/>
      </c>
      <c r="AT1107" s="48"/>
      <c r="AU1107" t="str">
        <f>IFERROR(INDEX(Distribución!$G:$G,MATCH($AT1107,Distribución!$F:$F,0),1),"")</f>
        <v/>
      </c>
      <c r="AV1107" s="50" t="str">
        <f t="shared" si="200"/>
        <v/>
      </c>
      <c r="AW1107" t="str">
        <f>IFERROR(INDEX(Distribución!$J:$J,MATCH($AV1107,Distribución!$I:$I,0),1),"")</f>
        <v/>
      </c>
      <c r="AX1107" s="91"/>
      <c r="AY1107" s="93"/>
      <c r="AZ1107" s="92"/>
      <c r="BA1107" s="93"/>
      <c r="BB1107" s="92"/>
      <c r="BC1107" s="93"/>
      <c r="BD1107" s="92"/>
      <c r="BE1107" s="92"/>
      <c r="BF1107" s="136" t="str">
        <f t="shared" si="203"/>
        <v xml:space="preserve"> </v>
      </c>
      <c r="BG1107" s="110" t="str">
        <f t="shared" si="204"/>
        <v xml:space="preserve"> </v>
      </c>
      <c r="BH1107" s="93"/>
      <c r="BI1107" s="68"/>
      <c r="BJ1107" s="93"/>
      <c r="BK1107" s="68"/>
      <c r="BL1107" s="68"/>
      <c r="BM1107" s="68"/>
    </row>
    <row r="1108" spans="1:65" ht="19.899999999999999" hidden="1" customHeight="1">
      <c r="A1108" s="5" t="s">
        <v>3062</v>
      </c>
      <c r="B1108" s="70" t="s">
        <v>790</v>
      </c>
      <c r="C1108" s="19" t="s">
        <v>3037</v>
      </c>
      <c r="D1108" s="71" t="s">
        <v>3040</v>
      </c>
      <c r="E1108" s="71">
        <v>800080586</v>
      </c>
      <c r="F1108" s="72" t="s">
        <v>1617</v>
      </c>
      <c r="G1108" s="6">
        <v>8</v>
      </c>
      <c r="H1108" s="6">
        <v>3</v>
      </c>
      <c r="I1108" s="7">
        <v>818571600</v>
      </c>
      <c r="J1108" s="8">
        <v>45772</v>
      </c>
      <c r="K1108" s="6" t="s">
        <v>3041</v>
      </c>
      <c r="L1108" s="50" t="s">
        <v>910</v>
      </c>
      <c r="M1108" s="50">
        <v>22</v>
      </c>
      <c r="N1108" s="106"/>
      <c r="O1108" s="50"/>
      <c r="P1108" s="48" t="str">
        <f t="shared" si="197"/>
        <v/>
      </c>
      <c r="Q1108" t="str">
        <f>IFERROR(INDEX([2]Distribución!$B:$B,MATCH($P1108,[2]Distribución!$A:$A,0),1),"")</f>
        <v/>
      </c>
      <c r="R1108" s="48" t="str">
        <f t="shared" si="205"/>
        <v/>
      </c>
      <c r="S1108" t="str">
        <f>IFERROR(INDEX([2]Distribución!$C:$C,MATCH($R1108,[2]Distribución!$A:$A,0),1),"")</f>
        <v/>
      </c>
      <c r="T1108" s="48" t="s">
        <v>873</v>
      </c>
      <c r="U1108" t="str">
        <f>IFERROR(INDEX([2]Distribución!$G:$G,MATCH($T1108,[2]Distribución!F:F,0),1),"")</f>
        <v/>
      </c>
      <c r="V1108" s="50" t="str">
        <f t="shared" si="206"/>
        <v/>
      </c>
      <c r="W1108" t="str">
        <f>IFERROR(INDEX([2]Distribución!$J:$J,MATCH($V1108,[2]Distribución!$I:$I,0),1),"")</f>
        <v/>
      </c>
      <c r="X1108" s="151"/>
      <c r="Y1108" s="93"/>
      <c r="Z1108" s="92"/>
      <c r="AA1108" s="92"/>
      <c r="AB1108" s="93"/>
      <c r="AC1108" s="92"/>
      <c r="AD1108" s="93"/>
      <c r="AE1108" s="92"/>
      <c r="AF1108" s="92"/>
      <c r="AG1108" s="109" t="str">
        <f t="shared" si="201"/>
        <v xml:space="preserve"> </v>
      </c>
      <c r="AH1108" s="110" t="str">
        <f t="shared" si="202"/>
        <v xml:space="preserve"> </v>
      </c>
      <c r="AI1108" s="93"/>
      <c r="AJ1108" s="92"/>
      <c r="AK1108" s="93"/>
      <c r="AL1108" s="68"/>
      <c r="AM1108" s="68"/>
      <c r="AN1108" s="68"/>
      <c r="AO1108" s="50"/>
      <c r="AP1108" s="48" t="str">
        <f t="shared" si="198"/>
        <v/>
      </c>
      <c r="AQ1108" t="str">
        <f>IFERROR(INDEX(Distribución!$B:$B,MATCH($AP1108,Distribución!$A:$A,0),1),"")</f>
        <v/>
      </c>
      <c r="AR1108" s="48" t="str">
        <f t="shared" si="199"/>
        <v/>
      </c>
      <c r="AS1108" t="str">
        <f>IFERROR(INDEX(Distribución!$C:$C,MATCH($AR1108,Distribución!$A:$A,0),1),"")</f>
        <v/>
      </c>
      <c r="AT1108" s="48"/>
      <c r="AU1108" t="str">
        <f>IFERROR(INDEX(Distribución!$G:$G,MATCH($AT1108,Distribución!$F:$F,0),1),"")</f>
        <v/>
      </c>
      <c r="AV1108" s="50" t="str">
        <f t="shared" si="200"/>
        <v/>
      </c>
      <c r="AW1108" t="str">
        <f>IFERROR(INDEX(Distribución!$J:$J,MATCH($AV1108,Distribución!$I:$I,0),1),"")</f>
        <v/>
      </c>
      <c r="AX1108" s="91"/>
      <c r="AY1108" s="93"/>
      <c r="AZ1108" s="92"/>
      <c r="BA1108" s="93"/>
      <c r="BB1108" s="92"/>
      <c r="BC1108" s="93"/>
      <c r="BD1108" s="92"/>
      <c r="BE1108" s="92"/>
      <c r="BF1108" s="136" t="str">
        <f t="shared" si="203"/>
        <v xml:space="preserve"> </v>
      </c>
      <c r="BG1108" s="110" t="str">
        <f t="shared" si="204"/>
        <v xml:space="preserve"> </v>
      </c>
      <c r="BH1108" s="93"/>
      <c r="BI1108" s="68"/>
      <c r="BJ1108" s="93"/>
      <c r="BK1108" s="68"/>
      <c r="BL1108" s="68"/>
      <c r="BM1108" s="68"/>
    </row>
    <row r="1109" spans="1:65" ht="19.899999999999999" hidden="1" customHeight="1">
      <c r="A1109" s="5" t="s">
        <v>406</v>
      </c>
      <c r="B1109" s="70" t="s">
        <v>786</v>
      </c>
      <c r="C1109" s="19" t="s">
        <v>1525</v>
      </c>
      <c r="D1109" s="71" t="s">
        <v>3040</v>
      </c>
      <c r="E1109" s="71">
        <v>809003541</v>
      </c>
      <c r="F1109" s="72" t="s">
        <v>1526</v>
      </c>
      <c r="G1109" s="6">
        <v>2</v>
      </c>
      <c r="H1109" s="6">
        <v>3</v>
      </c>
      <c r="I1109" s="7">
        <v>174987900</v>
      </c>
      <c r="J1109" s="8">
        <v>45772</v>
      </c>
      <c r="K1109" s="6" t="s">
        <v>3041</v>
      </c>
      <c r="L1109" s="50" t="s">
        <v>872</v>
      </c>
      <c r="M1109" s="50">
        <v>392</v>
      </c>
      <c r="N1109" s="107" t="str">
        <f>_xlfn.XLOOKUP($A1109,'[3]InfoBase PGN 2024'!$A:$A,'[3]InfoBase PGN 2024'!N:N,"")</f>
        <v>Seg. Territorial</v>
      </c>
      <c r="O1109" s="105" t="str">
        <f>_xlfn.XLOOKUP($A1109,'[3]InfoBase PGN 2024'!$A:$A,'[3]InfoBase PGN 2024'!O:O,"")</f>
        <v>22b</v>
      </c>
      <c r="P1109" s="48" t="str">
        <f t="shared" si="197"/>
        <v>22b</v>
      </c>
      <c r="Q1109" t="str">
        <f>IFERROR(INDEX([2]Distribución!$B:$B,MATCH($P1109,[2]Distribución!$A:$A,0),1),"")</f>
        <v>Mariana Esnidh Susunaga García</v>
      </c>
      <c r="R1109" s="48" t="str">
        <f t="shared" si="205"/>
        <v>22b</v>
      </c>
      <c r="S1109" t="str">
        <f>IFERROR(INDEX([2]Distribución!$C:$C,MATCH($R1109,[2]Distribución!$A:$A,0),1),"")</f>
        <v xml:space="preserve"> </v>
      </c>
      <c r="T1109" s="48" t="s">
        <v>82</v>
      </c>
      <c r="U1109" t="str">
        <f>IFERROR(INDEX([2]Distribución!$G:$G,MATCH($T1109,[2]Distribución!F:F,0),1),"")</f>
        <v>Hannia Melissa Londoño Lastra</v>
      </c>
      <c r="V1109" s="50" t="str">
        <f t="shared" si="206"/>
        <v/>
      </c>
      <c r="W1109" t="str">
        <f>IFERROR(INDEX([2]Distribución!$J:$J,MATCH($V1109,[2]Distribución!$I:$I,0),1),"")</f>
        <v/>
      </c>
      <c r="X1109" s="151">
        <v>46167</v>
      </c>
      <c r="Y1109" s="93"/>
      <c r="Z1109" s="92"/>
      <c r="AA1109" s="92"/>
      <c r="AB1109" s="93"/>
      <c r="AC1109" s="92"/>
      <c r="AD1109" s="93"/>
      <c r="AE1109" s="92"/>
      <c r="AF1109" s="92"/>
      <c r="AG1109" s="109" t="str">
        <f t="shared" si="201"/>
        <v xml:space="preserve"> </v>
      </c>
      <c r="AH1109" s="110" t="str">
        <f t="shared" si="202"/>
        <v xml:space="preserve"> </v>
      </c>
      <c r="AI1109" s="93"/>
      <c r="AJ1109" s="92"/>
      <c r="AK1109" s="93"/>
      <c r="AL1109" s="68"/>
      <c r="AM1109" s="68"/>
      <c r="AN1109" s="68"/>
      <c r="AO1109" s="50"/>
      <c r="AP1109" s="48" t="str">
        <f t="shared" si="198"/>
        <v/>
      </c>
      <c r="AQ1109" t="str">
        <f>IFERROR(INDEX(Distribución!$B:$B,MATCH($AP1109,Distribución!$A:$A,0),1),"")</f>
        <v/>
      </c>
      <c r="AR1109" s="48" t="str">
        <f t="shared" si="199"/>
        <v/>
      </c>
      <c r="AS1109" t="str">
        <f>IFERROR(INDEX(Distribución!$C:$C,MATCH($AR1109,Distribución!$A:$A,0),1),"")</f>
        <v/>
      </c>
      <c r="AT1109" s="48"/>
      <c r="AU1109" t="str">
        <f>IFERROR(INDEX(Distribución!$G:$G,MATCH($AT1109,Distribución!$F:$F,0),1),"")</f>
        <v/>
      </c>
      <c r="AV1109" s="50" t="str">
        <f t="shared" si="200"/>
        <v/>
      </c>
      <c r="AW1109" t="str">
        <f>IFERROR(INDEX(Distribución!$J:$J,MATCH($AV1109,Distribución!$I:$I,0),1),"")</f>
        <v/>
      </c>
      <c r="AX1109" s="91"/>
      <c r="AY1109" s="93"/>
      <c r="AZ1109" s="92"/>
      <c r="BA1109" s="93"/>
      <c r="BB1109" s="92"/>
      <c r="BC1109" s="93"/>
      <c r="BD1109" s="92"/>
      <c r="BE1109" s="92"/>
      <c r="BF1109" s="136" t="str">
        <f t="shared" si="203"/>
        <v xml:space="preserve"> </v>
      </c>
      <c r="BG1109" s="110" t="str">
        <f t="shared" si="204"/>
        <v xml:space="preserve"> </v>
      </c>
      <c r="BH1109" s="93"/>
      <c r="BI1109" s="68"/>
      <c r="BJ1109" s="93"/>
      <c r="BK1109" s="68"/>
      <c r="BL1109" s="68"/>
      <c r="BM1109" s="68"/>
    </row>
    <row r="1110" spans="1:65" ht="19.899999999999999" hidden="1" customHeight="1">
      <c r="A1110" s="5" t="s">
        <v>63</v>
      </c>
      <c r="B1110" s="70" t="s">
        <v>786</v>
      </c>
      <c r="C1110" s="19" t="s">
        <v>1521</v>
      </c>
      <c r="D1110" s="71" t="s">
        <v>3040</v>
      </c>
      <c r="E1110" s="71">
        <v>800125697</v>
      </c>
      <c r="F1110" s="72" t="s">
        <v>1522</v>
      </c>
      <c r="G1110" s="6">
        <v>2</v>
      </c>
      <c r="H1110" s="6">
        <v>3</v>
      </c>
      <c r="I1110" s="7">
        <v>174987900</v>
      </c>
      <c r="J1110" s="8">
        <v>45772</v>
      </c>
      <c r="K1110" s="6" t="s">
        <v>3041</v>
      </c>
      <c r="L1110" s="50" t="s">
        <v>872</v>
      </c>
      <c r="M1110" s="50">
        <v>860</v>
      </c>
      <c r="N1110" s="107" t="s">
        <v>893</v>
      </c>
      <c r="O1110" s="105" t="s">
        <v>62</v>
      </c>
      <c r="P1110" s="48" t="str">
        <f t="shared" si="197"/>
        <v>29b</v>
      </c>
      <c r="Q1110" t="str">
        <f>IFERROR(INDEX([2]Distribución!$B:$B,MATCH($P1110,[2]Distribución!$A:$A,0),1),"")</f>
        <v>Zarith Lorena Espinosa Rios</v>
      </c>
      <c r="R1110" s="48" t="str">
        <f t="shared" si="205"/>
        <v>29b</v>
      </c>
      <c r="S1110" t="str">
        <f>IFERROR(INDEX([2]Distribución!$C:$C,MATCH($R1110,[2]Distribución!$A:$A,0),1),"")</f>
        <v xml:space="preserve"> </v>
      </c>
      <c r="T1110" s="48" t="s">
        <v>76</v>
      </c>
      <c r="U1110" t="str">
        <f>IFERROR(INDEX([2]Distribución!$G:$G,MATCH($T1110,[2]Distribución!F:F,0),1),"")</f>
        <v>Luisa Fernanda Rave Clavijo</v>
      </c>
      <c r="V1110" s="50" t="str">
        <f t="shared" si="206"/>
        <v/>
      </c>
      <c r="W1110" t="str">
        <f>IFERROR(INDEX([2]Distribución!$J:$J,MATCH($V1110,[2]Distribución!$I:$I,0),1),"")</f>
        <v/>
      </c>
      <c r="X1110" s="141">
        <v>46155</v>
      </c>
      <c r="Y1110" s="93" t="s">
        <v>878</v>
      </c>
      <c r="Z1110" s="92">
        <v>46162</v>
      </c>
      <c r="AA1110" s="92" t="s">
        <v>879</v>
      </c>
      <c r="AB1110" s="93" t="s">
        <v>1015</v>
      </c>
      <c r="AC1110" s="92">
        <v>46165</v>
      </c>
      <c r="AD1110" s="93" t="s">
        <v>1015</v>
      </c>
      <c r="AE1110" s="92"/>
      <c r="AF1110" s="92"/>
      <c r="AG1110" s="109" t="str">
        <f t="shared" si="201"/>
        <v/>
      </c>
      <c r="AH1110" s="110">
        <f t="shared" si="202"/>
        <v>46165</v>
      </c>
      <c r="AI1110" s="93"/>
      <c r="AJ1110" s="92"/>
      <c r="AK1110" s="93"/>
      <c r="AL1110" s="68"/>
      <c r="AM1110" s="68"/>
      <c r="AN1110" s="68"/>
      <c r="AO1110" s="50"/>
      <c r="AP1110" s="48" t="str">
        <f t="shared" si="198"/>
        <v/>
      </c>
      <c r="AQ1110" t="str">
        <f>IFERROR(INDEX(Distribución!$B:$B,MATCH($AP1110,Distribución!$A:$A,0),1),"")</f>
        <v/>
      </c>
      <c r="AR1110" s="48" t="str">
        <f t="shared" si="199"/>
        <v/>
      </c>
      <c r="AS1110" t="str">
        <f>IFERROR(INDEX(Distribución!$C:$C,MATCH($AR1110,Distribución!$A:$A,0),1),"")</f>
        <v/>
      </c>
      <c r="AT1110" s="48"/>
      <c r="AU1110" t="str">
        <f>IFERROR(INDEX(Distribución!$G:$G,MATCH($AT1110,Distribución!$F:$F,0),1),"")</f>
        <v/>
      </c>
      <c r="AV1110" s="50" t="str">
        <f t="shared" si="200"/>
        <v/>
      </c>
      <c r="AW1110" t="str">
        <f>IFERROR(INDEX(Distribución!$J:$J,MATCH($AV1110,Distribución!$I:$I,0),1),"")</f>
        <v/>
      </c>
      <c r="AX1110" s="91"/>
      <c r="AY1110" s="93"/>
      <c r="AZ1110" s="92"/>
      <c r="BA1110" s="93"/>
      <c r="BB1110" s="92"/>
      <c r="BC1110" s="93"/>
      <c r="BD1110" s="92"/>
      <c r="BE1110" s="92"/>
      <c r="BF1110" s="136" t="str">
        <f t="shared" si="203"/>
        <v xml:space="preserve"> </v>
      </c>
      <c r="BG1110" s="110" t="str">
        <f t="shared" si="204"/>
        <v xml:space="preserve"> </v>
      </c>
      <c r="BH1110" s="93"/>
      <c r="BI1110" s="68"/>
      <c r="BJ1110" s="93"/>
      <c r="BK1110" s="68"/>
      <c r="BL1110" s="68"/>
      <c r="BM1110" s="68"/>
    </row>
    <row r="1111" spans="1:65" ht="19.899999999999999" hidden="1" customHeight="1">
      <c r="A1111" s="5" t="s">
        <v>372</v>
      </c>
      <c r="B1111" s="70" t="s">
        <v>786</v>
      </c>
      <c r="C1111" s="19" t="s">
        <v>1220</v>
      </c>
      <c r="D1111" s="71" t="s">
        <v>3040</v>
      </c>
      <c r="E1111" s="71">
        <v>890701078</v>
      </c>
      <c r="F1111" s="72" t="s">
        <v>1221</v>
      </c>
      <c r="G1111" s="6">
        <v>4</v>
      </c>
      <c r="H1111" s="6">
        <v>3</v>
      </c>
      <c r="I1111" s="7">
        <v>468595800</v>
      </c>
      <c r="J1111" s="8">
        <v>45772</v>
      </c>
      <c r="K1111" s="6" t="s">
        <v>3041</v>
      </c>
      <c r="L1111" s="50" t="s">
        <v>872</v>
      </c>
      <c r="M1111" s="50">
        <v>441</v>
      </c>
      <c r="N1111" s="107" t="s">
        <v>893</v>
      </c>
      <c r="O1111" s="105" t="s">
        <v>99</v>
      </c>
      <c r="P1111" s="48" t="str">
        <f t="shared" si="197"/>
        <v>22b</v>
      </c>
      <c r="Q1111" t="str">
        <f>IFERROR(INDEX([2]Distribución!$B:$B,MATCH($P1111,[2]Distribución!$A:$A,0),1),"")</f>
        <v>Mariana Esnidh Susunaga García</v>
      </c>
      <c r="R1111" s="48" t="str">
        <f t="shared" si="205"/>
        <v>22b</v>
      </c>
      <c r="S1111" t="str">
        <f>IFERROR(INDEX([2]Distribución!$C:$C,MATCH($R1111,[2]Distribución!$A:$A,0),1),"")</f>
        <v xml:space="preserve"> </v>
      </c>
      <c r="T1111" s="48" t="s">
        <v>82</v>
      </c>
      <c r="U1111" t="str">
        <f>IFERROR(INDEX([2]Distribución!$G:$G,MATCH($T1111,[2]Distribución!F:F,0),1),"")</f>
        <v>Hannia Melissa Londoño Lastra</v>
      </c>
      <c r="V1111" s="50" t="str">
        <f t="shared" si="206"/>
        <v/>
      </c>
      <c r="W1111" t="str">
        <f>IFERROR(INDEX([2]Distribución!$J:$J,MATCH($V1111,[2]Distribución!$I:$I,0),1),"")</f>
        <v/>
      </c>
      <c r="X1111" s="141">
        <v>46162</v>
      </c>
      <c r="Y1111" s="93"/>
      <c r="Z1111" s="92"/>
      <c r="AA1111" s="92"/>
      <c r="AB1111" s="93"/>
      <c r="AC1111" s="92"/>
      <c r="AD1111" s="93"/>
      <c r="AE1111" s="92"/>
      <c r="AF1111" s="92"/>
      <c r="AG1111" s="109" t="str">
        <f t="shared" si="201"/>
        <v xml:space="preserve"> </v>
      </c>
      <c r="AH1111" s="110" t="str">
        <f t="shared" si="202"/>
        <v xml:space="preserve"> </v>
      </c>
      <c r="AI1111" s="93"/>
      <c r="AJ1111" s="92"/>
      <c r="AK1111" s="93"/>
      <c r="AL1111" s="68"/>
      <c r="AM1111" s="68"/>
      <c r="AN1111" s="68"/>
      <c r="AO1111" s="50"/>
      <c r="AP1111" s="48" t="str">
        <f t="shared" si="198"/>
        <v/>
      </c>
      <c r="AQ1111" t="str">
        <f>IFERROR(INDEX(Distribución!$B:$B,MATCH($AP1111,Distribución!$A:$A,0),1),"")</f>
        <v/>
      </c>
      <c r="AR1111" s="48" t="str">
        <f t="shared" si="199"/>
        <v/>
      </c>
      <c r="AS1111" t="str">
        <f>IFERROR(INDEX(Distribución!$C:$C,MATCH($AR1111,Distribución!$A:$A,0),1),"")</f>
        <v/>
      </c>
      <c r="AT1111" s="48"/>
      <c r="AU1111" t="str">
        <f>IFERROR(INDEX(Distribución!$G:$G,MATCH($AT1111,Distribución!$F:$F,0),1),"")</f>
        <v/>
      </c>
      <c r="AV1111" s="50" t="str">
        <f t="shared" si="200"/>
        <v/>
      </c>
      <c r="AW1111" t="str">
        <f>IFERROR(INDEX(Distribución!$J:$J,MATCH($AV1111,Distribución!$I:$I,0),1),"")</f>
        <v/>
      </c>
      <c r="AX1111" s="91"/>
      <c r="AY1111" s="93"/>
      <c r="AZ1111" s="92"/>
      <c r="BA1111" s="93"/>
      <c r="BB1111" s="92"/>
      <c r="BC1111" s="93"/>
      <c r="BD1111" s="92"/>
      <c r="BE1111" s="92"/>
      <c r="BF1111" s="136" t="str">
        <f t="shared" si="203"/>
        <v xml:space="preserve"> </v>
      </c>
      <c r="BG1111" s="110" t="str">
        <f t="shared" si="204"/>
        <v xml:space="preserve"> </v>
      </c>
      <c r="BH1111" s="93"/>
      <c r="BI1111" s="68"/>
      <c r="BJ1111" s="93"/>
      <c r="BK1111" s="68"/>
      <c r="BL1111" s="68"/>
      <c r="BM1111" s="68"/>
    </row>
    <row r="1112" spans="1:65" ht="19.899999999999999" hidden="1" customHeight="1">
      <c r="A1112" s="5" t="s">
        <v>124</v>
      </c>
      <c r="B1112" s="70" t="s">
        <v>786</v>
      </c>
      <c r="C1112" s="19" t="s">
        <v>1212</v>
      </c>
      <c r="D1112" s="71" t="s">
        <v>3040</v>
      </c>
      <c r="E1112" s="71">
        <v>890700568</v>
      </c>
      <c r="F1112" s="72" t="s">
        <v>1213</v>
      </c>
      <c r="G1112" s="6">
        <v>2</v>
      </c>
      <c r="H1112" s="6">
        <v>3</v>
      </c>
      <c r="I1112" s="7">
        <v>174987900</v>
      </c>
      <c r="J1112" s="8">
        <v>45735</v>
      </c>
      <c r="K1112" s="6" t="s">
        <v>3041</v>
      </c>
      <c r="L1112" s="50" t="s">
        <v>872</v>
      </c>
      <c r="M1112" s="50">
        <v>795</v>
      </c>
      <c r="N1112" s="107" t="str">
        <f>_xlfn.XLOOKUP($A1112,'[3]InfoBase PGN 2024'!$A:$A,'[3]InfoBase PGN 2024'!N:N,"")</f>
        <v>Seg. Territorial</v>
      </c>
      <c r="O1112" s="105" t="str">
        <f>_xlfn.XLOOKUP($A1112,'[3]InfoBase PGN 2024'!$A:$A,'[3]InfoBase PGN 2024'!O:O,"")</f>
        <v>23b</v>
      </c>
      <c r="P1112" s="48" t="str">
        <f t="shared" si="197"/>
        <v>23b</v>
      </c>
      <c r="Q1112" t="str">
        <f>IFERROR(INDEX([2]Distribución!$B:$B,MATCH($P1112,[2]Distribución!$A:$A,0),1),"")</f>
        <v>Martha Montaño Buritica</v>
      </c>
      <c r="R1112" s="48" t="str">
        <f t="shared" si="205"/>
        <v>23b</v>
      </c>
      <c r="S1112" t="str">
        <f>IFERROR(INDEX([2]Distribución!$C:$C,MATCH($R1112,[2]Distribución!$A:$A,0),1),"")</f>
        <v xml:space="preserve"> </v>
      </c>
      <c r="T1112" s="48" t="s">
        <v>74</v>
      </c>
      <c r="U1112" t="str">
        <f>IFERROR(INDEX([2]Distribución!$G:$G,MATCH($T1112,[2]Distribución!F:F,0),1),"")</f>
        <v>Enith Pilar Muñoz Diaz</v>
      </c>
      <c r="V1112" s="50" t="str">
        <f t="shared" si="206"/>
        <v/>
      </c>
      <c r="W1112" t="str">
        <f>IFERROR(INDEX([2]Distribución!$J:$J,MATCH($V1112,[2]Distribución!$I:$I,0),1),"")</f>
        <v/>
      </c>
      <c r="X1112" s="151">
        <v>46167</v>
      </c>
      <c r="Y1112" s="93"/>
      <c r="Z1112" s="92"/>
      <c r="AA1112" s="92"/>
      <c r="AB1112" s="93"/>
      <c r="AC1112" s="92"/>
      <c r="AD1112" s="93"/>
      <c r="AE1112" s="92"/>
      <c r="AF1112" s="92"/>
      <c r="AG1112" s="109" t="str">
        <f t="shared" si="201"/>
        <v xml:space="preserve"> </v>
      </c>
      <c r="AH1112" s="110" t="str">
        <f t="shared" si="202"/>
        <v xml:space="preserve"> </v>
      </c>
      <c r="AI1112" s="93"/>
      <c r="AJ1112" s="92"/>
      <c r="AK1112" s="93"/>
      <c r="AL1112" s="68"/>
      <c r="AM1112" s="68"/>
      <c r="AN1112" s="68"/>
      <c r="AO1112" s="50"/>
      <c r="AP1112" s="48" t="str">
        <f t="shared" si="198"/>
        <v/>
      </c>
      <c r="AQ1112" t="str">
        <f>IFERROR(INDEX(Distribución!$B:$B,MATCH($AP1112,Distribución!$A:$A,0),1),"")</f>
        <v/>
      </c>
      <c r="AR1112" s="48" t="str">
        <f t="shared" si="199"/>
        <v/>
      </c>
      <c r="AS1112" t="str">
        <f>IFERROR(INDEX(Distribución!$C:$C,MATCH($AR1112,Distribución!$A:$A,0),1),"")</f>
        <v/>
      </c>
      <c r="AT1112" s="48"/>
      <c r="AU1112" t="str">
        <f>IFERROR(INDEX(Distribución!$G:$G,MATCH($AT1112,Distribución!$F:$F,0),1),"")</f>
        <v/>
      </c>
      <c r="AV1112" s="50" t="str">
        <f t="shared" si="200"/>
        <v/>
      </c>
      <c r="AW1112" t="str">
        <f>IFERROR(INDEX(Distribución!$J:$J,MATCH($AV1112,Distribución!$I:$I,0),1),"")</f>
        <v/>
      </c>
      <c r="AX1112" s="91"/>
      <c r="AY1112" s="93"/>
      <c r="AZ1112" s="92"/>
      <c r="BA1112" s="93"/>
      <c r="BB1112" s="92"/>
      <c r="BC1112" s="93"/>
      <c r="BD1112" s="92"/>
      <c r="BE1112" s="92"/>
      <c r="BF1112" s="136" t="str">
        <f t="shared" si="203"/>
        <v xml:space="preserve"> </v>
      </c>
      <c r="BG1112" s="110" t="str">
        <f t="shared" si="204"/>
        <v xml:space="preserve"> </v>
      </c>
      <c r="BH1112" s="93"/>
      <c r="BI1112" s="68"/>
      <c r="BJ1112" s="93"/>
      <c r="BK1112" s="68"/>
      <c r="BL1112" s="68"/>
      <c r="BM1112" s="68"/>
    </row>
    <row r="1113" spans="1:65" ht="19.899999999999999" hidden="1" customHeight="1">
      <c r="A1113" s="5" t="s">
        <v>195</v>
      </c>
      <c r="B1113" s="70" t="s">
        <v>786</v>
      </c>
      <c r="C1113" s="19" t="s">
        <v>1218</v>
      </c>
      <c r="D1113" s="71" t="s">
        <v>3040</v>
      </c>
      <c r="E1113" s="71">
        <v>890701033</v>
      </c>
      <c r="F1113" s="72" t="s">
        <v>1219</v>
      </c>
      <c r="G1113" s="6">
        <v>10</v>
      </c>
      <c r="H1113" s="6">
        <v>3</v>
      </c>
      <c r="I1113" s="7">
        <v>1112179500</v>
      </c>
      <c r="J1113" s="8">
        <v>45772</v>
      </c>
      <c r="K1113" s="6" t="s">
        <v>3041</v>
      </c>
      <c r="L1113" s="50" t="s">
        <v>872</v>
      </c>
      <c r="M1113" s="50">
        <v>657</v>
      </c>
      <c r="N1113" s="107" t="s">
        <v>893</v>
      </c>
      <c r="O1113" s="105" t="s">
        <v>60</v>
      </c>
      <c r="P1113" s="48" t="str">
        <f t="shared" si="197"/>
        <v>03b</v>
      </c>
      <c r="Q1113" t="str">
        <f>IFERROR(INDEX([2]Distribución!$B:$B,MATCH($P1113,[2]Distribución!$A:$A,0),1),"")</f>
        <v>Ariel Alfonso Jaramillo Guevara</v>
      </c>
      <c r="R1113" s="48" t="str">
        <f t="shared" si="205"/>
        <v>03b</v>
      </c>
      <c r="S1113" t="str">
        <f>IFERROR(INDEX([2]Distribución!$C:$C,MATCH($R1113,[2]Distribución!$A:$A,0),1),"")</f>
        <v xml:space="preserve"> </v>
      </c>
      <c r="T1113" s="48" t="s">
        <v>82</v>
      </c>
      <c r="U1113" t="str">
        <f>IFERROR(INDEX([2]Distribución!$G:$G,MATCH($T1113,[2]Distribución!F:F,0),1),"")</f>
        <v>Hannia Melissa Londoño Lastra</v>
      </c>
      <c r="V1113" s="50" t="str">
        <f t="shared" si="206"/>
        <v/>
      </c>
      <c r="W1113" t="str">
        <f>IFERROR(INDEX([2]Distribución!$J:$J,MATCH($V1113,[2]Distribución!$I:$I,0),1),"")</f>
        <v/>
      </c>
      <c r="X1113" s="141">
        <v>46162</v>
      </c>
      <c r="Y1113" s="93"/>
      <c r="Z1113" s="92"/>
      <c r="AA1113" s="92"/>
      <c r="AB1113" s="93"/>
      <c r="AC1113" s="92"/>
      <c r="AD1113" s="93"/>
      <c r="AE1113" s="92"/>
      <c r="AF1113" s="92"/>
      <c r="AG1113" s="109" t="str">
        <f t="shared" si="201"/>
        <v xml:space="preserve"> </v>
      </c>
      <c r="AH1113" s="110" t="str">
        <f t="shared" si="202"/>
        <v xml:space="preserve"> </v>
      </c>
      <c r="AI1113" s="93"/>
      <c r="AJ1113" s="92"/>
      <c r="AK1113" s="93"/>
      <c r="AL1113" s="68"/>
      <c r="AM1113" s="68"/>
      <c r="AN1113" s="68"/>
      <c r="AO1113" s="50"/>
      <c r="AP1113" s="48" t="str">
        <f t="shared" si="198"/>
        <v/>
      </c>
      <c r="AQ1113" t="str">
        <f>IFERROR(INDEX(Distribución!$B:$B,MATCH($AP1113,Distribución!$A:$A,0),1),"")</f>
        <v/>
      </c>
      <c r="AR1113" s="48" t="str">
        <f t="shared" si="199"/>
        <v/>
      </c>
      <c r="AS1113" t="str">
        <f>IFERROR(INDEX(Distribución!$C:$C,MATCH($AR1113,Distribución!$A:$A,0),1),"")</f>
        <v/>
      </c>
      <c r="AT1113" s="48"/>
      <c r="AU1113" t="str">
        <f>IFERROR(INDEX(Distribución!$G:$G,MATCH($AT1113,Distribución!$F:$F,0),1),"")</f>
        <v/>
      </c>
      <c r="AV1113" s="50" t="str">
        <f t="shared" si="200"/>
        <v/>
      </c>
      <c r="AW1113" t="str">
        <f>IFERROR(INDEX(Distribución!$J:$J,MATCH($AV1113,Distribución!$I:$I,0),1),"")</f>
        <v/>
      </c>
      <c r="AX1113" s="91"/>
      <c r="AY1113" s="93"/>
      <c r="AZ1113" s="92"/>
      <c r="BA1113" s="93"/>
      <c r="BB1113" s="92"/>
      <c r="BC1113" s="93"/>
      <c r="BD1113" s="92"/>
      <c r="BE1113" s="92"/>
      <c r="BF1113" s="136" t="str">
        <f t="shared" si="203"/>
        <v xml:space="preserve"> </v>
      </c>
      <c r="BG1113" s="110" t="str">
        <f t="shared" si="204"/>
        <v xml:space="preserve"> </v>
      </c>
      <c r="BH1113" s="93"/>
      <c r="BI1113" s="68"/>
      <c r="BJ1113" s="93"/>
      <c r="BK1113" s="68"/>
      <c r="BL1113" s="68"/>
      <c r="BM1113" s="68"/>
    </row>
    <row r="1114" spans="1:65" ht="19.899999999999999" hidden="1" customHeight="1">
      <c r="A1114" s="5" t="s">
        <v>3063</v>
      </c>
      <c r="B1114" s="70" t="s">
        <v>786</v>
      </c>
      <c r="C1114" s="19" t="s">
        <v>1201</v>
      </c>
      <c r="D1114" s="71" t="s">
        <v>3040</v>
      </c>
      <c r="E1114" s="71">
        <v>800193490</v>
      </c>
      <c r="F1114" s="72" t="s">
        <v>1202</v>
      </c>
      <c r="G1114" s="6">
        <v>2</v>
      </c>
      <c r="H1114" s="6">
        <v>3</v>
      </c>
      <c r="I1114" s="7">
        <v>174987900</v>
      </c>
      <c r="J1114" s="8">
        <v>45772</v>
      </c>
      <c r="K1114" s="6" t="s">
        <v>3041</v>
      </c>
      <c r="L1114" s="50" t="s">
        <v>876</v>
      </c>
      <c r="M1114" s="50">
        <v>283</v>
      </c>
      <c r="N1114" s="106"/>
      <c r="O1114" s="50"/>
      <c r="P1114" s="48" t="str">
        <f t="shared" si="197"/>
        <v/>
      </c>
      <c r="Q1114" t="str">
        <f>IFERROR(INDEX([2]Distribución!$B:$B,MATCH($P1114,[2]Distribución!$A:$A,0),1),"")</f>
        <v/>
      </c>
      <c r="R1114" s="48" t="str">
        <f t="shared" si="205"/>
        <v/>
      </c>
      <c r="S1114" t="str">
        <f>IFERROR(INDEX([2]Distribución!$C:$C,MATCH($R1114,[2]Distribución!$A:$A,0),1),"")</f>
        <v/>
      </c>
      <c r="T1114" s="48" t="s">
        <v>873</v>
      </c>
      <c r="U1114" t="str">
        <f>IFERROR(INDEX([2]Distribución!$G:$G,MATCH($T1114,[2]Distribución!F:F,0),1),"")</f>
        <v/>
      </c>
      <c r="V1114" s="50" t="str">
        <f t="shared" si="206"/>
        <v/>
      </c>
      <c r="W1114" t="str">
        <f>IFERROR(INDEX([2]Distribución!$J:$J,MATCH($V1114,[2]Distribución!$I:$I,0),1),"")</f>
        <v/>
      </c>
      <c r="X1114" s="151"/>
      <c r="Y1114" s="93"/>
      <c r="Z1114" s="92"/>
      <c r="AA1114" s="92"/>
      <c r="AB1114" s="93"/>
      <c r="AC1114" s="92"/>
      <c r="AD1114" s="93"/>
      <c r="AE1114" s="92"/>
      <c r="AF1114" s="92"/>
      <c r="AG1114" s="109" t="str">
        <f t="shared" si="201"/>
        <v xml:space="preserve"> </v>
      </c>
      <c r="AH1114" s="110" t="str">
        <f t="shared" si="202"/>
        <v xml:space="preserve"> </v>
      </c>
      <c r="AI1114" s="93"/>
      <c r="AJ1114" s="92"/>
      <c r="AK1114" s="93"/>
      <c r="AL1114" s="68"/>
      <c r="AM1114" s="68"/>
      <c r="AN1114" s="68"/>
      <c r="AO1114" s="50"/>
      <c r="AP1114" s="48" t="str">
        <f t="shared" si="198"/>
        <v/>
      </c>
      <c r="AQ1114" t="str">
        <f>IFERROR(INDEX(Distribución!$B:$B,MATCH($AP1114,Distribución!$A:$A,0),1),"")</f>
        <v/>
      </c>
      <c r="AR1114" s="48" t="str">
        <f t="shared" si="199"/>
        <v/>
      </c>
      <c r="AS1114" t="str">
        <f>IFERROR(INDEX(Distribución!$C:$C,MATCH($AR1114,Distribución!$A:$A,0),1),"")</f>
        <v/>
      </c>
      <c r="AT1114" s="48"/>
      <c r="AU1114" t="str">
        <f>IFERROR(INDEX(Distribución!$G:$G,MATCH($AT1114,Distribución!$F:$F,0),1),"")</f>
        <v/>
      </c>
      <c r="AV1114" s="50" t="str">
        <f t="shared" si="200"/>
        <v/>
      </c>
      <c r="AW1114" t="str">
        <f>IFERROR(INDEX(Distribución!$J:$J,MATCH($AV1114,Distribución!$I:$I,0),1),"")</f>
        <v/>
      </c>
      <c r="AX1114" s="91"/>
      <c r="AY1114" s="93"/>
      <c r="AZ1114" s="92"/>
      <c r="BA1114" s="93"/>
      <c r="BB1114" s="92"/>
      <c r="BC1114" s="93"/>
      <c r="BD1114" s="92"/>
      <c r="BE1114" s="92"/>
      <c r="BF1114" s="136" t="str">
        <f t="shared" si="203"/>
        <v xml:space="preserve"> </v>
      </c>
      <c r="BG1114" s="110" t="str">
        <f t="shared" si="204"/>
        <v xml:space="preserve"> </v>
      </c>
      <c r="BH1114" s="93"/>
      <c r="BI1114" s="68"/>
      <c r="BJ1114" s="93"/>
      <c r="BK1114" s="68"/>
      <c r="BL1114" s="68"/>
      <c r="BM1114" s="68"/>
    </row>
    <row r="1115" spans="1:65" ht="19.899999999999999" hidden="1" customHeight="1">
      <c r="A1115" s="5" t="s">
        <v>431</v>
      </c>
      <c r="B1115" s="70" t="s">
        <v>786</v>
      </c>
      <c r="C1115" s="19" t="s">
        <v>1206</v>
      </c>
      <c r="D1115" s="71" t="s">
        <v>3040</v>
      </c>
      <c r="E1115" s="71">
        <v>809003128</v>
      </c>
      <c r="F1115" s="72" t="s">
        <v>1207</v>
      </c>
      <c r="G1115" s="6">
        <v>2</v>
      </c>
      <c r="H1115" s="6">
        <v>3</v>
      </c>
      <c r="I1115" s="7">
        <v>174987900</v>
      </c>
      <c r="J1115" s="8">
        <v>45772</v>
      </c>
      <c r="K1115" s="6" t="s">
        <v>3041</v>
      </c>
      <c r="L1115" s="50" t="s">
        <v>872</v>
      </c>
      <c r="M1115" s="50">
        <v>344</v>
      </c>
      <c r="N1115" s="106"/>
      <c r="O1115" s="50"/>
      <c r="P1115" s="48" t="str">
        <f t="shared" si="197"/>
        <v/>
      </c>
      <c r="Q1115" t="str">
        <f>IFERROR(INDEX([2]Distribución!$B:$B,MATCH($P1115,[2]Distribución!$A:$A,0),1),"")</f>
        <v/>
      </c>
      <c r="R1115" s="48" t="str">
        <f t="shared" si="205"/>
        <v/>
      </c>
      <c r="S1115" t="str">
        <f>IFERROR(INDEX([2]Distribución!$C:$C,MATCH($R1115,[2]Distribución!$A:$A,0),1),"")</f>
        <v/>
      </c>
      <c r="T1115" s="48"/>
      <c r="U1115" t="str">
        <f>IFERROR(INDEX([2]Distribución!$G:$G,MATCH($T1115,[2]Distribución!F:F,0),1),"")</f>
        <v/>
      </c>
      <c r="V1115" s="50" t="str">
        <f t="shared" si="206"/>
        <v/>
      </c>
      <c r="W1115" t="str">
        <f>IFERROR(INDEX([2]Distribución!$J:$J,MATCH($V1115,[2]Distribución!$I:$I,0),1),"")</f>
        <v/>
      </c>
      <c r="X1115" s="151"/>
      <c r="Y1115" s="93"/>
      <c r="Z1115" s="92"/>
      <c r="AA1115" s="92"/>
      <c r="AB1115" s="93"/>
      <c r="AC1115" s="92"/>
      <c r="AD1115" s="93"/>
      <c r="AE1115" s="92"/>
      <c r="AF1115" s="92"/>
      <c r="AG1115" s="109" t="str">
        <f t="shared" si="201"/>
        <v xml:space="preserve"> </v>
      </c>
      <c r="AH1115" s="110" t="str">
        <f t="shared" si="202"/>
        <v xml:space="preserve"> </v>
      </c>
      <c r="AI1115" s="93"/>
      <c r="AJ1115" s="92"/>
      <c r="AK1115" s="93"/>
      <c r="AL1115" s="68"/>
      <c r="AM1115" s="68"/>
      <c r="AN1115" s="68"/>
      <c r="AO1115" s="50"/>
      <c r="AP1115" s="48" t="str">
        <f t="shared" si="198"/>
        <v/>
      </c>
      <c r="AQ1115" t="str">
        <f>IFERROR(INDEX(Distribución!$B:$B,MATCH($AP1115,Distribución!$A:$A,0),1),"")</f>
        <v/>
      </c>
      <c r="AR1115" s="48" t="str">
        <f t="shared" si="199"/>
        <v/>
      </c>
      <c r="AS1115" t="str">
        <f>IFERROR(INDEX(Distribución!$C:$C,MATCH($AR1115,Distribución!$A:$A,0),1),"")</f>
        <v/>
      </c>
      <c r="AT1115" s="48"/>
      <c r="AU1115" t="str">
        <f>IFERROR(INDEX(Distribución!$G:$G,MATCH($AT1115,Distribución!$F:$F,0),1),"")</f>
        <v/>
      </c>
      <c r="AV1115" s="50" t="str">
        <f t="shared" si="200"/>
        <v/>
      </c>
      <c r="AW1115" t="str">
        <f>IFERROR(INDEX(Distribución!$J:$J,MATCH($AV1115,Distribución!$I:$I,0),1),"")</f>
        <v/>
      </c>
      <c r="AX1115" s="91"/>
      <c r="AY1115" s="93"/>
      <c r="AZ1115" s="92"/>
      <c r="BA1115" s="93"/>
      <c r="BB1115" s="92"/>
      <c r="BC1115" s="93"/>
      <c r="BD1115" s="92"/>
      <c r="BE1115" s="92"/>
      <c r="BF1115" s="136" t="str">
        <f t="shared" si="203"/>
        <v xml:space="preserve"> </v>
      </c>
      <c r="BG1115" s="110" t="str">
        <f t="shared" si="204"/>
        <v xml:space="preserve"> </v>
      </c>
      <c r="BH1115" s="93"/>
      <c r="BI1115" s="68"/>
      <c r="BJ1115" s="93"/>
      <c r="BK1115" s="68"/>
      <c r="BL1115" s="68"/>
      <c r="BM1115" s="68"/>
    </row>
    <row r="1116" spans="1:65" ht="19.899999999999999" hidden="1" customHeight="1">
      <c r="A1116" s="5" t="s">
        <v>215</v>
      </c>
      <c r="B1116" s="70" t="s">
        <v>786</v>
      </c>
      <c r="C1116" s="19" t="s">
        <v>1214</v>
      </c>
      <c r="D1116" s="71" t="s">
        <v>3040</v>
      </c>
      <c r="E1116" s="71">
        <v>890700901</v>
      </c>
      <c r="F1116" s="72" t="s">
        <v>1215</v>
      </c>
      <c r="G1116" s="6">
        <v>2</v>
      </c>
      <c r="H1116" s="6">
        <v>3</v>
      </c>
      <c r="I1116" s="7">
        <v>174987900</v>
      </c>
      <c r="J1116" s="8">
        <v>45772</v>
      </c>
      <c r="K1116" s="6" t="s">
        <v>3041</v>
      </c>
      <c r="L1116" s="50" t="s">
        <v>872</v>
      </c>
      <c r="M1116" s="50">
        <v>624</v>
      </c>
      <c r="N1116" s="107" t="str">
        <f>_xlfn.XLOOKUP($A1116,'[3]InfoBase PGN 2024'!$A:$A,'[3]InfoBase PGN 2024'!N:N,"")</f>
        <v>Seg. Territorial</v>
      </c>
      <c r="O1116" s="105" t="str">
        <f>_xlfn.XLOOKUP($A1116,'[3]InfoBase PGN 2024'!$A:$A,'[3]InfoBase PGN 2024'!O:O,"")</f>
        <v>03b</v>
      </c>
      <c r="P1116" s="48" t="str">
        <f t="shared" ref="P1116:P1147" si="207">IF(O1116="","",O1116)</f>
        <v>03b</v>
      </c>
      <c r="Q1116" t="str">
        <f>IFERROR(INDEX([2]Distribución!$B:$B,MATCH($P1116,[2]Distribución!$A:$A,0),1),"")</f>
        <v>Ariel Alfonso Jaramillo Guevara</v>
      </c>
      <c r="R1116" s="48" t="str">
        <f t="shared" si="205"/>
        <v>03b</v>
      </c>
      <c r="S1116" t="str">
        <f>IFERROR(INDEX([2]Distribución!$C:$C,MATCH($R1116,[2]Distribución!$A:$A,0),1),"")</f>
        <v xml:space="preserve"> </v>
      </c>
      <c r="T1116" s="48" t="s">
        <v>82</v>
      </c>
      <c r="U1116" t="str">
        <f>IFERROR(INDEX([2]Distribución!$G:$G,MATCH($T1116,[2]Distribución!F:F,0),1),"")</f>
        <v>Hannia Melissa Londoño Lastra</v>
      </c>
      <c r="V1116" s="50" t="str">
        <f t="shared" si="206"/>
        <v/>
      </c>
      <c r="W1116" t="str">
        <f>IFERROR(INDEX([2]Distribución!$J:$J,MATCH($V1116,[2]Distribución!$I:$I,0),1),"")</f>
        <v/>
      </c>
      <c r="X1116" s="151">
        <v>46167</v>
      </c>
      <c r="Y1116" s="93"/>
      <c r="Z1116" s="92"/>
      <c r="AA1116" s="92"/>
      <c r="AB1116" s="93"/>
      <c r="AC1116" s="92"/>
      <c r="AD1116" s="93"/>
      <c r="AE1116" s="92"/>
      <c r="AF1116" s="92"/>
      <c r="AG1116" s="109" t="str">
        <f t="shared" si="201"/>
        <v xml:space="preserve"> </v>
      </c>
      <c r="AH1116" s="110" t="str">
        <f t="shared" si="202"/>
        <v xml:space="preserve"> </v>
      </c>
      <c r="AI1116" s="93"/>
      <c r="AJ1116" s="92"/>
      <c r="AK1116" s="93"/>
      <c r="AL1116" s="68"/>
      <c r="AM1116" s="68"/>
      <c r="AN1116" s="68"/>
      <c r="AO1116" s="50"/>
      <c r="AP1116" s="48" t="str">
        <f t="shared" si="198"/>
        <v/>
      </c>
      <c r="AQ1116" t="str">
        <f>IFERROR(INDEX(Distribución!$B:$B,MATCH($AP1116,Distribución!$A:$A,0),1),"")</f>
        <v/>
      </c>
      <c r="AR1116" s="48" t="str">
        <f t="shared" si="199"/>
        <v/>
      </c>
      <c r="AS1116" t="str">
        <f>IFERROR(INDEX(Distribución!$C:$C,MATCH($AR1116,Distribución!$A:$A,0),1),"")</f>
        <v/>
      </c>
      <c r="AT1116" s="48"/>
      <c r="AU1116" t="str">
        <f>IFERROR(INDEX(Distribución!$G:$G,MATCH($AT1116,Distribución!$F:$F,0),1),"")</f>
        <v/>
      </c>
      <c r="AV1116" s="50" t="str">
        <f t="shared" si="200"/>
        <v/>
      </c>
      <c r="AW1116" t="str">
        <f>IFERROR(INDEX(Distribución!$J:$J,MATCH($AV1116,Distribución!$I:$I,0),1),"")</f>
        <v/>
      </c>
      <c r="AX1116" s="91"/>
      <c r="AY1116" s="93"/>
      <c r="AZ1116" s="92"/>
      <c r="BA1116" s="93"/>
      <c r="BB1116" s="92"/>
      <c r="BC1116" s="93"/>
      <c r="BD1116" s="92"/>
      <c r="BE1116" s="92"/>
      <c r="BF1116" s="136" t="str">
        <f t="shared" si="203"/>
        <v xml:space="preserve"> </v>
      </c>
      <c r="BG1116" s="110" t="str">
        <f t="shared" si="204"/>
        <v xml:space="preserve"> </v>
      </c>
      <c r="BH1116" s="93"/>
      <c r="BI1116" s="68"/>
      <c r="BJ1116" s="93"/>
      <c r="BK1116" s="68"/>
      <c r="BL1116" s="68"/>
      <c r="BM1116" s="68"/>
    </row>
    <row r="1117" spans="1:65" ht="19.899999999999999" hidden="1" customHeight="1">
      <c r="A1117" s="5" t="s">
        <v>144</v>
      </c>
      <c r="B1117" s="70" t="s">
        <v>786</v>
      </c>
      <c r="C1117" s="19" t="s">
        <v>1538</v>
      </c>
      <c r="D1117" s="71" t="s">
        <v>3040</v>
      </c>
      <c r="E1117" s="71">
        <v>890701715</v>
      </c>
      <c r="F1117" s="72" t="s">
        <v>1539</v>
      </c>
      <c r="G1117" s="6">
        <v>2</v>
      </c>
      <c r="H1117" s="6">
        <v>3</v>
      </c>
      <c r="I1117" s="7">
        <v>174987900</v>
      </c>
      <c r="J1117" s="8">
        <v>45772</v>
      </c>
      <c r="K1117" s="6" t="s">
        <v>3041</v>
      </c>
      <c r="L1117" s="50" t="s">
        <v>872</v>
      </c>
      <c r="M1117" s="50">
        <v>748</v>
      </c>
      <c r="N1117" s="107" t="s">
        <v>893</v>
      </c>
      <c r="O1117" s="105" t="s">
        <v>60</v>
      </c>
      <c r="P1117" s="48" t="str">
        <f t="shared" si="207"/>
        <v>03b</v>
      </c>
      <c r="Q1117" t="str">
        <f>IFERROR(INDEX([2]Distribución!$B:$B,MATCH($P1117,[2]Distribución!$A:$A,0),1),"")</f>
        <v>Ariel Alfonso Jaramillo Guevara</v>
      </c>
      <c r="R1117" s="48" t="str">
        <f t="shared" si="205"/>
        <v>03b</v>
      </c>
      <c r="S1117" t="str">
        <f>IFERROR(INDEX([2]Distribución!$C:$C,MATCH($R1117,[2]Distribución!$A:$A,0),1),"")</f>
        <v xml:space="preserve"> </v>
      </c>
      <c r="T1117" s="48" t="s">
        <v>82</v>
      </c>
      <c r="U1117" t="str">
        <f>IFERROR(INDEX([2]Distribución!$G:$G,MATCH($T1117,[2]Distribución!F:F,0),1),"")</f>
        <v>Hannia Melissa Londoño Lastra</v>
      </c>
      <c r="V1117" s="50" t="str">
        <f t="shared" si="206"/>
        <v/>
      </c>
      <c r="W1117" t="str">
        <f>IFERROR(INDEX([2]Distribución!$J:$J,MATCH($V1117,[2]Distribución!$I:$I,0),1),"")</f>
        <v/>
      </c>
      <c r="X1117" s="141">
        <v>46155</v>
      </c>
      <c r="Y1117" s="93"/>
      <c r="Z1117" s="92"/>
      <c r="AA1117" s="92"/>
      <c r="AB1117" s="93"/>
      <c r="AC1117" s="92"/>
      <c r="AD1117" s="93"/>
      <c r="AE1117" s="92"/>
      <c r="AF1117" s="92"/>
      <c r="AG1117" s="109" t="str">
        <f t="shared" si="201"/>
        <v xml:space="preserve"> </v>
      </c>
      <c r="AH1117" s="110" t="str">
        <f t="shared" si="202"/>
        <v xml:space="preserve"> </v>
      </c>
      <c r="AI1117" s="93"/>
      <c r="AJ1117" s="92"/>
      <c r="AK1117" s="93"/>
      <c r="AL1117" s="68"/>
      <c r="AM1117" s="68"/>
      <c r="AN1117" s="68"/>
      <c r="AO1117" s="50"/>
      <c r="AP1117" s="48" t="str">
        <f t="shared" si="198"/>
        <v/>
      </c>
      <c r="AQ1117" t="str">
        <f>IFERROR(INDEX(Distribución!$B:$B,MATCH($AP1117,Distribución!$A:$A,0),1),"")</f>
        <v/>
      </c>
      <c r="AR1117" s="48" t="str">
        <f t="shared" si="199"/>
        <v/>
      </c>
      <c r="AS1117" t="str">
        <f>IFERROR(INDEX(Distribución!$C:$C,MATCH($AR1117,Distribución!$A:$A,0),1),"")</f>
        <v/>
      </c>
      <c r="AT1117" s="48"/>
      <c r="AU1117" t="str">
        <f>IFERROR(INDEX(Distribución!$G:$G,MATCH($AT1117,Distribución!$F:$F,0),1),"")</f>
        <v/>
      </c>
      <c r="AV1117" s="50" t="str">
        <f t="shared" si="200"/>
        <v/>
      </c>
      <c r="AW1117" t="str">
        <f>IFERROR(INDEX(Distribución!$J:$J,MATCH($AV1117,Distribución!$I:$I,0),1),"")</f>
        <v/>
      </c>
      <c r="AX1117" s="91"/>
      <c r="AY1117" s="93"/>
      <c r="AZ1117" s="92"/>
      <c r="BA1117" s="93"/>
      <c r="BB1117" s="92"/>
      <c r="BC1117" s="93"/>
      <c r="BD1117" s="92"/>
      <c r="BE1117" s="92"/>
      <c r="BF1117" s="136" t="str">
        <f t="shared" si="203"/>
        <v xml:space="preserve"> </v>
      </c>
      <c r="BG1117" s="110" t="str">
        <f t="shared" si="204"/>
        <v xml:space="preserve"> </v>
      </c>
      <c r="BH1117" s="93"/>
      <c r="BI1117" s="68"/>
      <c r="BJ1117" s="93"/>
      <c r="BK1117" s="68"/>
      <c r="BL1117" s="68"/>
      <c r="BM1117" s="68"/>
    </row>
    <row r="1118" spans="1:65" ht="19.899999999999999" hidden="1" customHeight="1">
      <c r="A1118" s="5" t="s">
        <v>3064</v>
      </c>
      <c r="B1118" s="70" t="s">
        <v>786</v>
      </c>
      <c r="C1118" s="19" t="s">
        <v>1532</v>
      </c>
      <c r="D1118" s="71" t="s">
        <v>3040</v>
      </c>
      <c r="E1118" s="71">
        <v>890700666</v>
      </c>
      <c r="F1118" s="72" t="s">
        <v>1533</v>
      </c>
      <c r="G1118" s="6">
        <v>2</v>
      </c>
      <c r="H1118" s="6">
        <v>3</v>
      </c>
      <c r="I1118" s="7">
        <v>174987900</v>
      </c>
      <c r="J1118" s="8">
        <v>45772</v>
      </c>
      <c r="K1118" s="6" t="s">
        <v>3041</v>
      </c>
      <c r="L1118" s="50" t="s">
        <v>876</v>
      </c>
      <c r="M1118" s="50">
        <v>328</v>
      </c>
      <c r="N1118" s="106"/>
      <c r="O1118" s="50"/>
      <c r="P1118" s="48" t="str">
        <f t="shared" si="207"/>
        <v/>
      </c>
      <c r="Q1118" t="str">
        <f>IFERROR(INDEX([2]Distribución!$B:$B,MATCH($P1118,[2]Distribución!$A:$A,0),1),"")</f>
        <v/>
      </c>
      <c r="R1118" s="48" t="str">
        <f t="shared" si="205"/>
        <v/>
      </c>
      <c r="S1118" t="str">
        <f>IFERROR(INDEX([2]Distribución!$C:$C,MATCH($R1118,[2]Distribución!$A:$A,0),1),"")</f>
        <v/>
      </c>
      <c r="T1118" s="48" t="s">
        <v>873</v>
      </c>
      <c r="U1118" t="str">
        <f>IFERROR(INDEX([2]Distribución!$G:$G,MATCH($T1118,[2]Distribución!F:F,0),1),"")</f>
        <v/>
      </c>
      <c r="V1118" s="50" t="str">
        <f t="shared" si="206"/>
        <v/>
      </c>
      <c r="W1118" t="str">
        <f>IFERROR(INDEX([2]Distribución!$J:$J,MATCH($V1118,[2]Distribución!$I:$I,0),1),"")</f>
        <v/>
      </c>
      <c r="X1118" s="151"/>
      <c r="Y1118" s="93"/>
      <c r="Z1118" s="92"/>
      <c r="AA1118" s="92"/>
      <c r="AB1118" s="93"/>
      <c r="AC1118" s="92"/>
      <c r="AD1118" s="93"/>
      <c r="AE1118" s="92"/>
      <c r="AF1118" s="92"/>
      <c r="AG1118" s="109" t="str">
        <f t="shared" si="201"/>
        <v xml:space="preserve"> </v>
      </c>
      <c r="AH1118" s="110" t="str">
        <f t="shared" si="202"/>
        <v xml:space="preserve"> </v>
      </c>
      <c r="AI1118" s="93"/>
      <c r="AJ1118" s="92"/>
      <c r="AK1118" s="93"/>
      <c r="AL1118" s="68"/>
      <c r="AM1118" s="68"/>
      <c r="AN1118" s="68"/>
      <c r="AO1118" s="50"/>
      <c r="AP1118" s="48" t="str">
        <f t="shared" si="198"/>
        <v/>
      </c>
      <c r="AQ1118" t="str">
        <f>IFERROR(INDEX(Distribución!$B:$B,MATCH($AP1118,Distribución!$A:$A,0),1),"")</f>
        <v/>
      </c>
      <c r="AR1118" s="48" t="str">
        <f t="shared" si="199"/>
        <v/>
      </c>
      <c r="AS1118" t="str">
        <f>IFERROR(INDEX(Distribución!$C:$C,MATCH($AR1118,Distribución!$A:$A,0),1),"")</f>
        <v/>
      </c>
      <c r="AT1118" s="48"/>
      <c r="AU1118" t="str">
        <f>IFERROR(INDEX(Distribución!$G:$G,MATCH($AT1118,Distribución!$F:$F,0),1),"")</f>
        <v/>
      </c>
      <c r="AV1118" s="50" t="str">
        <f t="shared" si="200"/>
        <v/>
      </c>
      <c r="AW1118" t="str">
        <f>IFERROR(INDEX(Distribución!$J:$J,MATCH($AV1118,Distribución!$I:$I,0),1),"")</f>
        <v/>
      </c>
      <c r="AX1118" s="91"/>
      <c r="AY1118" s="93"/>
      <c r="AZ1118" s="92"/>
      <c r="BA1118" s="93"/>
      <c r="BB1118" s="92"/>
      <c r="BC1118" s="93"/>
      <c r="BD1118" s="92"/>
      <c r="BE1118" s="92"/>
      <c r="BF1118" s="136" t="str">
        <f t="shared" si="203"/>
        <v xml:space="preserve"> </v>
      </c>
      <c r="BG1118" s="110" t="str">
        <f t="shared" si="204"/>
        <v xml:space="preserve"> </v>
      </c>
      <c r="BH1118" s="93"/>
      <c r="BI1118" s="68"/>
      <c r="BJ1118" s="93"/>
      <c r="BK1118" s="68"/>
      <c r="BL1118" s="68"/>
      <c r="BM1118" s="68"/>
    </row>
    <row r="1119" spans="1:65" ht="19.899999999999999" hidden="1" customHeight="1">
      <c r="A1119" s="5" t="s">
        <v>707</v>
      </c>
      <c r="B1119" s="70" t="s">
        <v>786</v>
      </c>
      <c r="C1119" s="19" t="s">
        <v>1234</v>
      </c>
      <c r="D1119" s="71" t="s">
        <v>3040</v>
      </c>
      <c r="E1119" s="71">
        <v>890702190</v>
      </c>
      <c r="F1119" s="72" t="s">
        <v>706</v>
      </c>
      <c r="G1119" s="6">
        <v>2</v>
      </c>
      <c r="H1119" s="6">
        <v>3</v>
      </c>
      <c r="I1119" s="7">
        <v>174987900</v>
      </c>
      <c r="J1119" s="8">
        <v>45735</v>
      </c>
      <c r="K1119" s="6" t="s">
        <v>3041</v>
      </c>
      <c r="L1119" s="50" t="s">
        <v>872</v>
      </c>
      <c r="M1119" s="50">
        <v>474</v>
      </c>
      <c r="N1119" s="108" t="s">
        <v>877</v>
      </c>
      <c r="O1119" s="100" t="s">
        <v>443</v>
      </c>
      <c r="P1119" s="48" t="str">
        <f t="shared" si="207"/>
        <v>01a</v>
      </c>
      <c r="Q1119" t="str">
        <f>IFERROR(INDEX([2]Distribución!$B:$B,MATCH($P1119,[2]Distribución!$A:$A,0),1),"")</f>
        <v>Heidy Lorena Pereira Triana</v>
      </c>
      <c r="R1119" s="48" t="str">
        <f t="shared" si="205"/>
        <v>01a</v>
      </c>
      <c r="S1119" t="str">
        <f>IFERROR(INDEX([2]Distribución!$C:$C,MATCH($R1119,[2]Distribución!$A:$A,0),1),"")</f>
        <v>Jose Teatino Ávila</v>
      </c>
      <c r="T1119" s="48" t="s">
        <v>443</v>
      </c>
      <c r="U1119" t="str">
        <f>IFERROR(INDEX([2]Distribución!$G:$G,MATCH($T1119,[2]Distribución!F:F,0),1),"")</f>
        <v>Carlos Eduardo Chavez Rojas</v>
      </c>
      <c r="V1119" s="50" t="str">
        <f t="shared" si="206"/>
        <v/>
      </c>
      <c r="W1119" t="str">
        <f>IFERROR(INDEX([2]Distribución!$J:$J,MATCH($V1119,[2]Distribución!$I:$I,0),1),"")</f>
        <v/>
      </c>
      <c r="X1119" s="141">
        <v>46161</v>
      </c>
      <c r="Y1119" s="93" t="s">
        <v>878</v>
      </c>
      <c r="Z1119" s="92">
        <v>46161</v>
      </c>
      <c r="AA1119" s="92" t="s">
        <v>879</v>
      </c>
      <c r="AB1119" s="93" t="s">
        <v>1015</v>
      </c>
      <c r="AC1119" s="92">
        <v>46169</v>
      </c>
      <c r="AD1119" s="93"/>
      <c r="AE1119" s="92"/>
      <c r="AF1119" s="92"/>
      <c r="AG1119" s="109" t="str">
        <f t="shared" si="201"/>
        <v/>
      </c>
      <c r="AH1119" s="110">
        <f t="shared" si="202"/>
        <v>46169</v>
      </c>
      <c r="AI1119" s="93"/>
      <c r="AJ1119" s="92"/>
      <c r="AK1119" s="93"/>
      <c r="AL1119" s="68"/>
      <c r="AM1119" s="68"/>
      <c r="AN1119" s="68"/>
      <c r="AO1119" s="50"/>
      <c r="AP1119" s="48" t="str">
        <f t="shared" si="198"/>
        <v/>
      </c>
      <c r="AQ1119" t="str">
        <f>IFERROR(INDEX(Distribución!$B:$B,MATCH($AP1119,Distribución!$A:$A,0),1),"")</f>
        <v/>
      </c>
      <c r="AR1119" s="48" t="str">
        <f t="shared" si="199"/>
        <v/>
      </c>
      <c r="AS1119" t="str">
        <f>IFERROR(INDEX(Distribución!$C:$C,MATCH($AR1119,Distribución!$A:$A,0),1),"")</f>
        <v/>
      </c>
      <c r="AT1119" s="48"/>
      <c r="AU1119" t="str">
        <f>IFERROR(INDEX(Distribución!$G:$G,MATCH($AT1119,Distribución!$F:$F,0),1),"")</f>
        <v/>
      </c>
      <c r="AV1119" s="50" t="str">
        <f t="shared" si="200"/>
        <v/>
      </c>
      <c r="AW1119" t="str">
        <f>IFERROR(INDEX(Distribución!$J:$J,MATCH($AV1119,Distribución!$I:$I,0),1),"")</f>
        <v/>
      </c>
      <c r="AX1119" s="91"/>
      <c r="AY1119" s="93"/>
      <c r="AZ1119" s="92"/>
      <c r="BA1119" s="93"/>
      <c r="BB1119" s="92"/>
      <c r="BC1119" s="93"/>
      <c r="BD1119" s="92"/>
      <c r="BE1119" s="92"/>
      <c r="BF1119" s="136" t="str">
        <f t="shared" si="203"/>
        <v xml:space="preserve"> </v>
      </c>
      <c r="BG1119" s="110" t="str">
        <f t="shared" si="204"/>
        <v xml:space="preserve"> </v>
      </c>
      <c r="BH1119" s="93"/>
      <c r="BI1119" s="68"/>
      <c r="BJ1119" s="93"/>
      <c r="BK1119" s="68"/>
      <c r="BL1119" s="68"/>
      <c r="BM1119" s="68"/>
    </row>
    <row r="1120" spans="1:65" ht="19.899999999999999" hidden="1" customHeight="1">
      <c r="A1120" s="5" t="s">
        <v>3065</v>
      </c>
      <c r="B1120" s="70" t="s">
        <v>786</v>
      </c>
      <c r="C1120" s="19" t="s">
        <v>1243</v>
      </c>
      <c r="D1120" s="71" t="s">
        <v>3040</v>
      </c>
      <c r="E1120" s="71">
        <v>890706823</v>
      </c>
      <c r="F1120" s="72" t="s">
        <v>1244</v>
      </c>
      <c r="G1120" s="6">
        <v>4</v>
      </c>
      <c r="H1120" s="6">
        <v>3</v>
      </c>
      <c r="I1120" s="7">
        <v>349975800</v>
      </c>
      <c r="J1120" s="8">
        <v>45772</v>
      </c>
      <c r="K1120" s="6" t="s">
        <v>3041</v>
      </c>
      <c r="L1120" s="50" t="s">
        <v>876</v>
      </c>
      <c r="M1120" s="50">
        <v>205</v>
      </c>
      <c r="N1120" s="106"/>
      <c r="O1120" s="50"/>
      <c r="P1120" s="48" t="str">
        <f t="shared" si="207"/>
        <v/>
      </c>
      <c r="Q1120" t="str">
        <f>IFERROR(INDEX([2]Distribución!$B:$B,MATCH($P1120,[2]Distribución!$A:$A,0),1),"")</f>
        <v/>
      </c>
      <c r="R1120" s="48" t="str">
        <f t="shared" si="205"/>
        <v/>
      </c>
      <c r="S1120" t="str">
        <f>IFERROR(INDEX([2]Distribución!$C:$C,MATCH($R1120,[2]Distribución!$A:$A,0),1),"")</f>
        <v/>
      </c>
      <c r="T1120" s="48" t="s">
        <v>873</v>
      </c>
      <c r="U1120" t="str">
        <f>IFERROR(INDEX([2]Distribución!$G:$G,MATCH($T1120,[2]Distribución!F:F,0),1),"")</f>
        <v/>
      </c>
      <c r="V1120" s="50" t="str">
        <f t="shared" si="206"/>
        <v/>
      </c>
      <c r="W1120" t="str">
        <f>IFERROR(INDEX([2]Distribución!$J:$J,MATCH($V1120,[2]Distribución!$I:$I,0),1),"")</f>
        <v/>
      </c>
      <c r="X1120" s="151"/>
      <c r="Y1120" s="93"/>
      <c r="Z1120" s="92"/>
      <c r="AA1120" s="92"/>
      <c r="AB1120" s="93"/>
      <c r="AC1120" s="92"/>
      <c r="AD1120" s="93"/>
      <c r="AE1120" s="92"/>
      <c r="AF1120" s="92"/>
      <c r="AG1120" s="109" t="str">
        <f t="shared" si="201"/>
        <v xml:space="preserve"> </v>
      </c>
      <c r="AH1120" s="110" t="str">
        <f t="shared" si="202"/>
        <v xml:space="preserve"> </v>
      </c>
      <c r="AI1120" s="93"/>
      <c r="AJ1120" s="92"/>
      <c r="AK1120" s="93"/>
      <c r="AL1120" s="68"/>
      <c r="AM1120" s="68"/>
      <c r="AN1120" s="68"/>
      <c r="AO1120" s="50"/>
      <c r="AP1120" s="48" t="str">
        <f t="shared" si="198"/>
        <v/>
      </c>
      <c r="AQ1120" t="str">
        <f>IFERROR(INDEX(Distribución!$B:$B,MATCH($AP1120,Distribución!$A:$A,0),1),"")</f>
        <v/>
      </c>
      <c r="AR1120" s="48" t="str">
        <f t="shared" si="199"/>
        <v/>
      </c>
      <c r="AS1120" t="str">
        <f>IFERROR(INDEX(Distribución!$C:$C,MATCH($AR1120,Distribución!$A:$A,0),1),"")</f>
        <v/>
      </c>
      <c r="AT1120" s="48"/>
      <c r="AU1120" t="str">
        <f>IFERROR(INDEX(Distribución!$G:$G,MATCH($AT1120,Distribución!$F:$F,0),1),"")</f>
        <v/>
      </c>
      <c r="AV1120" s="50" t="str">
        <f t="shared" si="200"/>
        <v/>
      </c>
      <c r="AW1120" t="str">
        <f>IFERROR(INDEX(Distribución!$J:$J,MATCH($AV1120,Distribución!$I:$I,0),1),"")</f>
        <v/>
      </c>
      <c r="AX1120" s="91"/>
      <c r="AY1120" s="93"/>
      <c r="AZ1120" s="92"/>
      <c r="BA1120" s="93"/>
      <c r="BB1120" s="92"/>
      <c r="BC1120" s="93"/>
      <c r="BD1120" s="92"/>
      <c r="BE1120" s="92"/>
      <c r="BF1120" s="136" t="str">
        <f t="shared" si="203"/>
        <v xml:space="preserve"> </v>
      </c>
      <c r="BG1120" s="110" t="str">
        <f t="shared" si="204"/>
        <v xml:space="preserve"> </v>
      </c>
      <c r="BH1120" s="93"/>
      <c r="BI1120" s="68"/>
      <c r="BJ1120" s="93"/>
      <c r="BK1120" s="68"/>
      <c r="BL1120" s="68"/>
      <c r="BM1120" s="68"/>
    </row>
    <row r="1121" spans="1:65" ht="19.899999999999999" hidden="1" customHeight="1">
      <c r="A1121" s="5" t="s">
        <v>332</v>
      </c>
      <c r="B1121" s="70" t="s">
        <v>786</v>
      </c>
      <c r="C1121" s="19" t="s">
        <v>1240</v>
      </c>
      <c r="D1121" s="71" t="s">
        <v>3040</v>
      </c>
      <c r="E1121" s="71">
        <v>890706067</v>
      </c>
      <c r="F1121" s="72" t="s">
        <v>1241</v>
      </c>
      <c r="G1121" s="6">
        <v>4</v>
      </c>
      <c r="H1121" s="6">
        <v>3</v>
      </c>
      <c r="I1121" s="7">
        <v>349975800</v>
      </c>
      <c r="J1121" s="8">
        <v>45772</v>
      </c>
      <c r="K1121" s="6" t="s">
        <v>3041</v>
      </c>
      <c r="L1121" s="50" t="s">
        <v>872</v>
      </c>
      <c r="M1121" s="50">
        <v>509</v>
      </c>
      <c r="N1121" s="106"/>
      <c r="O1121" s="50"/>
      <c r="P1121" s="48" t="str">
        <f t="shared" si="207"/>
        <v/>
      </c>
      <c r="Q1121" t="str">
        <f>IFERROR(INDEX([2]Distribución!$B:$B,MATCH($P1121,[2]Distribución!$A:$A,0),1),"")</f>
        <v/>
      </c>
      <c r="R1121" s="48" t="str">
        <f t="shared" si="205"/>
        <v/>
      </c>
      <c r="S1121" t="str">
        <f>IFERROR(INDEX([2]Distribución!$C:$C,MATCH($R1121,[2]Distribución!$A:$A,0),1),"")</f>
        <v/>
      </c>
      <c r="T1121" s="48"/>
      <c r="U1121" t="str">
        <f>IFERROR(INDEX([2]Distribución!$G:$G,MATCH($T1121,[2]Distribución!F:F,0),1),"")</f>
        <v/>
      </c>
      <c r="V1121" s="50" t="str">
        <f t="shared" si="206"/>
        <v/>
      </c>
      <c r="W1121" t="str">
        <f>IFERROR(INDEX([2]Distribución!$J:$J,MATCH($V1121,[2]Distribución!$I:$I,0),1),"")</f>
        <v/>
      </c>
      <c r="X1121" s="151"/>
      <c r="Y1121" s="93"/>
      <c r="Z1121" s="92"/>
      <c r="AA1121" s="92"/>
      <c r="AB1121" s="93"/>
      <c r="AC1121" s="92"/>
      <c r="AD1121" s="93"/>
      <c r="AE1121" s="92"/>
      <c r="AF1121" s="92"/>
      <c r="AG1121" s="109" t="str">
        <f t="shared" si="201"/>
        <v xml:space="preserve"> </v>
      </c>
      <c r="AH1121" s="110" t="str">
        <f t="shared" si="202"/>
        <v xml:space="preserve"> </v>
      </c>
      <c r="AI1121" s="93"/>
      <c r="AJ1121" s="92"/>
      <c r="AK1121" s="93"/>
      <c r="AL1121" s="68"/>
      <c r="AM1121" s="68"/>
      <c r="AN1121" s="68"/>
      <c r="AO1121" s="50"/>
      <c r="AP1121" s="48" t="str">
        <f t="shared" si="198"/>
        <v/>
      </c>
      <c r="AQ1121" t="str">
        <f>IFERROR(INDEX(Distribución!$B:$B,MATCH($AP1121,Distribución!$A:$A,0),1),"")</f>
        <v/>
      </c>
      <c r="AR1121" s="48" t="str">
        <f t="shared" si="199"/>
        <v/>
      </c>
      <c r="AS1121" t="str">
        <f>IFERROR(INDEX(Distribución!$C:$C,MATCH($AR1121,Distribución!$A:$A,0),1),"")</f>
        <v/>
      </c>
      <c r="AT1121" s="48"/>
      <c r="AU1121" t="str">
        <f>IFERROR(INDEX(Distribución!$G:$G,MATCH($AT1121,Distribución!$F:$F,0),1),"")</f>
        <v/>
      </c>
      <c r="AV1121" s="50" t="str">
        <f t="shared" si="200"/>
        <v/>
      </c>
      <c r="AW1121" t="str">
        <f>IFERROR(INDEX(Distribución!$J:$J,MATCH($AV1121,Distribución!$I:$I,0),1),"")</f>
        <v/>
      </c>
      <c r="AX1121" s="91"/>
      <c r="AY1121" s="93"/>
      <c r="AZ1121" s="92"/>
      <c r="BA1121" s="93"/>
      <c r="BB1121" s="92"/>
      <c r="BC1121" s="93"/>
      <c r="BD1121" s="92"/>
      <c r="BE1121" s="92"/>
      <c r="BF1121" s="136" t="str">
        <f t="shared" si="203"/>
        <v xml:space="preserve"> </v>
      </c>
      <c r="BG1121" s="110" t="str">
        <f t="shared" si="204"/>
        <v xml:space="preserve"> </v>
      </c>
      <c r="BH1121" s="93"/>
      <c r="BI1121" s="68"/>
      <c r="BJ1121" s="93"/>
      <c r="BK1121" s="68"/>
      <c r="BL1121" s="68"/>
      <c r="BM1121" s="68"/>
    </row>
    <row r="1122" spans="1:65" ht="19.899999999999999" hidden="1" customHeight="1">
      <c r="A1122" s="5" t="s">
        <v>423</v>
      </c>
      <c r="B1122" s="70" t="s">
        <v>786</v>
      </c>
      <c r="C1122" s="19" t="s">
        <v>1235</v>
      </c>
      <c r="D1122" s="71" t="s">
        <v>3040</v>
      </c>
      <c r="E1122" s="71">
        <v>890702369</v>
      </c>
      <c r="F1122" s="72" t="s">
        <v>1236</v>
      </c>
      <c r="G1122" s="6">
        <v>4</v>
      </c>
      <c r="H1122" s="6">
        <v>3</v>
      </c>
      <c r="I1122" s="7">
        <v>349975800</v>
      </c>
      <c r="J1122" s="8">
        <v>45772</v>
      </c>
      <c r="K1122" s="6" t="s">
        <v>3041</v>
      </c>
      <c r="L1122" s="50" t="s">
        <v>872</v>
      </c>
      <c r="M1122" s="50">
        <v>363</v>
      </c>
      <c r="N1122" s="106"/>
      <c r="O1122" s="50"/>
      <c r="P1122" s="48" t="str">
        <f t="shared" si="207"/>
        <v/>
      </c>
      <c r="Q1122" t="str">
        <f>IFERROR(INDEX([2]Distribución!$B:$B,MATCH($P1122,[2]Distribución!$A:$A,0),1),"")</f>
        <v/>
      </c>
      <c r="R1122" s="48" t="str">
        <f t="shared" si="205"/>
        <v/>
      </c>
      <c r="S1122" t="str">
        <f>IFERROR(INDEX([2]Distribución!$C:$C,MATCH($R1122,[2]Distribución!$A:$A,0),1),"")</f>
        <v/>
      </c>
      <c r="T1122" s="48"/>
      <c r="U1122" t="str">
        <f>IFERROR(INDEX([2]Distribución!$G:$G,MATCH($T1122,[2]Distribución!F:F,0),1),"")</f>
        <v/>
      </c>
      <c r="V1122" s="50" t="str">
        <f t="shared" si="206"/>
        <v/>
      </c>
      <c r="W1122" t="str">
        <f>IFERROR(INDEX([2]Distribución!$J:$J,MATCH($V1122,[2]Distribución!$I:$I,0),1),"")</f>
        <v/>
      </c>
      <c r="X1122" s="151"/>
      <c r="Y1122" s="93"/>
      <c r="Z1122" s="92"/>
      <c r="AA1122" s="92"/>
      <c r="AB1122" s="93"/>
      <c r="AC1122" s="92"/>
      <c r="AD1122" s="93"/>
      <c r="AE1122" s="92"/>
      <c r="AF1122" s="92"/>
      <c r="AG1122" s="109" t="str">
        <f t="shared" si="201"/>
        <v xml:space="preserve"> </v>
      </c>
      <c r="AH1122" s="110" t="str">
        <f t="shared" si="202"/>
        <v xml:space="preserve"> </v>
      </c>
      <c r="AI1122" s="93"/>
      <c r="AJ1122" s="92"/>
      <c r="AK1122" s="93"/>
      <c r="AL1122" s="68"/>
      <c r="AM1122" s="68"/>
      <c r="AN1122" s="68"/>
      <c r="AO1122" s="50"/>
      <c r="AP1122" s="48" t="str">
        <f t="shared" si="198"/>
        <v/>
      </c>
      <c r="AQ1122" t="str">
        <f>IFERROR(INDEX(Distribución!$B:$B,MATCH($AP1122,Distribución!$A:$A,0),1),"")</f>
        <v/>
      </c>
      <c r="AR1122" s="48" t="str">
        <f t="shared" si="199"/>
        <v/>
      </c>
      <c r="AS1122" t="str">
        <f>IFERROR(INDEX(Distribución!$C:$C,MATCH($AR1122,Distribución!$A:$A,0),1),"")</f>
        <v/>
      </c>
      <c r="AT1122" s="48"/>
      <c r="AU1122" t="str">
        <f>IFERROR(INDEX(Distribución!$G:$G,MATCH($AT1122,Distribución!$F:$F,0),1),"")</f>
        <v/>
      </c>
      <c r="AV1122" s="50" t="str">
        <f t="shared" si="200"/>
        <v/>
      </c>
      <c r="AW1122" t="str">
        <f>IFERROR(INDEX(Distribución!$J:$J,MATCH($AV1122,Distribución!$I:$I,0),1),"")</f>
        <v/>
      </c>
      <c r="AX1122" s="91"/>
      <c r="AY1122" s="93"/>
      <c r="AZ1122" s="92"/>
      <c r="BA1122" s="93"/>
      <c r="BB1122" s="92"/>
      <c r="BC1122" s="93"/>
      <c r="BD1122" s="92"/>
      <c r="BE1122" s="92"/>
      <c r="BF1122" s="136" t="str">
        <f t="shared" si="203"/>
        <v xml:space="preserve"> </v>
      </c>
      <c r="BG1122" s="110" t="str">
        <f t="shared" si="204"/>
        <v xml:space="preserve"> </v>
      </c>
      <c r="BH1122" s="93"/>
      <c r="BI1122" s="68"/>
      <c r="BJ1122" s="93"/>
      <c r="BK1122" s="68"/>
      <c r="BL1122" s="68"/>
      <c r="BM1122" s="68"/>
    </row>
    <row r="1123" spans="1:65" ht="19.899999999999999" hidden="1" customHeight="1">
      <c r="A1123" s="5" t="s">
        <v>3066</v>
      </c>
      <c r="B1123" s="70" t="s">
        <v>786</v>
      </c>
      <c r="C1123" s="19" t="s">
        <v>1198</v>
      </c>
      <c r="D1123" s="71" t="s">
        <v>3040</v>
      </c>
      <c r="E1123" s="71">
        <v>800182136</v>
      </c>
      <c r="F1123" s="72" t="s">
        <v>1199</v>
      </c>
      <c r="G1123" s="6">
        <v>4</v>
      </c>
      <c r="H1123" s="6">
        <v>3</v>
      </c>
      <c r="I1123" s="7">
        <v>468595800</v>
      </c>
      <c r="J1123" s="8">
        <v>45772</v>
      </c>
      <c r="K1123" s="6" t="s">
        <v>3041</v>
      </c>
      <c r="L1123" s="50" t="s">
        <v>876</v>
      </c>
      <c r="M1123" s="50">
        <v>214</v>
      </c>
      <c r="N1123" s="106"/>
      <c r="O1123" s="50"/>
      <c r="P1123" s="48" t="str">
        <f t="shared" si="207"/>
        <v/>
      </c>
      <c r="Q1123" t="str">
        <f>IFERROR(INDEX([2]Distribución!$B:$B,MATCH($P1123,[2]Distribución!$A:$A,0),1),"")</f>
        <v/>
      </c>
      <c r="R1123" s="48" t="str">
        <f t="shared" si="205"/>
        <v/>
      </c>
      <c r="S1123" t="str">
        <f>IFERROR(INDEX([2]Distribución!$C:$C,MATCH($R1123,[2]Distribución!$A:$A,0),1),"")</f>
        <v/>
      </c>
      <c r="T1123" s="48" t="s">
        <v>873</v>
      </c>
      <c r="U1123" t="str">
        <f>IFERROR(INDEX([2]Distribución!$G:$G,MATCH($T1123,[2]Distribución!F:F,0),1),"")</f>
        <v/>
      </c>
      <c r="V1123" s="50" t="str">
        <f t="shared" si="206"/>
        <v/>
      </c>
      <c r="W1123" t="str">
        <f>IFERROR(INDEX([2]Distribución!$J:$J,MATCH($V1123,[2]Distribución!$I:$I,0),1),"")</f>
        <v/>
      </c>
      <c r="X1123" s="151"/>
      <c r="Y1123" s="93"/>
      <c r="Z1123" s="92"/>
      <c r="AA1123" s="92"/>
      <c r="AB1123" s="93"/>
      <c r="AC1123" s="92"/>
      <c r="AD1123" s="93"/>
      <c r="AE1123" s="92"/>
      <c r="AF1123" s="92"/>
      <c r="AG1123" s="109" t="str">
        <f t="shared" si="201"/>
        <v xml:space="preserve"> </v>
      </c>
      <c r="AH1123" s="110" t="str">
        <f t="shared" si="202"/>
        <v xml:space="preserve"> </v>
      </c>
      <c r="AI1123" s="93"/>
      <c r="AJ1123" s="92"/>
      <c r="AK1123" s="93"/>
      <c r="AL1123" s="68"/>
      <c r="AM1123" s="68"/>
      <c r="AN1123" s="68"/>
      <c r="AO1123" s="50"/>
      <c r="AP1123" s="48" t="str">
        <f t="shared" si="198"/>
        <v/>
      </c>
      <c r="AQ1123" t="str">
        <f>IFERROR(INDEX(Distribución!$B:$B,MATCH($AP1123,Distribución!$A:$A,0),1),"")</f>
        <v/>
      </c>
      <c r="AR1123" s="48" t="str">
        <f t="shared" si="199"/>
        <v/>
      </c>
      <c r="AS1123" t="str">
        <f>IFERROR(INDEX(Distribución!$C:$C,MATCH($AR1123,Distribución!$A:$A,0),1),"")</f>
        <v/>
      </c>
      <c r="AT1123" s="48"/>
      <c r="AU1123" t="str">
        <f>IFERROR(INDEX(Distribución!$G:$G,MATCH($AT1123,Distribución!$F:$F,0),1),"")</f>
        <v/>
      </c>
      <c r="AV1123" s="50" t="str">
        <f t="shared" si="200"/>
        <v/>
      </c>
      <c r="AW1123" t="str">
        <f>IFERROR(INDEX(Distribución!$J:$J,MATCH($AV1123,Distribución!$I:$I,0),1),"")</f>
        <v/>
      </c>
      <c r="AX1123" s="91"/>
      <c r="AY1123" s="93"/>
      <c r="AZ1123" s="92"/>
      <c r="BA1123" s="93"/>
      <c r="BB1123" s="92"/>
      <c r="BC1123" s="93"/>
      <c r="BD1123" s="92"/>
      <c r="BE1123" s="92"/>
      <c r="BF1123" s="136" t="str">
        <f t="shared" si="203"/>
        <v xml:space="preserve"> </v>
      </c>
      <c r="BG1123" s="110" t="str">
        <f t="shared" si="204"/>
        <v xml:space="preserve"> </v>
      </c>
      <c r="BH1123" s="93"/>
      <c r="BI1123" s="68"/>
      <c r="BJ1123" s="93"/>
      <c r="BK1123" s="68"/>
      <c r="BL1123" s="68"/>
      <c r="BM1123" s="68"/>
    </row>
    <row r="1124" spans="1:65" ht="19.899999999999999" hidden="1" customHeight="1">
      <c r="A1124" s="5" t="s">
        <v>282</v>
      </c>
      <c r="B1124" s="70" t="s">
        <v>786</v>
      </c>
      <c r="C1124" s="19" t="s">
        <v>1216</v>
      </c>
      <c r="D1124" s="71" t="s">
        <v>3040</v>
      </c>
      <c r="E1124" s="71">
        <v>890700967</v>
      </c>
      <c r="F1124" s="72" t="s">
        <v>1217</v>
      </c>
      <c r="G1124" s="6">
        <v>4</v>
      </c>
      <c r="H1124" s="6">
        <v>3</v>
      </c>
      <c r="I1124" s="7">
        <v>468595800</v>
      </c>
      <c r="J1124" s="8">
        <v>45772</v>
      </c>
      <c r="K1124" s="6" t="s">
        <v>3041</v>
      </c>
      <c r="L1124" s="50" t="s">
        <v>872</v>
      </c>
      <c r="M1124" s="50">
        <v>567</v>
      </c>
      <c r="N1124" s="107" t="str">
        <f>_xlfn.XLOOKUP($A1124,'[3]InfoBase PGN 2024'!$A:$A,'[3]InfoBase PGN 2024'!N:N,"")</f>
        <v>Seg. Territorial</v>
      </c>
      <c r="O1124" s="105" t="str">
        <f>_xlfn.XLOOKUP($A1124,'[3]InfoBase PGN 2024'!$A:$A,'[3]InfoBase PGN 2024'!O:O,"")</f>
        <v>03b</v>
      </c>
      <c r="P1124" s="48" t="str">
        <f t="shared" si="207"/>
        <v>03b</v>
      </c>
      <c r="Q1124" t="str">
        <f>IFERROR(INDEX([2]Distribución!$B:$B,MATCH($P1124,[2]Distribución!$A:$A,0),1),"")</f>
        <v>Ariel Alfonso Jaramillo Guevara</v>
      </c>
      <c r="R1124" s="48" t="str">
        <f t="shared" si="205"/>
        <v>03b</v>
      </c>
      <c r="S1124" t="str">
        <f>IFERROR(INDEX([2]Distribución!$C:$C,MATCH($R1124,[2]Distribución!$A:$A,0),1),"")</f>
        <v xml:space="preserve"> </v>
      </c>
      <c r="T1124" s="48" t="s">
        <v>82</v>
      </c>
      <c r="U1124" t="str">
        <f>IFERROR(INDEX([2]Distribución!$G:$G,MATCH($T1124,[2]Distribución!F:F,0),1),"")</f>
        <v>Hannia Melissa Londoño Lastra</v>
      </c>
      <c r="V1124" s="50" t="str">
        <f t="shared" si="206"/>
        <v/>
      </c>
      <c r="W1124" t="str">
        <f>IFERROR(INDEX([2]Distribución!$J:$J,MATCH($V1124,[2]Distribución!$I:$I,0),1),"")</f>
        <v/>
      </c>
      <c r="X1124" s="151">
        <v>46171</v>
      </c>
      <c r="Y1124" s="93"/>
      <c r="Z1124" s="92"/>
      <c r="AA1124" s="92"/>
      <c r="AB1124" s="93"/>
      <c r="AC1124" s="92"/>
      <c r="AD1124" s="93"/>
      <c r="AE1124" s="92"/>
      <c r="AF1124" s="92"/>
      <c r="AG1124" s="109" t="str">
        <f t="shared" si="201"/>
        <v xml:space="preserve"> </v>
      </c>
      <c r="AH1124" s="110" t="str">
        <f t="shared" si="202"/>
        <v xml:space="preserve"> </v>
      </c>
      <c r="AI1124" s="93"/>
      <c r="AJ1124" s="92"/>
      <c r="AK1124" s="93"/>
      <c r="AL1124" s="68"/>
      <c r="AM1124" s="68"/>
      <c r="AN1124" s="68"/>
      <c r="AO1124" s="50"/>
      <c r="AP1124" s="48" t="str">
        <f t="shared" si="198"/>
        <v/>
      </c>
      <c r="AQ1124" t="str">
        <f>IFERROR(INDEX(Distribución!$B:$B,MATCH($AP1124,Distribución!$A:$A,0),1),"")</f>
        <v/>
      </c>
      <c r="AR1124" s="48" t="str">
        <f t="shared" si="199"/>
        <v/>
      </c>
      <c r="AS1124" t="str">
        <f>IFERROR(INDEX(Distribución!$C:$C,MATCH($AR1124,Distribución!$A:$A,0),1),"")</f>
        <v/>
      </c>
      <c r="AT1124" s="48"/>
      <c r="AU1124" t="str">
        <f>IFERROR(INDEX(Distribución!$G:$G,MATCH($AT1124,Distribución!$F:$F,0),1),"")</f>
        <v/>
      </c>
      <c r="AV1124" s="50" t="str">
        <f t="shared" si="200"/>
        <v/>
      </c>
      <c r="AW1124" t="str">
        <f>IFERROR(INDEX(Distribución!$J:$J,MATCH($AV1124,Distribución!$I:$I,0),1),"")</f>
        <v/>
      </c>
      <c r="AX1124" s="91"/>
      <c r="AY1124" s="93"/>
      <c r="AZ1124" s="92"/>
      <c r="BA1124" s="93"/>
      <c r="BB1124" s="92"/>
      <c r="BC1124" s="93"/>
      <c r="BD1124" s="92"/>
      <c r="BE1124" s="92"/>
      <c r="BF1124" s="136" t="str">
        <f t="shared" si="203"/>
        <v xml:space="preserve"> </v>
      </c>
      <c r="BG1124" s="110" t="str">
        <f t="shared" si="204"/>
        <v xml:space="preserve"> </v>
      </c>
      <c r="BH1124" s="93"/>
      <c r="BI1124" s="68"/>
      <c r="BJ1124" s="93"/>
      <c r="BK1124" s="68"/>
      <c r="BL1124" s="68"/>
      <c r="BM1124" s="68"/>
    </row>
    <row r="1125" spans="1:65" ht="19.899999999999999" hidden="1" customHeight="1">
      <c r="A1125" s="5" t="s">
        <v>408</v>
      </c>
      <c r="B1125" s="70" t="s">
        <v>786</v>
      </c>
      <c r="C1125" s="19" t="s">
        <v>1208</v>
      </c>
      <c r="D1125" s="71" t="s">
        <v>3040</v>
      </c>
      <c r="E1125" s="71">
        <v>809004280</v>
      </c>
      <c r="F1125" s="72" t="s">
        <v>1209</v>
      </c>
      <c r="G1125" s="6">
        <v>2</v>
      </c>
      <c r="H1125" s="6">
        <v>3</v>
      </c>
      <c r="I1125" s="7">
        <v>174987900</v>
      </c>
      <c r="J1125" s="8">
        <v>45772</v>
      </c>
      <c r="K1125" s="6" t="s">
        <v>3041</v>
      </c>
      <c r="L1125" s="50" t="s">
        <v>872</v>
      </c>
      <c r="M1125" s="50">
        <v>389</v>
      </c>
      <c r="N1125" s="106"/>
      <c r="O1125" s="50"/>
      <c r="P1125" s="48" t="str">
        <f t="shared" si="207"/>
        <v/>
      </c>
      <c r="Q1125" t="str">
        <f>IFERROR(INDEX([2]Distribución!$B:$B,MATCH($P1125,[2]Distribución!$A:$A,0),1),"")</f>
        <v/>
      </c>
      <c r="R1125" s="48" t="str">
        <f t="shared" si="205"/>
        <v/>
      </c>
      <c r="S1125" t="str">
        <f>IFERROR(INDEX([2]Distribución!$C:$C,MATCH($R1125,[2]Distribución!$A:$A,0),1),"")</f>
        <v/>
      </c>
      <c r="T1125" s="48"/>
      <c r="U1125" t="str">
        <f>IFERROR(INDEX([2]Distribución!$G:$G,MATCH($T1125,[2]Distribución!F:F,0),1),"")</f>
        <v/>
      </c>
      <c r="V1125" s="50" t="str">
        <f t="shared" si="206"/>
        <v/>
      </c>
      <c r="W1125" t="str">
        <f>IFERROR(INDEX([2]Distribución!$J:$J,MATCH($V1125,[2]Distribución!$I:$I,0),1),"")</f>
        <v/>
      </c>
      <c r="X1125" s="151"/>
      <c r="Y1125" s="93"/>
      <c r="Z1125" s="92"/>
      <c r="AA1125" s="92"/>
      <c r="AB1125" s="93"/>
      <c r="AC1125" s="92"/>
      <c r="AD1125" s="93"/>
      <c r="AE1125" s="92"/>
      <c r="AF1125" s="92"/>
      <c r="AG1125" s="109" t="str">
        <f t="shared" si="201"/>
        <v xml:space="preserve"> </v>
      </c>
      <c r="AH1125" s="110" t="str">
        <f t="shared" si="202"/>
        <v xml:space="preserve"> </v>
      </c>
      <c r="AI1125" s="93"/>
      <c r="AJ1125" s="92"/>
      <c r="AK1125" s="93"/>
      <c r="AL1125" s="68"/>
      <c r="AM1125" s="68"/>
      <c r="AN1125" s="68"/>
      <c r="AO1125" s="50"/>
      <c r="AP1125" s="48" t="str">
        <f t="shared" si="198"/>
        <v/>
      </c>
      <c r="AQ1125" t="str">
        <f>IFERROR(INDEX(Distribución!$B:$B,MATCH($AP1125,Distribución!$A:$A,0),1),"")</f>
        <v/>
      </c>
      <c r="AR1125" s="48" t="str">
        <f t="shared" si="199"/>
        <v/>
      </c>
      <c r="AS1125" t="str">
        <f>IFERROR(INDEX(Distribución!$C:$C,MATCH($AR1125,Distribución!$A:$A,0),1),"")</f>
        <v/>
      </c>
      <c r="AT1125" s="48"/>
      <c r="AU1125" t="str">
        <f>IFERROR(INDEX(Distribución!$G:$G,MATCH($AT1125,Distribución!$F:$F,0),1),"")</f>
        <v/>
      </c>
      <c r="AV1125" s="50" t="str">
        <f t="shared" si="200"/>
        <v/>
      </c>
      <c r="AW1125" t="str">
        <f>IFERROR(INDEX(Distribución!$J:$J,MATCH($AV1125,Distribución!$I:$I,0),1),"")</f>
        <v/>
      </c>
      <c r="AX1125" s="91"/>
      <c r="AY1125" s="93"/>
      <c r="AZ1125" s="92"/>
      <c r="BA1125" s="93"/>
      <c r="BB1125" s="92"/>
      <c r="BC1125" s="93"/>
      <c r="BD1125" s="92"/>
      <c r="BE1125" s="92"/>
      <c r="BF1125" s="136" t="str">
        <f t="shared" si="203"/>
        <v xml:space="preserve"> </v>
      </c>
      <c r="BG1125" s="110" t="str">
        <f t="shared" si="204"/>
        <v xml:space="preserve"> </v>
      </c>
      <c r="BH1125" s="93"/>
      <c r="BI1125" s="68"/>
      <c r="BJ1125" s="93"/>
      <c r="BK1125" s="68"/>
      <c r="BL1125" s="68"/>
      <c r="BM1125" s="68"/>
    </row>
    <row r="1126" spans="1:65" ht="19.899999999999999" hidden="1" customHeight="1">
      <c r="A1126" s="5" t="s">
        <v>95</v>
      </c>
      <c r="B1126" s="70" t="s">
        <v>786</v>
      </c>
      <c r="C1126" s="19" t="s">
        <v>1547</v>
      </c>
      <c r="D1126" s="71" t="s">
        <v>3040</v>
      </c>
      <c r="E1126" s="71">
        <v>890704555</v>
      </c>
      <c r="F1126" s="72" t="s">
        <v>1548</v>
      </c>
      <c r="G1126" s="6">
        <v>2</v>
      </c>
      <c r="H1126" s="6">
        <v>3</v>
      </c>
      <c r="I1126" s="7">
        <v>174987900</v>
      </c>
      <c r="J1126" s="8">
        <v>45772</v>
      </c>
      <c r="K1126" s="6" t="s">
        <v>3041</v>
      </c>
      <c r="L1126" s="50" t="s">
        <v>872</v>
      </c>
      <c r="M1126" s="50">
        <v>827</v>
      </c>
      <c r="N1126" s="107" t="s">
        <v>893</v>
      </c>
      <c r="O1126" s="105" t="s">
        <v>88</v>
      </c>
      <c r="P1126" s="48" t="str">
        <f t="shared" si="207"/>
        <v>17b</v>
      </c>
      <c r="Q1126" t="str">
        <f>IFERROR(INDEX([2]Distribución!$B:$B,MATCH($P1126,[2]Distribución!$A:$A,0),1),"")</f>
        <v>Juan José Leyva Tamayo</v>
      </c>
      <c r="R1126" s="48" t="str">
        <f t="shared" si="205"/>
        <v>17b</v>
      </c>
      <c r="S1126" t="str">
        <f>IFERROR(INDEX([2]Distribución!$C:$C,MATCH($R1126,[2]Distribución!$A:$A,0),1),"")</f>
        <v xml:space="preserve"> </v>
      </c>
      <c r="T1126" s="48" t="s">
        <v>76</v>
      </c>
      <c r="U1126" t="str">
        <f>IFERROR(INDEX([2]Distribución!$G:$G,MATCH($T1126,[2]Distribución!F:F,0),1),"")</f>
        <v>Luisa Fernanda Rave Clavijo</v>
      </c>
      <c r="V1126" s="50" t="str">
        <f t="shared" si="206"/>
        <v/>
      </c>
      <c r="W1126" t="str">
        <f>IFERROR(INDEX([2]Distribución!$J:$J,MATCH($V1126,[2]Distribución!$I:$I,0),1),"")</f>
        <v/>
      </c>
      <c r="X1126" s="141">
        <v>46155</v>
      </c>
      <c r="Y1126" s="93" t="s">
        <v>878</v>
      </c>
      <c r="Z1126" s="92">
        <v>46167</v>
      </c>
      <c r="AA1126" s="92"/>
      <c r="AB1126" s="93" t="s">
        <v>900</v>
      </c>
      <c r="AC1126" s="92"/>
      <c r="AD1126" s="93"/>
      <c r="AE1126" s="92"/>
      <c r="AF1126" s="92"/>
      <c r="AG1126" s="109">
        <f t="shared" si="201"/>
        <v>0</v>
      </c>
      <c r="AH1126" s="110" t="str">
        <f t="shared" si="202"/>
        <v xml:space="preserve"> </v>
      </c>
      <c r="AI1126" s="93"/>
      <c r="AJ1126" s="92"/>
      <c r="AK1126" s="93"/>
      <c r="AL1126" s="68"/>
      <c r="AM1126" s="68"/>
      <c r="AN1126" s="68"/>
      <c r="AO1126" s="50"/>
      <c r="AP1126" s="48" t="str">
        <f t="shared" si="198"/>
        <v/>
      </c>
      <c r="AQ1126" t="str">
        <f>IFERROR(INDEX(Distribución!$B:$B,MATCH($AP1126,Distribución!$A:$A,0),1),"")</f>
        <v/>
      </c>
      <c r="AR1126" s="48" t="str">
        <f t="shared" si="199"/>
        <v/>
      </c>
      <c r="AS1126" t="str">
        <f>IFERROR(INDEX(Distribución!$C:$C,MATCH($AR1126,Distribución!$A:$A,0),1),"")</f>
        <v/>
      </c>
      <c r="AT1126" s="48"/>
      <c r="AU1126" t="str">
        <f>IFERROR(INDEX(Distribución!$G:$G,MATCH($AT1126,Distribución!$F:$F,0),1),"")</f>
        <v/>
      </c>
      <c r="AV1126" s="50" t="str">
        <f t="shared" si="200"/>
        <v/>
      </c>
      <c r="AW1126" t="str">
        <f>IFERROR(INDEX(Distribución!$J:$J,MATCH($AV1126,Distribución!$I:$I,0),1),"")</f>
        <v/>
      </c>
      <c r="AX1126" s="91"/>
      <c r="AY1126" s="93"/>
      <c r="AZ1126" s="92"/>
      <c r="BA1126" s="93"/>
      <c r="BB1126" s="92"/>
      <c r="BC1126" s="93"/>
      <c r="BD1126" s="92"/>
      <c r="BE1126" s="92"/>
      <c r="BF1126" s="136" t="str">
        <f t="shared" si="203"/>
        <v xml:space="preserve"> </v>
      </c>
      <c r="BG1126" s="110" t="str">
        <f t="shared" si="204"/>
        <v xml:space="preserve"> </v>
      </c>
      <c r="BH1126" s="93"/>
      <c r="BI1126" s="68"/>
      <c r="BJ1126" s="93"/>
      <c r="BK1126" s="68"/>
      <c r="BL1126" s="68"/>
      <c r="BM1126" s="68"/>
    </row>
    <row r="1127" spans="1:65" ht="19.899999999999999" hidden="1" customHeight="1">
      <c r="A1127" s="5" t="s">
        <v>157</v>
      </c>
      <c r="B1127" s="70" t="s">
        <v>786</v>
      </c>
      <c r="C1127" s="19" t="s">
        <v>1210</v>
      </c>
      <c r="D1127" s="71" t="s">
        <v>3040</v>
      </c>
      <c r="E1127" s="71">
        <v>809005719</v>
      </c>
      <c r="F1127" s="72" t="s">
        <v>1211</v>
      </c>
      <c r="G1127" s="6">
        <v>4</v>
      </c>
      <c r="H1127" s="6">
        <v>3</v>
      </c>
      <c r="I1127" s="7">
        <v>468595800</v>
      </c>
      <c r="J1127" s="8">
        <v>45772</v>
      </c>
      <c r="K1127" s="6" t="s">
        <v>3041</v>
      </c>
      <c r="L1127" s="50" t="s">
        <v>872</v>
      </c>
      <c r="M1127" s="50">
        <v>717</v>
      </c>
      <c r="N1127" s="107" t="s">
        <v>893</v>
      </c>
      <c r="O1127" s="105" t="s">
        <v>104</v>
      </c>
      <c r="P1127" s="48" t="str">
        <f t="shared" si="207"/>
        <v>25b</v>
      </c>
      <c r="Q1127" t="str">
        <f>IFERROR(INDEX([2]Distribución!$B:$B,MATCH($P1127,[2]Distribución!$A:$A,0),1),"")</f>
        <v>Nery Constanza Olivar Rivera</v>
      </c>
      <c r="R1127" s="48" t="str">
        <f t="shared" si="205"/>
        <v>25b</v>
      </c>
      <c r="S1127" t="str">
        <f>IFERROR(INDEX([2]Distribución!$C:$C,MATCH($R1127,[2]Distribución!$A:$A,0),1),"")</f>
        <v xml:space="preserve"> </v>
      </c>
      <c r="T1127" s="48" t="s">
        <v>74</v>
      </c>
      <c r="U1127" t="str">
        <f>IFERROR(INDEX([2]Distribución!$G:$G,MATCH($T1127,[2]Distribución!F:F,0),1),"")</f>
        <v>Enith Pilar Muñoz Diaz</v>
      </c>
      <c r="V1127" s="50" t="str">
        <f t="shared" si="206"/>
        <v/>
      </c>
      <c r="W1127" t="str">
        <f>IFERROR(INDEX([2]Distribución!$J:$J,MATCH($V1127,[2]Distribución!$I:$I,0),1),"")</f>
        <v/>
      </c>
      <c r="X1127" s="141">
        <v>46164</v>
      </c>
      <c r="Y1127" s="93" t="s">
        <v>878</v>
      </c>
      <c r="Z1127" s="92">
        <v>46165</v>
      </c>
      <c r="AA1127" s="92" t="s">
        <v>879</v>
      </c>
      <c r="AB1127" s="93" t="s">
        <v>897</v>
      </c>
      <c r="AC1127" s="92">
        <v>46169</v>
      </c>
      <c r="AD1127" s="93" t="s">
        <v>1015</v>
      </c>
      <c r="AE1127" s="92"/>
      <c r="AF1127" s="92"/>
      <c r="AG1127" s="109"/>
      <c r="AH1127" s="110">
        <f t="shared" si="202"/>
        <v>46169</v>
      </c>
      <c r="AI1127" s="93"/>
      <c r="AJ1127" s="92"/>
      <c r="AK1127" s="93"/>
      <c r="AL1127" s="68"/>
      <c r="AM1127" s="68"/>
      <c r="AN1127" s="68"/>
      <c r="AO1127" s="50"/>
      <c r="AP1127" s="48" t="str">
        <f t="shared" si="198"/>
        <v/>
      </c>
      <c r="AQ1127" t="str">
        <f>IFERROR(INDEX(Distribución!$B:$B,MATCH($AP1127,Distribución!$A:$A,0),1),"")</f>
        <v/>
      </c>
      <c r="AR1127" s="48" t="str">
        <f t="shared" si="199"/>
        <v/>
      </c>
      <c r="AS1127" t="str">
        <f>IFERROR(INDEX(Distribución!$C:$C,MATCH($AR1127,Distribución!$A:$A,0),1),"")</f>
        <v/>
      </c>
      <c r="AT1127" s="48"/>
      <c r="AU1127" t="str">
        <f>IFERROR(INDEX(Distribución!$G:$G,MATCH($AT1127,Distribución!$F:$F,0),1),"")</f>
        <v/>
      </c>
      <c r="AV1127" s="50" t="str">
        <f t="shared" si="200"/>
        <v/>
      </c>
      <c r="AW1127" t="str">
        <f>IFERROR(INDEX(Distribución!$J:$J,MATCH($AV1127,Distribución!$I:$I,0),1),"")</f>
        <v/>
      </c>
      <c r="AX1127" s="91"/>
      <c r="AY1127" s="93"/>
      <c r="AZ1127" s="92"/>
      <c r="BA1127" s="93"/>
      <c r="BB1127" s="92"/>
      <c r="BC1127" s="93"/>
      <c r="BD1127" s="92"/>
      <c r="BE1127" s="92"/>
      <c r="BF1127" s="136" t="str">
        <f t="shared" si="203"/>
        <v xml:space="preserve"> </v>
      </c>
      <c r="BG1127" s="110" t="str">
        <f t="shared" si="204"/>
        <v xml:space="preserve"> </v>
      </c>
      <c r="BH1127" s="93"/>
      <c r="BI1127" s="68"/>
      <c r="BJ1127" s="93"/>
      <c r="BK1127" s="68"/>
      <c r="BL1127" s="68"/>
      <c r="BM1127" s="68"/>
    </row>
    <row r="1128" spans="1:65" ht="19.899999999999999" hidden="1" customHeight="1">
      <c r="A1128" s="5" t="s">
        <v>3067</v>
      </c>
      <c r="B1128" s="70" t="s">
        <v>786</v>
      </c>
      <c r="C1128" s="19" t="s">
        <v>1542</v>
      </c>
      <c r="D1128" s="71" t="s">
        <v>3040</v>
      </c>
      <c r="E1128" s="71">
        <v>890702476</v>
      </c>
      <c r="F1128" s="72" t="s">
        <v>1543</v>
      </c>
      <c r="G1128" s="6">
        <v>2</v>
      </c>
      <c r="H1128" s="6">
        <v>3</v>
      </c>
      <c r="I1128" s="7">
        <v>174987900</v>
      </c>
      <c r="J1128" s="8">
        <v>45735</v>
      </c>
      <c r="K1128" s="6" t="s">
        <v>3041</v>
      </c>
      <c r="L1128" s="50" t="s">
        <v>876</v>
      </c>
      <c r="M1128" s="50">
        <v>241</v>
      </c>
      <c r="N1128" s="106"/>
      <c r="O1128" s="50"/>
      <c r="P1128" s="48" t="str">
        <f t="shared" si="207"/>
        <v/>
      </c>
      <c r="Q1128" t="str">
        <f>IFERROR(INDEX([2]Distribución!$B:$B,MATCH($P1128,[2]Distribución!$A:$A,0),1),"")</f>
        <v/>
      </c>
      <c r="R1128" s="48" t="str">
        <f t="shared" si="205"/>
        <v/>
      </c>
      <c r="S1128" t="str">
        <f>IFERROR(INDEX([2]Distribución!$C:$C,MATCH($R1128,[2]Distribución!$A:$A,0),1),"")</f>
        <v/>
      </c>
      <c r="T1128" s="48" t="s">
        <v>873</v>
      </c>
      <c r="U1128" t="str">
        <f>IFERROR(INDEX([2]Distribución!$G:$G,MATCH($T1128,[2]Distribución!F:F,0),1),"")</f>
        <v/>
      </c>
      <c r="V1128" s="50" t="str">
        <f t="shared" si="206"/>
        <v/>
      </c>
      <c r="W1128" t="str">
        <f>IFERROR(INDEX([2]Distribución!$J:$J,MATCH($V1128,[2]Distribución!$I:$I,0),1),"")</f>
        <v/>
      </c>
      <c r="X1128" s="151"/>
      <c r="Y1128" s="93"/>
      <c r="Z1128" s="92"/>
      <c r="AA1128" s="92"/>
      <c r="AB1128" s="93"/>
      <c r="AC1128" s="92"/>
      <c r="AD1128" s="93"/>
      <c r="AE1128" s="92"/>
      <c r="AF1128" s="92"/>
      <c r="AG1128" s="109" t="str">
        <f t="shared" si="201"/>
        <v xml:space="preserve"> </v>
      </c>
      <c r="AH1128" s="110" t="str">
        <f t="shared" si="202"/>
        <v xml:space="preserve"> </v>
      </c>
      <c r="AI1128" s="93"/>
      <c r="AJ1128" s="92"/>
      <c r="AK1128" s="93"/>
      <c r="AL1128" s="68"/>
      <c r="AM1128" s="68"/>
      <c r="AN1128" s="68"/>
      <c r="AO1128" s="50"/>
      <c r="AP1128" s="48" t="str">
        <f t="shared" si="198"/>
        <v/>
      </c>
      <c r="AQ1128" t="str">
        <f>IFERROR(INDEX(Distribución!$B:$B,MATCH($AP1128,Distribución!$A:$A,0),1),"")</f>
        <v/>
      </c>
      <c r="AR1128" s="48" t="str">
        <f t="shared" si="199"/>
        <v/>
      </c>
      <c r="AS1128" t="str">
        <f>IFERROR(INDEX(Distribución!$C:$C,MATCH($AR1128,Distribución!$A:$A,0),1),"")</f>
        <v/>
      </c>
      <c r="AT1128" s="48"/>
      <c r="AU1128" t="str">
        <f>IFERROR(INDEX(Distribución!$G:$G,MATCH($AT1128,Distribución!$F:$F,0),1),"")</f>
        <v/>
      </c>
      <c r="AV1128" s="50" t="str">
        <f t="shared" si="200"/>
        <v/>
      </c>
      <c r="AW1128" t="str">
        <f>IFERROR(INDEX(Distribución!$J:$J,MATCH($AV1128,Distribución!$I:$I,0),1),"")</f>
        <v/>
      </c>
      <c r="AX1128" s="91"/>
      <c r="AY1128" s="93"/>
      <c r="AZ1128" s="92"/>
      <c r="BA1128" s="93"/>
      <c r="BB1128" s="92"/>
      <c r="BC1128" s="93"/>
      <c r="BD1128" s="92"/>
      <c r="BE1128" s="92"/>
      <c r="BF1128" s="136" t="str">
        <f t="shared" si="203"/>
        <v xml:space="preserve"> </v>
      </c>
      <c r="BG1128" s="110" t="str">
        <f t="shared" si="204"/>
        <v xml:space="preserve"> </v>
      </c>
      <c r="BH1128" s="93"/>
      <c r="BI1128" s="68"/>
      <c r="BJ1128" s="93"/>
      <c r="BK1128" s="68"/>
      <c r="BL1128" s="68"/>
      <c r="BM1128" s="68"/>
    </row>
    <row r="1129" spans="1:65" ht="19.899999999999999" hidden="1" customHeight="1">
      <c r="A1129" s="5" t="s">
        <v>3068</v>
      </c>
      <c r="B1129" s="70" t="s">
        <v>792</v>
      </c>
      <c r="C1129" s="19" t="s">
        <v>1991</v>
      </c>
      <c r="D1129" s="71" t="s">
        <v>3040</v>
      </c>
      <c r="E1129" s="71">
        <v>806007880</v>
      </c>
      <c r="F1129" s="72" t="s">
        <v>1992</v>
      </c>
      <c r="G1129" s="6">
        <v>2</v>
      </c>
      <c r="H1129" s="6">
        <v>3</v>
      </c>
      <c r="I1129" s="7">
        <v>234297900</v>
      </c>
      <c r="J1129" s="8">
        <v>45772</v>
      </c>
      <c r="K1129" s="6" t="s">
        <v>3041</v>
      </c>
      <c r="L1129" s="50" t="s">
        <v>872</v>
      </c>
      <c r="M1129" s="50">
        <v>549</v>
      </c>
      <c r="N1129" s="106"/>
      <c r="O1129" s="50"/>
      <c r="P1129" s="48" t="str">
        <f t="shared" si="207"/>
        <v/>
      </c>
      <c r="Q1129" t="str">
        <f>IFERROR(INDEX([2]Distribución!$B:$B,MATCH($P1129,[2]Distribución!$A:$A,0),1),"")</f>
        <v/>
      </c>
      <c r="R1129" s="48" t="str">
        <f t="shared" si="205"/>
        <v/>
      </c>
      <c r="S1129" t="str">
        <f>IFERROR(INDEX([2]Distribución!$C:$C,MATCH($R1129,[2]Distribución!$A:$A,0),1),"")</f>
        <v/>
      </c>
      <c r="T1129" s="48" t="s">
        <v>873</v>
      </c>
      <c r="U1129" t="str">
        <f>IFERROR(INDEX([2]Distribución!$G:$G,MATCH($T1129,[2]Distribución!F:F,0),1),"")</f>
        <v/>
      </c>
      <c r="V1129" s="50" t="str">
        <f t="shared" si="206"/>
        <v/>
      </c>
      <c r="W1129" t="str">
        <f>IFERROR(INDEX([2]Distribución!$J:$J,MATCH($V1129,[2]Distribución!$I:$I,0),1),"")</f>
        <v/>
      </c>
      <c r="X1129" s="151"/>
      <c r="Y1129" s="93"/>
      <c r="Z1129" s="92"/>
      <c r="AA1129" s="92"/>
      <c r="AB1129" s="93"/>
      <c r="AC1129" s="92"/>
      <c r="AD1129" s="93"/>
      <c r="AE1129" s="92"/>
      <c r="AF1129" s="92"/>
      <c r="AG1129" s="109" t="str">
        <f t="shared" si="201"/>
        <v xml:space="preserve"> </v>
      </c>
      <c r="AH1129" s="110" t="str">
        <f t="shared" si="202"/>
        <v xml:space="preserve"> </v>
      </c>
      <c r="AI1129" s="93"/>
      <c r="AJ1129" s="92"/>
      <c r="AK1129" s="93"/>
      <c r="AL1129" s="68"/>
      <c r="AM1129" s="68"/>
      <c r="AN1129" s="68"/>
      <c r="AO1129" s="50"/>
      <c r="AP1129" s="48" t="str">
        <f t="shared" si="198"/>
        <v/>
      </c>
      <c r="AQ1129" t="str">
        <f>IFERROR(INDEX(Distribución!$B:$B,MATCH($AP1129,Distribución!$A:$A,0),1),"")</f>
        <v/>
      </c>
      <c r="AR1129" s="48" t="str">
        <f t="shared" si="199"/>
        <v/>
      </c>
      <c r="AS1129" t="str">
        <f>IFERROR(INDEX(Distribución!$C:$C,MATCH($AR1129,Distribución!$A:$A,0),1),"")</f>
        <v/>
      </c>
      <c r="AT1129" s="48"/>
      <c r="AU1129" t="str">
        <f>IFERROR(INDEX(Distribución!$G:$G,MATCH($AT1129,Distribución!$F:$F,0),1),"")</f>
        <v/>
      </c>
      <c r="AV1129" s="50" t="str">
        <f t="shared" si="200"/>
        <v/>
      </c>
      <c r="AW1129" t="str">
        <f>IFERROR(INDEX(Distribución!$J:$J,MATCH($AV1129,Distribución!$I:$I,0),1),"")</f>
        <v/>
      </c>
      <c r="AX1129" s="91"/>
      <c r="AY1129" s="93"/>
      <c r="AZ1129" s="92"/>
      <c r="BA1129" s="93"/>
      <c r="BB1129" s="92"/>
      <c r="BC1129" s="93"/>
      <c r="BD1129" s="92"/>
      <c r="BE1129" s="92"/>
      <c r="BF1129" s="136" t="str">
        <f t="shared" si="203"/>
        <v xml:space="preserve"> </v>
      </c>
      <c r="BG1129" s="110" t="str">
        <f t="shared" si="204"/>
        <v xml:space="preserve"> </v>
      </c>
      <c r="BH1129" s="93"/>
      <c r="BI1129" s="68"/>
      <c r="BJ1129" s="93"/>
      <c r="BK1129" s="68"/>
      <c r="BL1129" s="68"/>
      <c r="BM1129" s="68"/>
    </row>
    <row r="1130" spans="1:65" ht="19.899999999999999" hidden="1" customHeight="1">
      <c r="A1130" s="5" t="s">
        <v>3069</v>
      </c>
      <c r="B1130" s="70" t="s">
        <v>790</v>
      </c>
      <c r="C1130" s="19" t="s">
        <v>974</v>
      </c>
      <c r="D1130" s="71" t="s">
        <v>3040</v>
      </c>
      <c r="E1130" s="71">
        <v>890982138</v>
      </c>
      <c r="F1130" s="72" t="s">
        <v>975</v>
      </c>
      <c r="G1130" s="6">
        <v>4</v>
      </c>
      <c r="H1130" s="6">
        <v>3</v>
      </c>
      <c r="I1130" s="7">
        <v>468595800</v>
      </c>
      <c r="J1130" s="8">
        <v>45772</v>
      </c>
      <c r="K1130" s="6" t="s">
        <v>3041</v>
      </c>
      <c r="L1130" s="50" t="s">
        <v>876</v>
      </c>
      <c r="M1130" s="50">
        <v>261</v>
      </c>
      <c r="N1130" s="106"/>
      <c r="O1130" s="50"/>
      <c r="P1130" s="48" t="str">
        <f t="shared" si="207"/>
        <v/>
      </c>
      <c r="Q1130" t="str">
        <f>IFERROR(INDEX([2]Distribución!$B:$B,MATCH($P1130,[2]Distribución!$A:$A,0),1),"")</f>
        <v/>
      </c>
      <c r="R1130" s="48" t="str">
        <f t="shared" si="205"/>
        <v/>
      </c>
      <c r="S1130" t="str">
        <f>IFERROR(INDEX([2]Distribución!$C:$C,MATCH($R1130,[2]Distribución!$A:$A,0),1),"")</f>
        <v/>
      </c>
      <c r="T1130" s="48" t="s">
        <v>873</v>
      </c>
      <c r="U1130" t="str">
        <f>IFERROR(INDEX([2]Distribución!$G:$G,MATCH($T1130,[2]Distribución!F:F,0),1),"")</f>
        <v/>
      </c>
      <c r="V1130" s="50" t="str">
        <f t="shared" si="206"/>
        <v/>
      </c>
      <c r="W1130" t="str">
        <f>IFERROR(INDEX([2]Distribución!$J:$J,MATCH($V1130,[2]Distribución!$I:$I,0),1),"")</f>
        <v/>
      </c>
      <c r="X1130" s="151"/>
      <c r="Y1130" s="93"/>
      <c r="Z1130" s="92"/>
      <c r="AA1130" s="92"/>
      <c r="AB1130" s="93"/>
      <c r="AC1130" s="92"/>
      <c r="AD1130" s="93"/>
      <c r="AE1130" s="92"/>
      <c r="AF1130" s="92"/>
      <c r="AG1130" s="109" t="str">
        <f t="shared" si="201"/>
        <v xml:space="preserve"> </v>
      </c>
      <c r="AH1130" s="110" t="str">
        <f t="shared" si="202"/>
        <v xml:space="preserve"> </v>
      </c>
      <c r="AI1130" s="93"/>
      <c r="AJ1130" s="92"/>
      <c r="AK1130" s="93"/>
      <c r="AL1130" s="68"/>
      <c r="AM1130" s="68"/>
      <c r="AN1130" s="68"/>
      <c r="AO1130" s="50"/>
      <c r="AP1130" s="48" t="str">
        <f t="shared" si="198"/>
        <v/>
      </c>
      <c r="AQ1130" t="str">
        <f>IFERROR(INDEX(Distribución!$B:$B,MATCH($AP1130,Distribución!$A:$A,0),1),"")</f>
        <v/>
      </c>
      <c r="AR1130" s="48" t="str">
        <f t="shared" si="199"/>
        <v/>
      </c>
      <c r="AS1130" t="str">
        <f>IFERROR(INDEX(Distribución!$C:$C,MATCH($AR1130,Distribución!$A:$A,0),1),"")</f>
        <v/>
      </c>
      <c r="AT1130" s="48"/>
      <c r="AU1130" t="str">
        <f>IFERROR(INDEX(Distribución!$G:$G,MATCH($AT1130,Distribución!$F:$F,0),1),"")</f>
        <v/>
      </c>
      <c r="AV1130" s="50" t="str">
        <f t="shared" si="200"/>
        <v/>
      </c>
      <c r="AW1130" t="str">
        <f>IFERROR(INDEX(Distribución!$J:$J,MATCH($AV1130,Distribución!$I:$I,0),1),"")</f>
        <v/>
      </c>
      <c r="AX1130" s="91"/>
      <c r="AY1130" s="93"/>
      <c r="AZ1130" s="92"/>
      <c r="BA1130" s="93"/>
      <c r="BB1130" s="92"/>
      <c r="BC1130" s="93"/>
      <c r="BD1130" s="92"/>
      <c r="BE1130" s="92"/>
      <c r="BF1130" s="136" t="str">
        <f t="shared" si="203"/>
        <v xml:space="preserve"> </v>
      </c>
      <c r="BG1130" s="110" t="str">
        <f t="shared" si="204"/>
        <v xml:space="preserve"> </v>
      </c>
      <c r="BH1130" s="93"/>
      <c r="BI1130" s="68"/>
      <c r="BJ1130" s="93"/>
      <c r="BK1130" s="68"/>
      <c r="BL1130" s="68"/>
      <c r="BM1130" s="68"/>
    </row>
    <row r="1131" spans="1:65" ht="19.899999999999999" hidden="1" customHeight="1">
      <c r="A1131" s="5" t="s">
        <v>390</v>
      </c>
      <c r="B1131" s="70" t="s">
        <v>790</v>
      </c>
      <c r="C1131" s="19" t="s">
        <v>1250</v>
      </c>
      <c r="D1131" s="71" t="s">
        <v>3040</v>
      </c>
      <c r="E1131" s="71">
        <v>800037244</v>
      </c>
      <c r="F1131" s="72" t="s">
        <v>1251</v>
      </c>
      <c r="G1131" s="6">
        <v>4</v>
      </c>
      <c r="H1131" s="6">
        <v>3</v>
      </c>
      <c r="I1131" s="7">
        <v>468595800</v>
      </c>
      <c r="J1131" s="8">
        <v>45772</v>
      </c>
      <c r="K1131" s="6" t="s">
        <v>3041</v>
      </c>
      <c r="L1131" s="50" t="s">
        <v>872</v>
      </c>
      <c r="M1131" s="50">
        <v>415</v>
      </c>
      <c r="N1131" s="106"/>
      <c r="O1131" s="50"/>
      <c r="P1131" s="48" t="str">
        <f t="shared" si="207"/>
        <v/>
      </c>
      <c r="Q1131" t="str">
        <f>IFERROR(INDEX([2]Distribución!$B:$B,MATCH($P1131,[2]Distribución!$A:$A,0),1),"")</f>
        <v/>
      </c>
      <c r="R1131" s="48" t="str">
        <f t="shared" si="205"/>
        <v/>
      </c>
      <c r="S1131" t="str">
        <f>IFERROR(INDEX([2]Distribución!$C:$C,MATCH($R1131,[2]Distribución!$A:$A,0),1),"")</f>
        <v/>
      </c>
      <c r="T1131" s="48"/>
      <c r="U1131" t="str">
        <f>IFERROR(INDEX([2]Distribución!$G:$G,MATCH($T1131,[2]Distribución!F:F,0),1),"")</f>
        <v/>
      </c>
      <c r="V1131" s="50" t="str">
        <f t="shared" si="206"/>
        <v/>
      </c>
      <c r="W1131" t="str">
        <f>IFERROR(INDEX([2]Distribución!$J:$J,MATCH($V1131,[2]Distribución!$I:$I,0),1),"")</f>
        <v/>
      </c>
      <c r="X1131" s="151"/>
      <c r="Y1131" s="93"/>
      <c r="Z1131" s="92"/>
      <c r="AA1131" s="92"/>
      <c r="AB1131" s="93"/>
      <c r="AC1131" s="92"/>
      <c r="AD1131" s="93"/>
      <c r="AE1131" s="92"/>
      <c r="AF1131" s="92"/>
      <c r="AG1131" s="109" t="str">
        <f t="shared" si="201"/>
        <v xml:space="preserve"> </v>
      </c>
      <c r="AH1131" s="110" t="str">
        <f t="shared" si="202"/>
        <v xml:space="preserve"> </v>
      </c>
      <c r="AI1131" s="93"/>
      <c r="AJ1131" s="92"/>
      <c r="AK1131" s="93"/>
      <c r="AL1131" s="68"/>
      <c r="AM1131" s="68"/>
      <c r="AN1131" s="68"/>
      <c r="AO1131" s="50"/>
      <c r="AP1131" s="48" t="str">
        <f t="shared" si="198"/>
        <v/>
      </c>
      <c r="AQ1131" t="str">
        <f>IFERROR(INDEX(Distribución!$B:$B,MATCH($AP1131,Distribución!$A:$A,0),1),"")</f>
        <v/>
      </c>
      <c r="AR1131" s="48" t="str">
        <f t="shared" si="199"/>
        <v/>
      </c>
      <c r="AS1131" t="str">
        <f>IFERROR(INDEX(Distribución!$C:$C,MATCH($AR1131,Distribución!$A:$A,0),1),"")</f>
        <v/>
      </c>
      <c r="AT1131" s="48"/>
      <c r="AU1131" t="str">
        <f>IFERROR(INDEX(Distribución!$G:$G,MATCH($AT1131,Distribución!$F:$F,0),1),"")</f>
        <v/>
      </c>
      <c r="AV1131" s="50" t="str">
        <f t="shared" si="200"/>
        <v/>
      </c>
      <c r="AW1131" t="str">
        <f>IFERROR(INDEX(Distribución!$J:$J,MATCH($AV1131,Distribución!$I:$I,0),1),"")</f>
        <v/>
      </c>
      <c r="AX1131" s="91"/>
      <c r="AY1131" s="93"/>
      <c r="AZ1131" s="92"/>
      <c r="BA1131" s="93"/>
      <c r="BB1131" s="92"/>
      <c r="BC1131" s="93"/>
      <c r="BD1131" s="92"/>
      <c r="BE1131" s="92"/>
      <c r="BF1131" s="136" t="str">
        <f t="shared" si="203"/>
        <v xml:space="preserve"> </v>
      </c>
      <c r="BG1131" s="110" t="str">
        <f t="shared" si="204"/>
        <v xml:space="preserve"> </v>
      </c>
      <c r="BH1131" s="93"/>
      <c r="BI1131" s="68"/>
      <c r="BJ1131" s="93"/>
      <c r="BK1131" s="68"/>
      <c r="BL1131" s="68"/>
      <c r="BM1131" s="68"/>
    </row>
    <row r="1132" spans="1:65" ht="19.899999999999999" hidden="1" customHeight="1">
      <c r="A1132" s="5" t="s">
        <v>3070</v>
      </c>
      <c r="B1132" s="70" t="s">
        <v>790</v>
      </c>
      <c r="C1132" s="19" t="s">
        <v>1282</v>
      </c>
      <c r="D1132" s="71" t="s">
        <v>3040</v>
      </c>
      <c r="E1132" s="71">
        <v>890981108</v>
      </c>
      <c r="F1132" s="72" t="s">
        <v>1283</v>
      </c>
      <c r="G1132" s="6">
        <v>4</v>
      </c>
      <c r="H1132" s="6">
        <v>3</v>
      </c>
      <c r="I1132" s="7">
        <v>468595800</v>
      </c>
      <c r="J1132" s="8">
        <v>45772</v>
      </c>
      <c r="K1132" s="6" t="s">
        <v>3041</v>
      </c>
      <c r="L1132" s="50" t="s">
        <v>872</v>
      </c>
      <c r="M1132" s="50">
        <v>487</v>
      </c>
      <c r="N1132" s="106"/>
      <c r="O1132" s="50"/>
      <c r="P1132" s="48" t="str">
        <f t="shared" si="207"/>
        <v/>
      </c>
      <c r="Q1132" t="str">
        <f>IFERROR(INDEX([2]Distribución!$B:$B,MATCH($P1132,[2]Distribución!$A:$A,0),1),"")</f>
        <v/>
      </c>
      <c r="R1132" s="48" t="str">
        <f t="shared" si="205"/>
        <v/>
      </c>
      <c r="S1132" t="str">
        <f>IFERROR(INDEX([2]Distribución!$C:$C,MATCH($R1132,[2]Distribución!$A:$A,0),1),"")</f>
        <v/>
      </c>
      <c r="T1132" s="48" t="s">
        <v>873</v>
      </c>
      <c r="U1132" t="str">
        <f>IFERROR(INDEX([2]Distribución!$G:$G,MATCH($T1132,[2]Distribución!F:F,0),1),"")</f>
        <v/>
      </c>
      <c r="V1132" s="50" t="str">
        <f t="shared" si="206"/>
        <v/>
      </c>
      <c r="W1132" t="str">
        <f>IFERROR(INDEX([2]Distribución!$J:$J,MATCH($V1132,[2]Distribución!$I:$I,0),1),"")</f>
        <v/>
      </c>
      <c r="X1132" s="151"/>
      <c r="Y1132" s="93"/>
      <c r="Z1132" s="92"/>
      <c r="AA1132" s="92"/>
      <c r="AB1132" s="93"/>
      <c r="AC1132" s="92"/>
      <c r="AD1132" s="93"/>
      <c r="AE1132" s="92"/>
      <c r="AF1132" s="92"/>
      <c r="AG1132" s="109" t="str">
        <f t="shared" si="201"/>
        <v xml:space="preserve"> </v>
      </c>
      <c r="AH1132" s="110" t="str">
        <f t="shared" si="202"/>
        <v xml:space="preserve"> </v>
      </c>
      <c r="AI1132" s="93"/>
      <c r="AJ1132" s="92"/>
      <c r="AK1132" s="93"/>
      <c r="AL1132" s="68"/>
      <c r="AM1132" s="68"/>
      <c r="AN1132" s="68"/>
      <c r="AO1132" s="50"/>
      <c r="AP1132" s="48" t="str">
        <f t="shared" si="198"/>
        <v/>
      </c>
      <c r="AQ1132" t="str">
        <f>IFERROR(INDEX(Distribución!$B:$B,MATCH($AP1132,Distribución!$A:$A,0),1),"")</f>
        <v/>
      </c>
      <c r="AR1132" s="48" t="str">
        <f t="shared" si="199"/>
        <v/>
      </c>
      <c r="AS1132" t="str">
        <f>IFERROR(INDEX(Distribución!$C:$C,MATCH($AR1132,Distribución!$A:$A,0),1),"")</f>
        <v/>
      </c>
      <c r="AT1132" s="48"/>
      <c r="AU1132" t="str">
        <f>IFERROR(INDEX(Distribución!$G:$G,MATCH($AT1132,Distribución!$F:$F,0),1),"")</f>
        <v/>
      </c>
      <c r="AV1132" s="50" t="str">
        <f t="shared" si="200"/>
        <v/>
      </c>
      <c r="AW1132" t="str">
        <f>IFERROR(INDEX(Distribución!$J:$J,MATCH($AV1132,Distribución!$I:$I,0),1),"")</f>
        <v/>
      </c>
      <c r="AX1132" s="91"/>
      <c r="AY1132" s="93"/>
      <c r="AZ1132" s="92"/>
      <c r="BA1132" s="93"/>
      <c r="BB1132" s="92"/>
      <c r="BC1132" s="93"/>
      <c r="BD1132" s="92"/>
      <c r="BE1132" s="92"/>
      <c r="BF1132" s="136" t="str">
        <f t="shared" si="203"/>
        <v xml:space="preserve"> </v>
      </c>
      <c r="BG1132" s="110" t="str">
        <f t="shared" si="204"/>
        <v xml:space="preserve"> </v>
      </c>
      <c r="BH1132" s="93"/>
      <c r="BI1132" s="68"/>
      <c r="BJ1132" s="93"/>
      <c r="BK1132" s="68"/>
      <c r="BL1132" s="68"/>
      <c r="BM1132" s="68"/>
    </row>
    <row r="1133" spans="1:65" ht="19.899999999999999" hidden="1" customHeight="1">
      <c r="A1133" s="5" t="s">
        <v>352</v>
      </c>
      <c r="B1133" s="70" t="s">
        <v>790</v>
      </c>
      <c r="C1133" s="19" t="s">
        <v>1266</v>
      </c>
      <c r="D1133" s="71" t="s">
        <v>3040</v>
      </c>
      <c r="E1133" s="71">
        <v>890906991</v>
      </c>
      <c r="F1133" s="72" t="s">
        <v>1267</v>
      </c>
      <c r="G1133" s="6">
        <v>4</v>
      </c>
      <c r="H1133" s="6">
        <v>3</v>
      </c>
      <c r="I1133" s="7">
        <v>468595800</v>
      </c>
      <c r="J1133" s="8">
        <v>45772</v>
      </c>
      <c r="K1133" s="6" t="s">
        <v>3041</v>
      </c>
      <c r="L1133" s="50" t="s">
        <v>872</v>
      </c>
      <c r="M1133" s="50">
        <v>483</v>
      </c>
      <c r="N1133" s="106"/>
      <c r="O1133" s="50"/>
      <c r="P1133" s="48" t="str">
        <f t="shared" si="207"/>
        <v/>
      </c>
      <c r="Q1133" t="str">
        <f>IFERROR(INDEX([2]Distribución!$B:$B,MATCH($P1133,[2]Distribución!$A:$A,0),1),"")</f>
        <v/>
      </c>
      <c r="R1133" s="48" t="str">
        <f t="shared" si="205"/>
        <v/>
      </c>
      <c r="S1133" t="str">
        <f>IFERROR(INDEX([2]Distribución!$C:$C,MATCH($R1133,[2]Distribución!$A:$A,0),1),"")</f>
        <v/>
      </c>
      <c r="T1133" s="48"/>
      <c r="U1133" t="str">
        <f>IFERROR(INDEX([2]Distribución!$G:$G,MATCH($T1133,[2]Distribución!F:F,0),1),"")</f>
        <v/>
      </c>
      <c r="V1133" s="50" t="str">
        <f t="shared" si="206"/>
        <v/>
      </c>
      <c r="W1133" t="str">
        <f>IFERROR(INDEX([2]Distribución!$J:$J,MATCH($V1133,[2]Distribución!$I:$I,0),1),"")</f>
        <v/>
      </c>
      <c r="X1133" s="151"/>
      <c r="Y1133" s="93"/>
      <c r="Z1133" s="92"/>
      <c r="AA1133" s="92"/>
      <c r="AB1133" s="93"/>
      <c r="AC1133" s="92"/>
      <c r="AD1133" s="93"/>
      <c r="AE1133" s="92"/>
      <c r="AF1133" s="143"/>
      <c r="AG1133" s="109" t="str">
        <f t="shared" si="201"/>
        <v xml:space="preserve"> </v>
      </c>
      <c r="AH1133" s="110" t="str">
        <f t="shared" si="202"/>
        <v xml:space="preserve"> </v>
      </c>
      <c r="AI1133" s="93"/>
      <c r="AJ1133" s="92"/>
      <c r="AK1133" s="93"/>
      <c r="AL1133" s="68"/>
      <c r="AM1133" s="68"/>
      <c r="AN1133" s="68"/>
      <c r="AO1133" s="50"/>
      <c r="AP1133" s="48" t="str">
        <f t="shared" si="198"/>
        <v/>
      </c>
      <c r="AQ1133" t="str">
        <f>IFERROR(INDEX(Distribución!$B:$B,MATCH($AP1133,Distribución!$A:$A,0),1),"")</f>
        <v/>
      </c>
      <c r="AR1133" s="48" t="str">
        <f t="shared" si="199"/>
        <v/>
      </c>
      <c r="AS1133" t="str">
        <f>IFERROR(INDEX(Distribución!$C:$C,MATCH($AR1133,Distribución!$A:$A,0),1),"")</f>
        <v/>
      </c>
      <c r="AT1133" s="48"/>
      <c r="AU1133" t="str">
        <f>IFERROR(INDEX(Distribución!$G:$G,MATCH($AT1133,Distribución!$F:$F,0),1),"")</f>
        <v/>
      </c>
      <c r="AV1133" s="50" t="str">
        <f t="shared" si="200"/>
        <v/>
      </c>
      <c r="AW1133" t="str">
        <f>IFERROR(INDEX(Distribución!$J:$J,MATCH($AV1133,Distribución!$I:$I,0),1),"")</f>
        <v/>
      </c>
      <c r="AX1133" s="91"/>
      <c r="AY1133" s="93"/>
      <c r="AZ1133" s="92"/>
      <c r="BA1133" s="93"/>
      <c r="BB1133" s="92"/>
      <c r="BC1133" s="93"/>
      <c r="BD1133" s="92"/>
      <c r="BE1133" s="92"/>
      <c r="BF1133" s="136" t="str">
        <f t="shared" si="203"/>
        <v xml:space="preserve"> </v>
      </c>
      <c r="BG1133" s="110" t="str">
        <f t="shared" si="204"/>
        <v xml:space="preserve"> </v>
      </c>
      <c r="BH1133" s="93"/>
      <c r="BI1133" s="68"/>
      <c r="BJ1133" s="93"/>
      <c r="BK1133" s="68"/>
      <c r="BL1133" s="68"/>
      <c r="BM1133" s="68"/>
    </row>
    <row r="1134" spans="1:65" ht="19.899999999999999" hidden="1" customHeight="1">
      <c r="A1134" s="5" t="s">
        <v>3071</v>
      </c>
      <c r="B1134" s="70" t="s">
        <v>790</v>
      </c>
      <c r="C1134" s="19" t="s">
        <v>1292</v>
      </c>
      <c r="D1134" s="71" t="s">
        <v>3040</v>
      </c>
      <c r="E1134" s="71">
        <v>890981690</v>
      </c>
      <c r="F1134" s="72" t="s">
        <v>1293</v>
      </c>
      <c r="G1134" s="6">
        <v>2</v>
      </c>
      <c r="H1134" s="6">
        <v>3</v>
      </c>
      <c r="I1134" s="7">
        <v>174987900</v>
      </c>
      <c r="J1134" s="8">
        <v>45772</v>
      </c>
      <c r="K1134" s="6" t="s">
        <v>3041</v>
      </c>
      <c r="L1134" s="50" t="s">
        <v>910</v>
      </c>
      <c r="M1134" s="50">
        <v>72</v>
      </c>
      <c r="N1134" s="106"/>
      <c r="O1134" s="50"/>
      <c r="P1134" s="48" t="str">
        <f t="shared" si="207"/>
        <v/>
      </c>
      <c r="Q1134" t="str">
        <f>IFERROR(INDEX([2]Distribución!$B:$B,MATCH($P1134,[2]Distribución!$A:$A,0),1),"")</f>
        <v/>
      </c>
      <c r="R1134" s="48" t="str">
        <f t="shared" si="205"/>
        <v/>
      </c>
      <c r="S1134" t="str">
        <f>IFERROR(INDEX([2]Distribución!$C:$C,MATCH($R1134,[2]Distribución!$A:$A,0),1),"")</f>
        <v/>
      </c>
      <c r="T1134" s="48" t="s">
        <v>873</v>
      </c>
      <c r="U1134" t="str">
        <f>IFERROR(INDEX([2]Distribución!$G:$G,MATCH($T1134,[2]Distribución!F:F,0),1),"")</f>
        <v/>
      </c>
      <c r="V1134" s="50" t="str">
        <f t="shared" si="206"/>
        <v/>
      </c>
      <c r="W1134" t="str">
        <f>IFERROR(INDEX([2]Distribución!$J:$J,MATCH($V1134,[2]Distribución!$I:$I,0),1),"")</f>
        <v/>
      </c>
      <c r="X1134" s="151"/>
      <c r="Y1134" s="93"/>
      <c r="Z1134" s="92"/>
      <c r="AA1134" s="92"/>
      <c r="AB1134" s="93"/>
      <c r="AC1134" s="92"/>
      <c r="AD1134" s="93"/>
      <c r="AE1134" s="92"/>
      <c r="AF1134" s="92"/>
      <c r="AG1134" s="109" t="str">
        <f t="shared" si="201"/>
        <v xml:space="preserve"> </v>
      </c>
      <c r="AH1134" s="110" t="str">
        <f t="shared" si="202"/>
        <v xml:space="preserve"> </v>
      </c>
      <c r="AI1134" s="93"/>
      <c r="AJ1134" s="92"/>
      <c r="AK1134" s="93"/>
      <c r="AL1134" s="68"/>
      <c r="AM1134" s="68"/>
      <c r="AN1134" s="68"/>
      <c r="AO1134" s="50"/>
      <c r="AP1134" s="48" t="str">
        <f t="shared" si="198"/>
        <v/>
      </c>
      <c r="AQ1134" t="str">
        <f>IFERROR(INDEX(Distribución!$B:$B,MATCH($AP1134,Distribución!$A:$A,0),1),"")</f>
        <v/>
      </c>
      <c r="AR1134" s="48" t="str">
        <f t="shared" si="199"/>
        <v/>
      </c>
      <c r="AS1134" t="str">
        <f>IFERROR(INDEX(Distribución!$C:$C,MATCH($AR1134,Distribución!$A:$A,0),1),"")</f>
        <v/>
      </c>
      <c r="AT1134" s="48"/>
      <c r="AU1134" t="str">
        <f>IFERROR(INDEX(Distribución!$G:$G,MATCH($AT1134,Distribución!$F:$F,0),1),"")</f>
        <v/>
      </c>
      <c r="AV1134" s="50" t="str">
        <f t="shared" si="200"/>
        <v/>
      </c>
      <c r="AW1134" t="str">
        <f>IFERROR(INDEX(Distribución!$J:$J,MATCH($AV1134,Distribución!$I:$I,0),1),"")</f>
        <v/>
      </c>
      <c r="AX1134" s="91"/>
      <c r="AY1134" s="93"/>
      <c r="AZ1134" s="92"/>
      <c r="BA1134" s="93"/>
      <c r="BB1134" s="92"/>
      <c r="BC1134" s="93"/>
      <c r="BD1134" s="92"/>
      <c r="BE1134" s="92"/>
      <c r="BF1134" s="136" t="str">
        <f t="shared" si="203"/>
        <v xml:space="preserve"> </v>
      </c>
      <c r="BG1134" s="110" t="str">
        <f t="shared" si="204"/>
        <v xml:space="preserve"> </v>
      </c>
      <c r="BH1134" s="93"/>
      <c r="BI1134" s="68"/>
      <c r="BJ1134" s="93"/>
      <c r="BK1134" s="68"/>
      <c r="BL1134" s="68"/>
      <c r="BM1134" s="68"/>
    </row>
    <row r="1135" spans="1:65" ht="19.899999999999999" hidden="1" customHeight="1">
      <c r="A1135" s="5" t="s">
        <v>275</v>
      </c>
      <c r="B1135" s="70" t="s">
        <v>790</v>
      </c>
      <c r="C1135" s="19" t="s">
        <v>1262</v>
      </c>
      <c r="D1135" s="71" t="s">
        <v>3040</v>
      </c>
      <c r="E1135" s="71">
        <v>811017810</v>
      </c>
      <c r="F1135" s="72" t="s">
        <v>1263</v>
      </c>
      <c r="G1135" s="6">
        <v>12</v>
      </c>
      <c r="H1135" s="6">
        <v>3</v>
      </c>
      <c r="I1135" s="7">
        <v>1168547400</v>
      </c>
      <c r="J1135" s="8">
        <v>45772</v>
      </c>
      <c r="K1135" s="6" t="s">
        <v>3041</v>
      </c>
      <c r="L1135" s="50" t="s">
        <v>872</v>
      </c>
      <c r="M1135" s="50">
        <v>572</v>
      </c>
      <c r="N1135" s="107" t="str">
        <f>_xlfn.XLOOKUP($A1135,'[3]InfoBase PGN 2024'!$A:$A,'[3]InfoBase PGN 2024'!N:N,"")</f>
        <v>Seg. Territorial</v>
      </c>
      <c r="O1135" s="105" t="str">
        <f>_xlfn.XLOOKUP($A1135,'[3]InfoBase PGN 2024'!$A:$A,'[3]InfoBase PGN 2024'!O:O,"")</f>
        <v>09b</v>
      </c>
      <c r="P1135" s="48" t="str">
        <f t="shared" si="207"/>
        <v>09b</v>
      </c>
      <c r="Q1135" t="str">
        <f>IFERROR(INDEX([2]Distribución!$B:$B,MATCH($P1135,[2]Distribución!$A:$A,0),1),"")</f>
        <v>Didier Fernando López Alarcon</v>
      </c>
      <c r="R1135" s="48" t="str">
        <f t="shared" si="205"/>
        <v>09b</v>
      </c>
      <c r="S1135" t="str">
        <f>IFERROR(INDEX([2]Distribución!$C:$C,MATCH($R1135,[2]Distribución!$A:$A,0),1),"")</f>
        <v xml:space="preserve"> </v>
      </c>
      <c r="T1135" s="48" t="s">
        <v>55</v>
      </c>
      <c r="U1135" t="str">
        <f>IFERROR(INDEX([2]Distribución!$G:$G,MATCH($T1135,[2]Distribución!F:F,0),1),"")</f>
        <v>Lizet Cristina Roldan Giraldo</v>
      </c>
      <c r="V1135" s="50" t="str">
        <f t="shared" si="206"/>
        <v/>
      </c>
      <c r="W1135" t="str">
        <f>IFERROR(INDEX([2]Distribución!$J:$J,MATCH($V1135,[2]Distribución!$I:$I,0),1),"")</f>
        <v/>
      </c>
      <c r="X1135" s="151">
        <v>46167</v>
      </c>
      <c r="Y1135" s="93"/>
      <c r="Z1135" s="92"/>
      <c r="AA1135" s="92"/>
      <c r="AB1135" s="93"/>
      <c r="AC1135" s="92"/>
      <c r="AD1135" s="93"/>
      <c r="AE1135" s="92"/>
      <c r="AF1135" s="143"/>
      <c r="AG1135" s="109" t="str">
        <f t="shared" si="201"/>
        <v xml:space="preserve"> </v>
      </c>
      <c r="AH1135" s="110" t="str">
        <f t="shared" si="202"/>
        <v xml:space="preserve"> </v>
      </c>
      <c r="AI1135" s="93"/>
      <c r="AJ1135" s="92"/>
      <c r="AK1135" s="93"/>
      <c r="AL1135" s="68"/>
      <c r="AM1135" s="68"/>
      <c r="AN1135" s="68"/>
      <c r="AO1135" s="50"/>
      <c r="AP1135" s="48" t="str">
        <f t="shared" si="198"/>
        <v/>
      </c>
      <c r="AQ1135" t="str">
        <f>IFERROR(INDEX(Distribución!$B:$B,MATCH($AP1135,Distribución!$A:$A,0),1),"")</f>
        <v/>
      </c>
      <c r="AR1135" s="48" t="str">
        <f t="shared" si="199"/>
        <v/>
      </c>
      <c r="AS1135" t="str">
        <f>IFERROR(INDEX(Distribución!$C:$C,MATCH($AR1135,Distribución!$A:$A,0),1),"")</f>
        <v/>
      </c>
      <c r="AT1135" s="48"/>
      <c r="AU1135" t="str">
        <f>IFERROR(INDEX(Distribución!$G:$G,MATCH($AT1135,Distribución!$F:$F,0),1),"")</f>
        <v/>
      </c>
      <c r="AV1135" s="50" t="str">
        <f t="shared" si="200"/>
        <v/>
      </c>
      <c r="AW1135" t="str">
        <f>IFERROR(INDEX(Distribución!$J:$J,MATCH($AV1135,Distribución!$I:$I,0),1),"")</f>
        <v/>
      </c>
      <c r="AX1135" s="91"/>
      <c r="AY1135" s="93"/>
      <c r="AZ1135" s="92"/>
      <c r="BA1135" s="93"/>
      <c r="BB1135" s="92"/>
      <c r="BC1135" s="93"/>
      <c r="BD1135" s="92"/>
      <c r="BE1135" s="92"/>
      <c r="BF1135" s="136" t="str">
        <f t="shared" si="203"/>
        <v xml:space="preserve"> </v>
      </c>
      <c r="BG1135" s="110" t="str">
        <f t="shared" si="204"/>
        <v xml:space="preserve"> </v>
      </c>
      <c r="BH1135" s="93"/>
      <c r="BI1135" s="68"/>
      <c r="BJ1135" s="93"/>
      <c r="BK1135" s="68"/>
      <c r="BL1135" s="68"/>
      <c r="BM1135" s="68"/>
    </row>
    <row r="1136" spans="1:65" ht="19.899999999999999" hidden="1" customHeight="1">
      <c r="A1136" s="5" t="s">
        <v>3072</v>
      </c>
      <c r="B1136" s="70" t="s">
        <v>790</v>
      </c>
      <c r="C1136" s="19" t="s">
        <v>3073</v>
      </c>
      <c r="D1136" s="71" t="s">
        <v>3040</v>
      </c>
      <c r="E1136" s="71">
        <v>800058016</v>
      </c>
      <c r="F1136" s="72" t="s">
        <v>3074</v>
      </c>
      <c r="G1136" s="6">
        <v>98</v>
      </c>
      <c r="H1136" s="6">
        <v>3</v>
      </c>
      <c r="I1136" s="7">
        <v>9167507100</v>
      </c>
      <c r="J1136" s="8">
        <v>45772</v>
      </c>
      <c r="K1136" s="6" t="s">
        <v>3041</v>
      </c>
      <c r="L1136" s="50" t="s">
        <v>872</v>
      </c>
      <c r="M1136" s="50">
        <v>857</v>
      </c>
      <c r="N1136" s="106"/>
      <c r="O1136" s="50"/>
      <c r="P1136" s="48" t="str">
        <f t="shared" si="207"/>
        <v/>
      </c>
      <c r="Q1136" t="str">
        <f>IFERROR(INDEX([2]Distribución!$B:$B,MATCH($P1136,[2]Distribución!$A:$A,0),1),"")</f>
        <v/>
      </c>
      <c r="R1136" s="48" t="str">
        <f t="shared" si="205"/>
        <v/>
      </c>
      <c r="S1136" t="str">
        <f>IFERROR(INDEX([2]Distribución!$C:$C,MATCH($R1136,[2]Distribución!$A:$A,0),1),"")</f>
        <v/>
      </c>
      <c r="T1136" s="48" t="s">
        <v>873</v>
      </c>
      <c r="U1136" t="str">
        <f>IFERROR(INDEX([2]Distribución!$G:$G,MATCH($T1136,[2]Distribución!F:F,0),1),"")</f>
        <v/>
      </c>
      <c r="V1136" s="50" t="str">
        <f t="shared" si="206"/>
        <v/>
      </c>
      <c r="W1136" t="str">
        <f>IFERROR(INDEX([2]Distribución!$J:$J,MATCH($V1136,[2]Distribución!$I:$I,0),1),"")</f>
        <v/>
      </c>
      <c r="X1136" s="151"/>
      <c r="Y1136" s="93"/>
      <c r="Z1136" s="92"/>
      <c r="AA1136" s="92"/>
      <c r="AB1136" s="93"/>
      <c r="AC1136" s="92"/>
      <c r="AD1136" s="93"/>
      <c r="AE1136" s="92"/>
      <c r="AF1136" s="92"/>
      <c r="AG1136" s="109" t="str">
        <f t="shared" si="201"/>
        <v xml:space="preserve"> </v>
      </c>
      <c r="AH1136" s="110" t="str">
        <f t="shared" si="202"/>
        <v xml:space="preserve"> </v>
      </c>
      <c r="AI1136" s="93"/>
      <c r="AJ1136" s="92"/>
      <c r="AK1136" s="93"/>
      <c r="AL1136" s="68"/>
      <c r="AM1136" s="68"/>
      <c r="AN1136" s="68"/>
      <c r="AO1136" s="50"/>
      <c r="AP1136" s="48" t="str">
        <f t="shared" si="198"/>
        <v/>
      </c>
      <c r="AQ1136" t="str">
        <f>IFERROR(INDEX(Distribución!$B:$B,MATCH($AP1136,Distribución!$A:$A,0),1),"")</f>
        <v/>
      </c>
      <c r="AR1136" s="48" t="str">
        <f t="shared" si="199"/>
        <v/>
      </c>
      <c r="AS1136" t="str">
        <f>IFERROR(INDEX(Distribución!$C:$C,MATCH($AR1136,Distribución!$A:$A,0),1),"")</f>
        <v/>
      </c>
      <c r="AT1136" s="48"/>
      <c r="AU1136" t="str">
        <f>IFERROR(INDEX(Distribución!$G:$G,MATCH($AT1136,Distribución!$F:$F,0),1),"")</f>
        <v/>
      </c>
      <c r="AV1136" s="50" t="str">
        <f t="shared" si="200"/>
        <v/>
      </c>
      <c r="AW1136" t="str">
        <f>IFERROR(INDEX(Distribución!$J:$J,MATCH($AV1136,Distribución!$I:$I,0),1),"")</f>
        <v/>
      </c>
      <c r="AX1136" s="91"/>
      <c r="AY1136" s="93"/>
      <c r="AZ1136" s="92"/>
      <c r="BA1136" s="93"/>
      <c r="BB1136" s="92"/>
      <c r="BC1136" s="93"/>
      <c r="BD1136" s="92"/>
      <c r="BE1136" s="92"/>
      <c r="BF1136" s="136" t="str">
        <f t="shared" si="203"/>
        <v xml:space="preserve"> </v>
      </c>
      <c r="BG1136" s="110" t="str">
        <f t="shared" si="204"/>
        <v xml:space="preserve"> </v>
      </c>
      <c r="BH1136" s="93"/>
      <c r="BI1136" s="68"/>
      <c r="BJ1136" s="93"/>
      <c r="BK1136" s="68"/>
      <c r="BL1136" s="68"/>
      <c r="BM1136" s="68"/>
    </row>
    <row r="1137" spans="1:65" ht="19.899999999999999" hidden="1" customHeight="1">
      <c r="A1137" s="5" t="s">
        <v>3075</v>
      </c>
      <c r="B1137" s="70" t="s">
        <v>790</v>
      </c>
      <c r="C1137" s="19" t="s">
        <v>1280</v>
      </c>
      <c r="D1137" s="71" t="s">
        <v>3040</v>
      </c>
      <c r="E1137" s="71">
        <v>890981096</v>
      </c>
      <c r="F1137" s="72" t="s">
        <v>978</v>
      </c>
      <c r="G1137" s="6">
        <v>2</v>
      </c>
      <c r="H1137" s="6">
        <v>3</v>
      </c>
      <c r="I1137" s="7">
        <v>174987900</v>
      </c>
      <c r="J1137" s="8">
        <v>45772</v>
      </c>
      <c r="K1137" s="6" t="s">
        <v>3041</v>
      </c>
      <c r="L1137" s="50" t="s">
        <v>872</v>
      </c>
      <c r="M1137" s="50">
        <v>486</v>
      </c>
      <c r="N1137" s="106"/>
      <c r="O1137" s="50"/>
      <c r="P1137" s="48" t="str">
        <f t="shared" si="207"/>
        <v/>
      </c>
      <c r="Q1137" t="str">
        <f>IFERROR(INDEX([2]Distribución!$B:$B,MATCH($P1137,[2]Distribución!$A:$A,0),1),"")</f>
        <v/>
      </c>
      <c r="R1137" s="48" t="str">
        <f t="shared" si="205"/>
        <v/>
      </c>
      <c r="S1137" t="str">
        <f>IFERROR(INDEX([2]Distribución!$C:$C,MATCH($R1137,[2]Distribución!$A:$A,0),1),"")</f>
        <v/>
      </c>
      <c r="T1137" s="48" t="s">
        <v>873</v>
      </c>
      <c r="U1137" t="str">
        <f>IFERROR(INDEX([2]Distribución!$G:$G,MATCH($T1137,[2]Distribución!F:F,0),1),"")</f>
        <v/>
      </c>
      <c r="V1137" s="50" t="str">
        <f t="shared" si="206"/>
        <v/>
      </c>
      <c r="W1137" t="str">
        <f>IFERROR(INDEX([2]Distribución!$J:$J,MATCH($V1137,[2]Distribución!$I:$I,0),1),"")</f>
        <v/>
      </c>
      <c r="X1137" s="151"/>
      <c r="Y1137" s="93"/>
      <c r="Z1137" s="92"/>
      <c r="AA1137" s="92"/>
      <c r="AB1137" s="93"/>
      <c r="AC1137" s="92"/>
      <c r="AD1137" s="93"/>
      <c r="AE1137" s="92"/>
      <c r="AF1137" s="92"/>
      <c r="AG1137" s="109" t="str">
        <f t="shared" si="201"/>
        <v xml:space="preserve"> </v>
      </c>
      <c r="AH1137" s="110" t="str">
        <f t="shared" si="202"/>
        <v xml:space="preserve"> </v>
      </c>
      <c r="AI1137" s="93"/>
      <c r="AJ1137" s="92"/>
      <c r="AK1137" s="93"/>
      <c r="AL1137" s="68"/>
      <c r="AM1137" s="68"/>
      <c r="AN1137" s="68"/>
      <c r="AO1137" s="50"/>
      <c r="AP1137" s="48" t="str">
        <f t="shared" si="198"/>
        <v/>
      </c>
      <c r="AQ1137" t="str">
        <f>IFERROR(INDEX(Distribución!$B:$B,MATCH($AP1137,Distribución!$A:$A,0),1),"")</f>
        <v/>
      </c>
      <c r="AR1137" s="48" t="str">
        <f t="shared" si="199"/>
        <v/>
      </c>
      <c r="AS1137" t="str">
        <f>IFERROR(INDEX(Distribución!$C:$C,MATCH($AR1137,Distribución!$A:$A,0),1),"")</f>
        <v/>
      </c>
      <c r="AT1137" s="48"/>
      <c r="AU1137" t="str">
        <f>IFERROR(INDEX(Distribución!$G:$G,MATCH($AT1137,Distribución!$F:$F,0),1),"")</f>
        <v/>
      </c>
      <c r="AV1137" s="50" t="str">
        <f t="shared" si="200"/>
        <v/>
      </c>
      <c r="AW1137" t="str">
        <f>IFERROR(INDEX(Distribución!$J:$J,MATCH($AV1137,Distribución!$I:$I,0),1),"")</f>
        <v/>
      </c>
      <c r="AX1137" s="91"/>
      <c r="AY1137" s="93"/>
      <c r="AZ1137" s="92"/>
      <c r="BA1137" s="93"/>
      <c r="BB1137" s="92"/>
      <c r="BC1137" s="93"/>
      <c r="BD1137" s="92"/>
      <c r="BE1137" s="92"/>
      <c r="BF1137" s="136" t="str">
        <f t="shared" si="203"/>
        <v xml:space="preserve"> </v>
      </c>
      <c r="BG1137" s="110" t="str">
        <f t="shared" si="204"/>
        <v xml:space="preserve"> </v>
      </c>
      <c r="BH1137" s="93"/>
      <c r="BI1137" s="68"/>
      <c r="BJ1137" s="93"/>
      <c r="BK1137" s="68"/>
      <c r="BL1137" s="68"/>
      <c r="BM1137" s="68"/>
    </row>
    <row r="1138" spans="1:65" ht="19.899999999999999" hidden="1" customHeight="1">
      <c r="A1138" s="5" t="s">
        <v>231</v>
      </c>
      <c r="B1138" s="70" t="s">
        <v>790</v>
      </c>
      <c r="C1138" s="19" t="s">
        <v>1288</v>
      </c>
      <c r="D1138" s="71" t="s">
        <v>3040</v>
      </c>
      <c r="E1138" s="71">
        <v>890981536</v>
      </c>
      <c r="F1138" s="72" t="s">
        <v>1289</v>
      </c>
      <c r="G1138" s="6">
        <v>10</v>
      </c>
      <c r="H1138" s="6">
        <v>3</v>
      </c>
      <c r="I1138" s="7">
        <v>1112179500</v>
      </c>
      <c r="J1138" s="8">
        <v>45772</v>
      </c>
      <c r="K1138" s="6" t="s">
        <v>3041</v>
      </c>
      <c r="L1138" s="50" t="s">
        <v>872</v>
      </c>
      <c r="M1138" s="50">
        <v>608</v>
      </c>
      <c r="N1138" s="107" t="s">
        <v>893</v>
      </c>
      <c r="O1138" s="105" t="s">
        <v>74</v>
      </c>
      <c r="P1138" s="48" t="str">
        <f t="shared" si="207"/>
        <v>09b</v>
      </c>
      <c r="Q1138" t="str">
        <f>IFERROR(INDEX([2]Distribución!$B:$B,MATCH($P1138,[2]Distribución!$A:$A,0),1),"")</f>
        <v>Didier Fernando López Alarcon</v>
      </c>
      <c r="R1138" s="48" t="str">
        <f t="shared" si="205"/>
        <v>09b</v>
      </c>
      <c r="S1138" t="str">
        <f>IFERROR(INDEX([2]Distribución!$C:$C,MATCH($R1138,[2]Distribución!$A:$A,0),1),"")</f>
        <v xml:space="preserve"> </v>
      </c>
      <c r="T1138" s="48" t="s">
        <v>55</v>
      </c>
      <c r="U1138" t="str">
        <f>IFERROR(INDEX([2]Distribución!$G:$G,MATCH($T1138,[2]Distribución!F:F,0),1),"")</f>
        <v>Lizet Cristina Roldan Giraldo</v>
      </c>
      <c r="V1138" s="50" t="str">
        <f t="shared" si="206"/>
        <v/>
      </c>
      <c r="W1138" t="str">
        <f>IFERROR(INDEX([2]Distribución!$J:$J,MATCH($V1138,[2]Distribución!$I:$I,0),1),"")</f>
        <v/>
      </c>
      <c r="X1138" s="141">
        <v>46157</v>
      </c>
      <c r="Y1138" s="93" t="s">
        <v>894</v>
      </c>
      <c r="Z1138" s="92">
        <v>46160</v>
      </c>
      <c r="AA1138" s="68" t="s">
        <v>890</v>
      </c>
      <c r="AB1138" s="93" t="s">
        <v>897</v>
      </c>
      <c r="AC1138" s="92">
        <v>46167</v>
      </c>
      <c r="AD1138" s="93"/>
      <c r="AE1138" s="92"/>
      <c r="AF1138" s="143">
        <v>1</v>
      </c>
      <c r="AG1138" s="109"/>
      <c r="AH1138" s="110"/>
      <c r="AI1138" s="93"/>
      <c r="AJ1138" s="92"/>
      <c r="AK1138" s="93"/>
      <c r="AL1138" s="68"/>
      <c r="AM1138" s="68"/>
      <c r="AN1138" s="68"/>
      <c r="AO1138" s="50"/>
      <c r="AP1138" s="48" t="str">
        <f t="shared" si="198"/>
        <v/>
      </c>
      <c r="AQ1138" t="str">
        <f>IFERROR(INDEX(Distribución!$B:$B,MATCH($AP1138,Distribución!$A:$A,0),1),"")</f>
        <v/>
      </c>
      <c r="AR1138" s="48" t="str">
        <f t="shared" si="199"/>
        <v/>
      </c>
      <c r="AS1138" t="str">
        <f>IFERROR(INDEX(Distribución!$C:$C,MATCH($AR1138,Distribución!$A:$A,0),1),"")</f>
        <v/>
      </c>
      <c r="AT1138" s="48"/>
      <c r="AU1138" t="str">
        <f>IFERROR(INDEX(Distribución!$G:$G,MATCH($AT1138,Distribución!$F:$F,0),1),"")</f>
        <v/>
      </c>
      <c r="AV1138" s="50" t="str">
        <f t="shared" si="200"/>
        <v/>
      </c>
      <c r="AW1138" t="str">
        <f>IFERROR(INDEX(Distribución!$J:$J,MATCH($AV1138,Distribución!$I:$I,0),1),"")</f>
        <v/>
      </c>
      <c r="AX1138" s="91"/>
      <c r="AY1138" s="93"/>
      <c r="AZ1138" s="92"/>
      <c r="BA1138" s="93"/>
      <c r="BB1138" s="92"/>
      <c r="BC1138" s="93"/>
      <c r="BD1138" s="92"/>
      <c r="BE1138" s="92"/>
      <c r="BF1138" s="136" t="str">
        <f t="shared" si="203"/>
        <v xml:space="preserve"> </v>
      </c>
      <c r="BG1138" s="110" t="str">
        <f t="shared" si="204"/>
        <v xml:space="preserve"> </v>
      </c>
      <c r="BH1138" s="93"/>
      <c r="BI1138" s="68"/>
      <c r="BJ1138" s="93"/>
      <c r="BK1138" s="68"/>
      <c r="BL1138" s="68"/>
      <c r="BM1138" s="68"/>
    </row>
    <row r="1139" spans="1:65" ht="19.899999999999999" hidden="1" customHeight="1">
      <c r="A1139" s="5" t="s">
        <v>3076</v>
      </c>
      <c r="B1139" s="70" t="s">
        <v>790</v>
      </c>
      <c r="C1139" s="19" t="s">
        <v>1720</v>
      </c>
      <c r="D1139" s="71" t="s">
        <v>3040</v>
      </c>
      <c r="E1139" s="71">
        <v>890985092</v>
      </c>
      <c r="F1139" s="72" t="s">
        <v>1721</v>
      </c>
      <c r="G1139" s="6">
        <v>4</v>
      </c>
      <c r="H1139" s="6">
        <v>3</v>
      </c>
      <c r="I1139" s="7">
        <v>468595800</v>
      </c>
      <c r="J1139" s="8">
        <v>45772</v>
      </c>
      <c r="K1139" s="6" t="s">
        <v>3041</v>
      </c>
      <c r="L1139" s="50" t="s">
        <v>910</v>
      </c>
      <c r="M1139" s="50">
        <v>152</v>
      </c>
      <c r="N1139" s="106"/>
      <c r="O1139" s="50"/>
      <c r="P1139" s="48" t="str">
        <f t="shared" si="207"/>
        <v/>
      </c>
      <c r="Q1139" t="str">
        <f>IFERROR(INDEX([2]Distribución!$B:$B,MATCH($P1139,[2]Distribución!$A:$A,0),1),"")</f>
        <v/>
      </c>
      <c r="R1139" s="48" t="str">
        <f t="shared" si="205"/>
        <v/>
      </c>
      <c r="S1139" t="str">
        <f>IFERROR(INDEX([2]Distribución!$C:$C,MATCH($R1139,[2]Distribución!$A:$A,0),1),"")</f>
        <v/>
      </c>
      <c r="T1139" s="48" t="s">
        <v>873</v>
      </c>
      <c r="U1139" t="str">
        <f>IFERROR(INDEX([2]Distribución!$G:$G,MATCH($T1139,[2]Distribución!F:F,0),1),"")</f>
        <v/>
      </c>
      <c r="V1139" s="50" t="str">
        <f t="shared" si="206"/>
        <v/>
      </c>
      <c r="W1139" t="str">
        <f>IFERROR(INDEX([2]Distribución!$J:$J,MATCH($V1139,[2]Distribución!$I:$I,0),1),"")</f>
        <v/>
      </c>
      <c r="X1139" s="151"/>
      <c r="Y1139" s="93"/>
      <c r="Z1139" s="92"/>
      <c r="AA1139" s="92"/>
      <c r="AB1139" s="93"/>
      <c r="AC1139" s="92"/>
      <c r="AD1139" s="93"/>
      <c r="AE1139" s="92"/>
      <c r="AF1139" s="92"/>
      <c r="AG1139" s="109" t="str">
        <f t="shared" si="201"/>
        <v xml:space="preserve"> </v>
      </c>
      <c r="AH1139" s="110" t="str">
        <f t="shared" si="202"/>
        <v xml:space="preserve"> </v>
      </c>
      <c r="AI1139" s="93"/>
      <c r="AJ1139" s="92"/>
      <c r="AK1139" s="93"/>
      <c r="AL1139" s="68"/>
      <c r="AM1139" s="68"/>
      <c r="AN1139" s="68"/>
      <c r="AO1139" s="50"/>
      <c r="AP1139" s="48" t="str">
        <f t="shared" si="198"/>
        <v/>
      </c>
      <c r="AQ1139" t="str">
        <f>IFERROR(INDEX(Distribución!$B:$B,MATCH($AP1139,Distribución!$A:$A,0),1),"")</f>
        <v/>
      </c>
      <c r="AR1139" s="48" t="str">
        <f t="shared" si="199"/>
        <v/>
      </c>
      <c r="AS1139" t="str">
        <f>IFERROR(INDEX(Distribución!$C:$C,MATCH($AR1139,Distribución!$A:$A,0),1),"")</f>
        <v/>
      </c>
      <c r="AT1139" s="48"/>
      <c r="AU1139" t="str">
        <f>IFERROR(INDEX(Distribución!$G:$G,MATCH($AT1139,Distribución!$F:$F,0),1),"")</f>
        <v/>
      </c>
      <c r="AV1139" s="50" t="str">
        <f t="shared" si="200"/>
        <v/>
      </c>
      <c r="AW1139" t="str">
        <f>IFERROR(INDEX(Distribución!$J:$J,MATCH($AV1139,Distribución!$I:$I,0),1),"")</f>
        <v/>
      </c>
      <c r="AX1139" s="91"/>
      <c r="AY1139" s="93"/>
      <c r="AZ1139" s="92"/>
      <c r="BA1139" s="93"/>
      <c r="BB1139" s="92"/>
      <c r="BC1139" s="93"/>
      <c r="BD1139" s="92"/>
      <c r="BE1139" s="92"/>
      <c r="BF1139" s="136" t="str">
        <f t="shared" si="203"/>
        <v xml:space="preserve"> </v>
      </c>
      <c r="BG1139" s="110" t="str">
        <f t="shared" si="204"/>
        <v xml:space="preserve"> </v>
      </c>
      <c r="BH1139" s="93"/>
      <c r="BI1139" s="68"/>
      <c r="BJ1139" s="93"/>
      <c r="BK1139" s="68"/>
      <c r="BL1139" s="68"/>
      <c r="BM1139" s="68"/>
    </row>
    <row r="1140" spans="1:65" ht="19.899999999999999" hidden="1" customHeight="1">
      <c r="A1140" s="5" t="s">
        <v>260</v>
      </c>
      <c r="B1140" s="70" t="s">
        <v>790</v>
      </c>
      <c r="C1140" s="19" t="s">
        <v>1286</v>
      </c>
      <c r="D1140" s="71" t="s">
        <v>3040</v>
      </c>
      <c r="E1140" s="71">
        <v>890981424</v>
      </c>
      <c r="F1140" s="72" t="s">
        <v>1287</v>
      </c>
      <c r="G1140" s="6">
        <v>2</v>
      </c>
      <c r="H1140" s="6">
        <v>3</v>
      </c>
      <c r="I1140" s="7">
        <v>174987900</v>
      </c>
      <c r="J1140" s="8">
        <v>45772</v>
      </c>
      <c r="K1140" s="6" t="s">
        <v>3041</v>
      </c>
      <c r="L1140" s="50" t="s">
        <v>872</v>
      </c>
      <c r="M1140" s="50">
        <v>588</v>
      </c>
      <c r="N1140" s="107" t="s">
        <v>893</v>
      </c>
      <c r="O1140" s="105" t="s">
        <v>90</v>
      </c>
      <c r="P1140" s="48" t="str">
        <f t="shared" si="207"/>
        <v>18b</v>
      </c>
      <c r="Q1140" t="str">
        <f>IFERROR(INDEX([2]Distribución!$B:$B,MATCH($P1140,[2]Distribución!$A:$A,0),1),"")</f>
        <v>Leydy Nataly Mosquera Sánchez</v>
      </c>
      <c r="R1140" s="48" t="str">
        <f t="shared" si="205"/>
        <v>18b</v>
      </c>
      <c r="S1140" t="str">
        <f>IFERROR(INDEX([2]Distribución!$C:$C,MATCH($R1140,[2]Distribución!$A:$A,0),1),"")</f>
        <v xml:space="preserve"> </v>
      </c>
      <c r="T1140" s="48" t="s">
        <v>57</v>
      </c>
      <c r="U1140" t="str">
        <f>IFERROR(INDEX([2]Distribución!$G:$G,MATCH($T1140,[2]Distribución!F:F,0),1),"")</f>
        <v>Pedro Luis Araujo Alzate</v>
      </c>
      <c r="V1140" s="50" t="str">
        <f t="shared" si="206"/>
        <v/>
      </c>
      <c r="W1140" t="str">
        <f>IFERROR(INDEX([2]Distribución!$J:$J,MATCH($V1140,[2]Distribución!$I:$I,0),1),"")</f>
        <v/>
      </c>
      <c r="X1140" s="141">
        <v>46164</v>
      </c>
      <c r="Y1140" s="93"/>
      <c r="Z1140" s="92"/>
      <c r="AA1140" s="92"/>
      <c r="AB1140" s="93"/>
      <c r="AC1140" s="92"/>
      <c r="AD1140" s="93"/>
      <c r="AE1140" s="92"/>
      <c r="AF1140" s="92"/>
      <c r="AG1140" s="109" t="str">
        <f t="shared" si="201"/>
        <v xml:space="preserve"> </v>
      </c>
      <c r="AH1140" s="110" t="str">
        <f t="shared" si="202"/>
        <v xml:space="preserve"> </v>
      </c>
      <c r="AI1140" s="93"/>
      <c r="AJ1140" s="92"/>
      <c r="AK1140" s="93"/>
      <c r="AL1140" s="68"/>
      <c r="AM1140" s="68"/>
      <c r="AN1140" s="68"/>
      <c r="AO1140" s="50"/>
      <c r="AP1140" s="48" t="str">
        <f t="shared" si="198"/>
        <v/>
      </c>
      <c r="AQ1140" t="str">
        <f>IFERROR(INDEX(Distribución!$B:$B,MATCH($AP1140,Distribución!$A:$A,0),1),"")</f>
        <v/>
      </c>
      <c r="AR1140" s="48" t="str">
        <f t="shared" si="199"/>
        <v/>
      </c>
      <c r="AS1140" t="str">
        <f>IFERROR(INDEX(Distribución!$C:$C,MATCH($AR1140,Distribución!$A:$A,0),1),"")</f>
        <v/>
      </c>
      <c r="AT1140" s="48"/>
      <c r="AU1140" t="str">
        <f>IFERROR(INDEX(Distribución!$G:$G,MATCH($AT1140,Distribución!$F:$F,0),1),"")</f>
        <v/>
      </c>
      <c r="AV1140" s="50" t="str">
        <f t="shared" si="200"/>
        <v/>
      </c>
      <c r="AW1140" t="str">
        <f>IFERROR(INDEX(Distribución!$J:$J,MATCH($AV1140,Distribución!$I:$I,0),1),"")</f>
        <v/>
      </c>
      <c r="AX1140" s="91"/>
      <c r="AY1140" s="93"/>
      <c r="AZ1140" s="92"/>
      <c r="BA1140" s="93"/>
      <c r="BB1140" s="92"/>
      <c r="BC1140" s="93"/>
      <c r="BD1140" s="92"/>
      <c r="BE1140" s="92"/>
      <c r="BF1140" s="136" t="str">
        <f t="shared" si="203"/>
        <v xml:space="preserve"> </v>
      </c>
      <c r="BG1140" s="110" t="str">
        <f t="shared" si="204"/>
        <v xml:space="preserve"> </v>
      </c>
      <c r="BH1140" s="93"/>
      <c r="BI1140" s="68"/>
      <c r="BJ1140" s="93"/>
      <c r="BK1140" s="68"/>
      <c r="BL1140" s="68"/>
      <c r="BM1140" s="68"/>
    </row>
    <row r="1141" spans="1:65" ht="19.899999999999999" hidden="1" customHeight="1">
      <c r="A1141" s="5" t="s">
        <v>3077</v>
      </c>
      <c r="B1141" s="70" t="s">
        <v>790</v>
      </c>
      <c r="C1141" s="19" t="s">
        <v>1302</v>
      </c>
      <c r="D1141" s="71" t="s">
        <v>3040</v>
      </c>
      <c r="E1141" s="71">
        <v>890982113</v>
      </c>
      <c r="F1141" s="72" t="s">
        <v>1303</v>
      </c>
      <c r="G1141" s="6">
        <v>4</v>
      </c>
      <c r="H1141" s="6">
        <v>3</v>
      </c>
      <c r="I1141" s="7">
        <v>468595800</v>
      </c>
      <c r="J1141" s="8">
        <v>45772</v>
      </c>
      <c r="K1141" s="6" t="s">
        <v>3041</v>
      </c>
      <c r="L1141" s="50" t="s">
        <v>876</v>
      </c>
      <c r="M1141" s="50">
        <v>233</v>
      </c>
      <c r="N1141" s="106"/>
      <c r="O1141" s="50"/>
      <c r="P1141" s="48" t="str">
        <f t="shared" si="207"/>
        <v/>
      </c>
      <c r="Q1141" t="str">
        <f>IFERROR(INDEX([2]Distribución!$B:$B,MATCH($P1141,[2]Distribución!$A:$A,0),1),"")</f>
        <v/>
      </c>
      <c r="R1141" s="48" t="str">
        <f t="shared" si="205"/>
        <v/>
      </c>
      <c r="S1141" t="str">
        <f>IFERROR(INDEX([2]Distribución!$C:$C,MATCH($R1141,[2]Distribución!$A:$A,0),1),"")</f>
        <v/>
      </c>
      <c r="T1141" s="48" t="s">
        <v>873</v>
      </c>
      <c r="U1141" t="str">
        <f>IFERROR(INDEX([2]Distribución!$G:$G,MATCH($T1141,[2]Distribución!F:F,0),1),"")</f>
        <v/>
      </c>
      <c r="V1141" s="50" t="str">
        <f t="shared" si="206"/>
        <v/>
      </c>
      <c r="W1141" t="str">
        <f>IFERROR(INDEX([2]Distribución!$J:$J,MATCH($V1141,[2]Distribución!$I:$I,0),1),"")</f>
        <v/>
      </c>
      <c r="X1141" s="151"/>
      <c r="Y1141" s="93"/>
      <c r="Z1141" s="92"/>
      <c r="AA1141" s="92"/>
      <c r="AB1141" s="93"/>
      <c r="AC1141" s="92"/>
      <c r="AD1141" s="93"/>
      <c r="AE1141" s="92"/>
      <c r="AF1141" s="92"/>
      <c r="AG1141" s="109" t="str">
        <f t="shared" si="201"/>
        <v xml:space="preserve"> </v>
      </c>
      <c r="AH1141" s="110" t="str">
        <f t="shared" si="202"/>
        <v xml:space="preserve"> </v>
      </c>
      <c r="AI1141" s="93"/>
      <c r="AJ1141" s="92"/>
      <c r="AK1141" s="93"/>
      <c r="AL1141" s="68"/>
      <c r="AM1141" s="68"/>
      <c r="AN1141" s="68"/>
      <c r="AO1141" s="50"/>
      <c r="AP1141" s="48" t="str">
        <f t="shared" si="198"/>
        <v/>
      </c>
      <c r="AQ1141" t="str">
        <f>IFERROR(INDEX(Distribución!$B:$B,MATCH($AP1141,Distribución!$A:$A,0),1),"")</f>
        <v/>
      </c>
      <c r="AR1141" s="48" t="str">
        <f t="shared" si="199"/>
        <v/>
      </c>
      <c r="AS1141" t="str">
        <f>IFERROR(INDEX(Distribución!$C:$C,MATCH($AR1141,Distribución!$A:$A,0),1),"")</f>
        <v/>
      </c>
      <c r="AT1141" s="48"/>
      <c r="AU1141" t="str">
        <f>IFERROR(INDEX(Distribución!$G:$G,MATCH($AT1141,Distribución!$F:$F,0),1),"")</f>
        <v/>
      </c>
      <c r="AV1141" s="50" t="str">
        <f t="shared" si="200"/>
        <v/>
      </c>
      <c r="AW1141" t="str">
        <f>IFERROR(INDEX(Distribución!$J:$J,MATCH($AV1141,Distribución!$I:$I,0),1),"")</f>
        <v/>
      </c>
      <c r="AX1141" s="91"/>
      <c r="AY1141" s="93"/>
      <c r="AZ1141" s="92"/>
      <c r="BA1141" s="93"/>
      <c r="BB1141" s="92"/>
      <c r="BC1141" s="93"/>
      <c r="BD1141" s="92"/>
      <c r="BE1141" s="92"/>
      <c r="BF1141" s="136" t="str">
        <f t="shared" si="203"/>
        <v xml:space="preserve"> </v>
      </c>
      <c r="BG1141" s="110" t="str">
        <f t="shared" si="204"/>
        <v xml:space="preserve"> </v>
      </c>
      <c r="BH1141" s="93"/>
      <c r="BI1141" s="68"/>
      <c r="BJ1141" s="93"/>
      <c r="BK1141" s="68"/>
      <c r="BL1141" s="68"/>
      <c r="BM1141" s="68"/>
    </row>
    <row r="1142" spans="1:65" ht="19.899999999999999" hidden="1" customHeight="1">
      <c r="A1142" s="5" t="s">
        <v>3078</v>
      </c>
      <c r="B1142" s="70" t="s">
        <v>790</v>
      </c>
      <c r="C1142" s="19" t="s">
        <v>1204</v>
      </c>
      <c r="D1142" s="71" t="s">
        <v>3040</v>
      </c>
      <c r="E1142" s="71">
        <v>890982091</v>
      </c>
      <c r="F1142" s="72" t="s">
        <v>1300</v>
      </c>
      <c r="G1142" s="6">
        <v>4</v>
      </c>
      <c r="H1142" s="6">
        <v>3</v>
      </c>
      <c r="I1142" s="7">
        <v>468595800</v>
      </c>
      <c r="J1142" s="8">
        <v>45772</v>
      </c>
      <c r="K1142" s="6" t="s">
        <v>3041</v>
      </c>
      <c r="L1142" s="50" t="s">
        <v>876</v>
      </c>
      <c r="M1142" s="50">
        <v>202</v>
      </c>
      <c r="N1142" s="106"/>
      <c r="O1142" s="50"/>
      <c r="P1142" s="48" t="str">
        <f t="shared" si="207"/>
        <v/>
      </c>
      <c r="Q1142" t="str">
        <f>IFERROR(INDEX([2]Distribución!$B:$B,MATCH($P1142,[2]Distribución!$A:$A,0),1),"")</f>
        <v/>
      </c>
      <c r="R1142" s="48" t="str">
        <f t="shared" si="205"/>
        <v/>
      </c>
      <c r="S1142" t="str">
        <f>IFERROR(INDEX([2]Distribución!$C:$C,MATCH($R1142,[2]Distribución!$A:$A,0),1),"")</f>
        <v/>
      </c>
      <c r="T1142" s="48" t="s">
        <v>873</v>
      </c>
      <c r="U1142" t="str">
        <f>IFERROR(INDEX([2]Distribución!$G:$G,MATCH($T1142,[2]Distribución!F:F,0),1),"")</f>
        <v/>
      </c>
      <c r="V1142" s="50" t="str">
        <f t="shared" si="206"/>
        <v/>
      </c>
      <c r="W1142" t="str">
        <f>IFERROR(INDEX([2]Distribución!$J:$J,MATCH($V1142,[2]Distribución!$I:$I,0),1),"")</f>
        <v/>
      </c>
      <c r="X1142" s="151"/>
      <c r="Y1142" s="93"/>
      <c r="Z1142" s="92"/>
      <c r="AA1142" s="92"/>
      <c r="AB1142" s="93"/>
      <c r="AC1142" s="92"/>
      <c r="AD1142" s="93"/>
      <c r="AE1142" s="92"/>
      <c r="AF1142" s="92"/>
      <c r="AG1142" s="109" t="str">
        <f t="shared" si="201"/>
        <v xml:space="preserve"> </v>
      </c>
      <c r="AH1142" s="110" t="str">
        <f t="shared" si="202"/>
        <v xml:space="preserve"> </v>
      </c>
      <c r="AI1142" s="93"/>
      <c r="AJ1142" s="92"/>
      <c r="AK1142" s="93"/>
      <c r="AL1142" s="68"/>
      <c r="AM1142" s="68"/>
      <c r="AN1142" s="68"/>
      <c r="AO1142" s="50"/>
      <c r="AP1142" s="48" t="str">
        <f t="shared" si="198"/>
        <v/>
      </c>
      <c r="AQ1142" t="str">
        <f>IFERROR(INDEX(Distribución!$B:$B,MATCH($AP1142,Distribución!$A:$A,0),1),"")</f>
        <v/>
      </c>
      <c r="AR1142" s="48" t="str">
        <f t="shared" si="199"/>
        <v/>
      </c>
      <c r="AS1142" t="str">
        <f>IFERROR(INDEX(Distribución!$C:$C,MATCH($AR1142,Distribución!$A:$A,0),1),"")</f>
        <v/>
      </c>
      <c r="AT1142" s="48"/>
      <c r="AU1142" t="str">
        <f>IFERROR(INDEX(Distribución!$G:$G,MATCH($AT1142,Distribución!$F:$F,0),1),"")</f>
        <v/>
      </c>
      <c r="AV1142" s="50" t="str">
        <f t="shared" si="200"/>
        <v/>
      </c>
      <c r="AW1142" t="str">
        <f>IFERROR(INDEX(Distribución!$J:$J,MATCH($AV1142,Distribución!$I:$I,0),1),"")</f>
        <v/>
      </c>
      <c r="AX1142" s="91"/>
      <c r="AY1142" s="93"/>
      <c r="AZ1142" s="92"/>
      <c r="BA1142" s="93"/>
      <c r="BB1142" s="92"/>
      <c r="BC1142" s="93"/>
      <c r="BD1142" s="92"/>
      <c r="BE1142" s="92"/>
      <c r="BF1142" s="136" t="str">
        <f t="shared" si="203"/>
        <v xml:space="preserve"> </v>
      </c>
      <c r="BG1142" s="110" t="str">
        <f t="shared" si="204"/>
        <v xml:space="preserve"> </v>
      </c>
      <c r="BH1142" s="93"/>
      <c r="BI1142" s="68"/>
      <c r="BJ1142" s="93"/>
      <c r="BK1142" s="68"/>
      <c r="BL1142" s="68"/>
      <c r="BM1142" s="68"/>
    </row>
    <row r="1143" spans="1:65" ht="19.899999999999999" hidden="1" customHeight="1">
      <c r="A1143" s="5" t="s">
        <v>3079</v>
      </c>
      <c r="B1143" s="70" t="s">
        <v>790</v>
      </c>
      <c r="C1143" s="19" t="s">
        <v>1313</v>
      </c>
      <c r="D1143" s="71" t="s">
        <v>3040</v>
      </c>
      <c r="E1143" s="71">
        <v>891982128</v>
      </c>
      <c r="F1143" s="72" t="s">
        <v>1314</v>
      </c>
      <c r="G1143" s="6">
        <v>3</v>
      </c>
      <c r="H1143" s="6">
        <v>3</v>
      </c>
      <c r="I1143" s="7">
        <v>321791850</v>
      </c>
      <c r="J1143" s="8">
        <v>45772</v>
      </c>
      <c r="K1143" s="6" t="s">
        <v>3041</v>
      </c>
      <c r="L1143" s="50" t="s">
        <v>872</v>
      </c>
      <c r="M1143" s="50">
        <v>512</v>
      </c>
      <c r="N1143" s="106"/>
      <c r="O1143" s="50"/>
      <c r="P1143" s="48" t="str">
        <f t="shared" si="207"/>
        <v/>
      </c>
      <c r="Q1143" t="str">
        <f>IFERROR(INDEX([2]Distribución!$B:$B,MATCH($P1143,[2]Distribución!$A:$A,0),1),"")</f>
        <v/>
      </c>
      <c r="R1143" s="48" t="str">
        <f t="shared" si="205"/>
        <v/>
      </c>
      <c r="S1143" t="str">
        <f>IFERROR(INDEX([2]Distribución!$C:$C,MATCH($R1143,[2]Distribución!$A:$A,0),1),"")</f>
        <v/>
      </c>
      <c r="T1143" s="48" t="s">
        <v>873</v>
      </c>
      <c r="U1143" t="str">
        <f>IFERROR(INDEX([2]Distribución!$G:$G,MATCH($T1143,[2]Distribución!F:F,0),1),"")</f>
        <v/>
      </c>
      <c r="V1143" s="50" t="str">
        <f t="shared" si="206"/>
        <v/>
      </c>
      <c r="W1143" t="str">
        <f>IFERROR(INDEX([2]Distribución!$J:$J,MATCH($V1143,[2]Distribución!$I:$I,0),1),"")</f>
        <v/>
      </c>
      <c r="X1143" s="151"/>
      <c r="Y1143" s="93"/>
      <c r="Z1143" s="92"/>
      <c r="AA1143" s="92"/>
      <c r="AB1143" s="93"/>
      <c r="AC1143" s="92"/>
      <c r="AD1143" s="93"/>
      <c r="AE1143" s="92"/>
      <c r="AF1143" s="92"/>
      <c r="AG1143" s="109" t="str">
        <f t="shared" si="201"/>
        <v xml:space="preserve"> </v>
      </c>
      <c r="AH1143" s="110" t="str">
        <f t="shared" si="202"/>
        <v xml:space="preserve"> </v>
      </c>
      <c r="AI1143" s="93"/>
      <c r="AJ1143" s="92"/>
      <c r="AK1143" s="93"/>
      <c r="AL1143" s="68"/>
      <c r="AM1143" s="68"/>
      <c r="AN1143" s="68"/>
      <c r="AO1143" s="50"/>
      <c r="AP1143" s="48" t="str">
        <f t="shared" si="198"/>
        <v/>
      </c>
      <c r="AQ1143" t="str">
        <f>IFERROR(INDEX(Distribución!$B:$B,MATCH($AP1143,Distribución!$A:$A,0),1),"")</f>
        <v/>
      </c>
      <c r="AR1143" s="48" t="str">
        <f t="shared" si="199"/>
        <v/>
      </c>
      <c r="AS1143" t="str">
        <f>IFERROR(INDEX(Distribución!$C:$C,MATCH($AR1143,Distribución!$A:$A,0),1),"")</f>
        <v/>
      </c>
      <c r="AT1143" s="48"/>
      <c r="AU1143" t="str">
        <f>IFERROR(INDEX(Distribución!$G:$G,MATCH($AT1143,Distribución!$F:$F,0),1),"")</f>
        <v/>
      </c>
      <c r="AV1143" s="50" t="str">
        <f t="shared" si="200"/>
        <v/>
      </c>
      <c r="AW1143" t="str">
        <f>IFERROR(INDEX(Distribución!$J:$J,MATCH($AV1143,Distribución!$I:$I,0),1),"")</f>
        <v/>
      </c>
      <c r="AX1143" s="91"/>
      <c r="AY1143" s="93"/>
      <c r="AZ1143" s="92"/>
      <c r="BA1143" s="93"/>
      <c r="BB1143" s="92"/>
      <c r="BC1143" s="93"/>
      <c r="BD1143" s="92"/>
      <c r="BE1143" s="92"/>
      <c r="BF1143" s="136" t="str">
        <f t="shared" si="203"/>
        <v xml:space="preserve"> </v>
      </c>
      <c r="BG1143" s="110" t="str">
        <f t="shared" si="204"/>
        <v xml:space="preserve"> </v>
      </c>
      <c r="BH1143" s="93"/>
      <c r="BI1143" s="68"/>
      <c r="BJ1143" s="93"/>
      <c r="BK1143" s="68"/>
      <c r="BL1143" s="68"/>
      <c r="BM1143" s="68"/>
    </row>
    <row r="1144" spans="1:65" ht="19.899999999999999" hidden="1" customHeight="1">
      <c r="A1144" s="5" t="s">
        <v>340</v>
      </c>
      <c r="B1144" s="70" t="s">
        <v>790</v>
      </c>
      <c r="C1144" s="19" t="s">
        <v>3080</v>
      </c>
      <c r="D1144" s="71" t="s">
        <v>3040</v>
      </c>
      <c r="E1144" s="71">
        <v>890982264</v>
      </c>
      <c r="F1144" s="72" t="s">
        <v>1434</v>
      </c>
      <c r="G1144" s="6">
        <v>4</v>
      </c>
      <c r="H1144" s="6">
        <v>3</v>
      </c>
      <c r="I1144" s="7">
        <v>468595800</v>
      </c>
      <c r="J1144" s="8">
        <v>45772</v>
      </c>
      <c r="K1144" s="6" t="s">
        <v>3041</v>
      </c>
      <c r="L1144" s="50" t="s">
        <v>872</v>
      </c>
      <c r="M1144" s="50">
        <v>500</v>
      </c>
      <c r="N1144" s="106"/>
      <c r="O1144" s="50"/>
      <c r="P1144" s="48" t="str">
        <f t="shared" si="207"/>
        <v/>
      </c>
      <c r="Q1144" t="str">
        <f>IFERROR(INDEX([2]Distribución!$B:$B,MATCH($P1144,[2]Distribución!$A:$A,0),1),"")</f>
        <v/>
      </c>
      <c r="R1144" s="48" t="str">
        <f t="shared" si="205"/>
        <v/>
      </c>
      <c r="S1144" t="str">
        <f>IFERROR(INDEX([2]Distribución!$C:$C,MATCH($R1144,[2]Distribución!$A:$A,0),1),"")</f>
        <v/>
      </c>
      <c r="T1144" s="48"/>
      <c r="U1144" t="str">
        <f>IFERROR(INDEX([2]Distribución!$G:$G,MATCH($T1144,[2]Distribución!F:F,0),1),"")</f>
        <v/>
      </c>
      <c r="V1144" s="50" t="str">
        <f t="shared" si="206"/>
        <v/>
      </c>
      <c r="W1144" t="str">
        <f>IFERROR(INDEX([2]Distribución!$J:$J,MATCH($V1144,[2]Distribución!$I:$I,0),1),"")</f>
        <v/>
      </c>
      <c r="X1144" s="151"/>
      <c r="Y1144" s="93"/>
      <c r="Z1144" s="92"/>
      <c r="AA1144" s="92"/>
      <c r="AB1144" s="93"/>
      <c r="AC1144" s="92"/>
      <c r="AD1144" s="93"/>
      <c r="AE1144" s="92"/>
      <c r="AF1144" s="143"/>
      <c r="AG1144" s="109" t="str">
        <f t="shared" si="201"/>
        <v xml:space="preserve"> </v>
      </c>
      <c r="AH1144" s="110" t="str">
        <f t="shared" si="202"/>
        <v xml:space="preserve"> </v>
      </c>
      <c r="AI1144" s="93"/>
      <c r="AJ1144" s="92"/>
      <c r="AK1144" s="93"/>
      <c r="AL1144" s="68"/>
      <c r="AM1144" s="68"/>
      <c r="AN1144" s="68"/>
      <c r="AO1144" s="50"/>
      <c r="AP1144" s="48" t="str">
        <f t="shared" si="198"/>
        <v/>
      </c>
      <c r="AQ1144" t="str">
        <f>IFERROR(INDEX(Distribución!$B:$B,MATCH($AP1144,Distribución!$A:$A,0),1),"")</f>
        <v/>
      </c>
      <c r="AR1144" s="48" t="str">
        <f t="shared" si="199"/>
        <v/>
      </c>
      <c r="AS1144" t="str">
        <f>IFERROR(INDEX(Distribución!$C:$C,MATCH($AR1144,Distribución!$A:$A,0),1),"")</f>
        <v/>
      </c>
      <c r="AT1144" s="48"/>
      <c r="AU1144" t="str">
        <f>IFERROR(INDEX(Distribución!$G:$G,MATCH($AT1144,Distribución!$F:$F,0),1),"")</f>
        <v/>
      </c>
      <c r="AV1144" s="50" t="str">
        <f t="shared" si="200"/>
        <v/>
      </c>
      <c r="AW1144" t="str">
        <f>IFERROR(INDEX(Distribución!$J:$J,MATCH($AV1144,Distribución!$I:$I,0),1),"")</f>
        <v/>
      </c>
      <c r="AX1144" s="91"/>
      <c r="AY1144" s="93"/>
      <c r="AZ1144" s="92"/>
      <c r="BA1144" s="93"/>
      <c r="BB1144" s="92"/>
      <c r="BC1144" s="93"/>
      <c r="BD1144" s="92"/>
      <c r="BE1144" s="92"/>
      <c r="BF1144" s="136" t="str">
        <f t="shared" si="203"/>
        <v xml:space="preserve"> </v>
      </c>
      <c r="BG1144" s="110" t="str">
        <f t="shared" si="204"/>
        <v xml:space="preserve"> </v>
      </c>
      <c r="BH1144" s="93"/>
      <c r="BI1144" s="68"/>
      <c r="BJ1144" s="93"/>
      <c r="BK1144" s="68"/>
      <c r="BL1144" s="68"/>
      <c r="BM1144" s="68"/>
    </row>
    <row r="1145" spans="1:65" ht="19.899999999999999" hidden="1" customHeight="1">
      <c r="A1145" s="5" t="s">
        <v>354</v>
      </c>
      <c r="B1145" s="70" t="s">
        <v>790</v>
      </c>
      <c r="C1145" s="19" t="s">
        <v>1264</v>
      </c>
      <c r="D1145" s="71" t="s">
        <v>3040</v>
      </c>
      <c r="E1145" s="71">
        <v>890906560</v>
      </c>
      <c r="F1145" s="72" t="s">
        <v>1265</v>
      </c>
      <c r="G1145" s="6">
        <v>2</v>
      </c>
      <c r="H1145" s="6">
        <v>3</v>
      </c>
      <c r="I1145" s="7">
        <v>234297900</v>
      </c>
      <c r="J1145" s="8">
        <v>45772</v>
      </c>
      <c r="K1145" s="6" t="s">
        <v>3041</v>
      </c>
      <c r="L1145" s="50" t="s">
        <v>872</v>
      </c>
      <c r="M1145" s="50">
        <v>481</v>
      </c>
      <c r="N1145" s="106"/>
      <c r="O1145" s="50"/>
      <c r="P1145" s="48" t="str">
        <f t="shared" si="207"/>
        <v/>
      </c>
      <c r="Q1145" t="str">
        <f>IFERROR(INDEX([2]Distribución!$B:$B,MATCH($P1145,[2]Distribución!$A:$A,0),1),"")</f>
        <v/>
      </c>
      <c r="R1145" s="48" t="str">
        <f t="shared" si="205"/>
        <v/>
      </c>
      <c r="S1145" t="str">
        <f>IFERROR(INDEX([2]Distribución!$C:$C,MATCH($R1145,[2]Distribución!$A:$A,0),1),"")</f>
        <v/>
      </c>
      <c r="T1145" s="48"/>
      <c r="U1145" t="str">
        <f>IFERROR(INDEX([2]Distribución!$G:$G,MATCH($T1145,[2]Distribución!F:F,0),1),"")</f>
        <v/>
      </c>
      <c r="V1145" s="50" t="str">
        <f t="shared" si="206"/>
        <v/>
      </c>
      <c r="W1145" t="str">
        <f>IFERROR(INDEX([2]Distribución!$J:$J,MATCH($V1145,[2]Distribución!$I:$I,0),1),"")</f>
        <v/>
      </c>
      <c r="X1145" s="151"/>
      <c r="Y1145" s="93"/>
      <c r="Z1145" s="92"/>
      <c r="AA1145" s="92"/>
      <c r="AB1145" s="93"/>
      <c r="AC1145" s="92"/>
      <c r="AD1145" s="93"/>
      <c r="AE1145" s="92"/>
      <c r="AF1145" s="92"/>
      <c r="AG1145" s="109" t="str">
        <f t="shared" si="201"/>
        <v xml:space="preserve"> </v>
      </c>
      <c r="AH1145" s="110" t="str">
        <f t="shared" si="202"/>
        <v xml:space="preserve"> </v>
      </c>
      <c r="AI1145" s="93"/>
      <c r="AJ1145" s="92"/>
      <c r="AK1145" s="93"/>
      <c r="AL1145" s="68"/>
      <c r="AM1145" s="68"/>
      <c r="AN1145" s="68"/>
      <c r="AO1145" s="50"/>
      <c r="AP1145" s="48" t="str">
        <f t="shared" si="198"/>
        <v/>
      </c>
      <c r="AQ1145" t="str">
        <f>IFERROR(INDEX(Distribución!$B:$B,MATCH($AP1145,Distribución!$A:$A,0),1),"")</f>
        <v/>
      </c>
      <c r="AR1145" s="48" t="str">
        <f t="shared" si="199"/>
        <v/>
      </c>
      <c r="AS1145" t="str">
        <f>IFERROR(INDEX(Distribución!$C:$C,MATCH($AR1145,Distribución!$A:$A,0),1),"")</f>
        <v/>
      </c>
      <c r="AT1145" s="48"/>
      <c r="AU1145" t="str">
        <f>IFERROR(INDEX(Distribución!$G:$G,MATCH($AT1145,Distribución!$F:$F,0),1),"")</f>
        <v/>
      </c>
      <c r="AV1145" s="50" t="str">
        <f t="shared" si="200"/>
        <v/>
      </c>
      <c r="AW1145" t="str">
        <f>IFERROR(INDEX(Distribución!$J:$J,MATCH($AV1145,Distribución!$I:$I,0),1),"")</f>
        <v/>
      </c>
      <c r="AX1145" s="91"/>
      <c r="AY1145" s="93"/>
      <c r="AZ1145" s="92"/>
      <c r="BA1145" s="93"/>
      <c r="BB1145" s="92"/>
      <c r="BC1145" s="93"/>
      <c r="BD1145" s="92"/>
      <c r="BE1145" s="92"/>
      <c r="BF1145" s="136" t="str">
        <f t="shared" si="203"/>
        <v xml:space="preserve"> </v>
      </c>
      <c r="BG1145" s="110" t="str">
        <f t="shared" si="204"/>
        <v xml:space="preserve"> </v>
      </c>
      <c r="BH1145" s="93"/>
      <c r="BI1145" s="68"/>
      <c r="BJ1145" s="93"/>
      <c r="BK1145" s="68"/>
      <c r="BL1145" s="68"/>
      <c r="BM1145" s="68"/>
    </row>
    <row r="1146" spans="1:65" ht="19.899999999999999" hidden="1" customHeight="1">
      <c r="A1146" s="5" t="s">
        <v>3081</v>
      </c>
      <c r="B1146" s="70" t="s">
        <v>790</v>
      </c>
      <c r="C1146" s="19" t="s">
        <v>1269</v>
      </c>
      <c r="D1146" s="71" t="s">
        <v>3040</v>
      </c>
      <c r="E1146" s="71">
        <v>890980003</v>
      </c>
      <c r="F1146" s="72" t="s">
        <v>1270</v>
      </c>
      <c r="G1146" s="6">
        <v>4</v>
      </c>
      <c r="H1146" s="6">
        <v>3</v>
      </c>
      <c r="I1146" s="7">
        <v>468595800</v>
      </c>
      <c r="J1146" s="8">
        <v>45772</v>
      </c>
      <c r="K1146" s="6" t="s">
        <v>3041</v>
      </c>
      <c r="L1146" s="50" t="s">
        <v>876</v>
      </c>
      <c r="M1146" s="50">
        <v>326</v>
      </c>
      <c r="N1146" s="106"/>
      <c r="O1146" s="50"/>
      <c r="P1146" s="48" t="str">
        <f t="shared" si="207"/>
        <v/>
      </c>
      <c r="Q1146" t="str">
        <f>IFERROR(INDEX([2]Distribución!$B:$B,MATCH($P1146,[2]Distribución!$A:$A,0),1),"")</f>
        <v/>
      </c>
      <c r="R1146" s="48" t="str">
        <f t="shared" si="205"/>
        <v/>
      </c>
      <c r="S1146" t="str">
        <f>IFERROR(INDEX([2]Distribución!$C:$C,MATCH($R1146,[2]Distribución!$A:$A,0),1),"")</f>
        <v/>
      </c>
      <c r="T1146" s="48" t="s">
        <v>873</v>
      </c>
      <c r="U1146" t="str">
        <f>IFERROR(INDEX([2]Distribución!$G:$G,MATCH($T1146,[2]Distribución!F:F,0),1),"")</f>
        <v/>
      </c>
      <c r="V1146" s="50" t="str">
        <f t="shared" si="206"/>
        <v/>
      </c>
      <c r="W1146" t="str">
        <f>IFERROR(INDEX([2]Distribución!$J:$J,MATCH($V1146,[2]Distribución!$I:$I,0),1),"")</f>
        <v/>
      </c>
      <c r="X1146" s="151"/>
      <c r="Y1146" s="93"/>
      <c r="Z1146" s="92"/>
      <c r="AA1146" s="92"/>
      <c r="AB1146" s="93"/>
      <c r="AC1146" s="92"/>
      <c r="AD1146" s="93"/>
      <c r="AE1146" s="92"/>
      <c r="AF1146" s="92"/>
      <c r="AG1146" s="109" t="str">
        <f t="shared" si="201"/>
        <v xml:space="preserve"> </v>
      </c>
      <c r="AH1146" s="110" t="str">
        <f t="shared" si="202"/>
        <v xml:space="preserve"> </v>
      </c>
      <c r="AI1146" s="93"/>
      <c r="AJ1146" s="92"/>
      <c r="AK1146" s="93"/>
      <c r="AL1146" s="68"/>
      <c r="AM1146" s="68"/>
      <c r="AN1146" s="68"/>
      <c r="AO1146" s="50"/>
      <c r="AP1146" s="48" t="str">
        <f t="shared" si="198"/>
        <v/>
      </c>
      <c r="AQ1146" t="str">
        <f>IFERROR(INDEX(Distribución!$B:$B,MATCH($AP1146,Distribución!$A:$A,0),1),"")</f>
        <v/>
      </c>
      <c r="AR1146" s="48" t="str">
        <f t="shared" si="199"/>
        <v/>
      </c>
      <c r="AS1146" t="str">
        <f>IFERROR(INDEX(Distribución!$C:$C,MATCH($AR1146,Distribución!$A:$A,0),1),"")</f>
        <v/>
      </c>
      <c r="AT1146" s="48"/>
      <c r="AU1146" t="str">
        <f>IFERROR(INDEX(Distribución!$G:$G,MATCH($AT1146,Distribución!$F:$F,0),1),"")</f>
        <v/>
      </c>
      <c r="AV1146" s="50" t="str">
        <f t="shared" si="200"/>
        <v/>
      </c>
      <c r="AW1146" t="str">
        <f>IFERROR(INDEX(Distribución!$J:$J,MATCH($AV1146,Distribución!$I:$I,0),1),"")</f>
        <v/>
      </c>
      <c r="AX1146" s="91"/>
      <c r="AY1146" s="93"/>
      <c r="AZ1146" s="92"/>
      <c r="BA1146" s="93"/>
      <c r="BB1146" s="92"/>
      <c r="BC1146" s="93"/>
      <c r="BD1146" s="92"/>
      <c r="BE1146" s="92"/>
      <c r="BF1146" s="136" t="str">
        <f t="shared" si="203"/>
        <v xml:space="preserve"> </v>
      </c>
      <c r="BG1146" s="110" t="str">
        <f t="shared" si="204"/>
        <v xml:space="preserve"> </v>
      </c>
      <c r="BH1146" s="93"/>
      <c r="BI1146" s="68"/>
      <c r="BJ1146" s="93"/>
      <c r="BK1146" s="68"/>
      <c r="BL1146" s="68"/>
      <c r="BM1146" s="68"/>
    </row>
    <row r="1147" spans="1:65" ht="19.899999999999999" hidden="1" customHeight="1">
      <c r="A1147" s="5" t="s">
        <v>3082</v>
      </c>
      <c r="B1147" s="70" t="s">
        <v>790</v>
      </c>
      <c r="C1147" s="19" t="s">
        <v>977</v>
      </c>
      <c r="D1147" s="71" t="s">
        <v>3040</v>
      </c>
      <c r="E1147" s="71">
        <v>890984696</v>
      </c>
      <c r="F1147" s="72" t="s">
        <v>978</v>
      </c>
      <c r="G1147" s="6">
        <v>6</v>
      </c>
      <c r="H1147" s="6">
        <v>3</v>
      </c>
      <c r="I1147" s="7">
        <v>762203700</v>
      </c>
      <c r="J1147" s="8">
        <v>45772</v>
      </c>
      <c r="K1147" s="6" t="s">
        <v>3041</v>
      </c>
      <c r="L1147" s="50" t="s">
        <v>876</v>
      </c>
      <c r="M1147" s="50">
        <v>299</v>
      </c>
      <c r="N1147" s="106"/>
      <c r="O1147" s="50"/>
      <c r="P1147" s="48" t="str">
        <f t="shared" si="207"/>
        <v/>
      </c>
      <c r="Q1147" t="str">
        <f>IFERROR(INDEX([2]Distribución!$B:$B,MATCH($P1147,[2]Distribución!$A:$A,0),1),"")</f>
        <v/>
      </c>
      <c r="R1147" s="48" t="str">
        <f t="shared" si="205"/>
        <v/>
      </c>
      <c r="S1147" t="str">
        <f>IFERROR(INDEX([2]Distribución!$C:$C,MATCH($R1147,[2]Distribución!$A:$A,0),1),"")</f>
        <v/>
      </c>
      <c r="T1147" s="48" t="s">
        <v>873</v>
      </c>
      <c r="U1147" t="str">
        <f>IFERROR(INDEX([2]Distribución!$G:$G,MATCH($T1147,[2]Distribución!F:F,0),1),"")</f>
        <v/>
      </c>
      <c r="V1147" s="50" t="str">
        <f t="shared" si="206"/>
        <v/>
      </c>
      <c r="W1147" t="str">
        <f>IFERROR(INDEX([2]Distribución!$J:$J,MATCH($V1147,[2]Distribución!$I:$I,0),1),"")</f>
        <v/>
      </c>
      <c r="X1147" s="151"/>
      <c r="Y1147" s="93"/>
      <c r="Z1147" s="92"/>
      <c r="AA1147" s="92"/>
      <c r="AB1147" s="93"/>
      <c r="AC1147" s="92"/>
      <c r="AD1147" s="93"/>
      <c r="AE1147" s="92"/>
      <c r="AF1147" s="92"/>
      <c r="AG1147" s="109" t="str">
        <f t="shared" si="201"/>
        <v xml:space="preserve"> </v>
      </c>
      <c r="AH1147" s="110" t="str">
        <f t="shared" si="202"/>
        <v xml:space="preserve"> </v>
      </c>
      <c r="AI1147" s="93"/>
      <c r="AJ1147" s="92"/>
      <c r="AK1147" s="93"/>
      <c r="AL1147" s="68"/>
      <c r="AM1147" s="68"/>
      <c r="AN1147" s="68"/>
      <c r="AO1147" s="50"/>
      <c r="AP1147" s="48" t="str">
        <f t="shared" si="198"/>
        <v/>
      </c>
      <c r="AQ1147" t="str">
        <f>IFERROR(INDEX(Distribución!$B:$B,MATCH($AP1147,Distribución!$A:$A,0),1),"")</f>
        <v/>
      </c>
      <c r="AR1147" s="48" t="str">
        <f t="shared" si="199"/>
        <v/>
      </c>
      <c r="AS1147" t="str">
        <f>IFERROR(INDEX(Distribución!$C:$C,MATCH($AR1147,Distribución!$A:$A,0),1),"")</f>
        <v/>
      </c>
      <c r="AT1147" s="48"/>
      <c r="AU1147" t="str">
        <f>IFERROR(INDEX(Distribución!$G:$G,MATCH($AT1147,Distribución!$F:$F,0),1),"")</f>
        <v/>
      </c>
      <c r="AV1147" s="50" t="str">
        <f t="shared" si="200"/>
        <v/>
      </c>
      <c r="AW1147" t="str">
        <f>IFERROR(INDEX(Distribución!$J:$J,MATCH($AV1147,Distribución!$I:$I,0),1),"")</f>
        <v/>
      </c>
      <c r="AX1147" s="91"/>
      <c r="AY1147" s="93"/>
      <c r="AZ1147" s="92"/>
      <c r="BA1147" s="93"/>
      <c r="BB1147" s="92"/>
      <c r="BC1147" s="93"/>
      <c r="BD1147" s="92"/>
      <c r="BE1147" s="92"/>
      <c r="BF1147" s="136" t="str">
        <f t="shared" si="203"/>
        <v xml:space="preserve"> </v>
      </c>
      <c r="BG1147" s="110" t="str">
        <f t="shared" si="204"/>
        <v xml:space="preserve"> </v>
      </c>
      <c r="BH1147" s="93"/>
      <c r="BI1147" s="68"/>
      <c r="BJ1147" s="93"/>
      <c r="BK1147" s="68"/>
      <c r="BL1147" s="68"/>
      <c r="BM1147" s="68"/>
    </row>
    <row r="1148" spans="1:65" ht="19.899999999999999" hidden="1" customHeight="1">
      <c r="A1148" s="5" t="s">
        <v>181</v>
      </c>
      <c r="B1148" s="70" t="s">
        <v>790</v>
      </c>
      <c r="C1148" s="19" t="s">
        <v>1294</v>
      </c>
      <c r="D1148" s="71" t="s">
        <v>3040</v>
      </c>
      <c r="E1148" s="71">
        <v>890981726</v>
      </c>
      <c r="F1148" s="72" t="s">
        <v>1295</v>
      </c>
      <c r="G1148" s="6">
        <v>6</v>
      </c>
      <c r="H1148" s="6">
        <v>3</v>
      </c>
      <c r="I1148" s="7">
        <v>643583700</v>
      </c>
      <c r="J1148" s="8">
        <v>45772</v>
      </c>
      <c r="K1148" s="6" t="s">
        <v>3041</v>
      </c>
      <c r="L1148" s="50" t="s">
        <v>872</v>
      </c>
      <c r="M1148" s="50">
        <v>688</v>
      </c>
      <c r="N1148" s="107" t="s">
        <v>893</v>
      </c>
      <c r="O1148" s="105" t="s">
        <v>76</v>
      </c>
      <c r="P1148" s="48" t="str">
        <f t="shared" ref="P1148:P1159" si="208">IF(O1148="","",O1148)</f>
        <v>10b</v>
      </c>
      <c r="Q1148" t="str">
        <f>IFERROR(INDEX([2]Distribución!$B:$B,MATCH($P1148,[2]Distribución!$A:$A,0),1),"")</f>
        <v>Elias David Diaz Areiza</v>
      </c>
      <c r="R1148" s="48" t="str">
        <f t="shared" si="205"/>
        <v>10b</v>
      </c>
      <c r="S1148" t="str">
        <f>IFERROR(INDEX([2]Distribución!$C:$C,MATCH($R1148,[2]Distribución!$A:$A,0),1),"")</f>
        <v xml:space="preserve"> </v>
      </c>
      <c r="T1148" s="48" t="s">
        <v>55</v>
      </c>
      <c r="U1148" t="str">
        <f>IFERROR(INDEX([2]Distribución!$G:$G,MATCH($T1148,[2]Distribución!F:F,0),1),"")</f>
        <v>Lizet Cristina Roldan Giraldo</v>
      </c>
      <c r="V1148" s="50" t="str">
        <f t="shared" si="206"/>
        <v/>
      </c>
      <c r="W1148" t="str">
        <f>IFERROR(INDEX([2]Distribución!$J:$J,MATCH($V1148,[2]Distribución!$I:$I,0),1),"")</f>
        <v/>
      </c>
      <c r="X1148" s="141">
        <v>46162</v>
      </c>
      <c r="Y1148" s="93" t="s">
        <v>894</v>
      </c>
      <c r="Z1148" s="92">
        <v>46165</v>
      </c>
      <c r="AA1148" s="92" t="s">
        <v>879</v>
      </c>
      <c r="AB1148" s="93" t="s">
        <v>897</v>
      </c>
      <c r="AC1148" s="92">
        <v>46167</v>
      </c>
      <c r="AD1148" s="93"/>
      <c r="AE1148" s="92"/>
      <c r="AF1148" s="143"/>
      <c r="AG1148" s="109"/>
      <c r="AH1148" s="110"/>
      <c r="AI1148" s="93"/>
      <c r="AJ1148" s="92"/>
      <c r="AK1148" s="93"/>
      <c r="AL1148" s="68"/>
      <c r="AM1148" s="68"/>
      <c r="AN1148" s="68"/>
      <c r="AO1148" s="50"/>
      <c r="AP1148" s="48" t="str">
        <f t="shared" si="198"/>
        <v/>
      </c>
      <c r="AQ1148" t="str">
        <f>IFERROR(INDEX(Distribución!$B:$B,MATCH($AP1148,Distribución!$A:$A,0),1),"")</f>
        <v/>
      </c>
      <c r="AR1148" s="48" t="str">
        <f t="shared" si="199"/>
        <v/>
      </c>
      <c r="AS1148" t="str">
        <f>IFERROR(INDEX(Distribución!$C:$C,MATCH($AR1148,Distribución!$A:$A,0),1),"")</f>
        <v/>
      </c>
      <c r="AT1148" s="48"/>
      <c r="AU1148" t="str">
        <f>IFERROR(INDEX(Distribución!$G:$G,MATCH($AT1148,Distribución!$F:$F,0),1),"")</f>
        <v/>
      </c>
      <c r="AV1148" s="50" t="str">
        <f t="shared" si="200"/>
        <v/>
      </c>
      <c r="AW1148" t="str">
        <f>IFERROR(INDEX(Distribución!$J:$J,MATCH($AV1148,Distribución!$I:$I,0),1),"")</f>
        <v/>
      </c>
      <c r="AX1148" s="91"/>
      <c r="AY1148" s="93"/>
      <c r="AZ1148" s="92"/>
      <c r="BA1148" s="93"/>
      <c r="BB1148" s="92"/>
      <c r="BC1148" s="93"/>
      <c r="BD1148" s="92"/>
      <c r="BE1148" s="92"/>
      <c r="BF1148" s="136" t="str">
        <f t="shared" si="203"/>
        <v xml:space="preserve"> </v>
      </c>
      <c r="BG1148" s="110" t="str">
        <f t="shared" si="204"/>
        <v xml:space="preserve"> </v>
      </c>
      <c r="BH1148" s="93"/>
      <c r="BI1148" s="68"/>
      <c r="BJ1148" s="93"/>
      <c r="BK1148" s="68"/>
      <c r="BL1148" s="68"/>
      <c r="BM1148" s="68"/>
    </row>
    <row r="1149" spans="1:65" ht="19.899999999999999" hidden="1" customHeight="1">
      <c r="A1149" s="5" t="s">
        <v>3083</v>
      </c>
      <c r="B1149" s="70" t="s">
        <v>3084</v>
      </c>
      <c r="C1149" s="19" t="s">
        <v>3084</v>
      </c>
      <c r="D1149" s="71" t="s">
        <v>3040</v>
      </c>
      <c r="E1149" s="71">
        <v>890102018</v>
      </c>
      <c r="F1149" s="72" t="s">
        <v>3085</v>
      </c>
      <c r="G1149" s="6">
        <v>38</v>
      </c>
      <c r="H1149" s="6">
        <v>3</v>
      </c>
      <c r="I1149" s="7">
        <v>3324770100</v>
      </c>
      <c r="J1149" s="8">
        <v>45772</v>
      </c>
      <c r="K1149" s="6" t="s">
        <v>3041</v>
      </c>
      <c r="L1149" s="50" t="s">
        <v>872</v>
      </c>
      <c r="M1149" s="50">
        <v>382</v>
      </c>
      <c r="N1149" s="106"/>
      <c r="O1149" s="50"/>
      <c r="P1149" s="48" t="str">
        <f t="shared" si="208"/>
        <v/>
      </c>
      <c r="Q1149" t="str">
        <f>IFERROR(INDEX([2]Distribución!$B:$B,MATCH($P1149,[2]Distribución!$A:$A,0),1),"")</f>
        <v/>
      </c>
      <c r="R1149" s="48" t="str">
        <f t="shared" si="205"/>
        <v/>
      </c>
      <c r="S1149" t="str">
        <f>IFERROR(INDEX([2]Distribución!$C:$C,MATCH($R1149,[2]Distribución!$A:$A,0),1),"")</f>
        <v/>
      </c>
      <c r="T1149" s="48" t="s">
        <v>873</v>
      </c>
      <c r="U1149" t="str">
        <f>IFERROR(INDEX([2]Distribución!$G:$G,MATCH($T1149,[2]Distribución!F:F,0),1),"")</f>
        <v/>
      </c>
      <c r="V1149" s="50" t="str">
        <f t="shared" si="206"/>
        <v/>
      </c>
      <c r="W1149" t="str">
        <f>IFERROR(INDEX([2]Distribución!$J:$J,MATCH($V1149,[2]Distribución!$I:$I,0),1),"")</f>
        <v/>
      </c>
      <c r="X1149" s="151"/>
      <c r="Y1149" s="93"/>
      <c r="Z1149" s="92"/>
      <c r="AA1149" s="92"/>
      <c r="AB1149" s="93"/>
      <c r="AC1149" s="92"/>
      <c r="AD1149" s="93"/>
      <c r="AE1149" s="92"/>
      <c r="AF1149" s="92"/>
      <c r="AG1149" s="109" t="str">
        <f t="shared" si="201"/>
        <v xml:space="preserve"> </v>
      </c>
      <c r="AH1149" s="110" t="str">
        <f t="shared" si="202"/>
        <v xml:space="preserve"> </v>
      </c>
      <c r="AI1149" s="93"/>
      <c r="AJ1149" s="92"/>
      <c r="AK1149" s="93"/>
      <c r="AL1149" s="68"/>
      <c r="AM1149" s="68"/>
      <c r="AN1149" s="68"/>
      <c r="AO1149" s="50"/>
      <c r="AP1149" s="48" t="str">
        <f t="shared" si="198"/>
        <v/>
      </c>
      <c r="AQ1149" t="str">
        <f>IFERROR(INDEX(Distribución!$B:$B,MATCH($AP1149,Distribución!$A:$A,0),1),"")</f>
        <v/>
      </c>
      <c r="AR1149" s="48" t="str">
        <f t="shared" si="199"/>
        <v/>
      </c>
      <c r="AS1149" t="str">
        <f>IFERROR(INDEX(Distribución!$C:$C,MATCH($AR1149,Distribución!$A:$A,0),1),"")</f>
        <v/>
      </c>
      <c r="AT1149" s="48"/>
      <c r="AU1149" t="str">
        <f>IFERROR(INDEX(Distribución!$G:$G,MATCH($AT1149,Distribución!$F:$F,0),1),"")</f>
        <v/>
      </c>
      <c r="AV1149" s="50" t="str">
        <f t="shared" si="200"/>
        <v/>
      </c>
      <c r="AW1149" t="str">
        <f>IFERROR(INDEX(Distribución!$J:$J,MATCH($AV1149,Distribución!$I:$I,0),1),"")</f>
        <v/>
      </c>
      <c r="AX1149" s="91"/>
      <c r="AY1149" s="93"/>
      <c r="AZ1149" s="92"/>
      <c r="BA1149" s="93"/>
      <c r="BB1149" s="92"/>
      <c r="BC1149" s="93"/>
      <c r="BD1149" s="92"/>
      <c r="BE1149" s="92"/>
      <c r="BF1149" s="136" t="str">
        <f t="shared" si="203"/>
        <v xml:space="preserve"> </v>
      </c>
      <c r="BG1149" s="110" t="str">
        <f t="shared" si="204"/>
        <v xml:space="preserve"> </v>
      </c>
      <c r="BH1149" s="93"/>
      <c r="BI1149" s="68"/>
      <c r="BJ1149" s="93"/>
      <c r="BK1149" s="68"/>
      <c r="BL1149" s="68"/>
      <c r="BM1149" s="68"/>
    </row>
    <row r="1150" spans="1:65" s="196" customFormat="1" ht="19.899999999999999" hidden="1" customHeight="1">
      <c r="A1150" s="146" t="s">
        <v>435</v>
      </c>
      <c r="B1150" s="187" t="s">
        <v>812</v>
      </c>
      <c r="C1150" s="188" t="s">
        <v>898</v>
      </c>
      <c r="D1150" s="145" t="s">
        <v>3040</v>
      </c>
      <c r="E1150" s="145">
        <v>808003500</v>
      </c>
      <c r="F1150" s="189" t="s">
        <v>899</v>
      </c>
      <c r="G1150" s="190">
        <v>4</v>
      </c>
      <c r="H1150" s="190">
        <v>3</v>
      </c>
      <c r="I1150" s="191">
        <v>468595800</v>
      </c>
      <c r="J1150" s="192">
        <v>45772</v>
      </c>
      <c r="K1150" s="190" t="s">
        <v>3041</v>
      </c>
      <c r="L1150" s="193" t="s">
        <v>872</v>
      </c>
      <c r="M1150" s="193">
        <v>336</v>
      </c>
      <c r="N1150" s="194" t="s">
        <v>877</v>
      </c>
      <c r="O1150" s="193" t="s">
        <v>451</v>
      </c>
      <c r="P1150" s="195" t="str">
        <f t="shared" si="208"/>
        <v>03a</v>
      </c>
      <c r="Q1150" s="196" t="str">
        <f>IFERROR(INDEX([2]Distribución!$B:$B,MATCH($P1150,[2]Distribución!$A:$A,0),1),"")</f>
        <v>Carlos Fernando Hurtado Martinez</v>
      </c>
      <c r="R1150" s="195" t="str">
        <f t="shared" si="205"/>
        <v>03a</v>
      </c>
      <c r="S1150" s="196" t="str">
        <f>IFERROR(INDEX([2]Distribución!$C:$C,MATCH($R1150,[2]Distribución!$A:$A,0),1),"")</f>
        <v>Alix María Peñata Arenas</v>
      </c>
      <c r="T1150" s="195" t="s">
        <v>443</v>
      </c>
      <c r="U1150" s="196" t="str">
        <f>IFERROR(INDEX([2]Distribución!$G:$G,MATCH($T1150,[2]Distribución!F:F,0),1),"")</f>
        <v>Carlos Eduardo Chavez Rojas</v>
      </c>
      <c r="V1150" s="193" t="str">
        <f t="shared" si="206"/>
        <v/>
      </c>
      <c r="W1150" s="196" t="str">
        <f>IFERROR(INDEX([2]Distribución!$J:$J,MATCH($V1150,[2]Distribución!$I:$I,0),1),"")</f>
        <v/>
      </c>
      <c r="X1150" s="152">
        <v>46169</v>
      </c>
      <c r="Y1150" s="197" t="s">
        <v>878</v>
      </c>
      <c r="Z1150" s="198">
        <v>46169</v>
      </c>
      <c r="AA1150" s="198" t="s">
        <v>879</v>
      </c>
      <c r="AB1150" s="197" t="s">
        <v>900</v>
      </c>
      <c r="AC1150" s="198"/>
      <c r="AD1150" s="197"/>
      <c r="AE1150" s="198"/>
      <c r="AF1150" s="198"/>
      <c r="AG1150" s="199">
        <f t="shared" si="201"/>
        <v>0</v>
      </c>
      <c r="AH1150" s="200" t="str">
        <f t="shared" si="202"/>
        <v xml:space="preserve"> </v>
      </c>
      <c r="AI1150" s="197"/>
      <c r="AJ1150" s="198"/>
      <c r="AK1150" s="197"/>
      <c r="AL1150" s="197"/>
      <c r="AM1150" s="197"/>
      <c r="AN1150" s="197"/>
      <c r="AO1150" s="50"/>
      <c r="AP1150" s="48" t="str">
        <f t="shared" si="198"/>
        <v/>
      </c>
      <c r="AQ1150" t="str">
        <f>IFERROR(INDEX(Distribución!$B:$B,MATCH($AP1150,Distribución!$A:$A,0),1),"")</f>
        <v/>
      </c>
      <c r="AR1150" s="48" t="str">
        <f t="shared" si="199"/>
        <v/>
      </c>
      <c r="AS1150" t="str">
        <f>IFERROR(INDEX(Distribución!$C:$C,MATCH($AR1150,Distribución!$A:$A,0),1),"")</f>
        <v/>
      </c>
      <c r="AT1150" s="48"/>
      <c r="AU1150" t="str">
        <f>IFERROR(INDEX(Distribución!$G:$G,MATCH($AT1150,Distribución!$F:$F,0),1),"")</f>
        <v/>
      </c>
      <c r="AV1150" s="50" t="str">
        <f t="shared" si="200"/>
        <v/>
      </c>
      <c r="AW1150" t="str">
        <f>IFERROR(INDEX(Distribución!$J:$J,MATCH($AV1150,Distribución!$I:$I,0),1),"")</f>
        <v/>
      </c>
      <c r="AX1150" s="91"/>
      <c r="AY1150" s="93"/>
      <c r="AZ1150" s="92"/>
      <c r="BA1150" s="93"/>
      <c r="BB1150" s="92"/>
      <c r="BC1150" s="93"/>
      <c r="BD1150" s="92"/>
      <c r="BE1150" s="92"/>
      <c r="BF1150" s="136" t="str">
        <f t="shared" si="203"/>
        <v xml:space="preserve"> </v>
      </c>
      <c r="BG1150" s="110" t="str">
        <f t="shared" si="204"/>
        <v xml:space="preserve"> </v>
      </c>
      <c r="BH1150" s="93"/>
      <c r="BI1150" s="68"/>
      <c r="BJ1150" s="93"/>
      <c r="BK1150" s="68"/>
      <c r="BL1150" s="68"/>
      <c r="BM1150" s="68"/>
    </row>
    <row r="1151" spans="1:65" ht="19.899999999999999" hidden="1" customHeight="1">
      <c r="A1151" s="5" t="s">
        <v>338</v>
      </c>
      <c r="B1151" s="70" t="s">
        <v>812</v>
      </c>
      <c r="C1151" s="19" t="s">
        <v>905</v>
      </c>
      <c r="D1151" s="71" t="s">
        <v>3040</v>
      </c>
      <c r="E1151" s="71">
        <v>892001990</v>
      </c>
      <c r="F1151" s="72" t="s">
        <v>906</v>
      </c>
      <c r="G1151" s="6">
        <v>8</v>
      </c>
      <c r="H1151" s="6">
        <v>3</v>
      </c>
      <c r="I1151" s="7">
        <v>937191600</v>
      </c>
      <c r="J1151" s="8">
        <v>45772</v>
      </c>
      <c r="K1151" s="6" t="s">
        <v>3041</v>
      </c>
      <c r="L1151" s="50" t="s">
        <v>872</v>
      </c>
      <c r="M1151" s="50">
        <v>501</v>
      </c>
      <c r="N1151" s="108" t="s">
        <v>877</v>
      </c>
      <c r="O1151" s="100" t="s">
        <v>454</v>
      </c>
      <c r="P1151" s="48" t="str">
        <f t="shared" si="208"/>
        <v>04a</v>
      </c>
      <c r="Q1151" t="str">
        <f>IFERROR(INDEX([2]Distribución!$B:$B,MATCH($P1151,[2]Distribución!$A:$A,0),1),"")</f>
        <v>Omaima Fraija Chebib</v>
      </c>
      <c r="R1151" s="48" t="str">
        <f t="shared" si="205"/>
        <v>04a</v>
      </c>
      <c r="S1151" t="str">
        <f>IFERROR(INDEX([2]Distribución!$C:$C,MATCH($R1151,[2]Distribución!$A:$A,0),1),"")</f>
        <v>Edward Enrique Baldrich</v>
      </c>
      <c r="T1151" s="48" t="s">
        <v>447</v>
      </c>
      <c r="U1151" t="str">
        <f>IFERROR(INDEX([2]Distribución!$G:$G,MATCH($T1151,[2]Distribución!F:F,0),1),"")</f>
        <v>Yohe Davila Morales</v>
      </c>
      <c r="V1151" s="50" t="str">
        <f t="shared" si="206"/>
        <v/>
      </c>
      <c r="W1151" t="str">
        <f>IFERROR(INDEX([2]Distribución!$J:$J,MATCH($V1151,[2]Distribución!$I:$I,0),1),"")</f>
        <v/>
      </c>
      <c r="X1151" s="141">
        <v>46169</v>
      </c>
      <c r="Y1151" s="93"/>
      <c r="Z1151" s="92"/>
      <c r="AA1151" s="92"/>
      <c r="AB1151" s="93"/>
      <c r="AC1151" s="92"/>
      <c r="AD1151" s="93"/>
      <c r="AE1151" s="92"/>
      <c r="AF1151" s="92"/>
      <c r="AG1151" s="109" t="str">
        <f t="shared" si="201"/>
        <v xml:space="preserve"> </v>
      </c>
      <c r="AH1151" s="110" t="str">
        <f t="shared" si="202"/>
        <v xml:space="preserve"> </v>
      </c>
      <c r="AI1151" s="93"/>
      <c r="AJ1151" s="92"/>
      <c r="AK1151" s="93"/>
      <c r="AL1151" s="68"/>
      <c r="AM1151" s="68"/>
      <c r="AN1151" s="68"/>
      <c r="AO1151" s="50"/>
      <c r="AP1151" s="48" t="str">
        <f t="shared" si="198"/>
        <v/>
      </c>
      <c r="AQ1151" t="str">
        <f>IFERROR(INDEX(Distribución!$B:$B,MATCH($AP1151,Distribución!$A:$A,0),1),"")</f>
        <v/>
      </c>
      <c r="AR1151" s="48" t="str">
        <f t="shared" si="199"/>
        <v/>
      </c>
      <c r="AS1151" t="str">
        <f>IFERROR(INDEX(Distribución!$C:$C,MATCH($AR1151,Distribución!$A:$A,0),1),"")</f>
        <v/>
      </c>
      <c r="AT1151" s="48"/>
      <c r="AU1151" t="str">
        <f>IFERROR(INDEX(Distribución!$G:$G,MATCH($AT1151,Distribución!$F:$F,0),1),"")</f>
        <v/>
      </c>
      <c r="AV1151" s="50" t="str">
        <f t="shared" si="200"/>
        <v/>
      </c>
      <c r="AW1151" t="str">
        <f>IFERROR(INDEX(Distribución!$J:$J,MATCH($AV1151,Distribución!$I:$I,0),1),"")</f>
        <v/>
      </c>
      <c r="AX1151" s="91"/>
      <c r="AY1151" s="93"/>
      <c r="AZ1151" s="92"/>
      <c r="BA1151" s="93"/>
      <c r="BB1151" s="92"/>
      <c r="BC1151" s="93"/>
      <c r="BD1151" s="92"/>
      <c r="BE1151" s="92"/>
      <c r="BF1151" s="136" t="str">
        <f t="shared" si="203"/>
        <v xml:space="preserve"> </v>
      </c>
      <c r="BG1151" s="110" t="str">
        <f t="shared" si="204"/>
        <v xml:space="preserve"> </v>
      </c>
      <c r="BH1151" s="93"/>
      <c r="BI1151" s="68"/>
      <c r="BJ1151" s="93"/>
      <c r="BK1151" s="68"/>
      <c r="BL1151" s="68"/>
      <c r="BM1151" s="68"/>
    </row>
    <row r="1152" spans="1:65" ht="19.899999999999999" hidden="1" customHeight="1">
      <c r="A1152" s="5" t="s">
        <v>188</v>
      </c>
      <c r="B1152" s="70" t="s">
        <v>812</v>
      </c>
      <c r="C1152" s="19" t="s">
        <v>914</v>
      </c>
      <c r="D1152" s="71" t="s">
        <v>3040</v>
      </c>
      <c r="E1152" s="71">
        <v>900129296</v>
      </c>
      <c r="F1152" s="72" t="s">
        <v>915</v>
      </c>
      <c r="G1152" s="6">
        <v>4</v>
      </c>
      <c r="H1152" s="6">
        <v>3</v>
      </c>
      <c r="I1152" s="7">
        <v>468595800</v>
      </c>
      <c r="J1152" s="8">
        <v>45772</v>
      </c>
      <c r="K1152" s="6" t="s">
        <v>3041</v>
      </c>
      <c r="L1152" s="50" t="s">
        <v>872</v>
      </c>
      <c r="M1152" s="50">
        <v>665</v>
      </c>
      <c r="N1152" s="108" t="s">
        <v>877</v>
      </c>
      <c r="O1152" s="100" t="s">
        <v>442</v>
      </c>
      <c r="P1152" s="48" t="str">
        <f t="shared" si="208"/>
        <v>06a</v>
      </c>
      <c r="Q1152" t="str">
        <f>IFERROR(INDEX([2]Distribución!$B:$B,MATCH($P1152,[2]Distribución!$A:$A,0),1),"")</f>
        <v>Sindy Masiglas</v>
      </c>
      <c r="R1152" s="48" t="str">
        <f t="shared" si="205"/>
        <v>06a</v>
      </c>
      <c r="S1152" t="str">
        <f>IFERROR(INDEX([2]Distribución!$C:$C,MATCH($R1152,[2]Distribución!$A:$A,0),1),"")</f>
        <v>Emed Pava Monroy</v>
      </c>
      <c r="T1152" s="48" t="s">
        <v>447</v>
      </c>
      <c r="U1152" t="str">
        <f>IFERROR(INDEX([2]Distribución!$G:$G,MATCH($T1152,[2]Distribución!F:F,0),1),"")</f>
        <v>Yohe Davila Morales</v>
      </c>
      <c r="V1152" s="50" t="str">
        <f t="shared" si="206"/>
        <v/>
      </c>
      <c r="W1152" t="str">
        <f>IFERROR(INDEX([2]Distribución!$J:$J,MATCH($V1152,[2]Distribución!$I:$I,0),1),"")</f>
        <v/>
      </c>
      <c r="X1152" s="141">
        <v>46167</v>
      </c>
      <c r="Y1152" s="93" t="s">
        <v>878</v>
      </c>
      <c r="Z1152" s="92">
        <v>46167</v>
      </c>
      <c r="AA1152" s="92" t="s">
        <v>879</v>
      </c>
      <c r="AB1152" s="93"/>
      <c r="AC1152" s="92"/>
      <c r="AD1152" s="93"/>
      <c r="AE1152" s="92"/>
      <c r="AF1152" s="92"/>
      <c r="AG1152" s="109" t="str">
        <f t="shared" si="201"/>
        <v xml:space="preserve"> </v>
      </c>
      <c r="AH1152" s="110" t="str">
        <f t="shared" si="202"/>
        <v xml:space="preserve"> </v>
      </c>
      <c r="AI1152" s="93"/>
      <c r="AJ1152" s="92"/>
      <c r="AK1152" s="93"/>
      <c r="AL1152" s="68"/>
      <c r="AM1152" s="68"/>
      <c r="AN1152" s="68"/>
      <c r="AO1152" s="50"/>
      <c r="AP1152" s="48" t="str">
        <f t="shared" si="198"/>
        <v/>
      </c>
      <c r="AQ1152" t="str">
        <f>IFERROR(INDEX(Distribución!$B:$B,MATCH($AP1152,Distribución!$A:$A,0),1),"")</f>
        <v/>
      </c>
      <c r="AR1152" s="48" t="str">
        <f t="shared" si="199"/>
        <v/>
      </c>
      <c r="AS1152" t="str">
        <f>IFERROR(INDEX(Distribución!$C:$C,MATCH($AR1152,Distribución!$A:$A,0),1),"")</f>
        <v/>
      </c>
      <c r="AT1152" s="48"/>
      <c r="AU1152" t="str">
        <f>IFERROR(INDEX(Distribución!$G:$G,MATCH($AT1152,Distribución!$F:$F,0),1),"")</f>
        <v/>
      </c>
      <c r="AV1152" s="50" t="str">
        <f t="shared" si="200"/>
        <v/>
      </c>
      <c r="AW1152" t="str">
        <f>IFERROR(INDEX(Distribución!$J:$J,MATCH($AV1152,Distribución!$I:$I,0),1),"")</f>
        <v/>
      </c>
      <c r="AX1152" s="91"/>
      <c r="AY1152" s="93"/>
      <c r="AZ1152" s="92"/>
      <c r="BA1152" s="93"/>
      <c r="BB1152" s="92"/>
      <c r="BC1152" s="93"/>
      <c r="BD1152" s="92"/>
      <c r="BE1152" s="92"/>
      <c r="BF1152" s="136" t="str">
        <f t="shared" si="203"/>
        <v xml:space="preserve"> </v>
      </c>
      <c r="BG1152" s="110" t="str">
        <f t="shared" si="204"/>
        <v xml:space="preserve"> </v>
      </c>
      <c r="BH1152" s="93"/>
      <c r="BI1152" s="68"/>
      <c r="BJ1152" s="93"/>
      <c r="BK1152" s="68"/>
      <c r="BL1152" s="68"/>
      <c r="BM1152" s="68"/>
    </row>
    <row r="1153" spans="1:65" ht="19.899999999999999" hidden="1" customHeight="1">
      <c r="A1153" s="5" t="s">
        <v>277</v>
      </c>
      <c r="B1153" s="70" t="s">
        <v>790</v>
      </c>
      <c r="C1153" s="19" t="s">
        <v>1307</v>
      </c>
      <c r="D1153" s="71" t="s">
        <v>3040</v>
      </c>
      <c r="E1153" s="71">
        <v>890982183</v>
      </c>
      <c r="F1153" s="72" t="s">
        <v>1308</v>
      </c>
      <c r="G1153" s="6">
        <v>2</v>
      </c>
      <c r="H1153" s="6">
        <v>3</v>
      </c>
      <c r="I1153" s="7">
        <v>293607900</v>
      </c>
      <c r="J1153" s="8">
        <v>45772</v>
      </c>
      <c r="K1153" s="6" t="s">
        <v>3041</v>
      </c>
      <c r="L1153" s="50" t="s">
        <v>872</v>
      </c>
      <c r="M1153" s="50">
        <v>570</v>
      </c>
      <c r="N1153" s="107" t="str">
        <f>_xlfn.XLOOKUP($A1153,'[3]InfoBase PGN 2024'!$A:$A,'[3]InfoBase PGN 2024'!N:N,"")</f>
        <v>Seg. Territorial</v>
      </c>
      <c r="O1153" s="105" t="str">
        <f>_xlfn.XLOOKUP($A1153,'[3]InfoBase PGN 2024'!$A:$A,'[3]InfoBase PGN 2024'!O:O,"")</f>
        <v>09b</v>
      </c>
      <c r="P1153" s="48" t="str">
        <f t="shared" si="208"/>
        <v>09b</v>
      </c>
      <c r="Q1153" t="str">
        <f>IFERROR(INDEX([2]Distribución!$B:$B,MATCH($P1153,[2]Distribución!$A:$A,0),1),"")</f>
        <v>Didier Fernando López Alarcon</v>
      </c>
      <c r="R1153" s="48" t="str">
        <f t="shared" si="205"/>
        <v>09b</v>
      </c>
      <c r="S1153" t="str">
        <f>IFERROR(INDEX([2]Distribución!$C:$C,MATCH($R1153,[2]Distribución!$A:$A,0),1),"")</f>
        <v xml:space="preserve"> </v>
      </c>
      <c r="T1153" s="48" t="s">
        <v>55</v>
      </c>
      <c r="U1153" t="str">
        <f>IFERROR(INDEX([2]Distribución!$G:$G,MATCH($T1153,[2]Distribución!F:F,0),1),"")</f>
        <v>Lizet Cristina Roldan Giraldo</v>
      </c>
      <c r="V1153" s="50" t="str">
        <f t="shared" si="206"/>
        <v/>
      </c>
      <c r="W1153" t="str">
        <f>IFERROR(INDEX([2]Distribución!$J:$J,MATCH($V1153,[2]Distribución!$I:$I,0),1),"")</f>
        <v/>
      </c>
      <c r="X1153" s="151">
        <v>46171</v>
      </c>
      <c r="Y1153" s="93" t="s">
        <v>878</v>
      </c>
      <c r="Z1153" s="92">
        <v>46166</v>
      </c>
      <c r="AA1153" s="92" t="s">
        <v>879</v>
      </c>
      <c r="AB1153" s="93" t="s">
        <v>900</v>
      </c>
      <c r="AC1153" s="92"/>
      <c r="AD1153" s="93"/>
      <c r="AE1153" s="92"/>
      <c r="AF1153" s="143"/>
      <c r="AG1153" s="109">
        <f t="shared" si="201"/>
        <v>0</v>
      </c>
      <c r="AH1153" s="110" t="str">
        <f t="shared" si="202"/>
        <v xml:space="preserve"> </v>
      </c>
      <c r="AI1153" s="93"/>
      <c r="AJ1153" s="92"/>
      <c r="AK1153" s="93"/>
      <c r="AL1153" s="68"/>
      <c r="AM1153" s="68"/>
      <c r="AN1153" s="68"/>
      <c r="AO1153" s="50"/>
      <c r="AP1153" s="48" t="str">
        <f t="shared" si="198"/>
        <v/>
      </c>
      <c r="AQ1153" t="str">
        <f>IFERROR(INDEX(Distribución!$B:$B,MATCH($AP1153,Distribución!$A:$A,0),1),"")</f>
        <v/>
      </c>
      <c r="AR1153" s="48" t="str">
        <f t="shared" si="199"/>
        <v/>
      </c>
      <c r="AS1153" t="str">
        <f>IFERROR(INDEX(Distribución!$C:$C,MATCH($AR1153,Distribución!$A:$A,0),1),"")</f>
        <v/>
      </c>
      <c r="AT1153" s="48"/>
      <c r="AU1153" t="str">
        <f>IFERROR(INDEX(Distribución!$G:$G,MATCH($AT1153,Distribución!$F:$F,0),1),"")</f>
        <v/>
      </c>
      <c r="AV1153" s="50" t="str">
        <f t="shared" si="200"/>
        <v/>
      </c>
      <c r="AW1153" t="str">
        <f>IFERROR(INDEX(Distribución!$J:$J,MATCH($AV1153,Distribución!$I:$I,0),1),"")</f>
        <v/>
      </c>
      <c r="AX1153" s="91"/>
      <c r="AY1153" s="93"/>
      <c r="AZ1153" s="92"/>
      <c r="BA1153" s="93"/>
      <c r="BB1153" s="92"/>
      <c r="BC1153" s="93"/>
      <c r="BD1153" s="92"/>
      <c r="BE1153" s="92"/>
      <c r="BF1153" s="136" t="str">
        <f t="shared" si="203"/>
        <v xml:space="preserve"> </v>
      </c>
      <c r="BG1153" s="110" t="str">
        <f t="shared" si="204"/>
        <v xml:space="preserve"> </v>
      </c>
      <c r="BH1153" s="93"/>
      <c r="BI1153" s="68"/>
      <c r="BJ1153" s="93"/>
      <c r="BK1153" s="68"/>
      <c r="BL1153" s="68"/>
      <c r="BM1153" s="68"/>
    </row>
    <row r="1154" spans="1:65" ht="19.899999999999999" hidden="1" customHeight="1">
      <c r="A1154" s="5" t="s">
        <v>3086</v>
      </c>
      <c r="B1154" s="70" t="s">
        <v>790</v>
      </c>
      <c r="C1154" s="19" t="s">
        <v>3087</v>
      </c>
      <c r="D1154" s="71" t="s">
        <v>3040</v>
      </c>
      <c r="E1154" s="71">
        <v>890982430</v>
      </c>
      <c r="F1154" s="72" t="s">
        <v>3088</v>
      </c>
      <c r="G1154" s="6">
        <v>2</v>
      </c>
      <c r="H1154" s="6">
        <v>3</v>
      </c>
      <c r="I1154" s="7">
        <v>293607900</v>
      </c>
      <c r="J1154" s="8">
        <v>45596</v>
      </c>
      <c r="K1154" s="6" t="s">
        <v>3041</v>
      </c>
      <c r="L1154" s="50" t="s">
        <v>876</v>
      </c>
      <c r="M1154" s="50">
        <v>176</v>
      </c>
      <c r="N1154" s="106"/>
      <c r="O1154" s="50"/>
      <c r="P1154" s="48" t="str">
        <f t="shared" si="208"/>
        <v/>
      </c>
      <c r="Q1154" t="str">
        <f>IFERROR(INDEX([2]Distribución!$B:$B,MATCH($P1154,[2]Distribución!$A:$A,0),1),"")</f>
        <v/>
      </c>
      <c r="R1154" s="48" t="str">
        <f t="shared" si="205"/>
        <v/>
      </c>
      <c r="S1154" t="str">
        <f>IFERROR(INDEX([2]Distribución!$C:$C,MATCH($R1154,[2]Distribución!$A:$A,0),1),"")</f>
        <v/>
      </c>
      <c r="T1154" s="48" t="s">
        <v>873</v>
      </c>
      <c r="U1154" t="str">
        <f>IFERROR(INDEX([2]Distribución!$G:$G,MATCH($T1154,[2]Distribución!F:F,0),1),"")</f>
        <v/>
      </c>
      <c r="V1154" s="50" t="str">
        <f t="shared" si="206"/>
        <v/>
      </c>
      <c r="W1154" t="str">
        <f>IFERROR(INDEX([2]Distribución!$J:$J,MATCH($V1154,[2]Distribución!$I:$I,0),1),"")</f>
        <v/>
      </c>
      <c r="X1154" s="151"/>
      <c r="Y1154" s="93"/>
      <c r="Z1154" s="92"/>
      <c r="AA1154" s="92"/>
      <c r="AB1154" s="93"/>
      <c r="AC1154" s="92"/>
      <c r="AD1154" s="93"/>
      <c r="AE1154" s="92"/>
      <c r="AF1154" s="92"/>
      <c r="AG1154" s="109" t="str">
        <f t="shared" si="201"/>
        <v xml:space="preserve"> </v>
      </c>
      <c r="AH1154" s="110" t="str">
        <f t="shared" si="202"/>
        <v xml:space="preserve"> </v>
      </c>
      <c r="AI1154" s="93"/>
      <c r="AJ1154" s="92"/>
      <c r="AK1154" s="93"/>
      <c r="AL1154" s="68"/>
      <c r="AM1154" s="68"/>
      <c r="AN1154" s="68"/>
      <c r="AO1154" s="50"/>
      <c r="AP1154" s="48" t="str">
        <f t="shared" si="198"/>
        <v/>
      </c>
      <c r="AQ1154" t="str">
        <f>IFERROR(INDEX(Distribución!$B:$B,MATCH($AP1154,Distribución!$A:$A,0),1),"")</f>
        <v/>
      </c>
      <c r="AR1154" s="48" t="str">
        <f t="shared" si="199"/>
        <v/>
      </c>
      <c r="AS1154" t="str">
        <f>IFERROR(INDEX(Distribución!$C:$C,MATCH($AR1154,Distribución!$A:$A,0),1),"")</f>
        <v/>
      </c>
      <c r="AT1154" s="48"/>
      <c r="AU1154" t="str">
        <f>IFERROR(INDEX(Distribución!$G:$G,MATCH($AT1154,Distribución!$F:$F,0),1),"")</f>
        <v/>
      </c>
      <c r="AV1154" s="50" t="str">
        <f t="shared" si="200"/>
        <v/>
      </c>
      <c r="AW1154" t="str">
        <f>IFERROR(INDEX(Distribución!$J:$J,MATCH($AV1154,Distribución!$I:$I,0),1),"")</f>
        <v/>
      </c>
      <c r="AX1154" s="91"/>
      <c r="AY1154" s="93"/>
      <c r="AZ1154" s="92"/>
      <c r="BA1154" s="93"/>
      <c r="BB1154" s="92"/>
      <c r="BC1154" s="93"/>
      <c r="BD1154" s="92"/>
      <c r="BE1154" s="92"/>
      <c r="BF1154" s="136" t="str">
        <f t="shared" si="203"/>
        <v xml:space="preserve"> </v>
      </c>
      <c r="BG1154" s="110" t="str">
        <f t="shared" si="204"/>
        <v xml:space="preserve"> </v>
      </c>
      <c r="BH1154" s="93"/>
      <c r="BI1154" s="68"/>
      <c r="BJ1154" s="93"/>
      <c r="BK1154" s="68"/>
      <c r="BL1154" s="68"/>
      <c r="BM1154" s="68"/>
    </row>
    <row r="1155" spans="1:65" ht="19.899999999999999" hidden="1" customHeight="1">
      <c r="A1155" s="5" t="s">
        <v>3089</v>
      </c>
      <c r="B1155" s="70" t="s">
        <v>790</v>
      </c>
      <c r="C1155" s="19" t="s">
        <v>983</v>
      </c>
      <c r="D1155" s="71" t="s">
        <v>3040</v>
      </c>
      <c r="E1155" s="71">
        <v>890985810</v>
      </c>
      <c r="F1155" s="72" t="s">
        <v>984</v>
      </c>
      <c r="G1155" s="6">
        <v>2</v>
      </c>
      <c r="H1155" s="6">
        <v>3</v>
      </c>
      <c r="I1155" s="7">
        <v>293607900</v>
      </c>
      <c r="J1155" s="8">
        <v>45772</v>
      </c>
      <c r="K1155" s="6" t="s">
        <v>3041</v>
      </c>
      <c r="L1155" s="50" t="s">
        <v>876</v>
      </c>
      <c r="M1155" s="50">
        <v>208</v>
      </c>
      <c r="N1155" s="106"/>
      <c r="O1155" s="50"/>
      <c r="P1155" s="48" t="str">
        <f t="shared" si="208"/>
        <v/>
      </c>
      <c r="Q1155" t="str">
        <f>IFERROR(INDEX([2]Distribución!$B:$B,MATCH($P1155,[2]Distribución!$A:$A,0),1),"")</f>
        <v/>
      </c>
      <c r="R1155" s="48" t="str">
        <f t="shared" si="205"/>
        <v/>
      </c>
      <c r="S1155" t="str">
        <f>IFERROR(INDEX([2]Distribución!$C:$C,MATCH($R1155,[2]Distribución!$A:$A,0),1),"")</f>
        <v/>
      </c>
      <c r="T1155" s="48" t="s">
        <v>873</v>
      </c>
      <c r="U1155" t="str">
        <f>IFERROR(INDEX([2]Distribución!$G:$G,MATCH($T1155,[2]Distribución!F:F,0),1),"")</f>
        <v/>
      </c>
      <c r="V1155" s="50" t="str">
        <f t="shared" si="206"/>
        <v/>
      </c>
      <c r="W1155" t="str">
        <f>IFERROR(INDEX([2]Distribución!$J:$J,MATCH($V1155,[2]Distribución!$I:$I,0),1),"")</f>
        <v/>
      </c>
      <c r="X1155" s="151"/>
      <c r="Y1155" s="93"/>
      <c r="Z1155" s="92"/>
      <c r="AA1155" s="92"/>
      <c r="AB1155" s="93"/>
      <c r="AC1155" s="92"/>
      <c r="AD1155" s="93"/>
      <c r="AE1155" s="92"/>
      <c r="AF1155" s="92"/>
      <c r="AG1155" s="109" t="str">
        <f t="shared" si="201"/>
        <v xml:space="preserve"> </v>
      </c>
      <c r="AH1155" s="110" t="str">
        <f t="shared" si="202"/>
        <v xml:space="preserve"> </v>
      </c>
      <c r="AI1155" s="93"/>
      <c r="AJ1155" s="92"/>
      <c r="AK1155" s="93"/>
      <c r="AL1155" s="68"/>
      <c r="AM1155" s="68"/>
      <c r="AN1155" s="68"/>
      <c r="AO1155" s="50"/>
      <c r="AP1155" s="48" t="str">
        <f t="shared" ref="AP1155:AP1218" si="209">IF(AO1155="","",AO1155)</f>
        <v/>
      </c>
      <c r="AQ1155" t="str">
        <f>IFERROR(INDEX(Distribución!$B:$B,MATCH($AP1155,Distribución!$A:$A,0),1),"")</f>
        <v/>
      </c>
      <c r="AR1155" s="48" t="str">
        <f t="shared" ref="AR1155:AR1218" si="210">IF(AO1155="","",AO1155)</f>
        <v/>
      </c>
      <c r="AS1155" t="str">
        <f>IFERROR(INDEX(Distribución!$C:$C,MATCH($AR1155,Distribución!$A:$A,0),1),"")</f>
        <v/>
      </c>
      <c r="AT1155" s="48"/>
      <c r="AU1155" t="str">
        <f>IFERROR(INDEX(Distribución!$G:$G,MATCH($AT1155,Distribución!$F:$F,0),1),"")</f>
        <v/>
      </c>
      <c r="AV1155" s="50" t="str">
        <f t="shared" ref="AV1155:AV1218" si="211">IFERROR(ROUNDUP(IF(AO1155="","",AO1155)/3,0),"")</f>
        <v/>
      </c>
      <c r="AW1155" t="str">
        <f>IFERROR(INDEX(Distribución!$J:$J,MATCH($AV1155,Distribución!$I:$I,0),1),"")</f>
        <v/>
      </c>
      <c r="AX1155" s="91"/>
      <c r="AY1155" s="93"/>
      <c r="AZ1155" s="92"/>
      <c r="BA1155" s="93"/>
      <c r="BB1155" s="92"/>
      <c r="BC1155" s="93"/>
      <c r="BD1155" s="92"/>
      <c r="BE1155" s="92"/>
      <c r="BF1155" s="136" t="str">
        <f t="shared" si="203"/>
        <v xml:space="preserve"> </v>
      </c>
      <c r="BG1155" s="110" t="str">
        <f t="shared" si="204"/>
        <v xml:space="preserve"> </v>
      </c>
      <c r="BH1155" s="93"/>
      <c r="BI1155" s="68"/>
      <c r="BJ1155" s="93"/>
      <c r="BK1155" s="68"/>
      <c r="BL1155" s="68"/>
      <c r="BM1155" s="68"/>
    </row>
    <row r="1156" spans="1:65" ht="19.899999999999999" hidden="1" customHeight="1">
      <c r="A1156" s="5" t="s">
        <v>428</v>
      </c>
      <c r="B1156" s="70" t="s">
        <v>790</v>
      </c>
      <c r="C1156" s="19" t="s">
        <v>985</v>
      </c>
      <c r="D1156" s="71" t="s">
        <v>3040</v>
      </c>
      <c r="E1156" s="71">
        <v>891982129</v>
      </c>
      <c r="F1156" s="72" t="s">
        <v>986</v>
      </c>
      <c r="G1156" s="6">
        <v>2</v>
      </c>
      <c r="H1156" s="6">
        <v>3</v>
      </c>
      <c r="I1156" s="7">
        <v>293607900</v>
      </c>
      <c r="J1156" s="8">
        <v>45772</v>
      </c>
      <c r="K1156" s="6" t="s">
        <v>3041</v>
      </c>
      <c r="L1156" s="50" t="s">
        <v>872</v>
      </c>
      <c r="M1156" s="50">
        <v>349</v>
      </c>
      <c r="N1156" s="106"/>
      <c r="O1156" s="50"/>
      <c r="P1156" s="48" t="str">
        <f t="shared" si="208"/>
        <v/>
      </c>
      <c r="Q1156" t="str">
        <f>IFERROR(INDEX([2]Distribución!$B:$B,MATCH($P1156,[2]Distribución!$A:$A,0),1),"")</f>
        <v/>
      </c>
      <c r="R1156" s="48" t="str">
        <f t="shared" si="205"/>
        <v/>
      </c>
      <c r="S1156" t="str">
        <f>IFERROR(INDEX([2]Distribución!$C:$C,MATCH($R1156,[2]Distribución!$A:$A,0),1),"")</f>
        <v/>
      </c>
      <c r="T1156" s="48"/>
      <c r="U1156" t="str">
        <f>IFERROR(INDEX([2]Distribución!$G:$G,MATCH($T1156,[2]Distribución!F:F,0),1),"")</f>
        <v/>
      </c>
      <c r="V1156" s="50" t="str">
        <f t="shared" si="206"/>
        <v/>
      </c>
      <c r="W1156" t="str">
        <f>IFERROR(INDEX([2]Distribución!$J:$J,MATCH($V1156,[2]Distribución!$I:$I,0),1),"")</f>
        <v/>
      </c>
      <c r="X1156" s="151"/>
      <c r="Y1156" s="93"/>
      <c r="Z1156" s="92"/>
      <c r="AA1156" s="92"/>
      <c r="AB1156" s="93"/>
      <c r="AC1156" s="92"/>
      <c r="AD1156" s="93"/>
      <c r="AE1156" s="92"/>
      <c r="AF1156" s="143"/>
      <c r="AG1156" s="109" t="str">
        <f t="shared" ref="AG1156:AG1219" si="212">IF(AH1156&lt;&gt;" ","",IF(OR($AB1156="DEVUELTO",$AB1156="EN REVISIÓN"),$AC1156,IF(OR($AD1156="DEVUELTO",$AD1156="EN REVISIÓN"),$AE1156," ")))</f>
        <v xml:space="preserve"> </v>
      </c>
      <c r="AH1156" s="110" t="str">
        <f t="shared" ref="AH1156:AH1219" si="213">IF(LEFT($AB1156,21)="PARA SEGUNDA REVISION",$AC1156,IF(LEFT($AD1156,21)="PARA SEGUNDA REVISION",$AE1156," "))</f>
        <v xml:space="preserve"> </v>
      </c>
      <c r="AI1156" s="93"/>
      <c r="AJ1156" s="92"/>
      <c r="AK1156" s="93"/>
      <c r="AL1156" s="68"/>
      <c r="AM1156" s="68"/>
      <c r="AN1156" s="68"/>
      <c r="AO1156" s="50"/>
      <c r="AP1156" s="48" t="str">
        <f t="shared" si="209"/>
        <v/>
      </c>
      <c r="AQ1156" t="str">
        <f>IFERROR(INDEX(Distribución!$B:$B,MATCH($AP1156,Distribución!$A:$A,0),1),"")</f>
        <v/>
      </c>
      <c r="AR1156" s="48" t="str">
        <f t="shared" si="210"/>
        <v/>
      </c>
      <c r="AS1156" t="str">
        <f>IFERROR(INDEX(Distribución!$C:$C,MATCH($AR1156,Distribución!$A:$A,0),1),"")</f>
        <v/>
      </c>
      <c r="AT1156" s="48"/>
      <c r="AU1156" t="str">
        <f>IFERROR(INDEX(Distribución!$G:$G,MATCH($AT1156,Distribución!$F:$F,0),1),"")</f>
        <v/>
      </c>
      <c r="AV1156" s="50" t="str">
        <f t="shared" si="211"/>
        <v/>
      </c>
      <c r="AW1156" t="str">
        <f>IFERROR(INDEX(Distribución!$J:$J,MATCH($AV1156,Distribución!$I:$I,0),1),"")</f>
        <v/>
      </c>
      <c r="AX1156" s="91"/>
      <c r="AY1156" s="93"/>
      <c r="AZ1156" s="92"/>
      <c r="BA1156" s="93"/>
      <c r="BB1156" s="92"/>
      <c r="BC1156" s="93"/>
      <c r="BD1156" s="92"/>
      <c r="BE1156" s="92"/>
      <c r="BF1156" s="136" t="str">
        <f t="shared" ref="BF1156:BF1219" si="214">IF(BG1156&lt;&gt;" ","",IF(OR(BA1156="DEVUELTO",BA1156="EN REVISIÓN"),BB1156,IF(OR(BC1156="DEVUELTO",BC1156="EN REVISIÓN"),BD1156," ")))</f>
        <v xml:space="preserve"> </v>
      </c>
      <c r="BG1156" s="110" t="str">
        <f t="shared" ref="BG1156:BG1219" si="215">IF(LEFT(BA1156,21)="PARA SEGUNDA REVISION",BB1156,IF(LEFT(BC1156,21)="PARA SEGUNDA REVISION",BD1156," "))</f>
        <v xml:space="preserve"> </v>
      </c>
      <c r="BH1156" s="93"/>
      <c r="BI1156" s="68"/>
      <c r="BJ1156" s="93"/>
      <c r="BK1156" s="68"/>
      <c r="BL1156" s="68"/>
      <c r="BM1156" s="68"/>
    </row>
    <row r="1157" spans="1:65" ht="19.899999999999999" hidden="1" customHeight="1">
      <c r="A1157" s="5" t="s">
        <v>3090</v>
      </c>
      <c r="B1157" s="70" t="s">
        <v>790</v>
      </c>
      <c r="C1157" s="19" t="s">
        <v>1256</v>
      </c>
      <c r="D1157" s="71" t="s">
        <v>3040</v>
      </c>
      <c r="E1157" s="71">
        <v>800114286</v>
      </c>
      <c r="F1157" s="72" t="s">
        <v>1257</v>
      </c>
      <c r="G1157" s="6">
        <v>2</v>
      </c>
      <c r="H1157" s="6">
        <v>3</v>
      </c>
      <c r="I1157" s="7">
        <v>293607900</v>
      </c>
      <c r="J1157" s="8">
        <v>45772</v>
      </c>
      <c r="K1157" s="6" t="s">
        <v>3041</v>
      </c>
      <c r="L1157" s="50" t="s">
        <v>876</v>
      </c>
      <c r="M1157" s="50">
        <v>313</v>
      </c>
      <c r="N1157" s="106"/>
      <c r="O1157" s="50"/>
      <c r="P1157" s="48" t="str">
        <f t="shared" si="208"/>
        <v/>
      </c>
      <c r="Q1157" t="str">
        <f>IFERROR(INDEX([2]Distribución!$B:$B,MATCH($P1157,[2]Distribución!$A:$A,0),1),"")</f>
        <v/>
      </c>
      <c r="R1157" s="48" t="str">
        <f t="shared" ref="R1157:R1220" si="216">IF(O1157="","",O1157)</f>
        <v/>
      </c>
      <c r="S1157" t="str">
        <f>IFERROR(INDEX([2]Distribución!$C:$C,MATCH($R1157,[2]Distribución!$A:$A,0),1),"")</f>
        <v/>
      </c>
      <c r="T1157" s="48" t="s">
        <v>873</v>
      </c>
      <c r="U1157" t="str">
        <f>IFERROR(INDEX([2]Distribución!$G:$G,MATCH($T1157,[2]Distribución!F:F,0),1),"")</f>
        <v/>
      </c>
      <c r="V1157" s="50" t="str">
        <f t="shared" ref="V1157:V1220" si="217">IFERROR(ROUNDUP(IF(O1157="","",O1157)/3,0),"")</f>
        <v/>
      </c>
      <c r="W1157" t="str">
        <f>IFERROR(INDEX([2]Distribución!$J:$J,MATCH($V1157,[2]Distribución!$I:$I,0),1),"")</f>
        <v/>
      </c>
      <c r="X1157" s="151"/>
      <c r="Y1157" s="93"/>
      <c r="Z1157" s="92"/>
      <c r="AA1157" s="92"/>
      <c r="AB1157" s="93"/>
      <c r="AC1157" s="92"/>
      <c r="AD1157" s="93"/>
      <c r="AE1157" s="92"/>
      <c r="AF1157" s="92"/>
      <c r="AG1157" s="109" t="str">
        <f t="shared" si="212"/>
        <v xml:space="preserve"> </v>
      </c>
      <c r="AH1157" s="110" t="str">
        <f t="shared" si="213"/>
        <v xml:space="preserve"> </v>
      </c>
      <c r="AI1157" s="93"/>
      <c r="AJ1157" s="92"/>
      <c r="AK1157" s="93"/>
      <c r="AL1157" s="68"/>
      <c r="AM1157" s="68"/>
      <c r="AN1157" s="68"/>
      <c r="AO1157" s="50"/>
      <c r="AP1157" s="48" t="str">
        <f t="shared" si="209"/>
        <v/>
      </c>
      <c r="AQ1157" t="str">
        <f>IFERROR(INDEX(Distribución!$B:$B,MATCH($AP1157,Distribución!$A:$A,0),1),"")</f>
        <v/>
      </c>
      <c r="AR1157" s="48" t="str">
        <f t="shared" si="210"/>
        <v/>
      </c>
      <c r="AS1157" t="str">
        <f>IFERROR(INDEX(Distribución!$C:$C,MATCH($AR1157,Distribución!$A:$A,0),1),"")</f>
        <v/>
      </c>
      <c r="AT1157" s="48"/>
      <c r="AU1157" t="str">
        <f>IFERROR(INDEX(Distribución!$G:$G,MATCH($AT1157,Distribución!$F:$F,0),1),"")</f>
        <v/>
      </c>
      <c r="AV1157" s="50" t="str">
        <f t="shared" si="211"/>
        <v/>
      </c>
      <c r="AW1157" t="str">
        <f>IFERROR(INDEX(Distribución!$J:$J,MATCH($AV1157,Distribución!$I:$I,0),1),"")</f>
        <v/>
      </c>
      <c r="AX1157" s="91"/>
      <c r="AY1157" s="93"/>
      <c r="AZ1157" s="92"/>
      <c r="BA1157" s="93"/>
      <c r="BB1157" s="92"/>
      <c r="BC1157" s="93"/>
      <c r="BD1157" s="92"/>
      <c r="BE1157" s="92"/>
      <c r="BF1157" s="136" t="str">
        <f t="shared" si="214"/>
        <v xml:space="preserve"> </v>
      </c>
      <c r="BG1157" s="110" t="str">
        <f t="shared" si="215"/>
        <v xml:space="preserve"> </v>
      </c>
      <c r="BH1157" s="93"/>
      <c r="BI1157" s="68"/>
      <c r="BJ1157" s="93"/>
      <c r="BK1157" s="68"/>
      <c r="BL1157" s="68"/>
      <c r="BM1157" s="68"/>
    </row>
    <row r="1158" spans="1:65" ht="19.899999999999999" hidden="1" customHeight="1">
      <c r="A1158" s="5" t="s">
        <v>3091</v>
      </c>
      <c r="B1158" s="70" t="s">
        <v>786</v>
      </c>
      <c r="C1158" s="19" t="s">
        <v>2461</v>
      </c>
      <c r="D1158" s="71" t="s">
        <v>3040</v>
      </c>
      <c r="E1158" s="71">
        <v>809003590</v>
      </c>
      <c r="F1158" s="72" t="s">
        <v>2462</v>
      </c>
      <c r="G1158" s="6">
        <v>15</v>
      </c>
      <c r="H1158" s="6">
        <v>3</v>
      </c>
      <c r="I1158" s="7">
        <v>2202059250</v>
      </c>
      <c r="J1158" s="8">
        <v>45772</v>
      </c>
      <c r="K1158" s="6" t="s">
        <v>3041</v>
      </c>
      <c r="L1158" s="50" t="s">
        <v>876</v>
      </c>
      <c r="M1158" s="50">
        <v>250</v>
      </c>
      <c r="N1158" s="106"/>
      <c r="O1158" s="50"/>
      <c r="P1158" s="48" t="str">
        <f t="shared" si="208"/>
        <v/>
      </c>
      <c r="Q1158" t="str">
        <f>IFERROR(INDEX([2]Distribución!$B:$B,MATCH($P1158,[2]Distribución!$A:$A,0),1),"")</f>
        <v/>
      </c>
      <c r="R1158" s="48" t="str">
        <f t="shared" si="216"/>
        <v/>
      </c>
      <c r="S1158" t="str">
        <f>IFERROR(INDEX([2]Distribución!$C:$C,MATCH($R1158,[2]Distribución!$A:$A,0),1),"")</f>
        <v/>
      </c>
      <c r="T1158" s="48" t="s">
        <v>873</v>
      </c>
      <c r="U1158" t="str">
        <f>IFERROR(INDEX([2]Distribución!$G:$G,MATCH($T1158,[2]Distribución!F:F,0),1),"")</f>
        <v/>
      </c>
      <c r="V1158" s="50" t="str">
        <f t="shared" si="217"/>
        <v/>
      </c>
      <c r="W1158" t="str">
        <f>IFERROR(INDEX([2]Distribución!$J:$J,MATCH($V1158,[2]Distribución!$I:$I,0),1),"")</f>
        <v/>
      </c>
      <c r="X1158" s="151"/>
      <c r="Y1158" s="93"/>
      <c r="Z1158" s="92"/>
      <c r="AA1158" s="92"/>
      <c r="AB1158" s="93"/>
      <c r="AC1158" s="92"/>
      <c r="AD1158" s="93"/>
      <c r="AE1158" s="92"/>
      <c r="AF1158" s="92"/>
      <c r="AG1158" s="109" t="str">
        <f t="shared" si="212"/>
        <v xml:space="preserve"> </v>
      </c>
      <c r="AH1158" s="110" t="str">
        <f t="shared" si="213"/>
        <v xml:space="preserve"> </v>
      </c>
      <c r="AI1158" s="93"/>
      <c r="AJ1158" s="92"/>
      <c r="AK1158" s="93"/>
      <c r="AL1158" s="68"/>
      <c r="AM1158" s="68"/>
      <c r="AN1158" s="68"/>
      <c r="AO1158" s="50"/>
      <c r="AP1158" s="48" t="str">
        <f t="shared" si="209"/>
        <v/>
      </c>
      <c r="AQ1158" t="str">
        <f>IFERROR(INDEX(Distribución!$B:$B,MATCH($AP1158,Distribución!$A:$A,0),1),"")</f>
        <v/>
      </c>
      <c r="AR1158" s="48" t="str">
        <f t="shared" si="210"/>
        <v/>
      </c>
      <c r="AS1158" t="str">
        <f>IFERROR(INDEX(Distribución!$C:$C,MATCH($AR1158,Distribución!$A:$A,0),1),"")</f>
        <v/>
      </c>
      <c r="AT1158" s="48"/>
      <c r="AU1158" t="str">
        <f>IFERROR(INDEX(Distribución!$G:$G,MATCH($AT1158,Distribución!$F:$F,0),1),"")</f>
        <v/>
      </c>
      <c r="AV1158" s="50" t="str">
        <f t="shared" si="211"/>
        <v/>
      </c>
      <c r="AW1158" t="str">
        <f>IFERROR(INDEX(Distribución!$J:$J,MATCH($AV1158,Distribución!$I:$I,0),1),"")</f>
        <v/>
      </c>
      <c r="AX1158" s="91"/>
      <c r="AY1158" s="93"/>
      <c r="AZ1158" s="92"/>
      <c r="BA1158" s="93"/>
      <c r="BB1158" s="92"/>
      <c r="BC1158" s="93"/>
      <c r="BD1158" s="92"/>
      <c r="BE1158" s="92"/>
      <c r="BF1158" s="136" t="str">
        <f t="shared" si="214"/>
        <v xml:space="preserve"> </v>
      </c>
      <c r="BG1158" s="110" t="str">
        <f t="shared" si="215"/>
        <v xml:space="preserve"> </v>
      </c>
      <c r="BH1158" s="93"/>
      <c r="BI1158" s="68"/>
      <c r="BJ1158" s="93"/>
      <c r="BK1158" s="68"/>
      <c r="BL1158" s="68"/>
      <c r="BM1158" s="68"/>
    </row>
    <row r="1159" spans="1:65" ht="19.899999999999999" hidden="1" customHeight="1">
      <c r="A1159" s="5" t="s">
        <v>314</v>
      </c>
      <c r="B1159" s="70" t="s">
        <v>786</v>
      </c>
      <c r="C1159" s="19" t="s">
        <v>1222</v>
      </c>
      <c r="D1159" s="71" t="s">
        <v>3040</v>
      </c>
      <c r="E1159" s="71">
        <v>890701435</v>
      </c>
      <c r="F1159" s="72" t="s">
        <v>1223</v>
      </c>
      <c r="G1159" s="6">
        <v>2</v>
      </c>
      <c r="H1159" s="6">
        <v>3</v>
      </c>
      <c r="I1159" s="7">
        <v>293607900</v>
      </c>
      <c r="J1159" s="8">
        <v>45772</v>
      </c>
      <c r="K1159" s="6" t="s">
        <v>3041</v>
      </c>
      <c r="L1159" s="50" t="s">
        <v>872</v>
      </c>
      <c r="M1159" s="50">
        <v>534</v>
      </c>
      <c r="N1159" s="106"/>
      <c r="O1159" s="50"/>
      <c r="P1159" s="48" t="str">
        <f t="shared" si="208"/>
        <v/>
      </c>
      <c r="Q1159" t="str">
        <f>IFERROR(INDEX([2]Distribución!$B:$B,MATCH($P1159,[2]Distribución!$A:$A,0),1),"")</f>
        <v/>
      </c>
      <c r="R1159" s="48" t="str">
        <f t="shared" si="216"/>
        <v/>
      </c>
      <c r="S1159" t="str">
        <f>IFERROR(INDEX([2]Distribución!$C:$C,MATCH($R1159,[2]Distribución!$A:$A,0),1),"")</f>
        <v/>
      </c>
      <c r="T1159" s="48"/>
      <c r="U1159" t="str">
        <f>IFERROR(INDEX([2]Distribución!$G:$G,MATCH($T1159,[2]Distribución!F:F,0),1),"")</f>
        <v/>
      </c>
      <c r="V1159" s="50" t="str">
        <f t="shared" si="217"/>
        <v/>
      </c>
      <c r="W1159" t="str">
        <f>IFERROR(INDEX([2]Distribución!$J:$J,MATCH($V1159,[2]Distribución!$I:$I,0),1),"")</f>
        <v/>
      </c>
      <c r="X1159" s="151"/>
      <c r="Y1159" s="93"/>
      <c r="Z1159" s="92"/>
      <c r="AA1159" s="92"/>
      <c r="AB1159" s="93"/>
      <c r="AC1159" s="92"/>
      <c r="AD1159" s="93"/>
      <c r="AE1159" s="92"/>
      <c r="AF1159" s="92"/>
      <c r="AG1159" s="109" t="str">
        <f t="shared" si="212"/>
        <v xml:space="preserve"> </v>
      </c>
      <c r="AH1159" s="110" t="str">
        <f t="shared" si="213"/>
        <v xml:space="preserve"> </v>
      </c>
      <c r="AI1159" s="93"/>
      <c r="AJ1159" s="92"/>
      <c r="AK1159" s="93"/>
      <c r="AL1159" s="68"/>
      <c r="AM1159" s="68"/>
      <c r="AN1159" s="68"/>
      <c r="AO1159" s="50"/>
      <c r="AP1159" s="48" t="str">
        <f t="shared" si="209"/>
        <v/>
      </c>
      <c r="AQ1159" t="str">
        <f>IFERROR(INDEX(Distribución!$B:$B,MATCH($AP1159,Distribución!$A:$A,0),1),"")</f>
        <v/>
      </c>
      <c r="AR1159" s="48" t="str">
        <f t="shared" si="210"/>
        <v/>
      </c>
      <c r="AS1159" t="str">
        <f>IFERROR(INDEX(Distribución!$C:$C,MATCH($AR1159,Distribución!$A:$A,0),1),"")</f>
        <v/>
      </c>
      <c r="AT1159" s="48"/>
      <c r="AU1159" t="str">
        <f>IFERROR(INDEX(Distribución!$G:$G,MATCH($AT1159,Distribución!$F:$F,0),1),"")</f>
        <v/>
      </c>
      <c r="AV1159" s="50" t="str">
        <f t="shared" si="211"/>
        <v/>
      </c>
      <c r="AW1159" t="str">
        <f>IFERROR(INDEX(Distribución!$J:$J,MATCH($AV1159,Distribución!$I:$I,0),1),"")</f>
        <v/>
      </c>
      <c r="AX1159" s="91"/>
      <c r="AY1159" s="93"/>
      <c r="AZ1159" s="92"/>
      <c r="BA1159" s="93"/>
      <c r="BB1159" s="92"/>
      <c r="BC1159" s="93"/>
      <c r="BD1159" s="92"/>
      <c r="BE1159" s="92"/>
      <c r="BF1159" s="136" t="str">
        <f t="shared" si="214"/>
        <v xml:space="preserve"> </v>
      </c>
      <c r="BG1159" s="110" t="str">
        <f t="shared" si="215"/>
        <v xml:space="preserve"> </v>
      </c>
      <c r="BH1159" s="93"/>
      <c r="BI1159" s="68"/>
      <c r="BJ1159" s="93"/>
      <c r="BK1159" s="68"/>
      <c r="BL1159" s="68"/>
      <c r="BM1159" s="68"/>
    </row>
    <row r="1160" spans="1:65" ht="19.899999999999999" hidden="1" customHeight="1">
      <c r="A1160" s="5" t="s">
        <v>515</v>
      </c>
      <c r="B1160" s="70" t="s">
        <v>786</v>
      </c>
      <c r="C1160" s="19" t="s">
        <v>1204</v>
      </c>
      <c r="D1160" s="71" t="s">
        <v>3040</v>
      </c>
      <c r="E1160" s="71">
        <v>809001086</v>
      </c>
      <c r="F1160" s="72" t="s">
        <v>514</v>
      </c>
      <c r="G1160" s="6">
        <v>2</v>
      </c>
      <c r="H1160" s="6">
        <v>3</v>
      </c>
      <c r="I1160" s="7">
        <v>293607900</v>
      </c>
      <c r="J1160" s="8">
        <v>45772</v>
      </c>
      <c r="K1160" s="6" t="s">
        <v>3041</v>
      </c>
      <c r="L1160" s="50" t="s">
        <v>872</v>
      </c>
      <c r="M1160" s="50">
        <v>472</v>
      </c>
      <c r="N1160" s="106"/>
      <c r="O1160" s="50"/>
      <c r="P1160" s="48"/>
      <c r="Q1160" t="str">
        <f>IFERROR(INDEX([2]Distribución!$B:$B,MATCH($P1160,[2]Distribución!$A:$A,0),1),"")</f>
        <v/>
      </c>
      <c r="R1160" s="48" t="str">
        <f t="shared" si="216"/>
        <v/>
      </c>
      <c r="S1160" t="str">
        <f>IFERROR(INDEX([2]Distribución!$C:$C,MATCH($R1160,[2]Distribución!$A:$A,0),1),"")</f>
        <v/>
      </c>
      <c r="T1160" s="48"/>
      <c r="U1160" t="str">
        <f>IFERROR(INDEX([2]Distribución!$G:$G,MATCH($T1160,[2]Distribución!F:F,0),1),"")</f>
        <v/>
      </c>
      <c r="V1160" s="50" t="str">
        <f t="shared" si="217"/>
        <v/>
      </c>
      <c r="W1160" t="str">
        <f>IFERROR(INDEX([2]Distribución!$J:$J,MATCH($V1160,[2]Distribución!$I:$I,0),1),"")</f>
        <v/>
      </c>
      <c r="X1160" s="151"/>
      <c r="Y1160" s="93"/>
      <c r="Z1160" s="92"/>
      <c r="AA1160" s="92"/>
      <c r="AB1160" s="93"/>
      <c r="AC1160" s="92"/>
      <c r="AD1160" s="93"/>
      <c r="AE1160" s="92"/>
      <c r="AF1160" s="92"/>
      <c r="AG1160" s="109" t="str">
        <f t="shared" si="212"/>
        <v xml:space="preserve"> </v>
      </c>
      <c r="AH1160" s="110" t="str">
        <f t="shared" si="213"/>
        <v xml:space="preserve"> </v>
      </c>
      <c r="AI1160" s="93"/>
      <c r="AJ1160" s="92"/>
      <c r="AK1160" s="93"/>
      <c r="AL1160" s="68"/>
      <c r="AM1160" s="68"/>
      <c r="AN1160" s="68"/>
      <c r="AO1160" s="50"/>
      <c r="AP1160" s="48" t="str">
        <f t="shared" si="209"/>
        <v/>
      </c>
      <c r="AQ1160" t="str">
        <f>IFERROR(INDEX(Distribución!$B:$B,MATCH($AP1160,Distribución!$A:$A,0),1),"")</f>
        <v/>
      </c>
      <c r="AR1160" s="48" t="str">
        <f t="shared" si="210"/>
        <v/>
      </c>
      <c r="AS1160" t="str">
        <f>IFERROR(INDEX(Distribución!$C:$C,MATCH($AR1160,Distribución!$A:$A,0),1),"")</f>
        <v/>
      </c>
      <c r="AT1160" s="48"/>
      <c r="AU1160" t="str">
        <f>IFERROR(INDEX(Distribución!$G:$G,MATCH($AT1160,Distribución!$F:$F,0),1),"")</f>
        <v/>
      </c>
      <c r="AV1160" s="50" t="str">
        <f t="shared" si="211"/>
        <v/>
      </c>
      <c r="AW1160" t="str">
        <f>IFERROR(INDEX(Distribución!$J:$J,MATCH($AV1160,Distribución!$I:$I,0),1),"")</f>
        <v/>
      </c>
      <c r="AX1160" s="91"/>
      <c r="AY1160" s="93"/>
      <c r="AZ1160" s="92"/>
      <c r="BA1160" s="93"/>
      <c r="BB1160" s="92"/>
      <c r="BC1160" s="93"/>
      <c r="BD1160" s="92"/>
      <c r="BE1160" s="92"/>
      <c r="BF1160" s="136" t="str">
        <f t="shared" si="214"/>
        <v xml:space="preserve"> </v>
      </c>
      <c r="BG1160" s="110" t="str">
        <f t="shared" si="215"/>
        <v xml:space="preserve"> </v>
      </c>
      <c r="BH1160" s="93"/>
      <c r="BI1160" s="68"/>
      <c r="BJ1160" s="93"/>
      <c r="BK1160" s="68"/>
      <c r="BL1160" s="68"/>
      <c r="BM1160" s="68"/>
    </row>
    <row r="1161" spans="1:65" ht="19.899999999999999" hidden="1" customHeight="1">
      <c r="A1161" s="5" t="s">
        <v>3092</v>
      </c>
      <c r="B1161" s="70" t="s">
        <v>786</v>
      </c>
      <c r="C1161" s="19" t="s">
        <v>1238</v>
      </c>
      <c r="D1161" s="71" t="s">
        <v>3040</v>
      </c>
      <c r="E1161" s="71">
        <v>890704505</v>
      </c>
      <c r="F1161" s="72" t="s">
        <v>1239</v>
      </c>
      <c r="G1161" s="6">
        <v>2</v>
      </c>
      <c r="H1161" s="6">
        <v>3</v>
      </c>
      <c r="I1161" s="7">
        <v>293607900</v>
      </c>
      <c r="J1161" s="8">
        <v>45772</v>
      </c>
      <c r="K1161" s="6" t="s">
        <v>3041</v>
      </c>
      <c r="L1161" s="50" t="s">
        <v>876</v>
      </c>
      <c r="M1161" s="50">
        <v>298</v>
      </c>
      <c r="N1161" s="106"/>
      <c r="O1161" s="50"/>
      <c r="P1161" s="48" t="str">
        <f t="shared" ref="P1161:P1192" si="218">IF(O1161="","",O1161)</f>
        <v/>
      </c>
      <c r="Q1161" t="str">
        <f>IFERROR(INDEX([2]Distribución!$B:$B,MATCH($P1161,[2]Distribución!$A:$A,0),1),"")</f>
        <v/>
      </c>
      <c r="R1161" s="48" t="str">
        <f t="shared" si="216"/>
        <v/>
      </c>
      <c r="S1161" t="str">
        <f>IFERROR(INDEX([2]Distribución!$C:$C,MATCH($R1161,[2]Distribución!$A:$A,0),1),"")</f>
        <v/>
      </c>
      <c r="T1161" s="48" t="s">
        <v>873</v>
      </c>
      <c r="U1161" t="str">
        <f>IFERROR(INDEX([2]Distribución!$G:$G,MATCH($T1161,[2]Distribución!F:F,0),1),"")</f>
        <v/>
      </c>
      <c r="V1161" s="50" t="str">
        <f t="shared" si="217"/>
        <v/>
      </c>
      <c r="W1161" t="str">
        <f>IFERROR(INDEX([2]Distribución!$J:$J,MATCH($V1161,[2]Distribución!$I:$I,0),1),"")</f>
        <v/>
      </c>
      <c r="X1161" s="151"/>
      <c r="Y1161" s="93"/>
      <c r="Z1161" s="92"/>
      <c r="AA1161" s="92"/>
      <c r="AB1161" s="93"/>
      <c r="AC1161" s="92"/>
      <c r="AD1161" s="93"/>
      <c r="AE1161" s="92"/>
      <c r="AF1161" s="92"/>
      <c r="AG1161" s="109" t="str">
        <f t="shared" si="212"/>
        <v xml:space="preserve"> </v>
      </c>
      <c r="AH1161" s="110" t="str">
        <f t="shared" si="213"/>
        <v xml:space="preserve"> </v>
      </c>
      <c r="AI1161" s="93"/>
      <c r="AJ1161" s="92"/>
      <c r="AK1161" s="93"/>
      <c r="AL1161" s="68"/>
      <c r="AM1161" s="68"/>
      <c r="AN1161" s="68"/>
      <c r="AO1161" s="50"/>
      <c r="AP1161" s="48" t="str">
        <f t="shared" si="209"/>
        <v/>
      </c>
      <c r="AQ1161" t="str">
        <f>IFERROR(INDEX(Distribución!$B:$B,MATCH($AP1161,Distribución!$A:$A,0),1),"")</f>
        <v/>
      </c>
      <c r="AR1161" s="48" t="str">
        <f t="shared" si="210"/>
        <v/>
      </c>
      <c r="AS1161" t="str">
        <f>IFERROR(INDEX(Distribución!$C:$C,MATCH($AR1161,Distribución!$A:$A,0),1),"")</f>
        <v/>
      </c>
      <c r="AT1161" s="48"/>
      <c r="AU1161" t="str">
        <f>IFERROR(INDEX(Distribución!$G:$G,MATCH($AT1161,Distribución!$F:$F,0),1),"")</f>
        <v/>
      </c>
      <c r="AV1161" s="50" t="str">
        <f t="shared" si="211"/>
        <v/>
      </c>
      <c r="AW1161" t="str">
        <f>IFERROR(INDEX(Distribución!$J:$J,MATCH($AV1161,Distribución!$I:$I,0),1),"")</f>
        <v/>
      </c>
      <c r="AX1161" s="91"/>
      <c r="AY1161" s="93"/>
      <c r="AZ1161" s="92"/>
      <c r="BA1161" s="93"/>
      <c r="BB1161" s="92"/>
      <c r="BC1161" s="93"/>
      <c r="BD1161" s="92"/>
      <c r="BE1161" s="92"/>
      <c r="BF1161" s="136" t="str">
        <f t="shared" si="214"/>
        <v xml:space="preserve"> </v>
      </c>
      <c r="BG1161" s="110" t="str">
        <f t="shared" si="215"/>
        <v xml:space="preserve"> </v>
      </c>
      <c r="BH1161" s="93"/>
      <c r="BI1161" s="68"/>
      <c r="BJ1161" s="93"/>
      <c r="BK1161" s="68"/>
      <c r="BL1161" s="68"/>
      <c r="BM1161" s="68"/>
    </row>
    <row r="1162" spans="1:65" ht="19.899999999999999" hidden="1" customHeight="1">
      <c r="A1162" s="5" t="s">
        <v>3093</v>
      </c>
      <c r="B1162" s="70" t="s">
        <v>812</v>
      </c>
      <c r="C1162" s="19" t="s">
        <v>3094</v>
      </c>
      <c r="D1162" s="71" t="s">
        <v>3095</v>
      </c>
      <c r="E1162" s="71">
        <v>890680033</v>
      </c>
      <c r="F1162" s="72" t="s">
        <v>2524</v>
      </c>
      <c r="G1162" s="6">
        <v>6</v>
      </c>
      <c r="H1162" s="6">
        <v>3</v>
      </c>
      <c r="I1162" s="7">
        <v>584273700</v>
      </c>
      <c r="J1162" s="8">
        <v>45772</v>
      </c>
      <c r="K1162" s="6" t="s">
        <v>3096</v>
      </c>
      <c r="L1162" s="50" t="s">
        <v>910</v>
      </c>
      <c r="M1162" s="50">
        <v>50</v>
      </c>
      <c r="N1162" s="106"/>
      <c r="O1162" s="50"/>
      <c r="P1162" s="48" t="str">
        <f t="shared" si="218"/>
        <v/>
      </c>
      <c r="Q1162" t="str">
        <f>IFERROR(INDEX([2]Distribución!$B:$B,MATCH($P1162,[2]Distribución!$A:$A,0),1),"")</f>
        <v/>
      </c>
      <c r="R1162" s="48" t="str">
        <f t="shared" si="216"/>
        <v/>
      </c>
      <c r="S1162" t="str">
        <f>IFERROR(INDEX([2]Distribución!$C:$C,MATCH($R1162,[2]Distribución!$A:$A,0),1),"")</f>
        <v/>
      </c>
      <c r="T1162" s="48" t="s">
        <v>873</v>
      </c>
      <c r="U1162" t="str">
        <f>IFERROR(INDEX([2]Distribución!$G:$G,MATCH($T1162,[2]Distribución!F:F,0),1),"")</f>
        <v/>
      </c>
      <c r="V1162" s="50" t="str">
        <f t="shared" si="217"/>
        <v/>
      </c>
      <c r="W1162" t="str">
        <f>IFERROR(INDEX([2]Distribución!$J:$J,MATCH($V1162,[2]Distribución!$I:$I,0),1),"")</f>
        <v/>
      </c>
      <c r="X1162" s="151"/>
      <c r="Y1162" s="93"/>
      <c r="Z1162" s="92"/>
      <c r="AA1162" s="92"/>
      <c r="AB1162" s="93"/>
      <c r="AC1162" s="92"/>
      <c r="AD1162" s="93"/>
      <c r="AE1162" s="92"/>
      <c r="AF1162" s="92"/>
      <c r="AG1162" s="109" t="str">
        <f t="shared" si="212"/>
        <v xml:space="preserve"> </v>
      </c>
      <c r="AH1162" s="110" t="str">
        <f t="shared" si="213"/>
        <v xml:space="preserve"> </v>
      </c>
      <c r="AI1162" s="93"/>
      <c r="AJ1162" s="92"/>
      <c r="AK1162" s="93"/>
      <c r="AL1162" s="68"/>
      <c r="AM1162" s="68"/>
      <c r="AN1162" s="68"/>
      <c r="AO1162" s="50"/>
      <c r="AP1162" s="48" t="str">
        <f t="shared" si="209"/>
        <v/>
      </c>
      <c r="AQ1162" t="str">
        <f>IFERROR(INDEX(Distribución!$B:$B,MATCH($AP1162,Distribución!$A:$A,0),1),"")</f>
        <v/>
      </c>
      <c r="AR1162" s="48" t="str">
        <f t="shared" si="210"/>
        <v/>
      </c>
      <c r="AS1162" t="str">
        <f>IFERROR(INDEX(Distribución!$C:$C,MATCH($AR1162,Distribución!$A:$A,0),1),"")</f>
        <v/>
      </c>
      <c r="AT1162" s="48"/>
      <c r="AU1162" t="str">
        <f>IFERROR(INDEX(Distribución!$G:$G,MATCH($AT1162,Distribución!$F:$F,0),1),"")</f>
        <v/>
      </c>
      <c r="AV1162" s="50" t="str">
        <f t="shared" si="211"/>
        <v/>
      </c>
      <c r="AW1162" t="str">
        <f>IFERROR(INDEX(Distribución!$J:$J,MATCH($AV1162,Distribución!$I:$I,0),1),"")</f>
        <v/>
      </c>
      <c r="AX1162" s="91"/>
      <c r="AY1162" s="93"/>
      <c r="AZ1162" s="92"/>
      <c r="BA1162" s="93"/>
      <c r="BB1162" s="92"/>
      <c r="BC1162" s="93"/>
      <c r="BD1162" s="92"/>
      <c r="BE1162" s="92"/>
      <c r="BF1162" s="136" t="str">
        <f t="shared" si="214"/>
        <v xml:space="preserve"> </v>
      </c>
      <c r="BG1162" s="110" t="str">
        <f t="shared" si="215"/>
        <v xml:space="preserve"> </v>
      </c>
      <c r="BH1162" s="93"/>
      <c r="BI1162" s="68"/>
      <c r="BJ1162" s="93"/>
      <c r="BK1162" s="68"/>
      <c r="BL1162" s="68"/>
      <c r="BM1162" s="68"/>
    </row>
    <row r="1163" spans="1:65" ht="19.899999999999999" hidden="1" customHeight="1">
      <c r="A1163" s="5" t="s">
        <v>508</v>
      </c>
      <c r="B1163" s="70" t="s">
        <v>792</v>
      </c>
      <c r="C1163" s="19" t="s">
        <v>1014</v>
      </c>
      <c r="D1163" s="71" t="s">
        <v>3095</v>
      </c>
      <c r="E1163" s="71">
        <v>806013598</v>
      </c>
      <c r="F1163" s="72" t="s">
        <v>506</v>
      </c>
      <c r="G1163" s="6">
        <v>4</v>
      </c>
      <c r="H1163" s="6">
        <v>3</v>
      </c>
      <c r="I1163" s="7">
        <v>468595800</v>
      </c>
      <c r="J1163" s="8">
        <v>45735</v>
      </c>
      <c r="K1163" s="6" t="s">
        <v>3096</v>
      </c>
      <c r="L1163" s="50" t="s">
        <v>872</v>
      </c>
      <c r="M1163" s="50">
        <v>765</v>
      </c>
      <c r="N1163" s="108" t="s">
        <v>877</v>
      </c>
      <c r="O1163" s="100" t="s">
        <v>443</v>
      </c>
      <c r="P1163" s="48" t="str">
        <f t="shared" si="218"/>
        <v>01a</v>
      </c>
      <c r="Q1163" t="str">
        <f>IFERROR(INDEX([2]Distribución!$B:$B,MATCH($P1163,[2]Distribución!$A:$A,0),1),"")</f>
        <v>Heidy Lorena Pereira Triana</v>
      </c>
      <c r="R1163" s="48" t="str">
        <f t="shared" si="216"/>
        <v>01a</v>
      </c>
      <c r="S1163" t="str">
        <f>IFERROR(INDEX([2]Distribución!$C:$C,MATCH($R1163,[2]Distribución!$A:$A,0),1),"")</f>
        <v>Jose Teatino Ávila</v>
      </c>
      <c r="T1163" s="48" t="s">
        <v>443</v>
      </c>
      <c r="U1163" t="str">
        <f>IFERROR(INDEX([2]Distribución!$G:$G,MATCH($T1163,[2]Distribución!F:F,0),1),"")</f>
        <v>Carlos Eduardo Chavez Rojas</v>
      </c>
      <c r="V1163" s="50" t="str">
        <f t="shared" si="217"/>
        <v/>
      </c>
      <c r="W1163" t="str">
        <f>IFERROR(INDEX([2]Distribución!$J:$J,MATCH($V1163,[2]Distribución!$I:$I,0),1),"")</f>
        <v/>
      </c>
      <c r="X1163" s="141">
        <v>46156</v>
      </c>
      <c r="Y1163" s="93" t="s">
        <v>878</v>
      </c>
      <c r="Z1163" s="92">
        <v>46156</v>
      </c>
      <c r="AA1163" s="68" t="s">
        <v>890</v>
      </c>
      <c r="AB1163" s="93" t="s">
        <v>1015</v>
      </c>
      <c r="AC1163" s="92">
        <v>46168</v>
      </c>
      <c r="AD1163" s="93"/>
      <c r="AE1163" s="92"/>
      <c r="AF1163" s="92"/>
      <c r="AG1163" s="109" t="str">
        <f t="shared" si="212"/>
        <v/>
      </c>
      <c r="AH1163" s="110">
        <f t="shared" si="213"/>
        <v>46168</v>
      </c>
      <c r="AI1163" s="93"/>
      <c r="AJ1163" s="92"/>
      <c r="AK1163" s="93"/>
      <c r="AL1163" s="68"/>
      <c r="AM1163" s="68"/>
      <c r="AN1163" s="68"/>
      <c r="AO1163" s="50"/>
      <c r="AP1163" s="48" t="str">
        <f t="shared" si="209"/>
        <v/>
      </c>
      <c r="AQ1163" t="str">
        <f>IFERROR(INDEX(Distribución!$B:$B,MATCH($AP1163,Distribución!$A:$A,0),1),"")</f>
        <v/>
      </c>
      <c r="AR1163" s="48" t="str">
        <f t="shared" si="210"/>
        <v/>
      </c>
      <c r="AS1163" t="str">
        <f>IFERROR(INDEX(Distribución!$C:$C,MATCH($AR1163,Distribución!$A:$A,0),1),"")</f>
        <v/>
      </c>
      <c r="AT1163" s="48"/>
      <c r="AU1163" t="str">
        <f>IFERROR(INDEX(Distribución!$G:$G,MATCH($AT1163,Distribución!$F:$F,0),1),"")</f>
        <v/>
      </c>
      <c r="AV1163" s="50" t="str">
        <f t="shared" si="211"/>
        <v/>
      </c>
      <c r="AW1163" t="str">
        <f>IFERROR(INDEX(Distribución!$J:$J,MATCH($AV1163,Distribución!$I:$I,0),1),"")</f>
        <v/>
      </c>
      <c r="AX1163" s="91"/>
      <c r="AY1163" s="93"/>
      <c r="AZ1163" s="92"/>
      <c r="BA1163" s="93"/>
      <c r="BB1163" s="92"/>
      <c r="BC1163" s="93"/>
      <c r="BD1163" s="92"/>
      <c r="BE1163" s="92"/>
      <c r="BF1163" s="136" t="str">
        <f t="shared" si="214"/>
        <v xml:space="preserve"> </v>
      </c>
      <c r="BG1163" s="110" t="str">
        <f t="shared" si="215"/>
        <v xml:space="preserve"> </v>
      </c>
      <c r="BH1163" s="93"/>
      <c r="BI1163" s="68"/>
      <c r="BJ1163" s="93"/>
      <c r="BK1163" s="68"/>
      <c r="BL1163" s="68"/>
      <c r="BM1163" s="68"/>
    </row>
    <row r="1164" spans="1:65" ht="19.899999999999999" hidden="1" customHeight="1">
      <c r="A1164" s="5" t="s">
        <v>3097</v>
      </c>
      <c r="B1164" s="70" t="s">
        <v>792</v>
      </c>
      <c r="C1164" s="19" t="s">
        <v>1010</v>
      </c>
      <c r="D1164" s="71" t="s">
        <v>3095</v>
      </c>
      <c r="E1164" s="71">
        <v>806010788</v>
      </c>
      <c r="F1164" s="72" t="s">
        <v>1011</v>
      </c>
      <c r="G1164" s="6">
        <v>5</v>
      </c>
      <c r="H1164" s="6">
        <v>3</v>
      </c>
      <c r="I1164" s="7">
        <v>615399750</v>
      </c>
      <c r="J1164" s="8">
        <v>45772</v>
      </c>
      <c r="K1164" s="6" t="s">
        <v>3096</v>
      </c>
      <c r="L1164" s="50" t="s">
        <v>876</v>
      </c>
      <c r="M1164" s="50">
        <v>239</v>
      </c>
      <c r="N1164" s="106"/>
      <c r="O1164" s="50"/>
      <c r="P1164" s="48" t="str">
        <f t="shared" si="218"/>
        <v/>
      </c>
      <c r="Q1164" t="str">
        <f>IFERROR(INDEX([2]Distribución!$B:$B,MATCH($P1164,[2]Distribución!$A:$A,0),1),"")</f>
        <v/>
      </c>
      <c r="R1164" s="48" t="str">
        <f t="shared" si="216"/>
        <v/>
      </c>
      <c r="S1164" t="str">
        <f>IFERROR(INDEX([2]Distribución!$C:$C,MATCH($R1164,[2]Distribución!$A:$A,0),1),"")</f>
        <v/>
      </c>
      <c r="T1164" s="48" t="s">
        <v>873</v>
      </c>
      <c r="U1164" t="str">
        <f>IFERROR(INDEX([2]Distribución!$G:$G,MATCH($T1164,[2]Distribución!F:F,0),1),"")</f>
        <v/>
      </c>
      <c r="V1164" s="50" t="str">
        <f t="shared" si="217"/>
        <v/>
      </c>
      <c r="W1164" t="str">
        <f>IFERROR(INDEX([2]Distribución!$J:$J,MATCH($V1164,[2]Distribución!$I:$I,0),1),"")</f>
        <v/>
      </c>
      <c r="X1164" s="151"/>
      <c r="Y1164" s="93"/>
      <c r="Z1164" s="92"/>
      <c r="AA1164" s="92"/>
      <c r="AB1164" s="93"/>
      <c r="AC1164" s="92"/>
      <c r="AD1164" s="93"/>
      <c r="AE1164" s="92"/>
      <c r="AF1164" s="92"/>
      <c r="AG1164" s="109" t="str">
        <f t="shared" si="212"/>
        <v xml:space="preserve"> </v>
      </c>
      <c r="AH1164" s="110" t="str">
        <f t="shared" si="213"/>
        <v xml:space="preserve"> </v>
      </c>
      <c r="AI1164" s="93"/>
      <c r="AJ1164" s="92"/>
      <c r="AK1164" s="93"/>
      <c r="AL1164" s="68"/>
      <c r="AM1164" s="68"/>
      <c r="AN1164" s="68"/>
      <c r="AO1164" s="50"/>
      <c r="AP1164" s="48" t="str">
        <f t="shared" si="209"/>
        <v/>
      </c>
      <c r="AQ1164" t="str">
        <f>IFERROR(INDEX(Distribución!$B:$B,MATCH($AP1164,Distribución!$A:$A,0),1),"")</f>
        <v/>
      </c>
      <c r="AR1164" s="48" t="str">
        <f t="shared" si="210"/>
        <v/>
      </c>
      <c r="AS1164" t="str">
        <f>IFERROR(INDEX(Distribución!$C:$C,MATCH($AR1164,Distribución!$A:$A,0),1),"")</f>
        <v/>
      </c>
      <c r="AT1164" s="48"/>
      <c r="AU1164" t="str">
        <f>IFERROR(INDEX(Distribución!$G:$G,MATCH($AT1164,Distribución!$F:$F,0),1),"")</f>
        <v/>
      </c>
      <c r="AV1164" s="50" t="str">
        <f t="shared" si="211"/>
        <v/>
      </c>
      <c r="AW1164" t="str">
        <f>IFERROR(INDEX(Distribución!$J:$J,MATCH($AV1164,Distribución!$I:$I,0),1),"")</f>
        <v/>
      </c>
      <c r="AX1164" s="91"/>
      <c r="AY1164" s="93"/>
      <c r="AZ1164" s="92"/>
      <c r="BA1164" s="93"/>
      <c r="BB1164" s="92"/>
      <c r="BC1164" s="93"/>
      <c r="BD1164" s="92"/>
      <c r="BE1164" s="92"/>
      <c r="BF1164" s="136" t="str">
        <f t="shared" si="214"/>
        <v xml:space="preserve"> </v>
      </c>
      <c r="BG1164" s="110" t="str">
        <f t="shared" si="215"/>
        <v xml:space="preserve"> </v>
      </c>
      <c r="BH1164" s="93"/>
      <c r="BI1164" s="68"/>
      <c r="BJ1164" s="93"/>
      <c r="BK1164" s="68"/>
      <c r="BL1164" s="68"/>
      <c r="BM1164" s="68"/>
    </row>
    <row r="1165" spans="1:65" ht="19.899999999999999" hidden="1" customHeight="1">
      <c r="A1165" s="5" t="s">
        <v>3098</v>
      </c>
      <c r="B1165" s="70" t="s">
        <v>792</v>
      </c>
      <c r="C1165" s="19" t="s">
        <v>991</v>
      </c>
      <c r="D1165" s="71" t="s">
        <v>3095</v>
      </c>
      <c r="E1165" s="71">
        <v>806006414</v>
      </c>
      <c r="F1165" s="72" t="s">
        <v>992</v>
      </c>
      <c r="G1165" s="6">
        <v>4</v>
      </c>
      <c r="H1165" s="6">
        <v>3</v>
      </c>
      <c r="I1165" s="7">
        <v>527905800</v>
      </c>
      <c r="J1165" s="8">
        <v>45772</v>
      </c>
      <c r="K1165" s="6" t="s">
        <v>3096</v>
      </c>
      <c r="L1165" s="50" t="s">
        <v>910</v>
      </c>
      <c r="M1165" s="50">
        <v>6</v>
      </c>
      <c r="N1165" s="106"/>
      <c r="O1165" s="50"/>
      <c r="P1165" s="48" t="str">
        <f t="shared" si="218"/>
        <v/>
      </c>
      <c r="Q1165" t="str">
        <f>IFERROR(INDEX([2]Distribución!$B:$B,MATCH($P1165,[2]Distribución!$A:$A,0),1),"")</f>
        <v/>
      </c>
      <c r="R1165" s="48" t="str">
        <f t="shared" si="216"/>
        <v/>
      </c>
      <c r="S1165" t="str">
        <f>IFERROR(INDEX([2]Distribución!$C:$C,MATCH($R1165,[2]Distribución!$A:$A,0),1),"")</f>
        <v/>
      </c>
      <c r="T1165" s="48" t="s">
        <v>873</v>
      </c>
      <c r="U1165" t="str">
        <f>IFERROR(INDEX([2]Distribución!$G:$G,MATCH($T1165,[2]Distribución!F:F,0),1),"")</f>
        <v/>
      </c>
      <c r="V1165" s="50" t="str">
        <f t="shared" si="217"/>
        <v/>
      </c>
      <c r="W1165" t="str">
        <f>IFERROR(INDEX([2]Distribución!$J:$J,MATCH($V1165,[2]Distribución!$I:$I,0),1),"")</f>
        <v/>
      </c>
      <c r="X1165" s="151"/>
      <c r="Y1165" s="93"/>
      <c r="Z1165" s="92"/>
      <c r="AA1165" s="92"/>
      <c r="AB1165" s="93"/>
      <c r="AC1165" s="92"/>
      <c r="AD1165" s="93"/>
      <c r="AE1165" s="92"/>
      <c r="AF1165" s="92"/>
      <c r="AG1165" s="109" t="str">
        <f t="shared" si="212"/>
        <v xml:space="preserve"> </v>
      </c>
      <c r="AH1165" s="110" t="str">
        <f t="shared" si="213"/>
        <v xml:space="preserve"> </v>
      </c>
      <c r="AI1165" s="93"/>
      <c r="AJ1165" s="92"/>
      <c r="AK1165" s="93"/>
      <c r="AL1165" s="68"/>
      <c r="AM1165" s="68"/>
      <c r="AN1165" s="68"/>
      <c r="AO1165" s="50"/>
      <c r="AP1165" s="48" t="str">
        <f t="shared" si="209"/>
        <v/>
      </c>
      <c r="AQ1165" t="str">
        <f>IFERROR(INDEX(Distribución!$B:$B,MATCH($AP1165,Distribución!$A:$A,0),1),"")</f>
        <v/>
      </c>
      <c r="AR1165" s="48" t="str">
        <f t="shared" si="210"/>
        <v/>
      </c>
      <c r="AS1165" t="str">
        <f>IFERROR(INDEX(Distribución!$C:$C,MATCH($AR1165,Distribución!$A:$A,0),1),"")</f>
        <v/>
      </c>
      <c r="AT1165" s="48"/>
      <c r="AU1165" t="str">
        <f>IFERROR(INDEX(Distribución!$G:$G,MATCH($AT1165,Distribución!$F:$F,0),1),"")</f>
        <v/>
      </c>
      <c r="AV1165" s="50" t="str">
        <f t="shared" si="211"/>
        <v/>
      </c>
      <c r="AW1165" t="str">
        <f>IFERROR(INDEX(Distribución!$J:$J,MATCH($AV1165,Distribución!$I:$I,0),1),"")</f>
        <v/>
      </c>
      <c r="AX1165" s="91"/>
      <c r="AY1165" s="93"/>
      <c r="AZ1165" s="92"/>
      <c r="BA1165" s="93"/>
      <c r="BB1165" s="92"/>
      <c r="BC1165" s="93"/>
      <c r="BD1165" s="92"/>
      <c r="BE1165" s="92"/>
      <c r="BF1165" s="136" t="str">
        <f t="shared" si="214"/>
        <v xml:space="preserve"> </v>
      </c>
      <c r="BG1165" s="110" t="str">
        <f t="shared" si="215"/>
        <v xml:space="preserve"> </v>
      </c>
      <c r="BH1165" s="93"/>
      <c r="BI1165" s="68"/>
      <c r="BJ1165" s="93"/>
      <c r="BK1165" s="68"/>
      <c r="BL1165" s="68"/>
      <c r="BM1165" s="68"/>
    </row>
    <row r="1166" spans="1:65" ht="19.899999999999999" hidden="1" customHeight="1">
      <c r="A1166" s="5" t="s">
        <v>3099</v>
      </c>
      <c r="B1166" s="70" t="s">
        <v>792</v>
      </c>
      <c r="C1166" s="19" t="s">
        <v>1976</v>
      </c>
      <c r="D1166" s="71" t="s">
        <v>3095</v>
      </c>
      <c r="E1166" s="71">
        <v>806007567</v>
      </c>
      <c r="F1166" s="72" t="s">
        <v>1977</v>
      </c>
      <c r="G1166" s="6">
        <v>3</v>
      </c>
      <c r="H1166" s="6">
        <v>3</v>
      </c>
      <c r="I1166" s="7">
        <v>381101850</v>
      </c>
      <c r="J1166" s="8">
        <v>45772</v>
      </c>
      <c r="K1166" s="6" t="s">
        <v>3096</v>
      </c>
      <c r="L1166" s="50" t="s">
        <v>876</v>
      </c>
      <c r="M1166" s="50">
        <v>203</v>
      </c>
      <c r="N1166" s="106"/>
      <c r="O1166" s="50"/>
      <c r="P1166" s="48" t="str">
        <f t="shared" si="218"/>
        <v/>
      </c>
      <c r="Q1166" t="str">
        <f>IFERROR(INDEX([2]Distribución!$B:$B,MATCH($P1166,[2]Distribución!$A:$A,0),1),"")</f>
        <v/>
      </c>
      <c r="R1166" s="48" t="str">
        <f t="shared" si="216"/>
        <v/>
      </c>
      <c r="S1166" t="str">
        <f>IFERROR(INDEX([2]Distribución!$C:$C,MATCH($R1166,[2]Distribución!$A:$A,0),1),"")</f>
        <v/>
      </c>
      <c r="T1166" s="48" t="s">
        <v>873</v>
      </c>
      <c r="U1166" t="str">
        <f>IFERROR(INDEX([2]Distribución!$G:$G,MATCH($T1166,[2]Distribución!F:F,0),1),"")</f>
        <v/>
      </c>
      <c r="V1166" s="50" t="str">
        <f t="shared" si="217"/>
        <v/>
      </c>
      <c r="W1166" t="str">
        <f>IFERROR(INDEX([2]Distribución!$J:$J,MATCH($V1166,[2]Distribución!$I:$I,0),1),"")</f>
        <v/>
      </c>
      <c r="X1166" s="151"/>
      <c r="Y1166" s="93"/>
      <c r="Z1166" s="92"/>
      <c r="AA1166" s="92"/>
      <c r="AB1166" s="93"/>
      <c r="AC1166" s="92"/>
      <c r="AD1166" s="93"/>
      <c r="AE1166" s="92"/>
      <c r="AF1166" s="92"/>
      <c r="AG1166" s="109" t="str">
        <f t="shared" si="212"/>
        <v xml:space="preserve"> </v>
      </c>
      <c r="AH1166" s="110" t="str">
        <f t="shared" si="213"/>
        <v xml:space="preserve"> </v>
      </c>
      <c r="AI1166" s="93"/>
      <c r="AJ1166" s="92"/>
      <c r="AK1166" s="93"/>
      <c r="AL1166" s="68"/>
      <c r="AM1166" s="68"/>
      <c r="AN1166" s="68"/>
      <c r="AO1166" s="50"/>
      <c r="AP1166" s="48" t="str">
        <f t="shared" si="209"/>
        <v/>
      </c>
      <c r="AQ1166" t="str">
        <f>IFERROR(INDEX(Distribución!$B:$B,MATCH($AP1166,Distribución!$A:$A,0),1),"")</f>
        <v/>
      </c>
      <c r="AR1166" s="48" t="str">
        <f t="shared" si="210"/>
        <v/>
      </c>
      <c r="AS1166" t="str">
        <f>IFERROR(INDEX(Distribución!$C:$C,MATCH($AR1166,Distribución!$A:$A,0),1),"")</f>
        <v/>
      </c>
      <c r="AT1166" s="48"/>
      <c r="AU1166" t="str">
        <f>IFERROR(INDEX(Distribución!$G:$G,MATCH($AT1166,Distribución!$F:$F,0),1),"")</f>
        <v/>
      </c>
      <c r="AV1166" s="50" t="str">
        <f t="shared" si="211"/>
        <v/>
      </c>
      <c r="AW1166" t="str">
        <f>IFERROR(INDEX(Distribución!$J:$J,MATCH($AV1166,Distribución!$I:$I,0),1),"")</f>
        <v/>
      </c>
      <c r="AX1166" s="91"/>
      <c r="AY1166" s="93"/>
      <c r="AZ1166" s="92"/>
      <c r="BA1166" s="93"/>
      <c r="BB1166" s="92"/>
      <c r="BC1166" s="93"/>
      <c r="BD1166" s="92"/>
      <c r="BE1166" s="92"/>
      <c r="BF1166" s="136" t="str">
        <f t="shared" si="214"/>
        <v xml:space="preserve"> </v>
      </c>
      <c r="BG1166" s="110" t="str">
        <f t="shared" si="215"/>
        <v xml:space="preserve"> </v>
      </c>
      <c r="BH1166" s="93"/>
      <c r="BI1166" s="68"/>
      <c r="BJ1166" s="93"/>
      <c r="BK1166" s="68"/>
      <c r="BL1166" s="68"/>
      <c r="BM1166" s="68"/>
    </row>
    <row r="1167" spans="1:65" ht="19.899999999999999" hidden="1" customHeight="1">
      <c r="A1167" s="5" t="s">
        <v>3100</v>
      </c>
      <c r="B1167" s="70" t="s">
        <v>794</v>
      </c>
      <c r="C1167" s="19" t="s">
        <v>1043</v>
      </c>
      <c r="D1167" s="71" t="s">
        <v>3095</v>
      </c>
      <c r="E1167" s="71">
        <v>824000442</v>
      </c>
      <c r="F1167" s="72" t="s">
        <v>1044</v>
      </c>
      <c r="G1167" s="6">
        <v>2</v>
      </c>
      <c r="H1167" s="6">
        <v>2</v>
      </c>
      <c r="I1167" s="7">
        <v>160977900</v>
      </c>
      <c r="J1167" s="8">
        <v>45772</v>
      </c>
      <c r="K1167" s="6" t="s">
        <v>3096</v>
      </c>
      <c r="L1167" s="50" t="s">
        <v>876</v>
      </c>
      <c r="M1167" s="50">
        <v>295</v>
      </c>
      <c r="N1167" s="106"/>
      <c r="O1167" s="50"/>
      <c r="P1167" s="48" t="str">
        <f t="shared" si="218"/>
        <v/>
      </c>
      <c r="Q1167" t="str">
        <f>IFERROR(INDEX([2]Distribución!$B:$B,MATCH($P1167,[2]Distribución!$A:$A,0),1),"")</f>
        <v/>
      </c>
      <c r="R1167" s="48" t="str">
        <f t="shared" si="216"/>
        <v/>
      </c>
      <c r="S1167" t="str">
        <f>IFERROR(INDEX([2]Distribución!$C:$C,MATCH($R1167,[2]Distribución!$A:$A,0),1),"")</f>
        <v/>
      </c>
      <c r="T1167" s="48" t="s">
        <v>873</v>
      </c>
      <c r="U1167" t="str">
        <f>IFERROR(INDEX([2]Distribución!$G:$G,MATCH($T1167,[2]Distribución!F:F,0),1),"")</f>
        <v/>
      </c>
      <c r="V1167" s="50" t="str">
        <f t="shared" si="217"/>
        <v/>
      </c>
      <c r="W1167" t="str">
        <f>IFERROR(INDEX([2]Distribución!$J:$J,MATCH($V1167,[2]Distribución!$I:$I,0),1),"")</f>
        <v/>
      </c>
      <c r="X1167" s="151"/>
      <c r="Y1167" s="93"/>
      <c r="Z1167" s="92"/>
      <c r="AA1167" s="92"/>
      <c r="AB1167" s="93"/>
      <c r="AC1167" s="92"/>
      <c r="AD1167" s="93"/>
      <c r="AE1167" s="92"/>
      <c r="AF1167" s="92"/>
      <c r="AG1167" s="109" t="str">
        <f t="shared" si="212"/>
        <v xml:space="preserve"> </v>
      </c>
      <c r="AH1167" s="110" t="str">
        <f t="shared" si="213"/>
        <v xml:space="preserve"> </v>
      </c>
      <c r="AI1167" s="93"/>
      <c r="AJ1167" s="92"/>
      <c r="AK1167" s="93"/>
      <c r="AL1167" s="68"/>
      <c r="AM1167" s="68"/>
      <c r="AN1167" s="68"/>
      <c r="AO1167" s="50"/>
      <c r="AP1167" s="48" t="str">
        <f t="shared" si="209"/>
        <v/>
      </c>
      <c r="AQ1167" t="str">
        <f>IFERROR(INDEX(Distribución!$B:$B,MATCH($AP1167,Distribución!$A:$A,0),1),"")</f>
        <v/>
      </c>
      <c r="AR1167" s="48" t="str">
        <f t="shared" si="210"/>
        <v/>
      </c>
      <c r="AS1167" t="str">
        <f>IFERROR(INDEX(Distribución!$C:$C,MATCH($AR1167,Distribución!$A:$A,0),1),"")</f>
        <v/>
      </c>
      <c r="AT1167" s="48"/>
      <c r="AU1167" t="str">
        <f>IFERROR(INDEX(Distribución!$G:$G,MATCH($AT1167,Distribución!$F:$F,0),1),"")</f>
        <v/>
      </c>
      <c r="AV1167" s="50" t="str">
        <f t="shared" si="211"/>
        <v/>
      </c>
      <c r="AW1167" t="str">
        <f>IFERROR(INDEX(Distribución!$J:$J,MATCH($AV1167,Distribución!$I:$I,0),1),"")</f>
        <v/>
      </c>
      <c r="AX1167" s="91"/>
      <c r="AY1167" s="93"/>
      <c r="AZ1167" s="92"/>
      <c r="BA1167" s="93"/>
      <c r="BB1167" s="92"/>
      <c r="BC1167" s="93"/>
      <c r="BD1167" s="92"/>
      <c r="BE1167" s="92"/>
      <c r="BF1167" s="136" t="str">
        <f t="shared" si="214"/>
        <v xml:space="preserve"> </v>
      </c>
      <c r="BG1167" s="110" t="str">
        <f t="shared" si="215"/>
        <v xml:space="preserve"> </v>
      </c>
      <c r="BH1167" s="93"/>
      <c r="BI1167" s="68"/>
      <c r="BJ1167" s="93"/>
      <c r="BK1167" s="68"/>
      <c r="BL1167" s="68"/>
      <c r="BM1167" s="68"/>
    </row>
    <row r="1168" spans="1:65" ht="19.899999999999999" hidden="1" customHeight="1">
      <c r="A1168" s="5" t="s">
        <v>3101</v>
      </c>
      <c r="B1168" s="70" t="s">
        <v>794</v>
      </c>
      <c r="C1168" s="19" t="s">
        <v>1037</v>
      </c>
      <c r="D1168" s="71" t="s">
        <v>3095</v>
      </c>
      <c r="E1168" s="71">
        <v>800119945</v>
      </c>
      <c r="F1168" s="72" t="s">
        <v>1038</v>
      </c>
      <c r="G1168" s="6">
        <v>2</v>
      </c>
      <c r="H1168" s="6">
        <v>2</v>
      </c>
      <c r="I1168" s="7">
        <v>121437900</v>
      </c>
      <c r="J1168" s="8">
        <v>45772</v>
      </c>
      <c r="K1168" s="6" t="s">
        <v>3096</v>
      </c>
      <c r="L1168" s="50" t="s">
        <v>876</v>
      </c>
      <c r="M1168" s="50">
        <v>248</v>
      </c>
      <c r="N1168" s="106"/>
      <c r="O1168" s="50"/>
      <c r="P1168" s="48" t="str">
        <f t="shared" si="218"/>
        <v/>
      </c>
      <c r="Q1168" t="str">
        <f>IFERROR(INDEX([2]Distribución!$B:$B,MATCH($P1168,[2]Distribución!$A:$A,0),1),"")</f>
        <v/>
      </c>
      <c r="R1168" s="48" t="str">
        <f t="shared" si="216"/>
        <v/>
      </c>
      <c r="S1168" t="str">
        <f>IFERROR(INDEX([2]Distribución!$C:$C,MATCH($R1168,[2]Distribución!$A:$A,0),1),"")</f>
        <v/>
      </c>
      <c r="T1168" s="48" t="s">
        <v>873</v>
      </c>
      <c r="U1168" t="str">
        <f>IFERROR(INDEX([2]Distribución!$G:$G,MATCH($T1168,[2]Distribución!F:F,0),1),"")</f>
        <v/>
      </c>
      <c r="V1168" s="50" t="str">
        <f t="shared" si="217"/>
        <v/>
      </c>
      <c r="W1168" t="str">
        <f>IFERROR(INDEX([2]Distribución!$J:$J,MATCH($V1168,[2]Distribución!$I:$I,0),1),"")</f>
        <v/>
      </c>
      <c r="X1168" s="151"/>
      <c r="Y1168" s="93"/>
      <c r="Z1168" s="92"/>
      <c r="AA1168" s="92"/>
      <c r="AB1168" s="93"/>
      <c r="AC1168" s="92"/>
      <c r="AD1168" s="93"/>
      <c r="AE1168" s="92"/>
      <c r="AF1168" s="92"/>
      <c r="AG1168" s="109" t="str">
        <f t="shared" si="212"/>
        <v xml:space="preserve"> </v>
      </c>
      <c r="AH1168" s="110" t="str">
        <f t="shared" si="213"/>
        <v xml:space="preserve"> </v>
      </c>
      <c r="AI1168" s="93"/>
      <c r="AJ1168" s="92"/>
      <c r="AK1168" s="93"/>
      <c r="AL1168" s="68"/>
      <c r="AM1168" s="68"/>
      <c r="AN1168" s="68"/>
      <c r="AO1168" s="50"/>
      <c r="AP1168" s="48" t="str">
        <f t="shared" si="209"/>
        <v/>
      </c>
      <c r="AQ1168" t="str">
        <f>IFERROR(INDEX(Distribución!$B:$B,MATCH($AP1168,Distribución!$A:$A,0),1),"")</f>
        <v/>
      </c>
      <c r="AR1168" s="48" t="str">
        <f t="shared" si="210"/>
        <v/>
      </c>
      <c r="AS1168" t="str">
        <f>IFERROR(INDEX(Distribución!$C:$C,MATCH($AR1168,Distribución!$A:$A,0),1),"")</f>
        <v/>
      </c>
      <c r="AT1168" s="48"/>
      <c r="AU1168" t="str">
        <f>IFERROR(INDEX(Distribución!$G:$G,MATCH($AT1168,Distribución!$F:$F,0),1),"")</f>
        <v/>
      </c>
      <c r="AV1168" s="50" t="str">
        <f t="shared" si="211"/>
        <v/>
      </c>
      <c r="AW1168" t="str">
        <f>IFERROR(INDEX(Distribución!$J:$J,MATCH($AV1168,Distribución!$I:$I,0),1),"")</f>
        <v/>
      </c>
      <c r="AX1168" s="91"/>
      <c r="AY1168" s="93"/>
      <c r="AZ1168" s="92"/>
      <c r="BA1168" s="93"/>
      <c r="BB1168" s="92"/>
      <c r="BC1168" s="93"/>
      <c r="BD1168" s="92"/>
      <c r="BE1168" s="92"/>
      <c r="BF1168" s="136" t="str">
        <f t="shared" si="214"/>
        <v xml:space="preserve"> </v>
      </c>
      <c r="BG1168" s="110" t="str">
        <f t="shared" si="215"/>
        <v xml:space="preserve"> </v>
      </c>
      <c r="BH1168" s="93"/>
      <c r="BI1168" s="68"/>
      <c r="BJ1168" s="93"/>
      <c r="BK1168" s="68"/>
      <c r="BL1168" s="68"/>
      <c r="BM1168" s="68"/>
    </row>
    <row r="1169" spans="1:65" ht="19.899999999999999" hidden="1" customHeight="1">
      <c r="A1169" s="5" t="s">
        <v>3102</v>
      </c>
      <c r="B1169" s="70" t="s">
        <v>794</v>
      </c>
      <c r="C1169" s="19" t="s">
        <v>1034</v>
      </c>
      <c r="D1169" s="71" t="s">
        <v>3095</v>
      </c>
      <c r="E1169" s="71">
        <v>800026173</v>
      </c>
      <c r="F1169" s="72" t="s">
        <v>1035</v>
      </c>
      <c r="G1169" s="6">
        <v>2</v>
      </c>
      <c r="H1169" s="6">
        <v>2</v>
      </c>
      <c r="I1169" s="7">
        <v>121437900</v>
      </c>
      <c r="J1169" s="8">
        <v>45772</v>
      </c>
      <c r="K1169" s="6" t="s">
        <v>3096</v>
      </c>
      <c r="L1169" s="50" t="s">
        <v>876</v>
      </c>
      <c r="M1169" s="50">
        <v>279</v>
      </c>
      <c r="N1169" s="106"/>
      <c r="O1169" s="50"/>
      <c r="P1169" s="48" t="str">
        <f t="shared" si="218"/>
        <v/>
      </c>
      <c r="Q1169" t="str">
        <f>IFERROR(INDEX([2]Distribución!$B:$B,MATCH($P1169,[2]Distribución!$A:$A,0),1),"")</f>
        <v/>
      </c>
      <c r="R1169" s="48" t="str">
        <f t="shared" si="216"/>
        <v/>
      </c>
      <c r="S1169" t="str">
        <f>IFERROR(INDEX([2]Distribución!$C:$C,MATCH($R1169,[2]Distribución!$A:$A,0),1),"")</f>
        <v/>
      </c>
      <c r="T1169" s="48" t="s">
        <v>873</v>
      </c>
      <c r="U1169" t="str">
        <f>IFERROR(INDEX([2]Distribución!$G:$G,MATCH($T1169,[2]Distribución!F:F,0),1),"")</f>
        <v/>
      </c>
      <c r="V1169" s="50" t="str">
        <f t="shared" si="217"/>
        <v/>
      </c>
      <c r="W1169" t="str">
        <f>IFERROR(INDEX([2]Distribución!$J:$J,MATCH($V1169,[2]Distribución!$I:$I,0),1),"")</f>
        <v/>
      </c>
      <c r="X1169" s="151"/>
      <c r="Y1169" s="93"/>
      <c r="Z1169" s="92"/>
      <c r="AA1169" s="92"/>
      <c r="AB1169" s="93"/>
      <c r="AC1169" s="92"/>
      <c r="AD1169" s="93"/>
      <c r="AE1169" s="92"/>
      <c r="AF1169" s="92"/>
      <c r="AG1169" s="109" t="str">
        <f t="shared" si="212"/>
        <v xml:space="preserve"> </v>
      </c>
      <c r="AH1169" s="110" t="str">
        <f t="shared" si="213"/>
        <v xml:space="preserve"> </v>
      </c>
      <c r="AI1169" s="93"/>
      <c r="AJ1169" s="92"/>
      <c r="AK1169" s="93"/>
      <c r="AL1169" s="68"/>
      <c r="AM1169" s="68"/>
      <c r="AN1169" s="68"/>
      <c r="AO1169" s="50"/>
      <c r="AP1169" s="48" t="str">
        <f t="shared" si="209"/>
        <v/>
      </c>
      <c r="AQ1169" t="str">
        <f>IFERROR(INDEX(Distribución!$B:$B,MATCH($AP1169,Distribución!$A:$A,0),1),"")</f>
        <v/>
      </c>
      <c r="AR1169" s="48" t="str">
        <f t="shared" si="210"/>
        <v/>
      </c>
      <c r="AS1169" t="str">
        <f>IFERROR(INDEX(Distribución!$C:$C,MATCH($AR1169,Distribución!$A:$A,0),1),"")</f>
        <v/>
      </c>
      <c r="AT1169" s="48"/>
      <c r="AU1169" t="str">
        <f>IFERROR(INDEX(Distribución!$G:$G,MATCH($AT1169,Distribución!$F:$F,0),1),"")</f>
        <v/>
      </c>
      <c r="AV1169" s="50" t="str">
        <f t="shared" si="211"/>
        <v/>
      </c>
      <c r="AW1169" t="str">
        <f>IFERROR(INDEX(Distribución!$J:$J,MATCH($AV1169,Distribución!$I:$I,0),1),"")</f>
        <v/>
      </c>
      <c r="AX1169" s="91"/>
      <c r="AY1169" s="93"/>
      <c r="AZ1169" s="92"/>
      <c r="BA1169" s="93"/>
      <c r="BB1169" s="92"/>
      <c r="BC1169" s="93"/>
      <c r="BD1169" s="92"/>
      <c r="BE1169" s="92"/>
      <c r="BF1169" s="136" t="str">
        <f t="shared" si="214"/>
        <v xml:space="preserve"> </v>
      </c>
      <c r="BG1169" s="110" t="str">
        <f t="shared" si="215"/>
        <v xml:space="preserve"> </v>
      </c>
      <c r="BH1169" s="93"/>
      <c r="BI1169" s="68"/>
      <c r="BJ1169" s="93"/>
      <c r="BK1169" s="68"/>
      <c r="BL1169" s="68"/>
      <c r="BM1169" s="68"/>
    </row>
    <row r="1170" spans="1:65" ht="19.899999999999999" hidden="1" customHeight="1">
      <c r="A1170" s="5" t="s">
        <v>3103</v>
      </c>
      <c r="B1170" s="70" t="s">
        <v>792</v>
      </c>
      <c r="C1170" s="19" t="s">
        <v>1000</v>
      </c>
      <c r="D1170" s="71" t="s">
        <v>3095</v>
      </c>
      <c r="E1170" s="71">
        <v>806007161</v>
      </c>
      <c r="F1170" s="72" t="s">
        <v>1001</v>
      </c>
      <c r="G1170" s="6">
        <v>4</v>
      </c>
      <c r="H1170" s="6">
        <v>3</v>
      </c>
      <c r="I1170" s="7">
        <v>468595800</v>
      </c>
      <c r="J1170" s="8">
        <v>45772</v>
      </c>
      <c r="K1170" s="6" t="s">
        <v>3096</v>
      </c>
      <c r="L1170" s="50" t="s">
        <v>872</v>
      </c>
      <c r="M1170" s="50">
        <v>376</v>
      </c>
      <c r="N1170" s="106"/>
      <c r="O1170" s="50"/>
      <c r="P1170" s="48" t="str">
        <f t="shared" si="218"/>
        <v/>
      </c>
      <c r="Q1170" t="str">
        <f>IFERROR(INDEX([2]Distribución!$B:$B,MATCH($P1170,[2]Distribución!$A:$A,0),1),"")</f>
        <v/>
      </c>
      <c r="R1170" s="48" t="str">
        <f t="shared" si="216"/>
        <v/>
      </c>
      <c r="S1170" t="str">
        <f>IFERROR(INDEX([2]Distribución!$C:$C,MATCH($R1170,[2]Distribución!$A:$A,0),1),"")</f>
        <v/>
      </c>
      <c r="T1170" s="48" t="s">
        <v>873</v>
      </c>
      <c r="U1170" t="str">
        <f>IFERROR(INDEX([2]Distribución!$G:$G,MATCH($T1170,[2]Distribución!F:F,0),1),"")</f>
        <v/>
      </c>
      <c r="V1170" s="50" t="str">
        <f t="shared" si="217"/>
        <v/>
      </c>
      <c r="W1170" t="str">
        <f>IFERROR(INDEX([2]Distribución!$J:$J,MATCH($V1170,[2]Distribución!$I:$I,0),1),"")</f>
        <v/>
      </c>
      <c r="X1170" s="151"/>
      <c r="Y1170" s="93"/>
      <c r="Z1170" s="92"/>
      <c r="AA1170" s="92"/>
      <c r="AB1170" s="93"/>
      <c r="AC1170" s="92"/>
      <c r="AD1170" s="93"/>
      <c r="AE1170" s="92"/>
      <c r="AF1170" s="92"/>
      <c r="AG1170" s="109" t="str">
        <f t="shared" si="212"/>
        <v xml:space="preserve"> </v>
      </c>
      <c r="AH1170" s="110" t="str">
        <f t="shared" si="213"/>
        <v xml:space="preserve"> </v>
      </c>
      <c r="AI1170" s="93"/>
      <c r="AJ1170" s="92"/>
      <c r="AK1170" s="93"/>
      <c r="AL1170" s="68"/>
      <c r="AM1170" s="68"/>
      <c r="AN1170" s="68"/>
      <c r="AO1170" s="50"/>
      <c r="AP1170" s="48" t="str">
        <f t="shared" si="209"/>
        <v/>
      </c>
      <c r="AQ1170" t="str">
        <f>IFERROR(INDEX(Distribución!$B:$B,MATCH($AP1170,Distribución!$A:$A,0),1),"")</f>
        <v/>
      </c>
      <c r="AR1170" s="48" t="str">
        <f t="shared" si="210"/>
        <v/>
      </c>
      <c r="AS1170" t="str">
        <f>IFERROR(INDEX(Distribución!$C:$C,MATCH($AR1170,Distribución!$A:$A,0),1),"")</f>
        <v/>
      </c>
      <c r="AT1170" s="48"/>
      <c r="AU1170" t="str">
        <f>IFERROR(INDEX(Distribución!$G:$G,MATCH($AT1170,Distribución!$F:$F,0),1),"")</f>
        <v/>
      </c>
      <c r="AV1170" s="50" t="str">
        <f t="shared" si="211"/>
        <v/>
      </c>
      <c r="AW1170" t="str">
        <f>IFERROR(INDEX(Distribución!$J:$J,MATCH($AV1170,Distribución!$I:$I,0),1),"")</f>
        <v/>
      </c>
      <c r="AX1170" s="91"/>
      <c r="AY1170" s="93"/>
      <c r="AZ1170" s="92"/>
      <c r="BA1170" s="93"/>
      <c r="BB1170" s="92"/>
      <c r="BC1170" s="93"/>
      <c r="BD1170" s="92"/>
      <c r="BE1170" s="92"/>
      <c r="BF1170" s="136" t="str">
        <f t="shared" si="214"/>
        <v xml:space="preserve"> </v>
      </c>
      <c r="BG1170" s="110" t="str">
        <f t="shared" si="215"/>
        <v xml:space="preserve"> </v>
      </c>
      <c r="BH1170" s="93"/>
      <c r="BI1170" s="68"/>
      <c r="BJ1170" s="93"/>
      <c r="BK1170" s="68"/>
      <c r="BL1170" s="68"/>
      <c r="BM1170" s="68"/>
    </row>
    <row r="1171" spans="1:65" ht="19.899999999999999" hidden="1" customHeight="1">
      <c r="A1171" s="5" t="s">
        <v>3104</v>
      </c>
      <c r="B1171" s="70" t="s">
        <v>794</v>
      </c>
      <c r="C1171" s="19" t="s">
        <v>1067</v>
      </c>
      <c r="D1171" s="71" t="s">
        <v>3095</v>
      </c>
      <c r="E1171" s="71">
        <v>824000785</v>
      </c>
      <c r="F1171" s="72" t="s">
        <v>1068</v>
      </c>
      <c r="G1171" s="6">
        <v>4</v>
      </c>
      <c r="H1171" s="6">
        <v>2</v>
      </c>
      <c r="I1171" s="7">
        <v>242875800</v>
      </c>
      <c r="J1171" s="8">
        <v>45772</v>
      </c>
      <c r="K1171" s="6" t="s">
        <v>3096</v>
      </c>
      <c r="L1171" s="50" t="s">
        <v>876</v>
      </c>
      <c r="M1171" s="50">
        <v>323</v>
      </c>
      <c r="N1171" s="106"/>
      <c r="O1171" s="50"/>
      <c r="P1171" s="48" t="str">
        <f t="shared" si="218"/>
        <v/>
      </c>
      <c r="Q1171" t="str">
        <f>IFERROR(INDEX([2]Distribución!$B:$B,MATCH($P1171,[2]Distribución!$A:$A,0),1),"")</f>
        <v/>
      </c>
      <c r="R1171" s="48" t="str">
        <f t="shared" si="216"/>
        <v/>
      </c>
      <c r="S1171" t="str">
        <f>IFERROR(INDEX([2]Distribución!$C:$C,MATCH($R1171,[2]Distribución!$A:$A,0),1),"")</f>
        <v/>
      </c>
      <c r="T1171" s="48" t="s">
        <v>873</v>
      </c>
      <c r="U1171" t="str">
        <f>IFERROR(INDEX([2]Distribución!$G:$G,MATCH($T1171,[2]Distribución!F:F,0),1),"")</f>
        <v/>
      </c>
      <c r="V1171" s="50" t="str">
        <f t="shared" si="217"/>
        <v/>
      </c>
      <c r="W1171" t="str">
        <f>IFERROR(INDEX([2]Distribución!$J:$J,MATCH($V1171,[2]Distribución!$I:$I,0),1),"")</f>
        <v/>
      </c>
      <c r="X1171" s="151"/>
      <c r="Y1171" s="93"/>
      <c r="Z1171" s="92"/>
      <c r="AA1171" s="92"/>
      <c r="AB1171" s="93"/>
      <c r="AC1171" s="92"/>
      <c r="AD1171" s="93"/>
      <c r="AE1171" s="92"/>
      <c r="AF1171" s="92"/>
      <c r="AG1171" s="109" t="str">
        <f t="shared" si="212"/>
        <v xml:space="preserve"> </v>
      </c>
      <c r="AH1171" s="110" t="str">
        <f t="shared" si="213"/>
        <v xml:space="preserve"> </v>
      </c>
      <c r="AI1171" s="93"/>
      <c r="AJ1171" s="92"/>
      <c r="AK1171" s="93"/>
      <c r="AL1171" s="68"/>
      <c r="AM1171" s="68"/>
      <c r="AN1171" s="68"/>
      <c r="AO1171" s="50"/>
      <c r="AP1171" s="48" t="str">
        <f t="shared" si="209"/>
        <v/>
      </c>
      <c r="AQ1171" t="str">
        <f>IFERROR(INDEX(Distribución!$B:$B,MATCH($AP1171,Distribución!$A:$A,0),1),"")</f>
        <v/>
      </c>
      <c r="AR1171" s="48" t="str">
        <f t="shared" si="210"/>
        <v/>
      </c>
      <c r="AS1171" t="str">
        <f>IFERROR(INDEX(Distribución!$C:$C,MATCH($AR1171,Distribución!$A:$A,0),1),"")</f>
        <v/>
      </c>
      <c r="AT1171" s="48"/>
      <c r="AU1171" t="str">
        <f>IFERROR(INDEX(Distribución!$G:$G,MATCH($AT1171,Distribución!$F:$F,0),1),"")</f>
        <v/>
      </c>
      <c r="AV1171" s="50" t="str">
        <f t="shared" si="211"/>
        <v/>
      </c>
      <c r="AW1171" t="str">
        <f>IFERROR(INDEX(Distribución!$J:$J,MATCH($AV1171,Distribución!$I:$I,0),1),"")</f>
        <v/>
      </c>
      <c r="AX1171" s="91"/>
      <c r="AY1171" s="93"/>
      <c r="AZ1171" s="92"/>
      <c r="BA1171" s="93"/>
      <c r="BB1171" s="92"/>
      <c r="BC1171" s="93"/>
      <c r="BD1171" s="92"/>
      <c r="BE1171" s="92"/>
      <c r="BF1171" s="136" t="str">
        <f t="shared" si="214"/>
        <v xml:space="preserve"> </v>
      </c>
      <c r="BG1171" s="110" t="str">
        <f t="shared" si="215"/>
        <v xml:space="preserve"> </v>
      </c>
      <c r="BH1171" s="93"/>
      <c r="BI1171" s="68"/>
      <c r="BJ1171" s="93"/>
      <c r="BK1171" s="68"/>
      <c r="BL1171" s="68"/>
      <c r="BM1171" s="68"/>
    </row>
    <row r="1172" spans="1:65" ht="19.899999999999999" hidden="1" customHeight="1">
      <c r="A1172" s="5" t="s">
        <v>205</v>
      </c>
      <c r="B1172" s="70" t="s">
        <v>794</v>
      </c>
      <c r="C1172" s="19" t="s">
        <v>1052</v>
      </c>
      <c r="D1172" s="71" t="s">
        <v>3095</v>
      </c>
      <c r="E1172" s="71">
        <v>824000450</v>
      </c>
      <c r="F1172" s="72" t="s">
        <v>1053</v>
      </c>
      <c r="G1172" s="6">
        <v>2</v>
      </c>
      <c r="H1172" s="6">
        <v>2</v>
      </c>
      <c r="I1172" s="7">
        <v>121437900</v>
      </c>
      <c r="J1172" s="8">
        <v>45772</v>
      </c>
      <c r="K1172" s="6" t="s">
        <v>3096</v>
      </c>
      <c r="L1172" s="50" t="s">
        <v>872</v>
      </c>
      <c r="M1172" s="50">
        <v>646</v>
      </c>
      <c r="N1172" s="107" t="str">
        <f>_xlfn.XLOOKUP($A1172,'[3]InfoBase PGN 2024'!$A:$A,'[3]InfoBase PGN 2024'!N:N,"")</f>
        <v>Seg. Territorial</v>
      </c>
      <c r="O1172" s="105" t="str">
        <f>_xlfn.XLOOKUP($A1172,'[3]InfoBase PGN 2024'!$A:$A,'[3]InfoBase PGN 2024'!O:O,"")</f>
        <v>27b</v>
      </c>
      <c r="P1172" s="48" t="str">
        <f t="shared" si="218"/>
        <v>27b</v>
      </c>
      <c r="Q1172" t="str">
        <f>IFERROR(INDEX([2]Distribución!$B:$B,MATCH($P1172,[2]Distribución!$A:$A,0),1),"")</f>
        <v>Susana Margarita Herrera</v>
      </c>
      <c r="R1172" s="48" t="str">
        <f t="shared" si="216"/>
        <v>27b</v>
      </c>
      <c r="S1172" t="str">
        <f>IFERROR(INDEX([2]Distribución!$C:$C,MATCH($R1172,[2]Distribución!$A:$A,0),1),"")</f>
        <v xml:space="preserve"> </v>
      </c>
      <c r="T1172" s="48" t="s">
        <v>69</v>
      </c>
      <c r="U1172" t="str">
        <f>IFERROR(INDEX([2]Distribución!$G:$G,MATCH($T1172,[2]Distribución!F:F,0),1),"")</f>
        <v>Sandra Milena Diaz Alvarez</v>
      </c>
      <c r="V1172" s="50" t="str">
        <f t="shared" si="217"/>
        <v/>
      </c>
      <c r="W1172" t="str">
        <f>IFERROR(INDEX([2]Distribución!$J:$J,MATCH($V1172,[2]Distribución!$I:$I,0),1),"")</f>
        <v/>
      </c>
      <c r="X1172" s="151">
        <v>46167</v>
      </c>
      <c r="Y1172" s="93" t="s">
        <v>894</v>
      </c>
      <c r="Z1172" s="92">
        <v>46163</v>
      </c>
      <c r="AA1172" s="92" t="s">
        <v>879</v>
      </c>
      <c r="AB1172" s="93" t="s">
        <v>900</v>
      </c>
      <c r="AC1172" s="92">
        <v>46167</v>
      </c>
      <c r="AD1172" s="93" t="s">
        <v>1015</v>
      </c>
      <c r="AE1172" s="92"/>
      <c r="AF1172" s="92"/>
      <c r="AG1172" s="109" t="str">
        <f t="shared" si="212"/>
        <v/>
      </c>
      <c r="AH1172" s="110">
        <f t="shared" si="213"/>
        <v>0</v>
      </c>
      <c r="AI1172" s="93"/>
      <c r="AJ1172" s="92"/>
      <c r="AK1172" s="93"/>
      <c r="AL1172" s="68"/>
      <c r="AM1172" s="68"/>
      <c r="AN1172" s="68"/>
      <c r="AO1172" s="50"/>
      <c r="AP1172" s="48" t="str">
        <f t="shared" si="209"/>
        <v/>
      </c>
      <c r="AQ1172" t="str">
        <f>IFERROR(INDEX(Distribución!$B:$B,MATCH($AP1172,Distribución!$A:$A,0),1),"")</f>
        <v/>
      </c>
      <c r="AR1172" s="48" t="str">
        <f t="shared" si="210"/>
        <v/>
      </c>
      <c r="AS1172" t="str">
        <f>IFERROR(INDEX(Distribución!$C:$C,MATCH($AR1172,Distribución!$A:$A,0),1),"")</f>
        <v/>
      </c>
      <c r="AT1172" s="48"/>
      <c r="AU1172" t="str">
        <f>IFERROR(INDEX(Distribución!$G:$G,MATCH($AT1172,Distribución!$F:$F,0),1),"")</f>
        <v/>
      </c>
      <c r="AV1172" s="50" t="str">
        <f t="shared" si="211"/>
        <v/>
      </c>
      <c r="AW1172" t="str">
        <f>IFERROR(INDEX(Distribución!$J:$J,MATCH($AV1172,Distribución!$I:$I,0),1),"")</f>
        <v/>
      </c>
      <c r="AX1172" s="91"/>
      <c r="AY1172" s="93"/>
      <c r="AZ1172" s="92"/>
      <c r="BA1172" s="93"/>
      <c r="BB1172" s="92"/>
      <c r="BC1172" s="93"/>
      <c r="BD1172" s="92"/>
      <c r="BE1172" s="92"/>
      <c r="BF1172" s="136" t="str">
        <f t="shared" si="214"/>
        <v xml:space="preserve"> </v>
      </c>
      <c r="BG1172" s="110" t="str">
        <f t="shared" si="215"/>
        <v xml:space="preserve"> </v>
      </c>
      <c r="BH1172" s="93"/>
      <c r="BI1172" s="68"/>
      <c r="BJ1172" s="93"/>
      <c r="BK1172" s="68"/>
      <c r="BL1172" s="68"/>
      <c r="BM1172" s="68"/>
    </row>
    <row r="1173" spans="1:65" ht="19.899999999999999" hidden="1" customHeight="1">
      <c r="A1173" s="5" t="s">
        <v>3105</v>
      </c>
      <c r="B1173" s="70" t="s">
        <v>794</v>
      </c>
      <c r="C1173" s="19" t="s">
        <v>1050</v>
      </c>
      <c r="D1173" s="71" t="s">
        <v>3095</v>
      </c>
      <c r="E1173" s="71">
        <v>824000426</v>
      </c>
      <c r="F1173" s="72" t="s">
        <v>1051</v>
      </c>
      <c r="G1173" s="6">
        <v>2</v>
      </c>
      <c r="H1173" s="6">
        <v>2</v>
      </c>
      <c r="I1173" s="7">
        <v>121437900</v>
      </c>
      <c r="J1173" s="8">
        <v>45772</v>
      </c>
      <c r="K1173" s="6" t="s">
        <v>3096</v>
      </c>
      <c r="L1173" s="50" t="s">
        <v>876</v>
      </c>
      <c r="M1173" s="50">
        <v>278</v>
      </c>
      <c r="N1173" s="106"/>
      <c r="O1173" s="50"/>
      <c r="P1173" s="48" t="str">
        <f t="shared" si="218"/>
        <v/>
      </c>
      <c r="Q1173" t="str">
        <f>IFERROR(INDEX([2]Distribución!$B:$B,MATCH($P1173,[2]Distribución!$A:$A,0),1),"")</f>
        <v/>
      </c>
      <c r="R1173" s="48" t="str">
        <f t="shared" si="216"/>
        <v/>
      </c>
      <c r="S1173" t="str">
        <f>IFERROR(INDEX([2]Distribución!$C:$C,MATCH($R1173,[2]Distribución!$A:$A,0),1),"")</f>
        <v/>
      </c>
      <c r="T1173" s="48" t="s">
        <v>873</v>
      </c>
      <c r="U1173" t="str">
        <f>IFERROR(INDEX([2]Distribución!$G:$G,MATCH($T1173,[2]Distribución!F:F,0),1),"")</f>
        <v/>
      </c>
      <c r="V1173" s="50" t="str">
        <f t="shared" si="217"/>
        <v/>
      </c>
      <c r="W1173" t="str">
        <f>IFERROR(INDEX([2]Distribución!$J:$J,MATCH($V1173,[2]Distribución!$I:$I,0),1),"")</f>
        <v/>
      </c>
      <c r="X1173" s="151"/>
      <c r="Y1173" s="93"/>
      <c r="Z1173" s="92"/>
      <c r="AA1173" s="92"/>
      <c r="AB1173" s="93"/>
      <c r="AC1173" s="92"/>
      <c r="AD1173" s="93"/>
      <c r="AE1173" s="92"/>
      <c r="AF1173" s="92"/>
      <c r="AG1173" s="109" t="str">
        <f t="shared" si="212"/>
        <v xml:space="preserve"> </v>
      </c>
      <c r="AH1173" s="110" t="str">
        <f t="shared" si="213"/>
        <v xml:space="preserve"> </v>
      </c>
      <c r="AI1173" s="93"/>
      <c r="AJ1173" s="92"/>
      <c r="AK1173" s="93"/>
      <c r="AL1173" s="68"/>
      <c r="AM1173" s="68"/>
      <c r="AN1173" s="68"/>
      <c r="AO1173" s="50"/>
      <c r="AP1173" s="48" t="str">
        <f t="shared" si="209"/>
        <v/>
      </c>
      <c r="AQ1173" t="str">
        <f>IFERROR(INDEX(Distribución!$B:$B,MATCH($AP1173,Distribución!$A:$A,0),1),"")</f>
        <v/>
      </c>
      <c r="AR1173" s="48" t="str">
        <f t="shared" si="210"/>
        <v/>
      </c>
      <c r="AS1173" t="str">
        <f>IFERROR(INDEX(Distribución!$C:$C,MATCH($AR1173,Distribución!$A:$A,0),1),"")</f>
        <v/>
      </c>
      <c r="AT1173" s="48"/>
      <c r="AU1173" t="str">
        <f>IFERROR(INDEX(Distribución!$G:$G,MATCH($AT1173,Distribución!$F:$F,0),1),"")</f>
        <v/>
      </c>
      <c r="AV1173" s="50" t="str">
        <f t="shared" si="211"/>
        <v/>
      </c>
      <c r="AW1173" t="str">
        <f>IFERROR(INDEX(Distribución!$J:$J,MATCH($AV1173,Distribución!$I:$I,0),1),"")</f>
        <v/>
      </c>
      <c r="AX1173" s="91"/>
      <c r="AY1173" s="93"/>
      <c r="AZ1173" s="92"/>
      <c r="BA1173" s="93"/>
      <c r="BB1173" s="92"/>
      <c r="BC1173" s="93"/>
      <c r="BD1173" s="92"/>
      <c r="BE1173" s="92"/>
      <c r="BF1173" s="136" t="str">
        <f t="shared" si="214"/>
        <v xml:space="preserve"> </v>
      </c>
      <c r="BG1173" s="110" t="str">
        <f t="shared" si="215"/>
        <v xml:space="preserve"> </v>
      </c>
      <c r="BH1173" s="93"/>
      <c r="BI1173" s="68"/>
      <c r="BJ1173" s="93"/>
      <c r="BK1173" s="68"/>
      <c r="BL1173" s="68"/>
      <c r="BM1173" s="68"/>
    </row>
    <row r="1174" spans="1:65" ht="19.899999999999999" hidden="1" customHeight="1">
      <c r="A1174" s="5" t="s">
        <v>594</v>
      </c>
      <c r="B1174" s="70" t="s">
        <v>822</v>
      </c>
      <c r="C1174" s="19" t="s">
        <v>822</v>
      </c>
      <c r="D1174" s="71" t="s">
        <v>3095</v>
      </c>
      <c r="E1174" s="71">
        <v>819004070</v>
      </c>
      <c r="F1174" s="72" t="s">
        <v>592</v>
      </c>
      <c r="G1174" s="6">
        <v>2</v>
      </c>
      <c r="H1174" s="6">
        <v>3</v>
      </c>
      <c r="I1174" s="7">
        <v>293607900</v>
      </c>
      <c r="J1174" s="8">
        <v>45772</v>
      </c>
      <c r="K1174" s="6" t="s">
        <v>3096</v>
      </c>
      <c r="L1174" s="50" t="s">
        <v>872</v>
      </c>
      <c r="M1174" s="50">
        <v>455</v>
      </c>
      <c r="N1174" s="106"/>
      <c r="O1174" s="50"/>
      <c r="P1174" s="48" t="str">
        <f t="shared" si="218"/>
        <v/>
      </c>
      <c r="Q1174" t="str">
        <f>IFERROR(INDEX([2]Distribución!$B:$B,MATCH($P1174,[2]Distribución!$A:$A,0),1),"")</f>
        <v/>
      </c>
      <c r="R1174" s="48" t="str">
        <f t="shared" si="216"/>
        <v/>
      </c>
      <c r="S1174" t="str">
        <f>IFERROR(INDEX([2]Distribución!$C:$C,MATCH($R1174,[2]Distribución!$A:$A,0),1),"")</f>
        <v/>
      </c>
      <c r="T1174" s="48"/>
      <c r="U1174" t="str">
        <f>IFERROR(INDEX([2]Distribución!$G:$G,MATCH($T1174,[2]Distribución!F:F,0),1),"")</f>
        <v/>
      </c>
      <c r="V1174" s="50" t="str">
        <f t="shared" si="217"/>
        <v/>
      </c>
      <c r="W1174" t="str">
        <f>IFERROR(INDEX([2]Distribución!$J:$J,MATCH($V1174,[2]Distribución!$I:$I,0),1),"")</f>
        <v/>
      </c>
      <c r="X1174" s="151"/>
      <c r="Y1174" s="93"/>
      <c r="Z1174" s="92"/>
      <c r="AA1174" s="92"/>
      <c r="AB1174" s="93"/>
      <c r="AC1174" s="92"/>
      <c r="AD1174" s="93"/>
      <c r="AE1174" s="92"/>
      <c r="AF1174" s="92"/>
      <c r="AG1174" s="109" t="str">
        <f t="shared" si="212"/>
        <v xml:space="preserve"> </v>
      </c>
      <c r="AH1174" s="110" t="str">
        <f t="shared" si="213"/>
        <v xml:space="preserve"> </v>
      </c>
      <c r="AI1174" s="93"/>
      <c r="AJ1174" s="92"/>
      <c r="AK1174" s="93"/>
      <c r="AL1174" s="68"/>
      <c r="AM1174" s="68"/>
      <c r="AN1174" s="68"/>
      <c r="AO1174" s="50"/>
      <c r="AP1174" s="48" t="str">
        <f t="shared" si="209"/>
        <v/>
      </c>
      <c r="AQ1174" t="str">
        <f>IFERROR(INDEX(Distribución!$B:$B,MATCH($AP1174,Distribución!$A:$A,0),1),"")</f>
        <v/>
      </c>
      <c r="AR1174" s="48" t="str">
        <f t="shared" si="210"/>
        <v/>
      </c>
      <c r="AS1174" t="str">
        <f>IFERROR(INDEX(Distribución!$C:$C,MATCH($AR1174,Distribución!$A:$A,0),1),"")</f>
        <v/>
      </c>
      <c r="AT1174" s="48"/>
      <c r="AU1174" t="str">
        <f>IFERROR(INDEX(Distribución!$G:$G,MATCH($AT1174,Distribución!$F:$F,0),1),"")</f>
        <v/>
      </c>
      <c r="AV1174" s="50" t="str">
        <f t="shared" si="211"/>
        <v/>
      </c>
      <c r="AW1174" t="str">
        <f>IFERROR(INDEX(Distribución!$J:$J,MATCH($AV1174,Distribución!$I:$I,0),1),"")</f>
        <v/>
      </c>
      <c r="AX1174" s="91"/>
      <c r="AY1174" s="93"/>
      <c r="AZ1174" s="92"/>
      <c r="BA1174" s="93"/>
      <c r="BB1174" s="92"/>
      <c r="BC1174" s="93"/>
      <c r="BD1174" s="92"/>
      <c r="BE1174" s="92"/>
      <c r="BF1174" s="136" t="str">
        <f t="shared" si="214"/>
        <v xml:space="preserve"> </v>
      </c>
      <c r="BG1174" s="110" t="str">
        <f t="shared" si="215"/>
        <v xml:space="preserve"> </v>
      </c>
      <c r="BH1174" s="93"/>
      <c r="BI1174" s="68"/>
      <c r="BJ1174" s="93"/>
      <c r="BK1174" s="68"/>
      <c r="BL1174" s="68"/>
      <c r="BM1174" s="68"/>
    </row>
    <row r="1175" spans="1:65" ht="19.899999999999999" hidden="1" customHeight="1">
      <c r="A1175" s="5" t="s">
        <v>3106</v>
      </c>
      <c r="B1175" s="70" t="s">
        <v>792</v>
      </c>
      <c r="C1175" s="19" t="s">
        <v>2889</v>
      </c>
      <c r="D1175" s="71" t="s">
        <v>3095</v>
      </c>
      <c r="E1175" s="71">
        <v>806007343</v>
      </c>
      <c r="F1175" s="72" t="s">
        <v>2890</v>
      </c>
      <c r="G1175" s="6">
        <v>3</v>
      </c>
      <c r="H1175" s="6">
        <v>3</v>
      </c>
      <c r="I1175" s="7">
        <v>440411850</v>
      </c>
      <c r="J1175" s="8">
        <v>45772</v>
      </c>
      <c r="K1175" s="6" t="s">
        <v>3096</v>
      </c>
      <c r="L1175" s="50" t="s">
        <v>872</v>
      </c>
      <c r="M1175" s="50">
        <v>347</v>
      </c>
      <c r="N1175" s="106"/>
      <c r="O1175" s="50"/>
      <c r="P1175" s="48" t="str">
        <f t="shared" si="218"/>
        <v/>
      </c>
      <c r="Q1175" t="str">
        <f>IFERROR(INDEX([2]Distribución!$B:$B,MATCH($P1175,[2]Distribución!$A:$A,0),1),"")</f>
        <v/>
      </c>
      <c r="R1175" s="48" t="str">
        <f t="shared" si="216"/>
        <v/>
      </c>
      <c r="S1175" t="str">
        <f>IFERROR(INDEX([2]Distribución!$C:$C,MATCH($R1175,[2]Distribución!$A:$A,0),1),"")</f>
        <v/>
      </c>
      <c r="T1175" s="48" t="s">
        <v>873</v>
      </c>
      <c r="U1175" t="str">
        <f>IFERROR(INDEX([2]Distribución!$G:$G,MATCH($T1175,[2]Distribución!F:F,0),1),"")</f>
        <v/>
      </c>
      <c r="V1175" s="50" t="str">
        <f t="shared" si="217"/>
        <v/>
      </c>
      <c r="W1175" t="str">
        <f>IFERROR(INDEX([2]Distribución!$J:$J,MATCH($V1175,[2]Distribución!$I:$I,0),1),"")</f>
        <v/>
      </c>
      <c r="X1175" s="151"/>
      <c r="Y1175" s="93"/>
      <c r="Z1175" s="92"/>
      <c r="AA1175" s="92"/>
      <c r="AB1175" s="93"/>
      <c r="AC1175" s="92"/>
      <c r="AD1175" s="93"/>
      <c r="AE1175" s="92"/>
      <c r="AF1175" s="92"/>
      <c r="AG1175" s="109" t="str">
        <f t="shared" si="212"/>
        <v xml:space="preserve"> </v>
      </c>
      <c r="AH1175" s="110" t="str">
        <f t="shared" si="213"/>
        <v xml:space="preserve"> </v>
      </c>
      <c r="AI1175" s="93"/>
      <c r="AJ1175" s="92"/>
      <c r="AK1175" s="93"/>
      <c r="AL1175" s="68"/>
      <c r="AM1175" s="68"/>
      <c r="AN1175" s="68"/>
      <c r="AO1175" s="50"/>
      <c r="AP1175" s="48" t="str">
        <f t="shared" si="209"/>
        <v/>
      </c>
      <c r="AQ1175" t="str">
        <f>IFERROR(INDEX(Distribución!$B:$B,MATCH($AP1175,Distribución!$A:$A,0),1),"")</f>
        <v/>
      </c>
      <c r="AR1175" s="48" t="str">
        <f t="shared" si="210"/>
        <v/>
      </c>
      <c r="AS1175" t="str">
        <f>IFERROR(INDEX(Distribución!$C:$C,MATCH($AR1175,Distribución!$A:$A,0),1),"")</f>
        <v/>
      </c>
      <c r="AT1175" s="48"/>
      <c r="AU1175" t="str">
        <f>IFERROR(INDEX(Distribución!$G:$G,MATCH($AT1175,Distribución!$F:$F,0),1),"")</f>
        <v/>
      </c>
      <c r="AV1175" s="50" t="str">
        <f t="shared" si="211"/>
        <v/>
      </c>
      <c r="AW1175" t="str">
        <f>IFERROR(INDEX(Distribución!$J:$J,MATCH($AV1175,Distribución!$I:$I,0),1),"")</f>
        <v/>
      </c>
      <c r="AX1175" s="91"/>
      <c r="AY1175" s="93"/>
      <c r="AZ1175" s="92"/>
      <c r="BA1175" s="93"/>
      <c r="BB1175" s="92"/>
      <c r="BC1175" s="93"/>
      <c r="BD1175" s="92"/>
      <c r="BE1175" s="92"/>
      <c r="BF1175" s="136" t="str">
        <f t="shared" si="214"/>
        <v xml:space="preserve"> </v>
      </c>
      <c r="BG1175" s="110" t="str">
        <f t="shared" si="215"/>
        <v xml:space="preserve"> </v>
      </c>
      <c r="BH1175" s="93"/>
      <c r="BI1175" s="68"/>
      <c r="BJ1175" s="93"/>
      <c r="BK1175" s="68"/>
      <c r="BL1175" s="68"/>
      <c r="BM1175" s="68"/>
    </row>
    <row r="1176" spans="1:65" ht="19.899999999999999" hidden="1" customHeight="1">
      <c r="A1176" s="5" t="s">
        <v>3107</v>
      </c>
      <c r="B1176" s="70" t="s">
        <v>792</v>
      </c>
      <c r="C1176" s="19" t="s">
        <v>2919</v>
      </c>
      <c r="D1176" s="71" t="s">
        <v>3095</v>
      </c>
      <c r="E1176" s="71">
        <v>806008930</v>
      </c>
      <c r="F1176" s="72" t="s">
        <v>2920</v>
      </c>
      <c r="G1176" s="6">
        <v>2</v>
      </c>
      <c r="H1176" s="6">
        <v>3</v>
      </c>
      <c r="I1176" s="7">
        <v>293607900</v>
      </c>
      <c r="J1176" s="8">
        <v>45772</v>
      </c>
      <c r="K1176" s="6" t="s">
        <v>3096</v>
      </c>
      <c r="L1176" s="50" t="s">
        <v>876</v>
      </c>
      <c r="M1176" s="50">
        <v>297</v>
      </c>
      <c r="N1176" s="106"/>
      <c r="O1176" s="50"/>
      <c r="P1176" s="48" t="str">
        <f t="shared" si="218"/>
        <v/>
      </c>
      <c r="Q1176" t="str">
        <f>IFERROR(INDEX([2]Distribución!$B:$B,MATCH($P1176,[2]Distribución!$A:$A,0),1),"")</f>
        <v/>
      </c>
      <c r="R1176" s="48" t="str">
        <f t="shared" si="216"/>
        <v/>
      </c>
      <c r="S1176" t="str">
        <f>IFERROR(INDEX([2]Distribución!$C:$C,MATCH($R1176,[2]Distribución!$A:$A,0),1),"")</f>
        <v/>
      </c>
      <c r="T1176" s="48" t="s">
        <v>873</v>
      </c>
      <c r="U1176" t="str">
        <f>IFERROR(INDEX([2]Distribución!$G:$G,MATCH($T1176,[2]Distribución!F:F,0),1),"")</f>
        <v/>
      </c>
      <c r="V1176" s="50" t="str">
        <f t="shared" si="217"/>
        <v/>
      </c>
      <c r="W1176" t="str">
        <f>IFERROR(INDEX([2]Distribución!$J:$J,MATCH($V1176,[2]Distribución!$I:$I,0),1),"")</f>
        <v/>
      </c>
      <c r="X1176" s="151"/>
      <c r="Y1176" s="93"/>
      <c r="Z1176" s="92"/>
      <c r="AA1176" s="92"/>
      <c r="AB1176" s="93"/>
      <c r="AC1176" s="92"/>
      <c r="AD1176" s="93"/>
      <c r="AE1176" s="92"/>
      <c r="AF1176" s="92"/>
      <c r="AG1176" s="109" t="str">
        <f t="shared" si="212"/>
        <v xml:space="preserve"> </v>
      </c>
      <c r="AH1176" s="110" t="str">
        <f t="shared" si="213"/>
        <v xml:space="preserve"> </v>
      </c>
      <c r="AI1176" s="93"/>
      <c r="AJ1176" s="92"/>
      <c r="AK1176" s="93"/>
      <c r="AL1176" s="68"/>
      <c r="AM1176" s="68"/>
      <c r="AN1176" s="68"/>
      <c r="AO1176" s="50"/>
      <c r="AP1176" s="48" t="str">
        <f t="shared" si="209"/>
        <v/>
      </c>
      <c r="AQ1176" t="str">
        <f>IFERROR(INDEX(Distribución!$B:$B,MATCH($AP1176,Distribución!$A:$A,0),1),"")</f>
        <v/>
      </c>
      <c r="AR1176" s="48" t="str">
        <f t="shared" si="210"/>
        <v/>
      </c>
      <c r="AS1176" t="str">
        <f>IFERROR(INDEX(Distribución!$C:$C,MATCH($AR1176,Distribución!$A:$A,0),1),"")</f>
        <v/>
      </c>
      <c r="AT1176" s="48"/>
      <c r="AU1176" t="str">
        <f>IFERROR(INDEX(Distribución!$G:$G,MATCH($AT1176,Distribución!$F:$F,0),1),"")</f>
        <v/>
      </c>
      <c r="AV1176" s="50" t="str">
        <f t="shared" si="211"/>
        <v/>
      </c>
      <c r="AW1176" t="str">
        <f>IFERROR(INDEX(Distribución!$J:$J,MATCH($AV1176,Distribución!$I:$I,0),1),"")</f>
        <v/>
      </c>
      <c r="AX1176" s="91"/>
      <c r="AY1176" s="93"/>
      <c r="AZ1176" s="92"/>
      <c r="BA1176" s="93"/>
      <c r="BB1176" s="92"/>
      <c r="BC1176" s="93"/>
      <c r="BD1176" s="92"/>
      <c r="BE1176" s="92"/>
      <c r="BF1176" s="136" t="str">
        <f t="shared" si="214"/>
        <v xml:space="preserve"> </v>
      </c>
      <c r="BG1176" s="110" t="str">
        <f t="shared" si="215"/>
        <v xml:space="preserve"> </v>
      </c>
      <c r="BH1176" s="93"/>
      <c r="BI1176" s="68"/>
      <c r="BJ1176" s="93"/>
      <c r="BK1176" s="68"/>
      <c r="BL1176" s="68"/>
      <c r="BM1176" s="68"/>
    </row>
    <row r="1177" spans="1:65" ht="19.899999999999999" hidden="1" customHeight="1">
      <c r="A1177" s="5" t="s">
        <v>3108</v>
      </c>
      <c r="B1177" s="70" t="s">
        <v>800</v>
      </c>
      <c r="C1177" s="19" t="s">
        <v>3109</v>
      </c>
      <c r="D1177" s="71" t="s">
        <v>3095</v>
      </c>
      <c r="E1177" s="71">
        <v>892115009</v>
      </c>
      <c r="F1177" s="72" t="s">
        <v>3110</v>
      </c>
      <c r="G1177" s="6">
        <v>20</v>
      </c>
      <c r="H1177" s="6">
        <v>2</v>
      </c>
      <c r="I1177" s="7">
        <v>1214379000</v>
      </c>
      <c r="J1177" s="8">
        <v>45625</v>
      </c>
      <c r="K1177" s="6" t="s">
        <v>3096</v>
      </c>
      <c r="L1177" s="50" t="s">
        <v>910</v>
      </c>
      <c r="M1177" s="50">
        <v>41</v>
      </c>
      <c r="N1177" s="106"/>
      <c r="O1177" s="50"/>
      <c r="P1177" s="48" t="str">
        <f t="shared" si="218"/>
        <v/>
      </c>
      <c r="Q1177" t="str">
        <f>IFERROR(INDEX([2]Distribución!$B:$B,MATCH($P1177,[2]Distribución!$A:$A,0),1),"")</f>
        <v/>
      </c>
      <c r="R1177" s="48" t="str">
        <f t="shared" si="216"/>
        <v/>
      </c>
      <c r="S1177" t="str">
        <f>IFERROR(INDEX([2]Distribución!$C:$C,MATCH($R1177,[2]Distribución!$A:$A,0),1),"")</f>
        <v/>
      </c>
      <c r="T1177" s="48" t="s">
        <v>873</v>
      </c>
      <c r="U1177" t="str">
        <f>IFERROR(INDEX([2]Distribución!$G:$G,MATCH($T1177,[2]Distribución!F:F,0),1),"")</f>
        <v/>
      </c>
      <c r="V1177" s="50" t="str">
        <f t="shared" si="217"/>
        <v/>
      </c>
      <c r="W1177" t="str">
        <f>IFERROR(INDEX([2]Distribución!$J:$J,MATCH($V1177,[2]Distribución!$I:$I,0),1),"")</f>
        <v/>
      </c>
      <c r="X1177" s="151"/>
      <c r="Y1177" s="93"/>
      <c r="Z1177" s="92"/>
      <c r="AA1177" s="92"/>
      <c r="AB1177" s="93"/>
      <c r="AC1177" s="92"/>
      <c r="AD1177" s="93"/>
      <c r="AE1177" s="92"/>
      <c r="AF1177" s="92"/>
      <c r="AG1177" s="109" t="str">
        <f t="shared" si="212"/>
        <v xml:space="preserve"> </v>
      </c>
      <c r="AH1177" s="110" t="str">
        <f t="shared" si="213"/>
        <v xml:space="preserve"> </v>
      </c>
      <c r="AI1177" s="93"/>
      <c r="AJ1177" s="92"/>
      <c r="AK1177" s="93"/>
      <c r="AL1177" s="68"/>
      <c r="AM1177" s="68"/>
      <c r="AN1177" s="68"/>
      <c r="AO1177" s="50"/>
      <c r="AP1177" s="48" t="str">
        <f t="shared" si="209"/>
        <v/>
      </c>
      <c r="AQ1177" t="str">
        <f>IFERROR(INDEX(Distribución!$B:$B,MATCH($AP1177,Distribución!$A:$A,0),1),"")</f>
        <v/>
      </c>
      <c r="AR1177" s="48" t="str">
        <f t="shared" si="210"/>
        <v/>
      </c>
      <c r="AS1177" t="str">
        <f>IFERROR(INDEX(Distribución!$C:$C,MATCH($AR1177,Distribución!$A:$A,0),1),"")</f>
        <v/>
      </c>
      <c r="AT1177" s="48"/>
      <c r="AU1177" t="str">
        <f>IFERROR(INDEX(Distribución!$G:$G,MATCH($AT1177,Distribución!$F:$F,0),1),"")</f>
        <v/>
      </c>
      <c r="AV1177" s="50" t="str">
        <f t="shared" si="211"/>
        <v/>
      </c>
      <c r="AW1177" t="str">
        <f>IFERROR(INDEX(Distribución!$J:$J,MATCH($AV1177,Distribución!$I:$I,0),1),"")</f>
        <v/>
      </c>
      <c r="AX1177" s="91"/>
      <c r="AY1177" s="93"/>
      <c r="AZ1177" s="92"/>
      <c r="BA1177" s="93"/>
      <c r="BB1177" s="92"/>
      <c r="BC1177" s="93"/>
      <c r="BD1177" s="92"/>
      <c r="BE1177" s="92"/>
      <c r="BF1177" s="136" t="str">
        <f t="shared" si="214"/>
        <v xml:space="preserve"> </v>
      </c>
      <c r="BG1177" s="110" t="str">
        <f t="shared" si="215"/>
        <v xml:space="preserve"> </v>
      </c>
      <c r="BH1177" s="93"/>
      <c r="BI1177" s="68"/>
      <c r="BJ1177" s="93"/>
      <c r="BK1177" s="68"/>
      <c r="BL1177" s="68"/>
      <c r="BM1177" s="68"/>
    </row>
    <row r="1178" spans="1:65" ht="19.899999999999999" hidden="1" customHeight="1">
      <c r="A1178" s="5" t="s">
        <v>3111</v>
      </c>
      <c r="B1178" s="70" t="s">
        <v>799</v>
      </c>
      <c r="C1178" s="19" t="s">
        <v>2992</v>
      </c>
      <c r="D1178" s="71" t="s">
        <v>3095</v>
      </c>
      <c r="E1178" s="71">
        <v>807004631</v>
      </c>
      <c r="F1178" s="72" t="s">
        <v>2993</v>
      </c>
      <c r="G1178" s="6">
        <v>16</v>
      </c>
      <c r="H1178" s="6">
        <v>2</v>
      </c>
      <c r="I1178" s="7">
        <v>1609800800</v>
      </c>
      <c r="J1178" s="8">
        <v>45735</v>
      </c>
      <c r="K1178" s="6" t="s">
        <v>3096</v>
      </c>
      <c r="L1178" s="50" t="s">
        <v>910</v>
      </c>
      <c r="M1178" s="50">
        <v>47</v>
      </c>
      <c r="N1178" s="106"/>
      <c r="O1178" s="50"/>
      <c r="P1178" s="48" t="str">
        <f t="shared" si="218"/>
        <v/>
      </c>
      <c r="Q1178" t="str">
        <f>IFERROR(INDEX([2]Distribución!$B:$B,MATCH($P1178,[2]Distribución!$A:$A,0),1),"")</f>
        <v/>
      </c>
      <c r="R1178" s="48" t="str">
        <f t="shared" si="216"/>
        <v/>
      </c>
      <c r="S1178" t="str">
        <f>IFERROR(INDEX([2]Distribución!$C:$C,MATCH($R1178,[2]Distribución!$A:$A,0),1),"")</f>
        <v/>
      </c>
      <c r="T1178" s="48" t="s">
        <v>873</v>
      </c>
      <c r="U1178" t="str">
        <f>IFERROR(INDEX([2]Distribución!$G:$G,MATCH($T1178,[2]Distribución!F:F,0),1),"")</f>
        <v/>
      </c>
      <c r="V1178" s="50" t="str">
        <f t="shared" si="217"/>
        <v/>
      </c>
      <c r="W1178" t="str">
        <f>IFERROR(INDEX([2]Distribución!$J:$J,MATCH($V1178,[2]Distribución!$I:$I,0),1),"")</f>
        <v/>
      </c>
      <c r="X1178" s="151"/>
      <c r="Y1178" s="93"/>
      <c r="Z1178" s="92"/>
      <c r="AA1178" s="92"/>
      <c r="AB1178" s="93"/>
      <c r="AC1178" s="92"/>
      <c r="AD1178" s="93"/>
      <c r="AE1178" s="92"/>
      <c r="AF1178" s="92"/>
      <c r="AG1178" s="109" t="str">
        <f t="shared" si="212"/>
        <v xml:space="preserve"> </v>
      </c>
      <c r="AH1178" s="110" t="str">
        <f t="shared" si="213"/>
        <v xml:space="preserve"> </v>
      </c>
      <c r="AI1178" s="93"/>
      <c r="AJ1178" s="92"/>
      <c r="AK1178" s="93"/>
      <c r="AL1178" s="68"/>
      <c r="AM1178" s="68"/>
      <c r="AN1178" s="68"/>
      <c r="AO1178" s="50"/>
      <c r="AP1178" s="48" t="str">
        <f t="shared" si="209"/>
        <v/>
      </c>
      <c r="AQ1178" t="str">
        <f>IFERROR(INDEX(Distribución!$B:$B,MATCH($AP1178,Distribución!$A:$A,0),1),"")</f>
        <v/>
      </c>
      <c r="AR1178" s="48" t="str">
        <f t="shared" si="210"/>
        <v/>
      </c>
      <c r="AS1178" t="str">
        <f>IFERROR(INDEX(Distribución!$C:$C,MATCH($AR1178,Distribución!$A:$A,0),1),"")</f>
        <v/>
      </c>
      <c r="AT1178" s="48"/>
      <c r="AU1178" t="str">
        <f>IFERROR(INDEX(Distribución!$G:$G,MATCH($AT1178,Distribución!$F:$F,0),1),"")</f>
        <v/>
      </c>
      <c r="AV1178" s="50" t="str">
        <f t="shared" si="211"/>
        <v/>
      </c>
      <c r="AW1178" t="str">
        <f>IFERROR(INDEX(Distribución!$J:$J,MATCH($AV1178,Distribución!$I:$I,0),1),"")</f>
        <v/>
      </c>
      <c r="AX1178" s="91"/>
      <c r="AY1178" s="93"/>
      <c r="AZ1178" s="92"/>
      <c r="BA1178" s="93"/>
      <c r="BB1178" s="92"/>
      <c r="BC1178" s="93"/>
      <c r="BD1178" s="92"/>
      <c r="BE1178" s="92"/>
      <c r="BF1178" s="136" t="str">
        <f t="shared" si="214"/>
        <v xml:space="preserve"> </v>
      </c>
      <c r="BG1178" s="110" t="str">
        <f t="shared" si="215"/>
        <v xml:space="preserve"> </v>
      </c>
      <c r="BH1178" s="93"/>
      <c r="BI1178" s="68"/>
      <c r="BJ1178" s="93"/>
      <c r="BK1178" s="68"/>
      <c r="BL1178" s="68"/>
      <c r="BM1178" s="68"/>
    </row>
    <row r="1179" spans="1:65" ht="19.899999999999999" hidden="1" customHeight="1">
      <c r="A1179" s="5" t="s">
        <v>3112</v>
      </c>
      <c r="B1179" s="70" t="s">
        <v>810</v>
      </c>
      <c r="C1179" s="19" t="s">
        <v>3113</v>
      </c>
      <c r="D1179" s="71" t="s">
        <v>3095</v>
      </c>
      <c r="E1179" s="71">
        <v>900034131</v>
      </c>
      <c r="F1179" s="72" t="s">
        <v>1442</v>
      </c>
      <c r="G1179" s="6">
        <v>19</v>
      </c>
      <c r="H1179" s="6">
        <v>3</v>
      </c>
      <c r="I1179" s="7">
        <v>3389149332</v>
      </c>
      <c r="J1179" s="8">
        <v>45772</v>
      </c>
      <c r="K1179" s="6" t="s">
        <v>3096</v>
      </c>
      <c r="L1179" s="50" t="s">
        <v>872</v>
      </c>
      <c r="M1179" s="50">
        <v>723</v>
      </c>
      <c r="N1179" s="106"/>
      <c r="O1179" s="50"/>
      <c r="P1179" s="48" t="str">
        <f t="shared" si="218"/>
        <v/>
      </c>
      <c r="Q1179" t="str">
        <f>IFERROR(INDEX([2]Distribución!$B:$B,MATCH($P1179,[2]Distribución!$A:$A,0),1),"")</f>
        <v/>
      </c>
      <c r="R1179" s="48" t="str">
        <f t="shared" si="216"/>
        <v/>
      </c>
      <c r="S1179" t="str">
        <f>IFERROR(INDEX([2]Distribución!$C:$C,MATCH($R1179,[2]Distribución!$A:$A,0),1),"")</f>
        <v/>
      </c>
      <c r="T1179" s="48" t="s">
        <v>873</v>
      </c>
      <c r="U1179" t="str">
        <f>IFERROR(INDEX([2]Distribución!$G:$G,MATCH($T1179,[2]Distribución!F:F,0),1),"")</f>
        <v/>
      </c>
      <c r="V1179" s="50" t="str">
        <f t="shared" si="217"/>
        <v/>
      </c>
      <c r="W1179" t="str">
        <f>IFERROR(INDEX([2]Distribución!$J:$J,MATCH($V1179,[2]Distribución!$I:$I,0),1),"")</f>
        <v/>
      </c>
      <c r="X1179" s="151"/>
      <c r="Y1179" s="93"/>
      <c r="Z1179" s="92"/>
      <c r="AA1179" s="92"/>
      <c r="AB1179" s="93"/>
      <c r="AC1179" s="92"/>
      <c r="AD1179" s="93"/>
      <c r="AE1179" s="92"/>
      <c r="AF1179" s="92"/>
      <c r="AG1179" s="109" t="str">
        <f t="shared" si="212"/>
        <v xml:space="preserve"> </v>
      </c>
      <c r="AH1179" s="110" t="str">
        <f t="shared" si="213"/>
        <v xml:space="preserve"> </v>
      </c>
      <c r="AI1179" s="93"/>
      <c r="AJ1179" s="92"/>
      <c r="AK1179" s="93"/>
      <c r="AL1179" s="68"/>
      <c r="AM1179" s="68"/>
      <c r="AN1179" s="68"/>
      <c r="AO1179" s="50"/>
      <c r="AP1179" s="48" t="str">
        <f t="shared" si="209"/>
        <v/>
      </c>
      <c r="AQ1179" t="str">
        <f>IFERROR(INDEX(Distribución!$B:$B,MATCH($AP1179,Distribución!$A:$A,0),1),"")</f>
        <v/>
      </c>
      <c r="AR1179" s="48" t="str">
        <f t="shared" si="210"/>
        <v/>
      </c>
      <c r="AS1179" t="str">
        <f>IFERROR(INDEX(Distribución!$C:$C,MATCH($AR1179,Distribución!$A:$A,0),1),"")</f>
        <v/>
      </c>
      <c r="AT1179" s="48"/>
      <c r="AU1179" t="str">
        <f>IFERROR(INDEX(Distribución!$G:$G,MATCH($AT1179,Distribución!$F:$F,0),1),"")</f>
        <v/>
      </c>
      <c r="AV1179" s="50" t="str">
        <f t="shared" si="211"/>
        <v/>
      </c>
      <c r="AW1179" t="str">
        <f>IFERROR(INDEX(Distribución!$J:$J,MATCH($AV1179,Distribución!$I:$I,0),1),"")</f>
        <v/>
      </c>
      <c r="AX1179" s="91"/>
      <c r="AY1179" s="93"/>
      <c r="AZ1179" s="92"/>
      <c r="BA1179" s="93"/>
      <c r="BB1179" s="92"/>
      <c r="BC1179" s="93"/>
      <c r="BD1179" s="92"/>
      <c r="BE1179" s="92"/>
      <c r="BF1179" s="136" t="str">
        <f t="shared" si="214"/>
        <v xml:space="preserve"> </v>
      </c>
      <c r="BG1179" s="110" t="str">
        <f t="shared" si="215"/>
        <v xml:space="preserve"> </v>
      </c>
      <c r="BH1179" s="93"/>
      <c r="BI1179" s="68"/>
      <c r="BJ1179" s="93"/>
      <c r="BK1179" s="68"/>
      <c r="BL1179" s="68"/>
      <c r="BM1179" s="68"/>
    </row>
    <row r="1180" spans="1:65" ht="19.899999999999999" hidden="1" customHeight="1">
      <c r="A1180" s="5" t="s">
        <v>3114</v>
      </c>
      <c r="B1180" s="70" t="s">
        <v>794</v>
      </c>
      <c r="C1180" s="19" t="s">
        <v>2161</v>
      </c>
      <c r="D1180" s="71" t="s">
        <v>3095</v>
      </c>
      <c r="E1180" s="71">
        <v>892300209</v>
      </c>
      <c r="F1180" s="72" t="s">
        <v>2162</v>
      </c>
      <c r="G1180" s="6">
        <v>2</v>
      </c>
      <c r="H1180" s="6">
        <v>2</v>
      </c>
      <c r="I1180" s="7">
        <v>160977900</v>
      </c>
      <c r="J1180" s="8">
        <v>45772</v>
      </c>
      <c r="K1180" s="6" t="s">
        <v>3096</v>
      </c>
      <c r="L1180" s="50" t="s">
        <v>872</v>
      </c>
      <c r="M1180" s="50">
        <v>342</v>
      </c>
      <c r="N1180" s="106"/>
      <c r="O1180" s="50"/>
      <c r="P1180" s="48" t="str">
        <f t="shared" si="218"/>
        <v/>
      </c>
      <c r="Q1180" t="str">
        <f>IFERROR(INDEX([2]Distribución!$B:$B,MATCH($P1180,[2]Distribución!$A:$A,0),1),"")</f>
        <v/>
      </c>
      <c r="R1180" s="48" t="str">
        <f t="shared" si="216"/>
        <v/>
      </c>
      <c r="S1180" t="str">
        <f>IFERROR(INDEX([2]Distribución!$C:$C,MATCH($R1180,[2]Distribución!$A:$A,0),1),"")</f>
        <v/>
      </c>
      <c r="T1180" s="48" t="s">
        <v>873</v>
      </c>
      <c r="U1180" t="str">
        <f>IFERROR(INDEX([2]Distribución!$G:$G,MATCH($T1180,[2]Distribución!F:F,0),1),"")</f>
        <v/>
      </c>
      <c r="V1180" s="50" t="str">
        <f t="shared" si="217"/>
        <v/>
      </c>
      <c r="W1180" t="str">
        <f>IFERROR(INDEX([2]Distribución!$J:$J,MATCH($V1180,[2]Distribución!$I:$I,0),1),"")</f>
        <v/>
      </c>
      <c r="X1180" s="151"/>
      <c r="Y1180" s="93"/>
      <c r="Z1180" s="92"/>
      <c r="AA1180" s="92"/>
      <c r="AB1180" s="93"/>
      <c r="AC1180" s="92"/>
      <c r="AD1180" s="93"/>
      <c r="AE1180" s="92"/>
      <c r="AF1180" s="92"/>
      <c r="AG1180" s="109" t="str">
        <f t="shared" si="212"/>
        <v xml:space="preserve"> </v>
      </c>
      <c r="AH1180" s="110" t="str">
        <f t="shared" si="213"/>
        <v xml:space="preserve"> </v>
      </c>
      <c r="AI1180" s="93"/>
      <c r="AJ1180" s="92"/>
      <c r="AK1180" s="93"/>
      <c r="AL1180" s="68"/>
      <c r="AM1180" s="68"/>
      <c r="AN1180" s="68"/>
      <c r="AO1180" s="50"/>
      <c r="AP1180" s="48" t="str">
        <f t="shared" si="209"/>
        <v/>
      </c>
      <c r="AQ1180" t="str">
        <f>IFERROR(INDEX(Distribución!$B:$B,MATCH($AP1180,Distribución!$A:$A,0),1),"")</f>
        <v/>
      </c>
      <c r="AR1180" s="48" t="str">
        <f t="shared" si="210"/>
        <v/>
      </c>
      <c r="AS1180" t="str">
        <f>IFERROR(INDEX(Distribución!$C:$C,MATCH($AR1180,Distribución!$A:$A,0),1),"")</f>
        <v/>
      </c>
      <c r="AT1180" s="48"/>
      <c r="AU1180" t="str">
        <f>IFERROR(INDEX(Distribución!$G:$G,MATCH($AT1180,Distribución!$F:$F,0),1),"")</f>
        <v/>
      </c>
      <c r="AV1180" s="50" t="str">
        <f t="shared" si="211"/>
        <v/>
      </c>
      <c r="AW1180" t="str">
        <f>IFERROR(INDEX(Distribución!$J:$J,MATCH($AV1180,Distribución!$I:$I,0),1),"")</f>
        <v/>
      </c>
      <c r="AX1180" s="91"/>
      <c r="AY1180" s="93"/>
      <c r="AZ1180" s="92"/>
      <c r="BA1180" s="93"/>
      <c r="BB1180" s="92"/>
      <c r="BC1180" s="93"/>
      <c r="BD1180" s="92"/>
      <c r="BE1180" s="92"/>
      <c r="BF1180" s="136" t="str">
        <f t="shared" si="214"/>
        <v xml:space="preserve"> </v>
      </c>
      <c r="BG1180" s="110" t="str">
        <f t="shared" si="215"/>
        <v xml:space="preserve"> </v>
      </c>
      <c r="BH1180" s="93"/>
      <c r="BI1180" s="68"/>
      <c r="BJ1180" s="93"/>
      <c r="BK1180" s="68"/>
      <c r="BL1180" s="68"/>
      <c r="BM1180" s="68"/>
    </row>
    <row r="1181" spans="1:65" ht="19.899999999999999" hidden="1" customHeight="1">
      <c r="A1181" s="5" t="s">
        <v>3115</v>
      </c>
      <c r="B1181" s="70" t="s">
        <v>792</v>
      </c>
      <c r="C1181" s="19" t="s">
        <v>1966</v>
      </c>
      <c r="D1181" s="71" t="s">
        <v>3095</v>
      </c>
      <c r="E1181" s="71">
        <v>806006537</v>
      </c>
      <c r="F1181" s="72" t="s">
        <v>1967</v>
      </c>
      <c r="G1181" s="6">
        <v>2</v>
      </c>
      <c r="H1181" s="6">
        <v>3</v>
      </c>
      <c r="I1181" s="7">
        <v>234297900</v>
      </c>
      <c r="J1181" s="8">
        <v>45772</v>
      </c>
      <c r="K1181" s="6" t="s">
        <v>3096</v>
      </c>
      <c r="L1181" s="50" t="s">
        <v>872</v>
      </c>
      <c r="M1181" s="50">
        <v>403</v>
      </c>
      <c r="N1181" s="106"/>
      <c r="O1181" s="50"/>
      <c r="P1181" s="48" t="str">
        <f t="shared" si="218"/>
        <v/>
      </c>
      <c r="Q1181" t="str">
        <f>IFERROR(INDEX([2]Distribución!$B:$B,MATCH($P1181,[2]Distribución!$A:$A,0),1),"")</f>
        <v/>
      </c>
      <c r="R1181" s="48" t="str">
        <f t="shared" si="216"/>
        <v/>
      </c>
      <c r="S1181" t="str">
        <f>IFERROR(INDEX([2]Distribución!$C:$C,MATCH($R1181,[2]Distribución!$A:$A,0),1),"")</f>
        <v/>
      </c>
      <c r="T1181" s="48" t="s">
        <v>873</v>
      </c>
      <c r="U1181" t="str">
        <f>IFERROR(INDEX([2]Distribución!$G:$G,MATCH($T1181,[2]Distribución!F:F,0),1),"")</f>
        <v/>
      </c>
      <c r="V1181" s="50" t="str">
        <f t="shared" si="217"/>
        <v/>
      </c>
      <c r="W1181" t="str">
        <f>IFERROR(INDEX([2]Distribución!$J:$J,MATCH($V1181,[2]Distribución!$I:$I,0),1),"")</f>
        <v/>
      </c>
      <c r="X1181" s="151"/>
      <c r="Y1181" s="93"/>
      <c r="Z1181" s="92"/>
      <c r="AA1181" s="92"/>
      <c r="AB1181" s="93"/>
      <c r="AC1181" s="92"/>
      <c r="AD1181" s="93"/>
      <c r="AE1181" s="92"/>
      <c r="AF1181" s="92"/>
      <c r="AG1181" s="109" t="str">
        <f t="shared" si="212"/>
        <v xml:space="preserve"> </v>
      </c>
      <c r="AH1181" s="110" t="str">
        <f t="shared" si="213"/>
        <v xml:space="preserve"> </v>
      </c>
      <c r="AI1181" s="93"/>
      <c r="AJ1181" s="92"/>
      <c r="AK1181" s="93"/>
      <c r="AL1181" s="68"/>
      <c r="AM1181" s="68"/>
      <c r="AN1181" s="68"/>
      <c r="AO1181" s="50"/>
      <c r="AP1181" s="48" t="str">
        <f t="shared" si="209"/>
        <v/>
      </c>
      <c r="AQ1181" t="str">
        <f>IFERROR(INDEX(Distribución!$B:$B,MATCH($AP1181,Distribución!$A:$A,0),1),"")</f>
        <v/>
      </c>
      <c r="AR1181" s="48" t="str">
        <f t="shared" si="210"/>
        <v/>
      </c>
      <c r="AS1181" t="str">
        <f>IFERROR(INDEX(Distribución!$C:$C,MATCH($AR1181,Distribución!$A:$A,0),1),"")</f>
        <v/>
      </c>
      <c r="AT1181" s="48"/>
      <c r="AU1181" t="str">
        <f>IFERROR(INDEX(Distribución!$G:$G,MATCH($AT1181,Distribución!$F:$F,0),1),"")</f>
        <v/>
      </c>
      <c r="AV1181" s="50" t="str">
        <f t="shared" si="211"/>
        <v/>
      </c>
      <c r="AW1181" t="str">
        <f>IFERROR(INDEX(Distribución!$J:$J,MATCH($AV1181,Distribución!$I:$I,0),1),"")</f>
        <v/>
      </c>
      <c r="AX1181" s="91"/>
      <c r="AY1181" s="93"/>
      <c r="AZ1181" s="92"/>
      <c r="BA1181" s="93"/>
      <c r="BB1181" s="92"/>
      <c r="BC1181" s="93"/>
      <c r="BD1181" s="92"/>
      <c r="BE1181" s="92"/>
      <c r="BF1181" s="136" t="str">
        <f t="shared" si="214"/>
        <v xml:space="preserve"> </v>
      </c>
      <c r="BG1181" s="110" t="str">
        <f t="shared" si="215"/>
        <v xml:space="preserve"> </v>
      </c>
      <c r="BH1181" s="93"/>
      <c r="BI1181" s="68"/>
      <c r="BJ1181" s="93"/>
      <c r="BK1181" s="68"/>
      <c r="BL1181" s="68"/>
      <c r="BM1181" s="68"/>
    </row>
    <row r="1182" spans="1:65" ht="19.899999999999999" hidden="1" customHeight="1">
      <c r="A1182" s="5" t="s">
        <v>3116</v>
      </c>
      <c r="B1182" s="70" t="s">
        <v>792</v>
      </c>
      <c r="C1182" s="19" t="s">
        <v>2007</v>
      </c>
      <c r="D1182" s="71" t="s">
        <v>3095</v>
      </c>
      <c r="E1182" s="71">
        <v>806013761</v>
      </c>
      <c r="F1182" s="72" t="s">
        <v>2008</v>
      </c>
      <c r="G1182" s="6">
        <v>3</v>
      </c>
      <c r="H1182" s="6">
        <v>3</v>
      </c>
      <c r="I1182" s="7">
        <v>381101850</v>
      </c>
      <c r="J1182" s="8">
        <v>45772</v>
      </c>
      <c r="K1182" s="6" t="s">
        <v>3096</v>
      </c>
      <c r="L1182" s="50" t="s">
        <v>910</v>
      </c>
      <c r="M1182" s="50">
        <v>44</v>
      </c>
      <c r="N1182" s="106"/>
      <c r="O1182" s="50"/>
      <c r="P1182" s="48" t="str">
        <f t="shared" si="218"/>
        <v/>
      </c>
      <c r="Q1182" t="str">
        <f>IFERROR(INDEX([2]Distribución!$B:$B,MATCH($P1182,[2]Distribución!$A:$A,0),1),"")</f>
        <v/>
      </c>
      <c r="R1182" s="48" t="str">
        <f t="shared" si="216"/>
        <v/>
      </c>
      <c r="S1182" t="str">
        <f>IFERROR(INDEX([2]Distribución!$C:$C,MATCH($R1182,[2]Distribución!$A:$A,0),1),"")</f>
        <v/>
      </c>
      <c r="T1182" s="48" t="s">
        <v>873</v>
      </c>
      <c r="U1182" t="str">
        <f>IFERROR(INDEX([2]Distribución!$G:$G,MATCH($T1182,[2]Distribución!F:F,0),1),"")</f>
        <v/>
      </c>
      <c r="V1182" s="50" t="str">
        <f t="shared" si="217"/>
        <v/>
      </c>
      <c r="W1182" t="str">
        <f>IFERROR(INDEX([2]Distribución!$J:$J,MATCH($V1182,[2]Distribución!$I:$I,0),1),"")</f>
        <v/>
      </c>
      <c r="X1182" s="151"/>
      <c r="Y1182" s="93"/>
      <c r="Z1182" s="92"/>
      <c r="AA1182" s="92"/>
      <c r="AB1182" s="93"/>
      <c r="AC1182" s="92"/>
      <c r="AD1182" s="93"/>
      <c r="AE1182" s="92"/>
      <c r="AF1182" s="92"/>
      <c r="AG1182" s="109" t="str">
        <f t="shared" si="212"/>
        <v xml:space="preserve"> </v>
      </c>
      <c r="AH1182" s="110" t="str">
        <f t="shared" si="213"/>
        <v xml:space="preserve"> </v>
      </c>
      <c r="AI1182" s="93"/>
      <c r="AJ1182" s="92"/>
      <c r="AK1182" s="93"/>
      <c r="AL1182" s="68"/>
      <c r="AM1182" s="68"/>
      <c r="AN1182" s="68"/>
      <c r="AO1182" s="50"/>
      <c r="AP1182" s="48" t="str">
        <f t="shared" si="209"/>
        <v/>
      </c>
      <c r="AQ1182" t="str">
        <f>IFERROR(INDEX(Distribución!$B:$B,MATCH($AP1182,Distribución!$A:$A,0),1),"")</f>
        <v/>
      </c>
      <c r="AR1182" s="48" t="str">
        <f t="shared" si="210"/>
        <v/>
      </c>
      <c r="AS1182" t="str">
        <f>IFERROR(INDEX(Distribución!$C:$C,MATCH($AR1182,Distribución!$A:$A,0),1),"")</f>
        <v/>
      </c>
      <c r="AT1182" s="48"/>
      <c r="AU1182" t="str">
        <f>IFERROR(INDEX(Distribución!$G:$G,MATCH($AT1182,Distribución!$F:$F,0),1),"")</f>
        <v/>
      </c>
      <c r="AV1182" s="50" t="str">
        <f t="shared" si="211"/>
        <v/>
      </c>
      <c r="AW1182" t="str">
        <f>IFERROR(INDEX(Distribución!$J:$J,MATCH($AV1182,Distribución!$I:$I,0),1),"")</f>
        <v/>
      </c>
      <c r="AX1182" s="91"/>
      <c r="AY1182" s="93"/>
      <c r="AZ1182" s="92"/>
      <c r="BA1182" s="93"/>
      <c r="BB1182" s="92"/>
      <c r="BC1182" s="93"/>
      <c r="BD1182" s="92"/>
      <c r="BE1182" s="92"/>
      <c r="BF1182" s="136" t="str">
        <f t="shared" si="214"/>
        <v xml:space="preserve"> </v>
      </c>
      <c r="BG1182" s="110" t="str">
        <f t="shared" si="215"/>
        <v xml:space="preserve"> </v>
      </c>
      <c r="BH1182" s="93"/>
      <c r="BI1182" s="68"/>
      <c r="BJ1182" s="93"/>
      <c r="BK1182" s="68"/>
      <c r="BL1182" s="68"/>
      <c r="BM1182" s="68"/>
    </row>
    <row r="1183" spans="1:65" ht="19.899999999999999" hidden="1" customHeight="1">
      <c r="A1183" s="5" t="s">
        <v>3117</v>
      </c>
      <c r="B1183" s="70" t="s">
        <v>792</v>
      </c>
      <c r="C1183" s="19" t="s">
        <v>3118</v>
      </c>
      <c r="D1183" s="71" t="s">
        <v>3095</v>
      </c>
      <c r="E1183" s="71">
        <v>806007689</v>
      </c>
      <c r="F1183" s="72" t="s">
        <v>1980</v>
      </c>
      <c r="G1183" s="6">
        <v>6</v>
      </c>
      <c r="H1183" s="6">
        <v>3</v>
      </c>
      <c r="I1183" s="7">
        <v>762203700</v>
      </c>
      <c r="J1183" s="8">
        <v>45772</v>
      </c>
      <c r="K1183" s="6" t="s">
        <v>3096</v>
      </c>
      <c r="L1183" s="50" t="s">
        <v>910</v>
      </c>
      <c r="M1183" s="50">
        <v>3</v>
      </c>
      <c r="N1183" s="106"/>
      <c r="O1183" s="50"/>
      <c r="P1183" s="48" t="str">
        <f t="shared" si="218"/>
        <v/>
      </c>
      <c r="Q1183" t="str">
        <f>IFERROR(INDEX([2]Distribución!$B:$B,MATCH($P1183,[2]Distribución!$A:$A,0),1),"")</f>
        <v/>
      </c>
      <c r="R1183" s="48" t="str">
        <f t="shared" si="216"/>
        <v/>
      </c>
      <c r="S1183" t="str">
        <f>IFERROR(INDEX([2]Distribución!$C:$C,MATCH($R1183,[2]Distribución!$A:$A,0),1),"")</f>
        <v/>
      </c>
      <c r="T1183" s="48" t="s">
        <v>873</v>
      </c>
      <c r="U1183" t="str">
        <f>IFERROR(INDEX([2]Distribución!$G:$G,MATCH($T1183,[2]Distribución!F:F,0),1),"")</f>
        <v/>
      </c>
      <c r="V1183" s="50" t="str">
        <f t="shared" si="217"/>
        <v/>
      </c>
      <c r="W1183" t="str">
        <f>IFERROR(INDEX([2]Distribución!$J:$J,MATCH($V1183,[2]Distribución!$I:$I,0),1),"")</f>
        <v/>
      </c>
      <c r="X1183" s="151"/>
      <c r="Y1183" s="93"/>
      <c r="Z1183" s="92"/>
      <c r="AA1183" s="92"/>
      <c r="AB1183" s="93"/>
      <c r="AC1183" s="92"/>
      <c r="AD1183" s="93"/>
      <c r="AE1183" s="92"/>
      <c r="AF1183" s="92"/>
      <c r="AG1183" s="109" t="str">
        <f t="shared" si="212"/>
        <v xml:space="preserve"> </v>
      </c>
      <c r="AH1183" s="110" t="str">
        <f t="shared" si="213"/>
        <v xml:space="preserve"> </v>
      </c>
      <c r="AI1183" s="93"/>
      <c r="AJ1183" s="92"/>
      <c r="AK1183" s="93"/>
      <c r="AL1183" s="68"/>
      <c r="AM1183" s="68"/>
      <c r="AN1183" s="68"/>
      <c r="AO1183" s="50"/>
      <c r="AP1183" s="48" t="str">
        <f t="shared" si="209"/>
        <v/>
      </c>
      <c r="AQ1183" t="str">
        <f>IFERROR(INDEX(Distribución!$B:$B,MATCH($AP1183,Distribución!$A:$A,0),1),"")</f>
        <v/>
      </c>
      <c r="AR1183" s="48" t="str">
        <f t="shared" si="210"/>
        <v/>
      </c>
      <c r="AS1183" t="str">
        <f>IFERROR(INDEX(Distribución!$C:$C,MATCH($AR1183,Distribución!$A:$A,0),1),"")</f>
        <v/>
      </c>
      <c r="AT1183" s="48"/>
      <c r="AU1183" t="str">
        <f>IFERROR(INDEX(Distribución!$G:$G,MATCH($AT1183,Distribución!$F:$F,0),1),"")</f>
        <v/>
      </c>
      <c r="AV1183" s="50" t="str">
        <f t="shared" si="211"/>
        <v/>
      </c>
      <c r="AW1183" t="str">
        <f>IFERROR(INDEX(Distribución!$J:$J,MATCH($AV1183,Distribución!$I:$I,0),1),"")</f>
        <v/>
      </c>
      <c r="AX1183" s="91"/>
      <c r="AY1183" s="93"/>
      <c r="AZ1183" s="92"/>
      <c r="BA1183" s="93"/>
      <c r="BB1183" s="92"/>
      <c r="BC1183" s="93"/>
      <c r="BD1183" s="92"/>
      <c r="BE1183" s="92"/>
      <c r="BF1183" s="136" t="str">
        <f t="shared" si="214"/>
        <v xml:space="preserve"> </v>
      </c>
      <c r="BG1183" s="110" t="str">
        <f t="shared" si="215"/>
        <v xml:space="preserve"> </v>
      </c>
      <c r="BH1183" s="93"/>
      <c r="BI1183" s="68"/>
      <c r="BJ1183" s="93"/>
      <c r="BK1183" s="68"/>
      <c r="BL1183" s="68"/>
      <c r="BM1183" s="68"/>
    </row>
    <row r="1184" spans="1:65" ht="19.899999999999999" hidden="1" customHeight="1">
      <c r="A1184" s="5" t="s">
        <v>3119</v>
      </c>
      <c r="B1184" s="70" t="s">
        <v>792</v>
      </c>
      <c r="C1184" s="19" t="s">
        <v>2003</v>
      </c>
      <c r="D1184" s="71" t="s">
        <v>3095</v>
      </c>
      <c r="E1184" s="71">
        <v>806008270</v>
      </c>
      <c r="F1184" s="72" t="s">
        <v>2004</v>
      </c>
      <c r="G1184" s="6">
        <v>2</v>
      </c>
      <c r="H1184" s="6">
        <v>3</v>
      </c>
      <c r="I1184" s="7">
        <v>234297900</v>
      </c>
      <c r="J1184" s="8">
        <v>45772</v>
      </c>
      <c r="K1184" s="6" t="s">
        <v>3096</v>
      </c>
      <c r="L1184" s="50" t="s">
        <v>872</v>
      </c>
      <c r="M1184" s="50">
        <v>400</v>
      </c>
      <c r="N1184" s="106"/>
      <c r="O1184" s="50"/>
      <c r="P1184" s="48" t="str">
        <f t="shared" si="218"/>
        <v/>
      </c>
      <c r="Q1184" t="str">
        <f>IFERROR(INDEX([2]Distribución!$B:$B,MATCH($P1184,[2]Distribución!$A:$A,0),1),"")</f>
        <v/>
      </c>
      <c r="R1184" s="48" t="str">
        <f t="shared" si="216"/>
        <v/>
      </c>
      <c r="S1184" t="str">
        <f>IFERROR(INDEX([2]Distribución!$C:$C,MATCH($R1184,[2]Distribución!$A:$A,0),1),"")</f>
        <v/>
      </c>
      <c r="T1184" s="48" t="s">
        <v>873</v>
      </c>
      <c r="U1184" t="str">
        <f>IFERROR(INDEX([2]Distribución!$G:$G,MATCH($T1184,[2]Distribución!F:F,0),1),"")</f>
        <v/>
      </c>
      <c r="V1184" s="50" t="str">
        <f t="shared" si="217"/>
        <v/>
      </c>
      <c r="W1184" t="str">
        <f>IFERROR(INDEX([2]Distribución!$J:$J,MATCH($V1184,[2]Distribución!$I:$I,0),1),"")</f>
        <v/>
      </c>
      <c r="X1184" s="151"/>
      <c r="Y1184" s="93"/>
      <c r="Z1184" s="92"/>
      <c r="AA1184" s="92"/>
      <c r="AB1184" s="93"/>
      <c r="AC1184" s="92"/>
      <c r="AD1184" s="93"/>
      <c r="AE1184" s="92"/>
      <c r="AF1184" s="92"/>
      <c r="AG1184" s="109" t="str">
        <f t="shared" si="212"/>
        <v xml:space="preserve"> </v>
      </c>
      <c r="AH1184" s="110" t="str">
        <f t="shared" si="213"/>
        <v xml:space="preserve"> </v>
      </c>
      <c r="AI1184" s="93"/>
      <c r="AJ1184" s="92"/>
      <c r="AK1184" s="93"/>
      <c r="AL1184" s="68"/>
      <c r="AM1184" s="68"/>
      <c r="AN1184" s="68"/>
      <c r="AO1184" s="50"/>
      <c r="AP1184" s="48" t="str">
        <f t="shared" si="209"/>
        <v/>
      </c>
      <c r="AQ1184" t="str">
        <f>IFERROR(INDEX(Distribución!$B:$B,MATCH($AP1184,Distribución!$A:$A,0),1),"")</f>
        <v/>
      </c>
      <c r="AR1184" s="48" t="str">
        <f t="shared" si="210"/>
        <v/>
      </c>
      <c r="AS1184" t="str">
        <f>IFERROR(INDEX(Distribución!$C:$C,MATCH($AR1184,Distribución!$A:$A,0),1),"")</f>
        <v/>
      </c>
      <c r="AT1184" s="48"/>
      <c r="AU1184" t="str">
        <f>IFERROR(INDEX(Distribución!$G:$G,MATCH($AT1184,Distribución!$F:$F,0),1),"")</f>
        <v/>
      </c>
      <c r="AV1184" s="50" t="str">
        <f t="shared" si="211"/>
        <v/>
      </c>
      <c r="AW1184" t="str">
        <f>IFERROR(INDEX(Distribución!$J:$J,MATCH($AV1184,Distribución!$I:$I,0),1),"")</f>
        <v/>
      </c>
      <c r="AX1184" s="91"/>
      <c r="AY1184" s="93"/>
      <c r="AZ1184" s="92"/>
      <c r="BA1184" s="93"/>
      <c r="BB1184" s="92"/>
      <c r="BC1184" s="93"/>
      <c r="BD1184" s="92"/>
      <c r="BE1184" s="92"/>
      <c r="BF1184" s="136" t="str">
        <f t="shared" si="214"/>
        <v xml:space="preserve"> </v>
      </c>
      <c r="BG1184" s="110" t="str">
        <f t="shared" si="215"/>
        <v xml:space="preserve"> </v>
      </c>
      <c r="BH1184" s="93"/>
      <c r="BI1184" s="68"/>
      <c r="BJ1184" s="93"/>
      <c r="BK1184" s="68"/>
      <c r="BL1184" s="68"/>
      <c r="BM1184" s="68"/>
    </row>
    <row r="1185" spans="1:65" ht="19.899999999999999" hidden="1" customHeight="1">
      <c r="A1185" s="5" t="s">
        <v>3120</v>
      </c>
      <c r="B1185" s="70" t="s">
        <v>792</v>
      </c>
      <c r="C1185" s="19" t="s">
        <v>1973</v>
      </c>
      <c r="D1185" s="71" t="s">
        <v>3095</v>
      </c>
      <c r="E1185" s="71">
        <v>806007464</v>
      </c>
      <c r="F1185" s="72" t="s">
        <v>1974</v>
      </c>
      <c r="G1185" s="6">
        <v>4</v>
      </c>
      <c r="H1185" s="6">
        <v>3</v>
      </c>
      <c r="I1185" s="7">
        <v>527905800</v>
      </c>
      <c r="J1185" s="8">
        <v>45772</v>
      </c>
      <c r="K1185" s="6" t="s">
        <v>3096</v>
      </c>
      <c r="L1185" s="50" t="s">
        <v>876</v>
      </c>
      <c r="M1185" s="50">
        <v>284</v>
      </c>
      <c r="N1185" s="106"/>
      <c r="O1185" s="50"/>
      <c r="P1185" s="48" t="str">
        <f t="shared" si="218"/>
        <v/>
      </c>
      <c r="Q1185" t="str">
        <f>IFERROR(INDEX([2]Distribución!$B:$B,MATCH($P1185,[2]Distribución!$A:$A,0),1),"")</f>
        <v/>
      </c>
      <c r="R1185" s="48" t="str">
        <f t="shared" si="216"/>
        <v/>
      </c>
      <c r="S1185" t="str">
        <f>IFERROR(INDEX([2]Distribución!$C:$C,MATCH($R1185,[2]Distribución!$A:$A,0),1),"")</f>
        <v/>
      </c>
      <c r="T1185" s="48" t="s">
        <v>873</v>
      </c>
      <c r="U1185" t="str">
        <f>IFERROR(INDEX([2]Distribución!$G:$G,MATCH($T1185,[2]Distribución!F:F,0),1),"")</f>
        <v/>
      </c>
      <c r="V1185" s="50" t="str">
        <f t="shared" si="217"/>
        <v/>
      </c>
      <c r="W1185" t="str">
        <f>IFERROR(INDEX([2]Distribución!$J:$J,MATCH($V1185,[2]Distribución!$I:$I,0),1),"")</f>
        <v/>
      </c>
      <c r="X1185" s="151"/>
      <c r="Y1185" s="93"/>
      <c r="Z1185" s="92"/>
      <c r="AA1185" s="92"/>
      <c r="AB1185" s="93"/>
      <c r="AC1185" s="92"/>
      <c r="AD1185" s="93"/>
      <c r="AE1185" s="92"/>
      <c r="AF1185" s="92"/>
      <c r="AG1185" s="109" t="str">
        <f t="shared" si="212"/>
        <v xml:space="preserve"> </v>
      </c>
      <c r="AH1185" s="110" t="str">
        <f t="shared" si="213"/>
        <v xml:space="preserve"> </v>
      </c>
      <c r="AI1185" s="93"/>
      <c r="AJ1185" s="92"/>
      <c r="AK1185" s="93"/>
      <c r="AL1185" s="68"/>
      <c r="AM1185" s="68"/>
      <c r="AN1185" s="68"/>
      <c r="AO1185" s="50"/>
      <c r="AP1185" s="48" t="str">
        <f t="shared" si="209"/>
        <v/>
      </c>
      <c r="AQ1185" t="str">
        <f>IFERROR(INDEX(Distribución!$B:$B,MATCH($AP1185,Distribución!$A:$A,0),1),"")</f>
        <v/>
      </c>
      <c r="AR1185" s="48" t="str">
        <f t="shared" si="210"/>
        <v/>
      </c>
      <c r="AS1185" t="str">
        <f>IFERROR(INDEX(Distribución!$C:$C,MATCH($AR1185,Distribución!$A:$A,0),1),"")</f>
        <v/>
      </c>
      <c r="AT1185" s="48"/>
      <c r="AU1185" t="str">
        <f>IFERROR(INDEX(Distribución!$G:$G,MATCH($AT1185,Distribución!$F:$F,0),1),"")</f>
        <v/>
      </c>
      <c r="AV1185" s="50" t="str">
        <f t="shared" si="211"/>
        <v/>
      </c>
      <c r="AW1185" t="str">
        <f>IFERROR(INDEX(Distribución!$J:$J,MATCH($AV1185,Distribución!$I:$I,0),1),"")</f>
        <v/>
      </c>
      <c r="AX1185" s="91"/>
      <c r="AY1185" s="93"/>
      <c r="AZ1185" s="92"/>
      <c r="BA1185" s="93"/>
      <c r="BB1185" s="92"/>
      <c r="BC1185" s="93"/>
      <c r="BD1185" s="92"/>
      <c r="BE1185" s="92"/>
      <c r="BF1185" s="136" t="str">
        <f t="shared" si="214"/>
        <v xml:space="preserve"> </v>
      </c>
      <c r="BG1185" s="110" t="str">
        <f t="shared" si="215"/>
        <v xml:space="preserve"> </v>
      </c>
      <c r="BH1185" s="93"/>
      <c r="BI1185" s="68"/>
      <c r="BJ1185" s="93"/>
      <c r="BK1185" s="68"/>
      <c r="BL1185" s="68"/>
      <c r="BM1185" s="68"/>
    </row>
    <row r="1186" spans="1:65" ht="19.899999999999999" hidden="1" customHeight="1">
      <c r="A1186" s="5" t="s">
        <v>3121</v>
      </c>
      <c r="B1186" s="70" t="s">
        <v>792</v>
      </c>
      <c r="C1186" s="19" t="s">
        <v>1961</v>
      </c>
      <c r="D1186" s="71" t="s">
        <v>3095</v>
      </c>
      <c r="E1186" s="71">
        <v>806005602</v>
      </c>
      <c r="F1186" s="72" t="s">
        <v>1963</v>
      </c>
      <c r="G1186" s="6">
        <v>4</v>
      </c>
      <c r="H1186" s="6">
        <v>3</v>
      </c>
      <c r="I1186" s="7">
        <v>527905800</v>
      </c>
      <c r="J1186" s="8">
        <v>45772</v>
      </c>
      <c r="K1186" s="6" t="s">
        <v>3096</v>
      </c>
      <c r="L1186" s="50" t="s">
        <v>872</v>
      </c>
      <c r="M1186" s="50">
        <v>397</v>
      </c>
      <c r="N1186" s="106"/>
      <c r="O1186" s="50"/>
      <c r="P1186" s="48" t="str">
        <f t="shared" si="218"/>
        <v/>
      </c>
      <c r="Q1186" t="str">
        <f>IFERROR(INDEX([2]Distribución!$B:$B,MATCH($P1186,[2]Distribución!$A:$A,0),1),"")</f>
        <v/>
      </c>
      <c r="R1186" s="48" t="str">
        <f t="shared" si="216"/>
        <v/>
      </c>
      <c r="S1186" t="str">
        <f>IFERROR(INDEX([2]Distribución!$C:$C,MATCH($R1186,[2]Distribución!$A:$A,0),1),"")</f>
        <v/>
      </c>
      <c r="T1186" s="48" t="s">
        <v>873</v>
      </c>
      <c r="U1186" t="str">
        <f>IFERROR(INDEX([2]Distribución!$G:$G,MATCH($T1186,[2]Distribución!F:F,0),1),"")</f>
        <v/>
      </c>
      <c r="V1186" s="50" t="str">
        <f t="shared" si="217"/>
        <v/>
      </c>
      <c r="W1186" t="str">
        <f>IFERROR(INDEX([2]Distribución!$J:$J,MATCH($V1186,[2]Distribución!$I:$I,0),1),"")</f>
        <v/>
      </c>
      <c r="X1186" s="151"/>
      <c r="Y1186" s="93"/>
      <c r="Z1186" s="92"/>
      <c r="AA1186" s="92"/>
      <c r="AB1186" s="93"/>
      <c r="AC1186" s="92"/>
      <c r="AD1186" s="93"/>
      <c r="AE1186" s="92"/>
      <c r="AF1186" s="92"/>
      <c r="AG1186" s="109" t="str">
        <f t="shared" si="212"/>
        <v xml:space="preserve"> </v>
      </c>
      <c r="AH1186" s="110" t="str">
        <f t="shared" si="213"/>
        <v xml:space="preserve"> </v>
      </c>
      <c r="AI1186" s="93"/>
      <c r="AJ1186" s="92"/>
      <c r="AK1186" s="93"/>
      <c r="AL1186" s="68"/>
      <c r="AM1186" s="68"/>
      <c r="AN1186" s="68"/>
      <c r="AO1186" s="50"/>
      <c r="AP1186" s="48" t="str">
        <f t="shared" si="209"/>
        <v/>
      </c>
      <c r="AQ1186" t="str">
        <f>IFERROR(INDEX(Distribución!$B:$B,MATCH($AP1186,Distribución!$A:$A,0),1),"")</f>
        <v/>
      </c>
      <c r="AR1186" s="48" t="str">
        <f t="shared" si="210"/>
        <v/>
      </c>
      <c r="AS1186" t="str">
        <f>IFERROR(INDEX(Distribución!$C:$C,MATCH($AR1186,Distribución!$A:$A,0),1),"")</f>
        <v/>
      </c>
      <c r="AT1186" s="48"/>
      <c r="AU1186" t="str">
        <f>IFERROR(INDEX(Distribución!$G:$G,MATCH($AT1186,Distribución!$F:$F,0),1),"")</f>
        <v/>
      </c>
      <c r="AV1186" s="50" t="str">
        <f t="shared" si="211"/>
        <v/>
      </c>
      <c r="AW1186" t="str">
        <f>IFERROR(INDEX(Distribución!$J:$J,MATCH($AV1186,Distribución!$I:$I,0),1),"")</f>
        <v/>
      </c>
      <c r="AX1186" s="91"/>
      <c r="AY1186" s="93"/>
      <c r="AZ1186" s="92"/>
      <c r="BA1186" s="93"/>
      <c r="BB1186" s="92"/>
      <c r="BC1186" s="93"/>
      <c r="BD1186" s="92"/>
      <c r="BE1186" s="92"/>
      <c r="BF1186" s="136" t="str">
        <f t="shared" si="214"/>
        <v xml:space="preserve"> </v>
      </c>
      <c r="BG1186" s="110" t="str">
        <f t="shared" si="215"/>
        <v xml:space="preserve"> </v>
      </c>
      <c r="BH1186" s="93"/>
      <c r="BI1186" s="68"/>
      <c r="BJ1186" s="93"/>
      <c r="BK1186" s="68"/>
      <c r="BL1186" s="68"/>
      <c r="BM1186" s="68"/>
    </row>
    <row r="1187" spans="1:65" ht="19.899999999999999" hidden="1" customHeight="1">
      <c r="A1187" s="5" t="s">
        <v>3122</v>
      </c>
      <c r="B1187" s="70" t="s">
        <v>792</v>
      </c>
      <c r="C1187" s="19" t="s">
        <v>1007</v>
      </c>
      <c r="D1187" s="71" t="s">
        <v>3095</v>
      </c>
      <c r="E1187" s="71">
        <v>806007813</v>
      </c>
      <c r="F1187" s="72" t="s">
        <v>1008</v>
      </c>
      <c r="G1187" s="6">
        <v>3</v>
      </c>
      <c r="H1187" s="6">
        <v>3</v>
      </c>
      <c r="I1187" s="7">
        <v>440411850</v>
      </c>
      <c r="J1187" s="8">
        <v>45772</v>
      </c>
      <c r="K1187" s="6" t="s">
        <v>3096</v>
      </c>
      <c r="L1187" s="50" t="s">
        <v>872</v>
      </c>
      <c r="M1187" s="50">
        <v>429</v>
      </c>
      <c r="N1187" s="106"/>
      <c r="O1187" s="50"/>
      <c r="P1187" s="48" t="str">
        <f t="shared" si="218"/>
        <v/>
      </c>
      <c r="Q1187" t="str">
        <f>IFERROR(INDEX([2]Distribución!$B:$B,MATCH($P1187,[2]Distribución!$A:$A,0),1),"")</f>
        <v/>
      </c>
      <c r="R1187" s="48" t="str">
        <f t="shared" si="216"/>
        <v/>
      </c>
      <c r="S1187" t="str">
        <f>IFERROR(INDEX([2]Distribución!$C:$C,MATCH($R1187,[2]Distribución!$A:$A,0),1),"")</f>
        <v/>
      </c>
      <c r="T1187" s="48" t="s">
        <v>873</v>
      </c>
      <c r="U1187" t="str">
        <f>IFERROR(INDEX([2]Distribución!$G:$G,MATCH($T1187,[2]Distribución!F:F,0),1),"")</f>
        <v/>
      </c>
      <c r="V1187" s="50" t="str">
        <f t="shared" si="217"/>
        <v/>
      </c>
      <c r="W1187" t="str">
        <f>IFERROR(INDEX([2]Distribución!$J:$J,MATCH($V1187,[2]Distribución!$I:$I,0),1),"")</f>
        <v/>
      </c>
      <c r="X1187" s="151"/>
      <c r="Y1187" s="93"/>
      <c r="Z1187" s="92"/>
      <c r="AA1187" s="92"/>
      <c r="AB1187" s="93"/>
      <c r="AC1187" s="92"/>
      <c r="AD1187" s="93"/>
      <c r="AE1187" s="92"/>
      <c r="AF1187" s="92"/>
      <c r="AG1187" s="109" t="str">
        <f t="shared" si="212"/>
        <v xml:space="preserve"> </v>
      </c>
      <c r="AH1187" s="110" t="str">
        <f t="shared" si="213"/>
        <v xml:space="preserve"> </v>
      </c>
      <c r="AI1187" s="93"/>
      <c r="AJ1187" s="92"/>
      <c r="AK1187" s="93"/>
      <c r="AL1187" s="68"/>
      <c r="AM1187" s="68"/>
      <c r="AN1187" s="68"/>
      <c r="AO1187" s="50"/>
      <c r="AP1187" s="48" t="str">
        <f t="shared" si="209"/>
        <v/>
      </c>
      <c r="AQ1187" t="str">
        <f>IFERROR(INDEX(Distribución!$B:$B,MATCH($AP1187,Distribución!$A:$A,0),1),"")</f>
        <v/>
      </c>
      <c r="AR1187" s="48" t="str">
        <f t="shared" si="210"/>
        <v/>
      </c>
      <c r="AS1187" t="str">
        <f>IFERROR(INDEX(Distribución!$C:$C,MATCH($AR1187,Distribución!$A:$A,0),1),"")</f>
        <v/>
      </c>
      <c r="AT1187" s="48"/>
      <c r="AU1187" t="str">
        <f>IFERROR(INDEX(Distribución!$G:$G,MATCH($AT1187,Distribución!$F:$F,0),1),"")</f>
        <v/>
      </c>
      <c r="AV1187" s="50" t="str">
        <f t="shared" si="211"/>
        <v/>
      </c>
      <c r="AW1187" t="str">
        <f>IFERROR(INDEX(Distribución!$J:$J,MATCH($AV1187,Distribución!$I:$I,0),1),"")</f>
        <v/>
      </c>
      <c r="AX1187" s="91"/>
      <c r="AY1187" s="93"/>
      <c r="AZ1187" s="92"/>
      <c r="BA1187" s="93"/>
      <c r="BB1187" s="92"/>
      <c r="BC1187" s="93"/>
      <c r="BD1187" s="92"/>
      <c r="BE1187" s="92"/>
      <c r="BF1187" s="136" t="str">
        <f t="shared" si="214"/>
        <v xml:space="preserve"> </v>
      </c>
      <c r="BG1187" s="110" t="str">
        <f t="shared" si="215"/>
        <v xml:space="preserve"> </v>
      </c>
      <c r="BH1187" s="93"/>
      <c r="BI1187" s="68"/>
      <c r="BJ1187" s="93"/>
      <c r="BK1187" s="68"/>
      <c r="BL1187" s="68"/>
      <c r="BM1187" s="68"/>
    </row>
    <row r="1188" spans="1:65" ht="19.899999999999999" hidden="1" customHeight="1">
      <c r="A1188" s="5" t="s">
        <v>3123</v>
      </c>
      <c r="B1188" s="70" t="s">
        <v>792</v>
      </c>
      <c r="C1188" s="19" t="s">
        <v>1997</v>
      </c>
      <c r="D1188" s="71" t="s">
        <v>3095</v>
      </c>
      <c r="E1188" s="71">
        <v>806008082</v>
      </c>
      <c r="F1188" s="72" t="s">
        <v>1998</v>
      </c>
      <c r="G1188" s="6">
        <v>1</v>
      </c>
      <c r="H1188" s="6">
        <v>3</v>
      </c>
      <c r="I1188" s="7">
        <v>146803950</v>
      </c>
      <c r="J1188" s="8">
        <v>45735</v>
      </c>
      <c r="K1188" s="6" t="s">
        <v>3096</v>
      </c>
      <c r="L1188" s="50" t="s">
        <v>872</v>
      </c>
      <c r="M1188" s="50">
        <v>460</v>
      </c>
      <c r="N1188" s="106"/>
      <c r="O1188" s="50"/>
      <c r="P1188" s="48" t="str">
        <f t="shared" si="218"/>
        <v/>
      </c>
      <c r="Q1188" t="str">
        <f>IFERROR(INDEX([2]Distribución!$B:$B,MATCH($P1188,[2]Distribución!$A:$A,0),1),"")</f>
        <v/>
      </c>
      <c r="R1188" s="48" t="str">
        <f t="shared" si="216"/>
        <v/>
      </c>
      <c r="S1188" t="str">
        <f>IFERROR(INDEX([2]Distribución!$C:$C,MATCH($R1188,[2]Distribución!$A:$A,0),1),"")</f>
        <v/>
      </c>
      <c r="T1188" s="48" t="s">
        <v>873</v>
      </c>
      <c r="U1188" t="str">
        <f>IFERROR(INDEX([2]Distribución!$G:$G,MATCH($T1188,[2]Distribución!F:F,0),1),"")</f>
        <v/>
      </c>
      <c r="V1188" s="50" t="str">
        <f t="shared" si="217"/>
        <v/>
      </c>
      <c r="W1188" t="str">
        <f>IFERROR(INDEX([2]Distribución!$J:$J,MATCH($V1188,[2]Distribución!$I:$I,0),1),"")</f>
        <v/>
      </c>
      <c r="X1188" s="151"/>
      <c r="Y1188" s="93"/>
      <c r="Z1188" s="92"/>
      <c r="AA1188" s="92"/>
      <c r="AB1188" s="93"/>
      <c r="AC1188" s="92"/>
      <c r="AD1188" s="93"/>
      <c r="AE1188" s="92"/>
      <c r="AF1188" s="92"/>
      <c r="AG1188" s="109" t="str">
        <f t="shared" si="212"/>
        <v xml:space="preserve"> </v>
      </c>
      <c r="AH1188" s="110" t="str">
        <f t="shared" si="213"/>
        <v xml:space="preserve"> </v>
      </c>
      <c r="AI1188" s="93"/>
      <c r="AJ1188" s="92"/>
      <c r="AK1188" s="93"/>
      <c r="AL1188" s="68"/>
      <c r="AM1188" s="68"/>
      <c r="AN1188" s="68"/>
      <c r="AO1188" s="50"/>
      <c r="AP1188" s="48" t="str">
        <f t="shared" si="209"/>
        <v/>
      </c>
      <c r="AQ1188" t="str">
        <f>IFERROR(INDEX(Distribución!$B:$B,MATCH($AP1188,Distribución!$A:$A,0),1),"")</f>
        <v/>
      </c>
      <c r="AR1188" s="48" t="str">
        <f t="shared" si="210"/>
        <v/>
      </c>
      <c r="AS1188" t="str">
        <f>IFERROR(INDEX(Distribución!$C:$C,MATCH($AR1188,Distribución!$A:$A,0),1),"")</f>
        <v/>
      </c>
      <c r="AT1188" s="48"/>
      <c r="AU1188" t="str">
        <f>IFERROR(INDEX(Distribución!$G:$G,MATCH($AT1188,Distribución!$F:$F,0),1),"")</f>
        <v/>
      </c>
      <c r="AV1188" s="50" t="str">
        <f t="shared" si="211"/>
        <v/>
      </c>
      <c r="AW1188" t="str">
        <f>IFERROR(INDEX(Distribución!$J:$J,MATCH($AV1188,Distribución!$I:$I,0),1),"")</f>
        <v/>
      </c>
      <c r="AX1188" s="91"/>
      <c r="AY1188" s="93"/>
      <c r="AZ1188" s="92"/>
      <c r="BA1188" s="93"/>
      <c r="BB1188" s="92"/>
      <c r="BC1188" s="93"/>
      <c r="BD1188" s="92"/>
      <c r="BE1188" s="92"/>
      <c r="BF1188" s="136" t="str">
        <f t="shared" si="214"/>
        <v xml:space="preserve"> </v>
      </c>
      <c r="BG1188" s="110" t="str">
        <f t="shared" si="215"/>
        <v xml:space="preserve"> </v>
      </c>
      <c r="BH1188" s="93"/>
      <c r="BI1188" s="68"/>
      <c r="BJ1188" s="93"/>
      <c r="BK1188" s="68"/>
      <c r="BL1188" s="68"/>
      <c r="BM1188" s="68"/>
    </row>
    <row r="1189" spans="1:65" ht="19.899999999999999" hidden="1" customHeight="1">
      <c r="A1189" s="5" t="s">
        <v>3124</v>
      </c>
      <c r="B1189" s="70" t="s">
        <v>792</v>
      </c>
      <c r="C1189" s="19" t="s">
        <v>1026</v>
      </c>
      <c r="D1189" s="71" t="s">
        <v>3095</v>
      </c>
      <c r="E1189" s="71">
        <v>829001887</v>
      </c>
      <c r="F1189" s="72" t="s">
        <v>1027</v>
      </c>
      <c r="G1189" s="6">
        <v>2</v>
      </c>
      <c r="H1189" s="6">
        <v>3</v>
      </c>
      <c r="I1189" s="7">
        <v>293607900</v>
      </c>
      <c r="J1189" s="8">
        <v>45772</v>
      </c>
      <c r="K1189" s="6" t="s">
        <v>3096</v>
      </c>
      <c r="L1189" s="50" t="s">
        <v>872</v>
      </c>
      <c r="M1189" s="50">
        <v>370</v>
      </c>
      <c r="N1189" s="106"/>
      <c r="O1189" s="50"/>
      <c r="P1189" s="48" t="str">
        <f t="shared" si="218"/>
        <v/>
      </c>
      <c r="Q1189" t="str">
        <f>IFERROR(INDEX([2]Distribución!$B:$B,MATCH($P1189,[2]Distribución!$A:$A,0),1),"")</f>
        <v/>
      </c>
      <c r="R1189" s="48" t="str">
        <f t="shared" si="216"/>
        <v/>
      </c>
      <c r="S1189" t="str">
        <f>IFERROR(INDEX([2]Distribución!$C:$C,MATCH($R1189,[2]Distribución!$A:$A,0),1),"")</f>
        <v/>
      </c>
      <c r="T1189" s="48" t="s">
        <v>873</v>
      </c>
      <c r="U1189" t="str">
        <f>IFERROR(INDEX([2]Distribución!$G:$G,MATCH($T1189,[2]Distribución!F:F,0),1),"")</f>
        <v/>
      </c>
      <c r="V1189" s="50" t="str">
        <f t="shared" si="217"/>
        <v/>
      </c>
      <c r="W1189" t="str">
        <f>IFERROR(INDEX([2]Distribución!$J:$J,MATCH($V1189,[2]Distribución!$I:$I,0),1),"")</f>
        <v/>
      </c>
      <c r="X1189" s="151"/>
      <c r="Y1189" s="93"/>
      <c r="Z1189" s="92"/>
      <c r="AA1189" s="92"/>
      <c r="AB1189" s="93"/>
      <c r="AC1189" s="92"/>
      <c r="AD1189" s="93"/>
      <c r="AE1189" s="92"/>
      <c r="AF1189" s="92"/>
      <c r="AG1189" s="109" t="str">
        <f t="shared" si="212"/>
        <v xml:space="preserve"> </v>
      </c>
      <c r="AH1189" s="110" t="str">
        <f t="shared" si="213"/>
        <v xml:space="preserve"> </v>
      </c>
      <c r="AI1189" s="93"/>
      <c r="AJ1189" s="92"/>
      <c r="AK1189" s="93"/>
      <c r="AL1189" s="68"/>
      <c r="AM1189" s="68"/>
      <c r="AN1189" s="68"/>
      <c r="AO1189" s="50"/>
      <c r="AP1189" s="48" t="str">
        <f t="shared" si="209"/>
        <v/>
      </c>
      <c r="AQ1189" t="str">
        <f>IFERROR(INDEX(Distribución!$B:$B,MATCH($AP1189,Distribución!$A:$A,0),1),"")</f>
        <v/>
      </c>
      <c r="AR1189" s="48" t="str">
        <f t="shared" si="210"/>
        <v/>
      </c>
      <c r="AS1189" t="str">
        <f>IFERROR(INDEX(Distribución!$C:$C,MATCH($AR1189,Distribución!$A:$A,0),1),"")</f>
        <v/>
      </c>
      <c r="AT1189" s="48"/>
      <c r="AU1189" t="str">
        <f>IFERROR(INDEX(Distribución!$G:$G,MATCH($AT1189,Distribución!$F:$F,0),1),"")</f>
        <v/>
      </c>
      <c r="AV1189" s="50" t="str">
        <f t="shared" si="211"/>
        <v/>
      </c>
      <c r="AW1189" t="str">
        <f>IFERROR(INDEX(Distribución!$J:$J,MATCH($AV1189,Distribución!$I:$I,0),1),"")</f>
        <v/>
      </c>
      <c r="AX1189" s="91"/>
      <c r="AY1189" s="93"/>
      <c r="AZ1189" s="92"/>
      <c r="BA1189" s="93"/>
      <c r="BB1189" s="92"/>
      <c r="BC1189" s="93"/>
      <c r="BD1189" s="92"/>
      <c r="BE1189" s="92"/>
      <c r="BF1189" s="136" t="str">
        <f t="shared" si="214"/>
        <v xml:space="preserve"> </v>
      </c>
      <c r="BG1189" s="110" t="str">
        <f t="shared" si="215"/>
        <v xml:space="preserve"> </v>
      </c>
      <c r="BH1189" s="93"/>
      <c r="BI1189" s="68"/>
      <c r="BJ1189" s="93"/>
      <c r="BK1189" s="68"/>
      <c r="BL1189" s="68"/>
      <c r="BM1189" s="68"/>
    </row>
    <row r="1190" spans="1:65" ht="19.899999999999999" hidden="1" customHeight="1">
      <c r="A1190" s="5" t="s">
        <v>3125</v>
      </c>
      <c r="B1190" s="70" t="s">
        <v>792</v>
      </c>
      <c r="C1190" s="19" t="s">
        <v>3126</v>
      </c>
      <c r="D1190" s="71" t="s">
        <v>3095</v>
      </c>
      <c r="E1190" s="71">
        <v>806008153</v>
      </c>
      <c r="F1190" s="72" t="s">
        <v>2001</v>
      </c>
      <c r="G1190" s="6">
        <v>4</v>
      </c>
      <c r="H1190" s="6">
        <v>3</v>
      </c>
      <c r="I1190" s="7">
        <v>587215800</v>
      </c>
      <c r="J1190" s="8">
        <v>45772</v>
      </c>
      <c r="K1190" s="6" t="s">
        <v>3096</v>
      </c>
      <c r="L1190" s="50" t="s">
        <v>872</v>
      </c>
      <c r="M1190" s="50">
        <v>433</v>
      </c>
      <c r="N1190" s="106"/>
      <c r="O1190" s="50"/>
      <c r="P1190" s="48" t="str">
        <f t="shared" si="218"/>
        <v/>
      </c>
      <c r="Q1190" t="str">
        <f>IFERROR(INDEX([2]Distribución!$B:$B,MATCH($P1190,[2]Distribución!$A:$A,0),1),"")</f>
        <v/>
      </c>
      <c r="R1190" s="48" t="str">
        <f t="shared" si="216"/>
        <v/>
      </c>
      <c r="S1190" t="str">
        <f>IFERROR(INDEX([2]Distribución!$C:$C,MATCH($R1190,[2]Distribución!$A:$A,0),1),"")</f>
        <v/>
      </c>
      <c r="T1190" s="48" t="s">
        <v>873</v>
      </c>
      <c r="U1190" t="str">
        <f>IFERROR(INDEX([2]Distribución!$G:$G,MATCH($T1190,[2]Distribución!F:F,0),1),"")</f>
        <v/>
      </c>
      <c r="V1190" s="50" t="str">
        <f t="shared" si="217"/>
        <v/>
      </c>
      <c r="W1190" t="str">
        <f>IFERROR(INDEX([2]Distribución!$J:$J,MATCH($V1190,[2]Distribución!$I:$I,0),1),"")</f>
        <v/>
      </c>
      <c r="X1190" s="151"/>
      <c r="Y1190" s="93"/>
      <c r="Z1190" s="92"/>
      <c r="AA1190" s="92"/>
      <c r="AB1190" s="93"/>
      <c r="AC1190" s="92"/>
      <c r="AD1190" s="93"/>
      <c r="AE1190" s="92"/>
      <c r="AF1190" s="92"/>
      <c r="AG1190" s="109" t="str">
        <f t="shared" si="212"/>
        <v xml:space="preserve"> </v>
      </c>
      <c r="AH1190" s="110" t="str">
        <f t="shared" si="213"/>
        <v xml:space="preserve"> </v>
      </c>
      <c r="AI1190" s="93"/>
      <c r="AJ1190" s="92"/>
      <c r="AK1190" s="93"/>
      <c r="AL1190" s="68"/>
      <c r="AM1190" s="68"/>
      <c r="AN1190" s="68"/>
      <c r="AO1190" s="50"/>
      <c r="AP1190" s="48" t="str">
        <f t="shared" si="209"/>
        <v/>
      </c>
      <c r="AQ1190" t="str">
        <f>IFERROR(INDEX(Distribución!$B:$B,MATCH($AP1190,Distribución!$A:$A,0),1),"")</f>
        <v/>
      </c>
      <c r="AR1190" s="48" t="str">
        <f t="shared" si="210"/>
        <v/>
      </c>
      <c r="AS1190" t="str">
        <f>IFERROR(INDEX(Distribución!$C:$C,MATCH($AR1190,Distribución!$A:$A,0),1),"")</f>
        <v/>
      </c>
      <c r="AT1190" s="48"/>
      <c r="AU1190" t="str">
        <f>IFERROR(INDEX(Distribución!$G:$G,MATCH($AT1190,Distribución!$F:$F,0),1),"")</f>
        <v/>
      </c>
      <c r="AV1190" s="50" t="str">
        <f t="shared" si="211"/>
        <v/>
      </c>
      <c r="AW1190" t="str">
        <f>IFERROR(INDEX(Distribución!$J:$J,MATCH($AV1190,Distribución!$I:$I,0),1),"")</f>
        <v/>
      </c>
      <c r="AX1190" s="91"/>
      <c r="AY1190" s="93"/>
      <c r="AZ1190" s="92"/>
      <c r="BA1190" s="93"/>
      <c r="BB1190" s="92"/>
      <c r="BC1190" s="93"/>
      <c r="BD1190" s="92"/>
      <c r="BE1190" s="92"/>
      <c r="BF1190" s="136" t="str">
        <f t="shared" si="214"/>
        <v xml:space="preserve"> </v>
      </c>
      <c r="BG1190" s="110" t="str">
        <f t="shared" si="215"/>
        <v xml:space="preserve"> </v>
      </c>
      <c r="BH1190" s="93"/>
      <c r="BI1190" s="68"/>
      <c r="BJ1190" s="93"/>
      <c r="BK1190" s="68"/>
      <c r="BL1190" s="68"/>
      <c r="BM1190" s="68"/>
    </row>
    <row r="1191" spans="1:65" ht="19.899999999999999" hidden="1" customHeight="1">
      <c r="A1191" s="5" t="s">
        <v>3127</v>
      </c>
      <c r="B1191" s="70" t="s">
        <v>792</v>
      </c>
      <c r="C1191" s="19" t="s">
        <v>1017</v>
      </c>
      <c r="D1191" s="71" t="s">
        <v>3095</v>
      </c>
      <c r="E1191" s="71">
        <v>806014499</v>
      </c>
      <c r="F1191" s="72" t="s">
        <v>1018</v>
      </c>
      <c r="G1191" s="6">
        <v>2</v>
      </c>
      <c r="H1191" s="6">
        <v>3</v>
      </c>
      <c r="I1191" s="7">
        <v>293607900</v>
      </c>
      <c r="J1191" s="8">
        <v>45772</v>
      </c>
      <c r="K1191" s="6" t="s">
        <v>3096</v>
      </c>
      <c r="L1191" s="50" t="s">
        <v>872</v>
      </c>
      <c r="M1191" s="50">
        <v>416</v>
      </c>
      <c r="N1191" s="106"/>
      <c r="O1191" s="50"/>
      <c r="P1191" s="48" t="str">
        <f t="shared" si="218"/>
        <v/>
      </c>
      <c r="Q1191" t="str">
        <f>IFERROR(INDEX([2]Distribución!$B:$B,MATCH($P1191,[2]Distribución!$A:$A,0),1),"")</f>
        <v/>
      </c>
      <c r="R1191" s="48" t="str">
        <f t="shared" si="216"/>
        <v/>
      </c>
      <c r="S1191" t="str">
        <f>IFERROR(INDEX([2]Distribución!$C:$C,MATCH($R1191,[2]Distribución!$A:$A,0),1),"")</f>
        <v/>
      </c>
      <c r="T1191" s="48" t="s">
        <v>873</v>
      </c>
      <c r="U1191" t="str">
        <f>IFERROR(INDEX([2]Distribución!$G:$G,MATCH($T1191,[2]Distribución!F:F,0),1),"")</f>
        <v/>
      </c>
      <c r="V1191" s="50" t="str">
        <f t="shared" si="217"/>
        <v/>
      </c>
      <c r="W1191" t="str">
        <f>IFERROR(INDEX([2]Distribución!$J:$J,MATCH($V1191,[2]Distribución!$I:$I,0),1),"")</f>
        <v/>
      </c>
      <c r="X1191" s="151"/>
      <c r="Y1191" s="93"/>
      <c r="Z1191" s="92"/>
      <c r="AA1191" s="92"/>
      <c r="AB1191" s="93"/>
      <c r="AC1191" s="92"/>
      <c r="AD1191" s="93"/>
      <c r="AE1191" s="92"/>
      <c r="AF1191" s="92"/>
      <c r="AG1191" s="109" t="str">
        <f t="shared" si="212"/>
        <v xml:space="preserve"> </v>
      </c>
      <c r="AH1191" s="110" t="str">
        <f t="shared" si="213"/>
        <v xml:space="preserve"> </v>
      </c>
      <c r="AI1191" s="93"/>
      <c r="AJ1191" s="92"/>
      <c r="AK1191" s="93"/>
      <c r="AL1191" s="68"/>
      <c r="AM1191" s="68"/>
      <c r="AN1191" s="68"/>
      <c r="AO1191" s="50"/>
      <c r="AP1191" s="48" t="str">
        <f t="shared" si="209"/>
        <v/>
      </c>
      <c r="AQ1191" t="str">
        <f>IFERROR(INDEX(Distribución!$B:$B,MATCH($AP1191,Distribución!$A:$A,0),1),"")</f>
        <v/>
      </c>
      <c r="AR1191" s="48" t="str">
        <f t="shared" si="210"/>
        <v/>
      </c>
      <c r="AS1191" t="str">
        <f>IFERROR(INDEX(Distribución!$C:$C,MATCH($AR1191,Distribución!$A:$A,0),1),"")</f>
        <v/>
      </c>
      <c r="AT1191" s="48"/>
      <c r="AU1191" t="str">
        <f>IFERROR(INDEX(Distribución!$G:$G,MATCH($AT1191,Distribución!$F:$F,0),1),"")</f>
        <v/>
      </c>
      <c r="AV1191" s="50" t="str">
        <f t="shared" si="211"/>
        <v/>
      </c>
      <c r="AW1191" t="str">
        <f>IFERROR(INDEX(Distribución!$J:$J,MATCH($AV1191,Distribución!$I:$I,0),1),"")</f>
        <v/>
      </c>
      <c r="AX1191" s="91"/>
      <c r="AY1191" s="93"/>
      <c r="AZ1191" s="92"/>
      <c r="BA1191" s="93"/>
      <c r="BB1191" s="92"/>
      <c r="BC1191" s="93"/>
      <c r="BD1191" s="92"/>
      <c r="BE1191" s="92"/>
      <c r="BF1191" s="136" t="str">
        <f t="shared" si="214"/>
        <v xml:space="preserve"> </v>
      </c>
      <c r="BG1191" s="110" t="str">
        <f t="shared" si="215"/>
        <v xml:space="preserve"> </v>
      </c>
      <c r="BH1191" s="93"/>
      <c r="BI1191" s="68"/>
      <c r="BJ1191" s="93"/>
      <c r="BK1191" s="68"/>
      <c r="BL1191" s="68"/>
      <c r="BM1191" s="68"/>
    </row>
    <row r="1192" spans="1:65" ht="19.899999999999999" hidden="1" customHeight="1">
      <c r="A1192" s="5" t="s">
        <v>3128</v>
      </c>
      <c r="B1192" s="70" t="s">
        <v>792</v>
      </c>
      <c r="C1192" s="19" t="s">
        <v>1982</v>
      </c>
      <c r="D1192" s="71" t="s">
        <v>3095</v>
      </c>
      <c r="E1192" s="71">
        <v>806007769</v>
      </c>
      <c r="F1192" s="72" t="s">
        <v>1983</v>
      </c>
      <c r="G1192" s="6">
        <v>2</v>
      </c>
      <c r="H1192" s="6">
        <v>3</v>
      </c>
      <c r="I1192" s="7">
        <v>293607900</v>
      </c>
      <c r="J1192" s="8">
        <v>45735</v>
      </c>
      <c r="K1192" s="6" t="s">
        <v>3096</v>
      </c>
      <c r="L1192" s="50" t="s">
        <v>872</v>
      </c>
      <c r="M1192" s="50">
        <v>387</v>
      </c>
      <c r="N1192" s="106"/>
      <c r="O1192" s="50"/>
      <c r="P1192" s="48" t="str">
        <f t="shared" si="218"/>
        <v/>
      </c>
      <c r="Q1192" t="str">
        <f>IFERROR(INDEX([2]Distribución!$B:$B,MATCH($P1192,[2]Distribución!$A:$A,0),1),"")</f>
        <v/>
      </c>
      <c r="R1192" s="48" t="str">
        <f t="shared" si="216"/>
        <v/>
      </c>
      <c r="S1192" t="str">
        <f>IFERROR(INDEX([2]Distribución!$C:$C,MATCH($R1192,[2]Distribución!$A:$A,0),1),"")</f>
        <v/>
      </c>
      <c r="T1192" s="48" t="s">
        <v>873</v>
      </c>
      <c r="U1192" t="str">
        <f>IFERROR(INDEX([2]Distribución!$G:$G,MATCH($T1192,[2]Distribución!F:F,0),1),"")</f>
        <v/>
      </c>
      <c r="V1192" s="50" t="str">
        <f t="shared" si="217"/>
        <v/>
      </c>
      <c r="W1192" t="str">
        <f>IFERROR(INDEX([2]Distribución!$J:$J,MATCH($V1192,[2]Distribución!$I:$I,0),1),"")</f>
        <v/>
      </c>
      <c r="X1192" s="151"/>
      <c r="Y1192" s="93"/>
      <c r="Z1192" s="92"/>
      <c r="AA1192" s="92"/>
      <c r="AB1192" s="93"/>
      <c r="AC1192" s="92"/>
      <c r="AD1192" s="93"/>
      <c r="AE1192" s="92"/>
      <c r="AF1192" s="92"/>
      <c r="AG1192" s="109" t="str">
        <f t="shared" si="212"/>
        <v xml:space="preserve"> </v>
      </c>
      <c r="AH1192" s="110" t="str">
        <f t="shared" si="213"/>
        <v xml:space="preserve"> </v>
      </c>
      <c r="AI1192" s="93"/>
      <c r="AJ1192" s="92"/>
      <c r="AK1192" s="93"/>
      <c r="AL1192" s="68"/>
      <c r="AM1192" s="68"/>
      <c r="AN1192" s="68"/>
      <c r="AO1192" s="50"/>
      <c r="AP1192" s="48" t="str">
        <f t="shared" si="209"/>
        <v/>
      </c>
      <c r="AQ1192" t="str">
        <f>IFERROR(INDEX(Distribución!$B:$B,MATCH($AP1192,Distribución!$A:$A,0),1),"")</f>
        <v/>
      </c>
      <c r="AR1192" s="48" t="str">
        <f t="shared" si="210"/>
        <v/>
      </c>
      <c r="AS1192" t="str">
        <f>IFERROR(INDEX(Distribución!$C:$C,MATCH($AR1192,Distribución!$A:$A,0),1),"")</f>
        <v/>
      </c>
      <c r="AT1192" s="48"/>
      <c r="AU1192" t="str">
        <f>IFERROR(INDEX(Distribución!$G:$G,MATCH($AT1192,Distribución!$F:$F,0),1),"")</f>
        <v/>
      </c>
      <c r="AV1192" s="50" t="str">
        <f t="shared" si="211"/>
        <v/>
      </c>
      <c r="AW1192" t="str">
        <f>IFERROR(INDEX(Distribución!$J:$J,MATCH($AV1192,Distribución!$I:$I,0),1),"")</f>
        <v/>
      </c>
      <c r="AX1192" s="91"/>
      <c r="AY1192" s="93"/>
      <c r="AZ1192" s="92"/>
      <c r="BA1192" s="93"/>
      <c r="BB1192" s="92"/>
      <c r="BC1192" s="93"/>
      <c r="BD1192" s="92"/>
      <c r="BE1192" s="92"/>
      <c r="BF1192" s="136" t="str">
        <f t="shared" si="214"/>
        <v xml:space="preserve"> </v>
      </c>
      <c r="BG1192" s="110" t="str">
        <f t="shared" si="215"/>
        <v xml:space="preserve"> </v>
      </c>
      <c r="BH1192" s="93"/>
      <c r="BI1192" s="68"/>
      <c r="BJ1192" s="93"/>
      <c r="BK1192" s="68"/>
      <c r="BL1192" s="68"/>
      <c r="BM1192" s="68"/>
    </row>
    <row r="1193" spans="1:65" ht="19.899999999999999" hidden="1" customHeight="1">
      <c r="A1193" s="5" t="s">
        <v>243</v>
      </c>
      <c r="B1193" s="70" t="s">
        <v>812</v>
      </c>
      <c r="C1193" s="19" t="s">
        <v>3129</v>
      </c>
      <c r="D1193" s="71" t="s">
        <v>3130</v>
      </c>
      <c r="E1193" s="71">
        <v>890680027</v>
      </c>
      <c r="F1193" s="72" t="s">
        <v>2520</v>
      </c>
      <c r="G1193" s="6">
        <v>2</v>
      </c>
      <c r="H1193" s="6">
        <v>2</v>
      </c>
      <c r="I1193" s="7">
        <v>160977900</v>
      </c>
      <c r="J1193" s="8">
        <v>45772</v>
      </c>
      <c r="K1193" s="6" t="s">
        <v>3131</v>
      </c>
      <c r="L1193" s="50" t="s">
        <v>872</v>
      </c>
      <c r="M1193" s="50">
        <v>599</v>
      </c>
      <c r="N1193" s="107" t="str">
        <f>_xlfn.XLOOKUP($A1193,'[3]InfoBase PGN 2024'!$A:$A,'[3]InfoBase PGN 2024'!N:N,"")</f>
        <v>Seg. Territorial</v>
      </c>
      <c r="O1193" s="105" t="str">
        <f>_xlfn.XLOOKUP($A1193,'[3]InfoBase PGN 2024'!$A:$A,'[3]InfoBase PGN 2024'!O:O,"")</f>
        <v>11b</v>
      </c>
      <c r="P1193" s="48" t="str">
        <f t="shared" ref="P1193:P1221" si="219">IF(O1193="","",O1193)</f>
        <v>11b</v>
      </c>
      <c r="Q1193" t="str">
        <f>IFERROR(INDEX([2]Distribución!$B:$B,MATCH($P1193,[2]Distribución!$A:$A,0),1),"")</f>
        <v>German Rodríguez Luna</v>
      </c>
      <c r="R1193" s="48" t="str">
        <f t="shared" si="216"/>
        <v>11b</v>
      </c>
      <c r="S1193" t="str">
        <f>IFERROR(INDEX([2]Distribución!$C:$C,MATCH($R1193,[2]Distribución!$A:$A,0),1),"")</f>
        <v xml:space="preserve"> </v>
      </c>
      <c r="T1193" s="48" t="s">
        <v>54</v>
      </c>
      <c r="U1193" t="str">
        <f>IFERROR(INDEX([2]Distribución!$G:$G,MATCH($T1193,[2]Distribución!F:F,0),1),"")</f>
        <v>David Steban Moreno Soler</v>
      </c>
      <c r="V1193" s="50" t="str">
        <f t="shared" si="217"/>
        <v/>
      </c>
      <c r="W1193" t="str">
        <f>IFERROR(INDEX([2]Distribución!$J:$J,MATCH($V1193,[2]Distribución!$I:$I,0),1),"")</f>
        <v/>
      </c>
      <c r="X1193" s="151">
        <v>46169</v>
      </c>
      <c r="Y1193" s="93"/>
      <c r="Z1193" s="92"/>
      <c r="AA1193" s="92"/>
      <c r="AB1193" s="93"/>
      <c r="AC1193" s="92"/>
      <c r="AD1193" s="93"/>
      <c r="AE1193" s="92"/>
      <c r="AF1193" s="92"/>
      <c r="AG1193" s="109" t="str">
        <f t="shared" si="212"/>
        <v xml:space="preserve"> </v>
      </c>
      <c r="AH1193" s="110" t="str">
        <f t="shared" si="213"/>
        <v xml:space="preserve"> </v>
      </c>
      <c r="AI1193" s="93"/>
      <c r="AJ1193" s="92"/>
      <c r="AK1193" s="93"/>
      <c r="AL1193" s="68"/>
      <c r="AM1193" s="68"/>
      <c r="AN1193" s="68"/>
      <c r="AO1193" s="50"/>
      <c r="AP1193" s="48" t="str">
        <f t="shared" si="209"/>
        <v/>
      </c>
      <c r="AQ1193" t="str">
        <f>IFERROR(INDEX(Distribución!$B:$B,MATCH($AP1193,Distribución!$A:$A,0),1),"")</f>
        <v/>
      </c>
      <c r="AR1193" s="48" t="str">
        <f t="shared" si="210"/>
        <v/>
      </c>
      <c r="AS1193" t="str">
        <f>IFERROR(INDEX(Distribución!$C:$C,MATCH($AR1193,Distribución!$A:$A,0),1),"")</f>
        <v/>
      </c>
      <c r="AT1193" s="48"/>
      <c r="AU1193" t="str">
        <f>IFERROR(INDEX(Distribución!$G:$G,MATCH($AT1193,Distribución!$F:$F,0),1),"")</f>
        <v/>
      </c>
      <c r="AV1193" s="50" t="str">
        <f t="shared" si="211"/>
        <v/>
      </c>
      <c r="AW1193" t="str">
        <f>IFERROR(INDEX(Distribución!$J:$J,MATCH($AV1193,Distribución!$I:$I,0),1),"")</f>
        <v/>
      </c>
      <c r="AX1193" s="91"/>
      <c r="AY1193" s="93"/>
      <c r="AZ1193" s="92"/>
      <c r="BA1193" s="93"/>
      <c r="BB1193" s="92"/>
      <c r="BC1193" s="93"/>
      <c r="BD1193" s="92"/>
      <c r="BE1193" s="92"/>
      <c r="BF1193" s="136" t="str">
        <f t="shared" si="214"/>
        <v xml:space="preserve"> </v>
      </c>
      <c r="BG1193" s="110" t="str">
        <f t="shared" si="215"/>
        <v xml:space="preserve"> </v>
      </c>
      <c r="BH1193" s="93"/>
      <c r="BI1193" s="68"/>
      <c r="BJ1193" s="93"/>
      <c r="BK1193" s="68"/>
      <c r="BL1193" s="68"/>
      <c r="BM1193" s="68"/>
    </row>
    <row r="1194" spans="1:65" ht="19.899999999999999" hidden="1" customHeight="1">
      <c r="A1194" s="5" t="s">
        <v>3132</v>
      </c>
      <c r="B1194" s="70" t="s">
        <v>812</v>
      </c>
      <c r="C1194" s="19" t="s">
        <v>3133</v>
      </c>
      <c r="D1194" s="71" t="s">
        <v>3130</v>
      </c>
      <c r="E1194" s="71">
        <v>860009555</v>
      </c>
      <c r="F1194" s="72" t="s">
        <v>2495</v>
      </c>
      <c r="G1194" s="6">
        <v>2</v>
      </c>
      <c r="H1194" s="6">
        <v>2</v>
      </c>
      <c r="I1194" s="7">
        <v>121437900</v>
      </c>
      <c r="J1194" s="8">
        <v>45772</v>
      </c>
      <c r="K1194" s="6" t="s">
        <v>3131</v>
      </c>
      <c r="L1194" s="50" t="s">
        <v>910</v>
      </c>
      <c r="M1194" s="50">
        <v>33</v>
      </c>
      <c r="N1194" s="106"/>
      <c r="O1194" s="50"/>
      <c r="P1194" s="48" t="str">
        <f t="shared" si="219"/>
        <v/>
      </c>
      <c r="Q1194" t="str">
        <f>IFERROR(INDEX([2]Distribución!$B:$B,MATCH($P1194,[2]Distribución!$A:$A,0),1),"")</f>
        <v/>
      </c>
      <c r="R1194" s="48" t="str">
        <f t="shared" si="216"/>
        <v/>
      </c>
      <c r="S1194" t="str">
        <f>IFERROR(INDEX([2]Distribución!$C:$C,MATCH($R1194,[2]Distribución!$A:$A,0),1),"")</f>
        <v/>
      </c>
      <c r="T1194" s="48" t="s">
        <v>873</v>
      </c>
      <c r="U1194" t="str">
        <f>IFERROR(INDEX([2]Distribución!$G:$G,MATCH($T1194,[2]Distribución!F:F,0),1),"")</f>
        <v/>
      </c>
      <c r="V1194" s="50" t="str">
        <f t="shared" si="217"/>
        <v/>
      </c>
      <c r="W1194" t="str">
        <f>IFERROR(INDEX([2]Distribución!$J:$J,MATCH($V1194,[2]Distribución!$I:$I,0),1),"")</f>
        <v/>
      </c>
      <c r="X1194" s="151"/>
      <c r="Y1194" s="93"/>
      <c r="Z1194" s="92"/>
      <c r="AA1194" s="92"/>
      <c r="AB1194" s="93"/>
      <c r="AC1194" s="92"/>
      <c r="AD1194" s="93"/>
      <c r="AE1194" s="92"/>
      <c r="AF1194" s="92"/>
      <c r="AG1194" s="109" t="str">
        <f t="shared" si="212"/>
        <v xml:space="preserve"> </v>
      </c>
      <c r="AH1194" s="110" t="str">
        <f t="shared" si="213"/>
        <v xml:space="preserve"> </v>
      </c>
      <c r="AI1194" s="93"/>
      <c r="AJ1194" s="92"/>
      <c r="AK1194" s="93"/>
      <c r="AL1194" s="68"/>
      <c r="AM1194" s="68"/>
      <c r="AN1194" s="68"/>
      <c r="AO1194" s="50"/>
      <c r="AP1194" s="48" t="str">
        <f t="shared" si="209"/>
        <v/>
      </c>
      <c r="AQ1194" t="str">
        <f>IFERROR(INDEX(Distribución!$B:$B,MATCH($AP1194,Distribución!$A:$A,0),1),"")</f>
        <v/>
      </c>
      <c r="AR1194" s="48" t="str">
        <f t="shared" si="210"/>
        <v/>
      </c>
      <c r="AS1194" t="str">
        <f>IFERROR(INDEX(Distribución!$C:$C,MATCH($AR1194,Distribución!$A:$A,0),1),"")</f>
        <v/>
      </c>
      <c r="AT1194" s="48"/>
      <c r="AU1194" t="str">
        <f>IFERROR(INDEX(Distribución!$G:$G,MATCH($AT1194,Distribución!$F:$F,0),1),"")</f>
        <v/>
      </c>
      <c r="AV1194" s="50" t="str">
        <f t="shared" si="211"/>
        <v/>
      </c>
      <c r="AW1194" t="str">
        <f>IFERROR(INDEX(Distribución!$J:$J,MATCH($AV1194,Distribución!$I:$I,0),1),"")</f>
        <v/>
      </c>
      <c r="AX1194" s="91"/>
      <c r="AY1194" s="93"/>
      <c r="AZ1194" s="92"/>
      <c r="BA1194" s="93"/>
      <c r="BB1194" s="92"/>
      <c r="BC1194" s="93"/>
      <c r="BD1194" s="92"/>
      <c r="BE1194" s="92"/>
      <c r="BF1194" s="136" t="str">
        <f t="shared" si="214"/>
        <v xml:space="preserve"> </v>
      </c>
      <c r="BG1194" s="110" t="str">
        <f t="shared" si="215"/>
        <v xml:space="preserve"> </v>
      </c>
      <c r="BH1194" s="93"/>
      <c r="BI1194" s="68"/>
      <c r="BJ1194" s="93"/>
      <c r="BK1194" s="68"/>
      <c r="BL1194" s="68"/>
      <c r="BM1194" s="68"/>
    </row>
    <row r="1195" spans="1:65" ht="19.899999999999999" hidden="1" customHeight="1">
      <c r="A1195" s="5" t="s">
        <v>3134</v>
      </c>
      <c r="B1195" s="70" t="s">
        <v>812</v>
      </c>
      <c r="C1195" s="19" t="s">
        <v>954</v>
      </c>
      <c r="D1195" s="71" t="s">
        <v>3130</v>
      </c>
      <c r="E1195" s="71">
        <v>832001411</v>
      </c>
      <c r="F1195" s="72" t="s">
        <v>955</v>
      </c>
      <c r="G1195" s="6">
        <v>2</v>
      </c>
      <c r="H1195" s="6">
        <v>2</v>
      </c>
      <c r="I1195" s="7">
        <v>200517900</v>
      </c>
      <c r="J1195" s="8">
        <v>45772</v>
      </c>
      <c r="K1195" s="6" t="s">
        <v>3131</v>
      </c>
      <c r="L1195" s="50" t="s">
        <v>876</v>
      </c>
      <c r="M1195" s="50">
        <v>309</v>
      </c>
      <c r="N1195" s="106"/>
      <c r="O1195" s="50"/>
      <c r="P1195" s="48" t="str">
        <f t="shared" si="219"/>
        <v/>
      </c>
      <c r="Q1195" t="str">
        <f>IFERROR(INDEX([2]Distribución!$B:$B,MATCH($P1195,[2]Distribución!$A:$A,0),1),"")</f>
        <v/>
      </c>
      <c r="R1195" s="48" t="str">
        <f t="shared" si="216"/>
        <v/>
      </c>
      <c r="S1195" t="str">
        <f>IFERROR(INDEX([2]Distribución!$C:$C,MATCH($R1195,[2]Distribución!$A:$A,0),1),"")</f>
        <v/>
      </c>
      <c r="T1195" s="48" t="s">
        <v>873</v>
      </c>
      <c r="U1195" t="str">
        <f>IFERROR(INDEX([2]Distribución!$G:$G,MATCH($T1195,[2]Distribución!F:F,0),1),"")</f>
        <v/>
      </c>
      <c r="V1195" s="50" t="str">
        <f t="shared" si="217"/>
        <v/>
      </c>
      <c r="W1195" t="str">
        <f>IFERROR(INDEX([2]Distribución!$J:$J,MATCH($V1195,[2]Distribución!$I:$I,0),1),"")</f>
        <v/>
      </c>
      <c r="X1195" s="151"/>
      <c r="Y1195" s="93"/>
      <c r="Z1195" s="92"/>
      <c r="AA1195" s="92"/>
      <c r="AB1195" s="93"/>
      <c r="AC1195" s="92"/>
      <c r="AD1195" s="93"/>
      <c r="AE1195" s="92"/>
      <c r="AF1195" s="92"/>
      <c r="AG1195" s="109" t="str">
        <f t="shared" si="212"/>
        <v xml:space="preserve"> </v>
      </c>
      <c r="AH1195" s="110" t="str">
        <f t="shared" si="213"/>
        <v xml:space="preserve"> </v>
      </c>
      <c r="AI1195" s="93"/>
      <c r="AJ1195" s="92"/>
      <c r="AK1195" s="93"/>
      <c r="AL1195" s="68"/>
      <c r="AM1195" s="68"/>
      <c r="AN1195" s="68"/>
      <c r="AO1195" s="50"/>
      <c r="AP1195" s="48" t="str">
        <f t="shared" si="209"/>
        <v/>
      </c>
      <c r="AQ1195" t="str">
        <f>IFERROR(INDEX(Distribución!$B:$B,MATCH($AP1195,Distribución!$A:$A,0),1),"")</f>
        <v/>
      </c>
      <c r="AR1195" s="48" t="str">
        <f t="shared" si="210"/>
        <v/>
      </c>
      <c r="AS1195" t="str">
        <f>IFERROR(INDEX(Distribución!$C:$C,MATCH($AR1195,Distribución!$A:$A,0),1),"")</f>
        <v/>
      </c>
      <c r="AT1195" s="48"/>
      <c r="AU1195" t="str">
        <f>IFERROR(INDEX(Distribución!$G:$G,MATCH($AT1195,Distribución!$F:$F,0),1),"")</f>
        <v/>
      </c>
      <c r="AV1195" s="50" t="str">
        <f t="shared" si="211"/>
        <v/>
      </c>
      <c r="AW1195" t="str">
        <f>IFERROR(INDEX(Distribución!$J:$J,MATCH($AV1195,Distribución!$I:$I,0),1),"")</f>
        <v/>
      </c>
      <c r="AX1195" s="91"/>
      <c r="AY1195" s="93"/>
      <c r="AZ1195" s="92"/>
      <c r="BA1195" s="93"/>
      <c r="BB1195" s="92"/>
      <c r="BC1195" s="93"/>
      <c r="BD1195" s="92"/>
      <c r="BE1195" s="92"/>
      <c r="BF1195" s="136" t="str">
        <f t="shared" si="214"/>
        <v xml:space="preserve"> </v>
      </c>
      <c r="BG1195" s="110" t="str">
        <f t="shared" si="215"/>
        <v xml:space="preserve"> </v>
      </c>
      <c r="BH1195" s="93"/>
      <c r="BI1195" s="68"/>
      <c r="BJ1195" s="93"/>
      <c r="BK1195" s="68"/>
      <c r="BL1195" s="68"/>
      <c r="BM1195" s="68"/>
    </row>
    <row r="1196" spans="1:65" ht="19.899999999999999" hidden="1" customHeight="1">
      <c r="A1196" s="5" t="s">
        <v>348</v>
      </c>
      <c r="B1196" s="70" t="s">
        <v>812</v>
      </c>
      <c r="C1196" s="19" t="s">
        <v>2536</v>
      </c>
      <c r="D1196" s="71" t="s">
        <v>3130</v>
      </c>
      <c r="E1196" s="71">
        <v>899999161</v>
      </c>
      <c r="F1196" s="72" t="s">
        <v>2537</v>
      </c>
      <c r="G1196" s="6">
        <v>2</v>
      </c>
      <c r="H1196" s="6">
        <v>2</v>
      </c>
      <c r="I1196" s="7">
        <v>200517900</v>
      </c>
      <c r="J1196" s="8">
        <v>45735</v>
      </c>
      <c r="K1196" s="6" t="s">
        <v>3131</v>
      </c>
      <c r="L1196" s="50" t="s">
        <v>872</v>
      </c>
      <c r="M1196" s="50">
        <v>492</v>
      </c>
      <c r="N1196" s="108" t="s">
        <v>877</v>
      </c>
      <c r="O1196" s="100" t="s">
        <v>450</v>
      </c>
      <c r="P1196" s="48" t="str">
        <f t="shared" si="219"/>
        <v>11a</v>
      </c>
      <c r="Q1196" t="str">
        <f>IFERROR(INDEX([2]Distribución!$B:$B,MATCH($P1196,[2]Distribución!$A:$A,0),1),"")</f>
        <v>Daniela Cruz Niño</v>
      </c>
      <c r="R1196" s="48" t="str">
        <f t="shared" si="216"/>
        <v>11a</v>
      </c>
      <c r="S1196" t="str">
        <f>IFERROR(INDEX([2]Distribución!$C:$C,MATCH($R1196,[2]Distribución!$A:$A,0),1),"")</f>
        <v>Edgar Eduardo Vega Cuervo</v>
      </c>
      <c r="T1196" s="48" t="s">
        <v>454</v>
      </c>
      <c r="U1196" t="str">
        <f>IFERROR(INDEX([2]Distribución!$G:$G,MATCH($T1196,[2]Distribución!F:F,0),1),"")</f>
        <v>Juli Paola Neira Bautista</v>
      </c>
      <c r="V1196" s="50" t="str">
        <f t="shared" si="217"/>
        <v/>
      </c>
      <c r="W1196" t="str">
        <f>IFERROR(INDEX([2]Distribución!$J:$J,MATCH($V1196,[2]Distribución!$I:$I,0),1),"")</f>
        <v/>
      </c>
      <c r="X1196" s="141">
        <v>46167</v>
      </c>
      <c r="Y1196" s="93"/>
      <c r="Z1196" s="92"/>
      <c r="AA1196" s="92"/>
      <c r="AB1196" s="93"/>
      <c r="AC1196" s="92"/>
      <c r="AD1196" s="93"/>
      <c r="AE1196" s="92"/>
      <c r="AF1196" s="92"/>
      <c r="AG1196" s="109" t="str">
        <f t="shared" si="212"/>
        <v xml:space="preserve"> </v>
      </c>
      <c r="AH1196" s="110" t="str">
        <f t="shared" si="213"/>
        <v xml:space="preserve"> </v>
      </c>
      <c r="AI1196" s="93"/>
      <c r="AJ1196" s="92"/>
      <c r="AK1196" s="93"/>
      <c r="AL1196" s="68"/>
      <c r="AM1196" s="68"/>
      <c r="AN1196" s="68"/>
      <c r="AO1196" s="50"/>
      <c r="AP1196" s="48" t="str">
        <f t="shared" si="209"/>
        <v/>
      </c>
      <c r="AQ1196" t="str">
        <f>IFERROR(INDEX(Distribución!$B:$B,MATCH($AP1196,Distribución!$A:$A,0),1),"")</f>
        <v/>
      </c>
      <c r="AR1196" s="48" t="str">
        <f t="shared" si="210"/>
        <v/>
      </c>
      <c r="AS1196" t="str">
        <f>IFERROR(INDEX(Distribución!$C:$C,MATCH($AR1196,Distribución!$A:$A,0),1),"")</f>
        <v/>
      </c>
      <c r="AT1196" s="48"/>
      <c r="AU1196" t="str">
        <f>IFERROR(INDEX(Distribución!$G:$G,MATCH($AT1196,Distribución!$F:$F,0),1),"")</f>
        <v/>
      </c>
      <c r="AV1196" s="50" t="str">
        <f t="shared" si="211"/>
        <v/>
      </c>
      <c r="AW1196" t="str">
        <f>IFERROR(INDEX(Distribución!$J:$J,MATCH($AV1196,Distribución!$I:$I,0),1),"")</f>
        <v/>
      </c>
      <c r="AX1196" s="91"/>
      <c r="AY1196" s="93"/>
      <c r="AZ1196" s="92"/>
      <c r="BA1196" s="93"/>
      <c r="BB1196" s="92"/>
      <c r="BC1196" s="93"/>
      <c r="BD1196" s="92"/>
      <c r="BE1196" s="92"/>
      <c r="BF1196" s="136" t="str">
        <f t="shared" si="214"/>
        <v xml:space="preserve"> </v>
      </c>
      <c r="BG1196" s="110" t="str">
        <f t="shared" si="215"/>
        <v xml:space="preserve"> </v>
      </c>
      <c r="BH1196" s="93"/>
      <c r="BI1196" s="68"/>
      <c r="BJ1196" s="93"/>
      <c r="BK1196" s="68"/>
      <c r="BL1196" s="68"/>
      <c r="BM1196" s="68"/>
    </row>
    <row r="1197" spans="1:65" ht="19.899999999999999" hidden="1" customHeight="1">
      <c r="A1197" s="5" t="s">
        <v>213</v>
      </c>
      <c r="B1197" s="70" t="s">
        <v>812</v>
      </c>
      <c r="C1197" s="19" t="s">
        <v>2498</v>
      </c>
      <c r="D1197" s="71" t="s">
        <v>3130</v>
      </c>
      <c r="E1197" s="71">
        <v>860020094</v>
      </c>
      <c r="F1197" s="72" t="s">
        <v>2499</v>
      </c>
      <c r="G1197" s="6">
        <v>2</v>
      </c>
      <c r="H1197" s="6">
        <v>2</v>
      </c>
      <c r="I1197" s="7">
        <v>121437900</v>
      </c>
      <c r="J1197" s="8">
        <v>45772</v>
      </c>
      <c r="K1197" s="6" t="s">
        <v>3131</v>
      </c>
      <c r="L1197" s="50" t="s">
        <v>872</v>
      </c>
      <c r="M1197" s="50">
        <v>625</v>
      </c>
      <c r="N1197" s="107" t="s">
        <v>893</v>
      </c>
      <c r="O1197" s="105" t="s">
        <v>59</v>
      </c>
      <c r="P1197" s="48" t="str">
        <f t="shared" si="219"/>
        <v>11b</v>
      </c>
      <c r="Q1197" t="str">
        <f>IFERROR(INDEX([2]Distribución!$B:$B,MATCH($P1197,[2]Distribución!$A:$A,0),1),"")</f>
        <v>German Rodríguez Luna</v>
      </c>
      <c r="R1197" s="48" t="str">
        <f t="shared" si="216"/>
        <v>11b</v>
      </c>
      <c r="S1197" t="str">
        <f>IFERROR(INDEX([2]Distribución!$C:$C,MATCH($R1197,[2]Distribución!$A:$A,0),1),"")</f>
        <v xml:space="preserve"> </v>
      </c>
      <c r="T1197" s="48" t="s">
        <v>54</v>
      </c>
      <c r="U1197" t="str">
        <f>IFERROR(INDEX([2]Distribución!$G:$G,MATCH($T1197,[2]Distribución!F:F,0),1),"")</f>
        <v>David Steban Moreno Soler</v>
      </c>
      <c r="V1197" s="50" t="str">
        <f t="shared" si="217"/>
        <v/>
      </c>
      <c r="W1197" t="str">
        <f>IFERROR(INDEX([2]Distribución!$J:$J,MATCH($V1197,[2]Distribución!$I:$I,0),1),"")</f>
        <v/>
      </c>
      <c r="X1197" s="141">
        <v>46164</v>
      </c>
      <c r="Y1197" s="93" t="s">
        <v>878</v>
      </c>
      <c r="Z1197" s="92">
        <v>46167</v>
      </c>
      <c r="AA1197" s="92" t="s">
        <v>879</v>
      </c>
      <c r="AB1197" s="93"/>
      <c r="AC1197" s="92"/>
      <c r="AD1197" s="93"/>
      <c r="AE1197" s="92"/>
      <c r="AF1197" s="92"/>
      <c r="AG1197" s="109" t="str">
        <f t="shared" si="212"/>
        <v xml:space="preserve"> </v>
      </c>
      <c r="AH1197" s="110" t="str">
        <f t="shared" si="213"/>
        <v xml:space="preserve"> </v>
      </c>
      <c r="AI1197" s="93"/>
      <c r="AJ1197" s="92"/>
      <c r="AK1197" s="93"/>
      <c r="AL1197" s="68"/>
      <c r="AM1197" s="68"/>
      <c r="AN1197" s="68"/>
      <c r="AO1197" s="50"/>
      <c r="AP1197" s="48" t="str">
        <f t="shared" si="209"/>
        <v/>
      </c>
      <c r="AQ1197" t="str">
        <f>IFERROR(INDEX(Distribución!$B:$B,MATCH($AP1197,Distribución!$A:$A,0),1),"")</f>
        <v/>
      </c>
      <c r="AR1197" s="48" t="str">
        <f t="shared" si="210"/>
        <v/>
      </c>
      <c r="AS1197" t="str">
        <f>IFERROR(INDEX(Distribución!$C:$C,MATCH($AR1197,Distribución!$A:$A,0),1),"")</f>
        <v/>
      </c>
      <c r="AT1197" s="48"/>
      <c r="AU1197" t="str">
        <f>IFERROR(INDEX(Distribución!$G:$G,MATCH($AT1197,Distribución!$F:$F,0),1),"")</f>
        <v/>
      </c>
      <c r="AV1197" s="50" t="str">
        <f t="shared" si="211"/>
        <v/>
      </c>
      <c r="AW1197" t="str">
        <f>IFERROR(INDEX(Distribución!$J:$J,MATCH($AV1197,Distribución!$I:$I,0),1),"")</f>
        <v/>
      </c>
      <c r="AX1197" s="91"/>
      <c r="AY1197" s="93"/>
      <c r="AZ1197" s="92"/>
      <c r="BA1197" s="93"/>
      <c r="BB1197" s="92"/>
      <c r="BC1197" s="93"/>
      <c r="BD1197" s="92"/>
      <c r="BE1197" s="92"/>
      <c r="BF1197" s="136" t="str">
        <f t="shared" si="214"/>
        <v xml:space="preserve"> </v>
      </c>
      <c r="BG1197" s="110" t="str">
        <f t="shared" si="215"/>
        <v xml:space="preserve"> </v>
      </c>
      <c r="BH1197" s="93"/>
      <c r="BI1197" s="68"/>
      <c r="BJ1197" s="93"/>
      <c r="BK1197" s="68"/>
      <c r="BL1197" s="68"/>
      <c r="BM1197" s="68"/>
    </row>
    <row r="1198" spans="1:65" ht="19.899999999999999" hidden="1" customHeight="1">
      <c r="A1198" s="5" t="s">
        <v>3135</v>
      </c>
      <c r="B1198" s="70" t="s">
        <v>812</v>
      </c>
      <c r="C1198" s="19" t="s">
        <v>2480</v>
      </c>
      <c r="D1198" s="71" t="s">
        <v>3130</v>
      </c>
      <c r="E1198" s="71">
        <v>832007272</v>
      </c>
      <c r="F1198" s="72" t="s">
        <v>2481</v>
      </c>
      <c r="G1198" s="6">
        <v>2</v>
      </c>
      <c r="H1198" s="6">
        <v>2</v>
      </c>
      <c r="I1198" s="7">
        <v>200517900</v>
      </c>
      <c r="J1198" s="8">
        <v>45735</v>
      </c>
      <c r="K1198" s="6" t="s">
        <v>3131</v>
      </c>
      <c r="L1198" s="50" t="s">
        <v>910</v>
      </c>
      <c r="M1198" s="50">
        <v>20</v>
      </c>
      <c r="N1198" s="106"/>
      <c r="O1198" s="50"/>
      <c r="P1198" s="48" t="str">
        <f t="shared" si="219"/>
        <v/>
      </c>
      <c r="Q1198" t="str">
        <f>IFERROR(INDEX([2]Distribución!$B:$B,MATCH($P1198,[2]Distribución!$A:$A,0),1),"")</f>
        <v/>
      </c>
      <c r="R1198" s="48" t="str">
        <f t="shared" si="216"/>
        <v/>
      </c>
      <c r="S1198" t="str">
        <f>IFERROR(INDEX([2]Distribución!$C:$C,MATCH($R1198,[2]Distribución!$A:$A,0),1),"")</f>
        <v/>
      </c>
      <c r="T1198" s="48" t="s">
        <v>873</v>
      </c>
      <c r="U1198" t="str">
        <f>IFERROR(INDEX([2]Distribución!$G:$G,MATCH($T1198,[2]Distribución!F:F,0),1),"")</f>
        <v/>
      </c>
      <c r="V1198" s="50" t="str">
        <f t="shared" si="217"/>
        <v/>
      </c>
      <c r="W1198" t="str">
        <f>IFERROR(INDEX([2]Distribución!$J:$J,MATCH($V1198,[2]Distribución!$I:$I,0),1),"")</f>
        <v/>
      </c>
      <c r="X1198" s="151"/>
      <c r="Y1198" s="93"/>
      <c r="Z1198" s="92"/>
      <c r="AA1198" s="92"/>
      <c r="AB1198" s="93"/>
      <c r="AC1198" s="92"/>
      <c r="AD1198" s="93"/>
      <c r="AE1198" s="92"/>
      <c r="AF1198" s="92"/>
      <c r="AG1198" s="109" t="str">
        <f t="shared" si="212"/>
        <v xml:space="preserve"> </v>
      </c>
      <c r="AH1198" s="110" t="str">
        <f t="shared" si="213"/>
        <v xml:space="preserve"> </v>
      </c>
      <c r="AI1198" s="93"/>
      <c r="AJ1198" s="92"/>
      <c r="AK1198" s="93"/>
      <c r="AL1198" s="68"/>
      <c r="AM1198" s="68"/>
      <c r="AN1198" s="68"/>
      <c r="AO1198" s="50"/>
      <c r="AP1198" s="48" t="str">
        <f t="shared" si="209"/>
        <v/>
      </c>
      <c r="AQ1198" t="str">
        <f>IFERROR(INDEX(Distribución!$B:$B,MATCH($AP1198,Distribución!$A:$A,0),1),"")</f>
        <v/>
      </c>
      <c r="AR1198" s="48" t="str">
        <f t="shared" si="210"/>
        <v/>
      </c>
      <c r="AS1198" t="str">
        <f>IFERROR(INDEX(Distribución!$C:$C,MATCH($AR1198,Distribución!$A:$A,0),1),"")</f>
        <v/>
      </c>
      <c r="AT1198" s="48"/>
      <c r="AU1198" t="str">
        <f>IFERROR(INDEX(Distribución!$G:$G,MATCH($AT1198,Distribución!$F:$F,0),1),"")</f>
        <v/>
      </c>
      <c r="AV1198" s="50" t="str">
        <f t="shared" si="211"/>
        <v/>
      </c>
      <c r="AW1198" t="str">
        <f>IFERROR(INDEX(Distribución!$J:$J,MATCH($AV1198,Distribución!$I:$I,0),1),"")</f>
        <v/>
      </c>
      <c r="AX1198" s="91"/>
      <c r="AY1198" s="93"/>
      <c r="AZ1198" s="92"/>
      <c r="BA1198" s="93"/>
      <c r="BB1198" s="92"/>
      <c r="BC1198" s="93"/>
      <c r="BD1198" s="92"/>
      <c r="BE1198" s="92"/>
      <c r="BF1198" s="136" t="str">
        <f t="shared" si="214"/>
        <v xml:space="preserve"> </v>
      </c>
      <c r="BG1198" s="110" t="str">
        <f t="shared" si="215"/>
        <v xml:space="preserve"> </v>
      </c>
      <c r="BH1198" s="93"/>
      <c r="BI1198" s="68"/>
      <c r="BJ1198" s="93"/>
      <c r="BK1198" s="68"/>
      <c r="BL1198" s="68"/>
      <c r="BM1198" s="68"/>
    </row>
    <row r="1199" spans="1:65" ht="19.899999999999999" hidden="1" customHeight="1">
      <c r="A1199" s="5" t="s">
        <v>350</v>
      </c>
      <c r="B1199" s="70" t="s">
        <v>812</v>
      </c>
      <c r="C1199" s="19" t="s">
        <v>3136</v>
      </c>
      <c r="D1199" s="71" t="s">
        <v>3130</v>
      </c>
      <c r="E1199" s="71">
        <v>890680025</v>
      </c>
      <c r="F1199" s="72" t="s">
        <v>2518</v>
      </c>
      <c r="G1199" s="6">
        <v>12</v>
      </c>
      <c r="H1199" s="6">
        <v>2</v>
      </c>
      <c r="I1199" s="7">
        <v>886787400</v>
      </c>
      <c r="J1199" s="8">
        <v>45735</v>
      </c>
      <c r="K1199" s="6" t="s">
        <v>3131</v>
      </c>
      <c r="L1199" s="50" t="s">
        <v>872</v>
      </c>
      <c r="M1199" s="50">
        <v>488</v>
      </c>
      <c r="N1199" s="108" t="s">
        <v>877</v>
      </c>
      <c r="O1199" s="100" t="s">
        <v>443</v>
      </c>
      <c r="P1199" s="48" t="str">
        <f t="shared" si="219"/>
        <v>01a</v>
      </c>
      <c r="Q1199" t="str">
        <f>IFERROR(INDEX([2]Distribución!$B:$B,MATCH($P1199,[2]Distribución!$A:$A,0),1),"")</f>
        <v>Heidy Lorena Pereira Triana</v>
      </c>
      <c r="R1199" s="48" t="str">
        <f t="shared" si="216"/>
        <v>01a</v>
      </c>
      <c r="S1199" t="str">
        <f>IFERROR(INDEX([2]Distribución!$C:$C,MATCH($R1199,[2]Distribución!$A:$A,0),1),"")</f>
        <v>Jose Teatino Ávila</v>
      </c>
      <c r="T1199" s="48" t="s">
        <v>443</v>
      </c>
      <c r="U1199" t="str">
        <f>IFERROR(INDEX([2]Distribución!$G:$G,MATCH($T1199,[2]Distribución!F:F,0),1),"")</f>
        <v>Carlos Eduardo Chavez Rojas</v>
      </c>
      <c r="V1199" s="50" t="str">
        <f t="shared" si="217"/>
        <v/>
      </c>
      <c r="W1199" t="str">
        <f>IFERROR(INDEX([2]Distribución!$J:$J,MATCH($V1199,[2]Distribución!$I:$I,0),1),"")</f>
        <v/>
      </c>
      <c r="X1199" s="141">
        <v>46167</v>
      </c>
      <c r="Y1199" s="93" t="s">
        <v>878</v>
      </c>
      <c r="Z1199" s="92">
        <v>46167</v>
      </c>
      <c r="AA1199" s="92" t="s">
        <v>879</v>
      </c>
      <c r="AB1199" s="93" t="s">
        <v>900</v>
      </c>
      <c r="AC1199" s="92"/>
      <c r="AD1199" s="93"/>
      <c r="AE1199" s="92"/>
      <c r="AF1199" s="92"/>
      <c r="AG1199" s="109">
        <f t="shared" si="212"/>
        <v>0</v>
      </c>
      <c r="AH1199" s="110" t="str">
        <f t="shared" si="213"/>
        <v xml:space="preserve"> </v>
      </c>
      <c r="AI1199" s="93"/>
      <c r="AJ1199" s="92"/>
      <c r="AK1199" s="93"/>
      <c r="AL1199" s="68"/>
      <c r="AM1199" s="68"/>
      <c r="AN1199" s="68"/>
      <c r="AO1199" s="50"/>
      <c r="AP1199" s="48" t="str">
        <f t="shared" si="209"/>
        <v/>
      </c>
      <c r="AQ1199" t="str">
        <f>IFERROR(INDEX(Distribución!$B:$B,MATCH($AP1199,Distribución!$A:$A,0),1),"")</f>
        <v/>
      </c>
      <c r="AR1199" s="48" t="str">
        <f t="shared" si="210"/>
        <v/>
      </c>
      <c r="AS1199" t="str">
        <f>IFERROR(INDEX(Distribución!$C:$C,MATCH($AR1199,Distribución!$A:$A,0),1),"")</f>
        <v/>
      </c>
      <c r="AT1199" s="48"/>
      <c r="AU1199" t="str">
        <f>IFERROR(INDEX(Distribución!$G:$G,MATCH($AT1199,Distribución!$F:$F,0),1),"")</f>
        <v/>
      </c>
      <c r="AV1199" s="50" t="str">
        <f t="shared" si="211"/>
        <v/>
      </c>
      <c r="AW1199" t="str">
        <f>IFERROR(INDEX(Distribución!$J:$J,MATCH($AV1199,Distribución!$I:$I,0),1),"")</f>
        <v/>
      </c>
      <c r="AX1199" s="91"/>
      <c r="AY1199" s="93"/>
      <c r="AZ1199" s="92"/>
      <c r="BA1199" s="93"/>
      <c r="BB1199" s="92"/>
      <c r="BC1199" s="93"/>
      <c r="BD1199" s="92"/>
      <c r="BE1199" s="92"/>
      <c r="BF1199" s="136" t="str">
        <f t="shared" si="214"/>
        <v xml:space="preserve"> </v>
      </c>
      <c r="BG1199" s="110" t="str">
        <f t="shared" si="215"/>
        <v xml:space="preserve"> </v>
      </c>
      <c r="BH1199" s="93"/>
      <c r="BI1199" s="68"/>
      <c r="BJ1199" s="93"/>
      <c r="BK1199" s="68"/>
      <c r="BL1199" s="68"/>
      <c r="BM1199" s="68"/>
    </row>
    <row r="1200" spans="1:65" ht="19.899999999999999" hidden="1" customHeight="1">
      <c r="A1200" s="5" t="s">
        <v>397</v>
      </c>
      <c r="B1200" s="70" t="s">
        <v>812</v>
      </c>
      <c r="C1200" s="19" t="s">
        <v>3137</v>
      </c>
      <c r="D1200" s="71" t="s">
        <v>3130</v>
      </c>
      <c r="E1200" s="71">
        <v>899999163</v>
      </c>
      <c r="F1200" s="72" t="s">
        <v>2539</v>
      </c>
      <c r="G1200" s="6">
        <v>2</v>
      </c>
      <c r="H1200" s="6">
        <v>2</v>
      </c>
      <c r="I1200" s="7">
        <v>200517900</v>
      </c>
      <c r="J1200" s="8">
        <v>45735</v>
      </c>
      <c r="K1200" s="6" t="s">
        <v>3131</v>
      </c>
      <c r="L1200" s="50" t="s">
        <v>872</v>
      </c>
      <c r="M1200" s="50">
        <v>409</v>
      </c>
      <c r="N1200" s="108" t="s">
        <v>877</v>
      </c>
      <c r="O1200" s="100" t="s">
        <v>446</v>
      </c>
      <c r="P1200" s="48" t="str">
        <f t="shared" si="219"/>
        <v>09a</v>
      </c>
      <c r="Q1200" t="str">
        <f>IFERROR(INDEX([2]Distribución!$B:$B,MATCH($P1200,[2]Distribución!$A:$A,0),1),"")</f>
        <v>Maria Claudia Guarin Escobar</v>
      </c>
      <c r="R1200" s="48" t="str">
        <f t="shared" si="216"/>
        <v>09a</v>
      </c>
      <c r="S1200" t="str">
        <f>IFERROR(INDEX([2]Distribución!$C:$C,MATCH($R1200,[2]Distribución!$A:$A,0),1),"")</f>
        <v>Jose Fernando Pulido</v>
      </c>
      <c r="T1200" s="48" t="s">
        <v>451</v>
      </c>
      <c r="U1200" t="str">
        <f>IFERROR(INDEX([2]Distribución!$G:$G,MATCH($T1200,[2]Distribución!F:F,0),1),"")</f>
        <v>Elizabeth Zarta Amezquita</v>
      </c>
      <c r="V1200" s="50" t="str">
        <f t="shared" si="217"/>
        <v/>
      </c>
      <c r="W1200" t="str">
        <f>IFERROR(INDEX([2]Distribución!$J:$J,MATCH($V1200,[2]Distribución!$I:$I,0),1),"")</f>
        <v/>
      </c>
      <c r="X1200" s="141">
        <v>46167</v>
      </c>
      <c r="Y1200" s="93" t="s">
        <v>878</v>
      </c>
      <c r="Z1200" s="92">
        <v>46167</v>
      </c>
      <c r="AA1200" s="92" t="s">
        <v>879</v>
      </c>
      <c r="AB1200" s="93"/>
      <c r="AC1200" s="92"/>
      <c r="AD1200" s="93"/>
      <c r="AE1200" s="92"/>
      <c r="AF1200" s="92"/>
      <c r="AG1200" s="109" t="str">
        <f t="shared" si="212"/>
        <v xml:space="preserve"> </v>
      </c>
      <c r="AH1200" s="110" t="str">
        <f t="shared" si="213"/>
        <v xml:space="preserve"> </v>
      </c>
      <c r="AI1200" s="93"/>
      <c r="AJ1200" s="92"/>
      <c r="AK1200" s="93"/>
      <c r="AL1200" s="68"/>
      <c r="AM1200" s="68"/>
      <c r="AN1200" s="68"/>
      <c r="AO1200" s="50"/>
      <c r="AP1200" s="48" t="str">
        <f t="shared" si="209"/>
        <v/>
      </c>
      <c r="AQ1200" t="str">
        <f>IFERROR(INDEX(Distribución!$B:$B,MATCH($AP1200,Distribución!$A:$A,0),1),"")</f>
        <v/>
      </c>
      <c r="AR1200" s="48" t="str">
        <f t="shared" si="210"/>
        <v/>
      </c>
      <c r="AS1200" t="str">
        <f>IFERROR(INDEX(Distribución!$C:$C,MATCH($AR1200,Distribución!$A:$A,0),1),"")</f>
        <v/>
      </c>
      <c r="AT1200" s="48"/>
      <c r="AU1200" t="str">
        <f>IFERROR(INDEX(Distribución!$G:$G,MATCH($AT1200,Distribución!$F:$F,0),1),"")</f>
        <v/>
      </c>
      <c r="AV1200" s="50" t="str">
        <f t="shared" si="211"/>
        <v/>
      </c>
      <c r="AW1200" t="str">
        <f>IFERROR(INDEX(Distribución!$J:$J,MATCH($AV1200,Distribución!$I:$I,0),1),"")</f>
        <v/>
      </c>
      <c r="AX1200" s="91"/>
      <c r="AY1200" s="93"/>
      <c r="AZ1200" s="92"/>
      <c r="BA1200" s="93"/>
      <c r="BB1200" s="92"/>
      <c r="BC1200" s="93"/>
      <c r="BD1200" s="92"/>
      <c r="BE1200" s="92"/>
      <c r="BF1200" s="136" t="str">
        <f t="shared" si="214"/>
        <v xml:space="preserve"> </v>
      </c>
      <c r="BG1200" s="110" t="str">
        <f t="shared" si="215"/>
        <v xml:space="preserve"> </v>
      </c>
      <c r="BH1200" s="93"/>
      <c r="BI1200" s="68"/>
      <c r="BJ1200" s="93"/>
      <c r="BK1200" s="68"/>
      <c r="BL1200" s="68"/>
      <c r="BM1200" s="68"/>
    </row>
    <row r="1201" spans="1:65" ht="19.899999999999999" hidden="1" customHeight="1">
      <c r="A1201" s="5" t="s">
        <v>3138</v>
      </c>
      <c r="B1201" s="70" t="s">
        <v>812</v>
      </c>
      <c r="C1201" s="19" t="s">
        <v>3139</v>
      </c>
      <c r="D1201" s="71" t="s">
        <v>3130</v>
      </c>
      <c r="E1201" s="71">
        <v>890680033</v>
      </c>
      <c r="F1201" s="72" t="s">
        <v>2524</v>
      </c>
      <c r="G1201" s="6">
        <v>18</v>
      </c>
      <c r="H1201" s="6">
        <v>2</v>
      </c>
      <c r="I1201" s="7">
        <v>1132481100</v>
      </c>
      <c r="J1201" s="8">
        <v>45772</v>
      </c>
      <c r="K1201" s="6" t="s">
        <v>3131</v>
      </c>
      <c r="L1201" s="50" t="s">
        <v>910</v>
      </c>
      <c r="M1201" s="50">
        <v>50</v>
      </c>
      <c r="N1201" s="106"/>
      <c r="O1201" s="50"/>
      <c r="P1201" s="48" t="str">
        <f t="shared" si="219"/>
        <v/>
      </c>
      <c r="Q1201" t="str">
        <f>IFERROR(INDEX([2]Distribución!$B:$B,MATCH($P1201,[2]Distribución!$A:$A,0),1),"")</f>
        <v/>
      </c>
      <c r="R1201" s="48" t="str">
        <f t="shared" si="216"/>
        <v/>
      </c>
      <c r="S1201" t="str">
        <f>IFERROR(INDEX([2]Distribución!$C:$C,MATCH($R1201,[2]Distribución!$A:$A,0),1),"")</f>
        <v/>
      </c>
      <c r="T1201" s="48" t="s">
        <v>873</v>
      </c>
      <c r="U1201" t="str">
        <f>IFERROR(INDEX([2]Distribución!$G:$G,MATCH($T1201,[2]Distribución!F:F,0),1),"")</f>
        <v/>
      </c>
      <c r="V1201" s="50" t="str">
        <f t="shared" si="217"/>
        <v/>
      </c>
      <c r="W1201" t="str">
        <f>IFERROR(INDEX([2]Distribución!$J:$J,MATCH($V1201,[2]Distribución!$I:$I,0),1),"")</f>
        <v/>
      </c>
      <c r="X1201" s="151"/>
      <c r="Y1201" s="93"/>
      <c r="Z1201" s="92"/>
      <c r="AA1201" s="92"/>
      <c r="AB1201" s="93"/>
      <c r="AC1201" s="92"/>
      <c r="AD1201" s="93"/>
      <c r="AE1201" s="92"/>
      <c r="AF1201" s="92"/>
      <c r="AG1201" s="109" t="str">
        <f t="shared" si="212"/>
        <v xml:space="preserve"> </v>
      </c>
      <c r="AH1201" s="110" t="str">
        <f t="shared" si="213"/>
        <v xml:space="preserve"> </v>
      </c>
      <c r="AI1201" s="93"/>
      <c r="AJ1201" s="92"/>
      <c r="AK1201" s="93"/>
      <c r="AL1201" s="68"/>
      <c r="AM1201" s="68"/>
      <c r="AN1201" s="68"/>
      <c r="AO1201" s="50"/>
      <c r="AP1201" s="48" t="str">
        <f t="shared" si="209"/>
        <v/>
      </c>
      <c r="AQ1201" t="str">
        <f>IFERROR(INDEX(Distribución!$B:$B,MATCH($AP1201,Distribución!$A:$A,0),1),"")</f>
        <v/>
      </c>
      <c r="AR1201" s="48" t="str">
        <f t="shared" si="210"/>
        <v/>
      </c>
      <c r="AS1201" t="str">
        <f>IFERROR(INDEX(Distribución!$C:$C,MATCH($AR1201,Distribución!$A:$A,0),1),"")</f>
        <v/>
      </c>
      <c r="AT1201" s="48"/>
      <c r="AU1201" t="str">
        <f>IFERROR(INDEX(Distribución!$G:$G,MATCH($AT1201,Distribución!$F:$F,0),1),"")</f>
        <v/>
      </c>
      <c r="AV1201" s="50" t="str">
        <f t="shared" si="211"/>
        <v/>
      </c>
      <c r="AW1201" t="str">
        <f>IFERROR(INDEX(Distribución!$J:$J,MATCH($AV1201,Distribución!$I:$I,0),1),"")</f>
        <v/>
      </c>
      <c r="AX1201" s="91"/>
      <c r="AY1201" s="93"/>
      <c r="AZ1201" s="92"/>
      <c r="BA1201" s="93"/>
      <c r="BB1201" s="92"/>
      <c r="BC1201" s="93"/>
      <c r="BD1201" s="92"/>
      <c r="BE1201" s="92"/>
      <c r="BF1201" s="136" t="str">
        <f t="shared" si="214"/>
        <v xml:space="preserve"> </v>
      </c>
      <c r="BG1201" s="110" t="str">
        <f t="shared" si="215"/>
        <v xml:space="preserve"> </v>
      </c>
      <c r="BH1201" s="93"/>
      <c r="BI1201" s="68"/>
      <c r="BJ1201" s="93"/>
      <c r="BK1201" s="68"/>
      <c r="BL1201" s="68"/>
      <c r="BM1201" s="68"/>
    </row>
    <row r="1202" spans="1:65" ht="19.899999999999999" hidden="1" customHeight="1">
      <c r="A1202" s="5" t="s">
        <v>70</v>
      </c>
      <c r="B1202" s="70" t="s">
        <v>812</v>
      </c>
      <c r="C1202" s="19" t="s">
        <v>3140</v>
      </c>
      <c r="D1202" s="71" t="s">
        <v>3130</v>
      </c>
      <c r="E1202" s="71">
        <v>800006850</v>
      </c>
      <c r="F1202" s="72" t="s">
        <v>1085</v>
      </c>
      <c r="G1202" s="6">
        <v>28</v>
      </c>
      <c r="H1202" s="6">
        <v>2</v>
      </c>
      <c r="I1202" s="7">
        <v>1779210600</v>
      </c>
      <c r="J1202" s="8">
        <v>45735</v>
      </c>
      <c r="K1202" s="6" t="s">
        <v>3131</v>
      </c>
      <c r="L1202" s="50" t="s">
        <v>872</v>
      </c>
      <c r="M1202" s="50">
        <v>856</v>
      </c>
      <c r="N1202" s="107" t="s">
        <v>893</v>
      </c>
      <c r="O1202" s="105" t="s">
        <v>66</v>
      </c>
      <c r="P1202" s="48" t="str">
        <f t="shared" si="219"/>
        <v>12b</v>
      </c>
      <c r="Q1202" t="str">
        <f>IFERROR(INDEX([2]Distribución!$B:$B,MATCH($P1202,[2]Distribución!$A:$A,0),1),"")</f>
        <v xml:space="preserve">Jeisson Gabriel Santamaria Moreno </v>
      </c>
      <c r="R1202" s="48" t="str">
        <f t="shared" si="216"/>
        <v>12b</v>
      </c>
      <c r="S1202" t="str">
        <f>IFERROR(INDEX([2]Distribución!$C:$C,MATCH($R1202,[2]Distribución!$A:$A,0),1),"")</f>
        <v xml:space="preserve"> </v>
      </c>
      <c r="T1202" s="48" t="s">
        <v>60</v>
      </c>
      <c r="U1202" t="str">
        <f>IFERROR(INDEX([2]Distribución!$G:$G,MATCH($T1202,[2]Distribución!F:F,0),1),"")</f>
        <v>Rosana Alvarez Potes</v>
      </c>
      <c r="V1202" s="50" t="str">
        <f t="shared" si="217"/>
        <v/>
      </c>
      <c r="W1202" t="str">
        <f>IFERROR(INDEX([2]Distribución!$J:$J,MATCH($V1202,[2]Distribución!$I:$I,0),1),"")</f>
        <v/>
      </c>
      <c r="X1202" s="141">
        <v>46157</v>
      </c>
      <c r="Y1202" s="93" t="s">
        <v>878</v>
      </c>
      <c r="Z1202" s="92">
        <v>46162</v>
      </c>
      <c r="AA1202" s="68" t="s">
        <v>890</v>
      </c>
      <c r="AB1202" s="93"/>
      <c r="AC1202" s="92"/>
      <c r="AD1202" s="93"/>
      <c r="AE1202" s="92"/>
      <c r="AF1202" s="92"/>
      <c r="AG1202" s="109" t="str">
        <f t="shared" si="212"/>
        <v xml:space="preserve"> </v>
      </c>
      <c r="AH1202" s="110" t="str">
        <f t="shared" si="213"/>
        <v xml:space="preserve"> </v>
      </c>
      <c r="AI1202" s="93"/>
      <c r="AJ1202" s="92"/>
      <c r="AK1202" s="93"/>
      <c r="AL1202" s="68"/>
      <c r="AM1202" s="68"/>
      <c r="AN1202" s="68"/>
      <c r="AO1202" s="50"/>
      <c r="AP1202" s="48" t="str">
        <f t="shared" si="209"/>
        <v/>
      </c>
      <c r="AQ1202" t="str">
        <f>IFERROR(INDEX(Distribución!$B:$B,MATCH($AP1202,Distribución!$A:$A,0),1),"")</f>
        <v/>
      </c>
      <c r="AR1202" s="48" t="str">
        <f t="shared" si="210"/>
        <v/>
      </c>
      <c r="AS1202" t="str">
        <f>IFERROR(INDEX(Distribución!$C:$C,MATCH($AR1202,Distribución!$A:$A,0),1),"")</f>
        <v/>
      </c>
      <c r="AT1202" s="48"/>
      <c r="AU1202" t="str">
        <f>IFERROR(INDEX(Distribución!$G:$G,MATCH($AT1202,Distribución!$F:$F,0),1),"")</f>
        <v/>
      </c>
      <c r="AV1202" s="50" t="str">
        <f t="shared" si="211"/>
        <v/>
      </c>
      <c r="AW1202" t="str">
        <f>IFERROR(INDEX(Distribución!$J:$J,MATCH($AV1202,Distribución!$I:$I,0),1),"")</f>
        <v/>
      </c>
      <c r="AX1202" s="91"/>
      <c r="AY1202" s="93"/>
      <c r="AZ1202" s="92"/>
      <c r="BA1202" s="93"/>
      <c r="BB1202" s="92"/>
      <c r="BC1202" s="93"/>
      <c r="BD1202" s="92"/>
      <c r="BE1202" s="92"/>
      <c r="BF1202" s="136" t="str">
        <f t="shared" si="214"/>
        <v xml:space="preserve"> </v>
      </c>
      <c r="BG1202" s="110" t="str">
        <f t="shared" si="215"/>
        <v xml:space="preserve"> </v>
      </c>
      <c r="BH1202" s="93"/>
      <c r="BI1202" s="68"/>
      <c r="BJ1202" s="93"/>
      <c r="BK1202" s="68"/>
      <c r="BL1202" s="68"/>
      <c r="BM1202" s="68"/>
    </row>
    <row r="1203" spans="1:65" ht="19.899999999999999" hidden="1" customHeight="1">
      <c r="A1203" s="5" t="s">
        <v>3141</v>
      </c>
      <c r="B1203" s="70" t="s">
        <v>812</v>
      </c>
      <c r="C1203" s="19" t="s">
        <v>2489</v>
      </c>
      <c r="D1203" s="71" t="s">
        <v>3130</v>
      </c>
      <c r="E1203" s="71">
        <v>832010436</v>
      </c>
      <c r="F1203" s="72" t="s">
        <v>2490</v>
      </c>
      <c r="G1203" s="6">
        <v>6</v>
      </c>
      <c r="H1203" s="6">
        <v>2</v>
      </c>
      <c r="I1203" s="7">
        <v>364313700</v>
      </c>
      <c r="J1203" s="8">
        <v>45772</v>
      </c>
      <c r="K1203" s="6" t="s">
        <v>3131</v>
      </c>
      <c r="L1203" s="50" t="s">
        <v>876</v>
      </c>
      <c r="M1203" s="50">
        <v>311</v>
      </c>
      <c r="N1203" s="106"/>
      <c r="O1203" s="50"/>
      <c r="P1203" s="48" t="str">
        <f t="shared" si="219"/>
        <v/>
      </c>
      <c r="Q1203" t="str">
        <f>IFERROR(INDEX([2]Distribución!$B:$B,MATCH($P1203,[2]Distribución!$A:$A,0),1),"")</f>
        <v/>
      </c>
      <c r="R1203" s="48" t="str">
        <f t="shared" si="216"/>
        <v/>
      </c>
      <c r="S1203" t="str">
        <f>IFERROR(INDEX([2]Distribución!$C:$C,MATCH($R1203,[2]Distribución!$A:$A,0),1),"")</f>
        <v/>
      </c>
      <c r="T1203" s="48" t="s">
        <v>873</v>
      </c>
      <c r="U1203" t="str">
        <f>IFERROR(INDEX([2]Distribución!$G:$G,MATCH($T1203,[2]Distribución!F:F,0),1),"")</f>
        <v/>
      </c>
      <c r="V1203" s="50" t="str">
        <f t="shared" si="217"/>
        <v/>
      </c>
      <c r="W1203" t="str">
        <f>IFERROR(INDEX([2]Distribución!$J:$J,MATCH($V1203,[2]Distribución!$I:$I,0),1),"")</f>
        <v/>
      </c>
      <c r="X1203" s="151"/>
      <c r="Y1203" s="93"/>
      <c r="Z1203" s="92"/>
      <c r="AA1203" s="92"/>
      <c r="AB1203" s="93"/>
      <c r="AC1203" s="92"/>
      <c r="AD1203" s="93"/>
      <c r="AE1203" s="92"/>
      <c r="AF1203" s="92"/>
      <c r="AG1203" s="109" t="str">
        <f t="shared" si="212"/>
        <v xml:space="preserve"> </v>
      </c>
      <c r="AH1203" s="110" t="str">
        <f t="shared" si="213"/>
        <v xml:space="preserve"> </v>
      </c>
      <c r="AI1203" s="93"/>
      <c r="AJ1203" s="92"/>
      <c r="AK1203" s="93"/>
      <c r="AL1203" s="68"/>
      <c r="AM1203" s="68"/>
      <c r="AN1203" s="68"/>
      <c r="AO1203" s="50"/>
      <c r="AP1203" s="48" t="str">
        <f t="shared" si="209"/>
        <v/>
      </c>
      <c r="AQ1203" t="str">
        <f>IFERROR(INDEX(Distribución!$B:$B,MATCH($AP1203,Distribución!$A:$A,0),1),"")</f>
        <v/>
      </c>
      <c r="AR1203" s="48" t="str">
        <f t="shared" si="210"/>
        <v/>
      </c>
      <c r="AS1203" t="str">
        <f>IFERROR(INDEX(Distribución!$C:$C,MATCH($AR1203,Distribución!$A:$A,0),1),"")</f>
        <v/>
      </c>
      <c r="AT1203" s="48"/>
      <c r="AU1203" t="str">
        <f>IFERROR(INDEX(Distribución!$G:$G,MATCH($AT1203,Distribución!$F:$F,0),1),"")</f>
        <v/>
      </c>
      <c r="AV1203" s="50" t="str">
        <f t="shared" si="211"/>
        <v/>
      </c>
      <c r="AW1203" t="str">
        <f>IFERROR(INDEX(Distribución!$J:$J,MATCH($AV1203,Distribución!$I:$I,0),1),"")</f>
        <v/>
      </c>
      <c r="AX1203" s="91"/>
      <c r="AY1203" s="93"/>
      <c r="AZ1203" s="92"/>
      <c r="BA1203" s="93"/>
      <c r="BB1203" s="92"/>
      <c r="BC1203" s="93"/>
      <c r="BD1203" s="92"/>
      <c r="BE1203" s="92"/>
      <c r="BF1203" s="136" t="str">
        <f t="shared" si="214"/>
        <v xml:space="preserve"> </v>
      </c>
      <c r="BG1203" s="110" t="str">
        <f t="shared" si="215"/>
        <v xml:space="preserve"> </v>
      </c>
      <c r="BH1203" s="93"/>
      <c r="BI1203" s="68"/>
      <c r="BJ1203" s="93"/>
      <c r="BK1203" s="68"/>
      <c r="BL1203" s="68"/>
      <c r="BM1203" s="68"/>
    </row>
    <row r="1204" spans="1:65" ht="19.899999999999999" hidden="1" customHeight="1">
      <c r="A1204" s="5" t="s">
        <v>3142</v>
      </c>
      <c r="B1204" s="70" t="s">
        <v>812</v>
      </c>
      <c r="C1204" s="19" t="s">
        <v>2212</v>
      </c>
      <c r="D1204" s="71" t="s">
        <v>3130</v>
      </c>
      <c r="E1204" s="71">
        <v>899999165</v>
      </c>
      <c r="F1204" s="72" t="s">
        <v>1942</v>
      </c>
      <c r="G1204" s="6">
        <v>4</v>
      </c>
      <c r="H1204" s="6">
        <v>2</v>
      </c>
      <c r="I1204" s="7">
        <v>321955800</v>
      </c>
      <c r="J1204" s="8">
        <v>45772</v>
      </c>
      <c r="K1204" s="6" t="s">
        <v>3131</v>
      </c>
      <c r="L1204" s="50" t="s">
        <v>876</v>
      </c>
      <c r="M1204" s="50">
        <v>274</v>
      </c>
      <c r="N1204" s="106"/>
      <c r="O1204" s="50"/>
      <c r="P1204" s="48" t="str">
        <f t="shared" si="219"/>
        <v/>
      </c>
      <c r="Q1204" t="str">
        <f>IFERROR(INDEX([2]Distribución!$B:$B,MATCH($P1204,[2]Distribución!$A:$A,0),1),"")</f>
        <v/>
      </c>
      <c r="R1204" s="48" t="str">
        <f t="shared" si="216"/>
        <v/>
      </c>
      <c r="S1204" t="str">
        <f>IFERROR(INDEX([2]Distribución!$C:$C,MATCH($R1204,[2]Distribución!$A:$A,0),1),"")</f>
        <v/>
      </c>
      <c r="T1204" s="48" t="s">
        <v>873</v>
      </c>
      <c r="U1204" t="str">
        <f>IFERROR(INDEX([2]Distribución!$G:$G,MATCH($T1204,[2]Distribución!F:F,0),1),"")</f>
        <v/>
      </c>
      <c r="V1204" s="50" t="str">
        <f t="shared" si="217"/>
        <v/>
      </c>
      <c r="W1204" t="str">
        <f>IFERROR(INDEX([2]Distribución!$J:$J,MATCH($V1204,[2]Distribución!$I:$I,0),1),"")</f>
        <v/>
      </c>
      <c r="X1204" s="151"/>
      <c r="Y1204" s="93"/>
      <c r="Z1204" s="92"/>
      <c r="AA1204" s="92"/>
      <c r="AB1204" s="93"/>
      <c r="AC1204" s="92"/>
      <c r="AD1204" s="93"/>
      <c r="AE1204" s="92"/>
      <c r="AF1204" s="92"/>
      <c r="AG1204" s="109" t="str">
        <f t="shared" si="212"/>
        <v xml:space="preserve"> </v>
      </c>
      <c r="AH1204" s="110" t="str">
        <f t="shared" si="213"/>
        <v xml:space="preserve"> </v>
      </c>
      <c r="AI1204" s="93"/>
      <c r="AJ1204" s="92"/>
      <c r="AK1204" s="93"/>
      <c r="AL1204" s="68"/>
      <c r="AM1204" s="68"/>
      <c r="AN1204" s="68"/>
      <c r="AO1204" s="50"/>
      <c r="AP1204" s="48" t="str">
        <f t="shared" si="209"/>
        <v/>
      </c>
      <c r="AQ1204" t="str">
        <f>IFERROR(INDEX(Distribución!$B:$B,MATCH($AP1204,Distribución!$A:$A,0),1),"")</f>
        <v/>
      </c>
      <c r="AR1204" s="48" t="str">
        <f t="shared" si="210"/>
        <v/>
      </c>
      <c r="AS1204" t="str">
        <f>IFERROR(INDEX(Distribución!$C:$C,MATCH($AR1204,Distribución!$A:$A,0),1),"")</f>
        <v/>
      </c>
      <c r="AT1204" s="48"/>
      <c r="AU1204" t="str">
        <f>IFERROR(INDEX(Distribución!$G:$G,MATCH($AT1204,Distribución!$F:$F,0),1),"")</f>
        <v/>
      </c>
      <c r="AV1204" s="50" t="str">
        <f t="shared" si="211"/>
        <v/>
      </c>
      <c r="AW1204" t="str">
        <f>IFERROR(INDEX(Distribución!$J:$J,MATCH($AV1204,Distribución!$I:$I,0),1),"")</f>
        <v/>
      </c>
      <c r="AX1204" s="91"/>
      <c r="AY1204" s="93"/>
      <c r="AZ1204" s="92"/>
      <c r="BA1204" s="93"/>
      <c r="BB1204" s="92"/>
      <c r="BC1204" s="93"/>
      <c r="BD1204" s="92"/>
      <c r="BE1204" s="92"/>
      <c r="BF1204" s="136" t="str">
        <f t="shared" si="214"/>
        <v xml:space="preserve"> </v>
      </c>
      <c r="BG1204" s="110" t="str">
        <f t="shared" si="215"/>
        <v xml:space="preserve"> </v>
      </c>
      <c r="BH1204" s="93"/>
      <c r="BI1204" s="68"/>
      <c r="BJ1204" s="93"/>
      <c r="BK1204" s="68"/>
      <c r="BL1204" s="68"/>
      <c r="BM1204" s="68"/>
    </row>
    <row r="1205" spans="1:65" ht="19.899999999999999" hidden="1" customHeight="1">
      <c r="A1205" s="5" t="s">
        <v>207</v>
      </c>
      <c r="B1205" s="70" t="s">
        <v>788</v>
      </c>
      <c r="C1205" s="19" t="s">
        <v>2601</v>
      </c>
      <c r="D1205" s="71" t="s">
        <v>3130</v>
      </c>
      <c r="E1205" s="71">
        <v>837000286</v>
      </c>
      <c r="F1205" s="72" t="s">
        <v>2602</v>
      </c>
      <c r="G1205" s="6">
        <v>2</v>
      </c>
      <c r="H1205" s="6">
        <v>2</v>
      </c>
      <c r="I1205" s="7">
        <v>200517900</v>
      </c>
      <c r="J1205" s="8">
        <v>45772</v>
      </c>
      <c r="K1205" s="6" t="s">
        <v>3131</v>
      </c>
      <c r="L1205" s="50" t="s">
        <v>872</v>
      </c>
      <c r="M1205" s="50">
        <v>639</v>
      </c>
      <c r="N1205" s="107" t="str">
        <f>_xlfn.XLOOKUP($A1205,'[3]InfoBase PGN 2024'!$A:$A,'[3]InfoBase PGN 2024'!N:N,"")</f>
        <v>Seg. Territorial</v>
      </c>
      <c r="O1205" s="105" t="str">
        <f>_xlfn.XLOOKUP($A1205,'[3]InfoBase PGN 2024'!$A:$A,'[3]InfoBase PGN 2024'!O:O,"")</f>
        <v>04b</v>
      </c>
      <c r="P1205" s="48" t="str">
        <f t="shared" si="219"/>
        <v>04b</v>
      </c>
      <c r="Q1205" t="str">
        <f>IFERROR(INDEX([2]Distribución!$B:$B,MATCH($P1205,[2]Distribución!$A:$A,0),1),"")</f>
        <v>Carolina Garzón Yepes</v>
      </c>
      <c r="R1205" s="48" t="str">
        <f t="shared" si="216"/>
        <v>04b</v>
      </c>
      <c r="S1205" t="str">
        <f>IFERROR(INDEX([2]Distribución!$C:$C,MATCH($R1205,[2]Distribución!$A:$A,0),1),"")</f>
        <v xml:space="preserve"> </v>
      </c>
      <c r="T1205" s="48" t="s">
        <v>59</v>
      </c>
      <c r="U1205" t="str">
        <f>IFERROR(INDEX([2]Distribución!$G:$G,MATCH($T1205,[2]Distribución!F:F,0),1),"")</f>
        <v>Nayibi Alexandra Paz</v>
      </c>
      <c r="V1205" s="50" t="str">
        <f t="shared" si="217"/>
        <v/>
      </c>
      <c r="W1205" t="str">
        <f>IFERROR(INDEX([2]Distribución!$J:$J,MATCH($V1205,[2]Distribución!$I:$I,0),1),"")</f>
        <v/>
      </c>
      <c r="X1205" s="151">
        <v>46171</v>
      </c>
      <c r="Y1205" s="93"/>
      <c r="Z1205" s="92"/>
      <c r="AA1205" s="92"/>
      <c r="AB1205" s="93"/>
      <c r="AC1205" s="92"/>
      <c r="AD1205" s="93"/>
      <c r="AE1205" s="92"/>
      <c r="AF1205" s="92"/>
      <c r="AG1205" s="109" t="str">
        <f t="shared" si="212"/>
        <v xml:space="preserve"> </v>
      </c>
      <c r="AH1205" s="110" t="str">
        <f t="shared" si="213"/>
        <v xml:space="preserve"> </v>
      </c>
      <c r="AI1205" s="93"/>
      <c r="AJ1205" s="92"/>
      <c r="AK1205" s="93"/>
      <c r="AL1205" s="68"/>
      <c r="AM1205" s="68"/>
      <c r="AN1205" s="68"/>
      <c r="AO1205" s="50"/>
      <c r="AP1205" s="48" t="str">
        <f t="shared" si="209"/>
        <v/>
      </c>
      <c r="AQ1205" t="str">
        <f>IFERROR(INDEX(Distribución!$B:$B,MATCH($AP1205,Distribución!$A:$A,0),1),"")</f>
        <v/>
      </c>
      <c r="AR1205" s="48" t="str">
        <f t="shared" si="210"/>
        <v/>
      </c>
      <c r="AS1205" t="str">
        <f>IFERROR(INDEX(Distribución!$C:$C,MATCH($AR1205,Distribución!$A:$A,0),1),"")</f>
        <v/>
      </c>
      <c r="AT1205" s="48"/>
      <c r="AU1205" t="str">
        <f>IFERROR(INDEX(Distribución!$G:$G,MATCH($AT1205,Distribución!$F:$F,0),1),"")</f>
        <v/>
      </c>
      <c r="AV1205" s="50" t="str">
        <f t="shared" si="211"/>
        <v/>
      </c>
      <c r="AW1205" t="str">
        <f>IFERROR(INDEX(Distribución!$J:$J,MATCH($AV1205,Distribución!$I:$I,0),1),"")</f>
        <v/>
      </c>
      <c r="AX1205" s="91"/>
      <c r="AY1205" s="93"/>
      <c r="AZ1205" s="92"/>
      <c r="BA1205" s="93"/>
      <c r="BB1205" s="92"/>
      <c r="BC1205" s="93"/>
      <c r="BD1205" s="92"/>
      <c r="BE1205" s="92"/>
      <c r="BF1205" s="136" t="str">
        <f t="shared" si="214"/>
        <v xml:space="preserve"> </v>
      </c>
      <c r="BG1205" s="110" t="str">
        <f t="shared" si="215"/>
        <v xml:space="preserve"> </v>
      </c>
      <c r="BH1205" s="93"/>
      <c r="BI1205" s="68"/>
      <c r="BJ1205" s="93"/>
      <c r="BK1205" s="68"/>
      <c r="BL1205" s="68"/>
      <c r="BM1205" s="68"/>
    </row>
    <row r="1206" spans="1:65" ht="19.899999999999999" hidden="1" customHeight="1">
      <c r="A1206" s="5" t="s">
        <v>237</v>
      </c>
      <c r="B1206" s="70" t="s">
        <v>788</v>
      </c>
      <c r="C1206" s="19" t="s">
        <v>2757</v>
      </c>
      <c r="D1206" s="71" t="s">
        <v>3130</v>
      </c>
      <c r="E1206" s="71">
        <v>900091143</v>
      </c>
      <c r="F1206" s="72" t="s">
        <v>2758</v>
      </c>
      <c r="G1206" s="6">
        <v>27</v>
      </c>
      <c r="H1206" s="6">
        <v>2</v>
      </c>
      <c r="I1206" s="7">
        <v>1678951650</v>
      </c>
      <c r="J1206" s="8">
        <v>45772</v>
      </c>
      <c r="K1206" s="6" t="s">
        <v>3131</v>
      </c>
      <c r="L1206" s="50" t="s">
        <v>872</v>
      </c>
      <c r="M1206" s="50">
        <v>604</v>
      </c>
      <c r="N1206" s="106"/>
      <c r="O1206" s="50"/>
      <c r="P1206" s="48" t="str">
        <f t="shared" si="219"/>
        <v/>
      </c>
      <c r="Q1206" t="str">
        <f>IFERROR(INDEX([2]Distribución!$B:$B,MATCH($P1206,[2]Distribución!$A:$A,0),1),"")</f>
        <v/>
      </c>
      <c r="R1206" s="48" t="str">
        <f t="shared" si="216"/>
        <v/>
      </c>
      <c r="S1206" t="str">
        <f>IFERROR(INDEX([2]Distribución!$C:$C,MATCH($R1206,[2]Distribución!$A:$A,0),1),"")</f>
        <v/>
      </c>
      <c r="T1206" s="48"/>
      <c r="U1206" t="str">
        <f>IFERROR(INDEX([2]Distribución!$G:$G,MATCH($T1206,[2]Distribución!F:F,0),1),"")</f>
        <v/>
      </c>
      <c r="V1206" s="50" t="str">
        <f t="shared" si="217"/>
        <v/>
      </c>
      <c r="W1206" t="str">
        <f>IFERROR(INDEX([2]Distribución!$J:$J,MATCH($V1206,[2]Distribución!$I:$I,0),1),"")</f>
        <v/>
      </c>
      <c r="X1206" s="151"/>
      <c r="Y1206" s="93"/>
      <c r="Z1206" s="92"/>
      <c r="AA1206" s="92"/>
      <c r="AB1206" s="93"/>
      <c r="AC1206" s="92"/>
      <c r="AD1206" s="93"/>
      <c r="AE1206" s="92"/>
      <c r="AF1206" s="92"/>
      <c r="AG1206" s="109" t="str">
        <f t="shared" si="212"/>
        <v xml:space="preserve"> </v>
      </c>
      <c r="AH1206" s="110" t="str">
        <f t="shared" si="213"/>
        <v xml:space="preserve"> </v>
      </c>
      <c r="AI1206" s="93"/>
      <c r="AJ1206" s="92"/>
      <c r="AK1206" s="93"/>
      <c r="AL1206" s="68"/>
      <c r="AM1206" s="68"/>
      <c r="AN1206" s="68"/>
      <c r="AO1206" s="50"/>
      <c r="AP1206" s="48" t="str">
        <f t="shared" si="209"/>
        <v/>
      </c>
      <c r="AQ1206" t="str">
        <f>IFERROR(INDEX(Distribución!$B:$B,MATCH($AP1206,Distribución!$A:$A,0),1),"")</f>
        <v/>
      </c>
      <c r="AR1206" s="48" t="str">
        <f t="shared" si="210"/>
        <v/>
      </c>
      <c r="AS1206" t="str">
        <f>IFERROR(INDEX(Distribución!$C:$C,MATCH($AR1206,Distribución!$A:$A,0),1),"")</f>
        <v/>
      </c>
      <c r="AT1206" s="48"/>
      <c r="AU1206" t="str">
        <f>IFERROR(INDEX(Distribución!$G:$G,MATCH($AT1206,Distribución!$F:$F,0),1),"")</f>
        <v/>
      </c>
      <c r="AV1206" s="50" t="str">
        <f t="shared" si="211"/>
        <v/>
      </c>
      <c r="AW1206" t="str">
        <f>IFERROR(INDEX(Distribución!$J:$J,MATCH($AV1206,Distribución!$I:$I,0),1),"")</f>
        <v/>
      </c>
      <c r="AX1206" s="91"/>
      <c r="AY1206" s="93"/>
      <c r="AZ1206" s="92"/>
      <c r="BA1206" s="93"/>
      <c r="BB1206" s="92"/>
      <c r="BC1206" s="93"/>
      <c r="BD1206" s="92"/>
      <c r="BE1206" s="92"/>
      <c r="BF1206" s="136" t="str">
        <f t="shared" si="214"/>
        <v xml:space="preserve"> </v>
      </c>
      <c r="BG1206" s="110" t="str">
        <f t="shared" si="215"/>
        <v xml:space="preserve"> </v>
      </c>
      <c r="BH1206" s="93"/>
      <c r="BI1206" s="68"/>
      <c r="BJ1206" s="93"/>
      <c r="BK1206" s="68"/>
      <c r="BL1206" s="68"/>
      <c r="BM1206" s="68"/>
    </row>
    <row r="1207" spans="1:65" ht="19.899999999999999" hidden="1" customHeight="1">
      <c r="A1207" s="5" t="s">
        <v>3143</v>
      </c>
      <c r="B1207" s="70" t="s">
        <v>788</v>
      </c>
      <c r="C1207" s="19" t="s">
        <v>3144</v>
      </c>
      <c r="D1207" s="71" t="s">
        <v>3130</v>
      </c>
      <c r="E1207" s="71">
        <v>900127853</v>
      </c>
      <c r="F1207" s="72" t="s">
        <v>2768</v>
      </c>
      <c r="G1207" s="6">
        <v>5.0000000000000009</v>
      </c>
      <c r="H1207" s="6">
        <v>3</v>
      </c>
      <c r="I1207" s="7">
        <v>527954400</v>
      </c>
      <c r="J1207" s="8">
        <v>45596</v>
      </c>
      <c r="K1207" s="6" t="s">
        <v>3131</v>
      </c>
      <c r="L1207" s="50" t="s">
        <v>876</v>
      </c>
      <c r="M1207" s="50">
        <v>213</v>
      </c>
      <c r="N1207" s="106"/>
      <c r="O1207" s="50"/>
      <c r="P1207" s="48" t="str">
        <f t="shared" si="219"/>
        <v/>
      </c>
      <c r="Q1207" t="str">
        <f>IFERROR(INDEX([2]Distribución!$B:$B,MATCH($P1207,[2]Distribución!$A:$A,0),1),"")</f>
        <v/>
      </c>
      <c r="R1207" s="48" t="str">
        <f t="shared" si="216"/>
        <v/>
      </c>
      <c r="S1207" t="str">
        <f>IFERROR(INDEX([2]Distribución!$C:$C,MATCH($R1207,[2]Distribución!$A:$A,0),1),"")</f>
        <v/>
      </c>
      <c r="T1207" s="48" t="s">
        <v>873</v>
      </c>
      <c r="U1207" t="str">
        <f>IFERROR(INDEX([2]Distribución!$G:$G,MATCH($T1207,[2]Distribución!F:F,0),1),"")</f>
        <v/>
      </c>
      <c r="V1207" s="50" t="str">
        <f t="shared" si="217"/>
        <v/>
      </c>
      <c r="W1207" t="str">
        <f>IFERROR(INDEX([2]Distribución!$J:$J,MATCH($V1207,[2]Distribución!$I:$I,0),1),"")</f>
        <v/>
      </c>
      <c r="X1207" s="151"/>
      <c r="Y1207" s="93"/>
      <c r="Z1207" s="92"/>
      <c r="AA1207" s="92"/>
      <c r="AB1207" s="93"/>
      <c r="AC1207" s="92"/>
      <c r="AD1207" s="93"/>
      <c r="AE1207" s="92"/>
      <c r="AF1207" s="92"/>
      <c r="AG1207" s="109" t="str">
        <f t="shared" si="212"/>
        <v xml:space="preserve"> </v>
      </c>
      <c r="AH1207" s="110" t="str">
        <f t="shared" si="213"/>
        <v xml:space="preserve"> </v>
      </c>
      <c r="AI1207" s="93"/>
      <c r="AJ1207" s="92"/>
      <c r="AK1207" s="93"/>
      <c r="AL1207" s="68"/>
      <c r="AM1207" s="68"/>
      <c r="AN1207" s="68"/>
      <c r="AO1207" s="50"/>
      <c r="AP1207" s="48" t="str">
        <f t="shared" si="209"/>
        <v/>
      </c>
      <c r="AQ1207" t="str">
        <f>IFERROR(INDEX(Distribución!$B:$B,MATCH($AP1207,Distribución!$A:$A,0),1),"")</f>
        <v/>
      </c>
      <c r="AR1207" s="48" t="str">
        <f t="shared" si="210"/>
        <v/>
      </c>
      <c r="AS1207" t="str">
        <f>IFERROR(INDEX(Distribución!$C:$C,MATCH($AR1207,Distribución!$A:$A,0),1),"")</f>
        <v/>
      </c>
      <c r="AT1207" s="48"/>
      <c r="AU1207" t="str">
        <f>IFERROR(INDEX(Distribución!$G:$G,MATCH($AT1207,Distribución!$F:$F,0),1),"")</f>
        <v/>
      </c>
      <c r="AV1207" s="50" t="str">
        <f t="shared" si="211"/>
        <v/>
      </c>
      <c r="AW1207" t="str">
        <f>IFERROR(INDEX(Distribución!$J:$J,MATCH($AV1207,Distribución!$I:$I,0),1),"")</f>
        <v/>
      </c>
      <c r="AX1207" s="91"/>
      <c r="AY1207" s="93"/>
      <c r="AZ1207" s="92"/>
      <c r="BA1207" s="93"/>
      <c r="BB1207" s="92"/>
      <c r="BC1207" s="93"/>
      <c r="BD1207" s="92"/>
      <c r="BE1207" s="92"/>
      <c r="BF1207" s="136" t="str">
        <f t="shared" si="214"/>
        <v xml:space="preserve"> </v>
      </c>
      <c r="BG1207" s="110" t="str">
        <f t="shared" si="215"/>
        <v xml:space="preserve"> </v>
      </c>
      <c r="BH1207" s="93"/>
      <c r="BI1207" s="68"/>
      <c r="BJ1207" s="93"/>
      <c r="BK1207" s="68"/>
      <c r="BL1207" s="68"/>
      <c r="BM1207" s="68"/>
    </row>
    <row r="1208" spans="1:65" ht="19.899999999999999" hidden="1" customHeight="1">
      <c r="A1208" s="5" t="s">
        <v>3145</v>
      </c>
      <c r="B1208" s="70" t="s">
        <v>788</v>
      </c>
      <c r="C1208" s="19" t="s">
        <v>2770</v>
      </c>
      <c r="D1208" s="71" t="s">
        <v>3130</v>
      </c>
      <c r="E1208" s="71">
        <v>900140894</v>
      </c>
      <c r="F1208" s="72" t="s">
        <v>2771</v>
      </c>
      <c r="G1208" s="6">
        <v>1</v>
      </c>
      <c r="H1208" s="6">
        <v>2</v>
      </c>
      <c r="I1208" s="7">
        <v>60718950</v>
      </c>
      <c r="J1208" s="8">
        <v>45772</v>
      </c>
      <c r="K1208" s="6" t="s">
        <v>3131</v>
      </c>
      <c r="L1208" s="50" t="s">
        <v>910</v>
      </c>
      <c r="M1208" s="50">
        <v>52</v>
      </c>
      <c r="N1208" s="106"/>
      <c r="O1208" s="50"/>
      <c r="P1208" s="48" t="str">
        <f t="shared" si="219"/>
        <v/>
      </c>
      <c r="Q1208" t="str">
        <f>IFERROR(INDEX([2]Distribución!$B:$B,MATCH($P1208,[2]Distribución!$A:$A,0),1),"")</f>
        <v/>
      </c>
      <c r="R1208" s="48" t="str">
        <f t="shared" si="216"/>
        <v/>
      </c>
      <c r="S1208" t="str">
        <f>IFERROR(INDEX([2]Distribución!$C:$C,MATCH($R1208,[2]Distribución!$A:$A,0),1),"")</f>
        <v/>
      </c>
      <c r="T1208" s="48" t="s">
        <v>873</v>
      </c>
      <c r="U1208" t="str">
        <f>IFERROR(INDEX([2]Distribución!$G:$G,MATCH($T1208,[2]Distribución!F:F,0),1),"")</f>
        <v/>
      </c>
      <c r="V1208" s="50" t="str">
        <f t="shared" si="217"/>
        <v/>
      </c>
      <c r="W1208" t="str">
        <f>IFERROR(INDEX([2]Distribución!$J:$J,MATCH($V1208,[2]Distribución!$I:$I,0),1),"")</f>
        <v/>
      </c>
      <c r="X1208" s="151"/>
      <c r="Y1208" s="93"/>
      <c r="Z1208" s="92"/>
      <c r="AA1208" s="92"/>
      <c r="AB1208" s="93"/>
      <c r="AC1208" s="92"/>
      <c r="AD1208" s="93"/>
      <c r="AE1208" s="92"/>
      <c r="AF1208" s="92"/>
      <c r="AG1208" s="109" t="str">
        <f t="shared" si="212"/>
        <v xml:space="preserve"> </v>
      </c>
      <c r="AH1208" s="110" t="str">
        <f t="shared" si="213"/>
        <v xml:space="preserve"> </v>
      </c>
      <c r="AI1208" s="93"/>
      <c r="AJ1208" s="92"/>
      <c r="AK1208" s="93"/>
      <c r="AL1208" s="68"/>
      <c r="AM1208" s="68"/>
      <c r="AN1208" s="68"/>
      <c r="AO1208" s="50"/>
      <c r="AP1208" s="48" t="str">
        <f t="shared" si="209"/>
        <v/>
      </c>
      <c r="AQ1208" t="str">
        <f>IFERROR(INDEX(Distribución!$B:$B,MATCH($AP1208,Distribución!$A:$A,0),1),"")</f>
        <v/>
      </c>
      <c r="AR1208" s="48" t="str">
        <f t="shared" si="210"/>
        <v/>
      </c>
      <c r="AS1208" t="str">
        <f>IFERROR(INDEX(Distribución!$C:$C,MATCH($AR1208,Distribución!$A:$A,0),1),"")</f>
        <v/>
      </c>
      <c r="AT1208" s="48"/>
      <c r="AU1208" t="str">
        <f>IFERROR(INDEX(Distribución!$G:$G,MATCH($AT1208,Distribución!$F:$F,0),1),"")</f>
        <v/>
      </c>
      <c r="AV1208" s="50" t="str">
        <f t="shared" si="211"/>
        <v/>
      </c>
      <c r="AW1208" t="str">
        <f>IFERROR(INDEX(Distribución!$J:$J,MATCH($AV1208,Distribución!$I:$I,0),1),"")</f>
        <v/>
      </c>
      <c r="AX1208" s="91"/>
      <c r="AY1208" s="93"/>
      <c r="AZ1208" s="92"/>
      <c r="BA1208" s="93"/>
      <c r="BB1208" s="92"/>
      <c r="BC1208" s="93"/>
      <c r="BD1208" s="92"/>
      <c r="BE1208" s="92"/>
      <c r="BF1208" s="136" t="str">
        <f t="shared" si="214"/>
        <v xml:space="preserve"> </v>
      </c>
      <c r="BG1208" s="110" t="str">
        <f t="shared" si="215"/>
        <v xml:space="preserve"> </v>
      </c>
      <c r="BH1208" s="93"/>
      <c r="BI1208" s="68"/>
      <c r="BJ1208" s="93"/>
      <c r="BK1208" s="68"/>
      <c r="BL1208" s="68"/>
      <c r="BM1208" s="68"/>
    </row>
    <row r="1209" spans="1:65" ht="19.899999999999999" hidden="1" customHeight="1">
      <c r="A1209" s="5" t="s">
        <v>3146</v>
      </c>
      <c r="B1209" s="70" t="s">
        <v>788</v>
      </c>
      <c r="C1209" s="19" t="s">
        <v>1933</v>
      </c>
      <c r="D1209" s="71" t="s">
        <v>3130</v>
      </c>
      <c r="E1209" s="71">
        <v>900160887</v>
      </c>
      <c r="F1209" s="72" t="s">
        <v>1934</v>
      </c>
      <c r="G1209" s="6">
        <v>3</v>
      </c>
      <c r="H1209" s="6">
        <v>2</v>
      </c>
      <c r="I1209" s="7">
        <v>221696850</v>
      </c>
      <c r="J1209" s="8">
        <v>45772</v>
      </c>
      <c r="K1209" s="6" t="s">
        <v>3131</v>
      </c>
      <c r="L1209" s="50" t="s">
        <v>876</v>
      </c>
      <c r="M1209" s="50">
        <v>210</v>
      </c>
      <c r="N1209" s="106"/>
      <c r="O1209" s="50"/>
      <c r="P1209" s="48" t="str">
        <f t="shared" si="219"/>
        <v/>
      </c>
      <c r="Q1209" t="str">
        <f>IFERROR(INDEX([2]Distribución!$B:$B,MATCH($P1209,[2]Distribución!$A:$A,0),1),"")</f>
        <v/>
      </c>
      <c r="R1209" s="48" t="str">
        <f t="shared" si="216"/>
        <v/>
      </c>
      <c r="S1209" t="str">
        <f>IFERROR(INDEX([2]Distribución!$C:$C,MATCH($R1209,[2]Distribución!$A:$A,0),1),"")</f>
        <v/>
      </c>
      <c r="T1209" s="48" t="s">
        <v>873</v>
      </c>
      <c r="U1209" t="str">
        <f>IFERROR(INDEX([2]Distribución!$G:$G,MATCH($T1209,[2]Distribución!F:F,0),1),"")</f>
        <v/>
      </c>
      <c r="V1209" s="50" t="str">
        <f t="shared" si="217"/>
        <v/>
      </c>
      <c r="W1209" t="str">
        <f>IFERROR(INDEX([2]Distribución!$J:$J,MATCH($V1209,[2]Distribución!$I:$I,0),1),"")</f>
        <v/>
      </c>
      <c r="X1209" s="151"/>
      <c r="Y1209" s="93"/>
      <c r="Z1209" s="92"/>
      <c r="AA1209" s="92"/>
      <c r="AB1209" s="93"/>
      <c r="AC1209" s="92"/>
      <c r="AD1209" s="93"/>
      <c r="AE1209" s="92"/>
      <c r="AF1209" s="92"/>
      <c r="AG1209" s="109" t="str">
        <f t="shared" si="212"/>
        <v xml:space="preserve"> </v>
      </c>
      <c r="AH1209" s="110" t="str">
        <f t="shared" si="213"/>
        <v xml:space="preserve"> </v>
      </c>
      <c r="AI1209" s="93"/>
      <c r="AJ1209" s="92"/>
      <c r="AK1209" s="93"/>
      <c r="AL1209" s="68"/>
      <c r="AM1209" s="68"/>
      <c r="AN1209" s="68"/>
      <c r="AO1209" s="50"/>
      <c r="AP1209" s="48" t="str">
        <f t="shared" si="209"/>
        <v/>
      </c>
      <c r="AQ1209" t="str">
        <f>IFERROR(INDEX(Distribución!$B:$B,MATCH($AP1209,Distribución!$A:$A,0),1),"")</f>
        <v/>
      </c>
      <c r="AR1209" s="48" t="str">
        <f t="shared" si="210"/>
        <v/>
      </c>
      <c r="AS1209" t="str">
        <f>IFERROR(INDEX(Distribución!$C:$C,MATCH($AR1209,Distribución!$A:$A,0),1),"")</f>
        <v/>
      </c>
      <c r="AT1209" s="48"/>
      <c r="AU1209" t="str">
        <f>IFERROR(INDEX(Distribución!$G:$G,MATCH($AT1209,Distribución!$F:$F,0),1),"")</f>
        <v/>
      </c>
      <c r="AV1209" s="50" t="str">
        <f t="shared" si="211"/>
        <v/>
      </c>
      <c r="AW1209" t="str">
        <f>IFERROR(INDEX(Distribución!$J:$J,MATCH($AV1209,Distribución!$I:$I,0),1),"")</f>
        <v/>
      </c>
      <c r="AX1209" s="91"/>
      <c r="AY1209" s="93"/>
      <c r="AZ1209" s="92"/>
      <c r="BA1209" s="93"/>
      <c r="BB1209" s="92"/>
      <c r="BC1209" s="93"/>
      <c r="BD1209" s="92"/>
      <c r="BE1209" s="92"/>
      <c r="BF1209" s="136" t="str">
        <f t="shared" si="214"/>
        <v xml:space="preserve"> </v>
      </c>
      <c r="BG1209" s="110" t="str">
        <f t="shared" si="215"/>
        <v xml:space="preserve"> </v>
      </c>
      <c r="BH1209" s="93"/>
      <c r="BI1209" s="68"/>
      <c r="BJ1209" s="93"/>
      <c r="BK1209" s="68"/>
      <c r="BL1209" s="68"/>
      <c r="BM1209" s="68"/>
    </row>
    <row r="1210" spans="1:65" ht="19.899999999999999" hidden="1" customHeight="1">
      <c r="A1210" s="5" t="s">
        <v>3147</v>
      </c>
      <c r="B1210" s="70" t="s">
        <v>788</v>
      </c>
      <c r="C1210" s="19" t="s">
        <v>3148</v>
      </c>
      <c r="D1210" s="71" t="s">
        <v>3130</v>
      </c>
      <c r="E1210" s="71">
        <v>891200622</v>
      </c>
      <c r="F1210" s="72" t="s">
        <v>2781</v>
      </c>
      <c r="G1210" s="6">
        <v>5.0000000000000009</v>
      </c>
      <c r="H1210" s="6">
        <v>3</v>
      </c>
      <c r="I1210" s="7">
        <v>607034400</v>
      </c>
      <c r="J1210" s="8">
        <v>45772</v>
      </c>
      <c r="K1210" s="6" t="s">
        <v>3131</v>
      </c>
      <c r="L1210" s="50" t="s">
        <v>876</v>
      </c>
      <c r="M1210" s="50">
        <v>317</v>
      </c>
      <c r="N1210" s="106"/>
      <c r="O1210" s="50"/>
      <c r="P1210" s="48" t="str">
        <f t="shared" si="219"/>
        <v/>
      </c>
      <c r="Q1210" t="str">
        <f>IFERROR(INDEX([2]Distribución!$B:$B,MATCH($P1210,[2]Distribución!$A:$A,0),1),"")</f>
        <v/>
      </c>
      <c r="R1210" s="48" t="str">
        <f t="shared" si="216"/>
        <v/>
      </c>
      <c r="S1210" t="str">
        <f>IFERROR(INDEX([2]Distribución!$C:$C,MATCH($R1210,[2]Distribución!$A:$A,0),1),"")</f>
        <v/>
      </c>
      <c r="T1210" s="48" t="s">
        <v>873</v>
      </c>
      <c r="U1210" t="str">
        <f>IFERROR(INDEX([2]Distribución!$G:$G,MATCH($T1210,[2]Distribución!F:F,0),1),"")</f>
        <v/>
      </c>
      <c r="V1210" s="50" t="str">
        <f t="shared" si="217"/>
        <v/>
      </c>
      <c r="W1210" t="str">
        <f>IFERROR(INDEX([2]Distribución!$J:$J,MATCH($V1210,[2]Distribución!$I:$I,0),1),"")</f>
        <v/>
      </c>
      <c r="X1210" s="151"/>
      <c r="Y1210" s="93"/>
      <c r="Z1210" s="92"/>
      <c r="AA1210" s="92"/>
      <c r="AB1210" s="93"/>
      <c r="AC1210" s="92"/>
      <c r="AD1210" s="93"/>
      <c r="AE1210" s="92"/>
      <c r="AF1210" s="92"/>
      <c r="AG1210" s="109" t="str">
        <f t="shared" si="212"/>
        <v xml:space="preserve"> </v>
      </c>
      <c r="AH1210" s="110" t="str">
        <f t="shared" si="213"/>
        <v xml:space="preserve"> </v>
      </c>
      <c r="AI1210" s="93"/>
      <c r="AJ1210" s="92"/>
      <c r="AK1210" s="93"/>
      <c r="AL1210" s="68"/>
      <c r="AM1210" s="68"/>
      <c r="AN1210" s="68"/>
      <c r="AO1210" s="50"/>
      <c r="AP1210" s="48" t="str">
        <f t="shared" si="209"/>
        <v/>
      </c>
      <c r="AQ1210" t="str">
        <f>IFERROR(INDEX(Distribución!$B:$B,MATCH($AP1210,Distribución!$A:$A,0),1),"")</f>
        <v/>
      </c>
      <c r="AR1210" s="48" t="str">
        <f t="shared" si="210"/>
        <v/>
      </c>
      <c r="AS1210" t="str">
        <f>IFERROR(INDEX(Distribución!$C:$C,MATCH($AR1210,Distribución!$A:$A,0),1),"")</f>
        <v/>
      </c>
      <c r="AT1210" s="48"/>
      <c r="AU1210" t="str">
        <f>IFERROR(INDEX(Distribución!$G:$G,MATCH($AT1210,Distribución!$F:$F,0),1),"")</f>
        <v/>
      </c>
      <c r="AV1210" s="50" t="str">
        <f t="shared" si="211"/>
        <v/>
      </c>
      <c r="AW1210" t="str">
        <f>IFERROR(INDEX(Distribución!$J:$J,MATCH($AV1210,Distribución!$I:$I,0),1),"")</f>
        <v/>
      </c>
      <c r="AX1210" s="91"/>
      <c r="AY1210" s="93"/>
      <c r="AZ1210" s="92"/>
      <c r="BA1210" s="93"/>
      <c r="BB1210" s="92"/>
      <c r="BC1210" s="93"/>
      <c r="BD1210" s="92"/>
      <c r="BE1210" s="92"/>
      <c r="BF1210" s="136" t="str">
        <f t="shared" si="214"/>
        <v xml:space="preserve"> </v>
      </c>
      <c r="BG1210" s="110" t="str">
        <f t="shared" si="215"/>
        <v xml:space="preserve"> </v>
      </c>
      <c r="BH1210" s="93"/>
      <c r="BI1210" s="68"/>
      <c r="BJ1210" s="93"/>
      <c r="BK1210" s="68"/>
      <c r="BL1210" s="68"/>
      <c r="BM1210" s="68"/>
    </row>
    <row r="1211" spans="1:65" ht="19.899999999999999" hidden="1" customHeight="1">
      <c r="A1211" s="5" t="s">
        <v>3149</v>
      </c>
      <c r="B1211" s="70" t="s">
        <v>788</v>
      </c>
      <c r="C1211" s="19" t="s">
        <v>2783</v>
      </c>
      <c r="D1211" s="71" t="s">
        <v>3130</v>
      </c>
      <c r="E1211" s="71">
        <v>900129891</v>
      </c>
      <c r="F1211" s="72" t="s">
        <v>2784</v>
      </c>
      <c r="G1211" s="6">
        <v>1</v>
      </c>
      <c r="H1211" s="6">
        <v>2</v>
      </c>
      <c r="I1211" s="7">
        <v>60718950</v>
      </c>
      <c r="J1211" s="8">
        <v>45772</v>
      </c>
      <c r="K1211" s="6" t="s">
        <v>3131</v>
      </c>
      <c r="L1211" s="50" t="s">
        <v>910</v>
      </c>
      <c r="M1211" s="50">
        <v>51</v>
      </c>
      <c r="N1211" s="106"/>
      <c r="O1211" s="50"/>
      <c r="P1211" s="48" t="str">
        <f t="shared" si="219"/>
        <v/>
      </c>
      <c r="Q1211" t="str">
        <f>IFERROR(INDEX([2]Distribución!$B:$B,MATCH($P1211,[2]Distribución!$A:$A,0),1),"")</f>
        <v/>
      </c>
      <c r="R1211" s="48" t="str">
        <f t="shared" si="216"/>
        <v/>
      </c>
      <c r="S1211" t="str">
        <f>IFERROR(INDEX([2]Distribución!$C:$C,MATCH($R1211,[2]Distribución!$A:$A,0),1),"")</f>
        <v/>
      </c>
      <c r="T1211" s="48" t="s">
        <v>873</v>
      </c>
      <c r="U1211" t="str">
        <f>IFERROR(INDEX([2]Distribución!$G:$G,MATCH($T1211,[2]Distribución!F:F,0),1),"")</f>
        <v/>
      </c>
      <c r="V1211" s="50" t="str">
        <f t="shared" si="217"/>
        <v/>
      </c>
      <c r="W1211" t="str">
        <f>IFERROR(INDEX([2]Distribución!$J:$J,MATCH($V1211,[2]Distribución!$I:$I,0),1),"")</f>
        <v/>
      </c>
      <c r="X1211" s="151"/>
      <c r="Y1211" s="93"/>
      <c r="Z1211" s="92"/>
      <c r="AA1211" s="92"/>
      <c r="AB1211" s="93"/>
      <c r="AC1211" s="92"/>
      <c r="AD1211" s="93"/>
      <c r="AE1211" s="92"/>
      <c r="AF1211" s="92"/>
      <c r="AG1211" s="109" t="str">
        <f t="shared" si="212"/>
        <v xml:space="preserve"> </v>
      </c>
      <c r="AH1211" s="110" t="str">
        <f t="shared" si="213"/>
        <v xml:space="preserve"> </v>
      </c>
      <c r="AI1211" s="93"/>
      <c r="AJ1211" s="92"/>
      <c r="AK1211" s="93"/>
      <c r="AL1211" s="68"/>
      <c r="AM1211" s="68"/>
      <c r="AN1211" s="68"/>
      <c r="AO1211" s="50"/>
      <c r="AP1211" s="48" t="str">
        <f t="shared" si="209"/>
        <v/>
      </c>
      <c r="AQ1211" t="str">
        <f>IFERROR(INDEX(Distribución!$B:$B,MATCH($AP1211,Distribución!$A:$A,0),1),"")</f>
        <v/>
      </c>
      <c r="AR1211" s="48" t="str">
        <f t="shared" si="210"/>
        <v/>
      </c>
      <c r="AS1211" t="str">
        <f>IFERROR(INDEX(Distribución!$C:$C,MATCH($AR1211,Distribución!$A:$A,0),1),"")</f>
        <v/>
      </c>
      <c r="AT1211" s="48"/>
      <c r="AU1211" t="str">
        <f>IFERROR(INDEX(Distribución!$G:$G,MATCH($AT1211,Distribución!$F:$F,0),1),"")</f>
        <v/>
      </c>
      <c r="AV1211" s="50" t="str">
        <f t="shared" si="211"/>
        <v/>
      </c>
      <c r="AW1211" t="str">
        <f>IFERROR(INDEX(Distribución!$J:$J,MATCH($AV1211,Distribución!$I:$I,0),1),"")</f>
        <v/>
      </c>
      <c r="AX1211" s="91"/>
      <c r="AY1211" s="93"/>
      <c r="AZ1211" s="92"/>
      <c r="BA1211" s="93"/>
      <c r="BB1211" s="92"/>
      <c r="BC1211" s="93"/>
      <c r="BD1211" s="92"/>
      <c r="BE1211" s="92"/>
      <c r="BF1211" s="136" t="str">
        <f t="shared" si="214"/>
        <v xml:space="preserve"> </v>
      </c>
      <c r="BG1211" s="110" t="str">
        <f t="shared" si="215"/>
        <v xml:space="preserve"> </v>
      </c>
      <c r="BH1211" s="93"/>
      <c r="BI1211" s="68"/>
      <c r="BJ1211" s="93"/>
      <c r="BK1211" s="68"/>
      <c r="BL1211" s="68"/>
      <c r="BM1211" s="68"/>
    </row>
    <row r="1212" spans="1:65" ht="19.899999999999999" hidden="1" customHeight="1">
      <c r="A1212" s="5" t="s">
        <v>3150</v>
      </c>
      <c r="B1212" s="70" t="s">
        <v>788</v>
      </c>
      <c r="C1212" s="19" t="s">
        <v>948</v>
      </c>
      <c r="D1212" s="71" t="s">
        <v>3130</v>
      </c>
      <c r="E1212" s="71">
        <v>900127211</v>
      </c>
      <c r="F1212" s="72" t="s">
        <v>949</v>
      </c>
      <c r="G1212" s="6">
        <v>2</v>
      </c>
      <c r="H1212" s="6">
        <v>2</v>
      </c>
      <c r="I1212" s="7">
        <v>121437900</v>
      </c>
      <c r="J1212" s="8">
        <v>45772</v>
      </c>
      <c r="K1212" s="6" t="s">
        <v>3131</v>
      </c>
      <c r="L1212" s="50" t="s">
        <v>876</v>
      </c>
      <c r="M1212" s="50">
        <v>207</v>
      </c>
      <c r="N1212" s="106"/>
      <c r="O1212" s="50"/>
      <c r="P1212" s="48" t="str">
        <f t="shared" si="219"/>
        <v/>
      </c>
      <c r="Q1212" t="str">
        <f>IFERROR(INDEX([2]Distribución!$B:$B,MATCH($P1212,[2]Distribución!$A:$A,0),1),"")</f>
        <v/>
      </c>
      <c r="R1212" s="48" t="str">
        <f t="shared" si="216"/>
        <v/>
      </c>
      <c r="S1212" t="str">
        <f>IFERROR(INDEX([2]Distribución!$C:$C,MATCH($R1212,[2]Distribución!$A:$A,0),1),"")</f>
        <v/>
      </c>
      <c r="T1212" s="48" t="s">
        <v>873</v>
      </c>
      <c r="U1212" t="str">
        <f>IFERROR(INDEX([2]Distribución!$G:$G,MATCH($T1212,[2]Distribución!F:F,0),1),"")</f>
        <v/>
      </c>
      <c r="V1212" s="50" t="str">
        <f t="shared" si="217"/>
        <v/>
      </c>
      <c r="W1212" t="str">
        <f>IFERROR(INDEX([2]Distribución!$J:$J,MATCH($V1212,[2]Distribución!$I:$I,0),1),"")</f>
        <v/>
      </c>
      <c r="X1212" s="151"/>
      <c r="Y1212" s="93"/>
      <c r="Z1212" s="92"/>
      <c r="AA1212" s="92"/>
      <c r="AB1212" s="93"/>
      <c r="AC1212" s="92"/>
      <c r="AD1212" s="93"/>
      <c r="AE1212" s="92"/>
      <c r="AF1212" s="92"/>
      <c r="AG1212" s="109" t="str">
        <f t="shared" si="212"/>
        <v xml:space="preserve"> </v>
      </c>
      <c r="AH1212" s="110" t="str">
        <f t="shared" si="213"/>
        <v xml:space="preserve"> </v>
      </c>
      <c r="AI1212" s="93"/>
      <c r="AJ1212" s="92"/>
      <c r="AK1212" s="93"/>
      <c r="AL1212" s="68"/>
      <c r="AM1212" s="68"/>
      <c r="AN1212" s="68"/>
      <c r="AO1212" s="50"/>
      <c r="AP1212" s="48" t="str">
        <f t="shared" si="209"/>
        <v/>
      </c>
      <c r="AQ1212" t="str">
        <f>IFERROR(INDEX(Distribución!$B:$B,MATCH($AP1212,Distribución!$A:$A,0),1),"")</f>
        <v/>
      </c>
      <c r="AR1212" s="48" t="str">
        <f t="shared" si="210"/>
        <v/>
      </c>
      <c r="AS1212" t="str">
        <f>IFERROR(INDEX(Distribución!$C:$C,MATCH($AR1212,Distribución!$A:$A,0),1),"")</f>
        <v/>
      </c>
      <c r="AT1212" s="48"/>
      <c r="AU1212" t="str">
        <f>IFERROR(INDEX(Distribución!$G:$G,MATCH($AT1212,Distribución!$F:$F,0),1),"")</f>
        <v/>
      </c>
      <c r="AV1212" s="50" t="str">
        <f t="shared" si="211"/>
        <v/>
      </c>
      <c r="AW1212" t="str">
        <f>IFERROR(INDEX(Distribución!$J:$J,MATCH($AV1212,Distribución!$I:$I,0),1),"")</f>
        <v/>
      </c>
      <c r="AX1212" s="91"/>
      <c r="AY1212" s="93"/>
      <c r="AZ1212" s="92"/>
      <c r="BA1212" s="93"/>
      <c r="BB1212" s="92"/>
      <c r="BC1212" s="93"/>
      <c r="BD1212" s="92"/>
      <c r="BE1212" s="92"/>
      <c r="BF1212" s="136" t="str">
        <f t="shared" si="214"/>
        <v xml:space="preserve"> </v>
      </c>
      <c r="BG1212" s="110" t="str">
        <f t="shared" si="215"/>
        <v xml:space="preserve"> </v>
      </c>
      <c r="BH1212" s="93"/>
      <c r="BI1212" s="68"/>
      <c r="BJ1212" s="93"/>
      <c r="BK1212" s="68"/>
      <c r="BL1212" s="68"/>
      <c r="BM1212" s="68"/>
    </row>
    <row r="1213" spans="1:65" ht="19.899999999999999" hidden="1" customHeight="1">
      <c r="A1213" s="5" t="s">
        <v>3151</v>
      </c>
      <c r="B1213" s="70" t="s">
        <v>803</v>
      </c>
      <c r="C1213" s="19" t="s">
        <v>1194</v>
      </c>
      <c r="D1213" s="71" t="s">
        <v>3130</v>
      </c>
      <c r="E1213" s="71">
        <v>805027289</v>
      </c>
      <c r="F1213" s="72" t="s">
        <v>2787</v>
      </c>
      <c r="G1213" s="6">
        <v>14</v>
      </c>
      <c r="H1213" s="6">
        <v>2</v>
      </c>
      <c r="I1213" s="7">
        <v>1403625300</v>
      </c>
      <c r="J1213" s="8">
        <v>45772</v>
      </c>
      <c r="K1213" s="6" t="s">
        <v>3131</v>
      </c>
      <c r="L1213" s="50" t="s">
        <v>910</v>
      </c>
      <c r="M1213" s="50">
        <v>91</v>
      </c>
      <c r="N1213" s="106"/>
      <c r="O1213" s="50"/>
      <c r="P1213" s="48" t="str">
        <f t="shared" si="219"/>
        <v/>
      </c>
      <c r="Q1213" t="str">
        <f>IFERROR(INDEX([2]Distribución!$B:$B,MATCH($P1213,[2]Distribución!$A:$A,0),1),"")</f>
        <v/>
      </c>
      <c r="R1213" s="48" t="str">
        <f t="shared" si="216"/>
        <v/>
      </c>
      <c r="S1213" t="str">
        <f>IFERROR(INDEX([2]Distribución!$C:$C,MATCH($R1213,[2]Distribución!$A:$A,0),1),"")</f>
        <v/>
      </c>
      <c r="T1213" s="48" t="s">
        <v>873</v>
      </c>
      <c r="U1213" t="str">
        <f>IFERROR(INDEX([2]Distribución!$G:$G,MATCH($T1213,[2]Distribución!F:F,0),1),"")</f>
        <v/>
      </c>
      <c r="V1213" s="50" t="str">
        <f t="shared" si="217"/>
        <v/>
      </c>
      <c r="W1213" t="str">
        <f>IFERROR(INDEX([2]Distribución!$J:$J,MATCH($V1213,[2]Distribución!$I:$I,0),1),"")</f>
        <v/>
      </c>
      <c r="X1213" s="151"/>
      <c r="Y1213" s="93"/>
      <c r="Z1213" s="92"/>
      <c r="AA1213" s="92"/>
      <c r="AB1213" s="93"/>
      <c r="AC1213" s="92"/>
      <c r="AD1213" s="93"/>
      <c r="AE1213" s="92"/>
      <c r="AF1213" s="92"/>
      <c r="AG1213" s="109" t="str">
        <f t="shared" si="212"/>
        <v xml:space="preserve"> </v>
      </c>
      <c r="AH1213" s="110" t="str">
        <f t="shared" si="213"/>
        <v xml:space="preserve"> </v>
      </c>
      <c r="AI1213" s="93"/>
      <c r="AJ1213" s="92"/>
      <c r="AK1213" s="93"/>
      <c r="AL1213" s="68"/>
      <c r="AM1213" s="68"/>
      <c r="AN1213" s="68"/>
      <c r="AO1213" s="50"/>
      <c r="AP1213" s="48" t="str">
        <f t="shared" si="209"/>
        <v/>
      </c>
      <c r="AQ1213" t="str">
        <f>IFERROR(INDEX(Distribución!$B:$B,MATCH($AP1213,Distribución!$A:$A,0),1),"")</f>
        <v/>
      </c>
      <c r="AR1213" s="48" t="str">
        <f t="shared" si="210"/>
        <v/>
      </c>
      <c r="AS1213" t="str">
        <f>IFERROR(INDEX(Distribución!$C:$C,MATCH($AR1213,Distribución!$A:$A,0),1),"")</f>
        <v/>
      </c>
      <c r="AT1213" s="48"/>
      <c r="AU1213" t="str">
        <f>IFERROR(INDEX(Distribución!$G:$G,MATCH($AT1213,Distribución!$F:$F,0),1),"")</f>
        <v/>
      </c>
      <c r="AV1213" s="50" t="str">
        <f t="shared" si="211"/>
        <v/>
      </c>
      <c r="AW1213" t="str">
        <f>IFERROR(INDEX(Distribución!$J:$J,MATCH($AV1213,Distribución!$I:$I,0),1),"")</f>
        <v/>
      </c>
      <c r="AX1213" s="91"/>
      <c r="AY1213" s="93"/>
      <c r="AZ1213" s="92"/>
      <c r="BA1213" s="93"/>
      <c r="BB1213" s="92"/>
      <c r="BC1213" s="93"/>
      <c r="BD1213" s="92"/>
      <c r="BE1213" s="92"/>
      <c r="BF1213" s="136" t="str">
        <f t="shared" si="214"/>
        <v xml:space="preserve"> </v>
      </c>
      <c r="BG1213" s="110" t="str">
        <f t="shared" si="215"/>
        <v xml:space="preserve"> </v>
      </c>
      <c r="BH1213" s="93"/>
      <c r="BI1213" s="68"/>
      <c r="BJ1213" s="93"/>
      <c r="BK1213" s="68"/>
      <c r="BL1213" s="68"/>
      <c r="BM1213" s="68"/>
    </row>
    <row r="1214" spans="1:65" ht="19.899999999999999" hidden="1" customHeight="1">
      <c r="A1214" s="5" t="s">
        <v>3152</v>
      </c>
      <c r="B1214" s="70" t="s">
        <v>803</v>
      </c>
      <c r="C1214" s="19" t="s">
        <v>1194</v>
      </c>
      <c r="D1214" s="71" t="s">
        <v>3130</v>
      </c>
      <c r="E1214" s="71">
        <v>805027287</v>
      </c>
      <c r="F1214" s="72" t="s">
        <v>1195</v>
      </c>
      <c r="G1214" s="6">
        <v>16</v>
      </c>
      <c r="H1214" s="6">
        <v>2</v>
      </c>
      <c r="I1214" s="7">
        <v>971503200</v>
      </c>
      <c r="J1214" s="8">
        <v>45772</v>
      </c>
      <c r="K1214" s="6" t="s">
        <v>3131</v>
      </c>
      <c r="L1214" s="50" t="s">
        <v>910</v>
      </c>
      <c r="M1214" s="50">
        <v>156</v>
      </c>
      <c r="N1214" s="106"/>
      <c r="O1214" s="50"/>
      <c r="P1214" s="48" t="str">
        <f t="shared" si="219"/>
        <v/>
      </c>
      <c r="Q1214" t="str">
        <f>IFERROR(INDEX([2]Distribución!$B:$B,MATCH($P1214,[2]Distribución!$A:$A,0),1),"")</f>
        <v/>
      </c>
      <c r="R1214" s="48" t="str">
        <f t="shared" si="216"/>
        <v/>
      </c>
      <c r="S1214" t="str">
        <f>IFERROR(INDEX([2]Distribución!$C:$C,MATCH($R1214,[2]Distribución!$A:$A,0),1),"")</f>
        <v/>
      </c>
      <c r="T1214" s="48" t="s">
        <v>873</v>
      </c>
      <c r="U1214" t="str">
        <f>IFERROR(INDEX([2]Distribución!$G:$G,MATCH($T1214,[2]Distribución!F:F,0),1),"")</f>
        <v/>
      </c>
      <c r="V1214" s="50" t="str">
        <f t="shared" si="217"/>
        <v/>
      </c>
      <c r="W1214" t="str">
        <f>IFERROR(INDEX([2]Distribución!$J:$J,MATCH($V1214,[2]Distribución!$I:$I,0),1),"")</f>
        <v/>
      </c>
      <c r="X1214" s="151"/>
      <c r="Y1214" s="93"/>
      <c r="Z1214" s="92"/>
      <c r="AA1214" s="92"/>
      <c r="AB1214" s="93"/>
      <c r="AC1214" s="92"/>
      <c r="AD1214" s="93"/>
      <c r="AE1214" s="92"/>
      <c r="AF1214" s="92"/>
      <c r="AG1214" s="109" t="str">
        <f t="shared" si="212"/>
        <v xml:space="preserve"> </v>
      </c>
      <c r="AH1214" s="110" t="str">
        <f t="shared" si="213"/>
        <v xml:space="preserve"> </v>
      </c>
      <c r="AI1214" s="93"/>
      <c r="AJ1214" s="92"/>
      <c r="AK1214" s="93"/>
      <c r="AL1214" s="68"/>
      <c r="AM1214" s="68"/>
      <c r="AN1214" s="68"/>
      <c r="AO1214" s="50"/>
      <c r="AP1214" s="48" t="str">
        <f t="shared" si="209"/>
        <v/>
      </c>
      <c r="AQ1214" t="str">
        <f>IFERROR(INDEX(Distribución!$B:$B,MATCH($AP1214,Distribución!$A:$A,0),1),"")</f>
        <v/>
      </c>
      <c r="AR1214" s="48" t="str">
        <f t="shared" si="210"/>
        <v/>
      </c>
      <c r="AS1214" t="str">
        <f>IFERROR(INDEX(Distribución!$C:$C,MATCH($AR1214,Distribución!$A:$A,0),1),"")</f>
        <v/>
      </c>
      <c r="AT1214" s="48"/>
      <c r="AU1214" t="str">
        <f>IFERROR(INDEX(Distribución!$G:$G,MATCH($AT1214,Distribución!$F:$F,0),1),"")</f>
        <v/>
      </c>
      <c r="AV1214" s="50" t="str">
        <f t="shared" si="211"/>
        <v/>
      </c>
      <c r="AW1214" t="str">
        <f>IFERROR(INDEX(Distribución!$J:$J,MATCH($AV1214,Distribución!$I:$I,0),1),"")</f>
        <v/>
      </c>
      <c r="AX1214" s="91"/>
      <c r="AY1214" s="93"/>
      <c r="AZ1214" s="92"/>
      <c r="BA1214" s="93"/>
      <c r="BB1214" s="92"/>
      <c r="BC1214" s="93"/>
      <c r="BD1214" s="92"/>
      <c r="BE1214" s="92"/>
      <c r="BF1214" s="136" t="str">
        <f t="shared" si="214"/>
        <v xml:space="preserve"> </v>
      </c>
      <c r="BG1214" s="110" t="str">
        <f t="shared" si="215"/>
        <v xml:space="preserve"> </v>
      </c>
      <c r="BH1214" s="93"/>
      <c r="BI1214" s="68"/>
      <c r="BJ1214" s="93"/>
      <c r="BK1214" s="68"/>
      <c r="BL1214" s="68"/>
      <c r="BM1214" s="68"/>
    </row>
    <row r="1215" spans="1:65" ht="19.899999999999999" hidden="1" customHeight="1">
      <c r="A1215" s="5" t="s">
        <v>3153</v>
      </c>
      <c r="B1215" s="70" t="s">
        <v>788</v>
      </c>
      <c r="C1215" s="19" t="s">
        <v>3154</v>
      </c>
      <c r="D1215" s="71" t="s">
        <v>3130</v>
      </c>
      <c r="E1215" s="71">
        <v>891200445</v>
      </c>
      <c r="F1215" s="72" t="s">
        <v>1918</v>
      </c>
      <c r="G1215" s="6">
        <v>11.000000000000002</v>
      </c>
      <c r="H1215" s="6">
        <v>3</v>
      </c>
      <c r="I1215" s="7">
        <v>1234172700</v>
      </c>
      <c r="J1215" s="8">
        <v>45596</v>
      </c>
      <c r="K1215" s="6" t="s">
        <v>3131</v>
      </c>
      <c r="L1215" s="50" t="s">
        <v>876</v>
      </c>
      <c r="M1215" s="50">
        <v>254</v>
      </c>
      <c r="N1215" s="106"/>
      <c r="O1215" s="50"/>
      <c r="P1215" s="48" t="str">
        <f t="shared" si="219"/>
        <v/>
      </c>
      <c r="Q1215" t="str">
        <f>IFERROR(INDEX([2]Distribución!$B:$B,MATCH($P1215,[2]Distribución!$A:$A,0),1),"")</f>
        <v/>
      </c>
      <c r="R1215" s="48" t="str">
        <f t="shared" si="216"/>
        <v/>
      </c>
      <c r="S1215" t="str">
        <f>IFERROR(INDEX([2]Distribución!$C:$C,MATCH($R1215,[2]Distribución!$A:$A,0),1),"")</f>
        <v/>
      </c>
      <c r="T1215" s="48" t="s">
        <v>873</v>
      </c>
      <c r="U1215" t="str">
        <f>IFERROR(INDEX([2]Distribución!$G:$G,MATCH($T1215,[2]Distribución!F:F,0),1),"")</f>
        <v/>
      </c>
      <c r="V1215" s="50" t="str">
        <f t="shared" si="217"/>
        <v/>
      </c>
      <c r="W1215" t="str">
        <f>IFERROR(INDEX([2]Distribución!$J:$J,MATCH($V1215,[2]Distribución!$I:$I,0),1),"")</f>
        <v/>
      </c>
      <c r="X1215" s="151"/>
      <c r="Y1215" s="93"/>
      <c r="Z1215" s="92"/>
      <c r="AA1215" s="92"/>
      <c r="AB1215" s="93"/>
      <c r="AC1215" s="92"/>
      <c r="AD1215" s="93"/>
      <c r="AE1215" s="92"/>
      <c r="AF1215" s="92"/>
      <c r="AG1215" s="109" t="str">
        <f t="shared" si="212"/>
        <v xml:space="preserve"> </v>
      </c>
      <c r="AH1215" s="110" t="str">
        <f t="shared" si="213"/>
        <v xml:space="preserve"> </v>
      </c>
      <c r="AI1215" s="93"/>
      <c r="AJ1215" s="92"/>
      <c r="AK1215" s="93"/>
      <c r="AL1215" s="68"/>
      <c r="AM1215" s="68"/>
      <c r="AN1215" s="68"/>
      <c r="AO1215" s="50"/>
      <c r="AP1215" s="48" t="str">
        <f t="shared" si="209"/>
        <v/>
      </c>
      <c r="AQ1215" t="str">
        <f>IFERROR(INDEX(Distribución!$B:$B,MATCH($AP1215,Distribución!$A:$A,0),1),"")</f>
        <v/>
      </c>
      <c r="AR1215" s="48" t="str">
        <f t="shared" si="210"/>
        <v/>
      </c>
      <c r="AS1215" t="str">
        <f>IFERROR(INDEX(Distribución!$C:$C,MATCH($AR1215,Distribución!$A:$A,0),1),"")</f>
        <v/>
      </c>
      <c r="AT1215" s="48"/>
      <c r="AU1215" t="str">
        <f>IFERROR(INDEX(Distribución!$G:$G,MATCH($AT1215,Distribución!$F:$F,0),1),"")</f>
        <v/>
      </c>
      <c r="AV1215" s="50" t="str">
        <f t="shared" si="211"/>
        <v/>
      </c>
      <c r="AW1215" t="str">
        <f>IFERROR(INDEX(Distribución!$J:$J,MATCH($AV1215,Distribución!$I:$I,0),1),"")</f>
        <v/>
      </c>
      <c r="AX1215" s="91"/>
      <c r="AY1215" s="93"/>
      <c r="AZ1215" s="92"/>
      <c r="BA1215" s="93"/>
      <c r="BB1215" s="92"/>
      <c r="BC1215" s="93"/>
      <c r="BD1215" s="92"/>
      <c r="BE1215" s="92"/>
      <c r="BF1215" s="136" t="str">
        <f t="shared" si="214"/>
        <v xml:space="preserve"> </v>
      </c>
      <c r="BG1215" s="110" t="str">
        <f t="shared" si="215"/>
        <v xml:space="preserve"> </v>
      </c>
      <c r="BH1215" s="93"/>
      <c r="BI1215" s="68"/>
      <c r="BJ1215" s="93"/>
      <c r="BK1215" s="68"/>
      <c r="BL1215" s="68"/>
      <c r="BM1215" s="68"/>
    </row>
    <row r="1216" spans="1:65" ht="19.899999999999999" hidden="1" customHeight="1">
      <c r="A1216" s="5" t="s">
        <v>413</v>
      </c>
      <c r="B1216" s="70" t="s">
        <v>788</v>
      </c>
      <c r="C1216" s="19" t="s">
        <v>1907</v>
      </c>
      <c r="D1216" s="71" t="s">
        <v>3130</v>
      </c>
      <c r="E1216" s="71">
        <v>814001329</v>
      </c>
      <c r="F1216" s="72" t="s">
        <v>1908</v>
      </c>
      <c r="G1216" s="6">
        <v>3</v>
      </c>
      <c r="H1216" s="6">
        <v>2</v>
      </c>
      <c r="I1216" s="7">
        <v>300776850</v>
      </c>
      <c r="J1216" s="8">
        <v>45772</v>
      </c>
      <c r="K1216" s="6" t="s">
        <v>3131</v>
      </c>
      <c r="L1216" s="50" t="s">
        <v>872</v>
      </c>
      <c r="M1216" s="50">
        <v>380</v>
      </c>
      <c r="N1216" s="106"/>
      <c r="O1216" s="50"/>
      <c r="P1216" s="48" t="str">
        <f t="shared" si="219"/>
        <v/>
      </c>
      <c r="Q1216" t="str">
        <f>IFERROR(INDEX([2]Distribución!$B:$B,MATCH($P1216,[2]Distribución!$A:$A,0),1),"")</f>
        <v/>
      </c>
      <c r="R1216" s="48" t="str">
        <f t="shared" si="216"/>
        <v/>
      </c>
      <c r="S1216" t="str">
        <f>IFERROR(INDEX([2]Distribución!$C:$C,MATCH($R1216,[2]Distribución!$A:$A,0),1),"")</f>
        <v/>
      </c>
      <c r="T1216" s="48"/>
      <c r="U1216" t="str">
        <f>IFERROR(INDEX([2]Distribución!$G:$G,MATCH($T1216,[2]Distribución!F:F,0),1),"")</f>
        <v/>
      </c>
      <c r="V1216" s="50" t="str">
        <f t="shared" si="217"/>
        <v/>
      </c>
      <c r="W1216" t="str">
        <f>IFERROR(INDEX([2]Distribución!$J:$J,MATCH($V1216,[2]Distribución!$I:$I,0),1),"")</f>
        <v/>
      </c>
      <c r="X1216" s="151"/>
      <c r="Y1216" s="93"/>
      <c r="Z1216" s="92"/>
      <c r="AA1216" s="92"/>
      <c r="AB1216" s="93"/>
      <c r="AC1216" s="92"/>
      <c r="AD1216" s="93"/>
      <c r="AE1216" s="92"/>
      <c r="AF1216" s="92"/>
      <c r="AG1216" s="109" t="str">
        <f t="shared" si="212"/>
        <v xml:space="preserve"> </v>
      </c>
      <c r="AH1216" s="110" t="str">
        <f t="shared" si="213"/>
        <v xml:space="preserve"> </v>
      </c>
      <c r="AI1216" s="93"/>
      <c r="AJ1216" s="92"/>
      <c r="AK1216" s="93"/>
      <c r="AL1216" s="68"/>
      <c r="AM1216" s="68"/>
      <c r="AN1216" s="68"/>
      <c r="AO1216" s="50"/>
      <c r="AP1216" s="48" t="str">
        <f t="shared" si="209"/>
        <v/>
      </c>
      <c r="AQ1216" t="str">
        <f>IFERROR(INDEX(Distribución!$B:$B,MATCH($AP1216,Distribución!$A:$A,0),1),"")</f>
        <v/>
      </c>
      <c r="AR1216" s="48" t="str">
        <f t="shared" si="210"/>
        <v/>
      </c>
      <c r="AS1216" t="str">
        <f>IFERROR(INDEX(Distribución!$C:$C,MATCH($AR1216,Distribución!$A:$A,0),1),"")</f>
        <v/>
      </c>
      <c r="AT1216" s="48"/>
      <c r="AU1216" t="str">
        <f>IFERROR(INDEX(Distribución!$G:$G,MATCH($AT1216,Distribución!$F:$F,0),1),"")</f>
        <v/>
      </c>
      <c r="AV1216" s="50" t="str">
        <f t="shared" si="211"/>
        <v/>
      </c>
      <c r="AW1216" t="str">
        <f>IFERROR(INDEX(Distribución!$J:$J,MATCH($AV1216,Distribución!$I:$I,0),1),"")</f>
        <v/>
      </c>
      <c r="AX1216" s="91"/>
      <c r="AY1216" s="93"/>
      <c r="AZ1216" s="92"/>
      <c r="BA1216" s="93"/>
      <c r="BB1216" s="92"/>
      <c r="BC1216" s="93"/>
      <c r="BD1216" s="92"/>
      <c r="BE1216" s="92"/>
      <c r="BF1216" s="136" t="str">
        <f t="shared" si="214"/>
        <v xml:space="preserve"> </v>
      </c>
      <c r="BG1216" s="110" t="str">
        <f t="shared" si="215"/>
        <v xml:space="preserve"> </v>
      </c>
      <c r="BH1216" s="93"/>
      <c r="BI1216" s="68"/>
      <c r="BJ1216" s="93"/>
      <c r="BK1216" s="68"/>
      <c r="BL1216" s="68"/>
      <c r="BM1216" s="68"/>
    </row>
    <row r="1217" spans="1:65" ht="19.899999999999999" hidden="1" customHeight="1">
      <c r="A1217" s="5" t="s">
        <v>3155</v>
      </c>
      <c r="B1217" s="70" t="s">
        <v>788</v>
      </c>
      <c r="C1217" s="19" t="s">
        <v>2850</v>
      </c>
      <c r="D1217" s="71" t="s">
        <v>3130</v>
      </c>
      <c r="E1217" s="71">
        <v>900179095</v>
      </c>
      <c r="F1217" s="72" t="s">
        <v>2851</v>
      </c>
      <c r="G1217" s="6">
        <v>5</v>
      </c>
      <c r="H1217" s="6">
        <v>2</v>
      </c>
      <c r="I1217" s="7">
        <v>501294750</v>
      </c>
      <c r="J1217" s="8">
        <v>45772</v>
      </c>
      <c r="K1217" s="6" t="s">
        <v>3131</v>
      </c>
      <c r="L1217" s="50" t="s">
        <v>872</v>
      </c>
      <c r="M1217" s="50">
        <v>698</v>
      </c>
      <c r="N1217" s="106"/>
      <c r="O1217" s="50"/>
      <c r="P1217" s="48" t="str">
        <f t="shared" si="219"/>
        <v/>
      </c>
      <c r="Q1217" t="str">
        <f>IFERROR(INDEX([2]Distribución!$B:$B,MATCH($P1217,[2]Distribución!$A:$A,0),1),"")</f>
        <v/>
      </c>
      <c r="R1217" s="48" t="str">
        <f t="shared" si="216"/>
        <v/>
      </c>
      <c r="S1217" t="str">
        <f>IFERROR(INDEX([2]Distribución!$C:$C,MATCH($R1217,[2]Distribución!$A:$A,0),1),"")</f>
        <v/>
      </c>
      <c r="T1217" s="48" t="s">
        <v>873</v>
      </c>
      <c r="U1217" t="str">
        <f>IFERROR(INDEX([2]Distribución!$G:$G,MATCH($T1217,[2]Distribución!F:F,0),1),"")</f>
        <v/>
      </c>
      <c r="V1217" s="50" t="str">
        <f t="shared" si="217"/>
        <v/>
      </c>
      <c r="W1217" t="str">
        <f>IFERROR(INDEX([2]Distribución!$J:$J,MATCH($V1217,[2]Distribución!$I:$I,0),1),"")</f>
        <v/>
      </c>
      <c r="X1217" s="151"/>
      <c r="Y1217" s="93"/>
      <c r="Z1217" s="92"/>
      <c r="AA1217" s="92"/>
      <c r="AB1217" s="93"/>
      <c r="AC1217" s="92"/>
      <c r="AD1217" s="93"/>
      <c r="AE1217" s="92"/>
      <c r="AF1217" s="92"/>
      <c r="AG1217" s="109" t="str">
        <f t="shared" si="212"/>
        <v xml:space="preserve"> </v>
      </c>
      <c r="AH1217" s="110" t="str">
        <f t="shared" si="213"/>
        <v xml:space="preserve"> </v>
      </c>
      <c r="AI1217" s="93"/>
      <c r="AJ1217" s="92"/>
      <c r="AK1217" s="93"/>
      <c r="AL1217" s="68"/>
      <c r="AM1217" s="68"/>
      <c r="AN1217" s="68"/>
      <c r="AO1217" s="50"/>
      <c r="AP1217" s="48" t="str">
        <f t="shared" si="209"/>
        <v/>
      </c>
      <c r="AQ1217" t="str">
        <f>IFERROR(INDEX(Distribución!$B:$B,MATCH($AP1217,Distribución!$A:$A,0),1),"")</f>
        <v/>
      </c>
      <c r="AR1217" s="48" t="str">
        <f t="shared" si="210"/>
        <v/>
      </c>
      <c r="AS1217" t="str">
        <f>IFERROR(INDEX(Distribución!$C:$C,MATCH($AR1217,Distribución!$A:$A,0),1),"")</f>
        <v/>
      </c>
      <c r="AT1217" s="48"/>
      <c r="AU1217" t="str">
        <f>IFERROR(INDEX(Distribución!$G:$G,MATCH($AT1217,Distribución!$F:$F,0),1),"")</f>
        <v/>
      </c>
      <c r="AV1217" s="50" t="str">
        <f t="shared" si="211"/>
        <v/>
      </c>
      <c r="AW1217" t="str">
        <f>IFERROR(INDEX(Distribución!$J:$J,MATCH($AV1217,Distribución!$I:$I,0),1),"")</f>
        <v/>
      </c>
      <c r="AX1217" s="91"/>
      <c r="AY1217" s="93"/>
      <c r="AZ1217" s="92"/>
      <c r="BA1217" s="93"/>
      <c r="BB1217" s="92"/>
      <c r="BC1217" s="93"/>
      <c r="BD1217" s="92"/>
      <c r="BE1217" s="92"/>
      <c r="BF1217" s="136" t="str">
        <f t="shared" si="214"/>
        <v xml:space="preserve"> </v>
      </c>
      <c r="BG1217" s="110" t="str">
        <f t="shared" si="215"/>
        <v xml:space="preserve"> </v>
      </c>
      <c r="BH1217" s="93"/>
      <c r="BI1217" s="68"/>
      <c r="BJ1217" s="93"/>
      <c r="BK1217" s="68"/>
      <c r="BL1217" s="68"/>
      <c r="BM1217" s="68"/>
    </row>
    <row r="1218" spans="1:65" ht="19.899999999999999" hidden="1" customHeight="1">
      <c r="A1218" s="5" t="s">
        <v>258</v>
      </c>
      <c r="B1218" s="70" t="s">
        <v>788</v>
      </c>
      <c r="C1218" s="19" t="s">
        <v>2852</v>
      </c>
      <c r="D1218" s="71" t="s">
        <v>3130</v>
      </c>
      <c r="E1218" s="71">
        <v>900190473</v>
      </c>
      <c r="F1218" s="72" t="s">
        <v>2853</v>
      </c>
      <c r="G1218" s="6">
        <v>11</v>
      </c>
      <c r="H1218" s="6">
        <v>2</v>
      </c>
      <c r="I1218" s="7">
        <v>865608450</v>
      </c>
      <c r="J1218" s="8">
        <v>45735</v>
      </c>
      <c r="K1218" s="6" t="s">
        <v>3131</v>
      </c>
      <c r="L1218" s="50" t="s">
        <v>872</v>
      </c>
      <c r="M1218" s="50">
        <v>589</v>
      </c>
      <c r="N1218" s="107" t="s">
        <v>893</v>
      </c>
      <c r="O1218" s="105" t="s">
        <v>67</v>
      </c>
      <c r="P1218" s="48" t="str">
        <f t="shared" si="219"/>
        <v>06b</v>
      </c>
      <c r="Q1218" t="str">
        <f>IFERROR(INDEX([2]Distribución!$B:$B,MATCH($P1218,[2]Distribución!$A:$A,0),1),"")</f>
        <v>Claudia Nathalie Maya Calvache</v>
      </c>
      <c r="R1218" s="48" t="str">
        <f t="shared" si="216"/>
        <v>06b</v>
      </c>
      <c r="S1218" t="str">
        <f>IFERROR(INDEX([2]Distribución!$C:$C,MATCH($R1218,[2]Distribución!$A:$A,0),1),"")</f>
        <v xml:space="preserve"> </v>
      </c>
      <c r="T1218" s="48" t="s">
        <v>59</v>
      </c>
      <c r="U1218" t="str">
        <f>IFERROR(INDEX([2]Distribución!$G:$G,MATCH($T1218,[2]Distribución!F:F,0),1),"")</f>
        <v>Nayibi Alexandra Paz</v>
      </c>
      <c r="V1218" s="50" t="str">
        <f t="shared" si="217"/>
        <v/>
      </c>
      <c r="W1218" t="str">
        <f>IFERROR(INDEX([2]Distribución!$J:$J,MATCH($V1218,[2]Distribución!$I:$I,0),1),"")</f>
        <v/>
      </c>
      <c r="X1218" s="141">
        <v>46162</v>
      </c>
      <c r="Y1218" s="93"/>
      <c r="Z1218" s="92"/>
      <c r="AA1218" s="92"/>
      <c r="AB1218" s="93"/>
      <c r="AC1218" s="92"/>
      <c r="AD1218" s="93"/>
      <c r="AE1218" s="92"/>
      <c r="AF1218" s="92"/>
      <c r="AG1218" s="109" t="str">
        <f t="shared" si="212"/>
        <v xml:space="preserve"> </v>
      </c>
      <c r="AH1218" s="110" t="str">
        <f t="shared" si="213"/>
        <v xml:space="preserve"> </v>
      </c>
      <c r="AI1218" s="93"/>
      <c r="AJ1218" s="92"/>
      <c r="AK1218" s="93"/>
      <c r="AL1218" s="68"/>
      <c r="AM1218" s="68"/>
      <c r="AN1218" s="68"/>
      <c r="AO1218" s="50"/>
      <c r="AP1218" s="48" t="str">
        <f t="shared" si="209"/>
        <v/>
      </c>
      <c r="AQ1218" t="str">
        <f>IFERROR(INDEX(Distribución!$B:$B,MATCH($AP1218,Distribución!$A:$A,0),1),"")</f>
        <v/>
      </c>
      <c r="AR1218" s="48" t="str">
        <f t="shared" si="210"/>
        <v/>
      </c>
      <c r="AS1218" t="str">
        <f>IFERROR(INDEX(Distribución!$C:$C,MATCH($AR1218,Distribución!$A:$A,0),1),"")</f>
        <v/>
      </c>
      <c r="AT1218" s="48"/>
      <c r="AU1218" t="str">
        <f>IFERROR(INDEX(Distribución!$G:$G,MATCH($AT1218,Distribución!$F:$F,0),1),"")</f>
        <v/>
      </c>
      <c r="AV1218" s="50" t="str">
        <f t="shared" si="211"/>
        <v/>
      </c>
      <c r="AW1218" t="str">
        <f>IFERROR(INDEX(Distribución!$J:$J,MATCH($AV1218,Distribución!$I:$I,0),1),"")</f>
        <v/>
      </c>
      <c r="AX1218" s="91"/>
      <c r="AY1218" s="93"/>
      <c r="AZ1218" s="92"/>
      <c r="BA1218" s="93"/>
      <c r="BB1218" s="92"/>
      <c r="BC1218" s="93"/>
      <c r="BD1218" s="92"/>
      <c r="BE1218" s="92"/>
      <c r="BF1218" s="136" t="str">
        <f t="shared" si="214"/>
        <v xml:space="preserve"> </v>
      </c>
      <c r="BG1218" s="110" t="str">
        <f t="shared" si="215"/>
        <v xml:space="preserve"> </v>
      </c>
      <c r="BH1218" s="93"/>
      <c r="BI1218" s="68"/>
      <c r="BJ1218" s="93"/>
      <c r="BK1218" s="68"/>
      <c r="BL1218" s="68"/>
      <c r="BM1218" s="68"/>
    </row>
    <row r="1219" spans="1:65" ht="19.899999999999999" hidden="1" customHeight="1">
      <c r="A1219" s="5" t="s">
        <v>3156</v>
      </c>
      <c r="B1219" s="70" t="s">
        <v>788</v>
      </c>
      <c r="C1219" s="19" t="s">
        <v>2855</v>
      </c>
      <c r="D1219" s="71" t="s">
        <v>3130</v>
      </c>
      <c r="E1219" s="71">
        <v>840001036</v>
      </c>
      <c r="F1219" s="72" t="s">
        <v>2856</v>
      </c>
      <c r="G1219" s="6">
        <v>23</v>
      </c>
      <c r="H1219" s="6">
        <v>2</v>
      </c>
      <c r="I1219" s="7">
        <v>1910555850</v>
      </c>
      <c r="J1219" s="8">
        <v>45772</v>
      </c>
      <c r="K1219" s="6" t="s">
        <v>3131</v>
      </c>
      <c r="L1219" s="50" t="s">
        <v>910</v>
      </c>
      <c r="M1219" s="50">
        <v>74</v>
      </c>
      <c r="N1219" s="106"/>
      <c r="O1219" s="50"/>
      <c r="P1219" s="48" t="str">
        <f t="shared" si="219"/>
        <v/>
      </c>
      <c r="Q1219" t="str">
        <f>IFERROR(INDEX([2]Distribución!$B:$B,MATCH($P1219,[2]Distribución!$A:$A,0),1),"")</f>
        <v/>
      </c>
      <c r="R1219" s="48" t="str">
        <f t="shared" si="216"/>
        <v/>
      </c>
      <c r="S1219" t="str">
        <f>IFERROR(INDEX([2]Distribución!$C:$C,MATCH($R1219,[2]Distribución!$A:$A,0),1),"")</f>
        <v/>
      </c>
      <c r="T1219" s="48" t="s">
        <v>873</v>
      </c>
      <c r="U1219" t="str">
        <f>IFERROR(INDEX([2]Distribución!$G:$G,MATCH($T1219,[2]Distribución!F:F,0),1),"")</f>
        <v/>
      </c>
      <c r="V1219" s="50" t="str">
        <f t="shared" si="217"/>
        <v/>
      </c>
      <c r="W1219" t="str">
        <f>IFERROR(INDEX([2]Distribución!$J:$J,MATCH($V1219,[2]Distribución!$I:$I,0),1),"")</f>
        <v/>
      </c>
      <c r="X1219" s="151"/>
      <c r="Y1219" s="93"/>
      <c r="Z1219" s="92"/>
      <c r="AA1219" s="92"/>
      <c r="AB1219" s="93"/>
      <c r="AC1219" s="92"/>
      <c r="AD1219" s="93"/>
      <c r="AE1219" s="92"/>
      <c r="AF1219" s="92"/>
      <c r="AG1219" s="109" t="str">
        <f t="shared" si="212"/>
        <v xml:space="preserve"> </v>
      </c>
      <c r="AH1219" s="110" t="str">
        <f t="shared" si="213"/>
        <v xml:space="preserve"> </v>
      </c>
      <c r="AI1219" s="93"/>
      <c r="AJ1219" s="92"/>
      <c r="AK1219" s="93"/>
      <c r="AL1219" s="68"/>
      <c r="AM1219" s="68"/>
      <c r="AN1219" s="68"/>
      <c r="AO1219" s="50"/>
      <c r="AP1219" s="48" t="str">
        <f t="shared" ref="AP1219:AP1282" si="220">IF(AO1219="","",AO1219)</f>
        <v/>
      </c>
      <c r="AQ1219" t="str">
        <f>IFERROR(INDEX(Distribución!$B:$B,MATCH($AP1219,Distribución!$A:$A,0),1),"")</f>
        <v/>
      </c>
      <c r="AR1219" s="48" t="str">
        <f t="shared" ref="AR1219:AR1282" si="221">IF(AO1219="","",AO1219)</f>
        <v/>
      </c>
      <c r="AS1219" t="str">
        <f>IFERROR(INDEX(Distribución!$C:$C,MATCH($AR1219,Distribución!$A:$A,0),1),"")</f>
        <v/>
      </c>
      <c r="AT1219" s="48"/>
      <c r="AU1219" t="str">
        <f>IFERROR(INDEX(Distribución!$G:$G,MATCH($AT1219,Distribución!$F:$F,0),1),"")</f>
        <v/>
      </c>
      <c r="AV1219" s="50" t="str">
        <f t="shared" ref="AV1219:AV1282" si="222">IFERROR(ROUNDUP(IF(AO1219="","",AO1219)/3,0),"")</f>
        <v/>
      </c>
      <c r="AW1219" t="str">
        <f>IFERROR(INDEX(Distribución!$J:$J,MATCH($AV1219,Distribución!$I:$I,0),1),"")</f>
        <v/>
      </c>
      <c r="AX1219" s="91"/>
      <c r="AY1219" s="93"/>
      <c r="AZ1219" s="92"/>
      <c r="BA1219" s="93"/>
      <c r="BB1219" s="92"/>
      <c r="BC1219" s="93"/>
      <c r="BD1219" s="92"/>
      <c r="BE1219" s="92"/>
      <c r="BF1219" s="136" t="str">
        <f t="shared" si="214"/>
        <v xml:space="preserve"> </v>
      </c>
      <c r="BG1219" s="110" t="str">
        <f t="shared" si="215"/>
        <v xml:space="preserve"> </v>
      </c>
      <c r="BH1219" s="93"/>
      <c r="BI1219" s="68"/>
      <c r="BJ1219" s="93"/>
      <c r="BK1219" s="68"/>
      <c r="BL1219" s="68"/>
      <c r="BM1219" s="68"/>
    </row>
    <row r="1220" spans="1:65" ht="19.899999999999999" hidden="1" customHeight="1">
      <c r="A1220" s="5" t="s">
        <v>762</v>
      </c>
      <c r="B1220" s="70" t="s">
        <v>788</v>
      </c>
      <c r="C1220" s="19" t="s">
        <v>2877</v>
      </c>
      <c r="D1220" s="71" t="s">
        <v>3130</v>
      </c>
      <c r="E1220" s="71">
        <v>900000410</v>
      </c>
      <c r="F1220" s="72" t="s">
        <v>761</v>
      </c>
      <c r="G1220" s="6">
        <v>2</v>
      </c>
      <c r="H1220" s="6">
        <v>2</v>
      </c>
      <c r="I1220" s="7">
        <v>160977900</v>
      </c>
      <c r="J1220" s="8">
        <v>45772</v>
      </c>
      <c r="K1220" s="6" t="s">
        <v>3131</v>
      </c>
      <c r="L1220" s="50" t="s">
        <v>872</v>
      </c>
      <c r="M1220" s="50">
        <v>838</v>
      </c>
      <c r="N1220" s="108" t="s">
        <v>877</v>
      </c>
      <c r="O1220" s="100" t="s">
        <v>456</v>
      </c>
      <c r="P1220" s="48" t="str">
        <f t="shared" si="219"/>
        <v>05a</v>
      </c>
      <c r="Q1220" t="str">
        <f>IFERROR(INDEX([2]Distribución!$B:$B,MATCH($P1220,[2]Distribución!$A:$A,0),1),"")</f>
        <v>Maria Constanza Vega Orduz</v>
      </c>
      <c r="R1220" s="48" t="str">
        <f t="shared" si="216"/>
        <v>05a</v>
      </c>
      <c r="S1220" t="str">
        <f>IFERROR(INDEX([2]Distribución!$C:$C,MATCH($R1220,[2]Distribución!$A:$A,0),1),"")</f>
        <v>Yamid Cristopher Herrera Lopez</v>
      </c>
      <c r="T1220" s="48" t="s">
        <v>447</v>
      </c>
      <c r="U1220" t="str">
        <f>IFERROR(INDEX([2]Distribución!$G:$G,MATCH($T1220,[2]Distribución!F:F,0),1),"")</f>
        <v>Yohe Davila Morales</v>
      </c>
      <c r="V1220" s="50" t="str">
        <f t="shared" si="217"/>
        <v/>
      </c>
      <c r="W1220" t="str">
        <f>IFERROR(INDEX([2]Distribución!$J:$J,MATCH($V1220,[2]Distribución!$I:$I,0),1),"")</f>
        <v/>
      </c>
      <c r="X1220" s="141">
        <v>46168</v>
      </c>
      <c r="Y1220" s="93" t="s">
        <v>878</v>
      </c>
      <c r="Z1220" s="92">
        <v>46169</v>
      </c>
      <c r="AA1220" s="92" t="s">
        <v>879</v>
      </c>
      <c r="AB1220" s="93"/>
      <c r="AC1220" s="92"/>
      <c r="AD1220" s="93"/>
      <c r="AE1220" s="92"/>
      <c r="AF1220" s="92"/>
      <c r="AG1220" s="109" t="str">
        <f t="shared" ref="AG1220:AG1283" si="223">IF(AH1220&lt;&gt;" ","",IF(OR($AB1220="DEVUELTO",$AB1220="EN REVISIÓN"),$AC1220,IF(OR($AD1220="DEVUELTO",$AD1220="EN REVISIÓN"),$AE1220," ")))</f>
        <v xml:space="preserve"> </v>
      </c>
      <c r="AH1220" s="110" t="str">
        <f t="shared" ref="AH1220:AH1283" si="224">IF(LEFT($AB1220,21)="PARA SEGUNDA REVISION",$AC1220,IF(LEFT($AD1220,21)="PARA SEGUNDA REVISION",$AE1220," "))</f>
        <v xml:space="preserve"> </v>
      </c>
      <c r="AI1220" s="93"/>
      <c r="AJ1220" s="92"/>
      <c r="AK1220" s="93"/>
      <c r="AL1220" s="68"/>
      <c r="AM1220" s="68"/>
      <c r="AN1220" s="68"/>
      <c r="AO1220" s="50"/>
      <c r="AP1220" s="48" t="str">
        <f t="shared" si="220"/>
        <v/>
      </c>
      <c r="AQ1220" t="str">
        <f>IFERROR(INDEX(Distribución!$B:$B,MATCH($AP1220,Distribución!$A:$A,0),1),"")</f>
        <v/>
      </c>
      <c r="AR1220" s="48" t="str">
        <f t="shared" si="221"/>
        <v/>
      </c>
      <c r="AS1220" t="str">
        <f>IFERROR(INDEX(Distribución!$C:$C,MATCH($AR1220,Distribución!$A:$A,0),1),"")</f>
        <v/>
      </c>
      <c r="AT1220" s="48"/>
      <c r="AU1220" t="str">
        <f>IFERROR(INDEX(Distribución!$G:$G,MATCH($AT1220,Distribución!$F:$F,0),1),"")</f>
        <v/>
      </c>
      <c r="AV1220" s="50" t="str">
        <f t="shared" si="222"/>
        <v/>
      </c>
      <c r="AW1220" t="str">
        <f>IFERROR(INDEX(Distribución!$J:$J,MATCH($AV1220,Distribución!$I:$I,0),1),"")</f>
        <v/>
      </c>
      <c r="AX1220" s="91"/>
      <c r="AY1220" s="93"/>
      <c r="AZ1220" s="92"/>
      <c r="BA1220" s="93"/>
      <c r="BB1220" s="92"/>
      <c r="BC1220" s="93"/>
      <c r="BD1220" s="92"/>
      <c r="BE1220" s="92"/>
      <c r="BF1220" s="136" t="str">
        <f t="shared" ref="BF1220:BF1283" si="225">IF(BG1220&lt;&gt;" ","",IF(OR(BA1220="DEVUELTO",BA1220="EN REVISIÓN"),BB1220,IF(OR(BC1220="DEVUELTO",BC1220="EN REVISIÓN"),BD1220," ")))</f>
        <v xml:space="preserve"> </v>
      </c>
      <c r="BG1220" s="110" t="str">
        <f t="shared" ref="BG1220:BG1283" si="226">IF(LEFT(BA1220,21)="PARA SEGUNDA REVISION",BB1220,IF(LEFT(BC1220,21)="PARA SEGUNDA REVISION",BD1220," "))</f>
        <v xml:space="preserve"> </v>
      </c>
      <c r="BH1220" s="93"/>
      <c r="BI1220" s="68"/>
      <c r="BJ1220" s="93"/>
      <c r="BK1220" s="68"/>
      <c r="BL1220" s="68"/>
      <c r="BM1220" s="68"/>
    </row>
    <row r="1221" spans="1:65" ht="19.899999999999999" hidden="1" customHeight="1">
      <c r="A1221" s="5" t="s">
        <v>322</v>
      </c>
      <c r="B1221" s="70" t="s">
        <v>788</v>
      </c>
      <c r="C1221" s="19" t="s">
        <v>2878</v>
      </c>
      <c r="D1221" s="71" t="s">
        <v>3130</v>
      </c>
      <c r="E1221" s="71">
        <v>814006732</v>
      </c>
      <c r="F1221" s="72" t="s">
        <v>2879</v>
      </c>
      <c r="G1221" s="6">
        <v>3</v>
      </c>
      <c r="H1221" s="6">
        <v>2</v>
      </c>
      <c r="I1221" s="7">
        <v>261236850</v>
      </c>
      <c r="J1221" s="8">
        <v>45772</v>
      </c>
      <c r="K1221" s="6" t="s">
        <v>3131</v>
      </c>
      <c r="L1221" s="50" t="s">
        <v>872</v>
      </c>
      <c r="M1221" s="50">
        <v>527</v>
      </c>
      <c r="N1221" s="107" t="str">
        <f>_xlfn.XLOOKUP($A1221,'[3]InfoBase PGN 2024'!$A:$A,'[3]InfoBase PGN 2024'!N:N,"")</f>
        <v>Seg. Territorial</v>
      </c>
      <c r="O1221" s="105" t="str">
        <f>_xlfn.XLOOKUP($A1221,'[3]InfoBase PGN 2024'!$A:$A,'[3]InfoBase PGN 2024'!O:O,"")</f>
        <v>06b</v>
      </c>
      <c r="P1221" s="48" t="str">
        <f t="shared" si="219"/>
        <v>06b</v>
      </c>
      <c r="Q1221" t="str">
        <f>IFERROR(INDEX([2]Distribución!$B:$B,MATCH($P1221,[2]Distribución!$A:$A,0),1),"")</f>
        <v>Claudia Nathalie Maya Calvache</v>
      </c>
      <c r="R1221" s="48" t="str">
        <f t="shared" ref="R1221:R1284" si="227">IF(O1221="","",O1221)</f>
        <v>06b</v>
      </c>
      <c r="S1221" t="str">
        <f>IFERROR(INDEX([2]Distribución!$C:$C,MATCH($R1221,[2]Distribución!$A:$A,0),1),"")</f>
        <v xml:space="preserve"> </v>
      </c>
      <c r="T1221" s="48" t="s">
        <v>59</v>
      </c>
      <c r="U1221" t="str">
        <f>IFERROR(INDEX([2]Distribución!$G:$G,MATCH($T1221,[2]Distribución!F:F,0),1),"")</f>
        <v>Nayibi Alexandra Paz</v>
      </c>
      <c r="V1221" s="50" t="str">
        <f t="shared" ref="V1221:V1284" si="228">IFERROR(ROUNDUP(IF(O1221="","",O1221)/3,0),"")</f>
        <v/>
      </c>
      <c r="W1221" t="str">
        <f>IFERROR(INDEX([2]Distribución!$J:$J,MATCH($V1221,[2]Distribución!$I:$I,0),1),"")</f>
        <v/>
      </c>
      <c r="X1221" s="151">
        <v>46171</v>
      </c>
      <c r="Y1221" s="93"/>
      <c r="Z1221" s="92"/>
      <c r="AA1221" s="92"/>
      <c r="AB1221" s="93"/>
      <c r="AC1221" s="92"/>
      <c r="AD1221" s="93"/>
      <c r="AE1221" s="92"/>
      <c r="AF1221" s="92"/>
      <c r="AG1221" s="109" t="str">
        <f t="shared" si="223"/>
        <v xml:space="preserve"> </v>
      </c>
      <c r="AH1221" s="110" t="str">
        <f t="shared" si="224"/>
        <v xml:space="preserve"> </v>
      </c>
      <c r="AI1221" s="93"/>
      <c r="AJ1221" s="92"/>
      <c r="AK1221" s="93"/>
      <c r="AL1221" s="68"/>
      <c r="AM1221" s="68"/>
      <c r="AN1221" s="68"/>
      <c r="AO1221" s="50"/>
      <c r="AP1221" s="48" t="str">
        <f t="shared" si="220"/>
        <v/>
      </c>
      <c r="AQ1221" t="str">
        <f>IFERROR(INDEX(Distribución!$B:$B,MATCH($AP1221,Distribución!$A:$A,0),1),"")</f>
        <v/>
      </c>
      <c r="AR1221" s="48" t="str">
        <f t="shared" si="221"/>
        <v/>
      </c>
      <c r="AS1221" t="str">
        <f>IFERROR(INDEX(Distribución!$C:$C,MATCH($AR1221,Distribución!$A:$A,0),1),"")</f>
        <v/>
      </c>
      <c r="AT1221" s="48"/>
      <c r="AU1221" t="str">
        <f>IFERROR(INDEX(Distribución!$G:$G,MATCH($AT1221,Distribución!$F:$F,0),1),"")</f>
        <v/>
      </c>
      <c r="AV1221" s="50" t="str">
        <f t="shared" si="222"/>
        <v/>
      </c>
      <c r="AW1221" t="str">
        <f>IFERROR(INDEX(Distribución!$J:$J,MATCH($AV1221,Distribución!$I:$I,0),1),"")</f>
        <v/>
      </c>
      <c r="AX1221" s="91"/>
      <c r="AY1221" s="93"/>
      <c r="AZ1221" s="92"/>
      <c r="BA1221" s="93"/>
      <c r="BB1221" s="92"/>
      <c r="BC1221" s="93"/>
      <c r="BD1221" s="92"/>
      <c r="BE1221" s="92"/>
      <c r="BF1221" s="136" t="str">
        <f t="shared" si="225"/>
        <v xml:space="preserve"> </v>
      </c>
      <c r="BG1221" s="110" t="str">
        <f t="shared" si="226"/>
        <v xml:space="preserve"> </v>
      </c>
      <c r="BH1221" s="93"/>
      <c r="BI1221" s="68"/>
      <c r="BJ1221" s="93"/>
      <c r="BK1221" s="68"/>
      <c r="BL1221" s="68"/>
      <c r="BM1221" s="68"/>
    </row>
    <row r="1222" spans="1:65" ht="19.899999999999999" hidden="1" customHeight="1">
      <c r="A1222" s="5" t="s">
        <v>780</v>
      </c>
      <c r="B1222" s="70" t="s">
        <v>788</v>
      </c>
      <c r="C1222" s="19" t="s">
        <v>2880</v>
      </c>
      <c r="D1222" s="71" t="s">
        <v>3130</v>
      </c>
      <c r="E1222" s="71">
        <v>900193766</v>
      </c>
      <c r="F1222" s="72" t="s">
        <v>779</v>
      </c>
      <c r="G1222" s="6">
        <v>2</v>
      </c>
      <c r="H1222" s="6">
        <v>2</v>
      </c>
      <c r="I1222" s="7">
        <v>121437900</v>
      </c>
      <c r="J1222" s="8">
        <v>45772</v>
      </c>
      <c r="K1222" s="6" t="s">
        <v>3131</v>
      </c>
      <c r="L1222" s="50" t="s">
        <v>872</v>
      </c>
      <c r="M1222" s="50">
        <v>733</v>
      </c>
      <c r="N1222" s="106"/>
      <c r="O1222" s="50"/>
      <c r="P1222" s="48"/>
      <c r="Q1222" t="str">
        <f>IFERROR(INDEX([2]Distribución!$B:$B,MATCH($P1222,[2]Distribución!$A:$A,0),1),"")</f>
        <v/>
      </c>
      <c r="R1222" s="48" t="str">
        <f t="shared" si="227"/>
        <v/>
      </c>
      <c r="S1222" t="str">
        <f>IFERROR(INDEX([2]Distribución!$C:$C,MATCH($R1222,[2]Distribución!$A:$A,0),1),"")</f>
        <v/>
      </c>
      <c r="T1222" s="48"/>
      <c r="U1222" t="str">
        <f>IFERROR(INDEX([2]Distribución!$G:$G,MATCH($T1222,[2]Distribución!F:F,0),1),"")</f>
        <v/>
      </c>
      <c r="V1222" s="50" t="str">
        <f t="shared" si="228"/>
        <v/>
      </c>
      <c r="W1222" t="str">
        <f>IFERROR(INDEX([2]Distribución!$J:$J,MATCH($V1222,[2]Distribución!$I:$I,0),1),"")</f>
        <v/>
      </c>
      <c r="X1222" s="151"/>
      <c r="Y1222" s="93"/>
      <c r="Z1222" s="92"/>
      <c r="AA1222" s="92"/>
      <c r="AB1222" s="93"/>
      <c r="AC1222" s="92"/>
      <c r="AD1222" s="93"/>
      <c r="AE1222" s="92"/>
      <c r="AF1222" s="92"/>
      <c r="AG1222" s="109" t="str">
        <f t="shared" si="223"/>
        <v xml:space="preserve"> </v>
      </c>
      <c r="AH1222" s="110" t="str">
        <f t="shared" si="224"/>
        <v xml:space="preserve"> </v>
      </c>
      <c r="AI1222" s="93"/>
      <c r="AJ1222" s="92"/>
      <c r="AK1222" s="93"/>
      <c r="AL1222" s="68"/>
      <c r="AM1222" s="68"/>
      <c r="AN1222" s="68"/>
      <c r="AO1222" s="50"/>
      <c r="AP1222" s="48" t="str">
        <f t="shared" si="220"/>
        <v/>
      </c>
      <c r="AQ1222" t="str">
        <f>IFERROR(INDEX(Distribución!$B:$B,MATCH($AP1222,Distribución!$A:$A,0),1),"")</f>
        <v/>
      </c>
      <c r="AR1222" s="48" t="str">
        <f t="shared" si="221"/>
        <v/>
      </c>
      <c r="AS1222" t="str">
        <f>IFERROR(INDEX(Distribución!$C:$C,MATCH($AR1222,Distribución!$A:$A,0),1),"")</f>
        <v/>
      </c>
      <c r="AT1222" s="48"/>
      <c r="AU1222" t="str">
        <f>IFERROR(INDEX(Distribución!$G:$G,MATCH($AT1222,Distribución!$F:$F,0),1),"")</f>
        <v/>
      </c>
      <c r="AV1222" s="50" t="str">
        <f t="shared" si="222"/>
        <v/>
      </c>
      <c r="AW1222" t="str">
        <f>IFERROR(INDEX(Distribución!$J:$J,MATCH($AV1222,Distribución!$I:$I,0),1),"")</f>
        <v/>
      </c>
      <c r="AX1222" s="91"/>
      <c r="AY1222" s="93"/>
      <c r="AZ1222" s="92"/>
      <c r="BA1222" s="93"/>
      <c r="BB1222" s="92"/>
      <c r="BC1222" s="93"/>
      <c r="BD1222" s="92"/>
      <c r="BE1222" s="92"/>
      <c r="BF1222" s="136" t="str">
        <f t="shared" si="225"/>
        <v xml:space="preserve"> </v>
      </c>
      <c r="BG1222" s="110" t="str">
        <f t="shared" si="226"/>
        <v xml:space="preserve"> </v>
      </c>
      <c r="BH1222" s="93"/>
      <c r="BI1222" s="68"/>
      <c r="BJ1222" s="93"/>
      <c r="BK1222" s="68"/>
      <c r="BL1222" s="68"/>
      <c r="BM1222" s="68"/>
    </row>
    <row r="1223" spans="1:65" ht="19.899999999999999" hidden="1" customHeight="1">
      <c r="A1223" s="5" t="s">
        <v>3157</v>
      </c>
      <c r="B1223" s="70" t="s">
        <v>788</v>
      </c>
      <c r="C1223" s="19" t="s">
        <v>2550</v>
      </c>
      <c r="D1223" s="71" t="s">
        <v>3130</v>
      </c>
      <c r="E1223" s="71">
        <v>900121152</v>
      </c>
      <c r="F1223" s="72" t="s">
        <v>2884</v>
      </c>
      <c r="G1223" s="6">
        <v>12</v>
      </c>
      <c r="H1223" s="6">
        <v>2</v>
      </c>
      <c r="I1223" s="7">
        <v>1124027400</v>
      </c>
      <c r="J1223" s="8">
        <v>45772</v>
      </c>
      <c r="K1223" s="6" t="s">
        <v>3131</v>
      </c>
      <c r="L1223" s="50" t="s">
        <v>876</v>
      </c>
      <c r="M1223" s="50">
        <v>286</v>
      </c>
      <c r="N1223" s="106"/>
      <c r="O1223" s="50"/>
      <c r="P1223" s="48" t="str">
        <f t="shared" ref="P1223:P1254" si="229">IF(O1223="","",O1223)</f>
        <v/>
      </c>
      <c r="Q1223" t="str">
        <f>IFERROR(INDEX([2]Distribución!$B:$B,MATCH($P1223,[2]Distribución!$A:$A,0),1),"")</f>
        <v/>
      </c>
      <c r="R1223" s="48" t="str">
        <f t="shared" si="227"/>
        <v/>
      </c>
      <c r="S1223" t="str">
        <f>IFERROR(INDEX([2]Distribución!$C:$C,MATCH($R1223,[2]Distribución!$A:$A,0),1),"")</f>
        <v/>
      </c>
      <c r="T1223" s="48" t="s">
        <v>873</v>
      </c>
      <c r="U1223" t="str">
        <f>IFERROR(INDEX([2]Distribución!$G:$G,MATCH($T1223,[2]Distribución!F:F,0),1),"")</f>
        <v/>
      </c>
      <c r="V1223" s="50" t="str">
        <f t="shared" si="228"/>
        <v/>
      </c>
      <c r="W1223" t="str">
        <f>IFERROR(INDEX([2]Distribución!$J:$J,MATCH($V1223,[2]Distribución!$I:$I,0),1),"")</f>
        <v/>
      </c>
      <c r="X1223" s="151"/>
      <c r="Y1223" s="93"/>
      <c r="Z1223" s="92"/>
      <c r="AA1223" s="92"/>
      <c r="AB1223" s="93"/>
      <c r="AC1223" s="92"/>
      <c r="AD1223" s="93"/>
      <c r="AE1223" s="92"/>
      <c r="AF1223" s="92"/>
      <c r="AG1223" s="109" t="str">
        <f t="shared" si="223"/>
        <v xml:space="preserve"> </v>
      </c>
      <c r="AH1223" s="110" t="str">
        <f t="shared" si="224"/>
        <v xml:space="preserve"> </v>
      </c>
      <c r="AI1223" s="93"/>
      <c r="AJ1223" s="92"/>
      <c r="AK1223" s="93"/>
      <c r="AL1223" s="68"/>
      <c r="AM1223" s="68"/>
      <c r="AN1223" s="68"/>
      <c r="AO1223" s="50"/>
      <c r="AP1223" s="48" t="str">
        <f t="shared" si="220"/>
        <v/>
      </c>
      <c r="AQ1223" t="str">
        <f>IFERROR(INDEX(Distribución!$B:$B,MATCH($AP1223,Distribución!$A:$A,0),1),"")</f>
        <v/>
      </c>
      <c r="AR1223" s="48" t="str">
        <f t="shared" si="221"/>
        <v/>
      </c>
      <c r="AS1223" t="str">
        <f>IFERROR(INDEX(Distribución!$C:$C,MATCH($AR1223,Distribución!$A:$A,0),1),"")</f>
        <v/>
      </c>
      <c r="AT1223" s="48"/>
      <c r="AU1223" t="str">
        <f>IFERROR(INDEX(Distribución!$G:$G,MATCH($AT1223,Distribución!$F:$F,0),1),"")</f>
        <v/>
      </c>
      <c r="AV1223" s="50" t="str">
        <f t="shared" si="222"/>
        <v/>
      </c>
      <c r="AW1223" t="str">
        <f>IFERROR(INDEX(Distribución!$J:$J,MATCH($AV1223,Distribución!$I:$I,0),1),"")</f>
        <v/>
      </c>
      <c r="AX1223" s="91"/>
      <c r="AY1223" s="93"/>
      <c r="AZ1223" s="92"/>
      <c r="BA1223" s="93"/>
      <c r="BB1223" s="92"/>
      <c r="BC1223" s="93"/>
      <c r="BD1223" s="92"/>
      <c r="BE1223" s="92"/>
      <c r="BF1223" s="136" t="str">
        <f t="shared" si="225"/>
        <v xml:space="preserve"> </v>
      </c>
      <c r="BG1223" s="110" t="str">
        <f t="shared" si="226"/>
        <v xml:space="preserve"> </v>
      </c>
      <c r="BH1223" s="93"/>
      <c r="BI1223" s="68"/>
      <c r="BJ1223" s="93"/>
      <c r="BK1223" s="68"/>
      <c r="BL1223" s="68"/>
      <c r="BM1223" s="68"/>
    </row>
    <row r="1224" spans="1:65" ht="19.899999999999999" hidden="1" customHeight="1">
      <c r="A1224" s="5" t="s">
        <v>3158</v>
      </c>
      <c r="B1224" s="70" t="s">
        <v>788</v>
      </c>
      <c r="C1224" s="19" t="s">
        <v>1020</v>
      </c>
      <c r="D1224" s="71" t="s">
        <v>3130</v>
      </c>
      <c r="E1224" s="71">
        <v>891200543</v>
      </c>
      <c r="F1224" s="72" t="s">
        <v>2886</v>
      </c>
      <c r="G1224" s="6">
        <v>2</v>
      </c>
      <c r="H1224" s="6">
        <v>2</v>
      </c>
      <c r="I1224" s="7">
        <v>121437900</v>
      </c>
      <c r="J1224" s="8">
        <v>45772</v>
      </c>
      <c r="K1224" s="6" t="s">
        <v>3131</v>
      </c>
      <c r="L1224" s="50" t="s">
        <v>910</v>
      </c>
      <c r="M1224" s="50">
        <v>37</v>
      </c>
      <c r="N1224" s="106"/>
      <c r="O1224" s="50"/>
      <c r="P1224" s="48" t="str">
        <f t="shared" si="229"/>
        <v/>
      </c>
      <c r="Q1224" t="str">
        <f>IFERROR(INDEX([2]Distribución!$B:$B,MATCH($P1224,[2]Distribución!$A:$A,0),1),"")</f>
        <v/>
      </c>
      <c r="R1224" s="48" t="str">
        <f t="shared" si="227"/>
        <v/>
      </c>
      <c r="S1224" t="str">
        <f>IFERROR(INDEX([2]Distribución!$C:$C,MATCH($R1224,[2]Distribución!$A:$A,0),1),"")</f>
        <v/>
      </c>
      <c r="T1224" s="48" t="s">
        <v>873</v>
      </c>
      <c r="U1224" t="str">
        <f>IFERROR(INDEX([2]Distribución!$G:$G,MATCH($T1224,[2]Distribución!F:F,0),1),"")</f>
        <v/>
      </c>
      <c r="V1224" s="50" t="str">
        <f t="shared" si="228"/>
        <v/>
      </c>
      <c r="W1224" t="str">
        <f>IFERROR(INDEX([2]Distribución!$J:$J,MATCH($V1224,[2]Distribución!$I:$I,0),1),"")</f>
        <v/>
      </c>
      <c r="X1224" s="151"/>
      <c r="Y1224" s="93"/>
      <c r="Z1224" s="92"/>
      <c r="AA1224" s="92"/>
      <c r="AB1224" s="93"/>
      <c r="AC1224" s="92"/>
      <c r="AD1224" s="93"/>
      <c r="AE1224" s="92"/>
      <c r="AF1224" s="92"/>
      <c r="AG1224" s="109" t="str">
        <f t="shared" si="223"/>
        <v xml:space="preserve"> </v>
      </c>
      <c r="AH1224" s="110" t="str">
        <f t="shared" si="224"/>
        <v xml:space="preserve"> </v>
      </c>
      <c r="AI1224" s="93"/>
      <c r="AJ1224" s="92"/>
      <c r="AK1224" s="93"/>
      <c r="AL1224" s="68"/>
      <c r="AM1224" s="68"/>
      <c r="AN1224" s="68"/>
      <c r="AO1224" s="50"/>
      <c r="AP1224" s="48" t="str">
        <f t="shared" si="220"/>
        <v/>
      </c>
      <c r="AQ1224" t="str">
        <f>IFERROR(INDEX(Distribución!$B:$B,MATCH($AP1224,Distribución!$A:$A,0),1),"")</f>
        <v/>
      </c>
      <c r="AR1224" s="48" t="str">
        <f t="shared" si="221"/>
        <v/>
      </c>
      <c r="AS1224" t="str">
        <f>IFERROR(INDEX(Distribución!$C:$C,MATCH($AR1224,Distribución!$A:$A,0),1),"")</f>
        <v/>
      </c>
      <c r="AT1224" s="48"/>
      <c r="AU1224" t="str">
        <f>IFERROR(INDEX(Distribución!$G:$G,MATCH($AT1224,Distribución!$F:$F,0),1),"")</f>
        <v/>
      </c>
      <c r="AV1224" s="50" t="str">
        <f t="shared" si="222"/>
        <v/>
      </c>
      <c r="AW1224" t="str">
        <f>IFERROR(INDEX(Distribución!$J:$J,MATCH($AV1224,Distribución!$I:$I,0),1),"")</f>
        <v/>
      </c>
      <c r="AX1224" s="91"/>
      <c r="AY1224" s="93"/>
      <c r="AZ1224" s="92"/>
      <c r="BA1224" s="93"/>
      <c r="BB1224" s="92"/>
      <c r="BC1224" s="93"/>
      <c r="BD1224" s="92"/>
      <c r="BE1224" s="92"/>
      <c r="BF1224" s="136" t="str">
        <f t="shared" si="225"/>
        <v xml:space="preserve"> </v>
      </c>
      <c r="BG1224" s="110" t="str">
        <f t="shared" si="226"/>
        <v xml:space="preserve"> </v>
      </c>
      <c r="BH1224" s="93"/>
      <c r="BI1224" s="68"/>
      <c r="BJ1224" s="93"/>
      <c r="BK1224" s="68"/>
      <c r="BL1224" s="68"/>
      <c r="BM1224" s="68"/>
    </row>
    <row r="1225" spans="1:65" ht="19.899999999999999" hidden="1" customHeight="1">
      <c r="A1225" s="5" t="s">
        <v>3159</v>
      </c>
      <c r="B1225" s="70" t="s">
        <v>788</v>
      </c>
      <c r="C1225" s="19" t="s">
        <v>3160</v>
      </c>
      <c r="D1225" s="71" t="s">
        <v>3130</v>
      </c>
      <c r="E1225" s="71">
        <v>891201108</v>
      </c>
      <c r="F1225" s="72" t="s">
        <v>3161</v>
      </c>
      <c r="G1225" s="6">
        <v>8</v>
      </c>
      <c r="H1225" s="6">
        <v>2</v>
      </c>
      <c r="I1225" s="7">
        <v>922076700</v>
      </c>
      <c r="J1225" s="8">
        <v>45596</v>
      </c>
      <c r="K1225" s="6" t="s">
        <v>3131</v>
      </c>
      <c r="L1225" s="50" t="s">
        <v>872</v>
      </c>
      <c r="M1225" s="50">
        <v>427</v>
      </c>
      <c r="N1225" s="106"/>
      <c r="O1225" s="50"/>
      <c r="P1225" s="48" t="str">
        <f t="shared" si="229"/>
        <v/>
      </c>
      <c r="Q1225" t="str">
        <f>IFERROR(INDEX([2]Distribución!$B:$B,MATCH($P1225,[2]Distribución!$A:$A,0),1),"")</f>
        <v/>
      </c>
      <c r="R1225" s="48" t="str">
        <f t="shared" si="227"/>
        <v/>
      </c>
      <c r="S1225" t="str">
        <f>IFERROR(INDEX([2]Distribución!$C:$C,MATCH($R1225,[2]Distribución!$A:$A,0),1),"")</f>
        <v/>
      </c>
      <c r="T1225" s="48" t="s">
        <v>873</v>
      </c>
      <c r="U1225" t="str">
        <f>IFERROR(INDEX([2]Distribución!$G:$G,MATCH($T1225,[2]Distribución!F:F,0),1),"")</f>
        <v/>
      </c>
      <c r="V1225" s="50" t="str">
        <f t="shared" si="228"/>
        <v/>
      </c>
      <c r="W1225" t="str">
        <f>IFERROR(INDEX([2]Distribución!$J:$J,MATCH($V1225,[2]Distribución!$I:$I,0),1),"")</f>
        <v/>
      </c>
      <c r="X1225" s="151"/>
      <c r="Y1225" s="93"/>
      <c r="Z1225" s="92"/>
      <c r="AA1225" s="92"/>
      <c r="AB1225" s="93"/>
      <c r="AC1225" s="92"/>
      <c r="AD1225" s="93"/>
      <c r="AE1225" s="92"/>
      <c r="AF1225" s="92"/>
      <c r="AG1225" s="109" t="str">
        <f t="shared" si="223"/>
        <v xml:space="preserve"> </v>
      </c>
      <c r="AH1225" s="110" t="str">
        <f t="shared" si="224"/>
        <v xml:space="preserve"> </v>
      </c>
      <c r="AI1225" s="93"/>
      <c r="AJ1225" s="92"/>
      <c r="AK1225" s="93"/>
      <c r="AL1225" s="68"/>
      <c r="AM1225" s="68"/>
      <c r="AN1225" s="68"/>
      <c r="AO1225" s="50"/>
      <c r="AP1225" s="48" t="str">
        <f t="shared" si="220"/>
        <v/>
      </c>
      <c r="AQ1225" t="str">
        <f>IFERROR(INDEX(Distribución!$B:$B,MATCH($AP1225,Distribución!$A:$A,0),1),"")</f>
        <v/>
      </c>
      <c r="AR1225" s="48" t="str">
        <f t="shared" si="221"/>
        <v/>
      </c>
      <c r="AS1225" t="str">
        <f>IFERROR(INDEX(Distribución!$C:$C,MATCH($AR1225,Distribución!$A:$A,0),1),"")</f>
        <v/>
      </c>
      <c r="AT1225" s="48"/>
      <c r="AU1225" t="str">
        <f>IFERROR(INDEX(Distribución!$G:$G,MATCH($AT1225,Distribución!$F:$F,0),1),"")</f>
        <v/>
      </c>
      <c r="AV1225" s="50" t="str">
        <f t="shared" si="222"/>
        <v/>
      </c>
      <c r="AW1225" t="str">
        <f>IFERROR(INDEX(Distribución!$J:$J,MATCH($AV1225,Distribución!$I:$I,0),1),"")</f>
        <v/>
      </c>
      <c r="AX1225" s="91"/>
      <c r="AY1225" s="93"/>
      <c r="AZ1225" s="92"/>
      <c r="BA1225" s="93"/>
      <c r="BB1225" s="92"/>
      <c r="BC1225" s="93"/>
      <c r="BD1225" s="92"/>
      <c r="BE1225" s="92"/>
      <c r="BF1225" s="136" t="str">
        <f t="shared" si="225"/>
        <v xml:space="preserve"> </v>
      </c>
      <c r="BG1225" s="110" t="str">
        <f t="shared" si="226"/>
        <v xml:space="preserve"> </v>
      </c>
      <c r="BH1225" s="93"/>
      <c r="BI1225" s="68"/>
      <c r="BJ1225" s="93"/>
      <c r="BK1225" s="68"/>
      <c r="BL1225" s="68"/>
      <c r="BM1225" s="68"/>
    </row>
    <row r="1226" spans="1:65" ht="19.899999999999999" hidden="1" customHeight="1">
      <c r="A1226" s="5" t="s">
        <v>3162</v>
      </c>
      <c r="B1226" s="70" t="s">
        <v>788</v>
      </c>
      <c r="C1226" s="19" t="s">
        <v>1914</v>
      </c>
      <c r="D1226" s="71" t="s">
        <v>3130</v>
      </c>
      <c r="E1226" s="71">
        <v>814007194</v>
      </c>
      <c r="F1226" s="72" t="s">
        <v>1915</v>
      </c>
      <c r="G1226" s="6">
        <v>4</v>
      </c>
      <c r="H1226" s="6">
        <v>2</v>
      </c>
      <c r="I1226" s="7">
        <v>361495800</v>
      </c>
      <c r="J1226" s="8">
        <v>45772</v>
      </c>
      <c r="K1226" s="6" t="s">
        <v>3131</v>
      </c>
      <c r="L1226" s="50" t="s">
        <v>872</v>
      </c>
      <c r="M1226" s="50">
        <v>516</v>
      </c>
      <c r="N1226" s="106"/>
      <c r="O1226" s="50"/>
      <c r="P1226" s="48" t="str">
        <f t="shared" si="229"/>
        <v/>
      </c>
      <c r="Q1226" t="str">
        <f>IFERROR(INDEX([2]Distribución!$B:$B,MATCH($P1226,[2]Distribución!$A:$A,0),1),"")</f>
        <v/>
      </c>
      <c r="R1226" s="48" t="str">
        <f t="shared" si="227"/>
        <v/>
      </c>
      <c r="S1226" t="str">
        <f>IFERROR(INDEX([2]Distribución!$C:$C,MATCH($R1226,[2]Distribución!$A:$A,0),1),"")</f>
        <v/>
      </c>
      <c r="T1226" s="48" t="s">
        <v>873</v>
      </c>
      <c r="U1226" t="str">
        <f>IFERROR(INDEX([2]Distribución!$G:$G,MATCH($T1226,[2]Distribución!F:F,0),1),"")</f>
        <v/>
      </c>
      <c r="V1226" s="50" t="str">
        <f t="shared" si="228"/>
        <v/>
      </c>
      <c r="W1226" t="str">
        <f>IFERROR(INDEX([2]Distribución!$J:$J,MATCH($V1226,[2]Distribución!$I:$I,0),1),"")</f>
        <v/>
      </c>
      <c r="X1226" s="151"/>
      <c r="Y1226" s="93"/>
      <c r="Z1226" s="92"/>
      <c r="AA1226" s="92"/>
      <c r="AB1226" s="93"/>
      <c r="AC1226" s="92"/>
      <c r="AD1226" s="93"/>
      <c r="AE1226" s="92"/>
      <c r="AF1226" s="92"/>
      <c r="AG1226" s="109" t="str">
        <f t="shared" si="223"/>
        <v xml:space="preserve"> </v>
      </c>
      <c r="AH1226" s="110" t="str">
        <f t="shared" si="224"/>
        <v xml:space="preserve"> </v>
      </c>
      <c r="AI1226" s="93"/>
      <c r="AJ1226" s="92"/>
      <c r="AK1226" s="93"/>
      <c r="AL1226" s="68"/>
      <c r="AM1226" s="68"/>
      <c r="AN1226" s="68"/>
      <c r="AO1226" s="50"/>
      <c r="AP1226" s="48" t="str">
        <f t="shared" si="220"/>
        <v/>
      </c>
      <c r="AQ1226" t="str">
        <f>IFERROR(INDEX(Distribución!$B:$B,MATCH($AP1226,Distribución!$A:$A,0),1),"")</f>
        <v/>
      </c>
      <c r="AR1226" s="48" t="str">
        <f t="shared" si="221"/>
        <v/>
      </c>
      <c r="AS1226" t="str">
        <f>IFERROR(INDEX(Distribución!$C:$C,MATCH($AR1226,Distribución!$A:$A,0),1),"")</f>
        <v/>
      </c>
      <c r="AT1226" s="48"/>
      <c r="AU1226" t="str">
        <f>IFERROR(INDEX(Distribución!$G:$G,MATCH($AT1226,Distribución!$F:$F,0),1),"")</f>
        <v/>
      </c>
      <c r="AV1226" s="50" t="str">
        <f t="shared" si="222"/>
        <v/>
      </c>
      <c r="AW1226" t="str">
        <f>IFERROR(INDEX(Distribución!$J:$J,MATCH($AV1226,Distribución!$I:$I,0),1),"")</f>
        <v/>
      </c>
      <c r="AX1226" s="91"/>
      <c r="AY1226" s="93"/>
      <c r="AZ1226" s="92"/>
      <c r="BA1226" s="93"/>
      <c r="BB1226" s="92"/>
      <c r="BC1226" s="93"/>
      <c r="BD1226" s="92"/>
      <c r="BE1226" s="92"/>
      <c r="BF1226" s="136" t="str">
        <f t="shared" si="225"/>
        <v xml:space="preserve"> </v>
      </c>
      <c r="BG1226" s="110" t="str">
        <f t="shared" si="226"/>
        <v xml:space="preserve"> </v>
      </c>
      <c r="BH1226" s="93"/>
      <c r="BI1226" s="68"/>
      <c r="BJ1226" s="93"/>
      <c r="BK1226" s="68"/>
      <c r="BL1226" s="68"/>
      <c r="BM1226" s="68"/>
    </row>
    <row r="1227" spans="1:65" ht="19.899999999999999" hidden="1" customHeight="1">
      <c r="A1227" s="5" t="s">
        <v>3163</v>
      </c>
      <c r="B1227" s="70" t="s">
        <v>788</v>
      </c>
      <c r="C1227" s="19" t="s">
        <v>1923</v>
      </c>
      <c r="D1227" s="71" t="s">
        <v>3130</v>
      </c>
      <c r="E1227" s="71">
        <v>900140292</v>
      </c>
      <c r="F1227" s="72" t="s">
        <v>1924</v>
      </c>
      <c r="G1227" s="6">
        <v>1</v>
      </c>
      <c r="H1227" s="6">
        <v>2</v>
      </c>
      <c r="I1227" s="7">
        <v>100258950</v>
      </c>
      <c r="J1227" s="8">
        <v>45772</v>
      </c>
      <c r="K1227" s="6" t="s">
        <v>3131</v>
      </c>
      <c r="L1227" s="50" t="s">
        <v>876</v>
      </c>
      <c r="M1227" s="50">
        <v>185</v>
      </c>
      <c r="N1227" s="106"/>
      <c r="O1227" s="50"/>
      <c r="P1227" s="48" t="str">
        <f t="shared" si="229"/>
        <v/>
      </c>
      <c r="Q1227" t="str">
        <f>IFERROR(INDEX([2]Distribución!$B:$B,MATCH($P1227,[2]Distribución!$A:$A,0),1),"")</f>
        <v/>
      </c>
      <c r="R1227" s="48" t="str">
        <f t="shared" si="227"/>
        <v/>
      </c>
      <c r="S1227" t="str">
        <f>IFERROR(INDEX([2]Distribución!$C:$C,MATCH($R1227,[2]Distribución!$A:$A,0),1),"")</f>
        <v/>
      </c>
      <c r="T1227" s="48" t="s">
        <v>873</v>
      </c>
      <c r="U1227" t="str">
        <f>IFERROR(INDEX([2]Distribución!$G:$G,MATCH($T1227,[2]Distribución!F:F,0),1),"")</f>
        <v/>
      </c>
      <c r="V1227" s="50" t="str">
        <f t="shared" si="228"/>
        <v/>
      </c>
      <c r="W1227" t="str">
        <f>IFERROR(INDEX([2]Distribución!$J:$J,MATCH($V1227,[2]Distribución!$I:$I,0),1),"")</f>
        <v/>
      </c>
      <c r="X1227" s="151"/>
      <c r="Y1227" s="93"/>
      <c r="Z1227" s="92"/>
      <c r="AA1227" s="92"/>
      <c r="AB1227" s="93"/>
      <c r="AC1227" s="92"/>
      <c r="AD1227" s="93"/>
      <c r="AE1227" s="92"/>
      <c r="AF1227" s="92"/>
      <c r="AG1227" s="109" t="str">
        <f t="shared" si="223"/>
        <v xml:space="preserve"> </v>
      </c>
      <c r="AH1227" s="110" t="str">
        <f t="shared" si="224"/>
        <v xml:space="preserve"> </v>
      </c>
      <c r="AI1227" s="93"/>
      <c r="AJ1227" s="92"/>
      <c r="AK1227" s="93"/>
      <c r="AL1227" s="68"/>
      <c r="AM1227" s="68"/>
      <c r="AN1227" s="68"/>
      <c r="AO1227" s="50"/>
      <c r="AP1227" s="48" t="str">
        <f t="shared" si="220"/>
        <v/>
      </c>
      <c r="AQ1227" t="str">
        <f>IFERROR(INDEX(Distribución!$B:$B,MATCH($AP1227,Distribución!$A:$A,0),1),"")</f>
        <v/>
      </c>
      <c r="AR1227" s="48" t="str">
        <f t="shared" si="221"/>
        <v/>
      </c>
      <c r="AS1227" t="str">
        <f>IFERROR(INDEX(Distribución!$C:$C,MATCH($AR1227,Distribución!$A:$A,0),1),"")</f>
        <v/>
      </c>
      <c r="AT1227" s="48"/>
      <c r="AU1227" t="str">
        <f>IFERROR(INDEX(Distribución!$G:$G,MATCH($AT1227,Distribución!$F:$F,0),1),"")</f>
        <v/>
      </c>
      <c r="AV1227" s="50" t="str">
        <f t="shared" si="222"/>
        <v/>
      </c>
      <c r="AW1227" t="str">
        <f>IFERROR(INDEX(Distribución!$J:$J,MATCH($AV1227,Distribución!$I:$I,0),1),"")</f>
        <v/>
      </c>
      <c r="AX1227" s="91"/>
      <c r="AY1227" s="93"/>
      <c r="AZ1227" s="92"/>
      <c r="BA1227" s="93"/>
      <c r="BB1227" s="92"/>
      <c r="BC1227" s="93"/>
      <c r="BD1227" s="92"/>
      <c r="BE1227" s="92"/>
      <c r="BF1227" s="136" t="str">
        <f t="shared" si="225"/>
        <v xml:space="preserve"> </v>
      </c>
      <c r="BG1227" s="110" t="str">
        <f t="shared" si="226"/>
        <v xml:space="preserve"> </v>
      </c>
      <c r="BH1227" s="93"/>
      <c r="BI1227" s="68"/>
      <c r="BJ1227" s="93"/>
      <c r="BK1227" s="68"/>
      <c r="BL1227" s="68"/>
      <c r="BM1227" s="68"/>
    </row>
    <row r="1228" spans="1:65" ht="19.899999999999999" hidden="1" customHeight="1">
      <c r="A1228" s="5" t="s">
        <v>3164</v>
      </c>
      <c r="B1228" s="70" t="s">
        <v>788</v>
      </c>
      <c r="C1228" s="19" t="s">
        <v>3165</v>
      </c>
      <c r="D1228" s="71" t="s">
        <v>3130</v>
      </c>
      <c r="E1228" s="71">
        <v>891200528</v>
      </c>
      <c r="F1228" s="72" t="s">
        <v>3166</v>
      </c>
      <c r="G1228" s="6">
        <v>1</v>
      </c>
      <c r="H1228" s="6">
        <v>3</v>
      </c>
      <c r="I1228" s="7">
        <v>273633600</v>
      </c>
      <c r="J1228" s="8">
        <v>45735</v>
      </c>
      <c r="K1228" s="6" t="s">
        <v>3131</v>
      </c>
      <c r="L1228" s="50" t="s">
        <v>910</v>
      </c>
      <c r="M1228" s="50">
        <v>36</v>
      </c>
      <c r="N1228" s="106"/>
      <c r="O1228" s="50"/>
      <c r="P1228" s="48" t="str">
        <f t="shared" si="229"/>
        <v/>
      </c>
      <c r="Q1228" t="str">
        <f>IFERROR(INDEX([2]Distribución!$B:$B,MATCH($P1228,[2]Distribución!$A:$A,0),1),"")</f>
        <v/>
      </c>
      <c r="R1228" s="48" t="str">
        <f t="shared" si="227"/>
        <v/>
      </c>
      <c r="S1228" t="str">
        <f>IFERROR(INDEX([2]Distribución!$C:$C,MATCH($R1228,[2]Distribución!$A:$A,0),1),"")</f>
        <v/>
      </c>
      <c r="T1228" s="48" t="s">
        <v>873</v>
      </c>
      <c r="U1228" t="str">
        <f>IFERROR(INDEX([2]Distribución!$G:$G,MATCH($T1228,[2]Distribución!F:F,0),1),"")</f>
        <v/>
      </c>
      <c r="V1228" s="50" t="str">
        <f t="shared" si="228"/>
        <v/>
      </c>
      <c r="W1228" t="str">
        <f>IFERROR(INDEX([2]Distribución!$J:$J,MATCH($V1228,[2]Distribución!$I:$I,0),1),"")</f>
        <v/>
      </c>
      <c r="X1228" s="151"/>
      <c r="Y1228" s="93"/>
      <c r="Z1228" s="92"/>
      <c r="AA1228" s="92"/>
      <c r="AB1228" s="93"/>
      <c r="AC1228" s="92"/>
      <c r="AD1228" s="93"/>
      <c r="AE1228" s="92"/>
      <c r="AF1228" s="92"/>
      <c r="AG1228" s="109" t="str">
        <f t="shared" si="223"/>
        <v xml:space="preserve"> </v>
      </c>
      <c r="AH1228" s="110" t="str">
        <f t="shared" si="224"/>
        <v xml:space="preserve"> </v>
      </c>
      <c r="AI1228" s="93"/>
      <c r="AJ1228" s="92"/>
      <c r="AK1228" s="93"/>
      <c r="AL1228" s="68"/>
      <c r="AM1228" s="68"/>
      <c r="AN1228" s="68"/>
      <c r="AO1228" s="50"/>
      <c r="AP1228" s="48" t="str">
        <f t="shared" si="220"/>
        <v/>
      </c>
      <c r="AQ1228" t="str">
        <f>IFERROR(INDEX(Distribución!$B:$B,MATCH($AP1228,Distribución!$A:$A,0),1),"")</f>
        <v/>
      </c>
      <c r="AR1228" s="48" t="str">
        <f t="shared" si="221"/>
        <v/>
      </c>
      <c r="AS1228" t="str">
        <f>IFERROR(INDEX(Distribución!$C:$C,MATCH($AR1228,Distribución!$A:$A,0),1),"")</f>
        <v/>
      </c>
      <c r="AT1228" s="48"/>
      <c r="AU1228" t="str">
        <f>IFERROR(INDEX(Distribución!$G:$G,MATCH($AT1228,Distribución!$F:$F,0),1),"")</f>
        <v/>
      </c>
      <c r="AV1228" s="50" t="str">
        <f t="shared" si="222"/>
        <v/>
      </c>
      <c r="AW1228" t="str">
        <f>IFERROR(INDEX(Distribución!$J:$J,MATCH($AV1228,Distribución!$I:$I,0),1),"")</f>
        <v/>
      </c>
      <c r="AX1228" s="91"/>
      <c r="AY1228" s="93"/>
      <c r="AZ1228" s="92"/>
      <c r="BA1228" s="93"/>
      <c r="BB1228" s="92"/>
      <c r="BC1228" s="93"/>
      <c r="BD1228" s="92"/>
      <c r="BE1228" s="92"/>
      <c r="BF1228" s="136" t="str">
        <f t="shared" si="225"/>
        <v xml:space="preserve"> </v>
      </c>
      <c r="BG1228" s="110" t="str">
        <f t="shared" si="226"/>
        <v xml:space="preserve"> </v>
      </c>
      <c r="BH1228" s="93"/>
      <c r="BI1228" s="68"/>
      <c r="BJ1228" s="93"/>
      <c r="BK1228" s="68"/>
      <c r="BL1228" s="68"/>
      <c r="BM1228" s="68"/>
    </row>
    <row r="1229" spans="1:65" ht="19.899999999999999" hidden="1" customHeight="1">
      <c r="A1229" s="5" t="s">
        <v>3167</v>
      </c>
      <c r="B1229" s="70" t="s">
        <v>788</v>
      </c>
      <c r="C1229" s="19" t="s">
        <v>3168</v>
      </c>
      <c r="D1229" s="71" t="s">
        <v>3130</v>
      </c>
      <c r="E1229" s="71">
        <v>800179870</v>
      </c>
      <c r="F1229" s="72" t="s">
        <v>3169</v>
      </c>
      <c r="G1229" s="6">
        <v>1</v>
      </c>
      <c r="H1229" s="6">
        <v>3</v>
      </c>
      <c r="I1229" s="7">
        <v>263592000</v>
      </c>
      <c r="J1229" s="8">
        <v>45596</v>
      </c>
      <c r="K1229" s="6" t="s">
        <v>3131</v>
      </c>
      <c r="L1229" s="50" t="s">
        <v>910</v>
      </c>
      <c r="M1229" s="50">
        <v>26</v>
      </c>
      <c r="N1229" s="106"/>
      <c r="O1229" s="50"/>
      <c r="P1229" s="48" t="str">
        <f t="shared" si="229"/>
        <v/>
      </c>
      <c r="Q1229" t="str">
        <f>IFERROR(INDEX([2]Distribución!$B:$B,MATCH($P1229,[2]Distribución!$A:$A,0),1),"")</f>
        <v/>
      </c>
      <c r="R1229" s="48" t="str">
        <f t="shared" si="227"/>
        <v/>
      </c>
      <c r="S1229" t="str">
        <f>IFERROR(INDEX([2]Distribución!$C:$C,MATCH($R1229,[2]Distribución!$A:$A,0),1),"")</f>
        <v/>
      </c>
      <c r="T1229" s="48" t="s">
        <v>873</v>
      </c>
      <c r="U1229" t="str">
        <f>IFERROR(INDEX([2]Distribución!$G:$G,MATCH($T1229,[2]Distribución!F:F,0),1),"")</f>
        <v/>
      </c>
      <c r="V1229" s="50" t="str">
        <f t="shared" si="228"/>
        <v/>
      </c>
      <c r="W1229" t="str">
        <f>IFERROR(INDEX([2]Distribución!$J:$J,MATCH($V1229,[2]Distribución!$I:$I,0),1),"")</f>
        <v/>
      </c>
      <c r="X1229" s="151"/>
      <c r="Y1229" s="93"/>
      <c r="Z1229" s="92"/>
      <c r="AA1229" s="92"/>
      <c r="AB1229" s="93"/>
      <c r="AC1229" s="92"/>
      <c r="AD1229" s="93"/>
      <c r="AE1229" s="92"/>
      <c r="AF1229" s="92"/>
      <c r="AG1229" s="109" t="str">
        <f t="shared" si="223"/>
        <v xml:space="preserve"> </v>
      </c>
      <c r="AH1229" s="110" t="str">
        <f t="shared" si="224"/>
        <v xml:space="preserve"> </v>
      </c>
      <c r="AI1229" s="93"/>
      <c r="AJ1229" s="92"/>
      <c r="AK1229" s="93"/>
      <c r="AL1229" s="68"/>
      <c r="AM1229" s="68"/>
      <c r="AN1229" s="68"/>
      <c r="AO1229" s="50"/>
      <c r="AP1229" s="48" t="str">
        <f t="shared" si="220"/>
        <v/>
      </c>
      <c r="AQ1229" t="str">
        <f>IFERROR(INDEX(Distribución!$B:$B,MATCH($AP1229,Distribución!$A:$A,0),1),"")</f>
        <v/>
      </c>
      <c r="AR1229" s="48" t="str">
        <f t="shared" si="221"/>
        <v/>
      </c>
      <c r="AS1229" t="str">
        <f>IFERROR(INDEX(Distribución!$C:$C,MATCH($AR1229,Distribución!$A:$A,0),1),"")</f>
        <v/>
      </c>
      <c r="AT1229" s="48"/>
      <c r="AU1229" t="str">
        <f>IFERROR(INDEX(Distribución!$G:$G,MATCH($AT1229,Distribución!$F:$F,0),1),"")</f>
        <v/>
      </c>
      <c r="AV1229" s="50" t="str">
        <f t="shared" si="222"/>
        <v/>
      </c>
      <c r="AW1229" t="str">
        <f>IFERROR(INDEX(Distribución!$J:$J,MATCH($AV1229,Distribución!$I:$I,0),1),"")</f>
        <v/>
      </c>
      <c r="AX1229" s="91"/>
      <c r="AY1229" s="93"/>
      <c r="AZ1229" s="92"/>
      <c r="BA1229" s="93"/>
      <c r="BB1229" s="92"/>
      <c r="BC1229" s="93"/>
      <c r="BD1229" s="92"/>
      <c r="BE1229" s="92"/>
      <c r="BF1229" s="136" t="str">
        <f t="shared" si="225"/>
        <v xml:space="preserve"> </v>
      </c>
      <c r="BG1229" s="110" t="str">
        <f t="shared" si="226"/>
        <v xml:space="preserve"> </v>
      </c>
      <c r="BH1229" s="93"/>
      <c r="BI1229" s="68"/>
      <c r="BJ1229" s="93"/>
      <c r="BK1229" s="68"/>
      <c r="BL1229" s="68"/>
      <c r="BM1229" s="68"/>
    </row>
    <row r="1230" spans="1:65" ht="19.899999999999999" hidden="1" customHeight="1">
      <c r="A1230" s="5" t="s">
        <v>3170</v>
      </c>
      <c r="B1230" s="70" t="s">
        <v>809</v>
      </c>
      <c r="C1230" s="19" t="s">
        <v>2671</v>
      </c>
      <c r="D1230" s="71" t="s">
        <v>3171</v>
      </c>
      <c r="E1230" s="71">
        <v>891900438</v>
      </c>
      <c r="F1230" s="72" t="s">
        <v>1721</v>
      </c>
      <c r="G1230" s="6">
        <v>6</v>
      </c>
      <c r="H1230" s="6">
        <v>3</v>
      </c>
      <c r="I1230" s="7">
        <v>762203700</v>
      </c>
      <c r="J1230" s="8">
        <v>45772</v>
      </c>
      <c r="K1230" s="6" t="s">
        <v>3172</v>
      </c>
      <c r="L1230" s="50" t="s">
        <v>876</v>
      </c>
      <c r="M1230" s="50">
        <v>246</v>
      </c>
      <c r="N1230" s="106"/>
      <c r="O1230" s="50"/>
      <c r="P1230" s="48" t="str">
        <f t="shared" si="229"/>
        <v/>
      </c>
      <c r="Q1230" t="str">
        <f>IFERROR(INDEX([2]Distribución!$B:$B,MATCH($P1230,[2]Distribución!$A:$A,0),1),"")</f>
        <v/>
      </c>
      <c r="R1230" s="48" t="str">
        <f t="shared" si="227"/>
        <v/>
      </c>
      <c r="S1230" t="str">
        <f>IFERROR(INDEX([2]Distribución!$C:$C,MATCH($R1230,[2]Distribución!$A:$A,0),1),"")</f>
        <v/>
      </c>
      <c r="T1230" s="48" t="s">
        <v>873</v>
      </c>
      <c r="U1230" t="str">
        <f>IFERROR(INDEX([2]Distribución!$G:$G,MATCH($T1230,[2]Distribución!F:F,0),1),"")</f>
        <v/>
      </c>
      <c r="V1230" s="50" t="str">
        <f t="shared" si="228"/>
        <v/>
      </c>
      <c r="W1230" t="str">
        <f>IFERROR(INDEX([2]Distribución!$J:$J,MATCH($V1230,[2]Distribución!$I:$I,0),1),"")</f>
        <v/>
      </c>
      <c r="X1230" s="151"/>
      <c r="Y1230" s="93"/>
      <c r="Z1230" s="92"/>
      <c r="AA1230" s="92"/>
      <c r="AB1230" s="93"/>
      <c r="AC1230" s="92"/>
      <c r="AD1230" s="93"/>
      <c r="AE1230" s="92"/>
      <c r="AF1230" s="92"/>
      <c r="AG1230" s="109" t="str">
        <f t="shared" si="223"/>
        <v xml:space="preserve"> </v>
      </c>
      <c r="AH1230" s="110" t="str">
        <f t="shared" si="224"/>
        <v xml:space="preserve"> </v>
      </c>
      <c r="AI1230" s="93"/>
      <c r="AJ1230" s="92"/>
      <c r="AK1230" s="93"/>
      <c r="AL1230" s="68"/>
      <c r="AM1230" s="68"/>
      <c r="AN1230" s="68"/>
      <c r="AO1230" s="50"/>
      <c r="AP1230" s="48" t="str">
        <f t="shared" si="220"/>
        <v/>
      </c>
      <c r="AQ1230" t="str">
        <f>IFERROR(INDEX(Distribución!$B:$B,MATCH($AP1230,Distribución!$A:$A,0),1),"")</f>
        <v/>
      </c>
      <c r="AR1230" s="48" t="str">
        <f t="shared" si="221"/>
        <v/>
      </c>
      <c r="AS1230" t="str">
        <f>IFERROR(INDEX(Distribución!$C:$C,MATCH($AR1230,Distribución!$A:$A,0),1),"")</f>
        <v/>
      </c>
      <c r="AT1230" s="48"/>
      <c r="AU1230" t="str">
        <f>IFERROR(INDEX(Distribución!$G:$G,MATCH($AT1230,Distribución!$F:$F,0),1),"")</f>
        <v/>
      </c>
      <c r="AV1230" s="50" t="str">
        <f t="shared" si="222"/>
        <v/>
      </c>
      <c r="AW1230" t="str">
        <f>IFERROR(INDEX(Distribución!$J:$J,MATCH($AV1230,Distribución!$I:$I,0),1),"")</f>
        <v/>
      </c>
      <c r="AX1230" s="91"/>
      <c r="AY1230" s="93"/>
      <c r="AZ1230" s="92"/>
      <c r="BA1230" s="93"/>
      <c r="BB1230" s="92"/>
      <c r="BC1230" s="93"/>
      <c r="BD1230" s="92"/>
      <c r="BE1230" s="92"/>
      <c r="BF1230" s="136" t="str">
        <f t="shared" si="225"/>
        <v xml:space="preserve"> </v>
      </c>
      <c r="BG1230" s="110" t="str">
        <f t="shared" si="226"/>
        <v xml:space="preserve"> </v>
      </c>
      <c r="BH1230" s="93"/>
      <c r="BI1230" s="68"/>
      <c r="BJ1230" s="93"/>
      <c r="BK1230" s="68"/>
      <c r="BL1230" s="68"/>
      <c r="BM1230" s="68"/>
    </row>
    <row r="1231" spans="1:65" ht="19.899999999999999" hidden="1" customHeight="1">
      <c r="A1231" s="5" t="s">
        <v>3173</v>
      </c>
      <c r="B1231" s="70" t="s">
        <v>809</v>
      </c>
      <c r="C1231" s="19" t="s">
        <v>2668</v>
      </c>
      <c r="D1231" s="71" t="s">
        <v>3171</v>
      </c>
      <c r="E1231" s="71">
        <v>891900390</v>
      </c>
      <c r="F1231" s="72" t="s">
        <v>2669</v>
      </c>
      <c r="G1231" s="6">
        <v>2</v>
      </c>
      <c r="H1231" s="6">
        <v>3</v>
      </c>
      <c r="I1231" s="7">
        <v>293607900</v>
      </c>
      <c r="J1231" s="8">
        <v>45772</v>
      </c>
      <c r="K1231" s="6" t="s">
        <v>3172</v>
      </c>
      <c r="L1231" s="50" t="s">
        <v>872</v>
      </c>
      <c r="M1231" s="50">
        <v>361</v>
      </c>
      <c r="N1231" s="106"/>
      <c r="O1231" s="50"/>
      <c r="P1231" s="48" t="str">
        <f t="shared" si="229"/>
        <v/>
      </c>
      <c r="Q1231" t="str">
        <f>IFERROR(INDEX([2]Distribución!$B:$B,MATCH($P1231,[2]Distribución!$A:$A,0),1),"")</f>
        <v/>
      </c>
      <c r="R1231" s="48" t="str">
        <f t="shared" si="227"/>
        <v/>
      </c>
      <c r="S1231" t="str">
        <f>IFERROR(INDEX([2]Distribución!$C:$C,MATCH($R1231,[2]Distribución!$A:$A,0),1),"")</f>
        <v/>
      </c>
      <c r="T1231" s="48" t="s">
        <v>873</v>
      </c>
      <c r="U1231" t="str">
        <f>IFERROR(INDEX([2]Distribución!$G:$G,MATCH($T1231,[2]Distribución!F:F,0),1),"")</f>
        <v/>
      </c>
      <c r="V1231" s="50" t="str">
        <f t="shared" si="228"/>
        <v/>
      </c>
      <c r="W1231" t="str">
        <f>IFERROR(INDEX([2]Distribución!$J:$J,MATCH($V1231,[2]Distribución!$I:$I,0),1),"")</f>
        <v/>
      </c>
      <c r="X1231" s="151"/>
      <c r="Y1231" s="93"/>
      <c r="Z1231" s="92"/>
      <c r="AA1231" s="92"/>
      <c r="AB1231" s="93"/>
      <c r="AC1231" s="92"/>
      <c r="AD1231" s="93"/>
      <c r="AE1231" s="92"/>
      <c r="AF1231" s="92"/>
      <c r="AG1231" s="109" t="str">
        <f t="shared" si="223"/>
        <v xml:space="preserve"> </v>
      </c>
      <c r="AH1231" s="110" t="str">
        <f t="shared" si="224"/>
        <v xml:space="preserve"> </v>
      </c>
      <c r="AI1231" s="93"/>
      <c r="AJ1231" s="92"/>
      <c r="AK1231" s="93"/>
      <c r="AL1231" s="68"/>
      <c r="AM1231" s="68"/>
      <c r="AN1231" s="68"/>
      <c r="AO1231" s="50"/>
      <c r="AP1231" s="48" t="str">
        <f t="shared" si="220"/>
        <v/>
      </c>
      <c r="AQ1231" t="str">
        <f>IFERROR(INDEX(Distribución!$B:$B,MATCH($AP1231,Distribución!$A:$A,0),1),"")</f>
        <v/>
      </c>
      <c r="AR1231" s="48" t="str">
        <f t="shared" si="221"/>
        <v/>
      </c>
      <c r="AS1231" t="str">
        <f>IFERROR(INDEX(Distribución!$C:$C,MATCH($AR1231,Distribución!$A:$A,0),1),"")</f>
        <v/>
      </c>
      <c r="AT1231" s="48"/>
      <c r="AU1231" t="str">
        <f>IFERROR(INDEX(Distribución!$G:$G,MATCH($AT1231,Distribución!$F:$F,0),1),"")</f>
        <v/>
      </c>
      <c r="AV1231" s="50" t="str">
        <f t="shared" si="222"/>
        <v/>
      </c>
      <c r="AW1231" t="str">
        <f>IFERROR(INDEX(Distribución!$J:$J,MATCH($AV1231,Distribución!$I:$I,0),1),"")</f>
        <v/>
      </c>
      <c r="AX1231" s="91"/>
      <c r="AY1231" s="93"/>
      <c r="AZ1231" s="92"/>
      <c r="BA1231" s="93"/>
      <c r="BB1231" s="92"/>
      <c r="BC1231" s="93"/>
      <c r="BD1231" s="92"/>
      <c r="BE1231" s="92"/>
      <c r="BF1231" s="136" t="str">
        <f t="shared" si="225"/>
        <v xml:space="preserve"> </v>
      </c>
      <c r="BG1231" s="110" t="str">
        <f t="shared" si="226"/>
        <v xml:space="preserve"> </v>
      </c>
      <c r="BH1231" s="93"/>
      <c r="BI1231" s="68"/>
      <c r="BJ1231" s="93"/>
      <c r="BK1231" s="68"/>
      <c r="BL1231" s="68"/>
      <c r="BM1231" s="68"/>
    </row>
    <row r="1232" spans="1:65" ht="19.899999999999999" hidden="1" customHeight="1">
      <c r="A1232" s="5" t="s">
        <v>738</v>
      </c>
      <c r="B1232" s="70" t="s">
        <v>809</v>
      </c>
      <c r="C1232" s="19" t="s">
        <v>2658</v>
      </c>
      <c r="D1232" s="71" t="s">
        <v>3171</v>
      </c>
      <c r="E1232" s="71">
        <v>891380070</v>
      </c>
      <c r="F1232" s="72" t="s">
        <v>737</v>
      </c>
      <c r="G1232" s="6">
        <v>4</v>
      </c>
      <c r="H1232" s="6">
        <v>3</v>
      </c>
      <c r="I1232" s="7">
        <v>468595800</v>
      </c>
      <c r="J1232" s="8">
        <v>45772</v>
      </c>
      <c r="K1232" s="6" t="s">
        <v>3172</v>
      </c>
      <c r="L1232" s="50" t="s">
        <v>872</v>
      </c>
      <c r="M1232" s="50">
        <v>743</v>
      </c>
      <c r="N1232" s="106"/>
      <c r="O1232" s="50"/>
      <c r="P1232" s="48" t="str">
        <f t="shared" si="229"/>
        <v/>
      </c>
      <c r="Q1232" t="str">
        <f>IFERROR(INDEX([2]Distribución!$B:$B,MATCH($P1232,[2]Distribución!$A:$A,0),1),"")</f>
        <v/>
      </c>
      <c r="R1232" s="48" t="str">
        <f t="shared" si="227"/>
        <v/>
      </c>
      <c r="S1232" t="str">
        <f>IFERROR(INDEX([2]Distribución!$C:$C,MATCH($R1232,[2]Distribución!$A:$A,0),1),"")</f>
        <v/>
      </c>
      <c r="T1232" s="48"/>
      <c r="U1232" t="str">
        <f>IFERROR(INDEX([2]Distribución!$G:$G,MATCH($T1232,[2]Distribución!F:F,0),1),"")</f>
        <v/>
      </c>
      <c r="V1232" s="50" t="str">
        <f t="shared" si="228"/>
        <v/>
      </c>
      <c r="W1232" t="str">
        <f>IFERROR(INDEX([2]Distribución!$J:$J,MATCH($V1232,[2]Distribución!$I:$I,0),1),"")</f>
        <v/>
      </c>
      <c r="X1232" s="151"/>
      <c r="Y1232" s="93"/>
      <c r="Z1232" s="92"/>
      <c r="AA1232" s="92"/>
      <c r="AB1232" s="93"/>
      <c r="AC1232" s="92"/>
      <c r="AD1232" s="93"/>
      <c r="AE1232" s="92"/>
      <c r="AF1232" s="92"/>
      <c r="AG1232" s="109" t="str">
        <f t="shared" si="223"/>
        <v xml:space="preserve"> </v>
      </c>
      <c r="AH1232" s="110" t="str">
        <f t="shared" si="224"/>
        <v xml:space="preserve"> </v>
      </c>
      <c r="AI1232" s="93"/>
      <c r="AJ1232" s="92"/>
      <c r="AK1232" s="93"/>
      <c r="AL1232" s="68"/>
      <c r="AM1232" s="68"/>
      <c r="AN1232" s="68"/>
      <c r="AO1232" s="50"/>
      <c r="AP1232" s="48" t="str">
        <f t="shared" si="220"/>
        <v/>
      </c>
      <c r="AQ1232" t="str">
        <f>IFERROR(INDEX(Distribución!$B:$B,MATCH($AP1232,Distribución!$A:$A,0),1),"")</f>
        <v/>
      </c>
      <c r="AR1232" s="48" t="str">
        <f t="shared" si="221"/>
        <v/>
      </c>
      <c r="AS1232" t="str">
        <f>IFERROR(INDEX(Distribución!$C:$C,MATCH($AR1232,Distribución!$A:$A,0),1),"")</f>
        <v/>
      </c>
      <c r="AT1232" s="48"/>
      <c r="AU1232" t="str">
        <f>IFERROR(INDEX(Distribución!$G:$G,MATCH($AT1232,Distribución!$F:$F,0),1),"")</f>
        <v/>
      </c>
      <c r="AV1232" s="50" t="str">
        <f t="shared" si="222"/>
        <v/>
      </c>
      <c r="AW1232" t="str">
        <f>IFERROR(INDEX(Distribución!$J:$J,MATCH($AV1232,Distribución!$I:$I,0),1),"")</f>
        <v/>
      </c>
      <c r="AX1232" s="91"/>
      <c r="AY1232" s="93"/>
      <c r="AZ1232" s="92"/>
      <c r="BA1232" s="93"/>
      <c r="BB1232" s="92"/>
      <c r="BC1232" s="93"/>
      <c r="BD1232" s="92"/>
      <c r="BE1232" s="92"/>
      <c r="BF1232" s="136" t="str">
        <f t="shared" si="225"/>
        <v xml:space="preserve"> </v>
      </c>
      <c r="BG1232" s="110" t="str">
        <f t="shared" si="226"/>
        <v xml:space="preserve"> </v>
      </c>
      <c r="BH1232" s="93"/>
      <c r="BI1232" s="68"/>
      <c r="BJ1232" s="93"/>
      <c r="BK1232" s="68"/>
      <c r="BL1232" s="68"/>
      <c r="BM1232" s="68"/>
    </row>
    <row r="1233" spans="1:65" ht="19.899999999999999" hidden="1" customHeight="1">
      <c r="A1233" s="5" t="s">
        <v>3174</v>
      </c>
      <c r="B1233" s="70" t="s">
        <v>809</v>
      </c>
      <c r="C1233" s="19" t="s">
        <v>2645</v>
      </c>
      <c r="D1233" s="71" t="s">
        <v>3171</v>
      </c>
      <c r="E1233" s="71">
        <v>800160400</v>
      </c>
      <c r="F1233" s="72" t="s">
        <v>2646</v>
      </c>
      <c r="G1233" s="6">
        <v>4</v>
      </c>
      <c r="H1233" s="6">
        <v>3</v>
      </c>
      <c r="I1233" s="7">
        <v>587215800</v>
      </c>
      <c r="J1233" s="8">
        <v>45735</v>
      </c>
      <c r="K1233" s="6" t="s">
        <v>3172</v>
      </c>
      <c r="L1233" s="50" t="s">
        <v>910</v>
      </c>
      <c r="M1233" s="50">
        <v>122</v>
      </c>
      <c r="N1233" s="106"/>
      <c r="O1233" s="50"/>
      <c r="P1233" s="48" t="str">
        <f t="shared" si="229"/>
        <v/>
      </c>
      <c r="Q1233" t="str">
        <f>IFERROR(INDEX([2]Distribución!$B:$B,MATCH($P1233,[2]Distribución!$A:$A,0),1),"")</f>
        <v/>
      </c>
      <c r="R1233" s="48" t="str">
        <f t="shared" si="227"/>
        <v/>
      </c>
      <c r="S1233" t="str">
        <f>IFERROR(INDEX([2]Distribución!$C:$C,MATCH($R1233,[2]Distribución!$A:$A,0),1),"")</f>
        <v/>
      </c>
      <c r="T1233" s="48" t="s">
        <v>873</v>
      </c>
      <c r="U1233" t="str">
        <f>IFERROR(INDEX([2]Distribución!$G:$G,MATCH($T1233,[2]Distribución!F:F,0),1),"")</f>
        <v/>
      </c>
      <c r="V1233" s="50" t="str">
        <f t="shared" si="228"/>
        <v/>
      </c>
      <c r="W1233" t="str">
        <f>IFERROR(INDEX([2]Distribución!$J:$J,MATCH($V1233,[2]Distribución!$I:$I,0),1),"")</f>
        <v/>
      </c>
      <c r="X1233" s="151"/>
      <c r="Y1233" s="93"/>
      <c r="Z1233" s="92"/>
      <c r="AA1233" s="92"/>
      <c r="AB1233" s="93"/>
      <c r="AC1233" s="92"/>
      <c r="AD1233" s="93"/>
      <c r="AE1233" s="92"/>
      <c r="AF1233" s="92"/>
      <c r="AG1233" s="109" t="str">
        <f t="shared" si="223"/>
        <v xml:space="preserve"> </v>
      </c>
      <c r="AH1233" s="110" t="str">
        <f t="shared" si="224"/>
        <v xml:space="preserve"> </v>
      </c>
      <c r="AI1233" s="93"/>
      <c r="AJ1233" s="92"/>
      <c r="AK1233" s="93"/>
      <c r="AL1233" s="68"/>
      <c r="AM1233" s="68"/>
      <c r="AN1233" s="68"/>
      <c r="AO1233" s="50"/>
      <c r="AP1233" s="48" t="str">
        <f t="shared" si="220"/>
        <v/>
      </c>
      <c r="AQ1233" t="str">
        <f>IFERROR(INDEX(Distribución!$B:$B,MATCH($AP1233,Distribución!$A:$A,0),1),"")</f>
        <v/>
      </c>
      <c r="AR1233" s="48" t="str">
        <f t="shared" si="221"/>
        <v/>
      </c>
      <c r="AS1233" t="str">
        <f>IFERROR(INDEX(Distribución!$C:$C,MATCH($AR1233,Distribución!$A:$A,0),1),"")</f>
        <v/>
      </c>
      <c r="AT1233" s="48"/>
      <c r="AU1233" t="str">
        <f>IFERROR(INDEX(Distribución!$G:$G,MATCH($AT1233,Distribución!$F:$F,0),1),"")</f>
        <v/>
      </c>
      <c r="AV1233" s="50" t="str">
        <f t="shared" si="222"/>
        <v/>
      </c>
      <c r="AW1233" t="str">
        <f>IFERROR(INDEX(Distribución!$J:$J,MATCH($AV1233,Distribución!$I:$I,0),1),"")</f>
        <v/>
      </c>
      <c r="AX1233" s="91"/>
      <c r="AY1233" s="93"/>
      <c r="AZ1233" s="92"/>
      <c r="BA1233" s="93"/>
      <c r="BB1233" s="92"/>
      <c r="BC1233" s="93"/>
      <c r="BD1233" s="92"/>
      <c r="BE1233" s="92"/>
      <c r="BF1233" s="136" t="str">
        <f t="shared" si="225"/>
        <v xml:space="preserve"> </v>
      </c>
      <c r="BG1233" s="110" t="str">
        <f t="shared" si="226"/>
        <v xml:space="preserve"> </v>
      </c>
      <c r="BH1233" s="93"/>
      <c r="BI1233" s="68"/>
      <c r="BJ1233" s="93"/>
      <c r="BK1233" s="68"/>
      <c r="BL1233" s="68"/>
      <c r="BM1233" s="68"/>
    </row>
    <row r="1234" spans="1:65" ht="19.899999999999999" hidden="1" customHeight="1">
      <c r="A1234" s="5" t="s">
        <v>3175</v>
      </c>
      <c r="B1234" s="70" t="s">
        <v>809</v>
      </c>
      <c r="C1234" s="19" t="s">
        <v>1795</v>
      </c>
      <c r="D1234" s="71" t="s">
        <v>3171</v>
      </c>
      <c r="E1234" s="71">
        <v>891900481</v>
      </c>
      <c r="F1234" s="72" t="s">
        <v>2676</v>
      </c>
      <c r="G1234" s="6">
        <v>4</v>
      </c>
      <c r="H1234" s="6">
        <v>3</v>
      </c>
      <c r="I1234" s="7">
        <v>527905800</v>
      </c>
      <c r="J1234" s="8">
        <v>45772</v>
      </c>
      <c r="K1234" s="6" t="s">
        <v>3172</v>
      </c>
      <c r="L1234" s="50" t="s">
        <v>872</v>
      </c>
      <c r="M1234" s="50">
        <v>603</v>
      </c>
      <c r="N1234" s="106"/>
      <c r="O1234" s="50"/>
      <c r="P1234" s="48" t="str">
        <f t="shared" si="229"/>
        <v/>
      </c>
      <c r="Q1234" t="str">
        <f>IFERROR(INDEX([2]Distribución!$B:$B,MATCH($P1234,[2]Distribución!$A:$A,0),1),"")</f>
        <v/>
      </c>
      <c r="R1234" s="48" t="str">
        <f t="shared" si="227"/>
        <v/>
      </c>
      <c r="S1234" t="str">
        <f>IFERROR(INDEX([2]Distribución!$C:$C,MATCH($R1234,[2]Distribución!$A:$A,0),1),"")</f>
        <v/>
      </c>
      <c r="T1234" s="48" t="s">
        <v>873</v>
      </c>
      <c r="U1234" t="str">
        <f>IFERROR(INDEX([2]Distribución!$G:$G,MATCH($T1234,[2]Distribución!F:F,0),1),"")</f>
        <v/>
      </c>
      <c r="V1234" s="50" t="str">
        <f t="shared" si="228"/>
        <v/>
      </c>
      <c r="W1234" t="str">
        <f>IFERROR(INDEX([2]Distribución!$J:$J,MATCH($V1234,[2]Distribución!$I:$I,0),1),"")</f>
        <v/>
      </c>
      <c r="X1234" s="151"/>
      <c r="Y1234" s="93"/>
      <c r="Z1234" s="92"/>
      <c r="AA1234" s="92"/>
      <c r="AB1234" s="93"/>
      <c r="AC1234" s="92"/>
      <c r="AD1234" s="93"/>
      <c r="AE1234" s="92"/>
      <c r="AF1234" s="92"/>
      <c r="AG1234" s="109" t="str">
        <f t="shared" si="223"/>
        <v xml:space="preserve"> </v>
      </c>
      <c r="AH1234" s="110" t="str">
        <f t="shared" si="224"/>
        <v xml:space="preserve"> </v>
      </c>
      <c r="AI1234" s="93"/>
      <c r="AJ1234" s="92"/>
      <c r="AK1234" s="93"/>
      <c r="AL1234" s="68"/>
      <c r="AM1234" s="68"/>
      <c r="AN1234" s="68"/>
      <c r="AO1234" s="50"/>
      <c r="AP1234" s="48" t="str">
        <f t="shared" si="220"/>
        <v/>
      </c>
      <c r="AQ1234" t="str">
        <f>IFERROR(INDEX(Distribución!$B:$B,MATCH($AP1234,Distribución!$A:$A,0),1),"")</f>
        <v/>
      </c>
      <c r="AR1234" s="48" t="str">
        <f t="shared" si="221"/>
        <v/>
      </c>
      <c r="AS1234" t="str">
        <f>IFERROR(INDEX(Distribución!$C:$C,MATCH($AR1234,Distribución!$A:$A,0),1),"")</f>
        <v/>
      </c>
      <c r="AT1234" s="48"/>
      <c r="AU1234" t="str">
        <f>IFERROR(INDEX(Distribución!$G:$G,MATCH($AT1234,Distribución!$F:$F,0),1),"")</f>
        <v/>
      </c>
      <c r="AV1234" s="50" t="str">
        <f t="shared" si="222"/>
        <v/>
      </c>
      <c r="AW1234" t="str">
        <f>IFERROR(INDEX(Distribución!$J:$J,MATCH($AV1234,Distribución!$I:$I,0),1),"")</f>
        <v/>
      </c>
      <c r="AX1234" s="91"/>
      <c r="AY1234" s="93"/>
      <c r="AZ1234" s="92"/>
      <c r="BA1234" s="93"/>
      <c r="BB1234" s="92"/>
      <c r="BC1234" s="93"/>
      <c r="BD1234" s="92"/>
      <c r="BE1234" s="92"/>
      <c r="BF1234" s="136" t="str">
        <f t="shared" si="225"/>
        <v xml:space="preserve"> </v>
      </c>
      <c r="BG1234" s="110" t="str">
        <f t="shared" si="226"/>
        <v xml:space="preserve"> </v>
      </c>
      <c r="BH1234" s="93"/>
      <c r="BI1234" s="68"/>
      <c r="BJ1234" s="93"/>
      <c r="BK1234" s="68"/>
      <c r="BL1234" s="68"/>
      <c r="BM1234" s="68"/>
    </row>
    <row r="1235" spans="1:65" ht="19.899999999999999" hidden="1" customHeight="1">
      <c r="A1235" s="5" t="s">
        <v>3176</v>
      </c>
      <c r="B1235" s="70" t="s">
        <v>809</v>
      </c>
      <c r="C1235" s="19" t="s">
        <v>2681</v>
      </c>
      <c r="D1235" s="71" t="s">
        <v>3171</v>
      </c>
      <c r="E1235" s="71">
        <v>891901041</v>
      </c>
      <c r="F1235" s="72" t="s">
        <v>2682</v>
      </c>
      <c r="G1235" s="6">
        <v>4</v>
      </c>
      <c r="H1235" s="6">
        <v>3</v>
      </c>
      <c r="I1235" s="7">
        <v>468595800</v>
      </c>
      <c r="J1235" s="8">
        <v>45772</v>
      </c>
      <c r="K1235" s="6" t="s">
        <v>3172</v>
      </c>
      <c r="L1235" s="50" t="s">
        <v>910</v>
      </c>
      <c r="M1235" s="50">
        <v>118</v>
      </c>
      <c r="N1235" s="106"/>
      <c r="O1235" s="50"/>
      <c r="P1235" s="48" t="str">
        <f t="shared" si="229"/>
        <v/>
      </c>
      <c r="Q1235" t="str">
        <f>IFERROR(INDEX([2]Distribución!$B:$B,MATCH($P1235,[2]Distribución!$A:$A,0),1),"")</f>
        <v/>
      </c>
      <c r="R1235" s="48" t="str">
        <f t="shared" si="227"/>
        <v/>
      </c>
      <c r="S1235" t="str">
        <f>IFERROR(INDEX([2]Distribución!$C:$C,MATCH($R1235,[2]Distribución!$A:$A,0),1),"")</f>
        <v/>
      </c>
      <c r="T1235" s="48" t="s">
        <v>873</v>
      </c>
      <c r="U1235" t="str">
        <f>IFERROR(INDEX([2]Distribución!$G:$G,MATCH($T1235,[2]Distribución!F:F,0),1),"")</f>
        <v/>
      </c>
      <c r="V1235" s="50" t="str">
        <f t="shared" si="228"/>
        <v/>
      </c>
      <c r="W1235" t="str">
        <f>IFERROR(INDEX([2]Distribución!$J:$J,MATCH($V1235,[2]Distribución!$I:$I,0),1),"")</f>
        <v/>
      </c>
      <c r="X1235" s="151"/>
      <c r="Y1235" s="93"/>
      <c r="Z1235" s="92"/>
      <c r="AA1235" s="92"/>
      <c r="AB1235" s="93"/>
      <c r="AC1235" s="92"/>
      <c r="AD1235" s="93"/>
      <c r="AE1235" s="92"/>
      <c r="AF1235" s="92"/>
      <c r="AG1235" s="109" t="str">
        <f t="shared" si="223"/>
        <v xml:space="preserve"> </v>
      </c>
      <c r="AH1235" s="110" t="str">
        <f t="shared" si="224"/>
        <v xml:space="preserve"> </v>
      </c>
      <c r="AI1235" s="93"/>
      <c r="AJ1235" s="92"/>
      <c r="AK1235" s="93"/>
      <c r="AL1235" s="68"/>
      <c r="AM1235" s="68"/>
      <c r="AN1235" s="68"/>
      <c r="AO1235" s="50"/>
      <c r="AP1235" s="48" t="str">
        <f t="shared" si="220"/>
        <v/>
      </c>
      <c r="AQ1235" t="str">
        <f>IFERROR(INDEX(Distribución!$B:$B,MATCH($AP1235,Distribución!$A:$A,0),1),"")</f>
        <v/>
      </c>
      <c r="AR1235" s="48" t="str">
        <f t="shared" si="221"/>
        <v/>
      </c>
      <c r="AS1235" t="str">
        <f>IFERROR(INDEX(Distribución!$C:$C,MATCH($AR1235,Distribución!$A:$A,0),1),"")</f>
        <v/>
      </c>
      <c r="AT1235" s="48"/>
      <c r="AU1235" t="str">
        <f>IFERROR(INDEX(Distribución!$G:$G,MATCH($AT1235,Distribución!$F:$F,0),1),"")</f>
        <v/>
      </c>
      <c r="AV1235" s="50" t="str">
        <f t="shared" si="222"/>
        <v/>
      </c>
      <c r="AW1235" t="str">
        <f>IFERROR(INDEX(Distribución!$J:$J,MATCH($AV1235,Distribución!$I:$I,0),1),"")</f>
        <v/>
      </c>
      <c r="AX1235" s="91"/>
      <c r="AY1235" s="93"/>
      <c r="AZ1235" s="92"/>
      <c r="BA1235" s="93"/>
      <c r="BB1235" s="92"/>
      <c r="BC1235" s="93"/>
      <c r="BD1235" s="92"/>
      <c r="BE1235" s="92"/>
      <c r="BF1235" s="136" t="str">
        <f t="shared" si="225"/>
        <v xml:space="preserve"> </v>
      </c>
      <c r="BG1235" s="110" t="str">
        <f t="shared" si="226"/>
        <v xml:space="preserve"> </v>
      </c>
      <c r="BH1235" s="93"/>
      <c r="BI1235" s="68"/>
      <c r="BJ1235" s="93"/>
      <c r="BK1235" s="68"/>
      <c r="BL1235" s="68"/>
      <c r="BM1235" s="68"/>
    </row>
    <row r="1236" spans="1:65" ht="19.899999999999999" hidden="1" customHeight="1">
      <c r="A1236" s="5" t="s">
        <v>3177</v>
      </c>
      <c r="B1236" s="70" t="s">
        <v>809</v>
      </c>
      <c r="C1236" s="19" t="s">
        <v>2690</v>
      </c>
      <c r="D1236" s="71" t="s">
        <v>3171</v>
      </c>
      <c r="E1236" s="71">
        <v>891901745</v>
      </c>
      <c r="F1236" s="72" t="s">
        <v>2691</v>
      </c>
      <c r="G1236" s="6">
        <v>2</v>
      </c>
      <c r="H1236" s="6">
        <v>3</v>
      </c>
      <c r="I1236" s="7">
        <v>293607900</v>
      </c>
      <c r="J1236" s="8">
        <v>45735</v>
      </c>
      <c r="K1236" s="6" t="s">
        <v>3172</v>
      </c>
      <c r="L1236" s="50" t="s">
        <v>910</v>
      </c>
      <c r="M1236" s="50">
        <v>98</v>
      </c>
      <c r="N1236" s="106"/>
      <c r="O1236" s="50"/>
      <c r="P1236" s="48" t="str">
        <f t="shared" si="229"/>
        <v/>
      </c>
      <c r="Q1236" t="str">
        <f>IFERROR(INDEX([2]Distribución!$B:$B,MATCH($P1236,[2]Distribución!$A:$A,0),1),"")</f>
        <v/>
      </c>
      <c r="R1236" s="48" t="str">
        <f t="shared" si="227"/>
        <v/>
      </c>
      <c r="S1236" t="str">
        <f>IFERROR(INDEX([2]Distribución!$C:$C,MATCH($R1236,[2]Distribución!$A:$A,0),1),"")</f>
        <v/>
      </c>
      <c r="T1236" s="48" t="s">
        <v>873</v>
      </c>
      <c r="U1236" t="str">
        <f>IFERROR(INDEX([2]Distribución!$G:$G,MATCH($T1236,[2]Distribución!F:F,0),1),"")</f>
        <v/>
      </c>
      <c r="V1236" s="50" t="str">
        <f t="shared" si="228"/>
        <v/>
      </c>
      <c r="W1236" t="str">
        <f>IFERROR(INDEX([2]Distribución!$J:$J,MATCH($V1236,[2]Distribución!$I:$I,0),1),"")</f>
        <v/>
      </c>
      <c r="X1236" s="151"/>
      <c r="Y1236" s="93"/>
      <c r="Z1236" s="92"/>
      <c r="AA1236" s="92"/>
      <c r="AB1236" s="93"/>
      <c r="AC1236" s="92"/>
      <c r="AD1236" s="93"/>
      <c r="AE1236" s="92"/>
      <c r="AF1236" s="92"/>
      <c r="AG1236" s="109" t="str">
        <f t="shared" si="223"/>
        <v xml:space="preserve"> </v>
      </c>
      <c r="AH1236" s="110" t="str">
        <f t="shared" si="224"/>
        <v xml:space="preserve"> </v>
      </c>
      <c r="AI1236" s="93"/>
      <c r="AJ1236" s="92"/>
      <c r="AK1236" s="93"/>
      <c r="AL1236" s="68"/>
      <c r="AM1236" s="68"/>
      <c r="AN1236" s="68"/>
      <c r="AO1236" s="50"/>
      <c r="AP1236" s="48" t="str">
        <f t="shared" si="220"/>
        <v/>
      </c>
      <c r="AQ1236" t="str">
        <f>IFERROR(INDEX(Distribución!$B:$B,MATCH($AP1236,Distribución!$A:$A,0),1),"")</f>
        <v/>
      </c>
      <c r="AR1236" s="48" t="str">
        <f t="shared" si="221"/>
        <v/>
      </c>
      <c r="AS1236" t="str">
        <f>IFERROR(INDEX(Distribución!$C:$C,MATCH($AR1236,Distribución!$A:$A,0),1),"")</f>
        <v/>
      </c>
      <c r="AT1236" s="48"/>
      <c r="AU1236" t="str">
        <f>IFERROR(INDEX(Distribución!$G:$G,MATCH($AT1236,Distribución!$F:$F,0),1),"")</f>
        <v/>
      </c>
      <c r="AV1236" s="50" t="str">
        <f t="shared" si="222"/>
        <v/>
      </c>
      <c r="AW1236" t="str">
        <f>IFERROR(INDEX(Distribución!$J:$J,MATCH($AV1236,Distribución!$I:$I,0),1),"")</f>
        <v/>
      </c>
      <c r="AX1236" s="91"/>
      <c r="AY1236" s="93"/>
      <c r="AZ1236" s="92"/>
      <c r="BA1236" s="93"/>
      <c r="BB1236" s="92"/>
      <c r="BC1236" s="93"/>
      <c r="BD1236" s="92"/>
      <c r="BE1236" s="92"/>
      <c r="BF1236" s="136" t="str">
        <f t="shared" si="225"/>
        <v xml:space="preserve"> </v>
      </c>
      <c r="BG1236" s="110" t="str">
        <f t="shared" si="226"/>
        <v xml:space="preserve"> </v>
      </c>
      <c r="BH1236" s="93"/>
      <c r="BI1236" s="68"/>
      <c r="BJ1236" s="93"/>
      <c r="BK1236" s="68"/>
      <c r="BL1236" s="68"/>
      <c r="BM1236" s="68"/>
    </row>
    <row r="1237" spans="1:65" ht="19.899999999999999" hidden="1" customHeight="1">
      <c r="A1237" s="5" t="s">
        <v>3178</v>
      </c>
      <c r="B1237" s="70" t="s">
        <v>809</v>
      </c>
      <c r="C1237" s="19" t="s">
        <v>2663</v>
      </c>
      <c r="D1237" s="71" t="s">
        <v>3171</v>
      </c>
      <c r="E1237" s="71">
        <v>891900361</v>
      </c>
      <c r="F1237" s="72" t="s">
        <v>2664</v>
      </c>
      <c r="G1237" s="6">
        <v>2</v>
      </c>
      <c r="H1237" s="6">
        <v>3</v>
      </c>
      <c r="I1237" s="7">
        <v>293607900</v>
      </c>
      <c r="J1237" s="8">
        <v>45735</v>
      </c>
      <c r="K1237" s="6" t="s">
        <v>3172</v>
      </c>
      <c r="L1237" s="50" t="s">
        <v>876</v>
      </c>
      <c r="M1237" s="50">
        <v>182</v>
      </c>
      <c r="N1237" s="106"/>
      <c r="O1237" s="50"/>
      <c r="P1237" s="48" t="str">
        <f t="shared" si="229"/>
        <v/>
      </c>
      <c r="Q1237" t="str">
        <f>IFERROR(INDEX([2]Distribución!$B:$B,MATCH($P1237,[2]Distribución!$A:$A,0),1),"")</f>
        <v/>
      </c>
      <c r="R1237" s="48" t="str">
        <f t="shared" si="227"/>
        <v/>
      </c>
      <c r="S1237" t="str">
        <f>IFERROR(INDEX([2]Distribución!$C:$C,MATCH($R1237,[2]Distribución!$A:$A,0),1),"")</f>
        <v/>
      </c>
      <c r="T1237" s="48" t="s">
        <v>873</v>
      </c>
      <c r="U1237" t="str">
        <f>IFERROR(INDEX([2]Distribución!$G:$G,MATCH($T1237,[2]Distribución!F:F,0),1),"")</f>
        <v/>
      </c>
      <c r="V1237" s="50" t="str">
        <f t="shared" si="228"/>
        <v/>
      </c>
      <c r="W1237" t="str">
        <f>IFERROR(INDEX([2]Distribución!$J:$J,MATCH($V1237,[2]Distribución!$I:$I,0),1),"")</f>
        <v/>
      </c>
      <c r="X1237" s="151"/>
      <c r="Y1237" s="93"/>
      <c r="Z1237" s="92"/>
      <c r="AA1237" s="92"/>
      <c r="AB1237" s="93"/>
      <c r="AC1237" s="92"/>
      <c r="AD1237" s="93"/>
      <c r="AE1237" s="92"/>
      <c r="AF1237" s="92"/>
      <c r="AG1237" s="109" t="str">
        <f t="shared" si="223"/>
        <v xml:space="preserve"> </v>
      </c>
      <c r="AH1237" s="110" t="str">
        <f t="shared" si="224"/>
        <v xml:space="preserve"> </v>
      </c>
      <c r="AI1237" s="93"/>
      <c r="AJ1237" s="92"/>
      <c r="AK1237" s="93"/>
      <c r="AL1237" s="68"/>
      <c r="AM1237" s="68"/>
      <c r="AN1237" s="68"/>
      <c r="AO1237" s="50"/>
      <c r="AP1237" s="48" t="str">
        <f t="shared" si="220"/>
        <v/>
      </c>
      <c r="AQ1237" t="str">
        <f>IFERROR(INDEX(Distribución!$B:$B,MATCH($AP1237,Distribución!$A:$A,0),1),"")</f>
        <v/>
      </c>
      <c r="AR1237" s="48" t="str">
        <f t="shared" si="221"/>
        <v/>
      </c>
      <c r="AS1237" t="str">
        <f>IFERROR(INDEX(Distribución!$C:$C,MATCH($AR1237,Distribución!$A:$A,0),1),"")</f>
        <v/>
      </c>
      <c r="AT1237" s="48"/>
      <c r="AU1237" t="str">
        <f>IFERROR(INDEX(Distribución!$G:$G,MATCH($AT1237,Distribución!$F:$F,0),1),"")</f>
        <v/>
      </c>
      <c r="AV1237" s="50" t="str">
        <f t="shared" si="222"/>
        <v/>
      </c>
      <c r="AW1237" t="str">
        <f>IFERROR(INDEX(Distribución!$J:$J,MATCH($AV1237,Distribución!$I:$I,0),1),"")</f>
        <v/>
      </c>
      <c r="AX1237" s="91"/>
      <c r="AY1237" s="93"/>
      <c r="AZ1237" s="92"/>
      <c r="BA1237" s="93"/>
      <c r="BB1237" s="92"/>
      <c r="BC1237" s="93"/>
      <c r="BD1237" s="92"/>
      <c r="BE1237" s="92"/>
      <c r="BF1237" s="136" t="str">
        <f t="shared" si="225"/>
        <v xml:space="preserve"> </v>
      </c>
      <c r="BG1237" s="110" t="str">
        <f t="shared" si="226"/>
        <v xml:space="preserve"> </v>
      </c>
      <c r="BH1237" s="93"/>
      <c r="BI1237" s="68"/>
      <c r="BJ1237" s="93"/>
      <c r="BK1237" s="68"/>
      <c r="BL1237" s="68"/>
      <c r="BM1237" s="68"/>
    </row>
    <row r="1238" spans="1:65" ht="19.899999999999999" hidden="1" customHeight="1">
      <c r="A1238" s="5" t="s">
        <v>3179</v>
      </c>
      <c r="B1238" s="70" t="s">
        <v>809</v>
      </c>
      <c r="C1238" s="19" t="s">
        <v>2687</v>
      </c>
      <c r="D1238" s="71" t="s">
        <v>3171</v>
      </c>
      <c r="E1238" s="71">
        <v>891901123</v>
      </c>
      <c r="F1238" s="72" t="s">
        <v>2688</v>
      </c>
      <c r="G1238" s="6">
        <v>2</v>
      </c>
      <c r="H1238" s="6">
        <v>3</v>
      </c>
      <c r="I1238" s="7">
        <v>293607900</v>
      </c>
      <c r="J1238" s="8">
        <v>45735</v>
      </c>
      <c r="K1238" s="6" t="s">
        <v>3172</v>
      </c>
      <c r="L1238" s="50" t="s">
        <v>910</v>
      </c>
      <c r="M1238" s="50">
        <v>48</v>
      </c>
      <c r="N1238" s="106"/>
      <c r="O1238" s="50"/>
      <c r="P1238" s="48" t="str">
        <f t="shared" si="229"/>
        <v/>
      </c>
      <c r="Q1238" t="str">
        <f>IFERROR(INDEX([2]Distribución!$B:$B,MATCH($P1238,[2]Distribución!$A:$A,0),1),"")</f>
        <v/>
      </c>
      <c r="R1238" s="48" t="str">
        <f t="shared" si="227"/>
        <v/>
      </c>
      <c r="S1238" t="str">
        <f>IFERROR(INDEX([2]Distribución!$C:$C,MATCH($R1238,[2]Distribución!$A:$A,0),1),"")</f>
        <v/>
      </c>
      <c r="T1238" s="48" t="s">
        <v>873</v>
      </c>
      <c r="U1238" t="str">
        <f>IFERROR(INDEX([2]Distribución!$G:$G,MATCH($T1238,[2]Distribución!F:F,0),1),"")</f>
        <v/>
      </c>
      <c r="V1238" s="50" t="str">
        <f t="shared" si="228"/>
        <v/>
      </c>
      <c r="W1238" t="str">
        <f>IFERROR(INDEX([2]Distribución!$J:$J,MATCH($V1238,[2]Distribución!$I:$I,0),1),"")</f>
        <v/>
      </c>
      <c r="X1238" s="151"/>
      <c r="Y1238" s="93"/>
      <c r="Z1238" s="92"/>
      <c r="AA1238" s="92"/>
      <c r="AB1238" s="93"/>
      <c r="AC1238" s="92"/>
      <c r="AD1238" s="93"/>
      <c r="AE1238" s="92"/>
      <c r="AF1238" s="92"/>
      <c r="AG1238" s="109" t="str">
        <f t="shared" si="223"/>
        <v xml:space="preserve"> </v>
      </c>
      <c r="AH1238" s="110" t="str">
        <f t="shared" si="224"/>
        <v xml:space="preserve"> </v>
      </c>
      <c r="AI1238" s="93"/>
      <c r="AJ1238" s="92"/>
      <c r="AK1238" s="93"/>
      <c r="AL1238" s="68"/>
      <c r="AM1238" s="68"/>
      <c r="AN1238" s="68"/>
      <c r="AO1238" s="50"/>
      <c r="AP1238" s="48" t="str">
        <f t="shared" si="220"/>
        <v/>
      </c>
      <c r="AQ1238" t="str">
        <f>IFERROR(INDEX(Distribución!$B:$B,MATCH($AP1238,Distribución!$A:$A,0),1),"")</f>
        <v/>
      </c>
      <c r="AR1238" s="48" t="str">
        <f t="shared" si="221"/>
        <v/>
      </c>
      <c r="AS1238" t="str">
        <f>IFERROR(INDEX(Distribución!$C:$C,MATCH($AR1238,Distribución!$A:$A,0),1),"")</f>
        <v/>
      </c>
      <c r="AT1238" s="48"/>
      <c r="AU1238" t="str">
        <f>IFERROR(INDEX(Distribución!$G:$G,MATCH($AT1238,Distribución!$F:$F,0),1),"")</f>
        <v/>
      </c>
      <c r="AV1238" s="50" t="str">
        <f t="shared" si="222"/>
        <v/>
      </c>
      <c r="AW1238" t="str">
        <f>IFERROR(INDEX(Distribución!$J:$J,MATCH($AV1238,Distribución!$I:$I,0),1),"")</f>
        <v/>
      </c>
      <c r="AX1238" s="91"/>
      <c r="AY1238" s="93"/>
      <c r="AZ1238" s="92"/>
      <c r="BA1238" s="93"/>
      <c r="BB1238" s="92"/>
      <c r="BC1238" s="93"/>
      <c r="BD1238" s="92"/>
      <c r="BE1238" s="92"/>
      <c r="BF1238" s="136" t="str">
        <f t="shared" si="225"/>
        <v xml:space="preserve"> </v>
      </c>
      <c r="BG1238" s="110" t="str">
        <f t="shared" si="226"/>
        <v xml:space="preserve"> </v>
      </c>
      <c r="BH1238" s="93"/>
      <c r="BI1238" s="68"/>
      <c r="BJ1238" s="93"/>
      <c r="BK1238" s="68"/>
      <c r="BL1238" s="68"/>
      <c r="BM1238" s="68"/>
    </row>
    <row r="1239" spans="1:65" ht="19.899999999999999" hidden="1" customHeight="1">
      <c r="A1239" s="5" t="s">
        <v>3180</v>
      </c>
      <c r="B1239" s="70" t="s">
        <v>809</v>
      </c>
      <c r="C1239" s="19" t="s">
        <v>2693</v>
      </c>
      <c r="D1239" s="71" t="s">
        <v>3171</v>
      </c>
      <c r="E1239" s="71">
        <v>891902036</v>
      </c>
      <c r="F1239" s="72" t="s">
        <v>2694</v>
      </c>
      <c r="G1239" s="6">
        <v>2</v>
      </c>
      <c r="H1239" s="6">
        <v>3</v>
      </c>
      <c r="I1239" s="7">
        <v>293607900</v>
      </c>
      <c r="J1239" s="8">
        <v>45772</v>
      </c>
      <c r="K1239" s="6" t="s">
        <v>3172</v>
      </c>
      <c r="L1239" s="50" t="s">
        <v>876</v>
      </c>
      <c r="M1239" s="50">
        <v>229</v>
      </c>
      <c r="N1239" s="106"/>
      <c r="O1239" s="50"/>
      <c r="P1239" s="48" t="str">
        <f t="shared" si="229"/>
        <v/>
      </c>
      <c r="Q1239" t="str">
        <f>IFERROR(INDEX([2]Distribución!$B:$B,MATCH($P1239,[2]Distribución!$A:$A,0),1),"")</f>
        <v/>
      </c>
      <c r="R1239" s="48" t="str">
        <f t="shared" si="227"/>
        <v/>
      </c>
      <c r="S1239" t="str">
        <f>IFERROR(INDEX([2]Distribución!$C:$C,MATCH($R1239,[2]Distribución!$A:$A,0),1),"")</f>
        <v/>
      </c>
      <c r="T1239" s="48" t="s">
        <v>873</v>
      </c>
      <c r="U1239" t="str">
        <f>IFERROR(INDEX([2]Distribución!$G:$G,MATCH($T1239,[2]Distribución!F:F,0),1),"")</f>
        <v/>
      </c>
      <c r="V1239" s="50" t="str">
        <f t="shared" si="228"/>
        <v/>
      </c>
      <c r="W1239" t="str">
        <f>IFERROR(INDEX([2]Distribución!$J:$J,MATCH($V1239,[2]Distribución!$I:$I,0),1),"")</f>
        <v/>
      </c>
      <c r="X1239" s="151"/>
      <c r="Y1239" s="93"/>
      <c r="Z1239" s="92"/>
      <c r="AA1239" s="92"/>
      <c r="AB1239" s="93"/>
      <c r="AC1239" s="92"/>
      <c r="AD1239" s="93"/>
      <c r="AE1239" s="92"/>
      <c r="AF1239" s="92"/>
      <c r="AG1239" s="109" t="str">
        <f t="shared" si="223"/>
        <v xml:space="preserve"> </v>
      </c>
      <c r="AH1239" s="110" t="str">
        <f t="shared" si="224"/>
        <v xml:space="preserve"> </v>
      </c>
      <c r="AI1239" s="93"/>
      <c r="AJ1239" s="92"/>
      <c r="AK1239" s="93"/>
      <c r="AL1239" s="68"/>
      <c r="AM1239" s="68"/>
      <c r="AN1239" s="68"/>
      <c r="AO1239" s="50"/>
      <c r="AP1239" s="48" t="str">
        <f t="shared" si="220"/>
        <v/>
      </c>
      <c r="AQ1239" t="str">
        <f>IFERROR(INDEX(Distribución!$B:$B,MATCH($AP1239,Distribución!$A:$A,0),1),"")</f>
        <v/>
      </c>
      <c r="AR1239" s="48" t="str">
        <f t="shared" si="221"/>
        <v/>
      </c>
      <c r="AS1239" t="str">
        <f>IFERROR(INDEX(Distribución!$C:$C,MATCH($AR1239,Distribución!$A:$A,0),1),"")</f>
        <v/>
      </c>
      <c r="AT1239" s="48"/>
      <c r="AU1239" t="str">
        <f>IFERROR(INDEX(Distribución!$G:$G,MATCH($AT1239,Distribución!$F:$F,0),1),"")</f>
        <v/>
      </c>
      <c r="AV1239" s="50" t="str">
        <f t="shared" si="222"/>
        <v/>
      </c>
      <c r="AW1239" t="str">
        <f>IFERROR(INDEX(Distribución!$J:$J,MATCH($AV1239,Distribución!$I:$I,0),1),"")</f>
        <v/>
      </c>
      <c r="AX1239" s="91"/>
      <c r="AY1239" s="93"/>
      <c r="AZ1239" s="92"/>
      <c r="BA1239" s="93"/>
      <c r="BB1239" s="92"/>
      <c r="BC1239" s="93"/>
      <c r="BD1239" s="92"/>
      <c r="BE1239" s="92"/>
      <c r="BF1239" s="136" t="str">
        <f t="shared" si="225"/>
        <v xml:space="preserve"> </v>
      </c>
      <c r="BG1239" s="110" t="str">
        <f t="shared" si="226"/>
        <v xml:space="preserve"> </v>
      </c>
      <c r="BH1239" s="93"/>
      <c r="BI1239" s="68"/>
      <c r="BJ1239" s="93"/>
      <c r="BK1239" s="68"/>
      <c r="BL1239" s="68"/>
      <c r="BM1239" s="68"/>
    </row>
    <row r="1240" spans="1:65" ht="19.899999999999999" hidden="1" customHeight="1">
      <c r="A1240" s="5" t="s">
        <v>3181</v>
      </c>
      <c r="B1240" s="70" t="s">
        <v>809</v>
      </c>
      <c r="C1240" s="19" t="s">
        <v>2684</v>
      </c>
      <c r="D1240" s="71" t="s">
        <v>3171</v>
      </c>
      <c r="E1240" s="71">
        <v>891901061</v>
      </c>
      <c r="F1240" s="72" t="s">
        <v>2685</v>
      </c>
      <c r="G1240" s="6">
        <v>2</v>
      </c>
      <c r="H1240" s="6">
        <v>3</v>
      </c>
      <c r="I1240" s="7">
        <v>234297900</v>
      </c>
      <c r="J1240" s="8">
        <v>45772</v>
      </c>
      <c r="K1240" s="6" t="s">
        <v>3172</v>
      </c>
      <c r="L1240" s="50" t="s">
        <v>872</v>
      </c>
      <c r="M1240" s="50">
        <v>345</v>
      </c>
      <c r="N1240" s="106"/>
      <c r="O1240" s="50"/>
      <c r="P1240" s="48" t="str">
        <f t="shared" si="229"/>
        <v/>
      </c>
      <c r="Q1240" t="str">
        <f>IFERROR(INDEX([2]Distribución!$B:$B,MATCH($P1240,[2]Distribución!$A:$A,0),1),"")</f>
        <v/>
      </c>
      <c r="R1240" s="48" t="str">
        <f t="shared" si="227"/>
        <v/>
      </c>
      <c r="S1240" t="str">
        <f>IFERROR(INDEX([2]Distribución!$C:$C,MATCH($R1240,[2]Distribución!$A:$A,0),1),"")</f>
        <v/>
      </c>
      <c r="T1240" s="48" t="s">
        <v>873</v>
      </c>
      <c r="U1240" t="str">
        <f>IFERROR(INDEX([2]Distribución!$G:$G,MATCH($T1240,[2]Distribución!F:F,0),1),"")</f>
        <v/>
      </c>
      <c r="V1240" s="50" t="str">
        <f t="shared" si="228"/>
        <v/>
      </c>
      <c r="W1240" t="str">
        <f>IFERROR(INDEX([2]Distribución!$J:$J,MATCH($V1240,[2]Distribución!$I:$I,0),1),"")</f>
        <v/>
      </c>
      <c r="X1240" s="151"/>
      <c r="Y1240" s="93"/>
      <c r="Z1240" s="92"/>
      <c r="AA1240" s="92"/>
      <c r="AB1240" s="93"/>
      <c r="AC1240" s="92"/>
      <c r="AD1240" s="93"/>
      <c r="AE1240" s="92"/>
      <c r="AF1240" s="92"/>
      <c r="AG1240" s="109" t="str">
        <f t="shared" si="223"/>
        <v xml:space="preserve"> </v>
      </c>
      <c r="AH1240" s="110" t="str">
        <f t="shared" si="224"/>
        <v xml:space="preserve"> </v>
      </c>
      <c r="AI1240" s="93"/>
      <c r="AJ1240" s="92"/>
      <c r="AK1240" s="93"/>
      <c r="AL1240" s="68"/>
      <c r="AM1240" s="68"/>
      <c r="AN1240" s="68"/>
      <c r="AO1240" s="50"/>
      <c r="AP1240" s="48" t="str">
        <f t="shared" si="220"/>
        <v/>
      </c>
      <c r="AQ1240" t="str">
        <f>IFERROR(INDEX(Distribución!$B:$B,MATCH($AP1240,Distribución!$A:$A,0),1),"")</f>
        <v/>
      </c>
      <c r="AR1240" s="48" t="str">
        <f t="shared" si="221"/>
        <v/>
      </c>
      <c r="AS1240" t="str">
        <f>IFERROR(INDEX(Distribución!$C:$C,MATCH($AR1240,Distribución!$A:$A,0),1),"")</f>
        <v/>
      </c>
      <c r="AT1240" s="48"/>
      <c r="AU1240" t="str">
        <f>IFERROR(INDEX(Distribución!$G:$G,MATCH($AT1240,Distribución!$F:$F,0),1),"")</f>
        <v/>
      </c>
      <c r="AV1240" s="50" t="str">
        <f t="shared" si="222"/>
        <v/>
      </c>
      <c r="AW1240" t="str">
        <f>IFERROR(INDEX(Distribución!$J:$J,MATCH($AV1240,Distribución!$I:$I,0),1),"")</f>
        <v/>
      </c>
      <c r="AX1240" s="91"/>
      <c r="AY1240" s="93"/>
      <c r="AZ1240" s="92"/>
      <c r="BA1240" s="93"/>
      <c r="BB1240" s="92"/>
      <c r="BC1240" s="93"/>
      <c r="BD1240" s="92"/>
      <c r="BE1240" s="92"/>
      <c r="BF1240" s="136" t="str">
        <f t="shared" si="225"/>
        <v xml:space="preserve"> </v>
      </c>
      <c r="BG1240" s="110" t="str">
        <f t="shared" si="226"/>
        <v xml:space="preserve"> </v>
      </c>
      <c r="BH1240" s="93"/>
      <c r="BI1240" s="68"/>
      <c r="BJ1240" s="93"/>
      <c r="BK1240" s="68"/>
      <c r="BL1240" s="68"/>
      <c r="BM1240" s="68"/>
    </row>
    <row r="1241" spans="1:65" ht="19.899999999999999" hidden="1" customHeight="1">
      <c r="A1241" s="5" t="s">
        <v>3182</v>
      </c>
      <c r="B1241" s="70" t="s">
        <v>809</v>
      </c>
      <c r="C1241" s="19" t="s">
        <v>2642</v>
      </c>
      <c r="D1241" s="71" t="s">
        <v>3171</v>
      </c>
      <c r="E1241" s="71">
        <v>800030924</v>
      </c>
      <c r="F1241" s="72" t="s">
        <v>2643</v>
      </c>
      <c r="G1241" s="6">
        <v>4</v>
      </c>
      <c r="H1241" s="6">
        <v>3</v>
      </c>
      <c r="I1241" s="7">
        <v>587215800</v>
      </c>
      <c r="J1241" s="8">
        <v>45772</v>
      </c>
      <c r="K1241" s="6" t="s">
        <v>3172</v>
      </c>
      <c r="L1241" s="50" t="s">
        <v>872</v>
      </c>
      <c r="M1241" s="50">
        <v>353</v>
      </c>
      <c r="N1241" s="106"/>
      <c r="O1241" s="50"/>
      <c r="P1241" s="48" t="str">
        <f t="shared" si="229"/>
        <v/>
      </c>
      <c r="Q1241" t="str">
        <f>IFERROR(INDEX([2]Distribución!$B:$B,MATCH($P1241,[2]Distribución!$A:$A,0),1),"")</f>
        <v/>
      </c>
      <c r="R1241" s="48" t="str">
        <f t="shared" si="227"/>
        <v/>
      </c>
      <c r="S1241" t="str">
        <f>IFERROR(INDEX([2]Distribución!$C:$C,MATCH($R1241,[2]Distribución!$A:$A,0),1),"")</f>
        <v/>
      </c>
      <c r="T1241" s="48" t="s">
        <v>873</v>
      </c>
      <c r="U1241" t="str">
        <f>IFERROR(INDEX([2]Distribución!$G:$G,MATCH($T1241,[2]Distribución!F:F,0),1),"")</f>
        <v/>
      </c>
      <c r="V1241" s="50" t="str">
        <f t="shared" si="228"/>
        <v/>
      </c>
      <c r="W1241" t="str">
        <f>IFERROR(INDEX([2]Distribución!$J:$J,MATCH($V1241,[2]Distribución!$I:$I,0),1),"")</f>
        <v/>
      </c>
      <c r="X1241" s="151"/>
      <c r="Y1241" s="93"/>
      <c r="Z1241" s="92"/>
      <c r="AA1241" s="92"/>
      <c r="AB1241" s="93"/>
      <c r="AC1241" s="92"/>
      <c r="AD1241" s="93"/>
      <c r="AE1241" s="92"/>
      <c r="AF1241" s="92"/>
      <c r="AG1241" s="109" t="str">
        <f t="shared" si="223"/>
        <v xml:space="preserve"> </v>
      </c>
      <c r="AH1241" s="110" t="str">
        <f t="shared" si="224"/>
        <v xml:space="preserve"> </v>
      </c>
      <c r="AI1241" s="93"/>
      <c r="AJ1241" s="92"/>
      <c r="AK1241" s="93"/>
      <c r="AL1241" s="68"/>
      <c r="AM1241" s="68"/>
      <c r="AN1241" s="68"/>
      <c r="AO1241" s="50"/>
      <c r="AP1241" s="48" t="str">
        <f t="shared" si="220"/>
        <v/>
      </c>
      <c r="AQ1241" t="str">
        <f>IFERROR(INDEX(Distribución!$B:$B,MATCH($AP1241,Distribución!$A:$A,0),1),"")</f>
        <v/>
      </c>
      <c r="AR1241" s="48" t="str">
        <f t="shared" si="221"/>
        <v/>
      </c>
      <c r="AS1241" t="str">
        <f>IFERROR(INDEX(Distribución!$C:$C,MATCH($AR1241,Distribución!$A:$A,0),1),"")</f>
        <v/>
      </c>
      <c r="AT1241" s="48"/>
      <c r="AU1241" t="str">
        <f>IFERROR(INDEX(Distribución!$G:$G,MATCH($AT1241,Distribución!$F:$F,0),1),"")</f>
        <v/>
      </c>
      <c r="AV1241" s="50" t="str">
        <f t="shared" si="222"/>
        <v/>
      </c>
      <c r="AW1241" t="str">
        <f>IFERROR(INDEX(Distribución!$J:$J,MATCH($AV1241,Distribución!$I:$I,0),1),"")</f>
        <v/>
      </c>
      <c r="AX1241" s="91"/>
      <c r="AY1241" s="93"/>
      <c r="AZ1241" s="92"/>
      <c r="BA1241" s="93"/>
      <c r="BB1241" s="92"/>
      <c r="BC1241" s="93"/>
      <c r="BD1241" s="92"/>
      <c r="BE1241" s="92"/>
      <c r="BF1241" s="136" t="str">
        <f t="shared" si="225"/>
        <v xml:space="preserve"> </v>
      </c>
      <c r="BG1241" s="110" t="str">
        <f t="shared" si="226"/>
        <v xml:space="preserve"> </v>
      </c>
      <c r="BH1241" s="93"/>
      <c r="BI1241" s="68"/>
      <c r="BJ1241" s="93"/>
      <c r="BK1241" s="68"/>
      <c r="BL1241" s="68"/>
      <c r="BM1241" s="68"/>
    </row>
    <row r="1242" spans="1:65" ht="19.899999999999999" hidden="1" customHeight="1">
      <c r="A1242" s="5" t="s">
        <v>3183</v>
      </c>
      <c r="B1242" s="70" t="s">
        <v>809</v>
      </c>
      <c r="C1242" s="19" t="s">
        <v>1403</v>
      </c>
      <c r="D1242" s="71" t="s">
        <v>3171</v>
      </c>
      <c r="E1242" s="71">
        <v>890305496</v>
      </c>
      <c r="F1242" s="72" t="s">
        <v>1404</v>
      </c>
      <c r="G1242" s="6">
        <v>6</v>
      </c>
      <c r="H1242" s="6">
        <v>3</v>
      </c>
      <c r="I1242" s="7">
        <v>880823700</v>
      </c>
      <c r="J1242" s="8">
        <v>45772</v>
      </c>
      <c r="K1242" s="6" t="s">
        <v>3172</v>
      </c>
      <c r="L1242" s="50" t="s">
        <v>872</v>
      </c>
      <c r="M1242" s="50">
        <v>450</v>
      </c>
      <c r="N1242" s="106"/>
      <c r="O1242" s="50"/>
      <c r="P1242" s="48" t="str">
        <f t="shared" si="229"/>
        <v/>
      </c>
      <c r="Q1242" t="str">
        <f>IFERROR(INDEX([2]Distribución!$B:$B,MATCH($P1242,[2]Distribución!$A:$A,0),1),"")</f>
        <v/>
      </c>
      <c r="R1242" s="48" t="str">
        <f t="shared" si="227"/>
        <v/>
      </c>
      <c r="S1242" t="str">
        <f>IFERROR(INDEX([2]Distribución!$C:$C,MATCH($R1242,[2]Distribución!$A:$A,0),1),"")</f>
        <v/>
      </c>
      <c r="T1242" s="48" t="s">
        <v>873</v>
      </c>
      <c r="U1242" t="str">
        <f>IFERROR(INDEX([2]Distribución!$G:$G,MATCH($T1242,[2]Distribución!F:F,0),1),"")</f>
        <v/>
      </c>
      <c r="V1242" s="50" t="str">
        <f t="shared" si="228"/>
        <v/>
      </c>
      <c r="W1242" t="str">
        <f>IFERROR(INDEX([2]Distribución!$J:$J,MATCH($V1242,[2]Distribución!$I:$I,0),1),"")</f>
        <v/>
      </c>
      <c r="X1242" s="151"/>
      <c r="Y1242" s="93"/>
      <c r="Z1242" s="92"/>
      <c r="AA1242" s="92"/>
      <c r="AB1242" s="93"/>
      <c r="AC1242" s="92"/>
      <c r="AD1242" s="93"/>
      <c r="AE1242" s="92"/>
      <c r="AF1242" s="92"/>
      <c r="AG1242" s="109" t="str">
        <f t="shared" si="223"/>
        <v xml:space="preserve"> </v>
      </c>
      <c r="AH1242" s="110" t="str">
        <f t="shared" si="224"/>
        <v xml:space="preserve"> </v>
      </c>
      <c r="AI1242" s="93"/>
      <c r="AJ1242" s="92"/>
      <c r="AK1242" s="93"/>
      <c r="AL1242" s="68"/>
      <c r="AM1242" s="68"/>
      <c r="AN1242" s="68"/>
      <c r="AO1242" s="50"/>
      <c r="AP1242" s="48" t="str">
        <f t="shared" si="220"/>
        <v/>
      </c>
      <c r="AQ1242" t="str">
        <f>IFERROR(INDEX(Distribución!$B:$B,MATCH($AP1242,Distribución!$A:$A,0),1),"")</f>
        <v/>
      </c>
      <c r="AR1242" s="48" t="str">
        <f t="shared" si="221"/>
        <v/>
      </c>
      <c r="AS1242" t="str">
        <f>IFERROR(INDEX(Distribución!$C:$C,MATCH($AR1242,Distribución!$A:$A,0),1),"")</f>
        <v/>
      </c>
      <c r="AT1242" s="48"/>
      <c r="AU1242" t="str">
        <f>IFERROR(INDEX(Distribución!$G:$G,MATCH($AT1242,Distribución!$F:$F,0),1),"")</f>
        <v/>
      </c>
      <c r="AV1242" s="50" t="str">
        <f t="shared" si="222"/>
        <v/>
      </c>
      <c r="AW1242" t="str">
        <f>IFERROR(INDEX(Distribución!$J:$J,MATCH($AV1242,Distribución!$I:$I,0),1),"")</f>
        <v/>
      </c>
      <c r="AX1242" s="91"/>
      <c r="AY1242" s="93"/>
      <c r="AZ1242" s="92"/>
      <c r="BA1242" s="93"/>
      <c r="BB1242" s="92"/>
      <c r="BC1242" s="93"/>
      <c r="BD1242" s="92"/>
      <c r="BE1242" s="92"/>
      <c r="BF1242" s="136" t="str">
        <f t="shared" si="225"/>
        <v xml:space="preserve"> </v>
      </c>
      <c r="BG1242" s="110" t="str">
        <f t="shared" si="226"/>
        <v xml:space="preserve"> </v>
      </c>
      <c r="BH1242" s="93"/>
      <c r="BI1242" s="68"/>
      <c r="BJ1242" s="93"/>
      <c r="BK1242" s="68"/>
      <c r="BL1242" s="68"/>
      <c r="BM1242" s="68"/>
    </row>
    <row r="1243" spans="1:65" ht="19.899999999999999" hidden="1" customHeight="1">
      <c r="A1243" s="5" t="s">
        <v>3184</v>
      </c>
      <c r="B1243" s="70" t="s">
        <v>809</v>
      </c>
      <c r="C1243" s="19" t="s">
        <v>1429</v>
      </c>
      <c r="D1243" s="71" t="s">
        <v>3171</v>
      </c>
      <c r="E1243" s="71">
        <v>891901082</v>
      </c>
      <c r="F1243" s="72" t="s">
        <v>1213</v>
      </c>
      <c r="G1243" s="6">
        <v>4</v>
      </c>
      <c r="H1243" s="6">
        <v>3</v>
      </c>
      <c r="I1243" s="7">
        <v>587215800</v>
      </c>
      <c r="J1243" s="8">
        <v>45772</v>
      </c>
      <c r="K1243" s="6" t="s">
        <v>3172</v>
      </c>
      <c r="L1243" s="50" t="s">
        <v>872</v>
      </c>
      <c r="M1243" s="50">
        <v>360</v>
      </c>
      <c r="N1243" s="106"/>
      <c r="O1243" s="50"/>
      <c r="P1243" s="48" t="str">
        <f t="shared" si="229"/>
        <v/>
      </c>
      <c r="Q1243" t="str">
        <f>IFERROR(INDEX([2]Distribución!$B:$B,MATCH($P1243,[2]Distribución!$A:$A,0),1),"")</f>
        <v/>
      </c>
      <c r="R1243" s="48" t="str">
        <f t="shared" si="227"/>
        <v/>
      </c>
      <c r="S1243" t="str">
        <f>IFERROR(INDEX([2]Distribución!$C:$C,MATCH($R1243,[2]Distribución!$A:$A,0),1),"")</f>
        <v/>
      </c>
      <c r="T1243" s="48" t="s">
        <v>873</v>
      </c>
      <c r="U1243" t="str">
        <f>IFERROR(INDEX([2]Distribución!$G:$G,MATCH($T1243,[2]Distribución!F:F,0),1),"")</f>
        <v/>
      </c>
      <c r="V1243" s="50" t="str">
        <f t="shared" si="228"/>
        <v/>
      </c>
      <c r="W1243" t="str">
        <f>IFERROR(INDEX([2]Distribución!$J:$J,MATCH($V1243,[2]Distribución!$I:$I,0),1),"")</f>
        <v/>
      </c>
      <c r="X1243" s="151"/>
      <c r="Y1243" s="93"/>
      <c r="Z1243" s="92"/>
      <c r="AA1243" s="92"/>
      <c r="AB1243" s="93"/>
      <c r="AC1243" s="92"/>
      <c r="AD1243" s="93"/>
      <c r="AE1243" s="92"/>
      <c r="AF1243" s="92"/>
      <c r="AG1243" s="109" t="str">
        <f t="shared" si="223"/>
        <v xml:space="preserve"> </v>
      </c>
      <c r="AH1243" s="110" t="str">
        <f t="shared" si="224"/>
        <v xml:space="preserve"> </v>
      </c>
      <c r="AI1243" s="93"/>
      <c r="AJ1243" s="92"/>
      <c r="AK1243" s="93"/>
      <c r="AL1243" s="68"/>
      <c r="AM1243" s="68"/>
      <c r="AN1243" s="68"/>
      <c r="AO1243" s="50"/>
      <c r="AP1243" s="48" t="str">
        <f t="shared" si="220"/>
        <v/>
      </c>
      <c r="AQ1243" t="str">
        <f>IFERROR(INDEX(Distribución!$B:$B,MATCH($AP1243,Distribución!$A:$A,0),1),"")</f>
        <v/>
      </c>
      <c r="AR1243" s="48" t="str">
        <f t="shared" si="221"/>
        <v/>
      </c>
      <c r="AS1243" t="str">
        <f>IFERROR(INDEX(Distribución!$C:$C,MATCH($AR1243,Distribución!$A:$A,0),1),"")</f>
        <v/>
      </c>
      <c r="AT1243" s="48"/>
      <c r="AU1243" t="str">
        <f>IFERROR(INDEX(Distribución!$G:$G,MATCH($AT1243,Distribución!$F:$F,0),1),"")</f>
        <v/>
      </c>
      <c r="AV1243" s="50" t="str">
        <f t="shared" si="222"/>
        <v/>
      </c>
      <c r="AW1243" t="str">
        <f>IFERROR(INDEX(Distribución!$J:$J,MATCH($AV1243,Distribución!$I:$I,0),1),"")</f>
        <v/>
      </c>
      <c r="AX1243" s="91"/>
      <c r="AY1243" s="93"/>
      <c r="AZ1243" s="92"/>
      <c r="BA1243" s="93"/>
      <c r="BB1243" s="92"/>
      <c r="BC1243" s="93"/>
      <c r="BD1243" s="92"/>
      <c r="BE1243" s="92"/>
      <c r="BF1243" s="136" t="str">
        <f t="shared" si="225"/>
        <v xml:space="preserve"> </v>
      </c>
      <c r="BG1243" s="110" t="str">
        <f t="shared" si="226"/>
        <v xml:space="preserve"> </v>
      </c>
      <c r="BH1243" s="93"/>
      <c r="BI1243" s="68"/>
      <c r="BJ1243" s="93"/>
      <c r="BK1243" s="68"/>
      <c r="BL1243" s="68"/>
      <c r="BM1243" s="68"/>
    </row>
    <row r="1244" spans="1:65" ht="19.899999999999999" hidden="1" customHeight="1">
      <c r="A1244" s="5" t="s">
        <v>3185</v>
      </c>
      <c r="B1244" s="70" t="s">
        <v>809</v>
      </c>
      <c r="C1244" s="19" t="s">
        <v>2752</v>
      </c>
      <c r="D1244" s="71" t="s">
        <v>3171</v>
      </c>
      <c r="E1244" s="71">
        <v>891380055</v>
      </c>
      <c r="F1244" s="72" t="s">
        <v>2753</v>
      </c>
      <c r="G1244" s="6">
        <v>8</v>
      </c>
      <c r="H1244" s="6">
        <v>3</v>
      </c>
      <c r="I1244" s="7">
        <v>818571600</v>
      </c>
      <c r="J1244" s="8">
        <v>45772</v>
      </c>
      <c r="K1244" s="6" t="s">
        <v>3172</v>
      </c>
      <c r="L1244" s="50" t="s">
        <v>872</v>
      </c>
      <c r="M1244" s="50">
        <v>655</v>
      </c>
      <c r="N1244" s="106"/>
      <c r="O1244" s="50"/>
      <c r="P1244" s="48" t="str">
        <f t="shared" si="229"/>
        <v/>
      </c>
      <c r="Q1244" t="str">
        <f>IFERROR(INDEX([2]Distribución!$B:$B,MATCH($P1244,[2]Distribución!$A:$A,0),1),"")</f>
        <v/>
      </c>
      <c r="R1244" s="48" t="str">
        <f t="shared" si="227"/>
        <v/>
      </c>
      <c r="S1244" t="str">
        <f>IFERROR(INDEX([2]Distribución!$C:$C,MATCH($R1244,[2]Distribución!$A:$A,0),1),"")</f>
        <v/>
      </c>
      <c r="T1244" s="48" t="s">
        <v>873</v>
      </c>
      <c r="U1244" t="str">
        <f>IFERROR(INDEX([2]Distribución!$G:$G,MATCH($T1244,[2]Distribución!F:F,0),1),"")</f>
        <v/>
      </c>
      <c r="V1244" s="50" t="str">
        <f t="shared" si="228"/>
        <v/>
      </c>
      <c r="W1244" t="str">
        <f>IFERROR(INDEX([2]Distribución!$J:$J,MATCH($V1244,[2]Distribución!$I:$I,0),1),"")</f>
        <v/>
      </c>
      <c r="X1244" s="151"/>
      <c r="Y1244" s="93"/>
      <c r="Z1244" s="92"/>
      <c r="AA1244" s="92"/>
      <c r="AB1244" s="93"/>
      <c r="AC1244" s="92"/>
      <c r="AD1244" s="93"/>
      <c r="AE1244" s="92"/>
      <c r="AF1244" s="92"/>
      <c r="AG1244" s="109" t="str">
        <f t="shared" si="223"/>
        <v xml:space="preserve"> </v>
      </c>
      <c r="AH1244" s="110" t="str">
        <f t="shared" si="224"/>
        <v xml:space="preserve"> </v>
      </c>
      <c r="AI1244" s="93"/>
      <c r="AJ1244" s="92"/>
      <c r="AK1244" s="93"/>
      <c r="AL1244" s="68"/>
      <c r="AM1244" s="68"/>
      <c r="AN1244" s="68"/>
      <c r="AO1244" s="50"/>
      <c r="AP1244" s="48" t="str">
        <f t="shared" si="220"/>
        <v/>
      </c>
      <c r="AQ1244" t="str">
        <f>IFERROR(INDEX(Distribución!$B:$B,MATCH($AP1244,Distribución!$A:$A,0),1),"")</f>
        <v/>
      </c>
      <c r="AR1244" s="48" t="str">
        <f t="shared" si="221"/>
        <v/>
      </c>
      <c r="AS1244" t="str">
        <f>IFERROR(INDEX(Distribución!$C:$C,MATCH($AR1244,Distribución!$A:$A,0),1),"")</f>
        <v/>
      </c>
      <c r="AT1244" s="48"/>
      <c r="AU1244" t="str">
        <f>IFERROR(INDEX(Distribución!$G:$G,MATCH($AT1244,Distribución!$F:$F,0),1),"")</f>
        <v/>
      </c>
      <c r="AV1244" s="50" t="str">
        <f t="shared" si="222"/>
        <v/>
      </c>
      <c r="AW1244" t="str">
        <f>IFERROR(INDEX(Distribución!$J:$J,MATCH($AV1244,Distribución!$I:$I,0),1),"")</f>
        <v/>
      </c>
      <c r="AX1244" s="91"/>
      <c r="AY1244" s="93"/>
      <c r="AZ1244" s="92"/>
      <c r="BA1244" s="93"/>
      <c r="BB1244" s="92"/>
      <c r="BC1244" s="93"/>
      <c r="BD1244" s="92"/>
      <c r="BE1244" s="92"/>
      <c r="BF1244" s="136" t="str">
        <f t="shared" si="225"/>
        <v xml:space="preserve"> </v>
      </c>
      <c r="BG1244" s="110" t="str">
        <f t="shared" si="226"/>
        <v xml:space="preserve"> </v>
      </c>
      <c r="BH1244" s="93"/>
      <c r="BI1244" s="68"/>
      <c r="BJ1244" s="93"/>
      <c r="BK1244" s="68"/>
      <c r="BL1244" s="68"/>
      <c r="BM1244" s="68"/>
    </row>
    <row r="1245" spans="1:65" ht="19.899999999999999" hidden="1" customHeight="1">
      <c r="A1245" s="5" t="s">
        <v>3186</v>
      </c>
      <c r="B1245" s="70" t="s">
        <v>809</v>
      </c>
      <c r="C1245" s="19" t="s">
        <v>1423</v>
      </c>
      <c r="D1245" s="71" t="s">
        <v>3171</v>
      </c>
      <c r="E1245" s="71">
        <v>891900732</v>
      </c>
      <c r="F1245" s="72" t="s">
        <v>1424</v>
      </c>
      <c r="G1245" s="6">
        <v>8</v>
      </c>
      <c r="H1245" s="6">
        <v>3</v>
      </c>
      <c r="I1245" s="7">
        <v>1055811600</v>
      </c>
      <c r="J1245" s="8">
        <v>45772</v>
      </c>
      <c r="K1245" s="6" t="s">
        <v>3172</v>
      </c>
      <c r="L1245" s="50" t="s">
        <v>876</v>
      </c>
      <c r="M1245" s="50">
        <v>192</v>
      </c>
      <c r="N1245" s="106"/>
      <c r="O1245" s="50"/>
      <c r="P1245" s="48" t="str">
        <f t="shared" si="229"/>
        <v/>
      </c>
      <c r="Q1245" t="str">
        <f>IFERROR(INDEX([2]Distribución!$B:$B,MATCH($P1245,[2]Distribución!$A:$A,0),1),"")</f>
        <v/>
      </c>
      <c r="R1245" s="48" t="str">
        <f t="shared" si="227"/>
        <v/>
      </c>
      <c r="S1245" t="str">
        <f>IFERROR(INDEX([2]Distribución!$C:$C,MATCH($R1245,[2]Distribución!$A:$A,0),1),"")</f>
        <v/>
      </c>
      <c r="T1245" s="48" t="s">
        <v>873</v>
      </c>
      <c r="U1245" t="str">
        <f>IFERROR(INDEX([2]Distribución!$G:$G,MATCH($T1245,[2]Distribución!F:F,0),1),"")</f>
        <v/>
      </c>
      <c r="V1245" s="50" t="str">
        <f t="shared" si="228"/>
        <v/>
      </c>
      <c r="W1245" t="str">
        <f>IFERROR(INDEX([2]Distribución!$J:$J,MATCH($V1245,[2]Distribución!$I:$I,0),1),"")</f>
        <v/>
      </c>
      <c r="X1245" s="151"/>
      <c r="Y1245" s="93"/>
      <c r="Z1245" s="92"/>
      <c r="AA1245" s="92"/>
      <c r="AB1245" s="93"/>
      <c r="AC1245" s="92"/>
      <c r="AD1245" s="93"/>
      <c r="AE1245" s="92"/>
      <c r="AF1245" s="92"/>
      <c r="AG1245" s="109" t="str">
        <f t="shared" si="223"/>
        <v xml:space="preserve"> </v>
      </c>
      <c r="AH1245" s="110" t="str">
        <f t="shared" si="224"/>
        <v xml:space="preserve"> </v>
      </c>
      <c r="AI1245" s="93"/>
      <c r="AJ1245" s="92"/>
      <c r="AK1245" s="93"/>
      <c r="AL1245" s="68"/>
      <c r="AM1245" s="68"/>
      <c r="AN1245" s="68"/>
      <c r="AO1245" s="50"/>
      <c r="AP1245" s="48" t="str">
        <f t="shared" si="220"/>
        <v/>
      </c>
      <c r="AQ1245" t="str">
        <f>IFERROR(INDEX(Distribución!$B:$B,MATCH($AP1245,Distribución!$A:$A,0),1),"")</f>
        <v/>
      </c>
      <c r="AR1245" s="48" t="str">
        <f t="shared" si="221"/>
        <v/>
      </c>
      <c r="AS1245" t="str">
        <f>IFERROR(INDEX(Distribución!$C:$C,MATCH($AR1245,Distribución!$A:$A,0),1),"")</f>
        <v/>
      </c>
      <c r="AT1245" s="48"/>
      <c r="AU1245" t="str">
        <f>IFERROR(INDEX(Distribución!$G:$G,MATCH($AT1245,Distribución!$F:$F,0),1),"")</f>
        <v/>
      </c>
      <c r="AV1245" s="50" t="str">
        <f t="shared" si="222"/>
        <v/>
      </c>
      <c r="AW1245" t="str">
        <f>IFERROR(INDEX(Distribución!$J:$J,MATCH($AV1245,Distribución!$I:$I,0),1),"")</f>
        <v/>
      </c>
      <c r="AX1245" s="91"/>
      <c r="AY1245" s="93"/>
      <c r="AZ1245" s="92"/>
      <c r="BA1245" s="93"/>
      <c r="BB1245" s="92"/>
      <c r="BC1245" s="93"/>
      <c r="BD1245" s="92"/>
      <c r="BE1245" s="92"/>
      <c r="BF1245" s="136" t="str">
        <f t="shared" si="225"/>
        <v xml:space="preserve"> </v>
      </c>
      <c r="BG1245" s="110" t="str">
        <f t="shared" si="226"/>
        <v xml:space="preserve"> </v>
      </c>
      <c r="BH1245" s="93"/>
      <c r="BI1245" s="68"/>
      <c r="BJ1245" s="93"/>
      <c r="BK1245" s="68"/>
      <c r="BL1245" s="68"/>
      <c r="BM1245" s="68"/>
    </row>
    <row r="1246" spans="1:65" ht="19.899999999999999" hidden="1" customHeight="1">
      <c r="A1246" s="5" t="s">
        <v>3187</v>
      </c>
      <c r="B1246" s="70" t="s">
        <v>803</v>
      </c>
      <c r="C1246" s="19" t="s">
        <v>1194</v>
      </c>
      <c r="D1246" s="71" t="s">
        <v>3171</v>
      </c>
      <c r="E1246" s="71">
        <v>805027289</v>
      </c>
      <c r="F1246" s="72" t="s">
        <v>2787</v>
      </c>
      <c r="G1246" s="6">
        <v>1</v>
      </c>
      <c r="H1246" s="6">
        <v>2</v>
      </c>
      <c r="I1246" s="7">
        <v>179075200</v>
      </c>
      <c r="J1246" s="8">
        <v>45596</v>
      </c>
      <c r="K1246" s="6" t="s">
        <v>3172</v>
      </c>
      <c r="L1246" s="50" t="s">
        <v>910</v>
      </c>
      <c r="M1246" s="50">
        <v>91</v>
      </c>
      <c r="N1246" s="106"/>
      <c r="O1246" s="50"/>
      <c r="P1246" s="48" t="str">
        <f t="shared" si="229"/>
        <v/>
      </c>
      <c r="Q1246" t="str">
        <f>IFERROR(INDEX([2]Distribución!$B:$B,MATCH($P1246,[2]Distribución!$A:$A,0),1),"")</f>
        <v/>
      </c>
      <c r="R1246" s="48" t="str">
        <f t="shared" si="227"/>
        <v/>
      </c>
      <c r="S1246" t="str">
        <f>IFERROR(INDEX([2]Distribución!$C:$C,MATCH($R1246,[2]Distribución!$A:$A,0),1),"")</f>
        <v/>
      </c>
      <c r="T1246" s="48" t="s">
        <v>873</v>
      </c>
      <c r="U1246" t="str">
        <f>IFERROR(INDEX([2]Distribución!$G:$G,MATCH($T1246,[2]Distribución!F:F,0),1),"")</f>
        <v/>
      </c>
      <c r="V1246" s="50" t="str">
        <f t="shared" si="228"/>
        <v/>
      </c>
      <c r="W1246" t="str">
        <f>IFERROR(INDEX([2]Distribución!$J:$J,MATCH($V1246,[2]Distribución!$I:$I,0),1),"")</f>
        <v/>
      </c>
      <c r="X1246" s="151"/>
      <c r="Y1246" s="93"/>
      <c r="Z1246" s="92"/>
      <c r="AA1246" s="92"/>
      <c r="AB1246" s="93"/>
      <c r="AC1246" s="92"/>
      <c r="AD1246" s="93"/>
      <c r="AE1246" s="92"/>
      <c r="AF1246" s="92"/>
      <c r="AG1246" s="109" t="str">
        <f t="shared" si="223"/>
        <v xml:space="preserve"> </v>
      </c>
      <c r="AH1246" s="110" t="str">
        <f t="shared" si="224"/>
        <v xml:space="preserve"> </v>
      </c>
      <c r="AI1246" s="93"/>
      <c r="AJ1246" s="92"/>
      <c r="AK1246" s="93"/>
      <c r="AL1246" s="68"/>
      <c r="AM1246" s="68"/>
      <c r="AN1246" s="68"/>
      <c r="AO1246" s="50"/>
      <c r="AP1246" s="48" t="str">
        <f t="shared" si="220"/>
        <v/>
      </c>
      <c r="AQ1246" t="str">
        <f>IFERROR(INDEX(Distribución!$B:$B,MATCH($AP1246,Distribución!$A:$A,0),1),"")</f>
        <v/>
      </c>
      <c r="AR1246" s="48" t="str">
        <f t="shared" si="221"/>
        <v/>
      </c>
      <c r="AS1246" t="str">
        <f>IFERROR(INDEX(Distribución!$C:$C,MATCH($AR1246,Distribución!$A:$A,0),1),"")</f>
        <v/>
      </c>
      <c r="AT1246" s="48"/>
      <c r="AU1246" t="str">
        <f>IFERROR(INDEX(Distribución!$G:$G,MATCH($AT1246,Distribución!$F:$F,0),1),"")</f>
        <v/>
      </c>
      <c r="AV1246" s="50" t="str">
        <f t="shared" si="222"/>
        <v/>
      </c>
      <c r="AW1246" t="str">
        <f>IFERROR(INDEX(Distribución!$J:$J,MATCH($AV1246,Distribución!$I:$I,0),1),"")</f>
        <v/>
      </c>
      <c r="AX1246" s="91"/>
      <c r="AY1246" s="93"/>
      <c r="AZ1246" s="92"/>
      <c r="BA1246" s="93"/>
      <c r="BB1246" s="92"/>
      <c r="BC1246" s="93"/>
      <c r="BD1246" s="92"/>
      <c r="BE1246" s="92"/>
      <c r="BF1246" s="136" t="str">
        <f t="shared" si="225"/>
        <v xml:space="preserve"> </v>
      </c>
      <c r="BG1246" s="110" t="str">
        <f t="shared" si="226"/>
        <v xml:space="preserve"> </v>
      </c>
      <c r="BH1246" s="93"/>
      <c r="BI1246" s="68"/>
      <c r="BJ1246" s="93"/>
      <c r="BK1246" s="68"/>
      <c r="BL1246" s="68"/>
      <c r="BM1246" s="68"/>
    </row>
    <row r="1247" spans="1:65" ht="19.899999999999999" hidden="1" customHeight="1">
      <c r="A1247" s="5" t="s">
        <v>3188</v>
      </c>
      <c r="B1247" s="70" t="s">
        <v>809</v>
      </c>
      <c r="C1247" s="19" t="s">
        <v>1761</v>
      </c>
      <c r="D1247" s="71" t="s">
        <v>3171</v>
      </c>
      <c r="E1247" s="71">
        <v>891380184</v>
      </c>
      <c r="F1247" s="72" t="s">
        <v>2842</v>
      </c>
      <c r="G1247" s="6">
        <v>16</v>
      </c>
      <c r="H1247" s="6">
        <v>3</v>
      </c>
      <c r="I1247" s="7">
        <v>2111623200</v>
      </c>
      <c r="J1247" s="8">
        <v>45772</v>
      </c>
      <c r="K1247" s="6" t="s">
        <v>3172</v>
      </c>
      <c r="L1247" s="50" t="s">
        <v>872</v>
      </c>
      <c r="M1247" s="50">
        <v>582</v>
      </c>
      <c r="N1247" s="106"/>
      <c r="O1247" s="50"/>
      <c r="P1247" s="48" t="str">
        <f t="shared" si="229"/>
        <v/>
      </c>
      <c r="Q1247" t="str">
        <f>IFERROR(INDEX([2]Distribución!$B:$B,MATCH($P1247,[2]Distribución!$A:$A,0),1),"")</f>
        <v/>
      </c>
      <c r="R1247" s="48" t="str">
        <f t="shared" si="227"/>
        <v/>
      </c>
      <c r="S1247" t="str">
        <f>IFERROR(INDEX([2]Distribución!$C:$C,MATCH($R1247,[2]Distribución!$A:$A,0),1),"")</f>
        <v/>
      </c>
      <c r="T1247" s="48" t="s">
        <v>873</v>
      </c>
      <c r="U1247" t="str">
        <f>IFERROR(INDEX([2]Distribución!$G:$G,MATCH($T1247,[2]Distribución!F:F,0),1),"")</f>
        <v/>
      </c>
      <c r="V1247" s="50" t="str">
        <f t="shared" si="228"/>
        <v/>
      </c>
      <c r="W1247" t="str">
        <f>IFERROR(INDEX([2]Distribución!$J:$J,MATCH($V1247,[2]Distribución!$I:$I,0),1),"")</f>
        <v/>
      </c>
      <c r="X1247" s="151"/>
      <c r="Y1247" s="93"/>
      <c r="Z1247" s="92"/>
      <c r="AA1247" s="92"/>
      <c r="AB1247" s="93"/>
      <c r="AC1247" s="92"/>
      <c r="AD1247" s="93"/>
      <c r="AE1247" s="92"/>
      <c r="AF1247" s="92"/>
      <c r="AG1247" s="109" t="str">
        <f t="shared" si="223"/>
        <v xml:space="preserve"> </v>
      </c>
      <c r="AH1247" s="110" t="str">
        <f t="shared" si="224"/>
        <v xml:space="preserve"> </v>
      </c>
      <c r="AI1247" s="93"/>
      <c r="AJ1247" s="92"/>
      <c r="AK1247" s="93"/>
      <c r="AL1247" s="68"/>
      <c r="AM1247" s="68"/>
      <c r="AN1247" s="68"/>
      <c r="AO1247" s="50"/>
      <c r="AP1247" s="48" t="str">
        <f t="shared" si="220"/>
        <v/>
      </c>
      <c r="AQ1247" t="str">
        <f>IFERROR(INDEX(Distribución!$B:$B,MATCH($AP1247,Distribución!$A:$A,0),1),"")</f>
        <v/>
      </c>
      <c r="AR1247" s="48" t="str">
        <f t="shared" si="221"/>
        <v/>
      </c>
      <c r="AS1247" t="str">
        <f>IFERROR(INDEX(Distribución!$C:$C,MATCH($AR1247,Distribución!$A:$A,0),1),"")</f>
        <v/>
      </c>
      <c r="AT1247" s="48"/>
      <c r="AU1247" t="str">
        <f>IFERROR(INDEX(Distribución!$G:$G,MATCH($AT1247,Distribución!$F:$F,0),1),"")</f>
        <v/>
      </c>
      <c r="AV1247" s="50" t="str">
        <f t="shared" si="222"/>
        <v/>
      </c>
      <c r="AW1247" t="str">
        <f>IFERROR(INDEX(Distribución!$J:$J,MATCH($AV1247,Distribución!$I:$I,0),1),"")</f>
        <v/>
      </c>
      <c r="AX1247" s="91"/>
      <c r="AY1247" s="93"/>
      <c r="AZ1247" s="92"/>
      <c r="BA1247" s="93"/>
      <c r="BB1247" s="92"/>
      <c r="BC1247" s="93"/>
      <c r="BD1247" s="92"/>
      <c r="BE1247" s="92"/>
      <c r="BF1247" s="136" t="str">
        <f t="shared" si="225"/>
        <v xml:space="preserve"> </v>
      </c>
      <c r="BG1247" s="110" t="str">
        <f t="shared" si="226"/>
        <v xml:space="preserve"> </v>
      </c>
      <c r="BH1247" s="93"/>
      <c r="BI1247" s="68"/>
      <c r="BJ1247" s="93"/>
      <c r="BK1247" s="68"/>
      <c r="BL1247" s="68"/>
      <c r="BM1247" s="68"/>
    </row>
    <row r="1248" spans="1:65" ht="19.899999999999999" hidden="1" customHeight="1">
      <c r="A1248" s="5" t="s">
        <v>3189</v>
      </c>
      <c r="B1248" s="70" t="s">
        <v>809</v>
      </c>
      <c r="C1248" s="19" t="s">
        <v>942</v>
      </c>
      <c r="D1248" s="71" t="s">
        <v>3171</v>
      </c>
      <c r="E1248" s="71">
        <v>821000831</v>
      </c>
      <c r="F1248" s="72" t="s">
        <v>943</v>
      </c>
      <c r="G1248" s="6">
        <v>30</v>
      </c>
      <c r="H1248" s="6">
        <v>3</v>
      </c>
      <c r="I1248" s="7">
        <v>3811018500</v>
      </c>
      <c r="J1248" s="8">
        <v>45772</v>
      </c>
      <c r="K1248" s="6" t="s">
        <v>3172</v>
      </c>
      <c r="L1248" s="50" t="s">
        <v>872</v>
      </c>
      <c r="M1248" s="50">
        <v>456</v>
      </c>
      <c r="N1248" s="106"/>
      <c r="O1248" s="50"/>
      <c r="P1248" s="48" t="str">
        <f t="shared" si="229"/>
        <v/>
      </c>
      <c r="Q1248" t="str">
        <f>IFERROR(INDEX([2]Distribución!$B:$B,MATCH($P1248,[2]Distribución!$A:$A,0),1),"")</f>
        <v/>
      </c>
      <c r="R1248" s="48" t="str">
        <f t="shared" si="227"/>
        <v/>
      </c>
      <c r="S1248" t="str">
        <f>IFERROR(INDEX([2]Distribución!$C:$C,MATCH($R1248,[2]Distribución!$A:$A,0),1),"")</f>
        <v/>
      </c>
      <c r="T1248" s="48" t="s">
        <v>873</v>
      </c>
      <c r="U1248" t="str">
        <f>IFERROR(INDEX([2]Distribución!$G:$G,MATCH($T1248,[2]Distribución!F:F,0),1),"")</f>
        <v/>
      </c>
      <c r="V1248" s="50" t="str">
        <f t="shared" si="228"/>
        <v/>
      </c>
      <c r="W1248" t="str">
        <f>IFERROR(INDEX([2]Distribución!$J:$J,MATCH($V1248,[2]Distribución!$I:$I,0),1),"")</f>
        <v/>
      </c>
      <c r="X1248" s="151"/>
      <c r="Y1248" s="93"/>
      <c r="Z1248" s="92"/>
      <c r="AA1248" s="92"/>
      <c r="AB1248" s="93"/>
      <c r="AC1248" s="92"/>
      <c r="AD1248" s="93"/>
      <c r="AE1248" s="92"/>
      <c r="AF1248" s="92"/>
      <c r="AG1248" s="109" t="str">
        <f t="shared" si="223"/>
        <v xml:space="preserve"> </v>
      </c>
      <c r="AH1248" s="110" t="str">
        <f t="shared" si="224"/>
        <v xml:space="preserve"> </v>
      </c>
      <c r="AI1248" s="93"/>
      <c r="AJ1248" s="92"/>
      <c r="AK1248" s="93"/>
      <c r="AL1248" s="68"/>
      <c r="AM1248" s="68"/>
      <c r="AN1248" s="68"/>
      <c r="AO1248" s="50"/>
      <c r="AP1248" s="48" t="str">
        <f t="shared" si="220"/>
        <v/>
      </c>
      <c r="AQ1248" t="str">
        <f>IFERROR(INDEX(Distribución!$B:$B,MATCH($AP1248,Distribución!$A:$A,0),1),"")</f>
        <v/>
      </c>
      <c r="AR1248" s="48" t="str">
        <f t="shared" si="221"/>
        <v/>
      </c>
      <c r="AS1248" t="str">
        <f>IFERROR(INDEX(Distribución!$C:$C,MATCH($AR1248,Distribución!$A:$A,0),1),"")</f>
        <v/>
      </c>
      <c r="AT1248" s="48"/>
      <c r="AU1248" t="str">
        <f>IFERROR(INDEX(Distribución!$G:$G,MATCH($AT1248,Distribución!$F:$F,0),1),"")</f>
        <v/>
      </c>
      <c r="AV1248" s="50" t="str">
        <f t="shared" si="222"/>
        <v/>
      </c>
      <c r="AW1248" t="str">
        <f>IFERROR(INDEX(Distribución!$J:$J,MATCH($AV1248,Distribución!$I:$I,0),1),"")</f>
        <v/>
      </c>
      <c r="AX1248" s="91"/>
      <c r="AY1248" s="93"/>
      <c r="AZ1248" s="92"/>
      <c r="BA1248" s="93"/>
      <c r="BB1248" s="92"/>
      <c r="BC1248" s="93"/>
      <c r="BD1248" s="92"/>
      <c r="BE1248" s="92"/>
      <c r="BF1248" s="136" t="str">
        <f t="shared" si="225"/>
        <v xml:space="preserve"> </v>
      </c>
      <c r="BG1248" s="110" t="str">
        <f t="shared" si="226"/>
        <v xml:space="preserve"> </v>
      </c>
      <c r="BH1248" s="93"/>
      <c r="BI1248" s="68"/>
      <c r="BJ1248" s="93"/>
      <c r="BK1248" s="68"/>
      <c r="BL1248" s="68"/>
      <c r="BM1248" s="68"/>
    </row>
    <row r="1249" spans="1:65" ht="19.899999999999999" hidden="1" customHeight="1">
      <c r="A1249" s="5" t="s">
        <v>3190</v>
      </c>
      <c r="B1249" s="70" t="s">
        <v>793</v>
      </c>
      <c r="C1249" s="19" t="s">
        <v>1854</v>
      </c>
      <c r="D1249" s="71" t="s">
        <v>3171</v>
      </c>
      <c r="E1249" s="71">
        <v>900145579</v>
      </c>
      <c r="F1249" s="72" t="s">
        <v>1855</v>
      </c>
      <c r="G1249" s="6">
        <v>19</v>
      </c>
      <c r="H1249" s="6">
        <v>3</v>
      </c>
      <c r="I1249" s="7">
        <v>2255485050</v>
      </c>
      <c r="J1249" s="8">
        <v>45772</v>
      </c>
      <c r="K1249" s="6" t="s">
        <v>3172</v>
      </c>
      <c r="L1249" s="50" t="s">
        <v>910</v>
      </c>
      <c r="M1249" s="50">
        <v>10</v>
      </c>
      <c r="N1249" s="106"/>
      <c r="O1249" s="50"/>
      <c r="P1249" s="48" t="str">
        <f t="shared" si="229"/>
        <v/>
      </c>
      <c r="Q1249" t="str">
        <f>IFERROR(INDEX([2]Distribución!$B:$B,MATCH($P1249,[2]Distribución!$A:$A,0),1),"")</f>
        <v/>
      </c>
      <c r="R1249" s="48" t="str">
        <f t="shared" si="227"/>
        <v/>
      </c>
      <c r="S1249" t="str">
        <f>IFERROR(INDEX([2]Distribución!$C:$C,MATCH($R1249,[2]Distribución!$A:$A,0),1),"")</f>
        <v/>
      </c>
      <c r="T1249" s="48" t="s">
        <v>873</v>
      </c>
      <c r="U1249" t="str">
        <f>IFERROR(INDEX([2]Distribución!$G:$G,MATCH($T1249,[2]Distribución!F:F,0),1),"")</f>
        <v/>
      </c>
      <c r="V1249" s="50" t="str">
        <f t="shared" si="228"/>
        <v/>
      </c>
      <c r="W1249" t="str">
        <f>IFERROR(INDEX([2]Distribución!$J:$J,MATCH($V1249,[2]Distribución!$I:$I,0),1),"")</f>
        <v/>
      </c>
      <c r="X1249" s="151"/>
      <c r="Y1249" s="93"/>
      <c r="Z1249" s="92"/>
      <c r="AA1249" s="92"/>
      <c r="AB1249" s="93"/>
      <c r="AC1249" s="92"/>
      <c r="AD1249" s="93"/>
      <c r="AE1249" s="92"/>
      <c r="AF1249" s="92"/>
      <c r="AG1249" s="109" t="str">
        <f t="shared" si="223"/>
        <v xml:space="preserve"> </v>
      </c>
      <c r="AH1249" s="110" t="str">
        <f t="shared" si="224"/>
        <v xml:space="preserve"> </v>
      </c>
      <c r="AI1249" s="93"/>
      <c r="AJ1249" s="92"/>
      <c r="AK1249" s="93"/>
      <c r="AL1249" s="68"/>
      <c r="AM1249" s="68"/>
      <c r="AN1249" s="68"/>
      <c r="AO1249" s="50"/>
      <c r="AP1249" s="48" t="str">
        <f t="shared" si="220"/>
        <v/>
      </c>
      <c r="AQ1249" t="str">
        <f>IFERROR(INDEX(Distribución!$B:$B,MATCH($AP1249,Distribución!$A:$A,0),1),"")</f>
        <v/>
      </c>
      <c r="AR1249" s="48" t="str">
        <f t="shared" si="221"/>
        <v/>
      </c>
      <c r="AS1249" t="str">
        <f>IFERROR(INDEX(Distribución!$C:$C,MATCH($AR1249,Distribución!$A:$A,0),1),"")</f>
        <v/>
      </c>
      <c r="AT1249" s="48"/>
      <c r="AU1249" t="str">
        <f>IFERROR(INDEX(Distribución!$G:$G,MATCH($AT1249,Distribución!$F:$F,0),1),"")</f>
        <v/>
      </c>
      <c r="AV1249" s="50" t="str">
        <f t="shared" si="222"/>
        <v/>
      </c>
      <c r="AW1249" t="str">
        <f>IFERROR(INDEX(Distribución!$J:$J,MATCH($AV1249,Distribución!$I:$I,0),1),"")</f>
        <v/>
      </c>
      <c r="AX1249" s="91"/>
      <c r="AY1249" s="93"/>
      <c r="AZ1249" s="92"/>
      <c r="BA1249" s="93"/>
      <c r="BB1249" s="92"/>
      <c r="BC1249" s="93"/>
      <c r="BD1249" s="92"/>
      <c r="BE1249" s="92"/>
      <c r="BF1249" s="136" t="str">
        <f t="shared" si="225"/>
        <v xml:space="preserve"> </v>
      </c>
      <c r="BG1249" s="110" t="str">
        <f t="shared" si="226"/>
        <v xml:space="preserve"> </v>
      </c>
      <c r="BH1249" s="93"/>
      <c r="BI1249" s="68"/>
      <c r="BJ1249" s="93"/>
      <c r="BK1249" s="68"/>
      <c r="BL1249" s="68"/>
      <c r="BM1249" s="68"/>
    </row>
    <row r="1250" spans="1:65" ht="19.899999999999999" hidden="1" customHeight="1">
      <c r="A1250" s="5" t="s">
        <v>3191</v>
      </c>
      <c r="B1250" s="70" t="s">
        <v>793</v>
      </c>
      <c r="C1250" s="19" t="s">
        <v>3192</v>
      </c>
      <c r="D1250" s="71" t="s">
        <v>3171</v>
      </c>
      <c r="E1250" s="71">
        <v>900146006</v>
      </c>
      <c r="F1250" s="72" t="s">
        <v>1869</v>
      </c>
      <c r="G1250" s="6">
        <v>4</v>
      </c>
      <c r="H1250" s="6">
        <v>3</v>
      </c>
      <c r="I1250" s="7">
        <v>468595800</v>
      </c>
      <c r="J1250" s="8">
        <v>45772</v>
      </c>
      <c r="K1250" s="6" t="s">
        <v>3172</v>
      </c>
      <c r="L1250" s="50" t="s">
        <v>910</v>
      </c>
      <c r="M1250" s="50">
        <v>90</v>
      </c>
      <c r="N1250" s="106"/>
      <c r="O1250" s="50"/>
      <c r="P1250" s="48" t="str">
        <f t="shared" si="229"/>
        <v/>
      </c>
      <c r="Q1250" t="str">
        <f>IFERROR(INDEX([2]Distribución!$B:$B,MATCH($P1250,[2]Distribución!$A:$A,0),1),"")</f>
        <v/>
      </c>
      <c r="R1250" s="48" t="str">
        <f t="shared" si="227"/>
        <v/>
      </c>
      <c r="S1250" t="str">
        <f>IFERROR(INDEX([2]Distribución!$C:$C,MATCH($R1250,[2]Distribución!$A:$A,0),1),"")</f>
        <v/>
      </c>
      <c r="T1250" s="48" t="s">
        <v>873</v>
      </c>
      <c r="U1250" t="str">
        <f>IFERROR(INDEX([2]Distribución!$G:$G,MATCH($T1250,[2]Distribución!F:F,0),1),"")</f>
        <v/>
      </c>
      <c r="V1250" s="50" t="str">
        <f t="shared" si="228"/>
        <v/>
      </c>
      <c r="W1250" t="str">
        <f>IFERROR(INDEX([2]Distribución!$J:$J,MATCH($V1250,[2]Distribución!$I:$I,0),1),"")</f>
        <v/>
      </c>
      <c r="X1250" s="151"/>
      <c r="Y1250" s="93"/>
      <c r="Z1250" s="92"/>
      <c r="AA1250" s="92"/>
      <c r="AB1250" s="93"/>
      <c r="AC1250" s="92"/>
      <c r="AD1250" s="93"/>
      <c r="AE1250" s="92"/>
      <c r="AF1250" s="92"/>
      <c r="AG1250" s="109" t="str">
        <f t="shared" si="223"/>
        <v xml:space="preserve"> </v>
      </c>
      <c r="AH1250" s="110" t="str">
        <f t="shared" si="224"/>
        <v xml:space="preserve"> </v>
      </c>
      <c r="AI1250" s="93"/>
      <c r="AJ1250" s="92"/>
      <c r="AK1250" s="93"/>
      <c r="AL1250" s="68"/>
      <c r="AM1250" s="68"/>
      <c r="AN1250" s="68"/>
      <c r="AO1250" s="50"/>
      <c r="AP1250" s="48" t="str">
        <f t="shared" si="220"/>
        <v/>
      </c>
      <c r="AQ1250" t="str">
        <f>IFERROR(INDEX(Distribución!$B:$B,MATCH($AP1250,Distribución!$A:$A,0),1),"")</f>
        <v/>
      </c>
      <c r="AR1250" s="48" t="str">
        <f t="shared" si="221"/>
        <v/>
      </c>
      <c r="AS1250" t="str">
        <f>IFERROR(INDEX(Distribución!$C:$C,MATCH($AR1250,Distribución!$A:$A,0),1),"")</f>
        <v/>
      </c>
      <c r="AT1250" s="48"/>
      <c r="AU1250" t="str">
        <f>IFERROR(INDEX(Distribución!$G:$G,MATCH($AT1250,Distribución!$F:$F,0),1),"")</f>
        <v/>
      </c>
      <c r="AV1250" s="50" t="str">
        <f t="shared" si="222"/>
        <v/>
      </c>
      <c r="AW1250" t="str">
        <f>IFERROR(INDEX(Distribución!$J:$J,MATCH($AV1250,Distribución!$I:$I,0),1),"")</f>
        <v/>
      </c>
      <c r="AX1250" s="91"/>
      <c r="AY1250" s="93"/>
      <c r="AZ1250" s="92"/>
      <c r="BA1250" s="93"/>
      <c r="BB1250" s="92"/>
      <c r="BC1250" s="93"/>
      <c r="BD1250" s="92"/>
      <c r="BE1250" s="92"/>
      <c r="BF1250" s="136" t="str">
        <f t="shared" si="225"/>
        <v xml:space="preserve"> </v>
      </c>
      <c r="BG1250" s="110" t="str">
        <f t="shared" si="226"/>
        <v xml:space="preserve"> </v>
      </c>
      <c r="BH1250" s="93"/>
      <c r="BI1250" s="68"/>
      <c r="BJ1250" s="93"/>
      <c r="BK1250" s="68"/>
      <c r="BL1250" s="68"/>
      <c r="BM1250" s="68"/>
    </row>
    <row r="1251" spans="1:65" ht="19.899999999999999" hidden="1" customHeight="1">
      <c r="A1251" s="5" t="s">
        <v>3193</v>
      </c>
      <c r="B1251" s="70" t="s">
        <v>793</v>
      </c>
      <c r="C1251" s="19" t="s">
        <v>2952</v>
      </c>
      <c r="D1251" s="71" t="s">
        <v>3171</v>
      </c>
      <c r="E1251" s="71">
        <v>900145588</v>
      </c>
      <c r="F1251" s="72" t="s">
        <v>1864</v>
      </c>
      <c r="G1251" s="6">
        <v>4</v>
      </c>
      <c r="H1251" s="6">
        <v>3</v>
      </c>
      <c r="I1251" s="7">
        <v>587215800</v>
      </c>
      <c r="J1251" s="8">
        <v>45735</v>
      </c>
      <c r="K1251" s="6" t="s">
        <v>3172</v>
      </c>
      <c r="L1251" s="50" t="s">
        <v>910</v>
      </c>
      <c r="M1251" s="50">
        <v>15</v>
      </c>
      <c r="N1251" s="106"/>
      <c r="O1251" s="50"/>
      <c r="P1251" s="48" t="str">
        <f t="shared" si="229"/>
        <v/>
      </c>
      <c r="Q1251" t="str">
        <f>IFERROR(INDEX([2]Distribución!$B:$B,MATCH($P1251,[2]Distribución!$A:$A,0),1),"")</f>
        <v/>
      </c>
      <c r="R1251" s="48" t="str">
        <f t="shared" si="227"/>
        <v/>
      </c>
      <c r="S1251" t="str">
        <f>IFERROR(INDEX([2]Distribución!$C:$C,MATCH($R1251,[2]Distribución!$A:$A,0),1),"")</f>
        <v/>
      </c>
      <c r="T1251" s="48" t="s">
        <v>873</v>
      </c>
      <c r="U1251" t="str">
        <f>IFERROR(INDEX([2]Distribución!$G:$G,MATCH($T1251,[2]Distribución!F:F,0),1),"")</f>
        <v/>
      </c>
      <c r="V1251" s="50" t="str">
        <f t="shared" si="228"/>
        <v/>
      </c>
      <c r="W1251" t="str">
        <f>IFERROR(INDEX([2]Distribución!$J:$J,MATCH($V1251,[2]Distribución!$I:$I,0),1),"")</f>
        <v/>
      </c>
      <c r="X1251" s="151"/>
      <c r="Y1251" s="93"/>
      <c r="Z1251" s="92"/>
      <c r="AA1251" s="92"/>
      <c r="AB1251" s="93"/>
      <c r="AC1251" s="92"/>
      <c r="AD1251" s="93"/>
      <c r="AE1251" s="92"/>
      <c r="AF1251" s="92"/>
      <c r="AG1251" s="109" t="str">
        <f t="shared" si="223"/>
        <v xml:space="preserve"> </v>
      </c>
      <c r="AH1251" s="110" t="str">
        <f t="shared" si="224"/>
        <v xml:space="preserve"> </v>
      </c>
      <c r="AI1251" s="93"/>
      <c r="AJ1251" s="92"/>
      <c r="AK1251" s="93"/>
      <c r="AL1251" s="68"/>
      <c r="AM1251" s="68"/>
      <c r="AN1251" s="68"/>
      <c r="AO1251" s="50"/>
      <c r="AP1251" s="48" t="str">
        <f t="shared" si="220"/>
        <v/>
      </c>
      <c r="AQ1251" t="str">
        <f>IFERROR(INDEX(Distribución!$B:$B,MATCH($AP1251,Distribución!$A:$A,0),1),"")</f>
        <v/>
      </c>
      <c r="AR1251" s="48" t="str">
        <f t="shared" si="221"/>
        <v/>
      </c>
      <c r="AS1251" t="str">
        <f>IFERROR(INDEX(Distribución!$C:$C,MATCH($AR1251,Distribución!$A:$A,0),1),"")</f>
        <v/>
      </c>
      <c r="AT1251" s="48"/>
      <c r="AU1251" t="str">
        <f>IFERROR(INDEX(Distribución!$G:$G,MATCH($AT1251,Distribución!$F:$F,0),1),"")</f>
        <v/>
      </c>
      <c r="AV1251" s="50" t="str">
        <f t="shared" si="222"/>
        <v/>
      </c>
      <c r="AW1251" t="str">
        <f>IFERROR(INDEX(Distribución!$J:$J,MATCH($AV1251,Distribución!$I:$I,0),1),"")</f>
        <v/>
      </c>
      <c r="AX1251" s="91"/>
      <c r="AY1251" s="93"/>
      <c r="AZ1251" s="92"/>
      <c r="BA1251" s="93"/>
      <c r="BB1251" s="92"/>
      <c r="BC1251" s="93"/>
      <c r="BD1251" s="92"/>
      <c r="BE1251" s="92"/>
      <c r="BF1251" s="136" t="str">
        <f t="shared" si="225"/>
        <v xml:space="preserve"> </v>
      </c>
      <c r="BG1251" s="110" t="str">
        <f t="shared" si="226"/>
        <v xml:space="preserve"> </v>
      </c>
      <c r="BH1251" s="93"/>
      <c r="BI1251" s="68"/>
      <c r="BJ1251" s="93"/>
      <c r="BK1251" s="68"/>
      <c r="BL1251" s="68"/>
      <c r="BM1251" s="68"/>
    </row>
    <row r="1252" spans="1:65" ht="19.899999999999999" hidden="1" customHeight="1">
      <c r="A1252" s="5" t="s">
        <v>3194</v>
      </c>
      <c r="B1252" s="70" t="s">
        <v>793</v>
      </c>
      <c r="C1252" s="19" t="s">
        <v>3195</v>
      </c>
      <c r="D1252" s="71" t="s">
        <v>3171</v>
      </c>
      <c r="E1252" s="71">
        <v>900146438</v>
      </c>
      <c r="F1252" s="72" t="s">
        <v>1878</v>
      </c>
      <c r="G1252" s="6">
        <v>24</v>
      </c>
      <c r="H1252" s="6">
        <v>3</v>
      </c>
      <c r="I1252" s="7">
        <v>2574334800</v>
      </c>
      <c r="J1252" s="8">
        <v>45772</v>
      </c>
      <c r="K1252" s="6" t="s">
        <v>3172</v>
      </c>
      <c r="L1252" s="50" t="s">
        <v>910</v>
      </c>
      <c r="M1252" s="50">
        <v>11</v>
      </c>
      <c r="N1252" s="106"/>
      <c r="O1252" s="50"/>
      <c r="P1252" s="48" t="str">
        <f t="shared" si="229"/>
        <v/>
      </c>
      <c r="Q1252" t="str">
        <f>IFERROR(INDEX([2]Distribución!$B:$B,MATCH($P1252,[2]Distribución!$A:$A,0),1),"")</f>
        <v/>
      </c>
      <c r="R1252" s="48" t="str">
        <f t="shared" si="227"/>
        <v/>
      </c>
      <c r="S1252" t="str">
        <f>IFERROR(INDEX([2]Distribución!$C:$C,MATCH($R1252,[2]Distribución!$A:$A,0),1),"")</f>
        <v/>
      </c>
      <c r="T1252" s="48" t="s">
        <v>873</v>
      </c>
      <c r="U1252" t="str">
        <f>IFERROR(INDEX([2]Distribución!$G:$G,MATCH($T1252,[2]Distribución!F:F,0),1),"")</f>
        <v/>
      </c>
      <c r="V1252" s="50" t="str">
        <f t="shared" si="228"/>
        <v/>
      </c>
      <c r="W1252" t="str">
        <f>IFERROR(INDEX([2]Distribución!$J:$J,MATCH($V1252,[2]Distribución!$I:$I,0),1),"")</f>
        <v/>
      </c>
      <c r="X1252" s="151"/>
      <c r="Y1252" s="93"/>
      <c r="Z1252" s="92"/>
      <c r="AA1252" s="92"/>
      <c r="AB1252" s="93"/>
      <c r="AC1252" s="92"/>
      <c r="AD1252" s="93"/>
      <c r="AE1252" s="92"/>
      <c r="AF1252" s="92"/>
      <c r="AG1252" s="109" t="str">
        <f t="shared" si="223"/>
        <v xml:space="preserve"> </v>
      </c>
      <c r="AH1252" s="110" t="str">
        <f t="shared" si="224"/>
        <v xml:space="preserve"> </v>
      </c>
      <c r="AI1252" s="93"/>
      <c r="AJ1252" s="92"/>
      <c r="AK1252" s="93"/>
      <c r="AL1252" s="68"/>
      <c r="AM1252" s="68"/>
      <c r="AN1252" s="68"/>
      <c r="AO1252" s="50"/>
      <c r="AP1252" s="48" t="str">
        <f t="shared" si="220"/>
        <v/>
      </c>
      <c r="AQ1252" t="str">
        <f>IFERROR(INDEX(Distribución!$B:$B,MATCH($AP1252,Distribución!$A:$A,0),1),"")</f>
        <v/>
      </c>
      <c r="AR1252" s="48" t="str">
        <f t="shared" si="221"/>
        <v/>
      </c>
      <c r="AS1252" t="str">
        <f>IFERROR(INDEX(Distribución!$C:$C,MATCH($AR1252,Distribución!$A:$A,0),1),"")</f>
        <v/>
      </c>
      <c r="AT1252" s="48"/>
      <c r="AU1252" t="str">
        <f>IFERROR(INDEX(Distribución!$G:$G,MATCH($AT1252,Distribución!$F:$F,0),1),"")</f>
        <v/>
      </c>
      <c r="AV1252" s="50" t="str">
        <f t="shared" si="222"/>
        <v/>
      </c>
      <c r="AW1252" t="str">
        <f>IFERROR(INDEX(Distribución!$J:$J,MATCH($AV1252,Distribución!$I:$I,0),1),"")</f>
        <v/>
      </c>
      <c r="AX1252" s="91"/>
      <c r="AY1252" s="93"/>
      <c r="AZ1252" s="92"/>
      <c r="BA1252" s="93"/>
      <c r="BB1252" s="92"/>
      <c r="BC1252" s="93"/>
      <c r="BD1252" s="92"/>
      <c r="BE1252" s="92"/>
      <c r="BF1252" s="136" t="str">
        <f t="shared" si="225"/>
        <v xml:space="preserve"> </v>
      </c>
      <c r="BG1252" s="110" t="str">
        <f t="shared" si="226"/>
        <v xml:space="preserve"> </v>
      </c>
      <c r="BH1252" s="93"/>
      <c r="BI1252" s="68"/>
      <c r="BJ1252" s="93"/>
      <c r="BK1252" s="68"/>
      <c r="BL1252" s="68"/>
      <c r="BM1252" s="68"/>
    </row>
    <row r="1253" spans="1:65" ht="19.899999999999999" hidden="1" customHeight="1">
      <c r="A1253" s="5" t="s">
        <v>3196</v>
      </c>
      <c r="B1253" s="70" t="s">
        <v>793</v>
      </c>
      <c r="C1253" s="19" t="s">
        <v>3197</v>
      </c>
      <c r="D1253" s="71" t="s">
        <v>3171</v>
      </c>
      <c r="E1253" s="71">
        <v>900145767</v>
      </c>
      <c r="F1253" s="72" t="s">
        <v>1345</v>
      </c>
      <c r="G1253" s="6">
        <v>1</v>
      </c>
      <c r="H1253" s="6">
        <v>2</v>
      </c>
      <c r="I1253" s="7">
        <v>182422400</v>
      </c>
      <c r="J1253" s="8">
        <v>45596</v>
      </c>
      <c r="K1253" s="6" t="s">
        <v>3172</v>
      </c>
      <c r="L1253" s="50" t="s">
        <v>876</v>
      </c>
      <c r="M1253" s="50">
        <v>211</v>
      </c>
      <c r="N1253" s="106"/>
      <c r="O1253" s="50"/>
      <c r="P1253" s="48" t="str">
        <f t="shared" si="229"/>
        <v/>
      </c>
      <c r="Q1253" t="str">
        <f>IFERROR(INDEX([2]Distribución!$B:$B,MATCH($P1253,[2]Distribución!$A:$A,0),1),"")</f>
        <v/>
      </c>
      <c r="R1253" s="48" t="str">
        <f t="shared" si="227"/>
        <v/>
      </c>
      <c r="S1253" t="str">
        <f>IFERROR(INDEX([2]Distribución!$C:$C,MATCH($R1253,[2]Distribución!$A:$A,0),1),"")</f>
        <v/>
      </c>
      <c r="T1253" s="48" t="s">
        <v>873</v>
      </c>
      <c r="U1253" t="str">
        <f>IFERROR(INDEX([2]Distribución!$G:$G,MATCH($T1253,[2]Distribución!F:F,0),1),"")</f>
        <v/>
      </c>
      <c r="V1253" s="50" t="str">
        <f t="shared" si="228"/>
        <v/>
      </c>
      <c r="W1253" t="str">
        <f>IFERROR(INDEX([2]Distribución!$J:$J,MATCH($V1253,[2]Distribución!$I:$I,0),1),"")</f>
        <v/>
      </c>
      <c r="X1253" s="151"/>
      <c r="Y1253" s="93"/>
      <c r="Z1253" s="92"/>
      <c r="AA1253" s="92"/>
      <c r="AB1253" s="93"/>
      <c r="AC1253" s="92"/>
      <c r="AD1253" s="93"/>
      <c r="AE1253" s="92"/>
      <c r="AF1253" s="92"/>
      <c r="AG1253" s="109" t="str">
        <f t="shared" si="223"/>
        <v xml:space="preserve"> </v>
      </c>
      <c r="AH1253" s="110" t="str">
        <f t="shared" si="224"/>
        <v xml:space="preserve"> </v>
      </c>
      <c r="AI1253" s="93"/>
      <c r="AJ1253" s="92"/>
      <c r="AK1253" s="93"/>
      <c r="AL1253" s="68"/>
      <c r="AM1253" s="68"/>
      <c r="AN1253" s="68"/>
      <c r="AO1253" s="50"/>
      <c r="AP1253" s="48" t="str">
        <f t="shared" si="220"/>
        <v/>
      </c>
      <c r="AQ1253" t="str">
        <f>IFERROR(INDEX(Distribución!$B:$B,MATCH($AP1253,Distribución!$A:$A,0),1),"")</f>
        <v/>
      </c>
      <c r="AR1253" s="48" t="str">
        <f t="shared" si="221"/>
        <v/>
      </c>
      <c r="AS1253" t="str">
        <f>IFERROR(INDEX(Distribución!$C:$C,MATCH($AR1253,Distribución!$A:$A,0),1),"")</f>
        <v/>
      </c>
      <c r="AT1253" s="48"/>
      <c r="AU1253" t="str">
        <f>IFERROR(INDEX(Distribución!$G:$G,MATCH($AT1253,Distribución!$F:$F,0),1),"")</f>
        <v/>
      </c>
      <c r="AV1253" s="50" t="str">
        <f t="shared" si="222"/>
        <v/>
      </c>
      <c r="AW1253" t="str">
        <f>IFERROR(INDEX(Distribución!$J:$J,MATCH($AV1253,Distribución!$I:$I,0),1),"")</f>
        <v/>
      </c>
      <c r="AX1253" s="91"/>
      <c r="AY1253" s="93"/>
      <c r="AZ1253" s="92"/>
      <c r="BA1253" s="93"/>
      <c r="BB1253" s="92"/>
      <c r="BC1253" s="93"/>
      <c r="BD1253" s="92"/>
      <c r="BE1253" s="92"/>
      <c r="BF1253" s="136" t="str">
        <f t="shared" si="225"/>
        <v xml:space="preserve"> </v>
      </c>
      <c r="BG1253" s="110" t="str">
        <f t="shared" si="226"/>
        <v xml:space="preserve"> </v>
      </c>
      <c r="BH1253" s="93"/>
      <c r="BI1253" s="68"/>
      <c r="BJ1253" s="93"/>
      <c r="BK1253" s="68"/>
      <c r="BL1253" s="68"/>
      <c r="BM1253" s="68"/>
    </row>
    <row r="1254" spans="1:65" ht="19.899999999999999" hidden="1" customHeight="1">
      <c r="A1254" s="5" t="s">
        <v>3198</v>
      </c>
      <c r="B1254" s="70" t="s">
        <v>793</v>
      </c>
      <c r="C1254" s="19" t="s">
        <v>3199</v>
      </c>
      <c r="D1254" s="71" t="s">
        <v>3171</v>
      </c>
      <c r="E1254" s="71">
        <v>900145572</v>
      </c>
      <c r="F1254" s="72" t="s">
        <v>1852</v>
      </c>
      <c r="G1254" s="6">
        <v>6</v>
      </c>
      <c r="H1254" s="6">
        <v>3</v>
      </c>
      <c r="I1254" s="7">
        <v>762203700</v>
      </c>
      <c r="J1254" s="8">
        <v>45772</v>
      </c>
      <c r="K1254" s="6" t="s">
        <v>3172</v>
      </c>
      <c r="L1254" s="50" t="s">
        <v>910</v>
      </c>
      <c r="M1254" s="50">
        <v>12</v>
      </c>
      <c r="N1254" s="106"/>
      <c r="O1254" s="50"/>
      <c r="P1254" s="48" t="str">
        <f t="shared" si="229"/>
        <v/>
      </c>
      <c r="Q1254" t="str">
        <f>IFERROR(INDEX([2]Distribución!$B:$B,MATCH($P1254,[2]Distribución!$A:$A,0),1),"")</f>
        <v/>
      </c>
      <c r="R1254" s="48" t="str">
        <f t="shared" si="227"/>
        <v/>
      </c>
      <c r="S1254" t="str">
        <f>IFERROR(INDEX([2]Distribución!$C:$C,MATCH($R1254,[2]Distribución!$A:$A,0),1),"")</f>
        <v/>
      </c>
      <c r="T1254" s="48" t="s">
        <v>873</v>
      </c>
      <c r="U1254" t="str">
        <f>IFERROR(INDEX([2]Distribución!$G:$G,MATCH($T1254,[2]Distribución!F:F,0),1),"")</f>
        <v/>
      </c>
      <c r="V1254" s="50" t="str">
        <f t="shared" si="228"/>
        <v/>
      </c>
      <c r="W1254" t="str">
        <f>IFERROR(INDEX([2]Distribución!$J:$J,MATCH($V1254,[2]Distribución!$I:$I,0),1),"")</f>
        <v/>
      </c>
      <c r="X1254" s="151"/>
      <c r="Y1254" s="93"/>
      <c r="Z1254" s="92"/>
      <c r="AA1254" s="92"/>
      <c r="AB1254" s="93"/>
      <c r="AC1254" s="92"/>
      <c r="AD1254" s="93"/>
      <c r="AE1254" s="92"/>
      <c r="AF1254" s="92"/>
      <c r="AG1254" s="109" t="str">
        <f t="shared" si="223"/>
        <v xml:space="preserve"> </v>
      </c>
      <c r="AH1254" s="110" t="str">
        <f t="shared" si="224"/>
        <v xml:space="preserve"> </v>
      </c>
      <c r="AI1254" s="93"/>
      <c r="AJ1254" s="92"/>
      <c r="AK1254" s="93"/>
      <c r="AL1254" s="68"/>
      <c r="AM1254" s="68"/>
      <c r="AN1254" s="68"/>
      <c r="AO1254" s="50"/>
      <c r="AP1254" s="48" t="str">
        <f t="shared" si="220"/>
        <v/>
      </c>
      <c r="AQ1254" t="str">
        <f>IFERROR(INDEX(Distribución!$B:$B,MATCH($AP1254,Distribución!$A:$A,0),1),"")</f>
        <v/>
      </c>
      <c r="AR1254" s="48" t="str">
        <f t="shared" si="221"/>
        <v/>
      </c>
      <c r="AS1254" t="str">
        <f>IFERROR(INDEX(Distribución!$C:$C,MATCH($AR1254,Distribución!$A:$A,0),1),"")</f>
        <v/>
      </c>
      <c r="AT1254" s="48"/>
      <c r="AU1254" t="str">
        <f>IFERROR(INDEX(Distribución!$G:$G,MATCH($AT1254,Distribución!$F:$F,0),1),"")</f>
        <v/>
      </c>
      <c r="AV1254" s="50" t="str">
        <f t="shared" si="222"/>
        <v/>
      </c>
      <c r="AW1254" t="str">
        <f>IFERROR(INDEX(Distribución!$J:$J,MATCH($AV1254,Distribución!$I:$I,0),1),"")</f>
        <v/>
      </c>
      <c r="AX1254" s="91"/>
      <c r="AY1254" s="93"/>
      <c r="AZ1254" s="92"/>
      <c r="BA1254" s="93"/>
      <c r="BB1254" s="92"/>
      <c r="BC1254" s="93"/>
      <c r="BD1254" s="92"/>
      <c r="BE1254" s="92"/>
      <c r="BF1254" s="136" t="str">
        <f t="shared" si="225"/>
        <v xml:space="preserve"> </v>
      </c>
      <c r="BG1254" s="110" t="str">
        <f t="shared" si="226"/>
        <v xml:space="preserve"> </v>
      </c>
      <c r="BH1254" s="93"/>
      <c r="BI1254" s="68"/>
      <c r="BJ1254" s="93"/>
      <c r="BK1254" s="68"/>
      <c r="BL1254" s="68"/>
      <c r="BM1254" s="68"/>
    </row>
    <row r="1255" spans="1:65" ht="19.899999999999999" hidden="1" customHeight="1">
      <c r="A1255" s="5" t="s">
        <v>3200</v>
      </c>
      <c r="B1255" s="70" t="s">
        <v>793</v>
      </c>
      <c r="C1255" s="19" t="s">
        <v>1846</v>
      </c>
      <c r="D1255" s="71" t="s">
        <v>3171</v>
      </c>
      <c r="E1255" s="71">
        <v>891500736</v>
      </c>
      <c r="F1255" s="72" t="s">
        <v>1847</v>
      </c>
      <c r="G1255" s="6">
        <v>10</v>
      </c>
      <c r="H1255" s="6">
        <v>3</v>
      </c>
      <c r="I1255" s="7">
        <v>1230799500</v>
      </c>
      <c r="J1255" s="8">
        <v>45772</v>
      </c>
      <c r="K1255" s="6" t="s">
        <v>3172</v>
      </c>
      <c r="L1255" s="50" t="s">
        <v>876</v>
      </c>
      <c r="M1255" s="50">
        <v>181</v>
      </c>
      <c r="N1255" s="106"/>
      <c r="O1255" s="50"/>
      <c r="P1255" s="48" t="str">
        <f t="shared" ref="P1255:P1280" si="230">IF(O1255="","",O1255)</f>
        <v/>
      </c>
      <c r="Q1255" t="str">
        <f>IFERROR(INDEX([2]Distribución!$B:$B,MATCH($P1255,[2]Distribución!$A:$A,0),1),"")</f>
        <v/>
      </c>
      <c r="R1255" s="48" t="str">
        <f t="shared" si="227"/>
        <v/>
      </c>
      <c r="S1255" t="str">
        <f>IFERROR(INDEX([2]Distribución!$C:$C,MATCH($R1255,[2]Distribución!$A:$A,0),1),"")</f>
        <v/>
      </c>
      <c r="T1255" s="48" t="s">
        <v>873</v>
      </c>
      <c r="U1255" t="str">
        <f>IFERROR(INDEX([2]Distribución!$G:$G,MATCH($T1255,[2]Distribución!F:F,0),1),"")</f>
        <v/>
      </c>
      <c r="V1255" s="50" t="str">
        <f t="shared" si="228"/>
        <v/>
      </c>
      <c r="W1255" t="str">
        <f>IFERROR(INDEX([2]Distribución!$J:$J,MATCH($V1255,[2]Distribución!$I:$I,0),1),"")</f>
        <v/>
      </c>
      <c r="X1255" s="151"/>
      <c r="Y1255" s="93"/>
      <c r="Z1255" s="92"/>
      <c r="AA1255" s="92"/>
      <c r="AB1255" s="93"/>
      <c r="AC1255" s="92"/>
      <c r="AD1255" s="93"/>
      <c r="AE1255" s="92"/>
      <c r="AF1255" s="92"/>
      <c r="AG1255" s="109" t="str">
        <f t="shared" si="223"/>
        <v xml:space="preserve"> </v>
      </c>
      <c r="AH1255" s="110" t="str">
        <f t="shared" si="224"/>
        <v xml:space="preserve"> </v>
      </c>
      <c r="AI1255" s="93"/>
      <c r="AJ1255" s="92"/>
      <c r="AK1255" s="93"/>
      <c r="AL1255" s="68"/>
      <c r="AM1255" s="68"/>
      <c r="AN1255" s="68"/>
      <c r="AO1255" s="50"/>
      <c r="AP1255" s="48" t="str">
        <f t="shared" si="220"/>
        <v/>
      </c>
      <c r="AQ1255" t="str">
        <f>IFERROR(INDEX(Distribución!$B:$B,MATCH($AP1255,Distribución!$A:$A,0),1),"")</f>
        <v/>
      </c>
      <c r="AR1255" s="48" t="str">
        <f t="shared" si="221"/>
        <v/>
      </c>
      <c r="AS1255" t="str">
        <f>IFERROR(INDEX(Distribución!$C:$C,MATCH($AR1255,Distribución!$A:$A,0),1),"")</f>
        <v/>
      </c>
      <c r="AT1255" s="48"/>
      <c r="AU1255" t="str">
        <f>IFERROR(INDEX(Distribución!$G:$G,MATCH($AT1255,Distribución!$F:$F,0),1),"")</f>
        <v/>
      </c>
      <c r="AV1255" s="50" t="str">
        <f t="shared" si="222"/>
        <v/>
      </c>
      <c r="AW1255" t="str">
        <f>IFERROR(INDEX(Distribución!$J:$J,MATCH($AV1255,Distribución!$I:$I,0),1),"")</f>
        <v/>
      </c>
      <c r="AX1255" s="91"/>
      <c r="AY1255" s="93"/>
      <c r="AZ1255" s="92"/>
      <c r="BA1255" s="93"/>
      <c r="BB1255" s="92"/>
      <c r="BC1255" s="93"/>
      <c r="BD1255" s="92"/>
      <c r="BE1255" s="92"/>
      <c r="BF1255" s="136" t="str">
        <f t="shared" si="225"/>
        <v xml:space="preserve"> </v>
      </c>
      <c r="BG1255" s="110" t="str">
        <f t="shared" si="226"/>
        <v xml:space="preserve"> </v>
      </c>
      <c r="BH1255" s="93"/>
      <c r="BI1255" s="68"/>
      <c r="BJ1255" s="93"/>
      <c r="BK1255" s="68"/>
      <c r="BL1255" s="68"/>
      <c r="BM1255" s="68"/>
    </row>
    <row r="1256" spans="1:65" ht="19.899999999999999" hidden="1" customHeight="1">
      <c r="A1256" s="5" t="s">
        <v>3201</v>
      </c>
      <c r="B1256" s="70" t="s">
        <v>809</v>
      </c>
      <c r="C1256" s="19" t="s">
        <v>2984</v>
      </c>
      <c r="D1256" s="71" t="s">
        <v>3171</v>
      </c>
      <c r="E1256" s="71">
        <v>891301121</v>
      </c>
      <c r="F1256" s="72" t="s">
        <v>2985</v>
      </c>
      <c r="G1256" s="6">
        <v>6</v>
      </c>
      <c r="H1256" s="6">
        <v>3</v>
      </c>
      <c r="I1256" s="7">
        <v>643583700</v>
      </c>
      <c r="J1256" s="8">
        <v>45772</v>
      </c>
      <c r="K1256" s="6" t="s">
        <v>3172</v>
      </c>
      <c r="L1256" s="50" t="s">
        <v>876</v>
      </c>
      <c r="M1256" s="50">
        <v>251</v>
      </c>
      <c r="N1256" s="106"/>
      <c r="O1256" s="50"/>
      <c r="P1256" s="48" t="str">
        <f t="shared" si="230"/>
        <v/>
      </c>
      <c r="Q1256" t="str">
        <f>IFERROR(INDEX([2]Distribución!$B:$B,MATCH($P1256,[2]Distribución!$A:$A,0),1),"")</f>
        <v/>
      </c>
      <c r="R1256" s="48" t="str">
        <f t="shared" si="227"/>
        <v/>
      </c>
      <c r="S1256" t="str">
        <f>IFERROR(INDEX([2]Distribución!$C:$C,MATCH($R1256,[2]Distribución!$A:$A,0),1),"")</f>
        <v/>
      </c>
      <c r="T1256" s="48" t="s">
        <v>873</v>
      </c>
      <c r="U1256" t="str">
        <f>IFERROR(INDEX([2]Distribución!$G:$G,MATCH($T1256,[2]Distribución!F:F,0),1),"")</f>
        <v/>
      </c>
      <c r="V1256" s="50" t="str">
        <f t="shared" si="228"/>
        <v/>
      </c>
      <c r="W1256" t="str">
        <f>IFERROR(INDEX([2]Distribución!$J:$J,MATCH($V1256,[2]Distribución!$I:$I,0),1),"")</f>
        <v/>
      </c>
      <c r="X1256" s="151"/>
      <c r="Y1256" s="93"/>
      <c r="Z1256" s="92"/>
      <c r="AA1256" s="92"/>
      <c r="AB1256" s="93"/>
      <c r="AC1256" s="92"/>
      <c r="AD1256" s="93"/>
      <c r="AE1256" s="92"/>
      <c r="AF1256" s="92"/>
      <c r="AG1256" s="109" t="str">
        <f t="shared" si="223"/>
        <v xml:space="preserve"> </v>
      </c>
      <c r="AH1256" s="110" t="str">
        <f t="shared" si="224"/>
        <v xml:space="preserve"> </v>
      </c>
      <c r="AI1256" s="93"/>
      <c r="AJ1256" s="92"/>
      <c r="AK1256" s="93"/>
      <c r="AL1256" s="68"/>
      <c r="AM1256" s="68"/>
      <c r="AN1256" s="68"/>
      <c r="AO1256" s="50"/>
      <c r="AP1256" s="48" t="str">
        <f t="shared" si="220"/>
        <v/>
      </c>
      <c r="AQ1256" t="str">
        <f>IFERROR(INDEX(Distribución!$B:$B,MATCH($AP1256,Distribución!$A:$A,0),1),"")</f>
        <v/>
      </c>
      <c r="AR1256" s="48" t="str">
        <f t="shared" si="221"/>
        <v/>
      </c>
      <c r="AS1256" t="str">
        <f>IFERROR(INDEX(Distribución!$C:$C,MATCH($AR1256,Distribución!$A:$A,0),1),"")</f>
        <v/>
      </c>
      <c r="AT1256" s="48"/>
      <c r="AU1256" t="str">
        <f>IFERROR(INDEX(Distribución!$G:$G,MATCH($AT1256,Distribución!$F:$F,0),1),"")</f>
        <v/>
      </c>
      <c r="AV1256" s="50" t="str">
        <f t="shared" si="222"/>
        <v/>
      </c>
      <c r="AW1256" t="str">
        <f>IFERROR(INDEX(Distribución!$J:$J,MATCH($AV1256,Distribución!$I:$I,0),1),"")</f>
        <v/>
      </c>
      <c r="AX1256" s="91"/>
      <c r="AY1256" s="93"/>
      <c r="AZ1256" s="92"/>
      <c r="BA1256" s="93"/>
      <c r="BB1256" s="92"/>
      <c r="BC1256" s="93"/>
      <c r="BD1256" s="92"/>
      <c r="BE1256" s="92"/>
      <c r="BF1256" s="136" t="str">
        <f t="shared" si="225"/>
        <v xml:space="preserve"> </v>
      </c>
      <c r="BG1256" s="110" t="str">
        <f t="shared" si="226"/>
        <v xml:space="preserve"> </v>
      </c>
      <c r="BH1256" s="93"/>
      <c r="BI1256" s="68"/>
      <c r="BJ1256" s="93"/>
      <c r="BK1256" s="68"/>
      <c r="BL1256" s="68"/>
      <c r="BM1256" s="68"/>
    </row>
    <row r="1257" spans="1:65" ht="19.899999999999999" hidden="1" customHeight="1">
      <c r="A1257" s="5" t="s">
        <v>3202</v>
      </c>
      <c r="B1257" s="70" t="s">
        <v>794</v>
      </c>
      <c r="C1257" s="19" t="s">
        <v>3203</v>
      </c>
      <c r="D1257" s="71" t="s">
        <v>3171</v>
      </c>
      <c r="E1257" s="71">
        <v>892399994</v>
      </c>
      <c r="F1257" s="72" t="s">
        <v>3204</v>
      </c>
      <c r="G1257" s="6">
        <v>1.9999999999999998</v>
      </c>
      <c r="H1257" s="6">
        <v>2</v>
      </c>
      <c r="I1257" s="7">
        <v>358150400</v>
      </c>
      <c r="J1257" s="8">
        <v>45596</v>
      </c>
      <c r="K1257" s="6" t="s">
        <v>3172</v>
      </c>
      <c r="L1257" s="50" t="s">
        <v>910</v>
      </c>
      <c r="M1257" s="50">
        <v>27</v>
      </c>
      <c r="N1257" s="106"/>
      <c r="O1257" s="50"/>
      <c r="P1257" s="48" t="str">
        <f t="shared" si="230"/>
        <v/>
      </c>
      <c r="Q1257" t="str">
        <f>IFERROR(INDEX([2]Distribución!$B:$B,MATCH($P1257,[2]Distribución!$A:$A,0),1),"")</f>
        <v/>
      </c>
      <c r="R1257" s="48" t="str">
        <f t="shared" si="227"/>
        <v/>
      </c>
      <c r="S1257" t="str">
        <f>IFERROR(INDEX([2]Distribución!$C:$C,MATCH($R1257,[2]Distribución!$A:$A,0),1),"")</f>
        <v/>
      </c>
      <c r="T1257" s="48" t="s">
        <v>873</v>
      </c>
      <c r="U1257" t="str">
        <f>IFERROR(INDEX([2]Distribución!$G:$G,MATCH($T1257,[2]Distribución!F:F,0),1),"")</f>
        <v/>
      </c>
      <c r="V1257" s="50" t="str">
        <f t="shared" si="228"/>
        <v/>
      </c>
      <c r="W1257" t="str">
        <f>IFERROR(INDEX([2]Distribución!$J:$J,MATCH($V1257,[2]Distribución!$I:$I,0),1),"")</f>
        <v/>
      </c>
      <c r="X1257" s="151"/>
      <c r="Y1257" s="93"/>
      <c r="Z1257" s="92"/>
      <c r="AA1257" s="92"/>
      <c r="AB1257" s="93"/>
      <c r="AC1257" s="92"/>
      <c r="AD1257" s="93"/>
      <c r="AE1257" s="92"/>
      <c r="AF1257" s="92"/>
      <c r="AG1257" s="109" t="str">
        <f t="shared" si="223"/>
        <v xml:space="preserve"> </v>
      </c>
      <c r="AH1257" s="110" t="str">
        <f t="shared" si="224"/>
        <v xml:space="preserve"> </v>
      </c>
      <c r="AI1257" s="93"/>
      <c r="AJ1257" s="92"/>
      <c r="AK1257" s="93"/>
      <c r="AL1257" s="68"/>
      <c r="AM1257" s="68"/>
      <c r="AN1257" s="68"/>
      <c r="AO1257" s="50"/>
      <c r="AP1257" s="48" t="str">
        <f t="shared" si="220"/>
        <v/>
      </c>
      <c r="AQ1257" t="str">
        <f>IFERROR(INDEX(Distribución!$B:$B,MATCH($AP1257,Distribución!$A:$A,0),1),"")</f>
        <v/>
      </c>
      <c r="AR1257" s="48" t="str">
        <f t="shared" si="221"/>
        <v/>
      </c>
      <c r="AS1257" t="str">
        <f>IFERROR(INDEX(Distribución!$C:$C,MATCH($AR1257,Distribución!$A:$A,0),1),"")</f>
        <v/>
      </c>
      <c r="AT1257" s="48"/>
      <c r="AU1257" t="str">
        <f>IFERROR(INDEX(Distribución!$G:$G,MATCH($AT1257,Distribución!$F:$F,0),1),"")</f>
        <v/>
      </c>
      <c r="AV1257" s="50" t="str">
        <f t="shared" si="222"/>
        <v/>
      </c>
      <c r="AW1257" t="str">
        <f>IFERROR(INDEX(Distribución!$J:$J,MATCH($AV1257,Distribución!$I:$I,0),1),"")</f>
        <v/>
      </c>
      <c r="AX1257" s="91"/>
      <c r="AY1257" s="93"/>
      <c r="AZ1257" s="92"/>
      <c r="BA1257" s="93"/>
      <c r="BB1257" s="92"/>
      <c r="BC1257" s="93"/>
      <c r="BD1257" s="92"/>
      <c r="BE1257" s="92"/>
      <c r="BF1257" s="136" t="str">
        <f t="shared" si="225"/>
        <v xml:space="preserve"> </v>
      </c>
      <c r="BG1257" s="110" t="str">
        <f t="shared" si="226"/>
        <v xml:space="preserve"> </v>
      </c>
      <c r="BH1257" s="93"/>
      <c r="BI1257" s="68"/>
      <c r="BJ1257" s="93"/>
      <c r="BK1257" s="68"/>
      <c r="BL1257" s="68"/>
      <c r="BM1257" s="68"/>
    </row>
    <row r="1258" spans="1:65" ht="19.899999999999999" hidden="1" customHeight="1">
      <c r="A1258" s="5" t="s">
        <v>3205</v>
      </c>
      <c r="B1258" s="70" t="s">
        <v>795</v>
      </c>
      <c r="C1258" s="19" t="s">
        <v>2572</v>
      </c>
      <c r="D1258" s="71" t="s">
        <v>3206</v>
      </c>
      <c r="E1258" s="71">
        <v>813005265</v>
      </c>
      <c r="F1258" s="72" t="s">
        <v>2573</v>
      </c>
      <c r="G1258" s="6">
        <v>12</v>
      </c>
      <c r="H1258" s="6">
        <v>3</v>
      </c>
      <c r="I1258" s="7">
        <v>1346477400</v>
      </c>
      <c r="J1258" s="8">
        <v>45772</v>
      </c>
      <c r="K1258" s="6" t="s">
        <v>3207</v>
      </c>
      <c r="L1258" s="50" t="s">
        <v>876</v>
      </c>
      <c r="M1258" s="50">
        <v>282</v>
      </c>
      <c r="N1258" s="106"/>
      <c r="O1258" s="50"/>
      <c r="P1258" s="48" t="str">
        <f t="shared" si="230"/>
        <v/>
      </c>
      <c r="Q1258" t="str">
        <f>IFERROR(INDEX([2]Distribución!$B:$B,MATCH($P1258,[2]Distribución!$A:$A,0),1),"")</f>
        <v/>
      </c>
      <c r="R1258" s="48" t="str">
        <f t="shared" si="227"/>
        <v/>
      </c>
      <c r="S1258" t="str">
        <f>IFERROR(INDEX([2]Distribución!$C:$C,MATCH($R1258,[2]Distribución!$A:$A,0),1),"")</f>
        <v/>
      </c>
      <c r="T1258" s="48" t="s">
        <v>873</v>
      </c>
      <c r="U1258" t="str">
        <f>IFERROR(INDEX([2]Distribución!$G:$G,MATCH($T1258,[2]Distribución!F:F,0),1),"")</f>
        <v/>
      </c>
      <c r="V1258" s="50" t="str">
        <f t="shared" si="228"/>
        <v/>
      </c>
      <c r="W1258" t="str">
        <f>IFERROR(INDEX([2]Distribución!$J:$J,MATCH($V1258,[2]Distribución!$I:$I,0),1),"")</f>
        <v/>
      </c>
      <c r="X1258" s="151"/>
      <c r="Y1258" s="93"/>
      <c r="Z1258" s="92"/>
      <c r="AA1258" s="92"/>
      <c r="AB1258" s="93"/>
      <c r="AC1258" s="92"/>
      <c r="AD1258" s="93"/>
      <c r="AE1258" s="92"/>
      <c r="AF1258" s="92"/>
      <c r="AG1258" s="109" t="str">
        <f t="shared" si="223"/>
        <v xml:space="preserve"> </v>
      </c>
      <c r="AH1258" s="110" t="str">
        <f t="shared" si="224"/>
        <v xml:space="preserve"> </v>
      </c>
      <c r="AI1258" s="93"/>
      <c r="AJ1258" s="92"/>
      <c r="AK1258" s="93"/>
      <c r="AL1258" s="68"/>
      <c r="AM1258" s="68"/>
      <c r="AN1258" s="68"/>
      <c r="AO1258" s="50"/>
      <c r="AP1258" s="48" t="str">
        <f t="shared" si="220"/>
        <v/>
      </c>
      <c r="AQ1258" t="str">
        <f>IFERROR(INDEX(Distribución!$B:$B,MATCH($AP1258,Distribución!$A:$A,0),1),"")</f>
        <v/>
      </c>
      <c r="AR1258" s="48" t="str">
        <f t="shared" si="221"/>
        <v/>
      </c>
      <c r="AS1258" t="str">
        <f>IFERROR(INDEX(Distribución!$C:$C,MATCH($AR1258,Distribución!$A:$A,0),1),"")</f>
        <v/>
      </c>
      <c r="AT1258" s="48"/>
      <c r="AU1258" t="str">
        <f>IFERROR(INDEX(Distribución!$G:$G,MATCH($AT1258,Distribución!$F:$F,0),1),"")</f>
        <v/>
      </c>
      <c r="AV1258" s="50" t="str">
        <f t="shared" si="222"/>
        <v/>
      </c>
      <c r="AW1258" t="str">
        <f>IFERROR(INDEX(Distribución!$J:$J,MATCH($AV1258,Distribución!$I:$I,0),1),"")</f>
        <v/>
      </c>
      <c r="AX1258" s="91"/>
      <c r="AY1258" s="93"/>
      <c r="AZ1258" s="92"/>
      <c r="BA1258" s="93"/>
      <c r="BB1258" s="92"/>
      <c r="BC1258" s="93"/>
      <c r="BD1258" s="92"/>
      <c r="BE1258" s="92"/>
      <c r="BF1258" s="136" t="str">
        <f t="shared" si="225"/>
        <v xml:space="preserve"> </v>
      </c>
      <c r="BG1258" s="110" t="str">
        <f t="shared" si="226"/>
        <v xml:space="preserve"> </v>
      </c>
      <c r="BH1258" s="93"/>
      <c r="BI1258" s="68"/>
      <c r="BJ1258" s="93"/>
      <c r="BK1258" s="68"/>
      <c r="BL1258" s="68"/>
      <c r="BM1258" s="68"/>
    </row>
    <row r="1259" spans="1:65" ht="19.899999999999999" hidden="1" customHeight="1">
      <c r="A1259" s="5" t="s">
        <v>3208</v>
      </c>
      <c r="B1259" s="70" t="s">
        <v>798</v>
      </c>
      <c r="C1259" s="19" t="s">
        <v>2430</v>
      </c>
      <c r="D1259" s="71" t="s">
        <v>3206</v>
      </c>
      <c r="E1259" s="71">
        <v>823002044</v>
      </c>
      <c r="F1259" s="72" t="s">
        <v>2431</v>
      </c>
      <c r="G1259" s="6">
        <v>2</v>
      </c>
      <c r="H1259" s="6">
        <v>3</v>
      </c>
      <c r="I1259" s="7">
        <v>234297900</v>
      </c>
      <c r="J1259" s="8">
        <v>45772</v>
      </c>
      <c r="K1259" s="6" t="s">
        <v>3207</v>
      </c>
      <c r="L1259" s="50" t="s">
        <v>872</v>
      </c>
      <c r="M1259" s="50">
        <v>613</v>
      </c>
      <c r="N1259" s="106"/>
      <c r="O1259" s="50"/>
      <c r="P1259" s="48" t="str">
        <f t="shared" si="230"/>
        <v/>
      </c>
      <c r="Q1259" t="str">
        <f>IFERROR(INDEX([2]Distribución!$B:$B,MATCH($P1259,[2]Distribución!$A:$A,0),1),"")</f>
        <v/>
      </c>
      <c r="R1259" s="48" t="str">
        <f t="shared" si="227"/>
        <v/>
      </c>
      <c r="S1259" t="str">
        <f>IFERROR(INDEX([2]Distribución!$C:$C,MATCH($R1259,[2]Distribución!$A:$A,0),1),"")</f>
        <v/>
      </c>
      <c r="T1259" s="48" t="s">
        <v>873</v>
      </c>
      <c r="U1259" t="str">
        <f>IFERROR(INDEX([2]Distribución!$G:$G,MATCH($T1259,[2]Distribución!F:F,0),1),"")</f>
        <v/>
      </c>
      <c r="V1259" s="50" t="str">
        <f t="shared" si="228"/>
        <v/>
      </c>
      <c r="W1259" t="str">
        <f>IFERROR(INDEX([2]Distribución!$J:$J,MATCH($V1259,[2]Distribución!$I:$I,0),1),"")</f>
        <v/>
      </c>
      <c r="X1259" s="151"/>
      <c r="Y1259" s="93"/>
      <c r="Z1259" s="92"/>
      <c r="AA1259" s="92"/>
      <c r="AB1259" s="93"/>
      <c r="AC1259" s="92"/>
      <c r="AD1259" s="93"/>
      <c r="AE1259" s="92"/>
      <c r="AF1259" s="92"/>
      <c r="AG1259" s="109" t="str">
        <f t="shared" si="223"/>
        <v xml:space="preserve"> </v>
      </c>
      <c r="AH1259" s="110" t="str">
        <f t="shared" si="224"/>
        <v xml:space="preserve"> </v>
      </c>
      <c r="AI1259" s="93"/>
      <c r="AJ1259" s="92"/>
      <c r="AK1259" s="93"/>
      <c r="AL1259" s="68"/>
      <c r="AM1259" s="68"/>
      <c r="AN1259" s="68"/>
      <c r="AO1259" s="50"/>
      <c r="AP1259" s="48" t="str">
        <f t="shared" si="220"/>
        <v/>
      </c>
      <c r="AQ1259" t="str">
        <f>IFERROR(INDEX(Distribución!$B:$B,MATCH($AP1259,Distribución!$A:$A,0),1),"")</f>
        <v/>
      </c>
      <c r="AR1259" s="48" t="str">
        <f t="shared" si="221"/>
        <v/>
      </c>
      <c r="AS1259" t="str">
        <f>IFERROR(INDEX(Distribución!$C:$C,MATCH($AR1259,Distribución!$A:$A,0),1),"")</f>
        <v/>
      </c>
      <c r="AT1259" s="48"/>
      <c r="AU1259" t="str">
        <f>IFERROR(INDEX(Distribución!$G:$G,MATCH($AT1259,Distribución!$F:$F,0),1),"")</f>
        <v/>
      </c>
      <c r="AV1259" s="50" t="str">
        <f t="shared" si="222"/>
        <v/>
      </c>
      <c r="AW1259" t="str">
        <f>IFERROR(INDEX(Distribución!$J:$J,MATCH($AV1259,Distribución!$I:$I,0),1),"")</f>
        <v/>
      </c>
      <c r="AX1259" s="91"/>
      <c r="AY1259" s="93"/>
      <c r="AZ1259" s="92"/>
      <c r="BA1259" s="93"/>
      <c r="BB1259" s="92"/>
      <c r="BC1259" s="93"/>
      <c r="BD1259" s="92"/>
      <c r="BE1259" s="92"/>
      <c r="BF1259" s="136" t="str">
        <f t="shared" si="225"/>
        <v xml:space="preserve"> </v>
      </c>
      <c r="BG1259" s="110" t="str">
        <f t="shared" si="226"/>
        <v xml:space="preserve"> </v>
      </c>
      <c r="BH1259" s="93"/>
      <c r="BI1259" s="68"/>
      <c r="BJ1259" s="93"/>
      <c r="BK1259" s="68"/>
      <c r="BL1259" s="68"/>
      <c r="BM1259" s="68"/>
    </row>
    <row r="1260" spans="1:65" ht="19.899999999999999" hidden="1" customHeight="1">
      <c r="A1260" s="5" t="s">
        <v>3209</v>
      </c>
      <c r="B1260" s="70" t="s">
        <v>798</v>
      </c>
      <c r="C1260" s="19" t="s">
        <v>798</v>
      </c>
      <c r="D1260" s="71" t="s">
        <v>3206</v>
      </c>
      <c r="E1260" s="71">
        <v>823000281</v>
      </c>
      <c r="F1260" s="72" t="s">
        <v>2407</v>
      </c>
      <c r="G1260" s="6">
        <v>2</v>
      </c>
      <c r="H1260" s="6">
        <v>3</v>
      </c>
      <c r="I1260" s="7">
        <v>234297900</v>
      </c>
      <c r="J1260" s="8">
        <v>45772</v>
      </c>
      <c r="K1260" s="6" t="s">
        <v>3207</v>
      </c>
      <c r="L1260" s="50" t="s">
        <v>876</v>
      </c>
      <c r="M1260" s="50">
        <v>165</v>
      </c>
      <c r="N1260" s="106"/>
      <c r="O1260" s="50"/>
      <c r="P1260" s="48" t="str">
        <f t="shared" si="230"/>
        <v/>
      </c>
      <c r="Q1260" t="str">
        <f>IFERROR(INDEX([2]Distribución!$B:$B,MATCH($P1260,[2]Distribución!$A:$A,0),1),"")</f>
        <v/>
      </c>
      <c r="R1260" s="48" t="str">
        <f t="shared" si="227"/>
        <v/>
      </c>
      <c r="S1260" t="str">
        <f>IFERROR(INDEX([2]Distribución!$C:$C,MATCH($R1260,[2]Distribución!$A:$A,0),1),"")</f>
        <v/>
      </c>
      <c r="T1260" s="48" t="s">
        <v>873</v>
      </c>
      <c r="U1260" t="str">
        <f>IFERROR(INDEX([2]Distribución!$G:$G,MATCH($T1260,[2]Distribución!F:F,0),1),"")</f>
        <v/>
      </c>
      <c r="V1260" s="50" t="str">
        <f t="shared" si="228"/>
        <v/>
      </c>
      <c r="W1260" t="str">
        <f>IFERROR(INDEX([2]Distribución!$J:$J,MATCH($V1260,[2]Distribución!$I:$I,0),1),"")</f>
        <v/>
      </c>
      <c r="X1260" s="151"/>
      <c r="Y1260" s="93"/>
      <c r="Z1260" s="92"/>
      <c r="AA1260" s="92"/>
      <c r="AB1260" s="93"/>
      <c r="AC1260" s="92"/>
      <c r="AD1260" s="93"/>
      <c r="AE1260" s="92"/>
      <c r="AF1260" s="92"/>
      <c r="AG1260" s="109" t="str">
        <f t="shared" si="223"/>
        <v xml:space="preserve"> </v>
      </c>
      <c r="AH1260" s="110" t="str">
        <f t="shared" si="224"/>
        <v xml:space="preserve"> </v>
      </c>
      <c r="AI1260" s="93"/>
      <c r="AJ1260" s="92"/>
      <c r="AK1260" s="93"/>
      <c r="AL1260" s="68"/>
      <c r="AM1260" s="68"/>
      <c r="AN1260" s="68"/>
      <c r="AO1260" s="50"/>
      <c r="AP1260" s="48" t="str">
        <f t="shared" si="220"/>
        <v/>
      </c>
      <c r="AQ1260" t="str">
        <f>IFERROR(INDEX(Distribución!$B:$B,MATCH($AP1260,Distribución!$A:$A,0),1),"")</f>
        <v/>
      </c>
      <c r="AR1260" s="48" t="str">
        <f t="shared" si="221"/>
        <v/>
      </c>
      <c r="AS1260" t="str">
        <f>IFERROR(INDEX(Distribución!$C:$C,MATCH($AR1260,Distribución!$A:$A,0),1),"")</f>
        <v/>
      </c>
      <c r="AT1260" s="48"/>
      <c r="AU1260" t="str">
        <f>IFERROR(INDEX(Distribución!$G:$G,MATCH($AT1260,Distribución!$F:$F,0),1),"")</f>
        <v/>
      </c>
      <c r="AV1260" s="50" t="str">
        <f t="shared" si="222"/>
        <v/>
      </c>
      <c r="AW1260" t="str">
        <f>IFERROR(INDEX(Distribución!$J:$J,MATCH($AV1260,Distribución!$I:$I,0),1),"")</f>
        <v/>
      </c>
      <c r="AX1260" s="91"/>
      <c r="AY1260" s="93"/>
      <c r="AZ1260" s="92"/>
      <c r="BA1260" s="93"/>
      <c r="BB1260" s="92"/>
      <c r="BC1260" s="93"/>
      <c r="BD1260" s="92"/>
      <c r="BE1260" s="92"/>
      <c r="BF1260" s="136" t="str">
        <f t="shared" si="225"/>
        <v xml:space="preserve"> </v>
      </c>
      <c r="BG1260" s="110" t="str">
        <f t="shared" si="226"/>
        <v xml:space="preserve"> </v>
      </c>
      <c r="BH1260" s="93"/>
      <c r="BI1260" s="68"/>
      <c r="BJ1260" s="93"/>
      <c r="BK1260" s="68"/>
      <c r="BL1260" s="68"/>
      <c r="BM1260" s="68"/>
    </row>
    <row r="1261" spans="1:65" ht="19.899999999999999" hidden="1" customHeight="1">
      <c r="A1261" s="5" t="s">
        <v>106</v>
      </c>
      <c r="B1261" s="70" t="s">
        <v>816</v>
      </c>
      <c r="C1261" s="19" t="s">
        <v>2723</v>
      </c>
      <c r="D1261" s="71" t="s">
        <v>3206</v>
      </c>
      <c r="E1261" s="71">
        <v>820000886</v>
      </c>
      <c r="F1261" s="72" t="s">
        <v>2724</v>
      </c>
      <c r="G1261" s="6">
        <v>2</v>
      </c>
      <c r="H1261" s="6">
        <v>2</v>
      </c>
      <c r="I1261" s="7">
        <v>200517900</v>
      </c>
      <c r="J1261" s="8">
        <v>45772</v>
      </c>
      <c r="K1261" s="6" t="s">
        <v>3207</v>
      </c>
      <c r="L1261" s="50" t="s">
        <v>872</v>
      </c>
      <c r="M1261" s="50">
        <v>822</v>
      </c>
      <c r="N1261" s="107" t="s">
        <v>893</v>
      </c>
      <c r="O1261" s="105" t="s">
        <v>85</v>
      </c>
      <c r="P1261" s="48" t="str">
        <f t="shared" si="230"/>
        <v>15b</v>
      </c>
      <c r="Q1261" t="str">
        <f>IFERROR(INDEX([2]Distribución!$B:$B,MATCH($P1261,[2]Distribución!$A:$A,0),1),"")</f>
        <v>Jhonattan Gualdron Salazar</v>
      </c>
      <c r="R1261" s="48" t="str">
        <f t="shared" si="227"/>
        <v>15b</v>
      </c>
      <c r="S1261" t="str">
        <f>IFERROR(INDEX([2]Distribución!$C:$C,MATCH($R1261,[2]Distribución!$A:$A,0),1),"")</f>
        <v xml:space="preserve"> </v>
      </c>
      <c r="T1261" s="48" t="s">
        <v>64</v>
      </c>
      <c r="U1261" t="str">
        <f>IFERROR(INDEX([2]Distribución!$G:$G,MATCH($T1261,[2]Distribución!F:F,0),1),"")</f>
        <v>Laura Melissa Barreto de la Hoz</v>
      </c>
      <c r="V1261" s="50" t="str">
        <f t="shared" si="228"/>
        <v/>
      </c>
      <c r="W1261" t="str">
        <f>IFERROR(INDEX([2]Distribución!$J:$J,MATCH($V1261,[2]Distribución!$I:$I,0),1),"")</f>
        <v/>
      </c>
      <c r="X1261" s="141">
        <v>46155</v>
      </c>
      <c r="Y1261" s="93" t="s">
        <v>878</v>
      </c>
      <c r="Z1261" s="92">
        <v>46162</v>
      </c>
      <c r="AA1261" s="92" t="s">
        <v>879</v>
      </c>
      <c r="AB1261" s="93" t="s">
        <v>896</v>
      </c>
      <c r="AC1261" s="92">
        <v>46170</v>
      </c>
      <c r="AD1261" s="93"/>
      <c r="AE1261" s="92"/>
      <c r="AF1261" s="92"/>
      <c r="AG1261" s="109">
        <f t="shared" si="223"/>
        <v>46170</v>
      </c>
      <c r="AH1261" s="110" t="str">
        <f t="shared" si="224"/>
        <v xml:space="preserve"> </v>
      </c>
      <c r="AI1261" s="93"/>
      <c r="AJ1261" s="92"/>
      <c r="AK1261" s="93"/>
      <c r="AL1261" s="68"/>
      <c r="AM1261" s="68"/>
      <c r="AN1261" s="68"/>
      <c r="AO1261" s="50"/>
      <c r="AP1261" s="48" t="str">
        <f t="shared" si="220"/>
        <v/>
      </c>
      <c r="AQ1261" t="str">
        <f>IFERROR(INDEX(Distribución!$B:$B,MATCH($AP1261,Distribución!$A:$A,0),1),"")</f>
        <v/>
      </c>
      <c r="AR1261" s="48" t="str">
        <f t="shared" si="221"/>
        <v/>
      </c>
      <c r="AS1261" t="str">
        <f>IFERROR(INDEX(Distribución!$C:$C,MATCH($AR1261,Distribución!$A:$A,0),1),"")</f>
        <v/>
      </c>
      <c r="AT1261" s="48"/>
      <c r="AU1261" t="str">
        <f>IFERROR(INDEX(Distribución!$G:$G,MATCH($AT1261,Distribución!$F:$F,0),1),"")</f>
        <v/>
      </c>
      <c r="AV1261" s="50" t="str">
        <f t="shared" si="222"/>
        <v/>
      </c>
      <c r="AW1261" t="str">
        <f>IFERROR(INDEX(Distribución!$J:$J,MATCH($AV1261,Distribución!$I:$I,0),1),"")</f>
        <v/>
      </c>
      <c r="AX1261" s="91"/>
      <c r="AY1261" s="93"/>
      <c r="AZ1261" s="92"/>
      <c r="BA1261" s="93"/>
      <c r="BB1261" s="92"/>
      <c r="BC1261" s="93"/>
      <c r="BD1261" s="92"/>
      <c r="BE1261" s="92"/>
      <c r="BF1261" s="136" t="str">
        <f t="shared" si="225"/>
        <v xml:space="preserve"> </v>
      </c>
      <c r="BG1261" s="110" t="str">
        <f t="shared" si="226"/>
        <v xml:space="preserve"> </v>
      </c>
      <c r="BH1261" s="93"/>
      <c r="BI1261" s="68"/>
      <c r="BJ1261" s="93"/>
      <c r="BK1261" s="68"/>
      <c r="BL1261" s="68"/>
      <c r="BM1261" s="68"/>
    </row>
    <row r="1262" spans="1:65" ht="19.899999999999999" hidden="1" customHeight="1">
      <c r="A1262" s="5" t="s">
        <v>3210</v>
      </c>
      <c r="B1262" s="70" t="s">
        <v>816</v>
      </c>
      <c r="C1262" s="19" t="s">
        <v>2726</v>
      </c>
      <c r="D1262" s="71" t="s">
        <v>3206</v>
      </c>
      <c r="E1262" s="71">
        <v>860060016</v>
      </c>
      <c r="F1262" s="72" t="s">
        <v>2125</v>
      </c>
      <c r="G1262" s="6">
        <v>1</v>
      </c>
      <c r="H1262" s="6">
        <v>2</v>
      </c>
      <c r="I1262" s="7">
        <v>60718950</v>
      </c>
      <c r="J1262" s="8">
        <v>45772</v>
      </c>
      <c r="K1262" s="6" t="s">
        <v>3207</v>
      </c>
      <c r="L1262" s="50" t="s">
        <v>876</v>
      </c>
      <c r="M1262" s="50">
        <v>277</v>
      </c>
      <c r="N1262" s="106"/>
      <c r="O1262" s="50"/>
      <c r="P1262" s="48" t="str">
        <f t="shared" si="230"/>
        <v/>
      </c>
      <c r="Q1262" t="str">
        <f>IFERROR(INDEX([2]Distribución!$B:$B,MATCH($P1262,[2]Distribución!$A:$A,0),1),"")</f>
        <v/>
      </c>
      <c r="R1262" s="48" t="str">
        <f t="shared" si="227"/>
        <v/>
      </c>
      <c r="S1262" t="str">
        <f>IFERROR(INDEX([2]Distribución!$C:$C,MATCH($R1262,[2]Distribución!$A:$A,0),1),"")</f>
        <v/>
      </c>
      <c r="T1262" s="48" t="s">
        <v>873</v>
      </c>
      <c r="U1262" t="str">
        <f>IFERROR(INDEX([2]Distribución!$G:$G,MATCH($T1262,[2]Distribución!F:F,0),1),"")</f>
        <v/>
      </c>
      <c r="V1262" s="50" t="str">
        <f t="shared" si="228"/>
        <v/>
      </c>
      <c r="W1262" t="str">
        <f>IFERROR(INDEX([2]Distribución!$J:$J,MATCH($V1262,[2]Distribución!$I:$I,0),1),"")</f>
        <v/>
      </c>
      <c r="X1262" s="151"/>
      <c r="Y1262" s="93"/>
      <c r="Z1262" s="92"/>
      <c r="AA1262" s="92"/>
      <c r="AB1262" s="93"/>
      <c r="AC1262" s="92"/>
      <c r="AD1262" s="93"/>
      <c r="AE1262" s="92"/>
      <c r="AF1262" s="92"/>
      <c r="AG1262" s="109" t="str">
        <f t="shared" si="223"/>
        <v xml:space="preserve"> </v>
      </c>
      <c r="AH1262" s="110" t="str">
        <f t="shared" si="224"/>
        <v xml:space="preserve"> </v>
      </c>
      <c r="AI1262" s="93"/>
      <c r="AJ1262" s="92"/>
      <c r="AK1262" s="93"/>
      <c r="AL1262" s="68"/>
      <c r="AM1262" s="68"/>
      <c r="AN1262" s="68"/>
      <c r="AO1262" s="50"/>
      <c r="AP1262" s="48" t="str">
        <f t="shared" si="220"/>
        <v/>
      </c>
      <c r="AQ1262" t="str">
        <f>IFERROR(INDEX(Distribución!$B:$B,MATCH($AP1262,Distribución!$A:$A,0),1),"")</f>
        <v/>
      </c>
      <c r="AR1262" s="48" t="str">
        <f t="shared" si="221"/>
        <v/>
      </c>
      <c r="AS1262" t="str">
        <f>IFERROR(INDEX(Distribución!$C:$C,MATCH($AR1262,Distribución!$A:$A,0),1),"")</f>
        <v/>
      </c>
      <c r="AT1262" s="48"/>
      <c r="AU1262" t="str">
        <f>IFERROR(INDEX(Distribución!$G:$G,MATCH($AT1262,Distribución!$F:$F,0),1),"")</f>
        <v/>
      </c>
      <c r="AV1262" s="50" t="str">
        <f t="shared" si="222"/>
        <v/>
      </c>
      <c r="AW1262" t="str">
        <f>IFERROR(INDEX(Distribución!$J:$J,MATCH($AV1262,Distribución!$I:$I,0),1),"")</f>
        <v/>
      </c>
      <c r="AX1262" s="91"/>
      <c r="AY1262" s="93"/>
      <c r="AZ1262" s="92"/>
      <c r="BA1262" s="93"/>
      <c r="BB1262" s="92"/>
      <c r="BC1262" s="93"/>
      <c r="BD1262" s="92"/>
      <c r="BE1262" s="92"/>
      <c r="BF1262" s="136" t="str">
        <f t="shared" si="225"/>
        <v xml:space="preserve"> </v>
      </c>
      <c r="BG1262" s="110" t="str">
        <f t="shared" si="226"/>
        <v xml:space="preserve"> </v>
      </c>
      <c r="BH1262" s="93"/>
      <c r="BI1262" s="68"/>
      <c r="BJ1262" s="93"/>
      <c r="BK1262" s="68"/>
      <c r="BL1262" s="68"/>
      <c r="BM1262" s="68"/>
    </row>
    <row r="1263" spans="1:65" ht="19.899999999999999" hidden="1" customHeight="1">
      <c r="A1263" s="5" t="s">
        <v>3211</v>
      </c>
      <c r="B1263" s="70" t="s">
        <v>798</v>
      </c>
      <c r="C1263" s="19" t="s">
        <v>3212</v>
      </c>
      <c r="D1263" s="71" t="s">
        <v>3206</v>
      </c>
      <c r="E1263" s="71">
        <v>900206237</v>
      </c>
      <c r="F1263" s="72" t="s">
        <v>2450</v>
      </c>
      <c r="G1263" s="6">
        <v>2</v>
      </c>
      <c r="H1263" s="6">
        <v>3</v>
      </c>
      <c r="I1263" s="7">
        <v>293607900</v>
      </c>
      <c r="J1263" s="8">
        <v>45772</v>
      </c>
      <c r="K1263" s="6" t="s">
        <v>3207</v>
      </c>
      <c r="L1263" s="50" t="s">
        <v>872</v>
      </c>
      <c r="M1263" s="50">
        <v>536</v>
      </c>
      <c r="N1263" s="106"/>
      <c r="O1263" s="50"/>
      <c r="P1263" s="48" t="str">
        <f t="shared" si="230"/>
        <v/>
      </c>
      <c r="Q1263" t="str">
        <f>IFERROR(INDEX([2]Distribución!$B:$B,MATCH($P1263,[2]Distribución!$A:$A,0),1),"")</f>
        <v/>
      </c>
      <c r="R1263" s="48" t="str">
        <f t="shared" si="227"/>
        <v/>
      </c>
      <c r="S1263" t="str">
        <f>IFERROR(INDEX([2]Distribución!$C:$C,MATCH($R1263,[2]Distribución!$A:$A,0),1),"")</f>
        <v/>
      </c>
      <c r="T1263" s="48" t="s">
        <v>873</v>
      </c>
      <c r="U1263" t="str">
        <f>IFERROR(INDEX([2]Distribución!$G:$G,MATCH($T1263,[2]Distribución!F:F,0),1),"")</f>
        <v/>
      </c>
      <c r="V1263" s="50" t="str">
        <f t="shared" si="228"/>
        <v/>
      </c>
      <c r="W1263" t="str">
        <f>IFERROR(INDEX([2]Distribución!$J:$J,MATCH($V1263,[2]Distribución!$I:$I,0),1),"")</f>
        <v/>
      </c>
      <c r="X1263" s="151"/>
      <c r="Y1263" s="93"/>
      <c r="Z1263" s="92"/>
      <c r="AA1263" s="92"/>
      <c r="AB1263" s="93"/>
      <c r="AC1263" s="92"/>
      <c r="AD1263" s="93"/>
      <c r="AE1263" s="92"/>
      <c r="AF1263" s="92"/>
      <c r="AG1263" s="109" t="str">
        <f t="shared" si="223"/>
        <v xml:space="preserve"> </v>
      </c>
      <c r="AH1263" s="110" t="str">
        <f t="shared" si="224"/>
        <v xml:space="preserve"> </v>
      </c>
      <c r="AI1263" s="93"/>
      <c r="AJ1263" s="92"/>
      <c r="AK1263" s="93"/>
      <c r="AL1263" s="68"/>
      <c r="AM1263" s="68"/>
      <c r="AN1263" s="68"/>
      <c r="AO1263" s="50"/>
      <c r="AP1263" s="48" t="str">
        <f t="shared" si="220"/>
        <v/>
      </c>
      <c r="AQ1263" t="str">
        <f>IFERROR(INDEX(Distribución!$B:$B,MATCH($AP1263,Distribución!$A:$A,0),1),"")</f>
        <v/>
      </c>
      <c r="AR1263" s="48" t="str">
        <f t="shared" si="221"/>
        <v/>
      </c>
      <c r="AS1263" t="str">
        <f>IFERROR(INDEX(Distribución!$C:$C,MATCH($AR1263,Distribución!$A:$A,0),1),"")</f>
        <v/>
      </c>
      <c r="AT1263" s="48"/>
      <c r="AU1263" t="str">
        <f>IFERROR(INDEX(Distribución!$G:$G,MATCH($AT1263,Distribución!$F:$F,0),1),"")</f>
        <v/>
      </c>
      <c r="AV1263" s="50" t="str">
        <f t="shared" si="222"/>
        <v/>
      </c>
      <c r="AW1263" t="str">
        <f>IFERROR(INDEX(Distribución!$J:$J,MATCH($AV1263,Distribución!$I:$I,0),1),"")</f>
        <v/>
      </c>
      <c r="AX1263" s="91"/>
      <c r="AY1263" s="93"/>
      <c r="AZ1263" s="92"/>
      <c r="BA1263" s="93"/>
      <c r="BB1263" s="92"/>
      <c r="BC1263" s="93"/>
      <c r="BD1263" s="92"/>
      <c r="BE1263" s="92"/>
      <c r="BF1263" s="136" t="str">
        <f t="shared" si="225"/>
        <v xml:space="preserve"> </v>
      </c>
      <c r="BG1263" s="110" t="str">
        <f t="shared" si="226"/>
        <v xml:space="preserve"> </v>
      </c>
      <c r="BH1263" s="93"/>
      <c r="BI1263" s="68"/>
      <c r="BJ1263" s="93"/>
      <c r="BK1263" s="68"/>
      <c r="BL1263" s="68"/>
      <c r="BM1263" s="68"/>
    </row>
    <row r="1264" spans="1:65" ht="19.899999999999999" hidden="1" customHeight="1">
      <c r="A1264" s="5" t="s">
        <v>3213</v>
      </c>
      <c r="B1264" s="70" t="s">
        <v>798</v>
      </c>
      <c r="C1264" s="19" t="s">
        <v>2417</v>
      </c>
      <c r="D1264" s="71" t="s">
        <v>3206</v>
      </c>
      <c r="E1264" s="71">
        <v>823001035</v>
      </c>
      <c r="F1264" s="72" t="s">
        <v>2418</v>
      </c>
      <c r="G1264" s="6">
        <v>2</v>
      </c>
      <c r="H1264" s="6">
        <v>3</v>
      </c>
      <c r="I1264" s="7">
        <v>234297900</v>
      </c>
      <c r="J1264" s="8">
        <v>45772</v>
      </c>
      <c r="K1264" s="6" t="s">
        <v>3207</v>
      </c>
      <c r="L1264" s="50" t="s">
        <v>872</v>
      </c>
      <c r="M1264" s="50">
        <v>681</v>
      </c>
      <c r="N1264" s="106"/>
      <c r="O1264" s="50"/>
      <c r="P1264" s="48" t="str">
        <f t="shared" si="230"/>
        <v/>
      </c>
      <c r="Q1264" t="str">
        <f>IFERROR(INDEX([2]Distribución!$B:$B,MATCH($P1264,[2]Distribución!$A:$A,0),1),"")</f>
        <v/>
      </c>
      <c r="R1264" s="48" t="str">
        <f t="shared" si="227"/>
        <v/>
      </c>
      <c r="S1264" t="str">
        <f>IFERROR(INDEX([2]Distribución!$C:$C,MATCH($R1264,[2]Distribución!$A:$A,0),1),"")</f>
        <v/>
      </c>
      <c r="T1264" s="48" t="s">
        <v>873</v>
      </c>
      <c r="U1264" t="str">
        <f>IFERROR(INDEX([2]Distribución!$G:$G,MATCH($T1264,[2]Distribución!F:F,0),1),"")</f>
        <v/>
      </c>
      <c r="V1264" s="50" t="str">
        <f t="shared" si="228"/>
        <v/>
      </c>
      <c r="W1264" t="str">
        <f>IFERROR(INDEX([2]Distribución!$J:$J,MATCH($V1264,[2]Distribución!$I:$I,0),1),"")</f>
        <v/>
      </c>
      <c r="X1264" s="151"/>
      <c r="Y1264" s="93"/>
      <c r="Z1264" s="92"/>
      <c r="AA1264" s="92"/>
      <c r="AB1264" s="93"/>
      <c r="AC1264" s="92"/>
      <c r="AD1264" s="93"/>
      <c r="AE1264" s="92"/>
      <c r="AF1264" s="92"/>
      <c r="AG1264" s="109" t="str">
        <f t="shared" si="223"/>
        <v xml:space="preserve"> </v>
      </c>
      <c r="AH1264" s="110" t="str">
        <f t="shared" si="224"/>
        <v xml:space="preserve"> </v>
      </c>
      <c r="AI1264" s="93"/>
      <c r="AJ1264" s="92"/>
      <c r="AK1264" s="93"/>
      <c r="AL1264" s="68"/>
      <c r="AM1264" s="68"/>
      <c r="AN1264" s="68"/>
      <c r="AO1264" s="50"/>
      <c r="AP1264" s="48" t="str">
        <f t="shared" si="220"/>
        <v/>
      </c>
      <c r="AQ1264" t="str">
        <f>IFERROR(INDEX(Distribución!$B:$B,MATCH($AP1264,Distribución!$A:$A,0),1),"")</f>
        <v/>
      </c>
      <c r="AR1264" s="48" t="str">
        <f t="shared" si="221"/>
        <v/>
      </c>
      <c r="AS1264" t="str">
        <f>IFERROR(INDEX(Distribución!$C:$C,MATCH($AR1264,Distribución!$A:$A,0),1),"")</f>
        <v/>
      </c>
      <c r="AT1264" s="48"/>
      <c r="AU1264" t="str">
        <f>IFERROR(INDEX(Distribución!$G:$G,MATCH($AT1264,Distribución!$F:$F,0),1),"")</f>
        <v/>
      </c>
      <c r="AV1264" s="50" t="str">
        <f t="shared" si="222"/>
        <v/>
      </c>
      <c r="AW1264" t="str">
        <f>IFERROR(INDEX(Distribución!$J:$J,MATCH($AV1264,Distribución!$I:$I,0),1),"")</f>
        <v/>
      </c>
      <c r="AX1264" s="91"/>
      <c r="AY1264" s="93"/>
      <c r="AZ1264" s="92"/>
      <c r="BA1264" s="93"/>
      <c r="BB1264" s="92"/>
      <c r="BC1264" s="93"/>
      <c r="BD1264" s="92"/>
      <c r="BE1264" s="92"/>
      <c r="BF1264" s="136" t="str">
        <f t="shared" si="225"/>
        <v xml:space="preserve"> </v>
      </c>
      <c r="BG1264" s="110" t="str">
        <f t="shared" si="226"/>
        <v xml:space="preserve"> </v>
      </c>
      <c r="BH1264" s="93"/>
      <c r="BI1264" s="68"/>
      <c r="BJ1264" s="93"/>
      <c r="BK1264" s="68"/>
      <c r="BL1264" s="68"/>
      <c r="BM1264" s="68"/>
    </row>
    <row r="1265" spans="1:65" ht="19.899999999999999" hidden="1" customHeight="1">
      <c r="A1265" s="5" t="s">
        <v>226</v>
      </c>
      <c r="B1265" s="70" t="s">
        <v>796</v>
      </c>
      <c r="C1265" s="19" t="s">
        <v>3214</v>
      </c>
      <c r="D1265" s="71" t="s">
        <v>3206</v>
      </c>
      <c r="E1265" s="71">
        <v>800037979</v>
      </c>
      <c r="F1265" s="72" t="s">
        <v>1466</v>
      </c>
      <c r="G1265" s="6">
        <v>1</v>
      </c>
      <c r="H1265" s="6">
        <v>3</v>
      </c>
      <c r="I1265" s="7">
        <v>279223200</v>
      </c>
      <c r="J1265" s="8">
        <v>45735</v>
      </c>
      <c r="K1265" s="6" t="s">
        <v>3207</v>
      </c>
      <c r="L1265" s="50" t="s">
        <v>872</v>
      </c>
      <c r="M1265" s="50">
        <v>610</v>
      </c>
      <c r="N1265" s="107" t="s">
        <v>893</v>
      </c>
      <c r="O1265" s="105" t="s">
        <v>80</v>
      </c>
      <c r="P1265" s="48" t="str">
        <f t="shared" si="230"/>
        <v>13b</v>
      </c>
      <c r="Q1265" t="str">
        <f>IFERROR(INDEX([2]Distribución!$B:$B,MATCH($P1265,[2]Distribución!$A:$A,0),1),"")</f>
        <v>Jennifer Andrea Olarte Moreno</v>
      </c>
      <c r="R1265" s="48" t="str">
        <f t="shared" si="227"/>
        <v>13b</v>
      </c>
      <c r="S1265" t="str">
        <f>IFERROR(INDEX([2]Distribución!$C:$C,MATCH($R1265,[2]Distribución!$A:$A,0),1),"")</f>
        <v xml:space="preserve"> </v>
      </c>
      <c r="T1265" s="48" t="s">
        <v>80</v>
      </c>
      <c r="U1265" t="str">
        <f>IFERROR(INDEX([2]Distribución!$G:$G,MATCH($T1265,[2]Distribución!F:F,0),1),"")</f>
        <v>Oscar Rodriguez Medina</v>
      </c>
      <c r="V1265" s="50" t="str">
        <f t="shared" si="228"/>
        <v/>
      </c>
      <c r="W1265" t="str">
        <f>IFERROR(INDEX([2]Distribución!$J:$J,MATCH($V1265,[2]Distribución!$I:$I,0),1),"")</f>
        <v/>
      </c>
      <c r="X1265" s="141">
        <v>46164</v>
      </c>
      <c r="Y1265" s="93" t="s">
        <v>878</v>
      </c>
      <c r="Z1265" s="92">
        <v>46165</v>
      </c>
      <c r="AA1265" s="92" t="s">
        <v>879</v>
      </c>
      <c r="AB1265" s="93" t="s">
        <v>1015</v>
      </c>
      <c r="AC1265" s="92">
        <v>46166</v>
      </c>
      <c r="AD1265" s="93"/>
      <c r="AE1265" s="92"/>
      <c r="AF1265" s="92"/>
      <c r="AG1265" s="109" t="str">
        <f t="shared" si="223"/>
        <v/>
      </c>
      <c r="AH1265" s="110">
        <f t="shared" si="224"/>
        <v>46166</v>
      </c>
      <c r="AI1265" s="93"/>
      <c r="AJ1265" s="92"/>
      <c r="AK1265" s="93"/>
      <c r="AL1265" s="68"/>
      <c r="AM1265" s="68"/>
      <c r="AN1265" s="68"/>
      <c r="AO1265" s="50"/>
      <c r="AP1265" s="48" t="str">
        <f t="shared" si="220"/>
        <v/>
      </c>
      <c r="AQ1265" t="str">
        <f>IFERROR(INDEX(Distribución!$B:$B,MATCH($AP1265,Distribución!$A:$A,0),1),"")</f>
        <v/>
      </c>
      <c r="AR1265" s="48" t="str">
        <f t="shared" si="221"/>
        <v/>
      </c>
      <c r="AS1265" t="str">
        <f>IFERROR(INDEX(Distribución!$C:$C,MATCH($AR1265,Distribución!$A:$A,0),1),"")</f>
        <v/>
      </c>
      <c r="AT1265" s="48"/>
      <c r="AU1265" t="str">
        <f>IFERROR(INDEX(Distribución!$G:$G,MATCH($AT1265,Distribución!$F:$F,0),1),"")</f>
        <v/>
      </c>
      <c r="AV1265" s="50" t="str">
        <f t="shared" si="222"/>
        <v/>
      </c>
      <c r="AW1265" t="str">
        <f>IFERROR(INDEX(Distribución!$J:$J,MATCH($AV1265,Distribución!$I:$I,0),1),"")</f>
        <v/>
      </c>
      <c r="AX1265" s="91"/>
      <c r="AY1265" s="93"/>
      <c r="AZ1265" s="92"/>
      <c r="BA1265" s="93"/>
      <c r="BB1265" s="92"/>
      <c r="BC1265" s="93"/>
      <c r="BD1265" s="92"/>
      <c r="BE1265" s="92"/>
      <c r="BF1265" s="136" t="str">
        <f t="shared" si="225"/>
        <v xml:space="preserve"> </v>
      </c>
      <c r="BG1265" s="110" t="str">
        <f t="shared" si="226"/>
        <v xml:space="preserve"> </v>
      </c>
      <c r="BH1265" s="93"/>
      <c r="BI1265" s="68"/>
      <c r="BJ1265" s="93"/>
      <c r="BK1265" s="68"/>
      <c r="BL1265" s="68"/>
      <c r="BM1265" s="68"/>
    </row>
    <row r="1266" spans="1:65" ht="19.899999999999999" hidden="1" customHeight="1">
      <c r="A1266" s="5" t="s">
        <v>3215</v>
      </c>
      <c r="B1266" s="70" t="s">
        <v>793</v>
      </c>
      <c r="C1266" s="19" t="s">
        <v>3216</v>
      </c>
      <c r="D1266" s="71" t="s">
        <v>3206</v>
      </c>
      <c r="E1266" s="71">
        <v>900145767</v>
      </c>
      <c r="F1266" s="72" t="s">
        <v>1345</v>
      </c>
      <c r="G1266" s="6">
        <v>12</v>
      </c>
      <c r="H1266" s="6">
        <v>3</v>
      </c>
      <c r="I1266" s="7">
        <v>1643027400</v>
      </c>
      <c r="J1266" s="8">
        <v>45679</v>
      </c>
      <c r="K1266" s="6" t="s">
        <v>3207</v>
      </c>
      <c r="L1266" s="50" t="s">
        <v>876</v>
      </c>
      <c r="M1266" s="50">
        <v>211</v>
      </c>
      <c r="N1266" s="106"/>
      <c r="O1266" s="50"/>
      <c r="P1266" s="48" t="str">
        <f t="shared" si="230"/>
        <v/>
      </c>
      <c r="Q1266" t="str">
        <f>IFERROR(INDEX([2]Distribución!$B:$B,MATCH($P1266,[2]Distribución!$A:$A,0),1),"")</f>
        <v/>
      </c>
      <c r="R1266" s="48" t="str">
        <f t="shared" si="227"/>
        <v/>
      </c>
      <c r="S1266" t="str">
        <f>IFERROR(INDEX([2]Distribución!$C:$C,MATCH($R1266,[2]Distribución!$A:$A,0),1),"")</f>
        <v/>
      </c>
      <c r="T1266" s="48" t="s">
        <v>873</v>
      </c>
      <c r="U1266" t="str">
        <f>IFERROR(INDEX([2]Distribución!$G:$G,MATCH($T1266,[2]Distribución!F:F,0),1),"")</f>
        <v/>
      </c>
      <c r="V1266" s="50" t="str">
        <f t="shared" si="228"/>
        <v/>
      </c>
      <c r="W1266" t="str">
        <f>IFERROR(INDEX([2]Distribución!$J:$J,MATCH($V1266,[2]Distribución!$I:$I,0),1),"")</f>
        <v/>
      </c>
      <c r="X1266" s="151"/>
      <c r="Y1266" s="93"/>
      <c r="Z1266" s="92"/>
      <c r="AA1266" s="92"/>
      <c r="AB1266" s="93"/>
      <c r="AC1266" s="92"/>
      <c r="AD1266" s="93"/>
      <c r="AE1266" s="92"/>
      <c r="AF1266" s="92"/>
      <c r="AG1266" s="109" t="str">
        <f t="shared" si="223"/>
        <v xml:space="preserve"> </v>
      </c>
      <c r="AH1266" s="110" t="str">
        <f t="shared" si="224"/>
        <v xml:space="preserve"> </v>
      </c>
      <c r="AI1266" s="93"/>
      <c r="AJ1266" s="92"/>
      <c r="AK1266" s="93"/>
      <c r="AL1266" s="68"/>
      <c r="AM1266" s="68"/>
      <c r="AN1266" s="68"/>
      <c r="AO1266" s="50"/>
      <c r="AP1266" s="48" t="str">
        <f t="shared" si="220"/>
        <v/>
      </c>
      <c r="AQ1266" t="str">
        <f>IFERROR(INDEX(Distribución!$B:$B,MATCH($AP1266,Distribución!$A:$A,0),1),"")</f>
        <v/>
      </c>
      <c r="AR1266" s="48" t="str">
        <f t="shared" si="221"/>
        <v/>
      </c>
      <c r="AS1266" t="str">
        <f>IFERROR(INDEX(Distribución!$C:$C,MATCH($AR1266,Distribución!$A:$A,0),1),"")</f>
        <v/>
      </c>
      <c r="AT1266" s="48"/>
      <c r="AU1266" t="str">
        <f>IFERROR(INDEX(Distribución!$G:$G,MATCH($AT1266,Distribución!$F:$F,0),1),"")</f>
        <v/>
      </c>
      <c r="AV1266" s="50" t="str">
        <f t="shared" si="222"/>
        <v/>
      </c>
      <c r="AW1266" t="str">
        <f>IFERROR(INDEX(Distribución!$J:$J,MATCH($AV1266,Distribución!$I:$I,0),1),"")</f>
        <v/>
      </c>
      <c r="AX1266" s="91"/>
      <c r="AY1266" s="93"/>
      <c r="AZ1266" s="92"/>
      <c r="BA1266" s="93"/>
      <c r="BB1266" s="92"/>
      <c r="BC1266" s="93"/>
      <c r="BD1266" s="92"/>
      <c r="BE1266" s="92"/>
      <c r="BF1266" s="136" t="str">
        <f t="shared" si="225"/>
        <v xml:space="preserve"> </v>
      </c>
      <c r="BG1266" s="110" t="str">
        <f t="shared" si="226"/>
        <v xml:space="preserve"> </v>
      </c>
      <c r="BH1266" s="93"/>
      <c r="BI1266" s="68"/>
      <c r="BJ1266" s="93"/>
      <c r="BK1266" s="68"/>
      <c r="BL1266" s="68"/>
      <c r="BM1266" s="68"/>
    </row>
    <row r="1267" spans="1:65" ht="19.899999999999999" hidden="1" customHeight="1">
      <c r="A1267" s="5" t="s">
        <v>3217</v>
      </c>
      <c r="B1267" s="70" t="s">
        <v>793</v>
      </c>
      <c r="C1267" s="19" t="s">
        <v>3218</v>
      </c>
      <c r="D1267" s="71" t="s">
        <v>3206</v>
      </c>
      <c r="E1267" s="71">
        <v>900146471</v>
      </c>
      <c r="F1267" s="72" t="s">
        <v>1881</v>
      </c>
      <c r="G1267" s="6">
        <v>4</v>
      </c>
      <c r="H1267" s="6">
        <v>3</v>
      </c>
      <c r="I1267" s="7">
        <v>587215800</v>
      </c>
      <c r="J1267" s="8">
        <v>45772</v>
      </c>
      <c r="K1267" s="6" t="s">
        <v>3207</v>
      </c>
      <c r="L1267" s="50" t="s">
        <v>876</v>
      </c>
      <c r="M1267" s="50">
        <v>331</v>
      </c>
      <c r="N1267" s="106"/>
      <c r="O1267" s="50"/>
      <c r="P1267" s="48" t="str">
        <f t="shared" si="230"/>
        <v/>
      </c>
      <c r="Q1267" t="str">
        <f>IFERROR(INDEX([2]Distribución!$B:$B,MATCH($P1267,[2]Distribución!$A:$A,0),1),"")</f>
        <v/>
      </c>
      <c r="R1267" s="48" t="str">
        <f t="shared" si="227"/>
        <v/>
      </c>
      <c r="S1267" t="str">
        <f>IFERROR(INDEX([2]Distribución!$C:$C,MATCH($R1267,[2]Distribución!$A:$A,0),1),"")</f>
        <v/>
      </c>
      <c r="T1267" s="48" t="s">
        <v>873</v>
      </c>
      <c r="U1267" t="str">
        <f>IFERROR(INDEX([2]Distribución!$G:$G,MATCH($T1267,[2]Distribución!F:F,0),1),"")</f>
        <v/>
      </c>
      <c r="V1267" s="50" t="str">
        <f t="shared" si="228"/>
        <v/>
      </c>
      <c r="W1267" t="str">
        <f>IFERROR(INDEX([2]Distribución!$J:$J,MATCH($V1267,[2]Distribución!$I:$I,0),1),"")</f>
        <v/>
      </c>
      <c r="X1267" s="151"/>
      <c r="Y1267" s="93"/>
      <c r="Z1267" s="92"/>
      <c r="AA1267" s="92"/>
      <c r="AB1267" s="93"/>
      <c r="AC1267" s="92"/>
      <c r="AD1267" s="93"/>
      <c r="AE1267" s="92"/>
      <c r="AF1267" s="92"/>
      <c r="AG1267" s="109" t="str">
        <f t="shared" si="223"/>
        <v xml:space="preserve"> </v>
      </c>
      <c r="AH1267" s="110" t="str">
        <f t="shared" si="224"/>
        <v xml:space="preserve"> </v>
      </c>
      <c r="AI1267" s="93"/>
      <c r="AJ1267" s="92"/>
      <c r="AK1267" s="93"/>
      <c r="AL1267" s="68"/>
      <c r="AM1267" s="68"/>
      <c r="AN1267" s="68"/>
      <c r="AO1267" s="50"/>
      <c r="AP1267" s="48" t="str">
        <f t="shared" si="220"/>
        <v/>
      </c>
      <c r="AQ1267" t="str">
        <f>IFERROR(INDEX(Distribución!$B:$B,MATCH($AP1267,Distribución!$A:$A,0),1),"")</f>
        <v/>
      </c>
      <c r="AR1267" s="48" t="str">
        <f t="shared" si="221"/>
        <v/>
      </c>
      <c r="AS1267" t="str">
        <f>IFERROR(INDEX(Distribución!$C:$C,MATCH($AR1267,Distribución!$A:$A,0),1),"")</f>
        <v/>
      </c>
      <c r="AT1267" s="48"/>
      <c r="AU1267" t="str">
        <f>IFERROR(INDEX(Distribución!$G:$G,MATCH($AT1267,Distribución!$F:$F,0),1),"")</f>
        <v/>
      </c>
      <c r="AV1267" s="50" t="str">
        <f t="shared" si="222"/>
        <v/>
      </c>
      <c r="AW1267" t="str">
        <f>IFERROR(INDEX(Distribución!$J:$J,MATCH($AV1267,Distribución!$I:$I,0),1),"")</f>
        <v/>
      </c>
      <c r="AX1267" s="91"/>
      <c r="AY1267" s="93"/>
      <c r="AZ1267" s="92"/>
      <c r="BA1267" s="93"/>
      <c r="BB1267" s="92"/>
      <c r="BC1267" s="93"/>
      <c r="BD1267" s="92"/>
      <c r="BE1267" s="92"/>
      <c r="BF1267" s="136" t="str">
        <f t="shared" si="225"/>
        <v xml:space="preserve"> </v>
      </c>
      <c r="BG1267" s="110" t="str">
        <f t="shared" si="226"/>
        <v xml:space="preserve"> </v>
      </c>
      <c r="BH1267" s="93"/>
      <c r="BI1267" s="68"/>
      <c r="BJ1267" s="93"/>
      <c r="BK1267" s="68"/>
      <c r="BL1267" s="68"/>
      <c r="BM1267" s="68"/>
    </row>
    <row r="1268" spans="1:65" ht="19.899999999999999" hidden="1" customHeight="1">
      <c r="A1268" s="5" t="s">
        <v>3219</v>
      </c>
      <c r="B1268" s="70" t="s">
        <v>816</v>
      </c>
      <c r="C1268" s="19" t="s">
        <v>2996</v>
      </c>
      <c r="D1268" s="71" t="s">
        <v>3206</v>
      </c>
      <c r="E1268" s="71">
        <v>820003850</v>
      </c>
      <c r="F1268" s="72" t="s">
        <v>2997</v>
      </c>
      <c r="G1268" s="6">
        <v>10</v>
      </c>
      <c r="H1268" s="6">
        <v>2</v>
      </c>
      <c r="I1268" s="7">
        <v>714066852</v>
      </c>
      <c r="J1268" s="8">
        <v>45772</v>
      </c>
      <c r="K1268" s="6" t="s">
        <v>3207</v>
      </c>
      <c r="L1268" s="50" t="s">
        <v>910</v>
      </c>
      <c r="M1268" s="50">
        <v>60</v>
      </c>
      <c r="N1268" s="106"/>
      <c r="O1268" s="50"/>
      <c r="P1268" s="48" t="str">
        <f t="shared" si="230"/>
        <v/>
      </c>
      <c r="Q1268" t="str">
        <f>IFERROR(INDEX([2]Distribución!$B:$B,MATCH($P1268,[2]Distribución!$A:$A,0),1),"")</f>
        <v/>
      </c>
      <c r="R1268" s="48" t="str">
        <f t="shared" si="227"/>
        <v/>
      </c>
      <c r="S1268" t="str">
        <f>IFERROR(INDEX([2]Distribución!$C:$C,MATCH($R1268,[2]Distribución!$A:$A,0),1),"")</f>
        <v/>
      </c>
      <c r="T1268" s="48" t="s">
        <v>873</v>
      </c>
      <c r="U1268" t="str">
        <f>IFERROR(INDEX([2]Distribución!$G:$G,MATCH($T1268,[2]Distribución!F:F,0),1),"")</f>
        <v/>
      </c>
      <c r="V1268" s="50" t="str">
        <f t="shared" si="228"/>
        <v/>
      </c>
      <c r="W1268" t="str">
        <f>IFERROR(INDEX([2]Distribución!$J:$J,MATCH($V1268,[2]Distribución!$I:$I,0),1),"")</f>
        <v/>
      </c>
      <c r="X1268" s="151"/>
      <c r="Y1268" s="93"/>
      <c r="Z1268" s="92"/>
      <c r="AA1268" s="92"/>
      <c r="AB1268" s="93"/>
      <c r="AC1268" s="92"/>
      <c r="AD1268" s="93"/>
      <c r="AE1268" s="92"/>
      <c r="AF1268" s="92"/>
      <c r="AG1268" s="109" t="str">
        <f t="shared" si="223"/>
        <v xml:space="preserve"> </v>
      </c>
      <c r="AH1268" s="110" t="str">
        <f t="shared" si="224"/>
        <v xml:space="preserve"> </v>
      </c>
      <c r="AI1268" s="93"/>
      <c r="AJ1268" s="92"/>
      <c r="AK1268" s="93"/>
      <c r="AL1268" s="68"/>
      <c r="AM1268" s="68"/>
      <c r="AN1268" s="68"/>
      <c r="AO1268" s="50"/>
      <c r="AP1268" s="48" t="str">
        <f t="shared" si="220"/>
        <v/>
      </c>
      <c r="AQ1268" t="str">
        <f>IFERROR(INDEX(Distribución!$B:$B,MATCH($AP1268,Distribución!$A:$A,0),1),"")</f>
        <v/>
      </c>
      <c r="AR1268" s="48" t="str">
        <f t="shared" si="221"/>
        <v/>
      </c>
      <c r="AS1268" t="str">
        <f>IFERROR(INDEX(Distribución!$C:$C,MATCH($AR1268,Distribución!$A:$A,0),1),"")</f>
        <v/>
      </c>
      <c r="AT1268" s="48"/>
      <c r="AU1268" t="str">
        <f>IFERROR(INDEX(Distribución!$G:$G,MATCH($AT1268,Distribución!$F:$F,0),1),"")</f>
        <v/>
      </c>
      <c r="AV1268" s="50" t="str">
        <f t="shared" si="222"/>
        <v/>
      </c>
      <c r="AW1268" t="str">
        <f>IFERROR(INDEX(Distribución!$J:$J,MATCH($AV1268,Distribución!$I:$I,0),1),"")</f>
        <v/>
      </c>
      <c r="AX1268" s="91"/>
      <c r="AY1268" s="93"/>
      <c r="AZ1268" s="92"/>
      <c r="BA1268" s="93"/>
      <c r="BB1268" s="92"/>
      <c r="BC1268" s="93"/>
      <c r="BD1268" s="92"/>
      <c r="BE1268" s="92"/>
      <c r="BF1268" s="136" t="str">
        <f t="shared" si="225"/>
        <v xml:space="preserve"> </v>
      </c>
      <c r="BG1268" s="110" t="str">
        <f t="shared" si="226"/>
        <v xml:space="preserve"> </v>
      </c>
      <c r="BH1268" s="93"/>
      <c r="BI1268" s="68"/>
      <c r="BJ1268" s="93"/>
      <c r="BK1268" s="68"/>
      <c r="BL1268" s="68"/>
      <c r="BM1268" s="68"/>
    </row>
    <row r="1269" spans="1:65" ht="19.899999999999999" hidden="1" customHeight="1">
      <c r="A1269" s="5" t="s">
        <v>3220</v>
      </c>
      <c r="B1269" s="70" t="s">
        <v>793</v>
      </c>
      <c r="C1269" s="19" t="s">
        <v>3221</v>
      </c>
      <c r="D1269" s="71" t="s">
        <v>3206</v>
      </c>
      <c r="E1269" s="71">
        <v>900145585</v>
      </c>
      <c r="F1269" s="72" t="s">
        <v>1861</v>
      </c>
      <c r="G1269" s="6">
        <v>6</v>
      </c>
      <c r="H1269" s="6">
        <v>3</v>
      </c>
      <c r="I1269" s="7">
        <v>880823700</v>
      </c>
      <c r="J1269" s="8">
        <v>45772</v>
      </c>
      <c r="K1269" s="6" t="s">
        <v>3207</v>
      </c>
      <c r="L1269" s="50" t="s">
        <v>876</v>
      </c>
      <c r="M1269" s="50">
        <v>172</v>
      </c>
      <c r="N1269" s="106"/>
      <c r="O1269" s="50"/>
      <c r="P1269" s="48" t="str">
        <f t="shared" si="230"/>
        <v/>
      </c>
      <c r="Q1269" t="str">
        <f>IFERROR(INDEX([2]Distribución!$B:$B,MATCH($P1269,[2]Distribución!$A:$A,0),1),"")</f>
        <v/>
      </c>
      <c r="R1269" s="48" t="str">
        <f t="shared" si="227"/>
        <v/>
      </c>
      <c r="S1269" t="str">
        <f>IFERROR(INDEX([2]Distribución!$C:$C,MATCH($R1269,[2]Distribución!$A:$A,0),1),"")</f>
        <v/>
      </c>
      <c r="T1269" s="48" t="s">
        <v>873</v>
      </c>
      <c r="U1269" t="str">
        <f>IFERROR(INDEX([2]Distribución!$G:$G,MATCH($T1269,[2]Distribución!F:F,0),1),"")</f>
        <v/>
      </c>
      <c r="V1269" s="50" t="str">
        <f t="shared" si="228"/>
        <v/>
      </c>
      <c r="W1269" t="str">
        <f>IFERROR(INDEX([2]Distribución!$J:$J,MATCH($V1269,[2]Distribución!$I:$I,0),1),"")</f>
        <v/>
      </c>
      <c r="X1269" s="151"/>
      <c r="Y1269" s="93"/>
      <c r="Z1269" s="92"/>
      <c r="AA1269" s="92"/>
      <c r="AB1269" s="93"/>
      <c r="AC1269" s="92"/>
      <c r="AD1269" s="93"/>
      <c r="AE1269" s="92"/>
      <c r="AF1269" s="92"/>
      <c r="AG1269" s="109" t="str">
        <f t="shared" si="223"/>
        <v xml:space="preserve"> </v>
      </c>
      <c r="AH1269" s="110" t="str">
        <f t="shared" si="224"/>
        <v xml:space="preserve"> </v>
      </c>
      <c r="AI1269" s="93"/>
      <c r="AJ1269" s="92"/>
      <c r="AK1269" s="93"/>
      <c r="AL1269" s="68"/>
      <c r="AM1269" s="68"/>
      <c r="AN1269" s="68"/>
      <c r="AO1269" s="50"/>
      <c r="AP1269" s="48" t="str">
        <f t="shared" si="220"/>
        <v/>
      </c>
      <c r="AQ1269" t="str">
        <f>IFERROR(INDEX(Distribución!$B:$B,MATCH($AP1269,Distribución!$A:$A,0),1),"")</f>
        <v/>
      </c>
      <c r="AR1269" s="48" t="str">
        <f t="shared" si="221"/>
        <v/>
      </c>
      <c r="AS1269" t="str">
        <f>IFERROR(INDEX(Distribución!$C:$C,MATCH($AR1269,Distribución!$A:$A,0),1),"")</f>
        <v/>
      </c>
      <c r="AT1269" s="48"/>
      <c r="AU1269" t="str">
        <f>IFERROR(INDEX(Distribución!$G:$G,MATCH($AT1269,Distribución!$F:$F,0),1),"")</f>
        <v/>
      </c>
      <c r="AV1269" s="50" t="str">
        <f t="shared" si="222"/>
        <v/>
      </c>
      <c r="AW1269" t="str">
        <f>IFERROR(INDEX(Distribución!$J:$J,MATCH($AV1269,Distribución!$I:$I,0),1),"")</f>
        <v/>
      </c>
      <c r="AX1269" s="91"/>
      <c r="AY1269" s="93"/>
      <c r="AZ1269" s="92"/>
      <c r="BA1269" s="93"/>
      <c r="BB1269" s="92"/>
      <c r="BC1269" s="93"/>
      <c r="BD1269" s="92"/>
      <c r="BE1269" s="92"/>
      <c r="BF1269" s="136" t="str">
        <f t="shared" si="225"/>
        <v xml:space="preserve"> </v>
      </c>
      <c r="BG1269" s="110" t="str">
        <f t="shared" si="226"/>
        <v xml:space="preserve"> </v>
      </c>
      <c r="BH1269" s="93"/>
      <c r="BI1269" s="68"/>
      <c r="BJ1269" s="93"/>
      <c r="BK1269" s="68"/>
      <c r="BL1269" s="68"/>
      <c r="BM1269" s="68"/>
    </row>
    <row r="1270" spans="1:65" ht="19.899999999999999" hidden="1" customHeight="1">
      <c r="A1270" s="5" t="s">
        <v>3222</v>
      </c>
      <c r="B1270" s="70" t="s">
        <v>793</v>
      </c>
      <c r="C1270" s="19" t="s">
        <v>1530</v>
      </c>
      <c r="D1270" s="71" t="s">
        <v>3206</v>
      </c>
      <c r="E1270" s="71">
        <v>900146010</v>
      </c>
      <c r="F1270" s="72" t="s">
        <v>1872</v>
      </c>
      <c r="G1270" s="6">
        <v>4</v>
      </c>
      <c r="H1270" s="6">
        <v>3</v>
      </c>
      <c r="I1270" s="7">
        <v>587215800</v>
      </c>
      <c r="J1270" s="8">
        <v>45772</v>
      </c>
      <c r="K1270" s="6" t="s">
        <v>3207</v>
      </c>
      <c r="L1270" s="50" t="s">
        <v>910</v>
      </c>
      <c r="M1270" s="50">
        <v>30</v>
      </c>
      <c r="N1270" s="106"/>
      <c r="O1270" s="50"/>
      <c r="P1270" s="48" t="str">
        <f t="shared" si="230"/>
        <v/>
      </c>
      <c r="Q1270" t="str">
        <f>IFERROR(INDEX([2]Distribución!$B:$B,MATCH($P1270,[2]Distribución!$A:$A,0),1),"")</f>
        <v/>
      </c>
      <c r="R1270" s="48" t="str">
        <f t="shared" si="227"/>
        <v/>
      </c>
      <c r="S1270" t="str">
        <f>IFERROR(INDEX([2]Distribución!$C:$C,MATCH($R1270,[2]Distribución!$A:$A,0),1),"")</f>
        <v/>
      </c>
      <c r="T1270" s="48" t="s">
        <v>873</v>
      </c>
      <c r="U1270" t="str">
        <f>IFERROR(INDEX([2]Distribución!$G:$G,MATCH($T1270,[2]Distribución!F:F,0),1),"")</f>
        <v/>
      </c>
      <c r="V1270" s="50" t="str">
        <f t="shared" si="228"/>
        <v/>
      </c>
      <c r="W1270" t="str">
        <f>IFERROR(INDEX([2]Distribución!$J:$J,MATCH($V1270,[2]Distribución!$I:$I,0),1),"")</f>
        <v/>
      </c>
      <c r="X1270" s="151"/>
      <c r="Y1270" s="93"/>
      <c r="Z1270" s="92"/>
      <c r="AA1270" s="92"/>
      <c r="AB1270" s="93"/>
      <c r="AC1270" s="92"/>
      <c r="AD1270" s="93"/>
      <c r="AE1270" s="92"/>
      <c r="AF1270" s="92"/>
      <c r="AG1270" s="109" t="str">
        <f t="shared" si="223"/>
        <v xml:space="preserve"> </v>
      </c>
      <c r="AH1270" s="110" t="str">
        <f t="shared" si="224"/>
        <v xml:space="preserve"> </v>
      </c>
      <c r="AI1270" s="93"/>
      <c r="AJ1270" s="92"/>
      <c r="AK1270" s="93"/>
      <c r="AL1270" s="68"/>
      <c r="AM1270" s="68"/>
      <c r="AN1270" s="68"/>
      <c r="AO1270" s="50"/>
      <c r="AP1270" s="48" t="str">
        <f t="shared" si="220"/>
        <v/>
      </c>
      <c r="AQ1270" t="str">
        <f>IFERROR(INDEX(Distribución!$B:$B,MATCH($AP1270,Distribución!$A:$A,0),1),"")</f>
        <v/>
      </c>
      <c r="AR1270" s="48" t="str">
        <f t="shared" si="221"/>
        <v/>
      </c>
      <c r="AS1270" t="str">
        <f>IFERROR(INDEX(Distribución!$C:$C,MATCH($AR1270,Distribución!$A:$A,0),1),"")</f>
        <v/>
      </c>
      <c r="AT1270" s="48"/>
      <c r="AU1270" t="str">
        <f>IFERROR(INDEX(Distribución!$G:$G,MATCH($AT1270,Distribución!$F:$F,0),1),"")</f>
        <v/>
      </c>
      <c r="AV1270" s="50" t="str">
        <f t="shared" si="222"/>
        <v/>
      </c>
      <c r="AW1270" t="str">
        <f>IFERROR(INDEX(Distribución!$J:$J,MATCH($AV1270,Distribución!$I:$I,0),1),"")</f>
        <v/>
      </c>
      <c r="AX1270" s="91"/>
      <c r="AY1270" s="93"/>
      <c r="AZ1270" s="92"/>
      <c r="BA1270" s="93"/>
      <c r="BB1270" s="92"/>
      <c r="BC1270" s="93"/>
      <c r="BD1270" s="92"/>
      <c r="BE1270" s="92"/>
      <c r="BF1270" s="136" t="str">
        <f t="shared" si="225"/>
        <v xml:space="preserve"> </v>
      </c>
      <c r="BG1270" s="110" t="str">
        <f t="shared" si="226"/>
        <v xml:space="preserve"> </v>
      </c>
      <c r="BH1270" s="93"/>
      <c r="BI1270" s="68"/>
      <c r="BJ1270" s="93"/>
      <c r="BK1270" s="68"/>
      <c r="BL1270" s="68"/>
      <c r="BM1270" s="68"/>
    </row>
    <row r="1271" spans="1:65" ht="19.899999999999999" hidden="1" customHeight="1">
      <c r="A1271" s="5" t="s">
        <v>3223</v>
      </c>
      <c r="B1271" s="70" t="s">
        <v>786</v>
      </c>
      <c r="C1271" s="19" t="s">
        <v>2936</v>
      </c>
      <c r="D1271" s="71" t="s">
        <v>3206</v>
      </c>
      <c r="E1271" s="71">
        <v>890703266</v>
      </c>
      <c r="F1271" s="72" t="s">
        <v>2937</v>
      </c>
      <c r="G1271" s="6">
        <v>2</v>
      </c>
      <c r="H1271" s="6">
        <v>3</v>
      </c>
      <c r="I1271" s="7">
        <v>293607900</v>
      </c>
      <c r="J1271" s="8">
        <v>45772</v>
      </c>
      <c r="K1271" s="6" t="s">
        <v>3207</v>
      </c>
      <c r="L1271" s="50" t="s">
        <v>876</v>
      </c>
      <c r="M1271" s="50">
        <v>292</v>
      </c>
      <c r="N1271" s="106"/>
      <c r="O1271" s="50"/>
      <c r="P1271" s="48" t="str">
        <f t="shared" si="230"/>
        <v/>
      </c>
      <c r="Q1271" t="str">
        <f>IFERROR(INDEX([2]Distribución!$B:$B,MATCH($P1271,[2]Distribución!$A:$A,0),1),"")</f>
        <v/>
      </c>
      <c r="R1271" s="48" t="str">
        <f t="shared" si="227"/>
        <v/>
      </c>
      <c r="S1271" t="str">
        <f>IFERROR(INDEX([2]Distribución!$C:$C,MATCH($R1271,[2]Distribución!$A:$A,0),1),"")</f>
        <v/>
      </c>
      <c r="T1271" s="48" t="s">
        <v>873</v>
      </c>
      <c r="U1271" t="str">
        <f>IFERROR(INDEX([2]Distribución!$G:$G,MATCH($T1271,[2]Distribución!F:F,0),1),"")</f>
        <v/>
      </c>
      <c r="V1271" s="50" t="str">
        <f t="shared" si="228"/>
        <v/>
      </c>
      <c r="W1271" t="str">
        <f>IFERROR(INDEX([2]Distribución!$J:$J,MATCH($V1271,[2]Distribución!$I:$I,0),1),"")</f>
        <v/>
      </c>
      <c r="X1271" s="151"/>
      <c r="Y1271" s="93"/>
      <c r="Z1271" s="92"/>
      <c r="AA1271" s="92"/>
      <c r="AB1271" s="93"/>
      <c r="AC1271" s="92"/>
      <c r="AD1271" s="93"/>
      <c r="AE1271" s="92"/>
      <c r="AF1271" s="92"/>
      <c r="AG1271" s="109" t="str">
        <f t="shared" si="223"/>
        <v xml:space="preserve"> </v>
      </c>
      <c r="AH1271" s="110" t="str">
        <f t="shared" si="224"/>
        <v xml:space="preserve"> </v>
      </c>
      <c r="AI1271" s="93"/>
      <c r="AJ1271" s="92"/>
      <c r="AK1271" s="93"/>
      <c r="AL1271" s="68"/>
      <c r="AM1271" s="68"/>
      <c r="AN1271" s="68"/>
      <c r="AO1271" s="50"/>
      <c r="AP1271" s="48" t="str">
        <f t="shared" si="220"/>
        <v/>
      </c>
      <c r="AQ1271" t="str">
        <f>IFERROR(INDEX(Distribución!$B:$B,MATCH($AP1271,Distribución!$A:$A,0),1),"")</f>
        <v/>
      </c>
      <c r="AR1271" s="48" t="str">
        <f t="shared" si="221"/>
        <v/>
      </c>
      <c r="AS1271" t="str">
        <f>IFERROR(INDEX(Distribución!$C:$C,MATCH($AR1271,Distribución!$A:$A,0),1),"")</f>
        <v/>
      </c>
      <c r="AT1271" s="48"/>
      <c r="AU1271" t="str">
        <f>IFERROR(INDEX(Distribución!$G:$G,MATCH($AT1271,Distribución!$F:$F,0),1),"")</f>
        <v/>
      </c>
      <c r="AV1271" s="50" t="str">
        <f t="shared" si="222"/>
        <v/>
      </c>
      <c r="AW1271" t="str">
        <f>IFERROR(INDEX(Distribución!$J:$J,MATCH($AV1271,Distribución!$I:$I,0),1),"")</f>
        <v/>
      </c>
      <c r="AX1271" s="91"/>
      <c r="AY1271" s="93"/>
      <c r="AZ1271" s="92"/>
      <c r="BA1271" s="93"/>
      <c r="BB1271" s="92"/>
      <c r="BC1271" s="93"/>
      <c r="BD1271" s="92"/>
      <c r="BE1271" s="92"/>
      <c r="BF1271" s="136" t="str">
        <f t="shared" si="225"/>
        <v xml:space="preserve"> </v>
      </c>
      <c r="BG1271" s="110" t="str">
        <f t="shared" si="226"/>
        <v xml:space="preserve"> </v>
      </c>
      <c r="BH1271" s="93"/>
      <c r="BI1271" s="68"/>
      <c r="BJ1271" s="93"/>
      <c r="BK1271" s="68"/>
      <c r="BL1271" s="68"/>
      <c r="BM1271" s="68"/>
    </row>
    <row r="1272" spans="1:65" ht="19.899999999999999" hidden="1" customHeight="1">
      <c r="A1272" s="5" t="s">
        <v>3224</v>
      </c>
      <c r="B1272" s="70" t="s">
        <v>798</v>
      </c>
      <c r="C1272" s="19" t="s">
        <v>2433</v>
      </c>
      <c r="D1272" s="71" t="s">
        <v>3206</v>
      </c>
      <c r="E1272" s="71">
        <v>823002356</v>
      </c>
      <c r="F1272" s="72" t="s">
        <v>2434</v>
      </c>
      <c r="G1272" s="6">
        <v>2</v>
      </c>
      <c r="H1272" s="6">
        <v>3</v>
      </c>
      <c r="I1272" s="7">
        <v>174987900</v>
      </c>
      <c r="J1272" s="8">
        <v>45772</v>
      </c>
      <c r="K1272" s="6" t="s">
        <v>3207</v>
      </c>
      <c r="L1272" s="50" t="s">
        <v>876</v>
      </c>
      <c r="M1272" s="50">
        <v>318</v>
      </c>
      <c r="N1272" s="106"/>
      <c r="O1272" s="50"/>
      <c r="P1272" s="48" t="str">
        <f t="shared" si="230"/>
        <v/>
      </c>
      <c r="Q1272" t="str">
        <f>IFERROR(INDEX([2]Distribución!$B:$B,MATCH($P1272,[2]Distribución!$A:$A,0),1),"")</f>
        <v/>
      </c>
      <c r="R1272" s="48" t="str">
        <f t="shared" si="227"/>
        <v/>
      </c>
      <c r="S1272" t="str">
        <f>IFERROR(INDEX([2]Distribución!$C:$C,MATCH($R1272,[2]Distribución!$A:$A,0),1),"")</f>
        <v/>
      </c>
      <c r="T1272" s="48" t="s">
        <v>873</v>
      </c>
      <c r="U1272" t="str">
        <f>IFERROR(INDEX([2]Distribución!$G:$G,MATCH($T1272,[2]Distribución!F:F,0),1),"")</f>
        <v/>
      </c>
      <c r="V1272" s="50" t="str">
        <f t="shared" si="228"/>
        <v/>
      </c>
      <c r="W1272" t="str">
        <f>IFERROR(INDEX([2]Distribución!$J:$J,MATCH($V1272,[2]Distribución!$I:$I,0),1),"")</f>
        <v/>
      </c>
      <c r="X1272" s="151"/>
      <c r="Y1272" s="93"/>
      <c r="Z1272" s="92"/>
      <c r="AA1272" s="92"/>
      <c r="AB1272" s="93"/>
      <c r="AC1272" s="92"/>
      <c r="AD1272" s="93"/>
      <c r="AE1272" s="92"/>
      <c r="AF1272" s="92"/>
      <c r="AG1272" s="109" t="str">
        <f t="shared" si="223"/>
        <v xml:space="preserve"> </v>
      </c>
      <c r="AH1272" s="110" t="str">
        <f t="shared" si="224"/>
        <v xml:space="preserve"> </v>
      </c>
      <c r="AI1272" s="93"/>
      <c r="AJ1272" s="92"/>
      <c r="AK1272" s="93"/>
      <c r="AL1272" s="68"/>
      <c r="AM1272" s="68"/>
      <c r="AN1272" s="68"/>
      <c r="AO1272" s="50"/>
      <c r="AP1272" s="48" t="str">
        <f t="shared" si="220"/>
        <v/>
      </c>
      <c r="AQ1272" t="str">
        <f>IFERROR(INDEX(Distribución!$B:$B,MATCH($AP1272,Distribución!$A:$A,0),1),"")</f>
        <v/>
      </c>
      <c r="AR1272" s="48" t="str">
        <f t="shared" si="221"/>
        <v/>
      </c>
      <c r="AS1272" t="str">
        <f>IFERROR(INDEX(Distribución!$C:$C,MATCH($AR1272,Distribución!$A:$A,0),1),"")</f>
        <v/>
      </c>
      <c r="AT1272" s="48"/>
      <c r="AU1272" t="str">
        <f>IFERROR(INDEX(Distribución!$G:$G,MATCH($AT1272,Distribución!$F:$F,0),1),"")</f>
        <v/>
      </c>
      <c r="AV1272" s="50" t="str">
        <f t="shared" si="222"/>
        <v/>
      </c>
      <c r="AW1272" t="str">
        <f>IFERROR(INDEX(Distribución!$J:$J,MATCH($AV1272,Distribución!$I:$I,0),1),"")</f>
        <v/>
      </c>
      <c r="AX1272" s="91"/>
      <c r="AY1272" s="93"/>
      <c r="AZ1272" s="92"/>
      <c r="BA1272" s="93"/>
      <c r="BB1272" s="92"/>
      <c r="BC1272" s="93"/>
      <c r="BD1272" s="92"/>
      <c r="BE1272" s="92"/>
      <c r="BF1272" s="136" t="str">
        <f t="shared" si="225"/>
        <v xml:space="preserve"> </v>
      </c>
      <c r="BG1272" s="110" t="str">
        <f t="shared" si="226"/>
        <v xml:space="preserve"> </v>
      </c>
      <c r="BH1272" s="93"/>
      <c r="BI1272" s="68"/>
      <c r="BJ1272" s="93"/>
      <c r="BK1272" s="68"/>
      <c r="BL1272" s="68"/>
      <c r="BM1272" s="68"/>
    </row>
    <row r="1273" spans="1:65" ht="19.899999999999999" hidden="1" customHeight="1">
      <c r="A1273" s="5" t="s">
        <v>651</v>
      </c>
      <c r="B1273" s="70" t="s">
        <v>798</v>
      </c>
      <c r="C1273" s="19" t="s">
        <v>2441</v>
      </c>
      <c r="D1273" s="71" t="s">
        <v>3206</v>
      </c>
      <c r="E1273" s="71">
        <v>823003985</v>
      </c>
      <c r="F1273" s="72" t="s">
        <v>650</v>
      </c>
      <c r="G1273" s="6">
        <v>2</v>
      </c>
      <c r="H1273" s="6">
        <v>3</v>
      </c>
      <c r="I1273" s="7">
        <v>234297900</v>
      </c>
      <c r="J1273" s="8">
        <v>45772</v>
      </c>
      <c r="K1273" s="6" t="s">
        <v>3207</v>
      </c>
      <c r="L1273" s="50" t="s">
        <v>872</v>
      </c>
      <c r="M1273" s="50">
        <v>766</v>
      </c>
      <c r="N1273" s="106"/>
      <c r="O1273" s="50"/>
      <c r="P1273" s="48" t="str">
        <f t="shared" si="230"/>
        <v/>
      </c>
      <c r="Q1273" t="str">
        <f>IFERROR(INDEX([2]Distribución!$B:$B,MATCH($P1273,[2]Distribución!$A:$A,0),1),"")</f>
        <v/>
      </c>
      <c r="R1273" s="48" t="str">
        <f t="shared" si="227"/>
        <v/>
      </c>
      <c r="S1273" t="str">
        <f>IFERROR(INDEX([2]Distribución!$C:$C,MATCH($R1273,[2]Distribución!$A:$A,0),1),"")</f>
        <v/>
      </c>
      <c r="T1273" s="48"/>
      <c r="U1273" t="str">
        <f>IFERROR(INDEX([2]Distribución!$G:$G,MATCH($T1273,[2]Distribución!F:F,0),1),"")</f>
        <v/>
      </c>
      <c r="V1273" s="50" t="str">
        <f t="shared" si="228"/>
        <v/>
      </c>
      <c r="W1273" t="str">
        <f>IFERROR(INDEX([2]Distribución!$J:$J,MATCH($V1273,[2]Distribución!$I:$I,0),1),"")</f>
        <v/>
      </c>
      <c r="X1273" s="151"/>
      <c r="Y1273" s="93"/>
      <c r="Z1273" s="92"/>
      <c r="AA1273" s="92"/>
      <c r="AB1273" s="93"/>
      <c r="AC1273" s="92"/>
      <c r="AD1273" s="93"/>
      <c r="AE1273" s="92"/>
      <c r="AF1273" s="92"/>
      <c r="AG1273" s="109" t="str">
        <f t="shared" si="223"/>
        <v xml:space="preserve"> </v>
      </c>
      <c r="AH1273" s="110" t="str">
        <f t="shared" si="224"/>
        <v xml:space="preserve"> </v>
      </c>
      <c r="AI1273" s="93"/>
      <c r="AJ1273" s="92"/>
      <c r="AK1273" s="93"/>
      <c r="AL1273" s="68"/>
      <c r="AM1273" s="68"/>
      <c r="AN1273" s="68"/>
      <c r="AO1273" s="50"/>
      <c r="AP1273" s="48" t="str">
        <f t="shared" si="220"/>
        <v/>
      </c>
      <c r="AQ1273" t="str">
        <f>IFERROR(INDEX(Distribución!$B:$B,MATCH($AP1273,Distribución!$A:$A,0),1),"")</f>
        <v/>
      </c>
      <c r="AR1273" s="48" t="str">
        <f t="shared" si="221"/>
        <v/>
      </c>
      <c r="AS1273" t="str">
        <f>IFERROR(INDEX(Distribución!$C:$C,MATCH($AR1273,Distribución!$A:$A,0),1),"")</f>
        <v/>
      </c>
      <c r="AT1273" s="48"/>
      <c r="AU1273" t="str">
        <f>IFERROR(INDEX(Distribución!$G:$G,MATCH($AT1273,Distribución!$F:$F,0),1),"")</f>
        <v/>
      </c>
      <c r="AV1273" s="50" t="str">
        <f t="shared" si="222"/>
        <v/>
      </c>
      <c r="AW1273" t="str">
        <f>IFERROR(INDEX(Distribución!$J:$J,MATCH($AV1273,Distribución!$I:$I,0),1),"")</f>
        <v/>
      </c>
      <c r="AX1273" s="91"/>
      <c r="AY1273" s="93"/>
      <c r="AZ1273" s="92"/>
      <c r="BA1273" s="93"/>
      <c r="BB1273" s="92"/>
      <c r="BC1273" s="93"/>
      <c r="BD1273" s="92"/>
      <c r="BE1273" s="92"/>
      <c r="BF1273" s="136" t="str">
        <f t="shared" si="225"/>
        <v xml:space="preserve"> </v>
      </c>
      <c r="BG1273" s="110" t="str">
        <f t="shared" si="226"/>
        <v xml:space="preserve"> </v>
      </c>
      <c r="BH1273" s="93"/>
      <c r="BI1273" s="68"/>
      <c r="BJ1273" s="93"/>
      <c r="BK1273" s="68"/>
      <c r="BL1273" s="68"/>
      <c r="BM1273" s="68"/>
    </row>
    <row r="1274" spans="1:65" s="165" customFormat="1" ht="19.899999999999999" hidden="1" customHeight="1">
      <c r="A1274" s="154" t="s">
        <v>228</v>
      </c>
      <c r="B1274" s="155" t="s">
        <v>816</v>
      </c>
      <c r="C1274" s="156" t="s">
        <v>1317</v>
      </c>
      <c r="D1274" s="157" t="s">
        <v>3206</v>
      </c>
      <c r="E1274" s="157">
        <v>826002687</v>
      </c>
      <c r="F1274" s="158" t="s">
        <v>1318</v>
      </c>
      <c r="G1274" s="159">
        <v>2</v>
      </c>
      <c r="H1274" s="159">
        <v>2</v>
      </c>
      <c r="I1274" s="160">
        <v>160977900</v>
      </c>
      <c r="J1274" s="161">
        <v>45772</v>
      </c>
      <c r="K1274" s="159" t="s">
        <v>3207</v>
      </c>
      <c r="L1274" s="162" t="s">
        <v>872</v>
      </c>
      <c r="M1274" s="162">
        <v>609</v>
      </c>
      <c r="N1274" s="163" t="s">
        <v>877</v>
      </c>
      <c r="O1274" s="162" t="s">
        <v>451</v>
      </c>
      <c r="P1274" s="164" t="str">
        <f t="shared" si="230"/>
        <v>03a</v>
      </c>
      <c r="Q1274" s="165" t="str">
        <f>IFERROR(INDEX([2]Distribución!$B:$B,MATCH($P1274,[2]Distribución!$A:$A,0),1),"")</f>
        <v>Carlos Fernando Hurtado Martinez</v>
      </c>
      <c r="R1274" s="164" t="str">
        <f t="shared" si="227"/>
        <v>03a</v>
      </c>
      <c r="S1274" s="165" t="str">
        <f>IFERROR(INDEX([2]Distribución!$C:$C,MATCH($R1274,[2]Distribución!$A:$A,0),1),"")</f>
        <v>Alix María Peñata Arenas</v>
      </c>
      <c r="T1274" s="164" t="s">
        <v>443</v>
      </c>
      <c r="U1274" s="165" t="str">
        <f>IFERROR(INDEX([2]Distribución!$G:$G,MATCH($T1274,[2]Distribución!F:F,0),1),"")</f>
        <v>Carlos Eduardo Chavez Rojas</v>
      </c>
      <c r="V1274" s="162" t="str">
        <f t="shared" si="228"/>
        <v/>
      </c>
      <c r="W1274" s="165" t="str">
        <f>IFERROR(INDEX([2]Distribución!$J:$J,MATCH($V1274,[2]Distribución!$I:$I,0),1),"")</f>
        <v/>
      </c>
      <c r="X1274" s="166">
        <v>46164</v>
      </c>
      <c r="Y1274" s="167" t="s">
        <v>878</v>
      </c>
      <c r="Z1274" s="144">
        <v>46165</v>
      </c>
      <c r="AA1274" s="144" t="s">
        <v>879</v>
      </c>
      <c r="AB1274" s="167" t="s">
        <v>900</v>
      </c>
      <c r="AC1274" s="144"/>
      <c r="AD1274" s="167"/>
      <c r="AE1274" s="144"/>
      <c r="AF1274" s="144"/>
      <c r="AG1274" s="168">
        <f t="shared" si="223"/>
        <v>0</v>
      </c>
      <c r="AH1274" s="169" t="str">
        <f t="shared" si="224"/>
        <v xml:space="preserve"> </v>
      </c>
      <c r="AI1274" s="167"/>
      <c r="AJ1274" s="144"/>
      <c r="AK1274" s="167"/>
      <c r="AL1274" s="167"/>
      <c r="AM1274" s="167"/>
      <c r="AN1274" s="167"/>
      <c r="AO1274" s="50"/>
      <c r="AP1274" s="48" t="str">
        <f t="shared" si="220"/>
        <v/>
      </c>
      <c r="AQ1274" t="str">
        <f>IFERROR(INDEX(Distribución!$B:$B,MATCH($AP1274,Distribución!$A:$A,0),1),"")</f>
        <v/>
      </c>
      <c r="AR1274" s="48" t="str">
        <f t="shared" si="221"/>
        <v/>
      </c>
      <c r="AS1274" t="str">
        <f>IFERROR(INDEX(Distribución!$C:$C,MATCH($AR1274,Distribución!$A:$A,0),1),"")</f>
        <v/>
      </c>
      <c r="AT1274" s="48"/>
      <c r="AU1274" t="str">
        <f>IFERROR(INDEX(Distribución!$G:$G,MATCH($AT1274,Distribución!$F:$F,0),1),"")</f>
        <v/>
      </c>
      <c r="AV1274" s="50" t="str">
        <f t="shared" si="222"/>
        <v/>
      </c>
      <c r="AW1274" t="str">
        <f>IFERROR(INDEX(Distribución!$J:$J,MATCH($AV1274,Distribución!$I:$I,0),1),"")</f>
        <v/>
      </c>
      <c r="AX1274" s="91"/>
      <c r="AY1274" s="93"/>
      <c r="AZ1274" s="92"/>
      <c r="BA1274" s="93"/>
      <c r="BB1274" s="92"/>
      <c r="BC1274" s="93"/>
      <c r="BD1274" s="92"/>
      <c r="BE1274" s="92"/>
      <c r="BF1274" s="136" t="str">
        <f t="shared" si="225"/>
        <v xml:space="preserve"> </v>
      </c>
      <c r="BG1274" s="110" t="str">
        <f t="shared" si="226"/>
        <v xml:space="preserve"> </v>
      </c>
      <c r="BH1274" s="93"/>
      <c r="BI1274" s="68"/>
      <c r="BJ1274" s="93"/>
      <c r="BK1274" s="68"/>
      <c r="BL1274" s="68"/>
      <c r="BM1274" s="68"/>
    </row>
    <row r="1275" spans="1:65" ht="19.899999999999999" hidden="1" customHeight="1">
      <c r="A1275" s="5" t="s">
        <v>416</v>
      </c>
      <c r="B1275" s="70" t="s">
        <v>816</v>
      </c>
      <c r="C1275" s="19" t="s">
        <v>2044</v>
      </c>
      <c r="D1275" s="71" t="s">
        <v>3206</v>
      </c>
      <c r="E1275" s="71">
        <v>820003422</v>
      </c>
      <c r="F1275" s="72" t="s">
        <v>2045</v>
      </c>
      <c r="G1275" s="6">
        <v>2</v>
      </c>
      <c r="H1275" s="6">
        <v>2</v>
      </c>
      <c r="I1275" s="7">
        <v>160977900</v>
      </c>
      <c r="J1275" s="8">
        <v>45772</v>
      </c>
      <c r="K1275" s="6" t="s">
        <v>3207</v>
      </c>
      <c r="L1275" s="50" t="s">
        <v>872</v>
      </c>
      <c r="M1275" s="50">
        <v>374</v>
      </c>
      <c r="N1275" s="108" t="s">
        <v>877</v>
      </c>
      <c r="O1275" s="100" t="s">
        <v>463</v>
      </c>
      <c r="P1275" s="48" t="str">
        <f t="shared" si="230"/>
        <v>08a</v>
      </c>
      <c r="Q1275" t="str">
        <f>IFERROR(INDEX([2]Distribución!$B:$B,MATCH($P1275,[2]Distribución!$A:$A,0),1),"")</f>
        <v>Angy Milena García</v>
      </c>
      <c r="R1275" s="48" t="str">
        <f t="shared" si="227"/>
        <v>08a</v>
      </c>
      <c r="S1275" t="str">
        <f>IFERROR(INDEX([2]Distribución!$C:$C,MATCH($R1275,[2]Distribución!$A:$A,0),1),"")</f>
        <v>Alexi Fernando Granja</v>
      </c>
      <c r="T1275" s="48" t="s">
        <v>451</v>
      </c>
      <c r="U1275" t="str">
        <f>IFERROR(INDEX([2]Distribución!$G:$G,MATCH($T1275,[2]Distribución!F:F,0),1),"")</f>
        <v>Elizabeth Zarta Amezquita</v>
      </c>
      <c r="V1275" s="50" t="str">
        <f t="shared" si="228"/>
        <v/>
      </c>
      <c r="W1275" t="str">
        <f>IFERROR(INDEX([2]Distribución!$J:$J,MATCH($V1275,[2]Distribución!$I:$I,0),1),"")</f>
        <v/>
      </c>
      <c r="X1275" s="141">
        <v>46167</v>
      </c>
      <c r="Y1275" s="93" t="s">
        <v>878</v>
      </c>
      <c r="Z1275" s="92">
        <v>46170</v>
      </c>
      <c r="AA1275" s="92" t="s">
        <v>879</v>
      </c>
      <c r="AB1275" s="93"/>
      <c r="AC1275" s="92"/>
      <c r="AD1275" s="93"/>
      <c r="AE1275" s="92"/>
      <c r="AF1275" s="92"/>
      <c r="AG1275" s="109" t="str">
        <f t="shared" si="223"/>
        <v xml:space="preserve"> </v>
      </c>
      <c r="AH1275" s="110" t="str">
        <f t="shared" si="224"/>
        <v xml:space="preserve"> </v>
      </c>
      <c r="AI1275" s="93"/>
      <c r="AJ1275" s="92"/>
      <c r="AK1275" s="93"/>
      <c r="AL1275" s="68"/>
      <c r="AM1275" s="68"/>
      <c r="AN1275" s="68"/>
      <c r="AO1275" s="50"/>
      <c r="AP1275" s="48" t="str">
        <f t="shared" si="220"/>
        <v/>
      </c>
      <c r="AQ1275" t="str">
        <f>IFERROR(INDEX(Distribución!$B:$B,MATCH($AP1275,Distribución!$A:$A,0),1),"")</f>
        <v/>
      </c>
      <c r="AR1275" s="48" t="str">
        <f t="shared" si="221"/>
        <v/>
      </c>
      <c r="AS1275" t="str">
        <f>IFERROR(INDEX(Distribución!$C:$C,MATCH($AR1275,Distribución!$A:$A,0),1),"")</f>
        <v/>
      </c>
      <c r="AT1275" s="48"/>
      <c r="AU1275" t="str">
        <f>IFERROR(INDEX(Distribución!$G:$G,MATCH($AT1275,Distribución!$F:$F,0),1),"")</f>
        <v/>
      </c>
      <c r="AV1275" s="50" t="str">
        <f t="shared" si="222"/>
        <v/>
      </c>
      <c r="AW1275" t="str">
        <f>IFERROR(INDEX(Distribución!$J:$J,MATCH($AV1275,Distribución!$I:$I,0),1),"")</f>
        <v/>
      </c>
      <c r="AX1275" s="91"/>
      <c r="AY1275" s="93"/>
      <c r="AZ1275" s="92"/>
      <c r="BA1275" s="93"/>
      <c r="BB1275" s="92"/>
      <c r="BC1275" s="93"/>
      <c r="BD1275" s="92"/>
      <c r="BE1275" s="92"/>
      <c r="BF1275" s="136" t="str">
        <f t="shared" si="225"/>
        <v xml:space="preserve"> </v>
      </c>
      <c r="BG1275" s="110" t="str">
        <f t="shared" si="226"/>
        <v xml:space="preserve"> </v>
      </c>
      <c r="BH1275" s="93"/>
      <c r="BI1275" s="68"/>
      <c r="BJ1275" s="93"/>
      <c r="BK1275" s="68"/>
      <c r="BL1275" s="68"/>
      <c r="BM1275" s="68"/>
    </row>
    <row r="1276" spans="1:65" ht="19.899999999999999" hidden="1" customHeight="1">
      <c r="A1276" s="5" t="s">
        <v>3225</v>
      </c>
      <c r="B1276" s="70" t="s">
        <v>816</v>
      </c>
      <c r="C1276" s="19" t="s">
        <v>3226</v>
      </c>
      <c r="D1276" s="71" t="s">
        <v>3206</v>
      </c>
      <c r="E1276" s="71">
        <v>820003906</v>
      </c>
      <c r="F1276" s="72" t="s">
        <v>3227</v>
      </c>
      <c r="G1276" s="6">
        <v>2</v>
      </c>
      <c r="H1276" s="6">
        <v>2</v>
      </c>
      <c r="I1276" s="7">
        <v>160977900</v>
      </c>
      <c r="J1276" s="8">
        <v>45735</v>
      </c>
      <c r="K1276" s="6" t="s">
        <v>3207</v>
      </c>
      <c r="L1276" s="50" t="s">
        <v>910</v>
      </c>
      <c r="M1276" s="50">
        <v>109</v>
      </c>
      <c r="N1276" s="106"/>
      <c r="O1276" s="50"/>
      <c r="P1276" s="48" t="str">
        <f t="shared" si="230"/>
        <v/>
      </c>
      <c r="Q1276" t="str">
        <f>IFERROR(INDEX([2]Distribución!$B:$B,MATCH($P1276,[2]Distribución!$A:$A,0),1),"")</f>
        <v/>
      </c>
      <c r="R1276" s="48" t="str">
        <f t="shared" si="227"/>
        <v/>
      </c>
      <c r="S1276" t="str">
        <f>IFERROR(INDEX([2]Distribución!$C:$C,MATCH($R1276,[2]Distribución!$A:$A,0),1),"")</f>
        <v/>
      </c>
      <c r="T1276" s="48" t="s">
        <v>873</v>
      </c>
      <c r="U1276" t="str">
        <f>IFERROR(INDEX([2]Distribución!$G:$G,MATCH($T1276,[2]Distribución!F:F,0),1),"")</f>
        <v/>
      </c>
      <c r="V1276" s="50" t="str">
        <f t="shared" si="228"/>
        <v/>
      </c>
      <c r="W1276" t="str">
        <f>IFERROR(INDEX([2]Distribución!$J:$J,MATCH($V1276,[2]Distribución!$I:$I,0),1),"")</f>
        <v/>
      </c>
      <c r="X1276" s="151"/>
      <c r="Y1276" s="93"/>
      <c r="Z1276" s="92"/>
      <c r="AA1276" s="92"/>
      <c r="AB1276" s="93"/>
      <c r="AC1276" s="92"/>
      <c r="AD1276" s="93"/>
      <c r="AE1276" s="92"/>
      <c r="AF1276" s="92"/>
      <c r="AG1276" s="109" t="str">
        <f t="shared" si="223"/>
        <v xml:space="preserve"> </v>
      </c>
      <c r="AH1276" s="110" t="str">
        <f t="shared" si="224"/>
        <v xml:space="preserve"> </v>
      </c>
      <c r="AI1276" s="93"/>
      <c r="AJ1276" s="92"/>
      <c r="AK1276" s="93"/>
      <c r="AL1276" s="68"/>
      <c r="AM1276" s="68"/>
      <c r="AN1276" s="68"/>
      <c r="AO1276" s="50"/>
      <c r="AP1276" s="48" t="str">
        <f t="shared" si="220"/>
        <v/>
      </c>
      <c r="AQ1276" t="str">
        <f>IFERROR(INDEX(Distribución!$B:$B,MATCH($AP1276,Distribución!$A:$A,0),1),"")</f>
        <v/>
      </c>
      <c r="AR1276" s="48" t="str">
        <f t="shared" si="221"/>
        <v/>
      </c>
      <c r="AS1276" t="str">
        <f>IFERROR(INDEX(Distribución!$C:$C,MATCH($AR1276,Distribución!$A:$A,0),1),"")</f>
        <v/>
      </c>
      <c r="AT1276" s="48"/>
      <c r="AU1276" t="str">
        <f>IFERROR(INDEX(Distribución!$G:$G,MATCH($AT1276,Distribución!$F:$F,0),1),"")</f>
        <v/>
      </c>
      <c r="AV1276" s="50" t="str">
        <f t="shared" si="222"/>
        <v/>
      </c>
      <c r="AW1276" t="str">
        <f>IFERROR(INDEX(Distribución!$J:$J,MATCH($AV1276,Distribución!$I:$I,0),1),"")</f>
        <v/>
      </c>
      <c r="AX1276" s="91"/>
      <c r="AY1276" s="93"/>
      <c r="AZ1276" s="92"/>
      <c r="BA1276" s="93"/>
      <c r="BB1276" s="92"/>
      <c r="BC1276" s="93"/>
      <c r="BD1276" s="92"/>
      <c r="BE1276" s="92"/>
      <c r="BF1276" s="136" t="str">
        <f t="shared" si="225"/>
        <v xml:space="preserve"> </v>
      </c>
      <c r="BG1276" s="110" t="str">
        <f t="shared" si="226"/>
        <v xml:space="preserve"> </v>
      </c>
      <c r="BH1276" s="93"/>
      <c r="BI1276" s="68"/>
      <c r="BJ1276" s="93"/>
      <c r="BK1276" s="68"/>
      <c r="BL1276" s="68"/>
      <c r="BM1276" s="68"/>
    </row>
    <row r="1277" spans="1:65" ht="19.899999999999999" hidden="1" customHeight="1">
      <c r="A1277" s="5" t="s">
        <v>3228</v>
      </c>
      <c r="B1277" s="70" t="s">
        <v>816</v>
      </c>
      <c r="C1277" s="19" t="s">
        <v>2131</v>
      </c>
      <c r="D1277" s="71" t="s">
        <v>3206</v>
      </c>
      <c r="E1277" s="71">
        <v>891800395</v>
      </c>
      <c r="F1277" s="72" t="s">
        <v>2132</v>
      </c>
      <c r="G1277" s="6">
        <v>5</v>
      </c>
      <c r="H1277" s="6">
        <v>2</v>
      </c>
      <c r="I1277" s="7">
        <v>382674750</v>
      </c>
      <c r="J1277" s="8">
        <v>45772</v>
      </c>
      <c r="K1277" s="6" t="s">
        <v>3207</v>
      </c>
      <c r="L1277" s="50" t="s">
        <v>876</v>
      </c>
      <c r="M1277" s="50">
        <v>242</v>
      </c>
      <c r="N1277" s="106"/>
      <c r="O1277" s="50"/>
      <c r="P1277" s="48" t="str">
        <f t="shared" si="230"/>
        <v/>
      </c>
      <c r="Q1277" t="str">
        <f>IFERROR(INDEX([2]Distribución!$B:$B,MATCH($P1277,[2]Distribución!$A:$A,0),1),"")</f>
        <v/>
      </c>
      <c r="R1277" s="48" t="str">
        <f t="shared" si="227"/>
        <v/>
      </c>
      <c r="S1277" t="str">
        <f>IFERROR(INDEX([2]Distribución!$C:$C,MATCH($R1277,[2]Distribución!$A:$A,0),1),"")</f>
        <v/>
      </c>
      <c r="T1277" s="48" t="s">
        <v>873</v>
      </c>
      <c r="U1277" t="str">
        <f>IFERROR(INDEX([2]Distribución!$G:$G,MATCH($T1277,[2]Distribución!F:F,0),1),"")</f>
        <v/>
      </c>
      <c r="V1277" s="50" t="str">
        <f t="shared" si="228"/>
        <v/>
      </c>
      <c r="W1277" t="str">
        <f>IFERROR(INDEX([2]Distribución!$J:$J,MATCH($V1277,[2]Distribución!$I:$I,0),1),"")</f>
        <v/>
      </c>
      <c r="X1277" s="151"/>
      <c r="Y1277" s="93"/>
      <c r="Z1277" s="92"/>
      <c r="AA1277" s="92"/>
      <c r="AB1277" s="93"/>
      <c r="AC1277" s="92"/>
      <c r="AD1277" s="93"/>
      <c r="AE1277" s="92"/>
      <c r="AF1277" s="92"/>
      <c r="AG1277" s="109" t="str">
        <f t="shared" si="223"/>
        <v xml:space="preserve"> </v>
      </c>
      <c r="AH1277" s="110" t="str">
        <f t="shared" si="224"/>
        <v xml:space="preserve"> </v>
      </c>
      <c r="AI1277" s="93"/>
      <c r="AJ1277" s="92"/>
      <c r="AK1277" s="93"/>
      <c r="AL1277" s="68"/>
      <c r="AM1277" s="68"/>
      <c r="AN1277" s="68"/>
      <c r="AO1277" s="50"/>
      <c r="AP1277" s="48" t="str">
        <f t="shared" si="220"/>
        <v/>
      </c>
      <c r="AQ1277" t="str">
        <f>IFERROR(INDEX(Distribución!$B:$B,MATCH($AP1277,Distribución!$A:$A,0),1),"")</f>
        <v/>
      </c>
      <c r="AR1277" s="48" t="str">
        <f t="shared" si="221"/>
        <v/>
      </c>
      <c r="AS1277" t="str">
        <f>IFERROR(INDEX(Distribución!$C:$C,MATCH($AR1277,Distribución!$A:$A,0),1),"")</f>
        <v/>
      </c>
      <c r="AT1277" s="48"/>
      <c r="AU1277" t="str">
        <f>IFERROR(INDEX(Distribución!$G:$G,MATCH($AT1277,Distribución!$F:$F,0),1),"")</f>
        <v/>
      </c>
      <c r="AV1277" s="50" t="str">
        <f t="shared" si="222"/>
        <v/>
      </c>
      <c r="AW1277" t="str">
        <f>IFERROR(INDEX(Distribución!$J:$J,MATCH($AV1277,Distribución!$I:$I,0),1),"")</f>
        <v/>
      </c>
      <c r="AX1277" s="91"/>
      <c r="AY1277" s="93"/>
      <c r="AZ1277" s="92"/>
      <c r="BA1277" s="93"/>
      <c r="BB1277" s="92"/>
      <c r="BC1277" s="93"/>
      <c r="BD1277" s="92"/>
      <c r="BE1277" s="92"/>
      <c r="BF1277" s="136" t="str">
        <f t="shared" si="225"/>
        <v xml:space="preserve"> </v>
      </c>
      <c r="BG1277" s="110" t="str">
        <f t="shared" si="226"/>
        <v xml:space="preserve"> </v>
      </c>
      <c r="BH1277" s="93"/>
      <c r="BI1277" s="68"/>
      <c r="BJ1277" s="93"/>
      <c r="BK1277" s="68"/>
      <c r="BL1277" s="68"/>
      <c r="BM1277" s="68"/>
    </row>
    <row r="1278" spans="1:65" ht="19.899999999999999" hidden="1" customHeight="1">
      <c r="A1278" s="5" t="s">
        <v>3229</v>
      </c>
      <c r="B1278" s="70" t="s">
        <v>816</v>
      </c>
      <c r="C1278" s="19" t="s">
        <v>3230</v>
      </c>
      <c r="D1278" s="71" t="s">
        <v>3206</v>
      </c>
      <c r="E1278" s="71">
        <v>820003929</v>
      </c>
      <c r="F1278" s="72" t="s">
        <v>3231</v>
      </c>
      <c r="G1278" s="6">
        <v>2</v>
      </c>
      <c r="H1278" s="6">
        <v>2</v>
      </c>
      <c r="I1278" s="7">
        <v>160977900</v>
      </c>
      <c r="J1278" s="8">
        <v>45735</v>
      </c>
      <c r="K1278" s="6" t="s">
        <v>3207</v>
      </c>
      <c r="L1278" s="50" t="s">
        <v>876</v>
      </c>
      <c r="M1278" s="50">
        <v>262</v>
      </c>
      <c r="N1278" s="106"/>
      <c r="O1278" s="50"/>
      <c r="P1278" s="48" t="str">
        <f t="shared" si="230"/>
        <v/>
      </c>
      <c r="Q1278" t="str">
        <f>IFERROR(INDEX([2]Distribución!$B:$B,MATCH($P1278,[2]Distribución!$A:$A,0),1),"")</f>
        <v/>
      </c>
      <c r="R1278" s="48" t="str">
        <f t="shared" si="227"/>
        <v/>
      </c>
      <c r="S1278" t="str">
        <f>IFERROR(INDEX([2]Distribución!$C:$C,MATCH($R1278,[2]Distribución!$A:$A,0),1),"")</f>
        <v/>
      </c>
      <c r="T1278" s="48" t="s">
        <v>873</v>
      </c>
      <c r="U1278" t="str">
        <f>IFERROR(INDEX([2]Distribución!$G:$G,MATCH($T1278,[2]Distribución!F:F,0),1),"")</f>
        <v/>
      </c>
      <c r="V1278" s="50" t="str">
        <f t="shared" si="228"/>
        <v/>
      </c>
      <c r="W1278" t="str">
        <f>IFERROR(INDEX([2]Distribución!$J:$J,MATCH($V1278,[2]Distribución!$I:$I,0),1),"")</f>
        <v/>
      </c>
      <c r="X1278" s="151"/>
      <c r="Y1278" s="93"/>
      <c r="Z1278" s="92"/>
      <c r="AA1278" s="92"/>
      <c r="AB1278" s="93"/>
      <c r="AC1278" s="92"/>
      <c r="AD1278" s="93"/>
      <c r="AE1278" s="92"/>
      <c r="AF1278" s="92"/>
      <c r="AG1278" s="109" t="str">
        <f t="shared" si="223"/>
        <v xml:space="preserve"> </v>
      </c>
      <c r="AH1278" s="110" t="str">
        <f t="shared" si="224"/>
        <v xml:space="preserve"> </v>
      </c>
      <c r="AI1278" s="93"/>
      <c r="AJ1278" s="92"/>
      <c r="AK1278" s="93"/>
      <c r="AL1278" s="68"/>
      <c r="AM1278" s="68"/>
      <c r="AN1278" s="68"/>
      <c r="AO1278" s="50"/>
      <c r="AP1278" s="48" t="str">
        <f t="shared" si="220"/>
        <v/>
      </c>
      <c r="AQ1278" t="str">
        <f>IFERROR(INDEX(Distribución!$B:$B,MATCH($AP1278,Distribución!$A:$A,0),1),"")</f>
        <v/>
      </c>
      <c r="AR1278" s="48" t="str">
        <f t="shared" si="221"/>
        <v/>
      </c>
      <c r="AS1278" t="str">
        <f>IFERROR(INDEX(Distribución!$C:$C,MATCH($AR1278,Distribución!$A:$A,0),1),"")</f>
        <v/>
      </c>
      <c r="AT1278" s="48"/>
      <c r="AU1278" t="str">
        <f>IFERROR(INDEX(Distribución!$G:$G,MATCH($AT1278,Distribución!$F:$F,0),1),"")</f>
        <v/>
      </c>
      <c r="AV1278" s="50" t="str">
        <f t="shared" si="222"/>
        <v/>
      </c>
      <c r="AW1278" t="str">
        <f>IFERROR(INDEX(Distribución!$J:$J,MATCH($AV1278,Distribución!$I:$I,0),1),"")</f>
        <v/>
      </c>
      <c r="AX1278" s="91"/>
      <c r="AY1278" s="93"/>
      <c r="AZ1278" s="92"/>
      <c r="BA1278" s="93"/>
      <c r="BB1278" s="92"/>
      <c r="BC1278" s="93"/>
      <c r="BD1278" s="92"/>
      <c r="BE1278" s="92"/>
      <c r="BF1278" s="136" t="str">
        <f t="shared" si="225"/>
        <v xml:space="preserve"> </v>
      </c>
      <c r="BG1278" s="110" t="str">
        <f t="shared" si="226"/>
        <v xml:space="preserve"> </v>
      </c>
      <c r="BH1278" s="93"/>
      <c r="BI1278" s="68"/>
      <c r="BJ1278" s="93"/>
      <c r="BK1278" s="68"/>
      <c r="BL1278" s="68"/>
      <c r="BM1278" s="68"/>
    </row>
    <row r="1279" spans="1:65" ht="19.899999999999999" hidden="1" customHeight="1">
      <c r="A1279" s="5" t="s">
        <v>538</v>
      </c>
      <c r="B1279" s="70" t="s">
        <v>795</v>
      </c>
      <c r="C1279" s="19" t="s">
        <v>2229</v>
      </c>
      <c r="D1279" s="71" t="s">
        <v>3206</v>
      </c>
      <c r="E1279" s="71">
        <v>813011027</v>
      </c>
      <c r="F1279" s="72" t="s">
        <v>537</v>
      </c>
      <c r="G1279" s="6">
        <v>2</v>
      </c>
      <c r="H1279" s="6">
        <v>3</v>
      </c>
      <c r="I1279" s="7">
        <v>234297900</v>
      </c>
      <c r="J1279" s="8">
        <v>45772</v>
      </c>
      <c r="K1279" s="6" t="s">
        <v>3207</v>
      </c>
      <c r="L1279" s="50" t="s">
        <v>872</v>
      </c>
      <c r="M1279" s="50">
        <v>391</v>
      </c>
      <c r="N1279" s="106"/>
      <c r="O1279" s="50"/>
      <c r="P1279" s="48" t="str">
        <f t="shared" si="230"/>
        <v/>
      </c>
      <c r="Q1279" t="str">
        <f>IFERROR(INDEX([2]Distribución!$B:$B,MATCH($P1279,[2]Distribución!$A:$A,0),1),"")</f>
        <v/>
      </c>
      <c r="R1279" s="48" t="str">
        <f t="shared" si="227"/>
        <v/>
      </c>
      <c r="S1279" t="str">
        <f>IFERROR(INDEX([2]Distribución!$C:$C,MATCH($R1279,[2]Distribución!$A:$A,0),1),"")</f>
        <v/>
      </c>
      <c r="T1279" s="48"/>
      <c r="U1279" t="str">
        <f>IFERROR(INDEX([2]Distribución!$G:$G,MATCH($T1279,[2]Distribución!F:F,0),1),"")</f>
        <v/>
      </c>
      <c r="V1279" s="50" t="str">
        <f t="shared" si="228"/>
        <v/>
      </c>
      <c r="W1279" t="str">
        <f>IFERROR(INDEX([2]Distribución!$J:$J,MATCH($V1279,[2]Distribución!$I:$I,0),1),"")</f>
        <v/>
      </c>
      <c r="X1279" s="151"/>
      <c r="Y1279" s="93"/>
      <c r="Z1279" s="92"/>
      <c r="AA1279" s="92"/>
      <c r="AB1279" s="93"/>
      <c r="AC1279" s="92"/>
      <c r="AD1279" s="93"/>
      <c r="AE1279" s="92"/>
      <c r="AF1279" s="92"/>
      <c r="AG1279" s="109" t="str">
        <f t="shared" si="223"/>
        <v xml:space="preserve"> </v>
      </c>
      <c r="AH1279" s="110" t="str">
        <f t="shared" si="224"/>
        <v xml:space="preserve"> </v>
      </c>
      <c r="AI1279" s="93"/>
      <c r="AJ1279" s="92"/>
      <c r="AK1279" s="93"/>
      <c r="AL1279" s="68"/>
      <c r="AM1279" s="68"/>
      <c r="AN1279" s="68"/>
      <c r="AO1279" s="50"/>
      <c r="AP1279" s="48" t="str">
        <f t="shared" si="220"/>
        <v/>
      </c>
      <c r="AQ1279" t="str">
        <f>IFERROR(INDEX(Distribución!$B:$B,MATCH($AP1279,Distribución!$A:$A,0),1),"")</f>
        <v/>
      </c>
      <c r="AR1279" s="48" t="str">
        <f t="shared" si="221"/>
        <v/>
      </c>
      <c r="AS1279" t="str">
        <f>IFERROR(INDEX(Distribución!$C:$C,MATCH($AR1279,Distribución!$A:$A,0),1),"")</f>
        <v/>
      </c>
      <c r="AT1279" s="48"/>
      <c r="AU1279" t="str">
        <f>IFERROR(INDEX(Distribución!$G:$G,MATCH($AT1279,Distribución!$F:$F,0),1),"")</f>
        <v/>
      </c>
      <c r="AV1279" s="50" t="str">
        <f t="shared" si="222"/>
        <v/>
      </c>
      <c r="AW1279" t="str">
        <f>IFERROR(INDEX(Distribución!$J:$J,MATCH($AV1279,Distribución!$I:$I,0),1),"")</f>
        <v/>
      </c>
      <c r="AX1279" s="91"/>
      <c r="AY1279" s="93"/>
      <c r="AZ1279" s="92"/>
      <c r="BA1279" s="93"/>
      <c r="BB1279" s="92"/>
      <c r="BC1279" s="93"/>
      <c r="BD1279" s="92"/>
      <c r="BE1279" s="92"/>
      <c r="BF1279" s="136" t="str">
        <f t="shared" si="225"/>
        <v xml:space="preserve"> </v>
      </c>
      <c r="BG1279" s="110" t="str">
        <f t="shared" si="226"/>
        <v xml:space="preserve"> </v>
      </c>
      <c r="BH1279" s="93"/>
      <c r="BI1279" s="68"/>
      <c r="BJ1279" s="93"/>
      <c r="BK1279" s="68"/>
      <c r="BL1279" s="68"/>
      <c r="BM1279" s="68"/>
    </row>
    <row r="1280" spans="1:65" ht="19.899999999999999" hidden="1" customHeight="1">
      <c r="A1280" s="5" t="s">
        <v>177</v>
      </c>
      <c r="B1280" s="70" t="s">
        <v>795</v>
      </c>
      <c r="C1280" s="19" t="s">
        <v>2223</v>
      </c>
      <c r="D1280" s="71" t="s">
        <v>3206</v>
      </c>
      <c r="E1280" s="71">
        <v>813004018</v>
      </c>
      <c r="F1280" s="72" t="s">
        <v>2224</v>
      </c>
      <c r="G1280" s="6">
        <v>2</v>
      </c>
      <c r="H1280" s="6">
        <v>3</v>
      </c>
      <c r="I1280" s="7">
        <v>234297900</v>
      </c>
      <c r="J1280" s="8">
        <v>45772</v>
      </c>
      <c r="K1280" s="6" t="s">
        <v>3207</v>
      </c>
      <c r="L1280" s="50" t="s">
        <v>872</v>
      </c>
      <c r="M1280" s="50">
        <v>691</v>
      </c>
      <c r="N1280" s="107" t="str">
        <f>_xlfn.XLOOKUP($A1280,'[3]InfoBase PGN 2024'!$A:$A,'[3]InfoBase PGN 2024'!N:N,"")</f>
        <v>Seg. Territorial</v>
      </c>
      <c r="O1280" s="105" t="str">
        <f>_xlfn.XLOOKUP($A1280,'[3]InfoBase PGN 2024'!$A:$A,'[3]InfoBase PGN 2024'!O:O,"")</f>
        <v>02b</v>
      </c>
      <c r="P1280" s="48" t="str">
        <f t="shared" si="230"/>
        <v>02b</v>
      </c>
      <c r="Q1280" t="str">
        <f>IFERROR(INDEX([2]Distribución!$B:$B,MATCH($P1280,[2]Distribución!$A:$A,0),1),"")</f>
        <v>Andrea Patricia Cicero Ortiz</v>
      </c>
      <c r="R1280" s="48" t="str">
        <f t="shared" si="227"/>
        <v>02b</v>
      </c>
      <c r="S1280" t="str">
        <f>IFERROR(INDEX([2]Distribución!$C:$C,MATCH($R1280,[2]Distribución!$A:$A,0),1),"")</f>
        <v xml:space="preserve"> </v>
      </c>
      <c r="T1280" s="48" t="s">
        <v>67</v>
      </c>
      <c r="U1280" t="str">
        <f>IFERROR(INDEX([2]Distribución!$G:$G,MATCH($T1280,[2]Distribución!F:F,0),1),"")</f>
        <v>Nathaly Julieth Osorio Montoya</v>
      </c>
      <c r="V1280" s="50" t="str">
        <f t="shared" si="228"/>
        <v/>
      </c>
      <c r="W1280" t="str">
        <f>IFERROR(INDEX([2]Distribución!$J:$J,MATCH($V1280,[2]Distribución!$I:$I,0),1),"")</f>
        <v/>
      </c>
      <c r="X1280" s="151">
        <v>46169</v>
      </c>
      <c r="Y1280" s="93"/>
      <c r="Z1280" s="92"/>
      <c r="AA1280" s="92"/>
      <c r="AB1280" s="93"/>
      <c r="AC1280" s="92"/>
      <c r="AD1280" s="93"/>
      <c r="AE1280" s="92"/>
      <c r="AF1280" s="92"/>
      <c r="AG1280" s="109" t="str">
        <f t="shared" si="223"/>
        <v xml:space="preserve"> </v>
      </c>
      <c r="AH1280" s="110" t="str">
        <f t="shared" si="224"/>
        <v xml:space="preserve"> </v>
      </c>
      <c r="AI1280" s="93"/>
      <c r="AJ1280" s="92"/>
      <c r="AK1280" s="93"/>
      <c r="AL1280" s="68"/>
      <c r="AM1280" s="68"/>
      <c r="AN1280" s="68"/>
      <c r="AO1280" s="50"/>
      <c r="AP1280" s="48" t="str">
        <f t="shared" si="220"/>
        <v/>
      </c>
      <c r="AQ1280" t="str">
        <f>IFERROR(INDEX(Distribución!$B:$B,MATCH($AP1280,Distribución!$A:$A,0),1),"")</f>
        <v/>
      </c>
      <c r="AR1280" s="48" t="str">
        <f t="shared" si="221"/>
        <v/>
      </c>
      <c r="AS1280" t="str">
        <f>IFERROR(INDEX(Distribución!$C:$C,MATCH($AR1280,Distribución!$A:$A,0),1),"")</f>
        <v/>
      </c>
      <c r="AT1280" s="48"/>
      <c r="AU1280" t="str">
        <f>IFERROR(INDEX(Distribución!$G:$G,MATCH($AT1280,Distribución!$F:$F,0),1),"")</f>
        <v/>
      </c>
      <c r="AV1280" s="50" t="str">
        <f t="shared" si="222"/>
        <v/>
      </c>
      <c r="AW1280" t="str">
        <f>IFERROR(INDEX(Distribución!$J:$J,MATCH($AV1280,Distribución!$I:$I,0),1),"")</f>
        <v/>
      </c>
      <c r="AX1280" s="91"/>
      <c r="AY1280" s="93"/>
      <c r="AZ1280" s="92"/>
      <c r="BA1280" s="93"/>
      <c r="BB1280" s="92"/>
      <c r="BC1280" s="93"/>
      <c r="BD1280" s="92"/>
      <c r="BE1280" s="92"/>
      <c r="BF1280" s="136" t="str">
        <f t="shared" si="225"/>
        <v xml:space="preserve"> </v>
      </c>
      <c r="BG1280" s="110" t="str">
        <f t="shared" si="226"/>
        <v xml:space="preserve"> </v>
      </c>
      <c r="BH1280" s="93"/>
      <c r="BI1280" s="68"/>
      <c r="BJ1280" s="93"/>
      <c r="BK1280" s="68"/>
      <c r="BL1280" s="68"/>
      <c r="BM1280" s="68"/>
    </row>
    <row r="1281" spans="1:65" ht="19.899999999999999" hidden="1" customHeight="1">
      <c r="A1281" s="5" t="s">
        <v>726</v>
      </c>
      <c r="B1281" s="70" t="s">
        <v>795</v>
      </c>
      <c r="C1281" s="19" t="s">
        <v>2240</v>
      </c>
      <c r="D1281" s="71" t="s">
        <v>3206</v>
      </c>
      <c r="E1281" s="71">
        <v>891103889</v>
      </c>
      <c r="F1281" s="72" t="s">
        <v>725</v>
      </c>
      <c r="G1281" s="6">
        <v>2</v>
      </c>
      <c r="H1281" s="6">
        <v>3</v>
      </c>
      <c r="I1281" s="7">
        <v>234297900</v>
      </c>
      <c r="J1281" s="8">
        <v>45772</v>
      </c>
      <c r="K1281" s="6" t="s">
        <v>3207</v>
      </c>
      <c r="L1281" s="50" t="s">
        <v>872</v>
      </c>
      <c r="M1281" s="50">
        <v>390</v>
      </c>
      <c r="N1281" s="106"/>
      <c r="O1281" s="50"/>
      <c r="P1281" s="48"/>
      <c r="Q1281" t="str">
        <f>IFERROR(INDEX([2]Distribución!$B:$B,MATCH($P1281,[2]Distribución!$A:$A,0),1),"")</f>
        <v/>
      </c>
      <c r="R1281" s="48" t="str">
        <f t="shared" si="227"/>
        <v/>
      </c>
      <c r="S1281" t="str">
        <f>IFERROR(INDEX([2]Distribución!$C:$C,MATCH($R1281,[2]Distribución!$A:$A,0),1),"")</f>
        <v/>
      </c>
      <c r="T1281" s="48"/>
      <c r="U1281" t="str">
        <f>IFERROR(INDEX([2]Distribución!$G:$G,MATCH($T1281,[2]Distribución!F:F,0),1),"")</f>
        <v/>
      </c>
      <c r="V1281" s="50" t="str">
        <f t="shared" si="228"/>
        <v/>
      </c>
      <c r="W1281" t="str">
        <f>IFERROR(INDEX([2]Distribución!$J:$J,MATCH($V1281,[2]Distribución!$I:$I,0),1),"")</f>
        <v/>
      </c>
      <c r="X1281" s="151"/>
      <c r="Y1281" s="93"/>
      <c r="Z1281" s="92"/>
      <c r="AA1281" s="92"/>
      <c r="AB1281" s="93"/>
      <c r="AC1281" s="92"/>
      <c r="AD1281" s="93"/>
      <c r="AE1281" s="92"/>
      <c r="AF1281" s="92"/>
      <c r="AG1281" s="109" t="str">
        <f t="shared" si="223"/>
        <v xml:space="preserve"> </v>
      </c>
      <c r="AH1281" s="110" t="str">
        <f t="shared" si="224"/>
        <v xml:space="preserve"> </v>
      </c>
      <c r="AI1281" s="93"/>
      <c r="AJ1281" s="92"/>
      <c r="AK1281" s="93"/>
      <c r="AL1281" s="68"/>
      <c r="AM1281" s="68"/>
      <c r="AN1281" s="68"/>
      <c r="AO1281" s="50"/>
      <c r="AP1281" s="48" t="str">
        <f t="shared" si="220"/>
        <v/>
      </c>
      <c r="AQ1281" t="str">
        <f>IFERROR(INDEX(Distribución!$B:$B,MATCH($AP1281,Distribución!$A:$A,0),1),"")</f>
        <v/>
      </c>
      <c r="AR1281" s="48" t="str">
        <f t="shared" si="221"/>
        <v/>
      </c>
      <c r="AS1281" t="str">
        <f>IFERROR(INDEX(Distribución!$C:$C,MATCH($AR1281,Distribución!$A:$A,0),1),"")</f>
        <v/>
      </c>
      <c r="AT1281" s="48"/>
      <c r="AU1281" t="str">
        <f>IFERROR(INDEX(Distribución!$G:$G,MATCH($AT1281,Distribución!$F:$F,0),1),"")</f>
        <v/>
      </c>
      <c r="AV1281" s="50" t="str">
        <f t="shared" si="222"/>
        <v/>
      </c>
      <c r="AW1281" t="str">
        <f>IFERROR(INDEX(Distribución!$J:$J,MATCH($AV1281,Distribución!$I:$I,0),1),"")</f>
        <v/>
      </c>
      <c r="AX1281" s="91"/>
      <c r="AY1281" s="93"/>
      <c r="AZ1281" s="92"/>
      <c r="BA1281" s="93"/>
      <c r="BB1281" s="92"/>
      <c r="BC1281" s="93"/>
      <c r="BD1281" s="92"/>
      <c r="BE1281" s="92"/>
      <c r="BF1281" s="136" t="str">
        <f t="shared" si="225"/>
        <v xml:space="preserve"> </v>
      </c>
      <c r="BG1281" s="110" t="str">
        <f t="shared" si="226"/>
        <v xml:space="preserve"> </v>
      </c>
      <c r="BH1281" s="93"/>
      <c r="BI1281" s="68"/>
      <c r="BJ1281" s="93"/>
      <c r="BK1281" s="68"/>
      <c r="BL1281" s="68"/>
      <c r="BM1281" s="68"/>
    </row>
    <row r="1282" spans="1:65" ht="19.899999999999999" hidden="1" customHeight="1">
      <c r="A1282" s="5" t="s">
        <v>3232</v>
      </c>
      <c r="B1282" s="70" t="s">
        <v>798</v>
      </c>
      <c r="C1282" s="19" t="s">
        <v>2426</v>
      </c>
      <c r="D1282" s="71" t="s">
        <v>3206</v>
      </c>
      <c r="E1282" s="71">
        <v>823001943</v>
      </c>
      <c r="F1282" s="72" t="s">
        <v>2427</v>
      </c>
      <c r="G1282" s="6">
        <v>2</v>
      </c>
      <c r="H1282" s="6">
        <v>3</v>
      </c>
      <c r="I1282" s="7">
        <v>293607900</v>
      </c>
      <c r="J1282" s="8">
        <v>45772</v>
      </c>
      <c r="K1282" s="6" t="s">
        <v>3207</v>
      </c>
      <c r="L1282" s="50" t="s">
        <v>872</v>
      </c>
      <c r="M1282" s="50">
        <v>346</v>
      </c>
      <c r="N1282" s="106"/>
      <c r="O1282" s="50"/>
      <c r="P1282" s="48" t="str">
        <f t="shared" ref="P1282:P1309" si="231">IF(O1282="","",O1282)</f>
        <v/>
      </c>
      <c r="Q1282" t="str">
        <f>IFERROR(INDEX([2]Distribución!$B:$B,MATCH($P1282,[2]Distribución!$A:$A,0),1),"")</f>
        <v/>
      </c>
      <c r="R1282" s="48" t="str">
        <f t="shared" si="227"/>
        <v/>
      </c>
      <c r="S1282" t="str">
        <f>IFERROR(INDEX([2]Distribución!$C:$C,MATCH($R1282,[2]Distribución!$A:$A,0),1),"")</f>
        <v/>
      </c>
      <c r="T1282" s="48" t="s">
        <v>873</v>
      </c>
      <c r="U1282" t="str">
        <f>IFERROR(INDEX([2]Distribución!$G:$G,MATCH($T1282,[2]Distribución!F:F,0),1),"")</f>
        <v/>
      </c>
      <c r="V1282" s="50" t="str">
        <f t="shared" si="228"/>
        <v/>
      </c>
      <c r="W1282" t="str">
        <f>IFERROR(INDEX([2]Distribución!$J:$J,MATCH($V1282,[2]Distribución!$I:$I,0),1),"")</f>
        <v/>
      </c>
      <c r="X1282" s="151"/>
      <c r="Y1282" s="93"/>
      <c r="Z1282" s="92"/>
      <c r="AA1282" s="92"/>
      <c r="AB1282" s="93"/>
      <c r="AC1282" s="92"/>
      <c r="AD1282" s="93"/>
      <c r="AE1282" s="92"/>
      <c r="AF1282" s="92"/>
      <c r="AG1282" s="109" t="str">
        <f t="shared" si="223"/>
        <v xml:space="preserve"> </v>
      </c>
      <c r="AH1282" s="110" t="str">
        <f t="shared" si="224"/>
        <v xml:space="preserve"> </v>
      </c>
      <c r="AI1282" s="93"/>
      <c r="AJ1282" s="92"/>
      <c r="AK1282" s="93"/>
      <c r="AL1282" s="68"/>
      <c r="AM1282" s="68"/>
      <c r="AN1282" s="68"/>
      <c r="AO1282" s="50"/>
      <c r="AP1282" s="48" t="str">
        <f t="shared" si="220"/>
        <v/>
      </c>
      <c r="AQ1282" t="str">
        <f>IFERROR(INDEX(Distribución!$B:$B,MATCH($AP1282,Distribución!$A:$A,0),1),"")</f>
        <v/>
      </c>
      <c r="AR1282" s="48" t="str">
        <f t="shared" si="221"/>
        <v/>
      </c>
      <c r="AS1282" t="str">
        <f>IFERROR(INDEX(Distribución!$C:$C,MATCH($AR1282,Distribución!$A:$A,0),1),"")</f>
        <v/>
      </c>
      <c r="AT1282" s="48"/>
      <c r="AU1282" t="str">
        <f>IFERROR(INDEX(Distribución!$G:$G,MATCH($AT1282,Distribución!$F:$F,0),1),"")</f>
        <v/>
      </c>
      <c r="AV1282" s="50" t="str">
        <f t="shared" si="222"/>
        <v/>
      </c>
      <c r="AW1282" t="str">
        <f>IFERROR(INDEX(Distribución!$J:$J,MATCH($AV1282,Distribución!$I:$I,0),1),"")</f>
        <v/>
      </c>
      <c r="AX1282" s="91"/>
      <c r="AY1282" s="93"/>
      <c r="AZ1282" s="92"/>
      <c r="BA1282" s="93"/>
      <c r="BB1282" s="92"/>
      <c r="BC1282" s="93"/>
      <c r="BD1282" s="92"/>
      <c r="BE1282" s="92"/>
      <c r="BF1282" s="136" t="str">
        <f t="shared" si="225"/>
        <v xml:space="preserve"> </v>
      </c>
      <c r="BG1282" s="110" t="str">
        <f t="shared" si="226"/>
        <v xml:space="preserve"> </v>
      </c>
      <c r="BH1282" s="93"/>
      <c r="BI1282" s="68"/>
      <c r="BJ1282" s="93"/>
      <c r="BK1282" s="68"/>
      <c r="BL1282" s="68"/>
      <c r="BM1282" s="68"/>
    </row>
    <row r="1283" spans="1:65" ht="19.899999999999999" hidden="1" customHeight="1">
      <c r="A1283" s="5" t="s">
        <v>3233</v>
      </c>
      <c r="B1283" s="70" t="s">
        <v>798</v>
      </c>
      <c r="C1283" s="19" t="s">
        <v>1654</v>
      </c>
      <c r="D1283" s="71" t="s">
        <v>3206</v>
      </c>
      <c r="E1283" s="71">
        <v>900008025</v>
      </c>
      <c r="F1283" s="72" t="s">
        <v>2443</v>
      </c>
      <c r="G1283" s="6">
        <v>2</v>
      </c>
      <c r="H1283" s="6">
        <v>3</v>
      </c>
      <c r="I1283" s="7">
        <v>293607900</v>
      </c>
      <c r="J1283" s="8">
        <v>45735</v>
      </c>
      <c r="K1283" s="6" t="s">
        <v>3207</v>
      </c>
      <c r="L1283" s="50" t="s">
        <v>910</v>
      </c>
      <c r="M1283" s="50">
        <v>16</v>
      </c>
      <c r="N1283" s="106"/>
      <c r="O1283" s="50"/>
      <c r="P1283" s="48" t="str">
        <f t="shared" si="231"/>
        <v/>
      </c>
      <c r="Q1283" t="str">
        <f>IFERROR(INDEX([2]Distribución!$B:$B,MATCH($P1283,[2]Distribución!$A:$A,0),1),"")</f>
        <v/>
      </c>
      <c r="R1283" s="48" t="str">
        <f t="shared" si="227"/>
        <v/>
      </c>
      <c r="S1283" t="str">
        <f>IFERROR(INDEX([2]Distribución!$C:$C,MATCH($R1283,[2]Distribución!$A:$A,0),1),"")</f>
        <v/>
      </c>
      <c r="T1283" s="48" t="s">
        <v>873</v>
      </c>
      <c r="U1283" t="str">
        <f>IFERROR(INDEX([2]Distribución!$G:$G,MATCH($T1283,[2]Distribución!F:F,0),1),"")</f>
        <v/>
      </c>
      <c r="V1283" s="50" t="str">
        <f t="shared" si="228"/>
        <v/>
      </c>
      <c r="W1283" t="str">
        <f>IFERROR(INDEX([2]Distribución!$J:$J,MATCH($V1283,[2]Distribución!$I:$I,0),1),"")</f>
        <v/>
      </c>
      <c r="X1283" s="151"/>
      <c r="Y1283" s="93"/>
      <c r="Z1283" s="92"/>
      <c r="AA1283" s="92"/>
      <c r="AB1283" s="93"/>
      <c r="AC1283" s="92"/>
      <c r="AD1283" s="93"/>
      <c r="AE1283" s="92"/>
      <c r="AF1283" s="92"/>
      <c r="AG1283" s="109" t="str">
        <f t="shared" si="223"/>
        <v xml:space="preserve"> </v>
      </c>
      <c r="AH1283" s="110" t="str">
        <f t="shared" si="224"/>
        <v xml:space="preserve"> </v>
      </c>
      <c r="AI1283" s="93"/>
      <c r="AJ1283" s="92"/>
      <c r="AK1283" s="93"/>
      <c r="AL1283" s="68"/>
      <c r="AM1283" s="68"/>
      <c r="AN1283" s="68"/>
      <c r="AO1283" s="50"/>
      <c r="AP1283" s="48" t="str">
        <f t="shared" ref="AP1283:AP1346" si="232">IF(AO1283="","",AO1283)</f>
        <v/>
      </c>
      <c r="AQ1283" t="str">
        <f>IFERROR(INDEX(Distribución!$B:$B,MATCH($AP1283,Distribución!$A:$A,0),1),"")</f>
        <v/>
      </c>
      <c r="AR1283" s="48" t="str">
        <f t="shared" ref="AR1283:AR1346" si="233">IF(AO1283="","",AO1283)</f>
        <v/>
      </c>
      <c r="AS1283" t="str">
        <f>IFERROR(INDEX(Distribución!$C:$C,MATCH($AR1283,Distribución!$A:$A,0),1),"")</f>
        <v/>
      </c>
      <c r="AT1283" s="48"/>
      <c r="AU1283" t="str">
        <f>IFERROR(INDEX(Distribución!$G:$G,MATCH($AT1283,Distribución!$F:$F,0),1),"")</f>
        <v/>
      </c>
      <c r="AV1283" s="50" t="str">
        <f t="shared" ref="AV1283:AV1346" si="234">IFERROR(ROUNDUP(IF(AO1283="","",AO1283)/3,0),"")</f>
        <v/>
      </c>
      <c r="AW1283" t="str">
        <f>IFERROR(INDEX(Distribución!$J:$J,MATCH($AV1283,Distribución!$I:$I,0),1),"")</f>
        <v/>
      </c>
      <c r="AX1283" s="91"/>
      <c r="AY1283" s="93"/>
      <c r="AZ1283" s="92"/>
      <c r="BA1283" s="93"/>
      <c r="BB1283" s="92"/>
      <c r="BC1283" s="93"/>
      <c r="BD1283" s="92"/>
      <c r="BE1283" s="92"/>
      <c r="BF1283" s="136" t="str">
        <f t="shared" si="225"/>
        <v xml:space="preserve"> </v>
      </c>
      <c r="BG1283" s="110" t="str">
        <f t="shared" si="226"/>
        <v xml:space="preserve"> </v>
      </c>
      <c r="BH1283" s="93"/>
      <c r="BI1283" s="68"/>
      <c r="BJ1283" s="93"/>
      <c r="BK1283" s="68"/>
      <c r="BL1283" s="68"/>
      <c r="BM1283" s="68"/>
    </row>
    <row r="1284" spans="1:65" ht="19.899999999999999" hidden="1" customHeight="1">
      <c r="A1284" s="5" t="s">
        <v>200</v>
      </c>
      <c r="B1284" s="70" t="s">
        <v>816</v>
      </c>
      <c r="C1284" s="19" t="s">
        <v>2057</v>
      </c>
      <c r="D1284" s="71" t="s">
        <v>3206</v>
      </c>
      <c r="E1284" s="71">
        <v>820003550</v>
      </c>
      <c r="F1284" s="72" t="s">
        <v>2058</v>
      </c>
      <c r="G1284" s="6">
        <v>1</v>
      </c>
      <c r="H1284" s="6">
        <v>2</v>
      </c>
      <c r="I1284" s="7">
        <v>100258950</v>
      </c>
      <c r="J1284" s="8">
        <v>45772</v>
      </c>
      <c r="K1284" s="6" t="s">
        <v>3207</v>
      </c>
      <c r="L1284" s="50" t="s">
        <v>872</v>
      </c>
      <c r="M1284" s="50">
        <v>649</v>
      </c>
      <c r="N1284" s="108" t="s">
        <v>877</v>
      </c>
      <c r="O1284" s="100" t="s">
        <v>471</v>
      </c>
      <c r="P1284" s="48" t="str">
        <f t="shared" si="231"/>
        <v>12a</v>
      </c>
      <c r="Q1284" t="str">
        <f>IFERROR(INDEX([2]Distribución!$B:$B,MATCH($P1284,[2]Distribución!$A:$A,0),1),"")</f>
        <v>Yuri Hurtado</v>
      </c>
      <c r="R1284" s="48" t="str">
        <f t="shared" si="227"/>
        <v>12a</v>
      </c>
      <c r="S1284" t="str">
        <f>IFERROR(INDEX([2]Distribución!$C:$C,MATCH($R1284,[2]Distribución!$A:$A,0),1),"")</f>
        <v>Jorge Iván Vasquez</v>
      </c>
      <c r="T1284" s="48" t="s">
        <v>454</v>
      </c>
      <c r="U1284" t="str">
        <f>IFERROR(INDEX([2]Distribución!$G:$G,MATCH($T1284,[2]Distribución!F:F,0),1),"")</f>
        <v>Juli Paola Neira Bautista</v>
      </c>
      <c r="V1284" s="50" t="str">
        <f t="shared" si="228"/>
        <v/>
      </c>
      <c r="W1284" t="str">
        <f>IFERROR(INDEX([2]Distribución!$J:$J,MATCH($V1284,[2]Distribución!$I:$I,0),1),"")</f>
        <v/>
      </c>
      <c r="X1284" s="141">
        <v>46169</v>
      </c>
      <c r="Y1284" s="93" t="s">
        <v>878</v>
      </c>
      <c r="Z1284" s="92">
        <v>46169</v>
      </c>
      <c r="AA1284" s="92"/>
      <c r="AB1284" s="93"/>
      <c r="AC1284" s="92"/>
      <c r="AD1284" s="93"/>
      <c r="AE1284" s="92"/>
      <c r="AF1284" s="92"/>
      <c r="AG1284" s="109" t="str">
        <f t="shared" ref="AG1284:AG1347" si="235">IF(AH1284&lt;&gt;" ","",IF(OR($AB1284="DEVUELTO",$AB1284="EN REVISIÓN"),$AC1284,IF(OR($AD1284="DEVUELTO",$AD1284="EN REVISIÓN"),$AE1284," ")))</f>
        <v xml:space="preserve"> </v>
      </c>
      <c r="AH1284" s="110" t="str">
        <f t="shared" ref="AH1284:AH1347" si="236">IF(LEFT($AB1284,21)="PARA SEGUNDA REVISION",$AC1284,IF(LEFT($AD1284,21)="PARA SEGUNDA REVISION",$AE1284," "))</f>
        <v xml:space="preserve"> </v>
      </c>
      <c r="AI1284" s="93"/>
      <c r="AJ1284" s="92"/>
      <c r="AK1284" s="93"/>
      <c r="AL1284" s="68"/>
      <c r="AM1284" s="68"/>
      <c r="AN1284" s="68"/>
      <c r="AO1284" s="50"/>
      <c r="AP1284" s="48" t="str">
        <f t="shared" si="232"/>
        <v/>
      </c>
      <c r="AQ1284" t="str">
        <f>IFERROR(INDEX(Distribución!$B:$B,MATCH($AP1284,Distribución!$A:$A,0),1),"")</f>
        <v/>
      </c>
      <c r="AR1284" s="48" t="str">
        <f t="shared" si="233"/>
        <v/>
      </c>
      <c r="AS1284" t="str">
        <f>IFERROR(INDEX(Distribución!$C:$C,MATCH($AR1284,Distribución!$A:$A,0),1),"")</f>
        <v/>
      </c>
      <c r="AT1284" s="48"/>
      <c r="AU1284" t="str">
        <f>IFERROR(INDEX(Distribución!$G:$G,MATCH($AT1284,Distribución!$F:$F,0),1),"")</f>
        <v/>
      </c>
      <c r="AV1284" s="50" t="str">
        <f t="shared" si="234"/>
        <v/>
      </c>
      <c r="AW1284" t="str">
        <f>IFERROR(INDEX(Distribución!$J:$J,MATCH($AV1284,Distribución!$I:$I,0),1),"")</f>
        <v/>
      </c>
      <c r="AX1284" s="91"/>
      <c r="AY1284" s="93"/>
      <c r="AZ1284" s="92"/>
      <c r="BA1284" s="93"/>
      <c r="BB1284" s="92"/>
      <c r="BC1284" s="93"/>
      <c r="BD1284" s="92"/>
      <c r="BE1284" s="92"/>
      <c r="BF1284" s="136" t="str">
        <f t="shared" ref="BF1284:BF1347" si="237">IF(BG1284&lt;&gt;" ","",IF(OR(BA1284="DEVUELTO",BA1284="EN REVISIÓN"),BB1284,IF(OR(BC1284="DEVUELTO",BC1284="EN REVISIÓN"),BD1284," ")))</f>
        <v xml:space="preserve"> </v>
      </c>
      <c r="BG1284" s="110" t="str">
        <f t="shared" ref="BG1284:BG1347" si="238">IF(LEFT(BA1284,21)="PARA SEGUNDA REVISION",BB1284,IF(LEFT(BC1284,21)="PARA SEGUNDA REVISION",BD1284," "))</f>
        <v xml:space="preserve"> </v>
      </c>
      <c r="BH1284" s="93"/>
      <c r="BI1284" s="68"/>
      <c r="BJ1284" s="93"/>
      <c r="BK1284" s="68"/>
      <c r="BL1284" s="68"/>
      <c r="BM1284" s="68"/>
    </row>
    <row r="1285" spans="1:65" ht="19.899999999999999" hidden="1" customHeight="1">
      <c r="A1285" s="5" t="s">
        <v>410</v>
      </c>
      <c r="B1285" s="70" t="s">
        <v>816</v>
      </c>
      <c r="C1285" s="19" t="s">
        <v>2082</v>
      </c>
      <c r="D1285" s="71" t="s">
        <v>3206</v>
      </c>
      <c r="E1285" s="71">
        <v>820003876</v>
      </c>
      <c r="F1285" s="72" t="s">
        <v>2083</v>
      </c>
      <c r="G1285" s="6">
        <v>1</v>
      </c>
      <c r="H1285" s="6">
        <v>2</v>
      </c>
      <c r="I1285" s="7">
        <v>100258950</v>
      </c>
      <c r="J1285" s="8">
        <v>45772</v>
      </c>
      <c r="K1285" s="6" t="s">
        <v>3207</v>
      </c>
      <c r="L1285" s="50" t="s">
        <v>872</v>
      </c>
      <c r="M1285" s="50">
        <v>386</v>
      </c>
      <c r="N1285" s="108" t="s">
        <v>877</v>
      </c>
      <c r="O1285" s="100" t="s">
        <v>447</v>
      </c>
      <c r="P1285" s="48" t="str">
        <f t="shared" si="231"/>
        <v>02a</v>
      </c>
      <c r="Q1285" t="str">
        <f>IFERROR(INDEX([2]Distribución!$B:$B,MATCH($P1285,[2]Distribución!$A:$A,0),1),"")</f>
        <v>Monica Maria Peña Osorio</v>
      </c>
      <c r="R1285" s="48" t="str">
        <f t="shared" ref="R1285:R1348" si="239">IF(O1285="","",O1285)</f>
        <v>02a</v>
      </c>
      <c r="S1285" t="str">
        <f>IFERROR(INDEX([2]Distribución!$C:$C,MATCH($R1285,[2]Distribución!$A:$A,0),1),"")</f>
        <v>Oscar Vergara</v>
      </c>
      <c r="T1285" s="48" t="s">
        <v>443</v>
      </c>
      <c r="U1285" t="str">
        <f>IFERROR(INDEX([2]Distribución!$G:$G,MATCH($T1285,[2]Distribución!F:F,0),1),"")</f>
        <v>Carlos Eduardo Chavez Rojas</v>
      </c>
      <c r="V1285" s="50" t="str">
        <f t="shared" ref="V1285:V1348" si="240">IFERROR(ROUNDUP(IF(O1285="","",O1285)/3,0),"")</f>
        <v/>
      </c>
      <c r="W1285" t="str">
        <f>IFERROR(INDEX([2]Distribución!$J:$J,MATCH($V1285,[2]Distribución!$I:$I,0),1),"")</f>
        <v/>
      </c>
      <c r="X1285" s="141">
        <v>46164</v>
      </c>
      <c r="Y1285" s="93" t="s">
        <v>878</v>
      </c>
      <c r="Z1285" s="92">
        <v>46164</v>
      </c>
      <c r="AA1285" s="92" t="s">
        <v>879</v>
      </c>
      <c r="AB1285" s="93" t="s">
        <v>900</v>
      </c>
      <c r="AC1285" s="92"/>
      <c r="AD1285" s="93"/>
      <c r="AE1285" s="92"/>
      <c r="AF1285" s="92"/>
      <c r="AG1285" s="109">
        <f t="shared" si="235"/>
        <v>0</v>
      </c>
      <c r="AH1285" s="110" t="str">
        <f t="shared" si="236"/>
        <v xml:space="preserve"> </v>
      </c>
      <c r="AI1285" s="93"/>
      <c r="AJ1285" s="92"/>
      <c r="AK1285" s="93"/>
      <c r="AL1285" s="68"/>
      <c r="AM1285" s="68"/>
      <c r="AN1285" s="68"/>
      <c r="AO1285" s="50"/>
      <c r="AP1285" s="48" t="str">
        <f t="shared" si="232"/>
        <v/>
      </c>
      <c r="AQ1285" t="str">
        <f>IFERROR(INDEX(Distribución!$B:$B,MATCH($AP1285,Distribución!$A:$A,0),1),"")</f>
        <v/>
      </c>
      <c r="AR1285" s="48" t="str">
        <f t="shared" si="233"/>
        <v/>
      </c>
      <c r="AS1285" t="str">
        <f>IFERROR(INDEX(Distribución!$C:$C,MATCH($AR1285,Distribución!$A:$A,0),1),"")</f>
        <v/>
      </c>
      <c r="AT1285" s="48"/>
      <c r="AU1285" t="str">
        <f>IFERROR(INDEX(Distribución!$G:$G,MATCH($AT1285,Distribución!$F:$F,0),1),"")</f>
        <v/>
      </c>
      <c r="AV1285" s="50" t="str">
        <f t="shared" si="234"/>
        <v/>
      </c>
      <c r="AW1285" t="str">
        <f>IFERROR(INDEX(Distribución!$J:$J,MATCH($AV1285,Distribución!$I:$I,0),1),"")</f>
        <v/>
      </c>
      <c r="AX1285" s="91"/>
      <c r="AY1285" s="93"/>
      <c r="AZ1285" s="92"/>
      <c r="BA1285" s="93"/>
      <c r="BB1285" s="92"/>
      <c r="BC1285" s="93"/>
      <c r="BD1285" s="92"/>
      <c r="BE1285" s="92"/>
      <c r="BF1285" s="136" t="str">
        <f t="shared" si="237"/>
        <v xml:space="preserve"> </v>
      </c>
      <c r="BG1285" s="110" t="str">
        <f t="shared" si="238"/>
        <v xml:space="preserve"> </v>
      </c>
      <c r="BH1285" s="93"/>
      <c r="BI1285" s="68"/>
      <c r="BJ1285" s="93"/>
      <c r="BK1285" s="68"/>
      <c r="BL1285" s="68"/>
      <c r="BM1285" s="68"/>
    </row>
    <row r="1286" spans="1:65" ht="19.899999999999999" hidden="1" customHeight="1">
      <c r="A1286" s="5" t="s">
        <v>308</v>
      </c>
      <c r="B1286" s="70" t="s">
        <v>795</v>
      </c>
      <c r="C1286" s="19" t="s">
        <v>2241</v>
      </c>
      <c r="D1286" s="71" t="s">
        <v>3206</v>
      </c>
      <c r="E1286" s="71">
        <v>891103968</v>
      </c>
      <c r="F1286" s="72" t="s">
        <v>2242</v>
      </c>
      <c r="G1286" s="6">
        <v>2</v>
      </c>
      <c r="H1286" s="6">
        <v>3</v>
      </c>
      <c r="I1286" s="7">
        <v>293607900</v>
      </c>
      <c r="J1286" s="8">
        <v>45772</v>
      </c>
      <c r="K1286" s="6" t="s">
        <v>3207</v>
      </c>
      <c r="L1286" s="50" t="s">
        <v>872</v>
      </c>
      <c r="M1286" s="50">
        <v>540</v>
      </c>
      <c r="N1286" s="107" t="str">
        <f>_xlfn.XLOOKUP($A1286,'[3]InfoBase PGN 2024'!$A:$A,'[3]InfoBase PGN 2024'!N:N,"")</f>
        <v>Seg. Territorial</v>
      </c>
      <c r="O1286" s="105" t="str">
        <f>_xlfn.XLOOKUP($A1286,'[3]InfoBase PGN 2024'!$A:$A,'[3]InfoBase PGN 2024'!O:O,"")</f>
        <v>06b</v>
      </c>
      <c r="P1286" s="48" t="str">
        <f t="shared" si="231"/>
        <v>06b</v>
      </c>
      <c r="Q1286" t="str">
        <f>IFERROR(INDEX([2]Distribución!$B:$B,MATCH($P1286,[2]Distribución!$A:$A,0),1),"")</f>
        <v>Claudia Nathalie Maya Calvache</v>
      </c>
      <c r="R1286" s="48" t="str">
        <f t="shared" si="239"/>
        <v>06b</v>
      </c>
      <c r="S1286" t="str">
        <f>IFERROR(INDEX([2]Distribución!$C:$C,MATCH($R1286,[2]Distribución!$A:$A,0),1),"")</f>
        <v xml:space="preserve"> </v>
      </c>
      <c r="T1286" s="48" t="s">
        <v>59</v>
      </c>
      <c r="U1286" t="str">
        <f>IFERROR(INDEX([2]Distribución!$G:$G,MATCH($T1286,[2]Distribución!F:F,0),1),"")</f>
        <v>Nayibi Alexandra Paz</v>
      </c>
      <c r="V1286" s="50" t="str">
        <f t="shared" si="240"/>
        <v/>
      </c>
      <c r="W1286" t="str">
        <f>IFERROR(INDEX([2]Distribución!$J:$J,MATCH($V1286,[2]Distribución!$I:$I,0),1),"")</f>
        <v/>
      </c>
      <c r="X1286" s="151">
        <v>46167</v>
      </c>
      <c r="Y1286" s="93"/>
      <c r="Z1286" s="92"/>
      <c r="AA1286" s="92"/>
      <c r="AB1286" s="93"/>
      <c r="AC1286" s="92"/>
      <c r="AD1286" s="93"/>
      <c r="AE1286" s="92"/>
      <c r="AF1286" s="92"/>
      <c r="AG1286" s="109" t="str">
        <f t="shared" si="235"/>
        <v xml:space="preserve"> </v>
      </c>
      <c r="AH1286" s="110" t="str">
        <f t="shared" si="236"/>
        <v xml:space="preserve"> </v>
      </c>
      <c r="AI1286" s="93"/>
      <c r="AJ1286" s="92"/>
      <c r="AK1286" s="93"/>
      <c r="AL1286" s="68"/>
      <c r="AM1286" s="68"/>
      <c r="AN1286" s="68"/>
      <c r="AO1286" s="50"/>
      <c r="AP1286" s="48" t="str">
        <f t="shared" si="232"/>
        <v/>
      </c>
      <c r="AQ1286" t="str">
        <f>IFERROR(INDEX(Distribución!$B:$B,MATCH($AP1286,Distribución!$A:$A,0),1),"")</f>
        <v/>
      </c>
      <c r="AR1286" s="48" t="str">
        <f t="shared" si="233"/>
        <v/>
      </c>
      <c r="AS1286" t="str">
        <f>IFERROR(INDEX(Distribución!$C:$C,MATCH($AR1286,Distribución!$A:$A,0),1),"")</f>
        <v/>
      </c>
      <c r="AT1286" s="48"/>
      <c r="AU1286" t="str">
        <f>IFERROR(INDEX(Distribución!$G:$G,MATCH($AT1286,Distribución!$F:$F,0),1),"")</f>
        <v/>
      </c>
      <c r="AV1286" s="50" t="str">
        <f t="shared" si="234"/>
        <v/>
      </c>
      <c r="AW1286" t="str">
        <f>IFERROR(INDEX(Distribución!$J:$J,MATCH($AV1286,Distribución!$I:$I,0),1),"")</f>
        <v/>
      </c>
      <c r="AX1286" s="91"/>
      <c r="AY1286" s="93"/>
      <c r="AZ1286" s="92"/>
      <c r="BA1286" s="93"/>
      <c r="BB1286" s="92"/>
      <c r="BC1286" s="93"/>
      <c r="BD1286" s="92"/>
      <c r="BE1286" s="92"/>
      <c r="BF1286" s="136" t="str">
        <f t="shared" si="237"/>
        <v xml:space="preserve"> </v>
      </c>
      <c r="BG1286" s="110" t="str">
        <f t="shared" si="238"/>
        <v xml:space="preserve"> </v>
      </c>
      <c r="BH1286" s="93"/>
      <c r="BI1286" s="68"/>
      <c r="BJ1286" s="93"/>
      <c r="BK1286" s="68"/>
      <c r="BL1286" s="68"/>
      <c r="BM1286" s="68"/>
    </row>
    <row r="1287" spans="1:65" ht="19.899999999999999" hidden="1" customHeight="1">
      <c r="A1287" s="5" t="s">
        <v>3234</v>
      </c>
      <c r="B1287" s="70" t="s">
        <v>802</v>
      </c>
      <c r="C1287" s="19" t="s">
        <v>3235</v>
      </c>
      <c r="D1287" s="71" t="s">
        <v>3206</v>
      </c>
      <c r="E1287" s="71">
        <v>812000344</v>
      </c>
      <c r="F1287" s="72" t="s">
        <v>3236</v>
      </c>
      <c r="G1287" s="6">
        <v>14</v>
      </c>
      <c r="H1287" s="6">
        <v>3</v>
      </c>
      <c r="I1287" s="7">
        <v>2271147200</v>
      </c>
      <c r="J1287" s="8">
        <v>45596</v>
      </c>
      <c r="K1287" s="6" t="s">
        <v>3207</v>
      </c>
      <c r="L1287" s="50" t="s">
        <v>872</v>
      </c>
      <c r="M1287" s="50">
        <v>720</v>
      </c>
      <c r="N1287" s="106"/>
      <c r="O1287" s="50"/>
      <c r="P1287" s="48" t="str">
        <f t="shared" si="231"/>
        <v/>
      </c>
      <c r="Q1287" t="str">
        <f>IFERROR(INDEX([2]Distribución!$B:$B,MATCH($P1287,[2]Distribución!$A:$A,0),1),"")</f>
        <v/>
      </c>
      <c r="R1287" s="48" t="str">
        <f t="shared" si="239"/>
        <v/>
      </c>
      <c r="S1287" t="str">
        <f>IFERROR(INDEX([2]Distribución!$C:$C,MATCH($R1287,[2]Distribución!$A:$A,0),1),"")</f>
        <v/>
      </c>
      <c r="T1287" s="48" t="s">
        <v>873</v>
      </c>
      <c r="U1287" t="str">
        <f>IFERROR(INDEX([2]Distribución!$G:$G,MATCH($T1287,[2]Distribución!F:F,0),1),"")</f>
        <v/>
      </c>
      <c r="V1287" s="50" t="str">
        <f t="shared" si="240"/>
        <v/>
      </c>
      <c r="W1287" t="str">
        <f>IFERROR(INDEX([2]Distribución!$J:$J,MATCH($V1287,[2]Distribución!$I:$I,0),1),"")</f>
        <v/>
      </c>
      <c r="X1287" s="151"/>
      <c r="Y1287" s="93"/>
      <c r="Z1287" s="92"/>
      <c r="AA1287" s="92"/>
      <c r="AB1287" s="93"/>
      <c r="AC1287" s="92"/>
      <c r="AD1287" s="93"/>
      <c r="AE1287" s="92"/>
      <c r="AF1287" s="92"/>
      <c r="AG1287" s="109" t="str">
        <f t="shared" si="235"/>
        <v xml:space="preserve"> </v>
      </c>
      <c r="AH1287" s="110" t="str">
        <f t="shared" si="236"/>
        <v xml:space="preserve"> </v>
      </c>
      <c r="AI1287" s="93"/>
      <c r="AJ1287" s="92"/>
      <c r="AK1287" s="93"/>
      <c r="AL1287" s="68"/>
      <c r="AM1287" s="68"/>
      <c r="AN1287" s="68"/>
      <c r="AO1287" s="50"/>
      <c r="AP1287" s="48" t="str">
        <f t="shared" si="232"/>
        <v/>
      </c>
      <c r="AQ1287" t="str">
        <f>IFERROR(INDEX(Distribución!$B:$B,MATCH($AP1287,Distribución!$A:$A,0),1),"")</f>
        <v/>
      </c>
      <c r="AR1287" s="48" t="str">
        <f t="shared" si="233"/>
        <v/>
      </c>
      <c r="AS1287" t="str">
        <f>IFERROR(INDEX(Distribución!$C:$C,MATCH($AR1287,Distribución!$A:$A,0),1),"")</f>
        <v/>
      </c>
      <c r="AT1287" s="48"/>
      <c r="AU1287" t="str">
        <f>IFERROR(INDEX(Distribución!$G:$G,MATCH($AT1287,Distribución!$F:$F,0),1),"")</f>
        <v/>
      </c>
      <c r="AV1287" s="50" t="str">
        <f t="shared" si="234"/>
        <v/>
      </c>
      <c r="AW1287" t="str">
        <f>IFERROR(INDEX(Distribución!$J:$J,MATCH($AV1287,Distribución!$I:$I,0),1),"")</f>
        <v/>
      </c>
      <c r="AX1287" s="91"/>
      <c r="AY1287" s="93"/>
      <c r="AZ1287" s="92"/>
      <c r="BA1287" s="93"/>
      <c r="BB1287" s="92"/>
      <c r="BC1287" s="93"/>
      <c r="BD1287" s="92"/>
      <c r="BE1287" s="92"/>
      <c r="BF1287" s="136" t="str">
        <f t="shared" si="237"/>
        <v xml:space="preserve"> </v>
      </c>
      <c r="BG1287" s="110" t="str">
        <f t="shared" si="238"/>
        <v xml:space="preserve"> </v>
      </c>
      <c r="BH1287" s="93"/>
      <c r="BI1287" s="68"/>
      <c r="BJ1287" s="93"/>
      <c r="BK1287" s="68"/>
      <c r="BL1287" s="68"/>
      <c r="BM1287" s="68"/>
    </row>
    <row r="1288" spans="1:65" ht="19.899999999999999" hidden="1" customHeight="1">
      <c r="A1288" s="5" t="s">
        <v>346</v>
      </c>
      <c r="B1288" s="70" t="s">
        <v>806</v>
      </c>
      <c r="C1288" s="19" t="s">
        <v>3237</v>
      </c>
      <c r="D1288" s="71" t="s">
        <v>3206</v>
      </c>
      <c r="E1288" s="71">
        <v>900211460</v>
      </c>
      <c r="F1288" s="72" t="s">
        <v>1454</v>
      </c>
      <c r="G1288" s="6">
        <v>11</v>
      </c>
      <c r="H1288" s="6">
        <v>3</v>
      </c>
      <c r="I1288" s="7">
        <v>1925427450</v>
      </c>
      <c r="J1288" s="8">
        <v>45772</v>
      </c>
      <c r="K1288" s="6" t="s">
        <v>3207</v>
      </c>
      <c r="L1288" s="50" t="s">
        <v>872</v>
      </c>
      <c r="M1288" s="50">
        <v>495</v>
      </c>
      <c r="N1288" s="106"/>
      <c r="O1288" s="50"/>
      <c r="P1288" s="48" t="str">
        <f t="shared" si="231"/>
        <v/>
      </c>
      <c r="Q1288" t="str">
        <f>IFERROR(INDEX([2]Distribución!$B:$B,MATCH($P1288,[2]Distribución!$A:$A,0),1),"")</f>
        <v/>
      </c>
      <c r="R1288" s="48" t="str">
        <f t="shared" si="239"/>
        <v/>
      </c>
      <c r="S1288" t="str">
        <f>IFERROR(INDEX([2]Distribución!$C:$C,MATCH($R1288,[2]Distribución!$A:$A,0),1),"")</f>
        <v/>
      </c>
      <c r="T1288" s="48"/>
      <c r="U1288" t="str">
        <f>IFERROR(INDEX([2]Distribución!$G:$G,MATCH($T1288,[2]Distribución!F:F,0),1),"")</f>
        <v/>
      </c>
      <c r="V1288" s="50" t="str">
        <f t="shared" si="240"/>
        <v/>
      </c>
      <c r="W1288" t="str">
        <f>IFERROR(INDEX([2]Distribución!$J:$J,MATCH($V1288,[2]Distribución!$I:$I,0),1),"")</f>
        <v/>
      </c>
      <c r="X1288" s="151"/>
      <c r="Y1288" s="93"/>
      <c r="Z1288" s="92"/>
      <c r="AA1288" s="92"/>
      <c r="AB1288" s="93"/>
      <c r="AC1288" s="92"/>
      <c r="AD1288" s="93"/>
      <c r="AE1288" s="92"/>
      <c r="AF1288" s="92"/>
      <c r="AG1288" s="109" t="str">
        <f t="shared" si="235"/>
        <v xml:space="preserve"> </v>
      </c>
      <c r="AH1288" s="110" t="str">
        <f t="shared" si="236"/>
        <v xml:space="preserve"> </v>
      </c>
      <c r="AI1288" s="93"/>
      <c r="AJ1288" s="92"/>
      <c r="AK1288" s="93"/>
      <c r="AL1288" s="68"/>
      <c r="AM1288" s="68"/>
      <c r="AN1288" s="68"/>
      <c r="AO1288" s="50"/>
      <c r="AP1288" s="48" t="str">
        <f t="shared" si="232"/>
        <v/>
      </c>
      <c r="AQ1288" t="str">
        <f>IFERROR(INDEX(Distribución!$B:$B,MATCH($AP1288,Distribución!$A:$A,0),1),"")</f>
        <v/>
      </c>
      <c r="AR1288" s="48" t="str">
        <f t="shared" si="233"/>
        <v/>
      </c>
      <c r="AS1288" t="str">
        <f>IFERROR(INDEX(Distribución!$C:$C,MATCH($AR1288,Distribución!$A:$A,0),1),"")</f>
        <v/>
      </c>
      <c r="AT1288" s="48"/>
      <c r="AU1288" t="str">
        <f>IFERROR(INDEX(Distribución!$G:$G,MATCH($AT1288,Distribución!$F:$F,0),1),"")</f>
        <v/>
      </c>
      <c r="AV1288" s="50" t="str">
        <f t="shared" si="234"/>
        <v/>
      </c>
      <c r="AW1288" t="str">
        <f>IFERROR(INDEX(Distribución!$J:$J,MATCH($AV1288,Distribución!$I:$I,0),1),"")</f>
        <v/>
      </c>
      <c r="AX1288" s="91"/>
      <c r="AY1288" s="93"/>
      <c r="AZ1288" s="92"/>
      <c r="BA1288" s="93"/>
      <c r="BB1288" s="92"/>
      <c r="BC1288" s="93"/>
      <c r="BD1288" s="92"/>
      <c r="BE1288" s="92"/>
      <c r="BF1288" s="136" t="str">
        <f t="shared" si="237"/>
        <v xml:space="preserve"> </v>
      </c>
      <c r="BG1288" s="110" t="str">
        <f t="shared" si="238"/>
        <v xml:space="preserve"> </v>
      </c>
      <c r="BH1288" s="93"/>
      <c r="BI1288" s="68"/>
      <c r="BJ1288" s="93"/>
      <c r="BK1288" s="68"/>
      <c r="BL1288" s="68"/>
      <c r="BM1288" s="68"/>
    </row>
    <row r="1289" spans="1:65" ht="19.899999999999999" hidden="1" customHeight="1">
      <c r="A1289" s="146" t="s">
        <v>193</v>
      </c>
      <c r="B1289" s="70" t="s">
        <v>806</v>
      </c>
      <c r="C1289" s="19" t="s">
        <v>3238</v>
      </c>
      <c r="D1289" s="145" t="s">
        <v>3206</v>
      </c>
      <c r="E1289" s="71">
        <v>891180098</v>
      </c>
      <c r="F1289" s="72" t="s">
        <v>1450</v>
      </c>
      <c r="G1289" s="6">
        <v>2</v>
      </c>
      <c r="H1289" s="6">
        <v>3</v>
      </c>
      <c r="I1289" s="7">
        <v>364227900</v>
      </c>
      <c r="J1289" s="8">
        <v>45772</v>
      </c>
      <c r="K1289" s="6" t="s">
        <v>3207</v>
      </c>
      <c r="L1289" s="50" t="s">
        <v>872</v>
      </c>
      <c r="M1289" s="50">
        <v>658</v>
      </c>
      <c r="N1289" s="106"/>
      <c r="O1289" s="50"/>
      <c r="P1289" s="48" t="str">
        <f t="shared" si="231"/>
        <v/>
      </c>
      <c r="Q1289" t="str">
        <f>IFERROR(INDEX([2]Distribución!$B:$B,MATCH($P1289,[2]Distribución!$A:$A,0),1),"")</f>
        <v/>
      </c>
      <c r="R1289" s="48" t="str">
        <f t="shared" si="239"/>
        <v/>
      </c>
      <c r="S1289" t="str">
        <f>IFERROR(INDEX([2]Distribución!$C:$C,MATCH($R1289,[2]Distribución!$A:$A,0),1),"")</f>
        <v/>
      </c>
      <c r="T1289" s="48"/>
      <c r="U1289" t="str">
        <f>IFERROR(INDEX([2]Distribución!$G:$G,MATCH($T1289,[2]Distribución!F:F,0),1),"")</f>
        <v/>
      </c>
      <c r="V1289" s="50" t="str">
        <f t="shared" si="240"/>
        <v/>
      </c>
      <c r="W1289" t="str">
        <f>IFERROR(INDEX([2]Distribución!$J:$J,MATCH($V1289,[2]Distribución!$I:$I,0),1),"")</f>
        <v/>
      </c>
      <c r="X1289" s="153"/>
      <c r="Y1289" s="93" t="s">
        <v>894</v>
      </c>
      <c r="Z1289" s="92">
        <v>46165</v>
      </c>
      <c r="AA1289" s="92" t="s">
        <v>879</v>
      </c>
      <c r="AB1289" s="93" t="s">
        <v>896</v>
      </c>
      <c r="AC1289" s="92">
        <v>46165</v>
      </c>
      <c r="AD1289" s="93" t="s">
        <v>1015</v>
      </c>
      <c r="AE1289" s="92">
        <v>46165</v>
      </c>
      <c r="AF1289" s="92"/>
      <c r="AG1289" s="109" t="str">
        <f t="shared" si="235"/>
        <v/>
      </c>
      <c r="AH1289" s="110">
        <f t="shared" si="236"/>
        <v>46165</v>
      </c>
      <c r="AI1289" s="93"/>
      <c r="AJ1289" s="92"/>
      <c r="AK1289" s="93"/>
      <c r="AL1289" s="68"/>
      <c r="AM1289" s="68"/>
      <c r="AN1289" s="68"/>
      <c r="AO1289" s="50"/>
      <c r="AP1289" s="48" t="str">
        <f t="shared" si="232"/>
        <v/>
      </c>
      <c r="AQ1289" t="str">
        <f>IFERROR(INDEX(Distribución!$B:$B,MATCH($AP1289,Distribución!$A:$A,0),1),"")</f>
        <v/>
      </c>
      <c r="AR1289" s="48" t="str">
        <f t="shared" si="233"/>
        <v/>
      </c>
      <c r="AS1289" t="str">
        <f>IFERROR(INDEX(Distribución!$C:$C,MATCH($AR1289,Distribución!$A:$A,0),1),"")</f>
        <v/>
      </c>
      <c r="AT1289" s="48"/>
      <c r="AU1289" t="str">
        <f>IFERROR(INDEX(Distribución!$G:$G,MATCH($AT1289,Distribución!$F:$F,0),1),"")</f>
        <v/>
      </c>
      <c r="AV1289" s="50" t="str">
        <f t="shared" si="234"/>
        <v/>
      </c>
      <c r="AW1289" t="str">
        <f>IFERROR(INDEX(Distribución!$J:$J,MATCH($AV1289,Distribución!$I:$I,0),1),"")</f>
        <v/>
      </c>
      <c r="AX1289" s="91"/>
      <c r="AY1289" s="93"/>
      <c r="AZ1289" s="92"/>
      <c r="BA1289" s="93"/>
      <c r="BB1289" s="92"/>
      <c r="BC1289" s="93"/>
      <c r="BD1289" s="92"/>
      <c r="BE1289" s="92"/>
      <c r="BF1289" s="136" t="str">
        <f t="shared" si="237"/>
        <v xml:space="preserve"> </v>
      </c>
      <c r="BG1289" s="110" t="str">
        <f t="shared" si="238"/>
        <v xml:space="preserve"> </v>
      </c>
      <c r="BH1289" s="93"/>
      <c r="BI1289" s="68"/>
      <c r="BJ1289" s="93"/>
      <c r="BK1289" s="68"/>
      <c r="BL1289" s="68"/>
      <c r="BM1289" s="68"/>
    </row>
    <row r="1290" spans="1:65" ht="19.899999999999999" hidden="1" customHeight="1">
      <c r="A1290" s="5" t="s">
        <v>3239</v>
      </c>
      <c r="B1290" s="70" t="s">
        <v>806</v>
      </c>
      <c r="C1290" s="19" t="s">
        <v>1452</v>
      </c>
      <c r="D1290" s="71" t="s">
        <v>3206</v>
      </c>
      <c r="E1290" s="71">
        <v>891190011</v>
      </c>
      <c r="F1290" s="72" t="s">
        <v>753</v>
      </c>
      <c r="G1290" s="6">
        <v>6</v>
      </c>
      <c r="H1290" s="6">
        <v>3</v>
      </c>
      <c r="I1290" s="7">
        <v>1108379700</v>
      </c>
      <c r="J1290" s="8">
        <v>45772</v>
      </c>
      <c r="K1290" s="6" t="s">
        <v>3207</v>
      </c>
      <c r="L1290" s="50" t="s">
        <v>876</v>
      </c>
      <c r="M1290" s="50">
        <v>271</v>
      </c>
      <c r="N1290" s="106"/>
      <c r="O1290" s="50"/>
      <c r="P1290" s="48" t="str">
        <f t="shared" si="231"/>
        <v/>
      </c>
      <c r="Q1290" t="str">
        <f>IFERROR(INDEX([2]Distribución!$B:$B,MATCH($P1290,[2]Distribución!$A:$A,0),1),"")</f>
        <v/>
      </c>
      <c r="R1290" s="48" t="str">
        <f t="shared" si="239"/>
        <v/>
      </c>
      <c r="S1290" t="str">
        <f>IFERROR(INDEX([2]Distribución!$C:$C,MATCH($R1290,[2]Distribución!$A:$A,0),1),"")</f>
        <v/>
      </c>
      <c r="T1290" s="48" t="s">
        <v>873</v>
      </c>
      <c r="U1290" t="str">
        <f>IFERROR(INDEX([2]Distribución!$G:$G,MATCH($T1290,[2]Distribución!F:F,0),1),"")</f>
        <v/>
      </c>
      <c r="V1290" s="50" t="str">
        <f t="shared" si="240"/>
        <v/>
      </c>
      <c r="W1290" t="str">
        <f>IFERROR(INDEX([2]Distribución!$J:$J,MATCH($V1290,[2]Distribución!$I:$I,0),1),"")</f>
        <v/>
      </c>
      <c r="X1290" s="151"/>
      <c r="Y1290" s="93"/>
      <c r="Z1290" s="92"/>
      <c r="AA1290" s="92"/>
      <c r="AB1290" s="93"/>
      <c r="AC1290" s="92"/>
      <c r="AD1290" s="93"/>
      <c r="AE1290" s="92"/>
      <c r="AF1290" s="92"/>
      <c r="AG1290" s="109" t="str">
        <f t="shared" si="235"/>
        <v xml:space="preserve"> </v>
      </c>
      <c r="AH1290" s="110" t="str">
        <f t="shared" si="236"/>
        <v xml:space="preserve"> </v>
      </c>
      <c r="AI1290" s="93"/>
      <c r="AJ1290" s="92"/>
      <c r="AK1290" s="93"/>
      <c r="AL1290" s="68"/>
      <c r="AM1290" s="68"/>
      <c r="AN1290" s="68"/>
      <c r="AO1290" s="50"/>
      <c r="AP1290" s="48" t="str">
        <f t="shared" si="232"/>
        <v/>
      </c>
      <c r="AQ1290" t="str">
        <f>IFERROR(INDEX(Distribución!$B:$B,MATCH($AP1290,Distribución!$A:$A,0),1),"")</f>
        <v/>
      </c>
      <c r="AR1290" s="48" t="str">
        <f t="shared" si="233"/>
        <v/>
      </c>
      <c r="AS1290" t="str">
        <f>IFERROR(INDEX(Distribución!$C:$C,MATCH($AR1290,Distribución!$A:$A,0),1),"")</f>
        <v/>
      </c>
      <c r="AT1290" s="48"/>
      <c r="AU1290" t="str">
        <f>IFERROR(INDEX(Distribución!$G:$G,MATCH($AT1290,Distribución!$F:$F,0),1),"")</f>
        <v/>
      </c>
      <c r="AV1290" s="50" t="str">
        <f t="shared" si="234"/>
        <v/>
      </c>
      <c r="AW1290" t="str">
        <f>IFERROR(INDEX(Distribución!$J:$J,MATCH($AV1290,Distribución!$I:$I,0),1),"")</f>
        <v/>
      </c>
      <c r="AX1290" s="91"/>
      <c r="AY1290" s="93"/>
      <c r="AZ1290" s="92"/>
      <c r="BA1290" s="93"/>
      <c r="BB1290" s="92"/>
      <c r="BC1290" s="93"/>
      <c r="BD1290" s="92"/>
      <c r="BE1290" s="92"/>
      <c r="BF1290" s="136" t="str">
        <f t="shared" si="237"/>
        <v xml:space="preserve"> </v>
      </c>
      <c r="BG1290" s="110" t="str">
        <f t="shared" si="238"/>
        <v xml:space="preserve"> </v>
      </c>
      <c r="BH1290" s="93"/>
      <c r="BI1290" s="68"/>
      <c r="BJ1290" s="93"/>
      <c r="BK1290" s="68"/>
      <c r="BL1290" s="68"/>
      <c r="BM1290" s="68"/>
    </row>
    <row r="1291" spans="1:65" ht="19.899999999999999" hidden="1" customHeight="1">
      <c r="A1291" s="146" t="s">
        <v>174</v>
      </c>
      <c r="B1291" s="70" t="s">
        <v>806</v>
      </c>
      <c r="C1291" s="19" t="s">
        <v>3240</v>
      </c>
      <c r="D1291" s="145" t="s">
        <v>3206</v>
      </c>
      <c r="E1291" s="71">
        <v>900211468</v>
      </c>
      <c r="F1291" s="72" t="s">
        <v>1456</v>
      </c>
      <c r="G1291" s="6">
        <v>5</v>
      </c>
      <c r="H1291" s="6">
        <v>3</v>
      </c>
      <c r="I1291" s="7">
        <v>935844750</v>
      </c>
      <c r="J1291" s="8">
        <v>45772</v>
      </c>
      <c r="K1291" s="6" t="s">
        <v>3207</v>
      </c>
      <c r="L1291" s="50" t="s">
        <v>872</v>
      </c>
      <c r="M1291" s="50">
        <v>692</v>
      </c>
      <c r="N1291" s="107" t="s">
        <v>893</v>
      </c>
      <c r="O1291" s="105" t="s">
        <v>57</v>
      </c>
      <c r="P1291" s="48" t="str">
        <f t="shared" si="231"/>
        <v>02b</v>
      </c>
      <c r="Q1291" t="str">
        <f>IFERROR(INDEX([2]Distribución!$B:$B,MATCH($P1291,[2]Distribución!$A:$A,0),1),"")</f>
        <v>Andrea Patricia Cicero Ortiz</v>
      </c>
      <c r="R1291" s="48" t="str">
        <f t="shared" si="239"/>
        <v>02b</v>
      </c>
      <c r="S1291" t="str">
        <f>IFERROR(INDEX([2]Distribución!$C:$C,MATCH($R1291,[2]Distribución!$A:$A,0),1),"")</f>
        <v xml:space="preserve"> </v>
      </c>
      <c r="T1291" s="48" t="s">
        <v>67</v>
      </c>
      <c r="U1291" t="str">
        <f>IFERROR(INDEX([2]Distribución!$G:$G,MATCH($T1291,[2]Distribución!F:F,0),1),"")</f>
        <v>Nathaly Julieth Osorio Montoya</v>
      </c>
      <c r="V1291" s="50" t="str">
        <f t="shared" si="240"/>
        <v/>
      </c>
      <c r="W1291" t="str">
        <f>IFERROR(INDEX([2]Distribución!$J:$J,MATCH($V1291,[2]Distribución!$I:$I,0),1),"")</f>
        <v/>
      </c>
      <c r="X1291" s="152">
        <v>46162</v>
      </c>
      <c r="Y1291" s="93" t="s">
        <v>894</v>
      </c>
      <c r="Z1291" s="144">
        <v>46165</v>
      </c>
      <c r="AA1291" s="92" t="s">
        <v>895</v>
      </c>
      <c r="AB1291" s="93" t="s">
        <v>896</v>
      </c>
      <c r="AC1291" s="92">
        <v>46162</v>
      </c>
      <c r="AD1291" s="93" t="s">
        <v>1015</v>
      </c>
      <c r="AE1291" s="92">
        <v>46165</v>
      </c>
      <c r="AF1291" s="92"/>
      <c r="AG1291" s="109" t="str">
        <f t="shared" si="235"/>
        <v/>
      </c>
      <c r="AH1291" s="110">
        <f t="shared" si="236"/>
        <v>46165</v>
      </c>
      <c r="AI1291" s="93"/>
      <c r="AJ1291" s="92"/>
      <c r="AK1291" s="93"/>
      <c r="AL1291" s="68"/>
      <c r="AM1291" s="68"/>
      <c r="AN1291" s="68"/>
      <c r="AO1291" s="50"/>
      <c r="AP1291" s="48" t="str">
        <f t="shared" si="232"/>
        <v/>
      </c>
      <c r="AQ1291" t="str">
        <f>IFERROR(INDEX(Distribución!$B:$B,MATCH($AP1291,Distribución!$A:$A,0),1),"")</f>
        <v/>
      </c>
      <c r="AR1291" s="48" t="str">
        <f t="shared" si="233"/>
        <v/>
      </c>
      <c r="AS1291" t="str">
        <f>IFERROR(INDEX(Distribución!$C:$C,MATCH($AR1291,Distribución!$A:$A,0),1),"")</f>
        <v/>
      </c>
      <c r="AT1291" s="48"/>
      <c r="AU1291" t="str">
        <f>IFERROR(INDEX(Distribución!$G:$G,MATCH($AT1291,Distribución!$F:$F,0),1),"")</f>
        <v/>
      </c>
      <c r="AV1291" s="50" t="str">
        <f t="shared" si="234"/>
        <v/>
      </c>
      <c r="AW1291" t="str">
        <f>IFERROR(INDEX(Distribución!$J:$J,MATCH($AV1291,Distribución!$I:$I,0),1),"")</f>
        <v/>
      </c>
      <c r="AX1291" s="91"/>
      <c r="AY1291" s="93"/>
      <c r="AZ1291" s="92"/>
      <c r="BA1291" s="93"/>
      <c r="BB1291" s="92"/>
      <c r="BC1291" s="93"/>
      <c r="BD1291" s="92"/>
      <c r="BE1291" s="92"/>
      <c r="BF1291" s="136" t="str">
        <f t="shared" si="237"/>
        <v xml:space="preserve"> </v>
      </c>
      <c r="BG1291" s="110" t="str">
        <f t="shared" si="238"/>
        <v xml:space="preserve"> </v>
      </c>
      <c r="BH1291" s="93"/>
      <c r="BI1291" s="68"/>
      <c r="BJ1291" s="93"/>
      <c r="BK1291" s="68"/>
      <c r="BL1291" s="68"/>
      <c r="BM1291" s="68"/>
    </row>
    <row r="1292" spans="1:65" ht="19.899999999999999" hidden="1" customHeight="1">
      <c r="A1292" s="5" t="s">
        <v>3241</v>
      </c>
      <c r="B1292" s="70" t="s">
        <v>800</v>
      </c>
      <c r="C1292" s="19" t="s">
        <v>3242</v>
      </c>
      <c r="D1292" s="71" t="s">
        <v>3206</v>
      </c>
      <c r="E1292" s="71">
        <v>892120115</v>
      </c>
      <c r="F1292" s="72" t="s">
        <v>3243</v>
      </c>
      <c r="G1292" s="6">
        <v>3</v>
      </c>
      <c r="H1292" s="6">
        <v>3</v>
      </c>
      <c r="I1292" s="7">
        <v>873888345</v>
      </c>
      <c r="J1292" s="8">
        <v>45735</v>
      </c>
      <c r="K1292" s="6" t="s">
        <v>3207</v>
      </c>
      <c r="L1292" s="50" t="s">
        <v>910</v>
      </c>
      <c r="M1292" s="50">
        <v>18</v>
      </c>
      <c r="N1292" s="106"/>
      <c r="O1292" s="50"/>
      <c r="P1292" s="48" t="str">
        <f t="shared" si="231"/>
        <v/>
      </c>
      <c r="Q1292" t="str">
        <f>IFERROR(INDEX([2]Distribución!$B:$B,MATCH($P1292,[2]Distribución!$A:$A,0),1),"")</f>
        <v/>
      </c>
      <c r="R1292" s="48" t="str">
        <f t="shared" si="239"/>
        <v/>
      </c>
      <c r="S1292" t="str">
        <f>IFERROR(INDEX([2]Distribución!$C:$C,MATCH($R1292,[2]Distribución!$A:$A,0),1),"")</f>
        <v/>
      </c>
      <c r="T1292" s="48" t="s">
        <v>873</v>
      </c>
      <c r="U1292" t="str">
        <f>IFERROR(INDEX([2]Distribución!$G:$G,MATCH($T1292,[2]Distribución!F:F,0),1),"")</f>
        <v/>
      </c>
      <c r="V1292" s="50" t="str">
        <f t="shared" si="240"/>
        <v/>
      </c>
      <c r="W1292" t="str">
        <f>IFERROR(INDEX([2]Distribución!$J:$J,MATCH($V1292,[2]Distribución!$I:$I,0),1),"")</f>
        <v/>
      </c>
      <c r="X1292" s="151"/>
      <c r="Y1292" s="93"/>
      <c r="Z1292" s="92"/>
      <c r="AA1292" s="92"/>
      <c r="AB1292" s="93"/>
      <c r="AC1292" s="92"/>
      <c r="AD1292" s="93"/>
      <c r="AE1292" s="92"/>
      <c r="AF1292" s="92"/>
      <c r="AG1292" s="109" t="str">
        <f t="shared" si="235"/>
        <v xml:space="preserve"> </v>
      </c>
      <c r="AH1292" s="110" t="str">
        <f t="shared" si="236"/>
        <v xml:space="preserve"> </v>
      </c>
      <c r="AI1292" s="93"/>
      <c r="AJ1292" s="92"/>
      <c r="AK1292" s="93"/>
      <c r="AL1292" s="68"/>
      <c r="AM1292" s="68"/>
      <c r="AN1292" s="68"/>
      <c r="AO1292" s="50"/>
      <c r="AP1292" s="48" t="str">
        <f t="shared" si="232"/>
        <v/>
      </c>
      <c r="AQ1292" t="str">
        <f>IFERROR(INDEX(Distribución!$B:$B,MATCH($AP1292,Distribución!$A:$A,0),1),"")</f>
        <v/>
      </c>
      <c r="AR1292" s="48" t="str">
        <f t="shared" si="233"/>
        <v/>
      </c>
      <c r="AS1292" t="str">
        <f>IFERROR(INDEX(Distribución!$C:$C,MATCH($AR1292,Distribución!$A:$A,0),1),"")</f>
        <v/>
      </c>
      <c r="AT1292" s="48"/>
      <c r="AU1292" t="str">
        <f>IFERROR(INDEX(Distribución!$G:$G,MATCH($AT1292,Distribución!$F:$F,0),1),"")</f>
        <v/>
      </c>
      <c r="AV1292" s="50" t="str">
        <f t="shared" si="234"/>
        <v/>
      </c>
      <c r="AW1292" t="str">
        <f>IFERROR(INDEX(Distribución!$J:$J,MATCH($AV1292,Distribución!$I:$I,0),1),"")</f>
        <v/>
      </c>
      <c r="AX1292" s="91"/>
      <c r="AY1292" s="93"/>
      <c r="AZ1292" s="92"/>
      <c r="BA1292" s="93"/>
      <c r="BB1292" s="92"/>
      <c r="BC1292" s="93"/>
      <c r="BD1292" s="92"/>
      <c r="BE1292" s="92"/>
      <c r="BF1292" s="136" t="str">
        <f t="shared" si="237"/>
        <v xml:space="preserve"> </v>
      </c>
      <c r="BG1292" s="110" t="str">
        <f t="shared" si="238"/>
        <v xml:space="preserve"> </v>
      </c>
      <c r="BH1292" s="93"/>
      <c r="BI1292" s="68"/>
      <c r="BJ1292" s="93"/>
      <c r="BK1292" s="68"/>
      <c r="BL1292" s="68"/>
      <c r="BM1292" s="68"/>
    </row>
    <row r="1293" spans="1:65" ht="19.899999999999999" hidden="1" customHeight="1">
      <c r="A1293" s="5" t="s">
        <v>3244</v>
      </c>
      <c r="B1293" s="70" t="s">
        <v>789</v>
      </c>
      <c r="C1293" s="19" t="s">
        <v>3245</v>
      </c>
      <c r="D1293" s="71" t="s">
        <v>3206</v>
      </c>
      <c r="E1293" s="71">
        <v>891780185</v>
      </c>
      <c r="F1293" s="72" t="s">
        <v>3246</v>
      </c>
      <c r="G1293" s="6">
        <v>1</v>
      </c>
      <c r="H1293" s="6">
        <v>3</v>
      </c>
      <c r="I1293" s="7">
        <v>300204000</v>
      </c>
      <c r="J1293" s="8">
        <v>45596</v>
      </c>
      <c r="K1293" s="6" t="s">
        <v>3207</v>
      </c>
      <c r="L1293" s="50" t="s">
        <v>910</v>
      </c>
      <c r="M1293" s="50">
        <v>123</v>
      </c>
      <c r="N1293" s="106"/>
      <c r="O1293" s="50"/>
      <c r="P1293" s="48" t="str">
        <f t="shared" si="231"/>
        <v/>
      </c>
      <c r="Q1293" t="str">
        <f>IFERROR(INDEX([2]Distribución!$B:$B,MATCH($P1293,[2]Distribución!$A:$A,0),1),"")</f>
        <v/>
      </c>
      <c r="R1293" s="48" t="str">
        <f t="shared" si="239"/>
        <v/>
      </c>
      <c r="S1293" t="str">
        <f>IFERROR(INDEX([2]Distribución!$C:$C,MATCH($R1293,[2]Distribución!$A:$A,0),1),"")</f>
        <v/>
      </c>
      <c r="T1293" s="48" t="s">
        <v>873</v>
      </c>
      <c r="U1293" t="str">
        <f>IFERROR(INDEX([2]Distribución!$G:$G,MATCH($T1293,[2]Distribución!F:F,0),1),"")</f>
        <v/>
      </c>
      <c r="V1293" s="50" t="str">
        <f t="shared" si="240"/>
        <v/>
      </c>
      <c r="W1293" t="str">
        <f>IFERROR(INDEX([2]Distribución!$J:$J,MATCH($V1293,[2]Distribución!$I:$I,0),1),"")</f>
        <v/>
      </c>
      <c r="X1293" s="151"/>
      <c r="Y1293" s="93"/>
      <c r="Z1293" s="92"/>
      <c r="AA1293" s="92"/>
      <c r="AB1293" s="93"/>
      <c r="AC1293" s="92"/>
      <c r="AD1293" s="93"/>
      <c r="AE1293" s="92"/>
      <c r="AF1293" s="92"/>
      <c r="AG1293" s="109" t="str">
        <f t="shared" si="235"/>
        <v xml:space="preserve"> </v>
      </c>
      <c r="AH1293" s="110" t="str">
        <f t="shared" si="236"/>
        <v xml:space="preserve"> </v>
      </c>
      <c r="AI1293" s="93"/>
      <c r="AJ1293" s="92"/>
      <c r="AK1293" s="93"/>
      <c r="AL1293" s="68"/>
      <c r="AM1293" s="68"/>
      <c r="AN1293" s="68"/>
      <c r="AO1293" s="50"/>
      <c r="AP1293" s="48" t="str">
        <f t="shared" si="232"/>
        <v/>
      </c>
      <c r="AQ1293" t="str">
        <f>IFERROR(INDEX(Distribución!$B:$B,MATCH($AP1293,Distribución!$A:$A,0),1),"")</f>
        <v/>
      </c>
      <c r="AR1293" s="48" t="str">
        <f t="shared" si="233"/>
        <v/>
      </c>
      <c r="AS1293" t="str">
        <f>IFERROR(INDEX(Distribución!$C:$C,MATCH($AR1293,Distribución!$A:$A,0),1),"")</f>
        <v/>
      </c>
      <c r="AT1293" s="48"/>
      <c r="AU1293" t="str">
        <f>IFERROR(INDEX(Distribución!$G:$G,MATCH($AT1293,Distribución!$F:$F,0),1),"")</f>
        <v/>
      </c>
      <c r="AV1293" s="50" t="str">
        <f t="shared" si="234"/>
        <v/>
      </c>
      <c r="AW1293" t="str">
        <f>IFERROR(INDEX(Distribución!$J:$J,MATCH($AV1293,Distribución!$I:$I,0),1),"")</f>
        <v/>
      </c>
      <c r="AX1293" s="91"/>
      <c r="AY1293" s="93"/>
      <c r="AZ1293" s="92"/>
      <c r="BA1293" s="93"/>
      <c r="BB1293" s="92"/>
      <c r="BC1293" s="93"/>
      <c r="BD1293" s="92"/>
      <c r="BE1293" s="92"/>
      <c r="BF1293" s="136" t="str">
        <f t="shared" si="237"/>
        <v xml:space="preserve"> </v>
      </c>
      <c r="BG1293" s="110" t="str">
        <f t="shared" si="238"/>
        <v xml:space="preserve"> </v>
      </c>
      <c r="BH1293" s="93"/>
      <c r="BI1293" s="68"/>
      <c r="BJ1293" s="93"/>
      <c r="BK1293" s="68"/>
      <c r="BL1293" s="68"/>
      <c r="BM1293" s="68"/>
    </row>
    <row r="1294" spans="1:65" ht="19.899999999999999" hidden="1" customHeight="1">
      <c r="A1294" s="5" t="s">
        <v>3247</v>
      </c>
      <c r="B1294" s="70" t="s">
        <v>3084</v>
      </c>
      <c r="C1294" s="19" t="s">
        <v>3084</v>
      </c>
      <c r="D1294" s="71" t="s">
        <v>3248</v>
      </c>
      <c r="E1294" s="71">
        <v>890102018</v>
      </c>
      <c r="F1294" s="72" t="s">
        <v>3085</v>
      </c>
      <c r="G1294" s="6">
        <v>102</v>
      </c>
      <c r="H1294" s="6">
        <v>2</v>
      </c>
      <c r="I1294" s="7">
        <v>6193332900</v>
      </c>
      <c r="J1294" s="8">
        <v>45735</v>
      </c>
      <c r="K1294" s="6" t="s">
        <v>3249</v>
      </c>
      <c r="L1294" s="50" t="s">
        <v>872</v>
      </c>
      <c r="M1294" s="50">
        <v>382</v>
      </c>
      <c r="N1294" s="106"/>
      <c r="O1294" s="50"/>
      <c r="P1294" s="48" t="str">
        <f t="shared" si="231"/>
        <v/>
      </c>
      <c r="Q1294" t="str">
        <f>IFERROR(INDEX([2]Distribución!$B:$B,MATCH($P1294,[2]Distribución!$A:$A,0),1),"")</f>
        <v/>
      </c>
      <c r="R1294" s="48" t="str">
        <f t="shared" si="239"/>
        <v/>
      </c>
      <c r="S1294" t="str">
        <f>IFERROR(INDEX([2]Distribución!$C:$C,MATCH($R1294,[2]Distribución!$A:$A,0),1),"")</f>
        <v/>
      </c>
      <c r="T1294" s="48" t="s">
        <v>873</v>
      </c>
      <c r="U1294" t="str">
        <f>IFERROR(INDEX([2]Distribución!$G:$G,MATCH($T1294,[2]Distribución!F:F,0),1),"")</f>
        <v/>
      </c>
      <c r="V1294" s="50" t="str">
        <f t="shared" si="240"/>
        <v/>
      </c>
      <c r="W1294" t="str">
        <f>IFERROR(INDEX([2]Distribución!$J:$J,MATCH($V1294,[2]Distribución!$I:$I,0),1),"")</f>
        <v/>
      </c>
      <c r="X1294" s="151"/>
      <c r="Y1294" s="93"/>
      <c r="Z1294" s="92"/>
      <c r="AA1294" s="92"/>
      <c r="AB1294" s="93"/>
      <c r="AC1294" s="92"/>
      <c r="AD1294" s="93"/>
      <c r="AE1294" s="92"/>
      <c r="AF1294" s="92"/>
      <c r="AG1294" s="109" t="str">
        <f t="shared" si="235"/>
        <v xml:space="preserve"> </v>
      </c>
      <c r="AH1294" s="110" t="str">
        <f t="shared" si="236"/>
        <v xml:space="preserve"> </v>
      </c>
      <c r="AI1294" s="93"/>
      <c r="AJ1294" s="92"/>
      <c r="AK1294" s="93"/>
      <c r="AL1294" s="68"/>
      <c r="AM1294" s="68"/>
      <c r="AN1294" s="68"/>
      <c r="AO1294" s="50"/>
      <c r="AP1294" s="48" t="str">
        <f t="shared" si="232"/>
        <v/>
      </c>
      <c r="AQ1294" t="str">
        <f>IFERROR(INDEX(Distribución!$B:$B,MATCH($AP1294,Distribución!$A:$A,0),1),"")</f>
        <v/>
      </c>
      <c r="AR1294" s="48" t="str">
        <f t="shared" si="233"/>
        <v/>
      </c>
      <c r="AS1294" t="str">
        <f>IFERROR(INDEX(Distribución!$C:$C,MATCH($AR1294,Distribución!$A:$A,0),1),"")</f>
        <v/>
      </c>
      <c r="AT1294" s="48"/>
      <c r="AU1294" t="str">
        <f>IFERROR(INDEX(Distribución!$G:$G,MATCH($AT1294,Distribución!$F:$F,0),1),"")</f>
        <v/>
      </c>
      <c r="AV1294" s="50" t="str">
        <f t="shared" si="234"/>
        <v/>
      </c>
      <c r="AW1294" t="str">
        <f>IFERROR(INDEX(Distribución!$J:$J,MATCH($AV1294,Distribución!$I:$I,0),1),"")</f>
        <v/>
      </c>
      <c r="AX1294" s="91"/>
      <c r="AY1294" s="93"/>
      <c r="AZ1294" s="92"/>
      <c r="BA1294" s="93"/>
      <c r="BB1294" s="92"/>
      <c r="BC1294" s="93"/>
      <c r="BD1294" s="92"/>
      <c r="BE1294" s="92"/>
      <c r="BF1294" s="136" t="str">
        <f t="shared" si="237"/>
        <v xml:space="preserve"> </v>
      </c>
      <c r="BG1294" s="110" t="str">
        <f t="shared" si="238"/>
        <v xml:space="preserve"> </v>
      </c>
      <c r="BH1294" s="93"/>
      <c r="BI1294" s="68"/>
      <c r="BJ1294" s="93"/>
      <c r="BK1294" s="68"/>
      <c r="BL1294" s="68"/>
      <c r="BM1294" s="68"/>
    </row>
    <row r="1295" spans="1:65" ht="19.899999999999999" hidden="1" customHeight="1">
      <c r="A1295" s="5" t="s">
        <v>289</v>
      </c>
      <c r="B1295" s="70" t="s">
        <v>808</v>
      </c>
      <c r="C1295" s="19" t="s">
        <v>3250</v>
      </c>
      <c r="D1295" s="71" t="s">
        <v>3248</v>
      </c>
      <c r="E1295" s="71">
        <v>844003225</v>
      </c>
      <c r="F1295" s="72" t="s">
        <v>1462</v>
      </c>
      <c r="G1295" s="6">
        <v>1</v>
      </c>
      <c r="H1295" s="6">
        <v>3</v>
      </c>
      <c r="I1295" s="7">
        <v>268612800</v>
      </c>
      <c r="J1295" s="8">
        <v>45735</v>
      </c>
      <c r="K1295" s="6" t="s">
        <v>3249</v>
      </c>
      <c r="L1295" s="50" t="s">
        <v>872</v>
      </c>
      <c r="M1295" s="50">
        <v>564</v>
      </c>
      <c r="N1295" s="107" t="s">
        <v>893</v>
      </c>
      <c r="O1295" s="105" t="s">
        <v>82</v>
      </c>
      <c r="P1295" s="48" t="str">
        <f t="shared" si="231"/>
        <v>14b</v>
      </c>
      <c r="Q1295" t="str">
        <f>IFERROR(INDEX([2]Distribución!$B:$B,MATCH($P1295,[2]Distribución!$A:$A,0),1),"")</f>
        <v>Jhon Alexander Sánchez Heredia</v>
      </c>
      <c r="R1295" s="48" t="str">
        <f t="shared" si="239"/>
        <v>14b</v>
      </c>
      <c r="S1295" t="str">
        <f>IFERROR(INDEX([2]Distribución!$C:$C,MATCH($R1295,[2]Distribución!$A:$A,0),1),"")</f>
        <v xml:space="preserve"> </v>
      </c>
      <c r="T1295" s="48" t="s">
        <v>67</v>
      </c>
      <c r="U1295" t="str">
        <f>IFERROR(INDEX([2]Distribución!$G:$G,MATCH($T1295,[2]Distribución!F:F,0),1),"")</f>
        <v>Nathaly Julieth Osorio Montoya</v>
      </c>
      <c r="V1295" s="50" t="str">
        <f t="shared" si="240"/>
        <v/>
      </c>
      <c r="W1295" t="str">
        <f>IFERROR(INDEX([2]Distribución!$J:$J,MATCH($V1295,[2]Distribución!$I:$I,0),1),"")</f>
        <v/>
      </c>
      <c r="X1295" s="141">
        <v>46164</v>
      </c>
      <c r="Y1295" s="93"/>
      <c r="Z1295" s="92"/>
      <c r="AA1295" s="92"/>
      <c r="AB1295" s="93"/>
      <c r="AC1295" s="92"/>
      <c r="AD1295" s="93"/>
      <c r="AE1295" s="92"/>
      <c r="AF1295" s="92"/>
      <c r="AG1295" s="109" t="str">
        <f t="shared" si="235"/>
        <v xml:space="preserve"> </v>
      </c>
      <c r="AH1295" s="110" t="str">
        <f t="shared" si="236"/>
        <v xml:space="preserve"> </v>
      </c>
      <c r="AI1295" s="93"/>
      <c r="AJ1295" s="92"/>
      <c r="AK1295" s="93"/>
      <c r="AL1295" s="68"/>
      <c r="AM1295" s="68"/>
      <c r="AN1295" s="68"/>
      <c r="AO1295" s="50"/>
      <c r="AP1295" s="48" t="str">
        <f t="shared" si="232"/>
        <v/>
      </c>
      <c r="AQ1295" t="str">
        <f>IFERROR(INDEX(Distribución!$B:$B,MATCH($AP1295,Distribución!$A:$A,0),1),"")</f>
        <v/>
      </c>
      <c r="AR1295" s="48" t="str">
        <f t="shared" si="233"/>
        <v/>
      </c>
      <c r="AS1295" t="str">
        <f>IFERROR(INDEX(Distribución!$C:$C,MATCH($AR1295,Distribución!$A:$A,0),1),"")</f>
        <v/>
      </c>
      <c r="AT1295" s="48"/>
      <c r="AU1295" t="str">
        <f>IFERROR(INDEX(Distribución!$G:$G,MATCH($AT1295,Distribución!$F:$F,0),1),"")</f>
        <v/>
      </c>
      <c r="AV1295" s="50" t="str">
        <f t="shared" si="234"/>
        <v/>
      </c>
      <c r="AW1295" t="str">
        <f>IFERROR(INDEX(Distribución!$J:$J,MATCH($AV1295,Distribución!$I:$I,0),1),"")</f>
        <v/>
      </c>
      <c r="AX1295" s="91"/>
      <c r="AY1295" s="93"/>
      <c r="AZ1295" s="92"/>
      <c r="BA1295" s="93"/>
      <c r="BB1295" s="92"/>
      <c r="BC1295" s="93"/>
      <c r="BD1295" s="92"/>
      <c r="BE1295" s="92"/>
      <c r="BF1295" s="136" t="str">
        <f t="shared" si="237"/>
        <v xml:space="preserve"> </v>
      </c>
      <c r="BG1295" s="110" t="str">
        <f t="shared" si="238"/>
        <v xml:space="preserve"> </v>
      </c>
      <c r="BH1295" s="93"/>
      <c r="BI1295" s="68"/>
      <c r="BJ1295" s="93"/>
      <c r="BK1295" s="68"/>
      <c r="BL1295" s="68"/>
      <c r="BM1295" s="68"/>
    </row>
    <row r="1296" spans="1:65" ht="19.899999999999999" hidden="1" customHeight="1">
      <c r="A1296" s="5" t="s">
        <v>3251</v>
      </c>
      <c r="B1296" s="70" t="s">
        <v>808</v>
      </c>
      <c r="C1296" s="19" t="s">
        <v>3252</v>
      </c>
      <c r="D1296" s="71" t="s">
        <v>3248</v>
      </c>
      <c r="E1296" s="71">
        <v>844004197</v>
      </c>
      <c r="F1296" s="72" t="s">
        <v>2966</v>
      </c>
      <c r="G1296" s="6">
        <v>2.0000000000000004</v>
      </c>
      <c r="H1296" s="6">
        <v>3</v>
      </c>
      <c r="I1296" s="7">
        <v>473732550.99000001</v>
      </c>
      <c r="J1296" s="8">
        <v>45735</v>
      </c>
      <c r="K1296" s="6" t="s">
        <v>3249</v>
      </c>
      <c r="L1296" s="50" t="s">
        <v>876</v>
      </c>
      <c r="M1296" s="50">
        <v>268</v>
      </c>
      <c r="N1296" s="106"/>
      <c r="O1296" s="50"/>
      <c r="P1296" s="48" t="str">
        <f t="shared" si="231"/>
        <v/>
      </c>
      <c r="Q1296" t="str">
        <f>IFERROR(INDEX([2]Distribución!$B:$B,MATCH($P1296,[2]Distribución!$A:$A,0),1),"")</f>
        <v/>
      </c>
      <c r="R1296" s="48" t="str">
        <f t="shared" si="239"/>
        <v/>
      </c>
      <c r="S1296" t="str">
        <f>IFERROR(INDEX([2]Distribución!$C:$C,MATCH($R1296,[2]Distribución!$A:$A,0),1),"")</f>
        <v/>
      </c>
      <c r="T1296" s="48" t="s">
        <v>873</v>
      </c>
      <c r="U1296" t="str">
        <f>IFERROR(INDEX([2]Distribución!$G:$G,MATCH($T1296,[2]Distribución!F:F,0),1),"")</f>
        <v/>
      </c>
      <c r="V1296" s="50" t="str">
        <f t="shared" si="240"/>
        <v/>
      </c>
      <c r="W1296" t="str">
        <f>IFERROR(INDEX([2]Distribución!$J:$J,MATCH($V1296,[2]Distribución!$I:$I,0),1),"")</f>
        <v/>
      </c>
      <c r="X1296" s="151"/>
      <c r="Y1296" s="93"/>
      <c r="Z1296" s="92"/>
      <c r="AA1296" s="92"/>
      <c r="AB1296" s="93"/>
      <c r="AC1296" s="92"/>
      <c r="AD1296" s="93"/>
      <c r="AE1296" s="92"/>
      <c r="AF1296" s="92"/>
      <c r="AG1296" s="109" t="str">
        <f t="shared" si="235"/>
        <v xml:space="preserve"> </v>
      </c>
      <c r="AH1296" s="110" t="str">
        <f t="shared" si="236"/>
        <v xml:space="preserve"> </v>
      </c>
      <c r="AI1296" s="93"/>
      <c r="AJ1296" s="92"/>
      <c r="AK1296" s="93"/>
      <c r="AL1296" s="68"/>
      <c r="AM1296" s="68"/>
      <c r="AN1296" s="68"/>
      <c r="AO1296" s="50"/>
      <c r="AP1296" s="48" t="str">
        <f t="shared" si="232"/>
        <v/>
      </c>
      <c r="AQ1296" t="str">
        <f>IFERROR(INDEX(Distribución!$B:$B,MATCH($AP1296,Distribución!$A:$A,0),1),"")</f>
        <v/>
      </c>
      <c r="AR1296" s="48" t="str">
        <f t="shared" si="233"/>
        <v/>
      </c>
      <c r="AS1296" t="str">
        <f>IFERROR(INDEX(Distribución!$C:$C,MATCH($AR1296,Distribución!$A:$A,0),1),"")</f>
        <v/>
      </c>
      <c r="AT1296" s="48"/>
      <c r="AU1296" t="str">
        <f>IFERROR(INDEX(Distribución!$G:$G,MATCH($AT1296,Distribución!$F:$F,0),1),"")</f>
        <v/>
      </c>
      <c r="AV1296" s="50" t="str">
        <f t="shared" si="234"/>
        <v/>
      </c>
      <c r="AW1296" t="str">
        <f>IFERROR(INDEX(Distribución!$J:$J,MATCH($AV1296,Distribución!$I:$I,0),1),"")</f>
        <v/>
      </c>
      <c r="AX1296" s="91"/>
      <c r="AY1296" s="93"/>
      <c r="AZ1296" s="92"/>
      <c r="BA1296" s="93"/>
      <c r="BB1296" s="92"/>
      <c r="BC1296" s="93"/>
      <c r="BD1296" s="92"/>
      <c r="BE1296" s="92"/>
      <c r="BF1296" s="136" t="str">
        <f t="shared" si="237"/>
        <v xml:space="preserve"> </v>
      </c>
      <c r="BG1296" s="110" t="str">
        <f t="shared" si="238"/>
        <v xml:space="preserve"> </v>
      </c>
      <c r="BH1296" s="93"/>
      <c r="BI1296" s="68"/>
      <c r="BJ1296" s="93"/>
      <c r="BK1296" s="68"/>
      <c r="BL1296" s="68"/>
      <c r="BM1296" s="68"/>
    </row>
    <row r="1297" spans="1:65" ht="19.899999999999999" hidden="1" customHeight="1">
      <c r="A1297" s="5" t="s">
        <v>3253</v>
      </c>
      <c r="B1297" s="70" t="s">
        <v>793</v>
      </c>
      <c r="C1297" s="19" t="s">
        <v>3254</v>
      </c>
      <c r="D1297" s="71" t="s">
        <v>3248</v>
      </c>
      <c r="E1297" s="71">
        <v>900052148</v>
      </c>
      <c r="F1297" s="72" t="s">
        <v>1343</v>
      </c>
      <c r="G1297" s="6">
        <v>1</v>
      </c>
      <c r="H1297" s="6">
        <v>3</v>
      </c>
      <c r="I1297" s="7">
        <v>281808600</v>
      </c>
      <c r="J1297" s="8">
        <v>45735</v>
      </c>
      <c r="K1297" s="6" t="s">
        <v>3249</v>
      </c>
      <c r="L1297" s="50" t="s">
        <v>876</v>
      </c>
      <c r="M1297" s="50">
        <v>238</v>
      </c>
      <c r="N1297" s="106"/>
      <c r="O1297" s="50"/>
      <c r="P1297" s="48" t="str">
        <f t="shared" si="231"/>
        <v/>
      </c>
      <c r="Q1297" t="str">
        <f>IFERROR(INDEX([2]Distribución!$B:$B,MATCH($P1297,[2]Distribución!$A:$A,0),1),"")</f>
        <v/>
      </c>
      <c r="R1297" s="48" t="str">
        <f t="shared" si="239"/>
        <v/>
      </c>
      <c r="S1297" t="str">
        <f>IFERROR(INDEX([2]Distribución!$C:$C,MATCH($R1297,[2]Distribución!$A:$A,0),1),"")</f>
        <v/>
      </c>
      <c r="T1297" s="48" t="s">
        <v>873</v>
      </c>
      <c r="U1297" t="str">
        <f>IFERROR(INDEX([2]Distribución!$G:$G,MATCH($T1297,[2]Distribución!F:F,0),1),"")</f>
        <v/>
      </c>
      <c r="V1297" s="50" t="str">
        <f t="shared" si="240"/>
        <v/>
      </c>
      <c r="W1297" t="str">
        <f>IFERROR(INDEX([2]Distribución!$J:$J,MATCH($V1297,[2]Distribución!$I:$I,0),1),"")</f>
        <v/>
      </c>
      <c r="X1297" s="151"/>
      <c r="Y1297" s="93"/>
      <c r="Z1297" s="92"/>
      <c r="AA1297" s="92"/>
      <c r="AB1297" s="93"/>
      <c r="AC1297" s="92"/>
      <c r="AD1297" s="93"/>
      <c r="AE1297" s="92"/>
      <c r="AF1297" s="92"/>
      <c r="AG1297" s="109" t="str">
        <f t="shared" si="235"/>
        <v xml:space="preserve"> </v>
      </c>
      <c r="AH1297" s="110" t="str">
        <f t="shared" si="236"/>
        <v xml:space="preserve"> </v>
      </c>
      <c r="AI1297" s="93"/>
      <c r="AJ1297" s="92"/>
      <c r="AK1297" s="93"/>
      <c r="AL1297" s="68"/>
      <c r="AM1297" s="68"/>
      <c r="AN1297" s="68"/>
      <c r="AO1297" s="50"/>
      <c r="AP1297" s="48" t="str">
        <f t="shared" si="232"/>
        <v/>
      </c>
      <c r="AQ1297" t="str">
        <f>IFERROR(INDEX(Distribución!$B:$B,MATCH($AP1297,Distribución!$A:$A,0),1),"")</f>
        <v/>
      </c>
      <c r="AR1297" s="48" t="str">
        <f t="shared" si="233"/>
        <v/>
      </c>
      <c r="AS1297" t="str">
        <f>IFERROR(INDEX(Distribución!$C:$C,MATCH($AR1297,Distribución!$A:$A,0),1),"")</f>
        <v/>
      </c>
      <c r="AT1297" s="48"/>
      <c r="AU1297" t="str">
        <f>IFERROR(INDEX(Distribución!$G:$G,MATCH($AT1297,Distribución!$F:$F,0),1),"")</f>
        <v/>
      </c>
      <c r="AV1297" s="50" t="str">
        <f t="shared" si="234"/>
        <v/>
      </c>
      <c r="AW1297" t="str">
        <f>IFERROR(INDEX(Distribución!$J:$J,MATCH($AV1297,Distribución!$I:$I,0),1),"")</f>
        <v/>
      </c>
      <c r="AX1297" s="91"/>
      <c r="AY1297" s="93"/>
      <c r="AZ1297" s="92"/>
      <c r="BA1297" s="93"/>
      <c r="BB1297" s="92"/>
      <c r="BC1297" s="93"/>
      <c r="BD1297" s="92"/>
      <c r="BE1297" s="92"/>
      <c r="BF1297" s="136" t="str">
        <f t="shared" si="237"/>
        <v xml:space="preserve"> </v>
      </c>
      <c r="BG1297" s="110" t="str">
        <f t="shared" si="238"/>
        <v xml:space="preserve"> </v>
      </c>
      <c r="BH1297" s="93"/>
      <c r="BI1297" s="68"/>
      <c r="BJ1297" s="93"/>
      <c r="BK1297" s="68"/>
      <c r="BL1297" s="68"/>
      <c r="BM1297" s="68"/>
    </row>
    <row r="1298" spans="1:65" ht="19.899999999999999" hidden="1" customHeight="1">
      <c r="A1298" s="5" t="s">
        <v>3255</v>
      </c>
      <c r="B1298" s="70" t="s">
        <v>793</v>
      </c>
      <c r="C1298" s="19" t="s">
        <v>3256</v>
      </c>
      <c r="D1298" s="71" t="s">
        <v>3248</v>
      </c>
      <c r="E1298" s="71">
        <v>900145588</v>
      </c>
      <c r="F1298" s="72" t="s">
        <v>1864</v>
      </c>
      <c r="G1298" s="6">
        <v>1</v>
      </c>
      <c r="H1298" s="6">
        <v>3</v>
      </c>
      <c r="I1298" s="7">
        <v>273633600</v>
      </c>
      <c r="J1298" s="8">
        <v>45735</v>
      </c>
      <c r="K1298" s="6" t="s">
        <v>3249</v>
      </c>
      <c r="L1298" s="50" t="s">
        <v>910</v>
      </c>
      <c r="M1298" s="50">
        <v>15</v>
      </c>
      <c r="N1298" s="106"/>
      <c r="O1298" s="50"/>
      <c r="P1298" s="48" t="str">
        <f t="shared" si="231"/>
        <v/>
      </c>
      <c r="Q1298" t="str">
        <f>IFERROR(INDEX([2]Distribución!$B:$B,MATCH($P1298,[2]Distribución!$A:$A,0),1),"")</f>
        <v/>
      </c>
      <c r="R1298" s="48" t="str">
        <f t="shared" si="239"/>
        <v/>
      </c>
      <c r="S1298" t="str">
        <f>IFERROR(INDEX([2]Distribución!$C:$C,MATCH($R1298,[2]Distribución!$A:$A,0),1),"")</f>
        <v/>
      </c>
      <c r="T1298" s="48" t="s">
        <v>873</v>
      </c>
      <c r="U1298" t="str">
        <f>IFERROR(INDEX([2]Distribución!$G:$G,MATCH($T1298,[2]Distribución!F:F,0),1),"")</f>
        <v/>
      </c>
      <c r="V1298" s="50" t="str">
        <f t="shared" si="240"/>
        <v/>
      </c>
      <c r="W1298" t="str">
        <f>IFERROR(INDEX([2]Distribución!$J:$J,MATCH($V1298,[2]Distribución!$I:$I,0),1),"")</f>
        <v/>
      </c>
      <c r="X1298" s="151"/>
      <c r="Y1298" s="93"/>
      <c r="Z1298" s="92"/>
      <c r="AA1298" s="92"/>
      <c r="AB1298" s="93"/>
      <c r="AC1298" s="92"/>
      <c r="AD1298" s="93"/>
      <c r="AE1298" s="92"/>
      <c r="AF1298" s="92"/>
      <c r="AG1298" s="109" t="str">
        <f t="shared" si="235"/>
        <v xml:space="preserve"> </v>
      </c>
      <c r="AH1298" s="110" t="str">
        <f t="shared" si="236"/>
        <v xml:space="preserve"> </v>
      </c>
      <c r="AI1298" s="93"/>
      <c r="AJ1298" s="92"/>
      <c r="AK1298" s="93"/>
      <c r="AL1298" s="68"/>
      <c r="AM1298" s="68"/>
      <c r="AN1298" s="68"/>
      <c r="AO1298" s="50"/>
      <c r="AP1298" s="48" t="str">
        <f t="shared" si="232"/>
        <v/>
      </c>
      <c r="AQ1298" t="str">
        <f>IFERROR(INDEX(Distribución!$B:$B,MATCH($AP1298,Distribución!$A:$A,0),1),"")</f>
        <v/>
      </c>
      <c r="AR1298" s="48" t="str">
        <f t="shared" si="233"/>
        <v/>
      </c>
      <c r="AS1298" t="str">
        <f>IFERROR(INDEX(Distribución!$C:$C,MATCH($AR1298,Distribución!$A:$A,0),1),"")</f>
        <v/>
      </c>
      <c r="AT1298" s="48"/>
      <c r="AU1298" t="str">
        <f>IFERROR(INDEX(Distribución!$G:$G,MATCH($AT1298,Distribución!$F:$F,0),1),"")</f>
        <v/>
      </c>
      <c r="AV1298" s="50" t="str">
        <f t="shared" si="234"/>
        <v/>
      </c>
      <c r="AW1298" t="str">
        <f>IFERROR(INDEX(Distribución!$J:$J,MATCH($AV1298,Distribución!$I:$I,0),1),"")</f>
        <v/>
      </c>
      <c r="AX1298" s="91"/>
      <c r="AY1298" s="93"/>
      <c r="AZ1298" s="92"/>
      <c r="BA1298" s="93"/>
      <c r="BB1298" s="92"/>
      <c r="BC1298" s="93"/>
      <c r="BD1298" s="92"/>
      <c r="BE1298" s="92"/>
      <c r="BF1298" s="136" t="str">
        <f t="shared" si="237"/>
        <v xml:space="preserve"> </v>
      </c>
      <c r="BG1298" s="110" t="str">
        <f t="shared" si="238"/>
        <v xml:space="preserve"> </v>
      </c>
      <c r="BH1298" s="93"/>
      <c r="BI1298" s="68"/>
      <c r="BJ1298" s="93"/>
      <c r="BK1298" s="68"/>
      <c r="BL1298" s="68"/>
      <c r="BM1298" s="68"/>
    </row>
    <row r="1299" spans="1:65" ht="19.899999999999999" hidden="1" customHeight="1">
      <c r="A1299" s="5" t="s">
        <v>3257</v>
      </c>
      <c r="B1299" s="70" t="s">
        <v>793</v>
      </c>
      <c r="C1299" s="19" t="s">
        <v>3258</v>
      </c>
      <c r="D1299" s="71" t="s">
        <v>3248</v>
      </c>
      <c r="E1299" s="71">
        <v>900146006</v>
      </c>
      <c r="F1299" s="72" t="s">
        <v>1869</v>
      </c>
      <c r="G1299" s="6">
        <v>1</v>
      </c>
      <c r="H1299" s="6">
        <v>3</v>
      </c>
      <c r="I1299" s="7">
        <v>281808600</v>
      </c>
      <c r="J1299" s="8">
        <v>45735</v>
      </c>
      <c r="K1299" s="6" t="s">
        <v>3249</v>
      </c>
      <c r="L1299" s="50" t="s">
        <v>910</v>
      </c>
      <c r="M1299" s="50">
        <v>90</v>
      </c>
      <c r="N1299" s="106"/>
      <c r="O1299" s="50"/>
      <c r="P1299" s="48" t="str">
        <f t="shared" si="231"/>
        <v/>
      </c>
      <c r="Q1299" t="str">
        <f>IFERROR(INDEX([2]Distribución!$B:$B,MATCH($P1299,[2]Distribución!$A:$A,0),1),"")</f>
        <v/>
      </c>
      <c r="R1299" s="48" t="str">
        <f t="shared" si="239"/>
        <v/>
      </c>
      <c r="S1299" t="str">
        <f>IFERROR(INDEX([2]Distribución!$C:$C,MATCH($R1299,[2]Distribución!$A:$A,0),1),"")</f>
        <v/>
      </c>
      <c r="T1299" s="48" t="s">
        <v>873</v>
      </c>
      <c r="U1299" t="str">
        <f>IFERROR(INDEX([2]Distribución!$G:$G,MATCH($T1299,[2]Distribución!F:F,0),1),"")</f>
        <v/>
      </c>
      <c r="V1299" s="50" t="str">
        <f t="shared" si="240"/>
        <v/>
      </c>
      <c r="W1299" t="str">
        <f>IFERROR(INDEX([2]Distribución!$J:$J,MATCH($V1299,[2]Distribución!$I:$I,0),1),"")</f>
        <v/>
      </c>
      <c r="X1299" s="151"/>
      <c r="Y1299" s="93"/>
      <c r="Z1299" s="92"/>
      <c r="AA1299" s="92"/>
      <c r="AB1299" s="93"/>
      <c r="AC1299" s="92"/>
      <c r="AD1299" s="93"/>
      <c r="AE1299" s="92"/>
      <c r="AF1299" s="92"/>
      <c r="AG1299" s="109" t="str">
        <f t="shared" si="235"/>
        <v xml:space="preserve"> </v>
      </c>
      <c r="AH1299" s="110" t="str">
        <f t="shared" si="236"/>
        <v xml:space="preserve"> </v>
      </c>
      <c r="AI1299" s="93"/>
      <c r="AJ1299" s="92"/>
      <c r="AK1299" s="93"/>
      <c r="AL1299" s="68"/>
      <c r="AM1299" s="68"/>
      <c r="AN1299" s="68"/>
      <c r="AO1299" s="50"/>
      <c r="AP1299" s="48" t="str">
        <f t="shared" si="232"/>
        <v/>
      </c>
      <c r="AQ1299" t="str">
        <f>IFERROR(INDEX(Distribución!$B:$B,MATCH($AP1299,Distribución!$A:$A,0),1),"")</f>
        <v/>
      </c>
      <c r="AR1299" s="48" t="str">
        <f t="shared" si="233"/>
        <v/>
      </c>
      <c r="AS1299" t="str">
        <f>IFERROR(INDEX(Distribución!$C:$C,MATCH($AR1299,Distribución!$A:$A,0),1),"")</f>
        <v/>
      </c>
      <c r="AT1299" s="48"/>
      <c r="AU1299" t="str">
        <f>IFERROR(INDEX(Distribución!$G:$G,MATCH($AT1299,Distribución!$F:$F,0),1),"")</f>
        <v/>
      </c>
      <c r="AV1299" s="50" t="str">
        <f t="shared" si="234"/>
        <v/>
      </c>
      <c r="AW1299" t="str">
        <f>IFERROR(INDEX(Distribución!$J:$J,MATCH($AV1299,Distribución!$I:$I,0),1),"")</f>
        <v/>
      </c>
      <c r="AX1299" s="91"/>
      <c r="AY1299" s="93"/>
      <c r="AZ1299" s="92"/>
      <c r="BA1299" s="93"/>
      <c r="BB1299" s="92"/>
      <c r="BC1299" s="93"/>
      <c r="BD1299" s="92"/>
      <c r="BE1299" s="92"/>
      <c r="BF1299" s="136" t="str">
        <f t="shared" si="237"/>
        <v xml:space="preserve"> </v>
      </c>
      <c r="BG1299" s="110" t="str">
        <f t="shared" si="238"/>
        <v xml:space="preserve"> </v>
      </c>
      <c r="BH1299" s="93"/>
      <c r="BI1299" s="68"/>
      <c r="BJ1299" s="93"/>
      <c r="BK1299" s="68"/>
      <c r="BL1299" s="68"/>
      <c r="BM1299" s="68"/>
    </row>
    <row r="1300" spans="1:65" ht="19.899999999999999" hidden="1" customHeight="1">
      <c r="A1300" s="5" t="s">
        <v>3259</v>
      </c>
      <c r="B1300" s="70" t="s">
        <v>800</v>
      </c>
      <c r="C1300" s="19" t="s">
        <v>1347</v>
      </c>
      <c r="D1300" s="71" t="s">
        <v>3248</v>
      </c>
      <c r="E1300" s="71">
        <v>800075650</v>
      </c>
      <c r="F1300" s="72" t="s">
        <v>1348</v>
      </c>
      <c r="G1300" s="6">
        <v>2</v>
      </c>
      <c r="H1300" s="6">
        <v>2</v>
      </c>
      <c r="I1300" s="7">
        <v>160977900</v>
      </c>
      <c r="J1300" s="8">
        <v>45735</v>
      </c>
      <c r="K1300" s="6" t="s">
        <v>3249</v>
      </c>
      <c r="L1300" s="50" t="s">
        <v>872</v>
      </c>
      <c r="M1300" s="50">
        <v>435</v>
      </c>
      <c r="N1300" s="106"/>
      <c r="O1300" s="50"/>
      <c r="P1300" s="48" t="str">
        <f t="shared" si="231"/>
        <v/>
      </c>
      <c r="Q1300" t="str">
        <f>IFERROR(INDEX([2]Distribución!$B:$B,MATCH($P1300,[2]Distribución!$A:$A,0),1),"")</f>
        <v/>
      </c>
      <c r="R1300" s="48" t="str">
        <f t="shared" si="239"/>
        <v/>
      </c>
      <c r="S1300" t="str">
        <f>IFERROR(INDEX([2]Distribución!$C:$C,MATCH($R1300,[2]Distribución!$A:$A,0),1),"")</f>
        <v/>
      </c>
      <c r="T1300" s="48" t="s">
        <v>873</v>
      </c>
      <c r="U1300" t="str">
        <f>IFERROR(INDEX([2]Distribución!$G:$G,MATCH($T1300,[2]Distribución!F:F,0),1),"")</f>
        <v/>
      </c>
      <c r="V1300" s="50" t="str">
        <f t="shared" si="240"/>
        <v/>
      </c>
      <c r="W1300" t="str">
        <f>IFERROR(INDEX([2]Distribución!$J:$J,MATCH($V1300,[2]Distribución!$I:$I,0),1),"")</f>
        <v/>
      </c>
      <c r="X1300" s="151"/>
      <c r="Y1300" s="93"/>
      <c r="Z1300" s="92"/>
      <c r="AA1300" s="92"/>
      <c r="AB1300" s="93"/>
      <c r="AC1300" s="92"/>
      <c r="AD1300" s="93"/>
      <c r="AE1300" s="92"/>
      <c r="AF1300" s="92"/>
      <c r="AG1300" s="109" t="str">
        <f t="shared" si="235"/>
        <v xml:space="preserve"> </v>
      </c>
      <c r="AH1300" s="110" t="str">
        <f t="shared" si="236"/>
        <v xml:space="preserve"> </v>
      </c>
      <c r="AI1300" s="93"/>
      <c r="AJ1300" s="92"/>
      <c r="AK1300" s="93"/>
      <c r="AL1300" s="68"/>
      <c r="AM1300" s="68"/>
      <c r="AN1300" s="68"/>
      <c r="AO1300" s="50"/>
      <c r="AP1300" s="48" t="str">
        <f t="shared" si="232"/>
        <v/>
      </c>
      <c r="AQ1300" t="str">
        <f>IFERROR(INDEX(Distribución!$B:$B,MATCH($AP1300,Distribución!$A:$A,0),1),"")</f>
        <v/>
      </c>
      <c r="AR1300" s="48" t="str">
        <f t="shared" si="233"/>
        <v/>
      </c>
      <c r="AS1300" t="str">
        <f>IFERROR(INDEX(Distribución!$C:$C,MATCH($AR1300,Distribución!$A:$A,0),1),"")</f>
        <v/>
      </c>
      <c r="AT1300" s="48"/>
      <c r="AU1300" t="str">
        <f>IFERROR(INDEX(Distribución!$G:$G,MATCH($AT1300,Distribución!$F:$F,0),1),"")</f>
        <v/>
      </c>
      <c r="AV1300" s="50" t="str">
        <f t="shared" si="234"/>
        <v/>
      </c>
      <c r="AW1300" t="str">
        <f>IFERROR(INDEX(Distribución!$J:$J,MATCH($AV1300,Distribución!$I:$I,0),1),"")</f>
        <v/>
      </c>
      <c r="AX1300" s="91"/>
      <c r="AY1300" s="93"/>
      <c r="AZ1300" s="92"/>
      <c r="BA1300" s="93"/>
      <c r="BB1300" s="92"/>
      <c r="BC1300" s="93"/>
      <c r="BD1300" s="92"/>
      <c r="BE1300" s="92"/>
      <c r="BF1300" s="136" t="str">
        <f t="shared" si="237"/>
        <v xml:space="preserve"> </v>
      </c>
      <c r="BG1300" s="110" t="str">
        <f t="shared" si="238"/>
        <v xml:space="preserve"> </v>
      </c>
      <c r="BH1300" s="93"/>
      <c r="BI1300" s="68"/>
      <c r="BJ1300" s="93"/>
      <c r="BK1300" s="68"/>
      <c r="BL1300" s="68"/>
      <c r="BM1300" s="68"/>
    </row>
    <row r="1301" spans="1:65" ht="19.899999999999999" hidden="1" customHeight="1">
      <c r="A1301" s="5" t="s">
        <v>3260</v>
      </c>
      <c r="B1301" s="70" t="s">
        <v>800</v>
      </c>
      <c r="C1301" s="19" t="s">
        <v>1363</v>
      </c>
      <c r="D1301" s="71" t="s">
        <v>3248</v>
      </c>
      <c r="E1301" s="71">
        <v>825001037</v>
      </c>
      <c r="F1301" s="72" t="s">
        <v>1364</v>
      </c>
      <c r="G1301" s="6">
        <v>5</v>
      </c>
      <c r="H1301" s="6">
        <v>2</v>
      </c>
      <c r="I1301" s="7">
        <v>501294750</v>
      </c>
      <c r="J1301" s="8">
        <v>45735</v>
      </c>
      <c r="K1301" s="6" t="s">
        <v>3249</v>
      </c>
      <c r="L1301" s="50" t="s">
        <v>876</v>
      </c>
      <c r="M1301" s="50">
        <v>280</v>
      </c>
      <c r="N1301" s="106"/>
      <c r="O1301" s="50"/>
      <c r="P1301" s="48" t="str">
        <f t="shared" si="231"/>
        <v/>
      </c>
      <c r="Q1301" t="str">
        <f>IFERROR(INDEX([2]Distribución!$B:$B,MATCH($P1301,[2]Distribución!$A:$A,0),1),"")</f>
        <v/>
      </c>
      <c r="R1301" s="48" t="str">
        <f t="shared" si="239"/>
        <v/>
      </c>
      <c r="S1301" t="str">
        <f>IFERROR(INDEX([2]Distribución!$C:$C,MATCH($R1301,[2]Distribución!$A:$A,0),1),"")</f>
        <v/>
      </c>
      <c r="T1301" s="48" t="s">
        <v>873</v>
      </c>
      <c r="U1301" t="str">
        <f>IFERROR(INDEX([2]Distribución!$G:$G,MATCH($T1301,[2]Distribución!F:F,0),1),"")</f>
        <v/>
      </c>
      <c r="V1301" s="50" t="str">
        <f t="shared" si="240"/>
        <v/>
      </c>
      <c r="W1301" t="str">
        <f>IFERROR(INDEX([2]Distribución!$J:$J,MATCH($V1301,[2]Distribución!$I:$I,0),1),"")</f>
        <v/>
      </c>
      <c r="X1301" s="151"/>
      <c r="Y1301" s="93"/>
      <c r="Z1301" s="92"/>
      <c r="AA1301" s="92"/>
      <c r="AB1301" s="93"/>
      <c r="AC1301" s="92"/>
      <c r="AD1301" s="93"/>
      <c r="AE1301" s="92"/>
      <c r="AF1301" s="92"/>
      <c r="AG1301" s="109" t="str">
        <f t="shared" si="235"/>
        <v xml:space="preserve"> </v>
      </c>
      <c r="AH1301" s="110" t="str">
        <f t="shared" si="236"/>
        <v xml:space="preserve"> </v>
      </c>
      <c r="AI1301" s="93"/>
      <c r="AJ1301" s="92"/>
      <c r="AK1301" s="93"/>
      <c r="AL1301" s="68"/>
      <c r="AM1301" s="68"/>
      <c r="AN1301" s="68"/>
      <c r="AO1301" s="50"/>
      <c r="AP1301" s="48" t="str">
        <f t="shared" si="232"/>
        <v/>
      </c>
      <c r="AQ1301" t="str">
        <f>IFERROR(INDEX(Distribución!$B:$B,MATCH($AP1301,Distribución!$A:$A,0),1),"")</f>
        <v/>
      </c>
      <c r="AR1301" s="48" t="str">
        <f t="shared" si="233"/>
        <v/>
      </c>
      <c r="AS1301" t="str">
        <f>IFERROR(INDEX(Distribución!$C:$C,MATCH($AR1301,Distribución!$A:$A,0),1),"")</f>
        <v/>
      </c>
      <c r="AT1301" s="48"/>
      <c r="AU1301" t="str">
        <f>IFERROR(INDEX(Distribución!$G:$G,MATCH($AT1301,Distribución!$F:$F,0),1),"")</f>
        <v/>
      </c>
      <c r="AV1301" s="50" t="str">
        <f t="shared" si="234"/>
        <v/>
      </c>
      <c r="AW1301" t="str">
        <f>IFERROR(INDEX(Distribución!$J:$J,MATCH($AV1301,Distribución!$I:$I,0),1),"")</f>
        <v/>
      </c>
      <c r="AX1301" s="91"/>
      <c r="AY1301" s="93"/>
      <c r="AZ1301" s="92"/>
      <c r="BA1301" s="93"/>
      <c r="BB1301" s="92"/>
      <c r="BC1301" s="93"/>
      <c r="BD1301" s="92"/>
      <c r="BE1301" s="92"/>
      <c r="BF1301" s="136" t="str">
        <f t="shared" si="237"/>
        <v xml:space="preserve"> </v>
      </c>
      <c r="BG1301" s="110" t="str">
        <f t="shared" si="238"/>
        <v xml:space="preserve"> </v>
      </c>
      <c r="BH1301" s="93"/>
      <c r="BI1301" s="68"/>
      <c r="BJ1301" s="93"/>
      <c r="BK1301" s="68"/>
      <c r="BL1301" s="68"/>
      <c r="BM1301" s="68"/>
    </row>
    <row r="1302" spans="1:65" ht="19.899999999999999" hidden="1" customHeight="1">
      <c r="A1302" s="5" t="s">
        <v>3261</v>
      </c>
      <c r="B1302" s="70" t="s">
        <v>803</v>
      </c>
      <c r="C1302" s="19" t="s">
        <v>1194</v>
      </c>
      <c r="D1302" s="71" t="s">
        <v>3248</v>
      </c>
      <c r="E1302" s="71">
        <v>805027261</v>
      </c>
      <c r="F1302" s="72" t="s">
        <v>2797</v>
      </c>
      <c r="G1302" s="6">
        <v>20</v>
      </c>
      <c r="H1302" s="6">
        <v>2</v>
      </c>
      <c r="I1302" s="7">
        <v>1214379000</v>
      </c>
      <c r="J1302" s="8">
        <v>45735</v>
      </c>
      <c r="K1302" s="6" t="s">
        <v>3249</v>
      </c>
      <c r="L1302" s="50" t="s">
        <v>910</v>
      </c>
      <c r="M1302" s="50">
        <v>80</v>
      </c>
      <c r="N1302" s="106"/>
      <c r="O1302" s="50"/>
      <c r="P1302" s="48" t="str">
        <f t="shared" si="231"/>
        <v/>
      </c>
      <c r="Q1302" t="str">
        <f>IFERROR(INDEX([2]Distribución!$B:$B,MATCH($P1302,[2]Distribución!$A:$A,0),1),"")</f>
        <v/>
      </c>
      <c r="R1302" s="48" t="str">
        <f t="shared" si="239"/>
        <v/>
      </c>
      <c r="S1302" t="str">
        <f>IFERROR(INDEX([2]Distribución!$C:$C,MATCH($R1302,[2]Distribución!$A:$A,0),1),"")</f>
        <v/>
      </c>
      <c r="T1302" s="48" t="s">
        <v>873</v>
      </c>
      <c r="U1302" t="str">
        <f>IFERROR(INDEX([2]Distribución!$G:$G,MATCH($T1302,[2]Distribución!F:F,0),1),"")</f>
        <v/>
      </c>
      <c r="V1302" s="50" t="str">
        <f t="shared" si="240"/>
        <v/>
      </c>
      <c r="W1302" t="str">
        <f>IFERROR(INDEX([2]Distribución!$J:$J,MATCH($V1302,[2]Distribución!$I:$I,0),1),"")</f>
        <v/>
      </c>
      <c r="X1302" s="151"/>
      <c r="Y1302" s="93"/>
      <c r="Z1302" s="92"/>
      <c r="AA1302" s="92"/>
      <c r="AB1302" s="93"/>
      <c r="AC1302" s="92"/>
      <c r="AD1302" s="93"/>
      <c r="AE1302" s="92"/>
      <c r="AF1302" s="92"/>
      <c r="AG1302" s="109" t="str">
        <f t="shared" si="235"/>
        <v xml:space="preserve"> </v>
      </c>
      <c r="AH1302" s="110" t="str">
        <f t="shared" si="236"/>
        <v xml:space="preserve"> </v>
      </c>
      <c r="AI1302" s="93"/>
      <c r="AJ1302" s="92"/>
      <c r="AK1302" s="93"/>
      <c r="AL1302" s="68"/>
      <c r="AM1302" s="68"/>
      <c r="AN1302" s="68"/>
      <c r="AO1302" s="50"/>
      <c r="AP1302" s="48" t="str">
        <f t="shared" si="232"/>
        <v/>
      </c>
      <c r="AQ1302" t="str">
        <f>IFERROR(INDEX(Distribución!$B:$B,MATCH($AP1302,Distribución!$A:$A,0),1),"")</f>
        <v/>
      </c>
      <c r="AR1302" s="48" t="str">
        <f t="shared" si="233"/>
        <v/>
      </c>
      <c r="AS1302" t="str">
        <f>IFERROR(INDEX(Distribución!$C:$C,MATCH($AR1302,Distribución!$A:$A,0),1),"")</f>
        <v/>
      </c>
      <c r="AT1302" s="48"/>
      <c r="AU1302" t="str">
        <f>IFERROR(INDEX(Distribución!$G:$G,MATCH($AT1302,Distribución!$F:$F,0),1),"")</f>
        <v/>
      </c>
      <c r="AV1302" s="50" t="str">
        <f t="shared" si="234"/>
        <v/>
      </c>
      <c r="AW1302" t="str">
        <f>IFERROR(INDEX(Distribución!$J:$J,MATCH($AV1302,Distribución!$I:$I,0),1),"")</f>
        <v/>
      </c>
      <c r="AX1302" s="91"/>
      <c r="AY1302" s="93"/>
      <c r="AZ1302" s="92"/>
      <c r="BA1302" s="93"/>
      <c r="BB1302" s="92"/>
      <c r="BC1302" s="93"/>
      <c r="BD1302" s="92"/>
      <c r="BE1302" s="92"/>
      <c r="BF1302" s="136" t="str">
        <f t="shared" si="237"/>
        <v xml:space="preserve"> </v>
      </c>
      <c r="BG1302" s="110" t="str">
        <f t="shared" si="238"/>
        <v xml:space="preserve"> </v>
      </c>
      <c r="BH1302" s="93"/>
      <c r="BI1302" s="68"/>
      <c r="BJ1302" s="93"/>
      <c r="BK1302" s="68"/>
      <c r="BL1302" s="68"/>
      <c r="BM1302" s="68"/>
    </row>
    <row r="1303" spans="1:65" ht="19.899999999999999" hidden="1" customHeight="1">
      <c r="A1303" s="5" t="s">
        <v>3262</v>
      </c>
      <c r="B1303" s="70" t="s">
        <v>803</v>
      </c>
      <c r="C1303" s="19" t="s">
        <v>1194</v>
      </c>
      <c r="D1303" s="71" t="s">
        <v>3248</v>
      </c>
      <c r="E1303" s="71">
        <v>805027338</v>
      </c>
      <c r="F1303" s="72" t="s">
        <v>2802</v>
      </c>
      <c r="G1303" s="6">
        <v>6</v>
      </c>
      <c r="H1303" s="6">
        <v>2</v>
      </c>
      <c r="I1303" s="7">
        <v>364313700</v>
      </c>
      <c r="J1303" s="8">
        <v>45735</v>
      </c>
      <c r="K1303" s="6" t="s">
        <v>3249</v>
      </c>
      <c r="L1303" s="50" t="s">
        <v>910</v>
      </c>
      <c r="M1303" s="50">
        <v>157</v>
      </c>
      <c r="N1303" s="106"/>
      <c r="O1303" s="50"/>
      <c r="P1303" s="48" t="str">
        <f t="shared" si="231"/>
        <v/>
      </c>
      <c r="Q1303" t="str">
        <f>IFERROR(INDEX([2]Distribución!$B:$B,MATCH($P1303,[2]Distribución!$A:$A,0),1),"")</f>
        <v/>
      </c>
      <c r="R1303" s="48" t="str">
        <f t="shared" si="239"/>
        <v/>
      </c>
      <c r="S1303" t="str">
        <f>IFERROR(INDEX([2]Distribución!$C:$C,MATCH($R1303,[2]Distribución!$A:$A,0),1),"")</f>
        <v/>
      </c>
      <c r="T1303" s="48" t="s">
        <v>873</v>
      </c>
      <c r="U1303" t="str">
        <f>IFERROR(INDEX([2]Distribución!$G:$G,MATCH($T1303,[2]Distribución!F:F,0),1),"")</f>
        <v/>
      </c>
      <c r="V1303" s="50" t="str">
        <f t="shared" si="240"/>
        <v/>
      </c>
      <c r="W1303" t="str">
        <f>IFERROR(INDEX([2]Distribución!$J:$J,MATCH($V1303,[2]Distribución!$I:$I,0),1),"")</f>
        <v/>
      </c>
      <c r="X1303" s="151"/>
      <c r="Y1303" s="93"/>
      <c r="Z1303" s="92"/>
      <c r="AA1303" s="92"/>
      <c r="AB1303" s="93"/>
      <c r="AC1303" s="92"/>
      <c r="AD1303" s="93"/>
      <c r="AE1303" s="92"/>
      <c r="AF1303" s="92"/>
      <c r="AG1303" s="109" t="str">
        <f t="shared" si="235"/>
        <v xml:space="preserve"> </v>
      </c>
      <c r="AH1303" s="110" t="str">
        <f t="shared" si="236"/>
        <v xml:space="preserve"> </v>
      </c>
      <c r="AI1303" s="93"/>
      <c r="AJ1303" s="92"/>
      <c r="AK1303" s="93"/>
      <c r="AL1303" s="68"/>
      <c r="AM1303" s="68"/>
      <c r="AN1303" s="68"/>
      <c r="AO1303" s="50"/>
      <c r="AP1303" s="48" t="str">
        <f t="shared" si="232"/>
        <v/>
      </c>
      <c r="AQ1303" t="str">
        <f>IFERROR(INDEX(Distribución!$B:$B,MATCH($AP1303,Distribución!$A:$A,0),1),"")</f>
        <v/>
      </c>
      <c r="AR1303" s="48" t="str">
        <f t="shared" si="233"/>
        <v/>
      </c>
      <c r="AS1303" t="str">
        <f>IFERROR(INDEX(Distribución!$C:$C,MATCH($AR1303,Distribución!$A:$A,0),1),"")</f>
        <v/>
      </c>
      <c r="AT1303" s="48"/>
      <c r="AU1303" t="str">
        <f>IFERROR(INDEX(Distribución!$G:$G,MATCH($AT1303,Distribución!$F:$F,0),1),"")</f>
        <v/>
      </c>
      <c r="AV1303" s="50" t="str">
        <f t="shared" si="234"/>
        <v/>
      </c>
      <c r="AW1303" t="str">
        <f>IFERROR(INDEX(Distribución!$J:$J,MATCH($AV1303,Distribución!$I:$I,0),1),"")</f>
        <v/>
      </c>
      <c r="AX1303" s="91"/>
      <c r="AY1303" s="93"/>
      <c r="AZ1303" s="92"/>
      <c r="BA1303" s="93"/>
      <c r="BB1303" s="92"/>
      <c r="BC1303" s="93"/>
      <c r="BD1303" s="92"/>
      <c r="BE1303" s="92"/>
      <c r="BF1303" s="136" t="str">
        <f t="shared" si="237"/>
        <v xml:space="preserve"> </v>
      </c>
      <c r="BG1303" s="110" t="str">
        <f t="shared" si="238"/>
        <v xml:space="preserve"> </v>
      </c>
      <c r="BH1303" s="93"/>
      <c r="BI1303" s="68"/>
      <c r="BJ1303" s="93"/>
      <c r="BK1303" s="68"/>
      <c r="BL1303" s="68"/>
      <c r="BM1303" s="68"/>
    </row>
    <row r="1304" spans="1:65" ht="19.899999999999999" hidden="1" customHeight="1">
      <c r="A1304" s="5" t="s">
        <v>3263</v>
      </c>
      <c r="B1304" s="70" t="s">
        <v>803</v>
      </c>
      <c r="C1304" s="19" t="s">
        <v>1194</v>
      </c>
      <c r="D1304" s="71" t="s">
        <v>3248</v>
      </c>
      <c r="E1304" s="71">
        <v>890303448</v>
      </c>
      <c r="F1304" s="72" t="s">
        <v>2795</v>
      </c>
      <c r="G1304" s="6">
        <v>12</v>
      </c>
      <c r="H1304" s="6">
        <v>2</v>
      </c>
      <c r="I1304" s="7">
        <v>728627400</v>
      </c>
      <c r="J1304" s="8">
        <v>45735</v>
      </c>
      <c r="K1304" s="6" t="s">
        <v>3249</v>
      </c>
      <c r="L1304" s="50" t="s">
        <v>910</v>
      </c>
      <c r="M1304" s="50">
        <v>148</v>
      </c>
      <c r="N1304" s="106"/>
      <c r="O1304" s="50"/>
      <c r="P1304" s="48" t="str">
        <f t="shared" si="231"/>
        <v/>
      </c>
      <c r="Q1304" t="str">
        <f>IFERROR(INDEX([2]Distribución!$B:$B,MATCH($P1304,[2]Distribución!$A:$A,0),1),"")</f>
        <v/>
      </c>
      <c r="R1304" s="48" t="str">
        <f t="shared" si="239"/>
        <v/>
      </c>
      <c r="S1304" t="str">
        <f>IFERROR(INDEX([2]Distribución!$C:$C,MATCH($R1304,[2]Distribución!$A:$A,0),1),"")</f>
        <v/>
      </c>
      <c r="T1304" s="48" t="s">
        <v>873</v>
      </c>
      <c r="U1304" t="str">
        <f>IFERROR(INDEX([2]Distribución!$G:$G,MATCH($T1304,[2]Distribución!F:F,0),1),"")</f>
        <v/>
      </c>
      <c r="V1304" s="50" t="str">
        <f t="shared" si="240"/>
        <v/>
      </c>
      <c r="W1304" t="str">
        <f>IFERROR(INDEX([2]Distribución!$J:$J,MATCH($V1304,[2]Distribución!$I:$I,0),1),"")</f>
        <v/>
      </c>
      <c r="X1304" s="151"/>
      <c r="Y1304" s="93"/>
      <c r="Z1304" s="92"/>
      <c r="AA1304" s="92"/>
      <c r="AB1304" s="93"/>
      <c r="AC1304" s="92"/>
      <c r="AD1304" s="93"/>
      <c r="AE1304" s="92"/>
      <c r="AF1304" s="92"/>
      <c r="AG1304" s="109" t="str">
        <f t="shared" si="235"/>
        <v xml:space="preserve"> </v>
      </c>
      <c r="AH1304" s="110" t="str">
        <f t="shared" si="236"/>
        <v xml:space="preserve"> </v>
      </c>
      <c r="AI1304" s="93"/>
      <c r="AJ1304" s="92"/>
      <c r="AK1304" s="93"/>
      <c r="AL1304" s="68"/>
      <c r="AM1304" s="68"/>
      <c r="AN1304" s="68"/>
      <c r="AO1304" s="50"/>
      <c r="AP1304" s="48" t="str">
        <f t="shared" si="232"/>
        <v/>
      </c>
      <c r="AQ1304" t="str">
        <f>IFERROR(INDEX(Distribución!$B:$B,MATCH($AP1304,Distribución!$A:$A,0),1),"")</f>
        <v/>
      </c>
      <c r="AR1304" s="48" t="str">
        <f t="shared" si="233"/>
        <v/>
      </c>
      <c r="AS1304" t="str">
        <f>IFERROR(INDEX(Distribución!$C:$C,MATCH($AR1304,Distribución!$A:$A,0),1),"")</f>
        <v/>
      </c>
      <c r="AT1304" s="48"/>
      <c r="AU1304" t="str">
        <f>IFERROR(INDEX(Distribución!$G:$G,MATCH($AT1304,Distribución!$F:$F,0),1),"")</f>
        <v/>
      </c>
      <c r="AV1304" s="50" t="str">
        <f t="shared" si="234"/>
        <v/>
      </c>
      <c r="AW1304" t="str">
        <f>IFERROR(INDEX(Distribución!$J:$J,MATCH($AV1304,Distribución!$I:$I,0),1),"")</f>
        <v/>
      </c>
      <c r="AX1304" s="91"/>
      <c r="AY1304" s="93"/>
      <c r="AZ1304" s="92"/>
      <c r="BA1304" s="93"/>
      <c r="BB1304" s="92"/>
      <c r="BC1304" s="93"/>
      <c r="BD1304" s="92"/>
      <c r="BE1304" s="92"/>
      <c r="BF1304" s="136" t="str">
        <f t="shared" si="237"/>
        <v xml:space="preserve"> </v>
      </c>
      <c r="BG1304" s="110" t="str">
        <f t="shared" si="238"/>
        <v xml:space="preserve"> </v>
      </c>
      <c r="BH1304" s="93"/>
      <c r="BI1304" s="68"/>
      <c r="BJ1304" s="93"/>
      <c r="BK1304" s="68"/>
      <c r="BL1304" s="68"/>
      <c r="BM1304" s="68"/>
    </row>
    <row r="1305" spans="1:65" ht="19.899999999999999" hidden="1" customHeight="1">
      <c r="A1305" s="5" t="s">
        <v>342</v>
      </c>
      <c r="B1305" s="70" t="s">
        <v>786</v>
      </c>
      <c r="C1305" s="19" t="s">
        <v>1232</v>
      </c>
      <c r="D1305" s="71" t="s">
        <v>3248</v>
      </c>
      <c r="E1305" s="71">
        <v>890702080</v>
      </c>
      <c r="F1305" s="72" t="s">
        <v>1233</v>
      </c>
      <c r="G1305" s="6">
        <v>2</v>
      </c>
      <c r="H1305" s="6">
        <v>2</v>
      </c>
      <c r="I1305" s="7">
        <v>200517900</v>
      </c>
      <c r="J1305" s="8">
        <v>45735</v>
      </c>
      <c r="K1305" s="6" t="s">
        <v>3249</v>
      </c>
      <c r="L1305" s="50" t="s">
        <v>872</v>
      </c>
      <c r="M1305" s="50">
        <v>499</v>
      </c>
      <c r="N1305" s="106"/>
      <c r="O1305" s="50"/>
      <c r="P1305" s="48" t="str">
        <f t="shared" si="231"/>
        <v/>
      </c>
      <c r="Q1305" t="str">
        <f>IFERROR(INDEX([2]Distribución!$B:$B,MATCH($P1305,[2]Distribución!$A:$A,0),1),"")</f>
        <v/>
      </c>
      <c r="R1305" s="48" t="str">
        <f t="shared" si="239"/>
        <v/>
      </c>
      <c r="S1305" t="str">
        <f>IFERROR(INDEX([2]Distribución!$C:$C,MATCH($R1305,[2]Distribución!$A:$A,0),1),"")</f>
        <v/>
      </c>
      <c r="T1305" s="48"/>
      <c r="U1305" t="str">
        <f>IFERROR(INDEX([2]Distribución!$G:$G,MATCH($T1305,[2]Distribución!F:F,0),1),"")</f>
        <v/>
      </c>
      <c r="V1305" s="50" t="str">
        <f t="shared" si="240"/>
        <v/>
      </c>
      <c r="W1305" t="str">
        <f>IFERROR(INDEX([2]Distribución!$J:$J,MATCH($V1305,[2]Distribución!$I:$I,0),1),"")</f>
        <v/>
      </c>
      <c r="X1305" s="151"/>
      <c r="Y1305" s="93"/>
      <c r="Z1305" s="92"/>
      <c r="AA1305" s="92"/>
      <c r="AB1305" s="93"/>
      <c r="AC1305" s="92"/>
      <c r="AD1305" s="93"/>
      <c r="AE1305" s="92"/>
      <c r="AF1305" s="92"/>
      <c r="AG1305" s="109" t="str">
        <f t="shared" si="235"/>
        <v xml:space="preserve"> </v>
      </c>
      <c r="AH1305" s="110" t="str">
        <f t="shared" si="236"/>
        <v xml:space="preserve"> </v>
      </c>
      <c r="AI1305" s="93"/>
      <c r="AJ1305" s="92"/>
      <c r="AK1305" s="93"/>
      <c r="AL1305" s="68"/>
      <c r="AM1305" s="68"/>
      <c r="AN1305" s="68"/>
      <c r="AO1305" s="50"/>
      <c r="AP1305" s="48" t="str">
        <f t="shared" si="232"/>
        <v/>
      </c>
      <c r="AQ1305" t="str">
        <f>IFERROR(INDEX(Distribución!$B:$B,MATCH($AP1305,Distribución!$A:$A,0),1),"")</f>
        <v/>
      </c>
      <c r="AR1305" s="48" t="str">
        <f t="shared" si="233"/>
        <v/>
      </c>
      <c r="AS1305" t="str">
        <f>IFERROR(INDEX(Distribución!$C:$C,MATCH($AR1305,Distribución!$A:$A,0),1),"")</f>
        <v/>
      </c>
      <c r="AT1305" s="48"/>
      <c r="AU1305" t="str">
        <f>IFERROR(INDEX(Distribución!$G:$G,MATCH($AT1305,Distribución!$F:$F,0),1),"")</f>
        <v/>
      </c>
      <c r="AV1305" s="50" t="str">
        <f t="shared" si="234"/>
        <v/>
      </c>
      <c r="AW1305" t="str">
        <f>IFERROR(INDEX(Distribución!$J:$J,MATCH($AV1305,Distribución!$I:$I,0),1),"")</f>
        <v/>
      </c>
      <c r="AX1305" s="91"/>
      <c r="AY1305" s="93"/>
      <c r="AZ1305" s="92"/>
      <c r="BA1305" s="93"/>
      <c r="BB1305" s="92"/>
      <c r="BC1305" s="93"/>
      <c r="BD1305" s="92"/>
      <c r="BE1305" s="92"/>
      <c r="BF1305" s="136" t="str">
        <f t="shared" si="237"/>
        <v xml:space="preserve"> </v>
      </c>
      <c r="BG1305" s="110" t="str">
        <f t="shared" si="238"/>
        <v xml:space="preserve"> </v>
      </c>
      <c r="BH1305" s="93"/>
      <c r="BI1305" s="68"/>
      <c r="BJ1305" s="93"/>
      <c r="BK1305" s="68"/>
      <c r="BL1305" s="68"/>
      <c r="BM1305" s="68"/>
    </row>
    <row r="1306" spans="1:65" ht="19.899999999999999" hidden="1" customHeight="1">
      <c r="A1306" s="5" t="s">
        <v>286</v>
      </c>
      <c r="B1306" s="70" t="s">
        <v>805</v>
      </c>
      <c r="C1306" s="19" t="s">
        <v>891</v>
      </c>
      <c r="D1306" s="71" t="s">
        <v>3248</v>
      </c>
      <c r="E1306" s="71">
        <v>800044967</v>
      </c>
      <c r="F1306" s="72" t="s">
        <v>892</v>
      </c>
      <c r="G1306" s="6">
        <v>17</v>
      </c>
      <c r="H1306" s="6">
        <v>2</v>
      </c>
      <c r="I1306" s="7">
        <v>1229922150</v>
      </c>
      <c r="J1306" s="8">
        <v>45772</v>
      </c>
      <c r="K1306" s="6" t="s">
        <v>3249</v>
      </c>
      <c r="L1306" s="50" t="s">
        <v>872</v>
      </c>
      <c r="M1306" s="50">
        <v>565</v>
      </c>
      <c r="N1306" s="107" t="s">
        <v>893</v>
      </c>
      <c r="O1306" s="105" t="s">
        <v>109</v>
      </c>
      <c r="P1306" s="48" t="str">
        <f t="shared" si="231"/>
        <v>28b</v>
      </c>
      <c r="Q1306" t="str">
        <f>IFERROR(INDEX([2]Distribución!$B:$B,MATCH($P1306,[2]Distribución!$A:$A,0),1),"")</f>
        <v>Yolanda Alayon Marín</v>
      </c>
      <c r="R1306" s="48" t="str">
        <f t="shared" si="239"/>
        <v>28b</v>
      </c>
      <c r="S1306" t="str">
        <f>IFERROR(INDEX([2]Distribución!$C:$C,MATCH($R1306,[2]Distribución!$A:$A,0),1),"")</f>
        <v xml:space="preserve"> </v>
      </c>
      <c r="T1306" s="48" t="s">
        <v>64</v>
      </c>
      <c r="U1306" t="str">
        <f>IFERROR(INDEX([2]Distribución!$G:$G,MATCH($T1306,[2]Distribución!F:F,0),1),"")</f>
        <v>Laura Melissa Barreto de la Hoz</v>
      </c>
      <c r="V1306" s="50" t="str">
        <f t="shared" si="240"/>
        <v/>
      </c>
      <c r="W1306" t="str">
        <f>IFERROR(INDEX([2]Distribución!$J:$J,MATCH($V1306,[2]Distribución!$I:$I,0),1),"")</f>
        <v/>
      </c>
      <c r="X1306" s="141">
        <v>46164</v>
      </c>
      <c r="Y1306" s="93"/>
      <c r="Z1306" s="92"/>
      <c r="AA1306" s="92"/>
      <c r="AB1306" s="93"/>
      <c r="AC1306" s="92"/>
      <c r="AD1306" s="93"/>
      <c r="AE1306" s="92"/>
      <c r="AF1306" s="92"/>
      <c r="AG1306" s="109" t="str">
        <f t="shared" si="235"/>
        <v xml:space="preserve"> </v>
      </c>
      <c r="AH1306" s="110" t="str">
        <f t="shared" si="236"/>
        <v xml:space="preserve"> </v>
      </c>
      <c r="AI1306" s="93"/>
      <c r="AJ1306" s="92"/>
      <c r="AK1306" s="93"/>
      <c r="AL1306" s="68"/>
      <c r="AM1306" s="68"/>
      <c r="AN1306" s="68"/>
      <c r="AO1306" s="50"/>
      <c r="AP1306" s="48" t="str">
        <f t="shared" si="232"/>
        <v/>
      </c>
      <c r="AQ1306" t="str">
        <f>IFERROR(INDEX(Distribución!$B:$B,MATCH($AP1306,Distribución!$A:$A,0),1),"")</f>
        <v/>
      </c>
      <c r="AR1306" s="48" t="str">
        <f t="shared" si="233"/>
        <v/>
      </c>
      <c r="AS1306" t="str">
        <f>IFERROR(INDEX(Distribución!$C:$C,MATCH($AR1306,Distribución!$A:$A,0),1),"")</f>
        <v/>
      </c>
      <c r="AT1306" s="48"/>
      <c r="AU1306" t="str">
        <f>IFERROR(INDEX(Distribución!$G:$G,MATCH($AT1306,Distribución!$F:$F,0),1),"")</f>
        <v/>
      </c>
      <c r="AV1306" s="50" t="str">
        <f t="shared" si="234"/>
        <v/>
      </c>
      <c r="AW1306" t="str">
        <f>IFERROR(INDEX(Distribución!$J:$J,MATCH($AV1306,Distribución!$I:$I,0),1),"")</f>
        <v/>
      </c>
      <c r="AX1306" s="91"/>
      <c r="AY1306" s="93"/>
      <c r="AZ1306" s="92"/>
      <c r="BA1306" s="93"/>
      <c r="BB1306" s="92"/>
      <c r="BC1306" s="93"/>
      <c r="BD1306" s="92"/>
      <c r="BE1306" s="92"/>
      <c r="BF1306" s="136" t="str">
        <f t="shared" si="237"/>
        <v xml:space="preserve"> </v>
      </c>
      <c r="BG1306" s="110" t="str">
        <f t="shared" si="238"/>
        <v xml:space="preserve"> </v>
      </c>
      <c r="BH1306" s="93"/>
      <c r="BI1306" s="68"/>
      <c r="BJ1306" s="93"/>
      <c r="BK1306" s="68"/>
      <c r="BL1306" s="68"/>
      <c r="BM1306" s="68"/>
    </row>
    <row r="1307" spans="1:65" ht="19.899999999999999" hidden="1" customHeight="1">
      <c r="A1307" s="5" t="s">
        <v>3264</v>
      </c>
      <c r="B1307" s="70" t="s">
        <v>803</v>
      </c>
      <c r="C1307" s="19" t="s">
        <v>1194</v>
      </c>
      <c r="D1307" s="71" t="s">
        <v>3248</v>
      </c>
      <c r="E1307" s="71">
        <v>805027287</v>
      </c>
      <c r="F1307" s="72" t="s">
        <v>1195</v>
      </c>
      <c r="G1307" s="6">
        <v>20</v>
      </c>
      <c r="H1307" s="6">
        <v>2</v>
      </c>
      <c r="I1307" s="7">
        <v>1214379000</v>
      </c>
      <c r="J1307" s="8">
        <v>45772</v>
      </c>
      <c r="K1307" s="6" t="s">
        <v>3249</v>
      </c>
      <c r="L1307" s="50" t="s">
        <v>910</v>
      </c>
      <c r="M1307" s="50">
        <v>156</v>
      </c>
      <c r="N1307" s="106"/>
      <c r="O1307" s="50"/>
      <c r="P1307" s="48" t="str">
        <f t="shared" si="231"/>
        <v/>
      </c>
      <c r="Q1307" t="str">
        <f>IFERROR(INDEX([2]Distribución!$B:$B,MATCH($P1307,[2]Distribución!$A:$A,0),1),"")</f>
        <v/>
      </c>
      <c r="R1307" s="48" t="str">
        <f t="shared" si="239"/>
        <v/>
      </c>
      <c r="S1307" t="str">
        <f>IFERROR(INDEX([2]Distribución!$C:$C,MATCH($R1307,[2]Distribución!$A:$A,0),1),"")</f>
        <v/>
      </c>
      <c r="T1307" s="48" t="s">
        <v>873</v>
      </c>
      <c r="U1307" t="str">
        <f>IFERROR(INDEX([2]Distribución!$G:$G,MATCH($T1307,[2]Distribución!F:F,0),1),"")</f>
        <v/>
      </c>
      <c r="V1307" s="50" t="str">
        <f t="shared" si="240"/>
        <v/>
      </c>
      <c r="W1307" t="str">
        <f>IFERROR(INDEX([2]Distribución!$J:$J,MATCH($V1307,[2]Distribución!$I:$I,0),1),"")</f>
        <v/>
      </c>
      <c r="X1307" s="151"/>
      <c r="Y1307" s="93"/>
      <c r="Z1307" s="92"/>
      <c r="AA1307" s="92"/>
      <c r="AB1307" s="93"/>
      <c r="AC1307" s="92"/>
      <c r="AD1307" s="93"/>
      <c r="AE1307" s="92"/>
      <c r="AF1307" s="92"/>
      <c r="AG1307" s="109" t="str">
        <f t="shared" si="235"/>
        <v xml:space="preserve"> </v>
      </c>
      <c r="AH1307" s="110" t="str">
        <f t="shared" si="236"/>
        <v xml:space="preserve"> </v>
      </c>
      <c r="AI1307" s="93"/>
      <c r="AJ1307" s="92"/>
      <c r="AK1307" s="93"/>
      <c r="AL1307" s="68"/>
      <c r="AM1307" s="68"/>
      <c r="AN1307" s="68"/>
      <c r="AO1307" s="50"/>
      <c r="AP1307" s="48" t="str">
        <f t="shared" si="232"/>
        <v/>
      </c>
      <c r="AQ1307" t="str">
        <f>IFERROR(INDEX(Distribución!$B:$B,MATCH($AP1307,Distribución!$A:$A,0),1),"")</f>
        <v/>
      </c>
      <c r="AR1307" s="48" t="str">
        <f t="shared" si="233"/>
        <v/>
      </c>
      <c r="AS1307" t="str">
        <f>IFERROR(INDEX(Distribución!$C:$C,MATCH($AR1307,Distribución!$A:$A,0),1),"")</f>
        <v/>
      </c>
      <c r="AT1307" s="48"/>
      <c r="AU1307" t="str">
        <f>IFERROR(INDEX(Distribución!$G:$G,MATCH($AT1307,Distribución!$F:$F,0),1),"")</f>
        <v/>
      </c>
      <c r="AV1307" s="50" t="str">
        <f t="shared" si="234"/>
        <v/>
      </c>
      <c r="AW1307" t="str">
        <f>IFERROR(INDEX(Distribución!$J:$J,MATCH($AV1307,Distribución!$I:$I,0),1),"")</f>
        <v/>
      </c>
      <c r="AX1307" s="91"/>
      <c r="AY1307" s="93"/>
      <c r="AZ1307" s="92"/>
      <c r="BA1307" s="93"/>
      <c r="BB1307" s="92"/>
      <c r="BC1307" s="93"/>
      <c r="BD1307" s="92"/>
      <c r="BE1307" s="92"/>
      <c r="BF1307" s="136" t="str">
        <f t="shared" si="237"/>
        <v xml:space="preserve"> </v>
      </c>
      <c r="BG1307" s="110" t="str">
        <f t="shared" si="238"/>
        <v xml:space="preserve"> </v>
      </c>
      <c r="BH1307" s="93"/>
      <c r="BI1307" s="68"/>
      <c r="BJ1307" s="93"/>
      <c r="BK1307" s="68"/>
      <c r="BL1307" s="68"/>
      <c r="BM1307" s="68"/>
    </row>
    <row r="1308" spans="1:65" ht="19.899999999999999" hidden="1" customHeight="1">
      <c r="A1308" s="5" t="s">
        <v>3265</v>
      </c>
      <c r="B1308" s="70" t="s">
        <v>803</v>
      </c>
      <c r="C1308" s="19" t="s">
        <v>1194</v>
      </c>
      <c r="D1308" s="71" t="s">
        <v>3248</v>
      </c>
      <c r="E1308" s="71">
        <v>805027289</v>
      </c>
      <c r="F1308" s="72" t="s">
        <v>2787</v>
      </c>
      <c r="G1308" s="6">
        <v>36</v>
      </c>
      <c r="H1308" s="6">
        <v>2</v>
      </c>
      <c r="I1308" s="7">
        <v>2818522200</v>
      </c>
      <c r="J1308" s="8">
        <v>45772</v>
      </c>
      <c r="K1308" s="6" t="s">
        <v>3249</v>
      </c>
      <c r="L1308" s="50" t="s">
        <v>910</v>
      </c>
      <c r="M1308" s="50">
        <v>91</v>
      </c>
      <c r="N1308" s="106"/>
      <c r="O1308" s="50"/>
      <c r="P1308" s="48" t="str">
        <f t="shared" si="231"/>
        <v/>
      </c>
      <c r="Q1308" t="str">
        <f>IFERROR(INDEX([2]Distribución!$B:$B,MATCH($P1308,[2]Distribución!$A:$A,0),1),"")</f>
        <v/>
      </c>
      <c r="R1308" s="48" t="str">
        <f t="shared" si="239"/>
        <v/>
      </c>
      <c r="S1308" t="str">
        <f>IFERROR(INDEX([2]Distribución!$C:$C,MATCH($R1308,[2]Distribución!$A:$A,0),1),"")</f>
        <v/>
      </c>
      <c r="T1308" s="48" t="s">
        <v>873</v>
      </c>
      <c r="U1308" t="str">
        <f>IFERROR(INDEX([2]Distribución!$G:$G,MATCH($T1308,[2]Distribución!F:F,0),1),"")</f>
        <v/>
      </c>
      <c r="V1308" s="50" t="str">
        <f t="shared" si="240"/>
        <v/>
      </c>
      <c r="W1308" t="str">
        <f>IFERROR(INDEX([2]Distribución!$J:$J,MATCH($V1308,[2]Distribución!$I:$I,0),1),"")</f>
        <v/>
      </c>
      <c r="X1308" s="151"/>
      <c r="Y1308" s="93"/>
      <c r="Z1308" s="92"/>
      <c r="AA1308" s="92"/>
      <c r="AB1308" s="93"/>
      <c r="AC1308" s="92"/>
      <c r="AD1308" s="93"/>
      <c r="AE1308" s="92"/>
      <c r="AF1308" s="92"/>
      <c r="AG1308" s="109" t="str">
        <f t="shared" si="235"/>
        <v xml:space="preserve"> </v>
      </c>
      <c r="AH1308" s="110" t="str">
        <f t="shared" si="236"/>
        <v xml:space="preserve"> </v>
      </c>
      <c r="AI1308" s="93"/>
      <c r="AJ1308" s="92"/>
      <c r="AK1308" s="93"/>
      <c r="AL1308" s="68"/>
      <c r="AM1308" s="68"/>
      <c r="AN1308" s="68"/>
      <c r="AO1308" s="50"/>
      <c r="AP1308" s="48" t="str">
        <f t="shared" si="232"/>
        <v/>
      </c>
      <c r="AQ1308" t="str">
        <f>IFERROR(INDEX(Distribución!$B:$B,MATCH($AP1308,Distribución!$A:$A,0),1),"")</f>
        <v/>
      </c>
      <c r="AR1308" s="48" t="str">
        <f t="shared" si="233"/>
        <v/>
      </c>
      <c r="AS1308" t="str">
        <f>IFERROR(INDEX(Distribución!$C:$C,MATCH($AR1308,Distribución!$A:$A,0),1),"")</f>
        <v/>
      </c>
      <c r="AT1308" s="48"/>
      <c r="AU1308" t="str">
        <f>IFERROR(INDEX(Distribución!$G:$G,MATCH($AT1308,Distribución!$F:$F,0),1),"")</f>
        <v/>
      </c>
      <c r="AV1308" s="50" t="str">
        <f t="shared" si="234"/>
        <v/>
      </c>
      <c r="AW1308" t="str">
        <f>IFERROR(INDEX(Distribución!$J:$J,MATCH($AV1308,Distribución!$I:$I,0),1),"")</f>
        <v/>
      </c>
      <c r="AX1308" s="91"/>
      <c r="AY1308" s="93"/>
      <c r="AZ1308" s="92"/>
      <c r="BA1308" s="93"/>
      <c r="BB1308" s="92"/>
      <c r="BC1308" s="93"/>
      <c r="BD1308" s="92"/>
      <c r="BE1308" s="92"/>
      <c r="BF1308" s="136" t="str">
        <f t="shared" si="237"/>
        <v xml:space="preserve"> </v>
      </c>
      <c r="BG1308" s="110" t="str">
        <f t="shared" si="238"/>
        <v xml:space="preserve"> </v>
      </c>
      <c r="BH1308" s="93"/>
      <c r="BI1308" s="68"/>
      <c r="BJ1308" s="93"/>
      <c r="BK1308" s="68"/>
      <c r="BL1308" s="68"/>
      <c r="BM1308" s="68"/>
    </row>
    <row r="1309" spans="1:65" ht="19.899999999999999" hidden="1" customHeight="1">
      <c r="A1309" s="5" t="s">
        <v>419</v>
      </c>
      <c r="B1309" s="70" t="s">
        <v>786</v>
      </c>
      <c r="C1309" s="19" t="s">
        <v>2927</v>
      </c>
      <c r="D1309" s="71" t="s">
        <v>3248</v>
      </c>
      <c r="E1309" s="71">
        <v>890701010</v>
      </c>
      <c r="F1309" s="72" t="s">
        <v>2928</v>
      </c>
      <c r="G1309" s="6">
        <v>2</v>
      </c>
      <c r="H1309" s="6">
        <v>2</v>
      </c>
      <c r="I1309" s="7">
        <v>200517900</v>
      </c>
      <c r="J1309" s="8">
        <v>45772</v>
      </c>
      <c r="K1309" s="6" t="s">
        <v>3249</v>
      </c>
      <c r="L1309" s="50" t="s">
        <v>872</v>
      </c>
      <c r="M1309" s="50">
        <v>372</v>
      </c>
      <c r="N1309" s="106"/>
      <c r="O1309" s="50"/>
      <c r="P1309" s="48" t="str">
        <f t="shared" si="231"/>
        <v/>
      </c>
      <c r="Q1309" t="str">
        <f>IFERROR(INDEX([2]Distribución!$B:$B,MATCH($P1309,[2]Distribución!$A:$A,0),1),"")</f>
        <v/>
      </c>
      <c r="R1309" s="48" t="str">
        <f t="shared" si="239"/>
        <v/>
      </c>
      <c r="S1309" t="str">
        <f>IFERROR(INDEX([2]Distribución!$C:$C,MATCH($R1309,[2]Distribución!$A:$A,0),1),"")</f>
        <v/>
      </c>
      <c r="T1309" s="48"/>
      <c r="U1309" t="str">
        <f>IFERROR(INDEX([2]Distribución!$G:$G,MATCH($T1309,[2]Distribución!F:F,0),1),"")</f>
        <v/>
      </c>
      <c r="V1309" s="50" t="str">
        <f t="shared" si="240"/>
        <v/>
      </c>
      <c r="W1309" t="str">
        <f>IFERROR(INDEX([2]Distribución!$J:$J,MATCH($V1309,[2]Distribución!$I:$I,0),1),"")</f>
        <v/>
      </c>
      <c r="X1309" s="151"/>
      <c r="Y1309" s="93"/>
      <c r="Z1309" s="92"/>
      <c r="AA1309" s="92"/>
      <c r="AB1309" s="93"/>
      <c r="AC1309" s="92"/>
      <c r="AD1309" s="93"/>
      <c r="AE1309" s="92"/>
      <c r="AF1309" s="92"/>
      <c r="AG1309" s="109" t="str">
        <f t="shared" si="235"/>
        <v xml:space="preserve"> </v>
      </c>
      <c r="AH1309" s="110" t="str">
        <f t="shared" si="236"/>
        <v xml:space="preserve"> </v>
      </c>
      <c r="AI1309" s="93"/>
      <c r="AJ1309" s="92"/>
      <c r="AK1309" s="93"/>
      <c r="AL1309" s="68"/>
      <c r="AM1309" s="68"/>
      <c r="AN1309" s="68"/>
      <c r="AO1309" s="50"/>
      <c r="AP1309" s="48" t="str">
        <f t="shared" si="232"/>
        <v/>
      </c>
      <c r="AQ1309" t="str">
        <f>IFERROR(INDEX(Distribución!$B:$B,MATCH($AP1309,Distribución!$A:$A,0),1),"")</f>
        <v/>
      </c>
      <c r="AR1309" s="48" t="str">
        <f t="shared" si="233"/>
        <v/>
      </c>
      <c r="AS1309" t="str">
        <f>IFERROR(INDEX(Distribución!$C:$C,MATCH($AR1309,Distribución!$A:$A,0),1),"")</f>
        <v/>
      </c>
      <c r="AT1309" s="48"/>
      <c r="AU1309" t="str">
        <f>IFERROR(INDEX(Distribución!$G:$G,MATCH($AT1309,Distribución!$F:$F,0),1),"")</f>
        <v/>
      </c>
      <c r="AV1309" s="50" t="str">
        <f t="shared" si="234"/>
        <v/>
      </c>
      <c r="AW1309" t="str">
        <f>IFERROR(INDEX(Distribución!$J:$J,MATCH($AV1309,Distribución!$I:$I,0),1),"")</f>
        <v/>
      </c>
      <c r="AX1309" s="91"/>
      <c r="AY1309" s="93"/>
      <c r="AZ1309" s="92"/>
      <c r="BA1309" s="93"/>
      <c r="BB1309" s="92"/>
      <c r="BC1309" s="93"/>
      <c r="BD1309" s="92"/>
      <c r="BE1309" s="92"/>
      <c r="BF1309" s="136" t="str">
        <f t="shared" si="237"/>
        <v xml:space="preserve"> </v>
      </c>
      <c r="BG1309" s="110" t="str">
        <f t="shared" si="238"/>
        <v xml:space="preserve"> </v>
      </c>
      <c r="BH1309" s="93"/>
      <c r="BI1309" s="68"/>
      <c r="BJ1309" s="93"/>
      <c r="BK1309" s="68"/>
      <c r="BL1309" s="68"/>
      <c r="BM1309" s="68"/>
    </row>
    <row r="1310" spans="1:65" ht="19.899999999999999" hidden="1" customHeight="1">
      <c r="A1310" s="5" t="s">
        <v>676</v>
      </c>
      <c r="B1310" s="70" t="s">
        <v>813</v>
      </c>
      <c r="C1310" s="19" t="s">
        <v>3266</v>
      </c>
      <c r="D1310" s="71" t="s">
        <v>3267</v>
      </c>
      <c r="E1310" s="71">
        <v>838000096</v>
      </c>
      <c r="F1310" s="72" t="s">
        <v>677</v>
      </c>
      <c r="G1310" s="6">
        <v>4</v>
      </c>
      <c r="H1310" s="6">
        <v>2</v>
      </c>
      <c r="I1310" s="7">
        <v>401035800</v>
      </c>
      <c r="J1310" s="8">
        <v>45735</v>
      </c>
      <c r="K1310" s="6" t="s">
        <v>3268</v>
      </c>
      <c r="L1310" s="50" t="s">
        <v>872</v>
      </c>
      <c r="M1310" s="50">
        <v>793</v>
      </c>
      <c r="N1310" s="106"/>
      <c r="O1310" s="50"/>
      <c r="P1310" s="48"/>
      <c r="Q1310" t="str">
        <f>IFERROR(INDEX([2]Distribución!$B:$B,MATCH($P1310,[2]Distribución!$A:$A,0),1),"")</f>
        <v/>
      </c>
      <c r="R1310" s="48" t="str">
        <f t="shared" si="239"/>
        <v/>
      </c>
      <c r="S1310" t="str">
        <f>IFERROR(INDEX([2]Distribución!$C:$C,MATCH($R1310,[2]Distribución!$A:$A,0),1),"")</f>
        <v/>
      </c>
      <c r="T1310" s="48"/>
      <c r="U1310" t="str">
        <f>IFERROR(INDEX([2]Distribución!$G:$G,MATCH($T1310,[2]Distribución!F:F,0),1),"")</f>
        <v/>
      </c>
      <c r="V1310" s="50" t="str">
        <f t="shared" si="240"/>
        <v/>
      </c>
      <c r="W1310" t="str">
        <f>IFERROR(INDEX([2]Distribución!$J:$J,MATCH($V1310,[2]Distribución!$I:$I,0),1),"")</f>
        <v/>
      </c>
      <c r="X1310" s="151"/>
      <c r="Y1310" s="93"/>
      <c r="Z1310" s="92"/>
      <c r="AA1310" s="92"/>
      <c r="AB1310" s="93"/>
      <c r="AC1310" s="92"/>
      <c r="AD1310" s="93"/>
      <c r="AE1310" s="92"/>
      <c r="AF1310" s="92"/>
      <c r="AG1310" s="109" t="str">
        <f t="shared" si="235"/>
        <v xml:space="preserve"> </v>
      </c>
      <c r="AH1310" s="110" t="str">
        <f t="shared" si="236"/>
        <v xml:space="preserve"> </v>
      </c>
      <c r="AI1310" s="93"/>
      <c r="AJ1310" s="92"/>
      <c r="AK1310" s="93"/>
      <c r="AL1310" s="68"/>
      <c r="AM1310" s="68"/>
      <c r="AN1310" s="68"/>
      <c r="AO1310" s="50"/>
      <c r="AP1310" s="48" t="str">
        <f t="shared" si="232"/>
        <v/>
      </c>
      <c r="AQ1310" t="str">
        <f>IFERROR(INDEX(Distribución!$B:$B,MATCH($AP1310,Distribución!$A:$A,0),1),"")</f>
        <v/>
      </c>
      <c r="AR1310" s="48" t="str">
        <f t="shared" si="233"/>
        <v/>
      </c>
      <c r="AS1310" t="str">
        <f>IFERROR(INDEX(Distribución!$C:$C,MATCH($AR1310,Distribución!$A:$A,0),1),"")</f>
        <v/>
      </c>
      <c r="AT1310" s="48"/>
      <c r="AU1310" t="str">
        <f>IFERROR(INDEX(Distribución!$G:$G,MATCH($AT1310,Distribución!$F:$F,0),1),"")</f>
        <v/>
      </c>
      <c r="AV1310" s="50" t="str">
        <f t="shared" si="234"/>
        <v/>
      </c>
      <c r="AW1310" t="str">
        <f>IFERROR(INDEX(Distribución!$J:$J,MATCH($AV1310,Distribución!$I:$I,0),1),"")</f>
        <v/>
      </c>
      <c r="AX1310" s="91"/>
      <c r="AY1310" s="93"/>
      <c r="AZ1310" s="92"/>
      <c r="BA1310" s="93"/>
      <c r="BB1310" s="92"/>
      <c r="BC1310" s="93"/>
      <c r="BD1310" s="92"/>
      <c r="BE1310" s="92"/>
      <c r="BF1310" s="136" t="str">
        <f t="shared" si="237"/>
        <v xml:space="preserve"> </v>
      </c>
      <c r="BG1310" s="110" t="str">
        <f t="shared" si="238"/>
        <v xml:space="preserve"> </v>
      </c>
      <c r="BH1310" s="93"/>
      <c r="BI1310" s="68"/>
      <c r="BJ1310" s="93"/>
      <c r="BK1310" s="68"/>
      <c r="BL1310" s="68"/>
      <c r="BM1310" s="68"/>
    </row>
    <row r="1311" spans="1:65" ht="19.899999999999999" hidden="1" customHeight="1">
      <c r="A1311" s="5" t="s">
        <v>3269</v>
      </c>
      <c r="B1311" s="70" t="s">
        <v>806</v>
      </c>
      <c r="C1311" s="19" t="s">
        <v>3270</v>
      </c>
      <c r="D1311" s="71" t="s">
        <v>3267</v>
      </c>
      <c r="E1311" s="71">
        <v>891190011</v>
      </c>
      <c r="F1311" s="72" t="s">
        <v>753</v>
      </c>
      <c r="G1311" s="6">
        <v>1</v>
      </c>
      <c r="H1311" s="6">
        <v>3</v>
      </c>
      <c r="I1311" s="7">
        <v>300002880</v>
      </c>
      <c r="J1311" s="8">
        <v>45735</v>
      </c>
      <c r="K1311" s="6" t="s">
        <v>3268</v>
      </c>
      <c r="L1311" s="50" t="s">
        <v>876</v>
      </c>
      <c r="M1311" s="50">
        <v>271</v>
      </c>
      <c r="N1311" s="106"/>
      <c r="O1311" s="50"/>
      <c r="P1311" s="48" t="str">
        <f t="shared" ref="P1311:P1342" si="241">IF(O1311="","",O1311)</f>
        <v/>
      </c>
      <c r="Q1311" t="str">
        <f>IFERROR(INDEX([2]Distribución!$B:$B,MATCH($P1311,[2]Distribución!$A:$A,0),1),"")</f>
        <v/>
      </c>
      <c r="R1311" s="48" t="str">
        <f t="shared" si="239"/>
        <v/>
      </c>
      <c r="S1311" t="str">
        <f>IFERROR(INDEX([2]Distribución!$C:$C,MATCH($R1311,[2]Distribución!$A:$A,0),1),"")</f>
        <v/>
      </c>
      <c r="T1311" s="48" t="s">
        <v>873</v>
      </c>
      <c r="U1311" t="str">
        <f>IFERROR(INDEX([2]Distribución!$G:$G,MATCH($T1311,[2]Distribución!F:F,0),1),"")</f>
        <v/>
      </c>
      <c r="V1311" s="50" t="str">
        <f t="shared" si="240"/>
        <v/>
      </c>
      <c r="W1311" t="str">
        <f>IFERROR(INDEX([2]Distribución!$J:$J,MATCH($V1311,[2]Distribución!$I:$I,0),1),"")</f>
        <v/>
      </c>
      <c r="X1311" s="151"/>
      <c r="Y1311" s="93"/>
      <c r="Z1311" s="92"/>
      <c r="AA1311" s="92"/>
      <c r="AB1311" s="93"/>
      <c r="AC1311" s="92"/>
      <c r="AD1311" s="93"/>
      <c r="AE1311" s="92"/>
      <c r="AF1311" s="92"/>
      <c r="AG1311" s="109" t="str">
        <f t="shared" si="235"/>
        <v xml:space="preserve"> </v>
      </c>
      <c r="AH1311" s="110" t="str">
        <f t="shared" si="236"/>
        <v xml:space="preserve"> </v>
      </c>
      <c r="AI1311" s="93"/>
      <c r="AJ1311" s="92"/>
      <c r="AK1311" s="93"/>
      <c r="AL1311" s="68"/>
      <c r="AM1311" s="68"/>
      <c r="AN1311" s="68"/>
      <c r="AO1311" s="50"/>
      <c r="AP1311" s="48" t="str">
        <f t="shared" si="232"/>
        <v/>
      </c>
      <c r="AQ1311" t="str">
        <f>IFERROR(INDEX(Distribución!$B:$B,MATCH($AP1311,Distribución!$A:$A,0),1),"")</f>
        <v/>
      </c>
      <c r="AR1311" s="48" t="str">
        <f t="shared" si="233"/>
        <v/>
      </c>
      <c r="AS1311" t="str">
        <f>IFERROR(INDEX(Distribución!$C:$C,MATCH($AR1311,Distribución!$A:$A,0),1),"")</f>
        <v/>
      </c>
      <c r="AT1311" s="48"/>
      <c r="AU1311" t="str">
        <f>IFERROR(INDEX(Distribución!$G:$G,MATCH($AT1311,Distribución!$F:$F,0),1),"")</f>
        <v/>
      </c>
      <c r="AV1311" s="50" t="str">
        <f t="shared" si="234"/>
        <v/>
      </c>
      <c r="AW1311" t="str">
        <f>IFERROR(INDEX(Distribución!$J:$J,MATCH($AV1311,Distribución!$I:$I,0),1),"")</f>
        <v/>
      </c>
      <c r="AX1311" s="91"/>
      <c r="AY1311" s="93"/>
      <c r="AZ1311" s="92"/>
      <c r="BA1311" s="93"/>
      <c r="BB1311" s="92"/>
      <c r="BC1311" s="93"/>
      <c r="BD1311" s="92"/>
      <c r="BE1311" s="92"/>
      <c r="BF1311" s="136" t="str">
        <f t="shared" si="237"/>
        <v xml:space="preserve"> </v>
      </c>
      <c r="BG1311" s="110" t="str">
        <f t="shared" si="238"/>
        <v xml:space="preserve"> </v>
      </c>
      <c r="BH1311" s="93"/>
      <c r="BI1311" s="68"/>
      <c r="BJ1311" s="93"/>
      <c r="BK1311" s="68"/>
      <c r="BL1311" s="68"/>
      <c r="BM1311" s="68"/>
    </row>
    <row r="1312" spans="1:65" ht="19.899999999999999" hidden="1" customHeight="1">
      <c r="A1312" s="5" t="s">
        <v>175</v>
      </c>
      <c r="B1312" s="70" t="s">
        <v>806</v>
      </c>
      <c r="C1312" s="19" t="s">
        <v>3271</v>
      </c>
      <c r="D1312" s="71" t="s">
        <v>3267</v>
      </c>
      <c r="E1312" s="71">
        <v>900211468</v>
      </c>
      <c r="F1312" s="72" t="s">
        <v>1456</v>
      </c>
      <c r="G1312" s="6">
        <v>1</v>
      </c>
      <c r="H1312" s="6">
        <v>3</v>
      </c>
      <c r="I1312" s="7">
        <v>300002880</v>
      </c>
      <c r="J1312" s="8">
        <v>45735</v>
      </c>
      <c r="K1312" s="6" t="s">
        <v>3268</v>
      </c>
      <c r="L1312" s="50" t="s">
        <v>872</v>
      </c>
      <c r="M1312" s="50">
        <v>692</v>
      </c>
      <c r="N1312" s="107" t="s">
        <v>893</v>
      </c>
      <c r="O1312" s="105" t="s">
        <v>57</v>
      </c>
      <c r="P1312" s="48" t="str">
        <f t="shared" si="241"/>
        <v>02b</v>
      </c>
      <c r="Q1312" t="str">
        <f>IFERROR(INDEX([2]Distribución!$B:$B,MATCH($P1312,[2]Distribución!$A:$A,0),1),"")</f>
        <v>Andrea Patricia Cicero Ortiz</v>
      </c>
      <c r="R1312" s="48" t="str">
        <f t="shared" si="239"/>
        <v>02b</v>
      </c>
      <c r="S1312" t="str">
        <f>IFERROR(INDEX([2]Distribución!$C:$C,MATCH($R1312,[2]Distribución!$A:$A,0),1),"")</f>
        <v xml:space="preserve"> </v>
      </c>
      <c r="T1312" s="48" t="s">
        <v>67</v>
      </c>
      <c r="U1312" t="str">
        <f>IFERROR(INDEX([2]Distribución!$G:$G,MATCH($T1312,[2]Distribución!F:F,0),1),"")</f>
        <v>Nathaly Julieth Osorio Montoya</v>
      </c>
      <c r="V1312" s="50" t="str">
        <f t="shared" si="240"/>
        <v/>
      </c>
      <c r="W1312" t="str">
        <f>IFERROR(INDEX([2]Distribución!$J:$J,MATCH($V1312,[2]Distribución!$I:$I,0),1),"")</f>
        <v/>
      </c>
      <c r="X1312" s="141">
        <v>46164</v>
      </c>
      <c r="Y1312" s="93"/>
      <c r="Z1312" s="92"/>
      <c r="AA1312" s="92"/>
      <c r="AB1312" s="93"/>
      <c r="AC1312" s="92"/>
      <c r="AD1312" s="93"/>
      <c r="AE1312" s="92"/>
      <c r="AF1312" s="92"/>
      <c r="AG1312" s="109" t="str">
        <f t="shared" si="235"/>
        <v xml:space="preserve"> </v>
      </c>
      <c r="AH1312" s="110" t="str">
        <f t="shared" si="236"/>
        <v xml:space="preserve"> </v>
      </c>
      <c r="AI1312" s="93"/>
      <c r="AJ1312" s="92"/>
      <c r="AK1312" s="93"/>
      <c r="AL1312" s="68"/>
      <c r="AM1312" s="68"/>
      <c r="AN1312" s="68"/>
      <c r="AO1312" s="50"/>
      <c r="AP1312" s="48" t="str">
        <f t="shared" si="232"/>
        <v/>
      </c>
      <c r="AQ1312" t="str">
        <f>IFERROR(INDEX(Distribución!$B:$B,MATCH($AP1312,Distribución!$A:$A,0),1),"")</f>
        <v/>
      </c>
      <c r="AR1312" s="48" t="str">
        <f t="shared" si="233"/>
        <v/>
      </c>
      <c r="AS1312" t="str">
        <f>IFERROR(INDEX(Distribución!$C:$C,MATCH($AR1312,Distribución!$A:$A,0),1),"")</f>
        <v/>
      </c>
      <c r="AT1312" s="48"/>
      <c r="AU1312" t="str">
        <f>IFERROR(INDEX(Distribución!$G:$G,MATCH($AT1312,Distribución!$F:$F,0),1),"")</f>
        <v/>
      </c>
      <c r="AV1312" s="50" t="str">
        <f t="shared" si="234"/>
        <v/>
      </c>
      <c r="AW1312" t="str">
        <f>IFERROR(INDEX(Distribución!$J:$J,MATCH($AV1312,Distribución!$I:$I,0),1),"")</f>
        <v/>
      </c>
      <c r="AX1312" s="91"/>
      <c r="AY1312" s="93"/>
      <c r="AZ1312" s="92"/>
      <c r="BA1312" s="93"/>
      <c r="BB1312" s="92"/>
      <c r="BC1312" s="93"/>
      <c r="BD1312" s="92"/>
      <c r="BE1312" s="92"/>
      <c r="BF1312" s="136" t="str">
        <f t="shared" si="237"/>
        <v xml:space="preserve"> </v>
      </c>
      <c r="BG1312" s="110" t="str">
        <f t="shared" si="238"/>
        <v xml:space="preserve"> </v>
      </c>
      <c r="BH1312" s="93"/>
      <c r="BI1312" s="68"/>
      <c r="BJ1312" s="93"/>
      <c r="BK1312" s="68"/>
      <c r="BL1312" s="68"/>
      <c r="BM1312" s="68"/>
    </row>
    <row r="1313" spans="1:65" ht="19.899999999999999" hidden="1" customHeight="1">
      <c r="A1313" s="146" t="s">
        <v>151</v>
      </c>
      <c r="B1313" s="70" t="s">
        <v>806</v>
      </c>
      <c r="C1313" s="19" t="s">
        <v>3272</v>
      </c>
      <c r="D1313" s="145" t="s">
        <v>3267</v>
      </c>
      <c r="E1313" s="71">
        <v>900211477</v>
      </c>
      <c r="F1313" s="72" t="s">
        <v>1458</v>
      </c>
      <c r="G1313" s="6">
        <v>0.99999999999999989</v>
      </c>
      <c r="H1313" s="6">
        <v>3</v>
      </c>
      <c r="I1313" s="7">
        <v>300002880</v>
      </c>
      <c r="J1313" s="8">
        <v>45735</v>
      </c>
      <c r="K1313" s="6" t="s">
        <v>3268</v>
      </c>
      <c r="L1313" s="50" t="s">
        <v>872</v>
      </c>
      <c r="M1313" s="50">
        <v>738</v>
      </c>
      <c r="N1313" s="107" t="s">
        <v>893</v>
      </c>
      <c r="O1313" s="105" t="s">
        <v>57</v>
      </c>
      <c r="P1313" s="48" t="str">
        <f t="shared" si="241"/>
        <v>02b</v>
      </c>
      <c r="Q1313" t="str">
        <f>IFERROR(INDEX([2]Distribución!$B:$B,MATCH($P1313,[2]Distribución!$A:$A,0),1),"")</f>
        <v>Andrea Patricia Cicero Ortiz</v>
      </c>
      <c r="R1313" s="48" t="str">
        <f t="shared" si="239"/>
        <v>02b</v>
      </c>
      <c r="S1313" t="str">
        <f>IFERROR(INDEX([2]Distribución!$C:$C,MATCH($R1313,[2]Distribución!$A:$A,0),1),"")</f>
        <v xml:space="preserve"> </v>
      </c>
      <c r="T1313" s="48" t="s">
        <v>67</v>
      </c>
      <c r="U1313" t="str">
        <f>IFERROR(INDEX([2]Distribución!$G:$G,MATCH($T1313,[2]Distribución!F:F,0),1),"")</f>
        <v>Nathaly Julieth Osorio Montoya</v>
      </c>
      <c r="V1313" s="50" t="str">
        <f t="shared" si="240"/>
        <v/>
      </c>
      <c r="W1313" t="str">
        <f>IFERROR(INDEX([2]Distribución!$J:$J,MATCH($V1313,[2]Distribución!$I:$I,0),1),"")</f>
        <v/>
      </c>
      <c r="X1313" s="152">
        <v>46155</v>
      </c>
      <c r="Y1313" s="93" t="s">
        <v>894</v>
      </c>
      <c r="Z1313" s="92">
        <v>46165</v>
      </c>
      <c r="AA1313" s="92" t="s">
        <v>895</v>
      </c>
      <c r="AB1313" s="93" t="s">
        <v>896</v>
      </c>
      <c r="AC1313" s="92">
        <v>46162</v>
      </c>
      <c r="AD1313" s="93" t="s">
        <v>1015</v>
      </c>
      <c r="AE1313" s="92">
        <v>46165</v>
      </c>
      <c r="AF1313" s="92"/>
      <c r="AG1313" s="109" t="str">
        <f t="shared" si="235"/>
        <v/>
      </c>
      <c r="AH1313" s="110">
        <f t="shared" si="236"/>
        <v>46165</v>
      </c>
      <c r="AI1313" s="93"/>
      <c r="AJ1313" s="92"/>
      <c r="AK1313" s="93"/>
      <c r="AL1313" s="68"/>
      <c r="AM1313" s="68"/>
      <c r="AN1313" s="68"/>
      <c r="AO1313" s="50"/>
      <c r="AP1313" s="48" t="str">
        <f t="shared" si="232"/>
        <v/>
      </c>
      <c r="AQ1313" t="str">
        <f>IFERROR(INDEX(Distribución!$B:$B,MATCH($AP1313,Distribución!$A:$A,0),1),"")</f>
        <v/>
      </c>
      <c r="AR1313" s="48" t="str">
        <f t="shared" si="233"/>
        <v/>
      </c>
      <c r="AS1313" t="str">
        <f>IFERROR(INDEX(Distribución!$C:$C,MATCH($AR1313,Distribución!$A:$A,0),1),"")</f>
        <v/>
      </c>
      <c r="AT1313" s="48"/>
      <c r="AU1313" t="str">
        <f>IFERROR(INDEX(Distribución!$G:$G,MATCH($AT1313,Distribución!$F:$F,0),1),"")</f>
        <v/>
      </c>
      <c r="AV1313" s="50" t="str">
        <f t="shared" si="234"/>
        <v/>
      </c>
      <c r="AW1313" t="str">
        <f>IFERROR(INDEX(Distribución!$J:$J,MATCH($AV1313,Distribución!$I:$I,0),1),"")</f>
        <v/>
      </c>
      <c r="AX1313" s="91"/>
      <c r="AY1313" s="93"/>
      <c r="AZ1313" s="92"/>
      <c r="BA1313" s="93"/>
      <c r="BB1313" s="92"/>
      <c r="BC1313" s="93"/>
      <c r="BD1313" s="92"/>
      <c r="BE1313" s="92"/>
      <c r="BF1313" s="136" t="str">
        <f t="shared" si="237"/>
        <v xml:space="preserve"> </v>
      </c>
      <c r="BG1313" s="110" t="str">
        <f t="shared" si="238"/>
        <v xml:space="preserve"> </v>
      </c>
      <c r="BH1313" s="93"/>
      <c r="BI1313" s="68"/>
      <c r="BJ1313" s="93"/>
      <c r="BK1313" s="68"/>
      <c r="BL1313" s="68"/>
      <c r="BM1313" s="68"/>
    </row>
    <row r="1314" spans="1:65" ht="19.899999999999999" hidden="1" customHeight="1">
      <c r="A1314" s="5" t="s">
        <v>3273</v>
      </c>
      <c r="B1314" s="70" t="s">
        <v>793</v>
      </c>
      <c r="C1314" s="19" t="s">
        <v>3274</v>
      </c>
      <c r="D1314" s="71" t="s">
        <v>3267</v>
      </c>
      <c r="E1314" s="71">
        <v>900145581</v>
      </c>
      <c r="F1314" s="72" t="s">
        <v>1858</v>
      </c>
      <c r="G1314" s="6">
        <v>1</v>
      </c>
      <c r="H1314" s="6">
        <v>3</v>
      </c>
      <c r="I1314" s="7">
        <v>273633600</v>
      </c>
      <c r="J1314" s="8">
        <v>45735</v>
      </c>
      <c r="K1314" s="6" t="s">
        <v>3268</v>
      </c>
      <c r="L1314" s="50" t="s">
        <v>910</v>
      </c>
      <c r="M1314" s="50">
        <v>73</v>
      </c>
      <c r="N1314" s="106"/>
      <c r="O1314" s="50"/>
      <c r="P1314" s="48" t="str">
        <f t="shared" si="241"/>
        <v/>
      </c>
      <c r="Q1314" t="str">
        <f>IFERROR(INDEX([2]Distribución!$B:$B,MATCH($P1314,[2]Distribución!$A:$A,0),1),"")</f>
        <v/>
      </c>
      <c r="R1314" s="48" t="str">
        <f t="shared" si="239"/>
        <v/>
      </c>
      <c r="S1314" t="str">
        <f>IFERROR(INDEX([2]Distribución!$C:$C,MATCH($R1314,[2]Distribución!$A:$A,0),1),"")</f>
        <v/>
      </c>
      <c r="T1314" s="48" t="s">
        <v>873</v>
      </c>
      <c r="U1314" t="str">
        <f>IFERROR(INDEX([2]Distribución!$G:$G,MATCH($T1314,[2]Distribución!F:F,0),1),"")</f>
        <v/>
      </c>
      <c r="V1314" s="50" t="str">
        <f t="shared" si="240"/>
        <v/>
      </c>
      <c r="W1314" t="str">
        <f>IFERROR(INDEX([2]Distribución!$J:$J,MATCH($V1314,[2]Distribución!$I:$I,0),1),"")</f>
        <v/>
      </c>
      <c r="X1314" s="151"/>
      <c r="Y1314" s="93"/>
      <c r="Z1314" s="92"/>
      <c r="AA1314" s="92"/>
      <c r="AB1314" s="93"/>
      <c r="AC1314" s="92"/>
      <c r="AD1314" s="93"/>
      <c r="AE1314" s="92"/>
      <c r="AF1314" s="92"/>
      <c r="AG1314" s="109" t="str">
        <f t="shared" si="235"/>
        <v xml:space="preserve"> </v>
      </c>
      <c r="AH1314" s="110" t="str">
        <f t="shared" si="236"/>
        <v xml:space="preserve"> </v>
      </c>
      <c r="AI1314" s="93"/>
      <c r="AJ1314" s="92"/>
      <c r="AK1314" s="93"/>
      <c r="AL1314" s="68"/>
      <c r="AM1314" s="68"/>
      <c r="AN1314" s="68"/>
      <c r="AO1314" s="50"/>
      <c r="AP1314" s="48" t="str">
        <f t="shared" si="232"/>
        <v/>
      </c>
      <c r="AQ1314" t="str">
        <f>IFERROR(INDEX(Distribución!$B:$B,MATCH($AP1314,Distribución!$A:$A,0),1),"")</f>
        <v/>
      </c>
      <c r="AR1314" s="48" t="str">
        <f t="shared" si="233"/>
        <v/>
      </c>
      <c r="AS1314" t="str">
        <f>IFERROR(INDEX(Distribución!$C:$C,MATCH($AR1314,Distribución!$A:$A,0),1),"")</f>
        <v/>
      </c>
      <c r="AT1314" s="48"/>
      <c r="AU1314" t="str">
        <f>IFERROR(INDEX(Distribución!$G:$G,MATCH($AT1314,Distribución!$F:$F,0),1),"")</f>
        <v/>
      </c>
      <c r="AV1314" s="50" t="str">
        <f t="shared" si="234"/>
        <v/>
      </c>
      <c r="AW1314" t="str">
        <f>IFERROR(INDEX(Distribución!$J:$J,MATCH($AV1314,Distribución!$I:$I,0),1),"")</f>
        <v/>
      </c>
      <c r="AX1314" s="91"/>
      <c r="AY1314" s="93"/>
      <c r="AZ1314" s="92"/>
      <c r="BA1314" s="93"/>
      <c r="BB1314" s="92"/>
      <c r="BC1314" s="93"/>
      <c r="BD1314" s="92"/>
      <c r="BE1314" s="92"/>
      <c r="BF1314" s="136" t="str">
        <f t="shared" si="237"/>
        <v xml:space="preserve"> </v>
      </c>
      <c r="BG1314" s="110" t="str">
        <f t="shared" si="238"/>
        <v xml:space="preserve"> </v>
      </c>
      <c r="BH1314" s="93"/>
      <c r="BI1314" s="68"/>
      <c r="BJ1314" s="93"/>
      <c r="BK1314" s="68"/>
      <c r="BL1314" s="68"/>
      <c r="BM1314" s="68"/>
    </row>
    <row r="1315" spans="1:65" ht="19.899999999999999" hidden="1" customHeight="1">
      <c r="A1315" s="5" t="s">
        <v>3275</v>
      </c>
      <c r="B1315" s="70" t="s">
        <v>789</v>
      </c>
      <c r="C1315" s="19" t="s">
        <v>3276</v>
      </c>
      <c r="D1315" s="71" t="s">
        <v>3267</v>
      </c>
      <c r="E1315" s="71">
        <v>819001312</v>
      </c>
      <c r="F1315" s="72" t="s">
        <v>3277</v>
      </c>
      <c r="G1315" s="6">
        <v>2</v>
      </c>
      <c r="H1315" s="6">
        <v>2</v>
      </c>
      <c r="I1315" s="7">
        <v>160977900</v>
      </c>
      <c r="J1315" s="8">
        <v>45735</v>
      </c>
      <c r="K1315" s="6" t="s">
        <v>3268</v>
      </c>
      <c r="L1315" s="50" t="s">
        <v>910</v>
      </c>
      <c r="M1315" s="50">
        <v>7</v>
      </c>
      <c r="N1315" s="106"/>
      <c r="O1315" s="50"/>
      <c r="P1315" s="48" t="str">
        <f t="shared" si="241"/>
        <v/>
      </c>
      <c r="Q1315" t="str">
        <f>IFERROR(INDEX([2]Distribución!$B:$B,MATCH($P1315,[2]Distribución!$A:$A,0),1),"")</f>
        <v/>
      </c>
      <c r="R1315" s="48" t="str">
        <f t="shared" si="239"/>
        <v/>
      </c>
      <c r="S1315" t="str">
        <f>IFERROR(INDEX([2]Distribución!$C:$C,MATCH($R1315,[2]Distribución!$A:$A,0),1),"")</f>
        <v/>
      </c>
      <c r="T1315" s="48" t="s">
        <v>873</v>
      </c>
      <c r="U1315" t="str">
        <f>IFERROR(INDEX([2]Distribución!$G:$G,MATCH($T1315,[2]Distribución!F:F,0),1),"")</f>
        <v/>
      </c>
      <c r="V1315" s="50" t="str">
        <f t="shared" si="240"/>
        <v/>
      </c>
      <c r="W1315" t="str">
        <f>IFERROR(INDEX([2]Distribución!$J:$J,MATCH($V1315,[2]Distribución!$I:$I,0),1),"")</f>
        <v/>
      </c>
      <c r="X1315" s="151"/>
      <c r="Y1315" s="93"/>
      <c r="Z1315" s="92"/>
      <c r="AA1315" s="92"/>
      <c r="AB1315" s="93"/>
      <c r="AC1315" s="92"/>
      <c r="AD1315" s="93"/>
      <c r="AE1315" s="92"/>
      <c r="AF1315" s="92"/>
      <c r="AG1315" s="109" t="str">
        <f t="shared" si="235"/>
        <v xml:space="preserve"> </v>
      </c>
      <c r="AH1315" s="110" t="str">
        <f t="shared" si="236"/>
        <v xml:space="preserve"> </v>
      </c>
      <c r="AI1315" s="93"/>
      <c r="AJ1315" s="92"/>
      <c r="AK1315" s="93"/>
      <c r="AL1315" s="68"/>
      <c r="AM1315" s="68"/>
      <c r="AN1315" s="68"/>
      <c r="AO1315" s="50"/>
      <c r="AP1315" s="48" t="str">
        <f t="shared" si="232"/>
        <v/>
      </c>
      <c r="AQ1315" t="str">
        <f>IFERROR(INDEX(Distribución!$B:$B,MATCH($AP1315,Distribución!$A:$A,0),1),"")</f>
        <v/>
      </c>
      <c r="AR1315" s="48" t="str">
        <f t="shared" si="233"/>
        <v/>
      </c>
      <c r="AS1315" t="str">
        <f>IFERROR(INDEX(Distribución!$C:$C,MATCH($AR1315,Distribución!$A:$A,0),1),"")</f>
        <v/>
      </c>
      <c r="AT1315" s="48"/>
      <c r="AU1315" t="str">
        <f>IFERROR(INDEX(Distribución!$G:$G,MATCH($AT1315,Distribución!$F:$F,0),1),"")</f>
        <v/>
      </c>
      <c r="AV1315" s="50" t="str">
        <f t="shared" si="234"/>
        <v/>
      </c>
      <c r="AW1315" t="str">
        <f>IFERROR(INDEX(Distribución!$J:$J,MATCH($AV1315,Distribución!$I:$I,0),1),"")</f>
        <v/>
      </c>
      <c r="AX1315" s="91"/>
      <c r="AY1315" s="93"/>
      <c r="AZ1315" s="92"/>
      <c r="BA1315" s="93"/>
      <c r="BB1315" s="92"/>
      <c r="BC1315" s="93"/>
      <c r="BD1315" s="92"/>
      <c r="BE1315" s="92"/>
      <c r="BF1315" s="136" t="str">
        <f t="shared" si="237"/>
        <v xml:space="preserve"> </v>
      </c>
      <c r="BG1315" s="110" t="str">
        <f t="shared" si="238"/>
        <v xml:space="preserve"> </v>
      </c>
      <c r="BH1315" s="93"/>
      <c r="BI1315" s="68"/>
      <c r="BJ1315" s="93"/>
      <c r="BK1315" s="68"/>
      <c r="BL1315" s="68"/>
      <c r="BM1315" s="68"/>
    </row>
    <row r="1316" spans="1:65" ht="19.899999999999999" hidden="1" customHeight="1">
      <c r="A1316" s="5" t="s">
        <v>265</v>
      </c>
      <c r="B1316" s="70" t="s">
        <v>796</v>
      </c>
      <c r="C1316" s="19" t="s">
        <v>3278</v>
      </c>
      <c r="D1316" s="71" t="s">
        <v>3267</v>
      </c>
      <c r="E1316" s="71">
        <v>892000264</v>
      </c>
      <c r="F1316" s="72" t="s">
        <v>2251</v>
      </c>
      <c r="G1316" s="6">
        <v>0.99999999999999989</v>
      </c>
      <c r="H1316" s="6">
        <v>3</v>
      </c>
      <c r="I1316" s="7">
        <v>281808600</v>
      </c>
      <c r="J1316" s="8">
        <v>45735</v>
      </c>
      <c r="K1316" s="6" t="s">
        <v>3268</v>
      </c>
      <c r="L1316" s="50" t="s">
        <v>872</v>
      </c>
      <c r="M1316" s="50">
        <v>580</v>
      </c>
      <c r="N1316" s="106"/>
      <c r="O1316" s="50"/>
      <c r="P1316" s="48" t="str">
        <f t="shared" si="241"/>
        <v/>
      </c>
      <c r="Q1316" t="str">
        <f>IFERROR(INDEX([2]Distribución!$B:$B,MATCH($P1316,[2]Distribución!$A:$A,0),1),"")</f>
        <v/>
      </c>
      <c r="R1316" s="48" t="str">
        <f t="shared" si="239"/>
        <v/>
      </c>
      <c r="S1316" t="str">
        <f>IFERROR(INDEX([2]Distribución!$C:$C,MATCH($R1316,[2]Distribución!$A:$A,0),1),"")</f>
        <v/>
      </c>
      <c r="T1316" s="48"/>
      <c r="U1316" t="str">
        <f>IFERROR(INDEX([2]Distribución!$G:$G,MATCH($T1316,[2]Distribución!F:F,0),1),"")</f>
        <v/>
      </c>
      <c r="V1316" s="50" t="str">
        <f t="shared" si="240"/>
        <v/>
      </c>
      <c r="W1316" t="str">
        <f>IFERROR(INDEX([2]Distribución!$J:$J,MATCH($V1316,[2]Distribución!$I:$I,0),1),"")</f>
        <v/>
      </c>
      <c r="X1316" s="151"/>
      <c r="Y1316" s="93"/>
      <c r="Z1316" s="92"/>
      <c r="AA1316" s="92"/>
      <c r="AB1316" s="93"/>
      <c r="AC1316" s="92"/>
      <c r="AD1316" s="93"/>
      <c r="AE1316" s="92"/>
      <c r="AF1316" s="92"/>
      <c r="AG1316" s="109" t="str">
        <f t="shared" si="235"/>
        <v xml:space="preserve"> </v>
      </c>
      <c r="AH1316" s="110" t="str">
        <f t="shared" si="236"/>
        <v xml:space="preserve"> </v>
      </c>
      <c r="AI1316" s="93"/>
      <c r="AJ1316" s="92"/>
      <c r="AK1316" s="93"/>
      <c r="AL1316" s="68"/>
      <c r="AM1316" s="68"/>
      <c r="AN1316" s="68"/>
      <c r="AO1316" s="50"/>
      <c r="AP1316" s="48" t="str">
        <f t="shared" si="232"/>
        <v/>
      </c>
      <c r="AQ1316" t="str">
        <f>IFERROR(INDEX(Distribución!$B:$B,MATCH($AP1316,Distribución!$A:$A,0),1),"")</f>
        <v/>
      </c>
      <c r="AR1316" s="48" t="str">
        <f t="shared" si="233"/>
        <v/>
      </c>
      <c r="AS1316" t="str">
        <f>IFERROR(INDEX(Distribución!$C:$C,MATCH($AR1316,Distribución!$A:$A,0),1),"")</f>
        <v/>
      </c>
      <c r="AT1316" s="48"/>
      <c r="AU1316" t="str">
        <f>IFERROR(INDEX(Distribución!$G:$G,MATCH($AT1316,Distribución!$F:$F,0),1),"")</f>
        <v/>
      </c>
      <c r="AV1316" s="50" t="str">
        <f t="shared" si="234"/>
        <v/>
      </c>
      <c r="AW1316" t="str">
        <f>IFERROR(INDEX(Distribución!$J:$J,MATCH($AV1316,Distribución!$I:$I,0),1),"")</f>
        <v/>
      </c>
      <c r="AX1316" s="91"/>
      <c r="AY1316" s="93"/>
      <c r="AZ1316" s="92"/>
      <c r="BA1316" s="93"/>
      <c r="BB1316" s="92"/>
      <c r="BC1316" s="93"/>
      <c r="BD1316" s="92"/>
      <c r="BE1316" s="92"/>
      <c r="BF1316" s="136" t="str">
        <f t="shared" si="237"/>
        <v xml:space="preserve"> </v>
      </c>
      <c r="BG1316" s="110" t="str">
        <f t="shared" si="238"/>
        <v xml:space="preserve"> </v>
      </c>
      <c r="BH1316" s="93"/>
      <c r="BI1316" s="68"/>
      <c r="BJ1316" s="93"/>
      <c r="BK1316" s="68"/>
      <c r="BL1316" s="68"/>
      <c r="BM1316" s="68"/>
    </row>
    <row r="1317" spans="1:65" ht="19.899999999999999" hidden="1" customHeight="1">
      <c r="A1317" s="5" t="s">
        <v>3279</v>
      </c>
      <c r="B1317" s="70" t="s">
        <v>790</v>
      </c>
      <c r="C1317" s="19" t="s">
        <v>3087</v>
      </c>
      <c r="D1317" s="71" t="s">
        <v>3267</v>
      </c>
      <c r="E1317" s="71">
        <v>890982430</v>
      </c>
      <c r="F1317" s="72" t="s">
        <v>3088</v>
      </c>
      <c r="G1317" s="6">
        <v>7</v>
      </c>
      <c r="H1317" s="6">
        <v>2</v>
      </c>
      <c r="I1317" s="7">
        <v>788408600</v>
      </c>
      <c r="J1317" s="8">
        <v>45772</v>
      </c>
      <c r="K1317" s="6" t="s">
        <v>3268</v>
      </c>
      <c r="L1317" s="50" t="s">
        <v>876</v>
      </c>
      <c r="M1317" s="50">
        <v>176</v>
      </c>
      <c r="N1317" s="106"/>
      <c r="O1317" s="50"/>
      <c r="P1317" s="48" t="str">
        <f t="shared" si="241"/>
        <v/>
      </c>
      <c r="Q1317" t="str">
        <f>IFERROR(INDEX([2]Distribución!$B:$B,MATCH($P1317,[2]Distribución!$A:$A,0),1),"")</f>
        <v/>
      </c>
      <c r="R1317" s="48" t="str">
        <f t="shared" si="239"/>
        <v/>
      </c>
      <c r="S1317" t="str">
        <f>IFERROR(INDEX([2]Distribución!$C:$C,MATCH($R1317,[2]Distribución!$A:$A,0),1),"")</f>
        <v/>
      </c>
      <c r="T1317" s="48" t="s">
        <v>873</v>
      </c>
      <c r="U1317" t="str">
        <f>IFERROR(INDEX([2]Distribución!$G:$G,MATCH($T1317,[2]Distribución!F:F,0),1),"")</f>
        <v/>
      </c>
      <c r="V1317" s="50" t="str">
        <f t="shared" si="240"/>
        <v/>
      </c>
      <c r="W1317" t="str">
        <f>IFERROR(INDEX([2]Distribución!$J:$J,MATCH($V1317,[2]Distribución!$I:$I,0),1),"")</f>
        <v/>
      </c>
      <c r="X1317" s="151"/>
      <c r="Y1317" s="93"/>
      <c r="Z1317" s="92"/>
      <c r="AA1317" s="92"/>
      <c r="AB1317" s="93"/>
      <c r="AC1317" s="92"/>
      <c r="AD1317" s="93"/>
      <c r="AE1317" s="92"/>
      <c r="AF1317" s="92"/>
      <c r="AG1317" s="109" t="str">
        <f t="shared" si="235"/>
        <v xml:space="preserve"> </v>
      </c>
      <c r="AH1317" s="110" t="str">
        <f t="shared" si="236"/>
        <v xml:space="preserve"> </v>
      </c>
      <c r="AI1317" s="93"/>
      <c r="AJ1317" s="92"/>
      <c r="AK1317" s="93"/>
      <c r="AL1317" s="68"/>
      <c r="AM1317" s="68"/>
      <c r="AN1317" s="68"/>
      <c r="AO1317" s="50"/>
      <c r="AP1317" s="48" t="str">
        <f t="shared" si="232"/>
        <v/>
      </c>
      <c r="AQ1317" t="str">
        <f>IFERROR(INDEX(Distribución!$B:$B,MATCH($AP1317,Distribución!$A:$A,0),1),"")</f>
        <v/>
      </c>
      <c r="AR1317" s="48" t="str">
        <f t="shared" si="233"/>
        <v/>
      </c>
      <c r="AS1317" t="str">
        <f>IFERROR(INDEX(Distribución!$C:$C,MATCH($AR1317,Distribución!$A:$A,0),1),"")</f>
        <v/>
      </c>
      <c r="AT1317" s="48"/>
      <c r="AU1317" t="str">
        <f>IFERROR(INDEX(Distribución!$G:$G,MATCH($AT1317,Distribución!$F:$F,0),1),"")</f>
        <v/>
      </c>
      <c r="AV1317" s="50" t="str">
        <f t="shared" si="234"/>
        <v/>
      </c>
      <c r="AW1317" t="str">
        <f>IFERROR(INDEX(Distribución!$J:$J,MATCH($AV1317,Distribución!$I:$I,0),1),"")</f>
        <v/>
      </c>
      <c r="AX1317" s="91"/>
      <c r="AY1317" s="93"/>
      <c r="AZ1317" s="92"/>
      <c r="BA1317" s="93"/>
      <c r="BB1317" s="92"/>
      <c r="BC1317" s="93"/>
      <c r="BD1317" s="92"/>
      <c r="BE1317" s="92"/>
      <c r="BF1317" s="136" t="str">
        <f t="shared" si="237"/>
        <v xml:space="preserve"> </v>
      </c>
      <c r="BG1317" s="110" t="str">
        <f t="shared" si="238"/>
        <v xml:space="preserve"> </v>
      </c>
      <c r="BH1317" s="93"/>
      <c r="BI1317" s="68"/>
      <c r="BJ1317" s="93"/>
      <c r="BK1317" s="68"/>
      <c r="BL1317" s="68"/>
      <c r="BM1317" s="68"/>
    </row>
    <row r="1318" spans="1:65" ht="19.899999999999999" hidden="1" customHeight="1">
      <c r="A1318" s="5" t="s">
        <v>475</v>
      </c>
      <c r="B1318" s="70" t="s">
        <v>1722</v>
      </c>
      <c r="C1318" s="19" t="s">
        <v>1723</v>
      </c>
      <c r="D1318" s="71" t="s">
        <v>3267</v>
      </c>
      <c r="E1318" s="71">
        <v>800174123</v>
      </c>
      <c r="F1318" s="72" t="s">
        <v>473</v>
      </c>
      <c r="G1318" s="6">
        <v>4</v>
      </c>
      <c r="H1318" s="6">
        <v>2</v>
      </c>
      <c r="I1318" s="7">
        <v>321955800</v>
      </c>
      <c r="J1318" s="8">
        <v>45772</v>
      </c>
      <c r="K1318" s="6" t="s">
        <v>3268</v>
      </c>
      <c r="L1318" s="50" t="s">
        <v>872</v>
      </c>
      <c r="M1318" s="50">
        <v>846</v>
      </c>
      <c r="N1318" s="108" t="s">
        <v>877</v>
      </c>
      <c r="O1318" s="100" t="s">
        <v>447</v>
      </c>
      <c r="P1318" s="48" t="str">
        <f t="shared" si="241"/>
        <v>02a</v>
      </c>
      <c r="Q1318" t="str">
        <f>IFERROR(INDEX([2]Distribución!$B:$B,MATCH($P1318,[2]Distribución!$A:$A,0),1),"")</f>
        <v>Monica Maria Peña Osorio</v>
      </c>
      <c r="R1318" s="48" t="str">
        <f t="shared" si="239"/>
        <v>02a</v>
      </c>
      <c r="S1318" t="str">
        <f>IFERROR(INDEX([2]Distribución!$C:$C,MATCH($R1318,[2]Distribución!$A:$A,0),1),"")</f>
        <v>Oscar Vergara</v>
      </c>
      <c r="T1318" s="48" t="s">
        <v>443</v>
      </c>
      <c r="U1318" t="str">
        <f>IFERROR(INDEX([2]Distribución!$G:$G,MATCH($T1318,[2]Distribución!F:F,0),1),"")</f>
        <v>Carlos Eduardo Chavez Rojas</v>
      </c>
      <c r="V1318" s="50" t="str">
        <f t="shared" si="240"/>
        <v/>
      </c>
      <c r="W1318" t="str">
        <f>IFERROR(INDEX([2]Distribución!$J:$J,MATCH($V1318,[2]Distribución!$I:$I,0),1),"")</f>
        <v/>
      </c>
      <c r="X1318" s="141">
        <v>46155</v>
      </c>
      <c r="Y1318" s="93" t="s">
        <v>878</v>
      </c>
      <c r="Z1318" s="92">
        <v>46155</v>
      </c>
      <c r="AA1318" s="68" t="s">
        <v>890</v>
      </c>
      <c r="AB1318" s="93" t="s">
        <v>1015</v>
      </c>
      <c r="AC1318" s="92">
        <v>46169</v>
      </c>
      <c r="AD1318" s="93"/>
      <c r="AE1318" s="92"/>
      <c r="AF1318" s="92"/>
      <c r="AG1318" s="109" t="str">
        <f t="shared" si="235"/>
        <v/>
      </c>
      <c r="AH1318" s="110">
        <f t="shared" si="236"/>
        <v>46169</v>
      </c>
      <c r="AI1318" s="93"/>
      <c r="AJ1318" s="92"/>
      <c r="AK1318" s="93"/>
      <c r="AL1318" s="68"/>
      <c r="AM1318" s="68"/>
      <c r="AN1318" s="68"/>
      <c r="AO1318" s="50"/>
      <c r="AP1318" s="48" t="str">
        <f t="shared" si="232"/>
        <v/>
      </c>
      <c r="AQ1318" t="str">
        <f>IFERROR(INDEX(Distribución!$B:$B,MATCH($AP1318,Distribución!$A:$A,0),1),"")</f>
        <v/>
      </c>
      <c r="AR1318" s="48" t="str">
        <f t="shared" si="233"/>
        <v/>
      </c>
      <c r="AS1318" t="str">
        <f>IFERROR(INDEX(Distribución!$C:$C,MATCH($AR1318,Distribución!$A:$A,0),1),"")</f>
        <v/>
      </c>
      <c r="AT1318" s="48"/>
      <c r="AU1318" t="str">
        <f>IFERROR(INDEX(Distribución!$G:$G,MATCH($AT1318,Distribución!$F:$F,0),1),"")</f>
        <v/>
      </c>
      <c r="AV1318" s="50" t="str">
        <f t="shared" si="234"/>
        <v/>
      </c>
      <c r="AW1318" t="str">
        <f>IFERROR(INDEX(Distribución!$J:$J,MATCH($AV1318,Distribución!$I:$I,0),1),"")</f>
        <v/>
      </c>
      <c r="AX1318" s="91"/>
      <c r="AY1318" s="93"/>
      <c r="AZ1318" s="92"/>
      <c r="BA1318" s="93"/>
      <c r="BB1318" s="92"/>
      <c r="BC1318" s="93"/>
      <c r="BD1318" s="92"/>
      <c r="BE1318" s="92"/>
      <c r="BF1318" s="136" t="str">
        <f t="shared" si="237"/>
        <v xml:space="preserve"> </v>
      </c>
      <c r="BG1318" s="110" t="str">
        <f t="shared" si="238"/>
        <v xml:space="preserve"> </v>
      </c>
      <c r="BH1318" s="93"/>
      <c r="BI1318" s="68"/>
      <c r="BJ1318" s="93"/>
      <c r="BK1318" s="68"/>
      <c r="BL1318" s="68"/>
      <c r="BM1318" s="68"/>
    </row>
    <row r="1319" spans="1:65" ht="19.899999999999999" hidden="1" customHeight="1">
      <c r="A1319" s="5" t="s">
        <v>3280</v>
      </c>
      <c r="B1319" s="70" t="s">
        <v>1722</v>
      </c>
      <c r="C1319" s="19" t="s">
        <v>1725</v>
      </c>
      <c r="D1319" s="71" t="s">
        <v>3267</v>
      </c>
      <c r="E1319" s="71">
        <v>802001292</v>
      </c>
      <c r="F1319" s="72" t="s">
        <v>1726</v>
      </c>
      <c r="G1319" s="6">
        <v>3</v>
      </c>
      <c r="H1319" s="6">
        <v>2</v>
      </c>
      <c r="I1319" s="7">
        <v>261236850</v>
      </c>
      <c r="J1319" s="8">
        <v>45772</v>
      </c>
      <c r="K1319" s="6" t="s">
        <v>3268</v>
      </c>
      <c r="L1319" s="50" t="s">
        <v>910</v>
      </c>
      <c r="M1319" s="50">
        <v>125</v>
      </c>
      <c r="N1319" s="106"/>
      <c r="O1319" s="50"/>
      <c r="P1319" s="48" t="str">
        <f t="shared" si="241"/>
        <v/>
      </c>
      <c r="Q1319" t="str">
        <f>IFERROR(INDEX([2]Distribución!$B:$B,MATCH($P1319,[2]Distribución!$A:$A,0),1),"")</f>
        <v/>
      </c>
      <c r="R1319" s="48" t="str">
        <f t="shared" si="239"/>
        <v/>
      </c>
      <c r="S1319" t="str">
        <f>IFERROR(INDEX([2]Distribución!$C:$C,MATCH($R1319,[2]Distribución!$A:$A,0),1),"")</f>
        <v/>
      </c>
      <c r="T1319" s="48" t="s">
        <v>873</v>
      </c>
      <c r="U1319" t="str">
        <f>IFERROR(INDEX([2]Distribución!$G:$G,MATCH($T1319,[2]Distribución!F:F,0),1),"")</f>
        <v/>
      </c>
      <c r="V1319" s="50" t="str">
        <f t="shared" si="240"/>
        <v/>
      </c>
      <c r="W1319" t="str">
        <f>IFERROR(INDEX([2]Distribución!$J:$J,MATCH($V1319,[2]Distribución!$I:$I,0),1),"")</f>
        <v/>
      </c>
      <c r="X1319" s="151"/>
      <c r="Y1319" s="93"/>
      <c r="Z1319" s="92"/>
      <c r="AA1319" s="92"/>
      <c r="AB1319" s="93"/>
      <c r="AC1319" s="92"/>
      <c r="AD1319" s="93"/>
      <c r="AE1319" s="92"/>
      <c r="AF1319" s="92"/>
      <c r="AG1319" s="109" t="str">
        <f t="shared" si="235"/>
        <v xml:space="preserve"> </v>
      </c>
      <c r="AH1319" s="110" t="str">
        <f t="shared" si="236"/>
        <v xml:space="preserve"> </v>
      </c>
      <c r="AI1319" s="93"/>
      <c r="AJ1319" s="92"/>
      <c r="AK1319" s="93"/>
      <c r="AL1319" s="68"/>
      <c r="AM1319" s="68"/>
      <c r="AN1319" s="68"/>
      <c r="AO1319" s="50"/>
      <c r="AP1319" s="48" t="str">
        <f t="shared" si="232"/>
        <v/>
      </c>
      <c r="AQ1319" t="str">
        <f>IFERROR(INDEX(Distribución!$B:$B,MATCH($AP1319,Distribución!$A:$A,0),1),"")</f>
        <v/>
      </c>
      <c r="AR1319" s="48" t="str">
        <f t="shared" si="233"/>
        <v/>
      </c>
      <c r="AS1319" t="str">
        <f>IFERROR(INDEX(Distribución!$C:$C,MATCH($AR1319,Distribución!$A:$A,0),1),"")</f>
        <v/>
      </c>
      <c r="AT1319" s="48"/>
      <c r="AU1319" t="str">
        <f>IFERROR(INDEX(Distribución!$G:$G,MATCH($AT1319,Distribución!$F:$F,0),1),"")</f>
        <v/>
      </c>
      <c r="AV1319" s="50" t="str">
        <f t="shared" si="234"/>
        <v/>
      </c>
      <c r="AW1319" t="str">
        <f>IFERROR(INDEX(Distribución!$J:$J,MATCH($AV1319,Distribución!$I:$I,0),1),"")</f>
        <v/>
      </c>
      <c r="AX1319" s="91"/>
      <c r="AY1319" s="93"/>
      <c r="AZ1319" s="92"/>
      <c r="BA1319" s="93"/>
      <c r="BB1319" s="92"/>
      <c r="BC1319" s="93"/>
      <c r="BD1319" s="92"/>
      <c r="BE1319" s="92"/>
      <c r="BF1319" s="136" t="str">
        <f t="shared" si="237"/>
        <v xml:space="preserve"> </v>
      </c>
      <c r="BG1319" s="110" t="str">
        <f t="shared" si="238"/>
        <v xml:space="preserve"> </v>
      </c>
      <c r="BH1319" s="93"/>
      <c r="BI1319" s="68"/>
      <c r="BJ1319" s="93"/>
      <c r="BK1319" s="68"/>
      <c r="BL1319" s="68"/>
      <c r="BM1319" s="68"/>
    </row>
    <row r="1320" spans="1:65" ht="19.899999999999999" hidden="1" customHeight="1">
      <c r="A1320" s="5" t="s">
        <v>3281</v>
      </c>
      <c r="B1320" s="70" t="s">
        <v>1722</v>
      </c>
      <c r="C1320" s="19" t="s">
        <v>1728</v>
      </c>
      <c r="D1320" s="71" t="s">
        <v>3267</v>
      </c>
      <c r="E1320" s="71">
        <v>802003081</v>
      </c>
      <c r="F1320" s="72" t="s">
        <v>1729</v>
      </c>
      <c r="G1320" s="6">
        <v>4</v>
      </c>
      <c r="H1320" s="6">
        <v>2</v>
      </c>
      <c r="I1320" s="7">
        <v>321955800</v>
      </c>
      <c r="J1320" s="8">
        <v>45772</v>
      </c>
      <c r="K1320" s="6" t="s">
        <v>3268</v>
      </c>
      <c r="L1320" s="50" t="s">
        <v>910</v>
      </c>
      <c r="M1320" s="50">
        <v>117</v>
      </c>
      <c r="N1320" s="106"/>
      <c r="O1320" s="50"/>
      <c r="P1320" s="48" t="str">
        <f t="shared" si="241"/>
        <v/>
      </c>
      <c r="Q1320" t="str">
        <f>IFERROR(INDEX([2]Distribución!$B:$B,MATCH($P1320,[2]Distribución!$A:$A,0),1),"")</f>
        <v/>
      </c>
      <c r="R1320" s="48" t="str">
        <f t="shared" si="239"/>
        <v/>
      </c>
      <c r="S1320" t="str">
        <f>IFERROR(INDEX([2]Distribución!$C:$C,MATCH($R1320,[2]Distribución!$A:$A,0),1),"")</f>
        <v/>
      </c>
      <c r="T1320" s="48" t="s">
        <v>873</v>
      </c>
      <c r="U1320" t="str">
        <f>IFERROR(INDEX([2]Distribución!$G:$G,MATCH($T1320,[2]Distribución!F:F,0),1),"")</f>
        <v/>
      </c>
      <c r="V1320" s="50" t="str">
        <f t="shared" si="240"/>
        <v/>
      </c>
      <c r="W1320" t="str">
        <f>IFERROR(INDEX([2]Distribución!$J:$J,MATCH($V1320,[2]Distribución!$I:$I,0),1),"")</f>
        <v/>
      </c>
      <c r="X1320" s="151"/>
      <c r="Y1320" s="93"/>
      <c r="Z1320" s="92"/>
      <c r="AA1320" s="92"/>
      <c r="AB1320" s="93"/>
      <c r="AC1320" s="92"/>
      <c r="AD1320" s="93"/>
      <c r="AE1320" s="92"/>
      <c r="AF1320" s="92"/>
      <c r="AG1320" s="109" t="str">
        <f t="shared" si="235"/>
        <v xml:space="preserve"> </v>
      </c>
      <c r="AH1320" s="110" t="str">
        <f t="shared" si="236"/>
        <v xml:space="preserve"> </v>
      </c>
      <c r="AI1320" s="93"/>
      <c r="AJ1320" s="92"/>
      <c r="AK1320" s="93"/>
      <c r="AL1320" s="68"/>
      <c r="AM1320" s="68"/>
      <c r="AN1320" s="68"/>
      <c r="AO1320" s="50"/>
      <c r="AP1320" s="48" t="str">
        <f t="shared" si="232"/>
        <v/>
      </c>
      <c r="AQ1320" t="str">
        <f>IFERROR(INDEX(Distribución!$B:$B,MATCH($AP1320,Distribución!$A:$A,0),1),"")</f>
        <v/>
      </c>
      <c r="AR1320" s="48" t="str">
        <f t="shared" si="233"/>
        <v/>
      </c>
      <c r="AS1320" t="str">
        <f>IFERROR(INDEX(Distribución!$C:$C,MATCH($AR1320,Distribución!$A:$A,0),1),"")</f>
        <v/>
      </c>
      <c r="AT1320" s="48"/>
      <c r="AU1320" t="str">
        <f>IFERROR(INDEX(Distribución!$G:$G,MATCH($AT1320,Distribución!$F:$F,0),1),"")</f>
        <v/>
      </c>
      <c r="AV1320" s="50" t="str">
        <f t="shared" si="234"/>
        <v/>
      </c>
      <c r="AW1320" t="str">
        <f>IFERROR(INDEX(Distribución!$J:$J,MATCH($AV1320,Distribución!$I:$I,0),1),"")</f>
        <v/>
      </c>
      <c r="AX1320" s="91"/>
      <c r="AY1320" s="93"/>
      <c r="AZ1320" s="92"/>
      <c r="BA1320" s="93"/>
      <c r="BB1320" s="92"/>
      <c r="BC1320" s="93"/>
      <c r="BD1320" s="92"/>
      <c r="BE1320" s="92"/>
      <c r="BF1320" s="136" t="str">
        <f t="shared" si="237"/>
        <v xml:space="preserve"> </v>
      </c>
      <c r="BG1320" s="110" t="str">
        <f t="shared" si="238"/>
        <v xml:space="preserve"> </v>
      </c>
      <c r="BH1320" s="93"/>
      <c r="BI1320" s="68"/>
      <c r="BJ1320" s="93"/>
      <c r="BK1320" s="68"/>
      <c r="BL1320" s="68"/>
      <c r="BM1320" s="68"/>
    </row>
    <row r="1321" spans="1:65" ht="19.899999999999999" hidden="1" customHeight="1">
      <c r="A1321" s="5" t="s">
        <v>320</v>
      </c>
      <c r="B1321" s="70" t="s">
        <v>1722</v>
      </c>
      <c r="C1321" s="19" t="s">
        <v>1733</v>
      </c>
      <c r="D1321" s="71" t="s">
        <v>3267</v>
      </c>
      <c r="E1321" s="71">
        <v>802004549</v>
      </c>
      <c r="F1321" s="72" t="s">
        <v>1734</v>
      </c>
      <c r="G1321" s="6">
        <v>6</v>
      </c>
      <c r="H1321" s="6">
        <v>2</v>
      </c>
      <c r="I1321" s="7">
        <v>482933700</v>
      </c>
      <c r="J1321" s="8">
        <v>45772</v>
      </c>
      <c r="K1321" s="6" t="s">
        <v>3268</v>
      </c>
      <c r="L1321" s="50" t="s">
        <v>872</v>
      </c>
      <c r="M1321" s="50">
        <v>528</v>
      </c>
      <c r="N1321" s="106"/>
      <c r="O1321" s="50"/>
      <c r="P1321" s="48" t="str">
        <f t="shared" si="241"/>
        <v/>
      </c>
      <c r="Q1321" t="str">
        <f>IFERROR(INDEX([2]Distribución!$B:$B,MATCH($P1321,[2]Distribución!$A:$A,0),1),"")</f>
        <v/>
      </c>
      <c r="R1321" s="48" t="str">
        <f t="shared" si="239"/>
        <v/>
      </c>
      <c r="S1321" t="str">
        <f>IFERROR(INDEX([2]Distribución!$C:$C,MATCH($R1321,[2]Distribución!$A:$A,0),1),"")</f>
        <v/>
      </c>
      <c r="T1321" s="48"/>
      <c r="U1321" t="str">
        <f>IFERROR(INDEX([2]Distribución!$G:$G,MATCH($T1321,[2]Distribución!F:F,0),1),"")</f>
        <v/>
      </c>
      <c r="V1321" s="50" t="str">
        <f t="shared" si="240"/>
        <v/>
      </c>
      <c r="W1321" t="str">
        <f>IFERROR(INDEX([2]Distribución!$J:$J,MATCH($V1321,[2]Distribución!$I:$I,0),1),"")</f>
        <v/>
      </c>
      <c r="X1321" s="151"/>
      <c r="Y1321" s="93"/>
      <c r="Z1321" s="92"/>
      <c r="AA1321" s="92"/>
      <c r="AB1321" s="93"/>
      <c r="AC1321" s="92"/>
      <c r="AD1321" s="93"/>
      <c r="AE1321" s="92"/>
      <c r="AF1321" s="92"/>
      <c r="AG1321" s="109" t="str">
        <f t="shared" si="235"/>
        <v xml:space="preserve"> </v>
      </c>
      <c r="AH1321" s="110" t="str">
        <f t="shared" si="236"/>
        <v xml:space="preserve"> </v>
      </c>
      <c r="AI1321" s="93"/>
      <c r="AJ1321" s="92"/>
      <c r="AK1321" s="93"/>
      <c r="AL1321" s="68"/>
      <c r="AM1321" s="68"/>
      <c r="AN1321" s="68"/>
      <c r="AO1321" s="50"/>
      <c r="AP1321" s="48" t="str">
        <f t="shared" si="232"/>
        <v/>
      </c>
      <c r="AQ1321" t="str">
        <f>IFERROR(INDEX(Distribución!$B:$B,MATCH($AP1321,Distribución!$A:$A,0),1),"")</f>
        <v/>
      </c>
      <c r="AR1321" s="48" t="str">
        <f t="shared" si="233"/>
        <v/>
      </c>
      <c r="AS1321" t="str">
        <f>IFERROR(INDEX(Distribución!$C:$C,MATCH($AR1321,Distribución!$A:$A,0),1),"")</f>
        <v/>
      </c>
      <c r="AT1321" s="48"/>
      <c r="AU1321" t="str">
        <f>IFERROR(INDEX(Distribución!$G:$G,MATCH($AT1321,Distribución!$F:$F,0),1),"")</f>
        <v/>
      </c>
      <c r="AV1321" s="50" t="str">
        <f t="shared" si="234"/>
        <v/>
      </c>
      <c r="AW1321" t="str">
        <f>IFERROR(INDEX(Distribución!$J:$J,MATCH($AV1321,Distribución!$I:$I,0),1),"")</f>
        <v/>
      </c>
      <c r="AX1321" s="91"/>
      <c r="AY1321" s="93"/>
      <c r="AZ1321" s="92"/>
      <c r="BA1321" s="93"/>
      <c r="BB1321" s="92"/>
      <c r="BC1321" s="93"/>
      <c r="BD1321" s="92"/>
      <c r="BE1321" s="92"/>
      <c r="BF1321" s="136" t="str">
        <f t="shared" si="237"/>
        <v xml:space="preserve"> </v>
      </c>
      <c r="BG1321" s="110" t="str">
        <f t="shared" si="238"/>
        <v xml:space="preserve"> </v>
      </c>
      <c r="BH1321" s="93"/>
      <c r="BI1321" s="68"/>
      <c r="BJ1321" s="93"/>
      <c r="BK1321" s="68"/>
      <c r="BL1321" s="68"/>
      <c r="BM1321" s="68"/>
    </row>
    <row r="1322" spans="1:65" ht="19.899999999999999" hidden="1" customHeight="1">
      <c r="A1322" s="5" t="s">
        <v>3282</v>
      </c>
      <c r="B1322" s="70" t="s">
        <v>1722</v>
      </c>
      <c r="C1322" s="19" t="s">
        <v>1736</v>
      </c>
      <c r="D1322" s="71" t="s">
        <v>3267</v>
      </c>
      <c r="E1322" s="71">
        <v>802006267</v>
      </c>
      <c r="F1322" s="72" t="s">
        <v>1737</v>
      </c>
      <c r="G1322" s="6">
        <v>3</v>
      </c>
      <c r="H1322" s="6">
        <v>2</v>
      </c>
      <c r="I1322" s="7">
        <v>221696850</v>
      </c>
      <c r="J1322" s="8">
        <v>45772</v>
      </c>
      <c r="K1322" s="6" t="s">
        <v>3268</v>
      </c>
      <c r="L1322" s="50" t="s">
        <v>910</v>
      </c>
      <c r="M1322" s="50">
        <v>19</v>
      </c>
      <c r="N1322" s="106"/>
      <c r="O1322" s="50"/>
      <c r="P1322" s="48" t="str">
        <f t="shared" si="241"/>
        <v/>
      </c>
      <c r="Q1322" t="str">
        <f>IFERROR(INDEX([2]Distribución!$B:$B,MATCH($P1322,[2]Distribución!$A:$A,0),1),"")</f>
        <v/>
      </c>
      <c r="R1322" s="48" t="str">
        <f t="shared" si="239"/>
        <v/>
      </c>
      <c r="S1322" t="str">
        <f>IFERROR(INDEX([2]Distribución!$C:$C,MATCH($R1322,[2]Distribución!$A:$A,0),1),"")</f>
        <v/>
      </c>
      <c r="T1322" s="48" t="s">
        <v>873</v>
      </c>
      <c r="U1322" t="str">
        <f>IFERROR(INDEX([2]Distribución!$G:$G,MATCH($T1322,[2]Distribución!F:F,0),1),"")</f>
        <v/>
      </c>
      <c r="V1322" s="50" t="str">
        <f t="shared" si="240"/>
        <v/>
      </c>
      <c r="W1322" t="str">
        <f>IFERROR(INDEX([2]Distribución!$J:$J,MATCH($V1322,[2]Distribución!$I:$I,0),1),"")</f>
        <v/>
      </c>
      <c r="X1322" s="151"/>
      <c r="Y1322" s="93"/>
      <c r="Z1322" s="92"/>
      <c r="AA1322" s="92"/>
      <c r="AB1322" s="93"/>
      <c r="AC1322" s="92"/>
      <c r="AD1322" s="93"/>
      <c r="AE1322" s="92"/>
      <c r="AF1322" s="92"/>
      <c r="AG1322" s="109" t="str">
        <f t="shared" si="235"/>
        <v xml:space="preserve"> </v>
      </c>
      <c r="AH1322" s="110" t="str">
        <f t="shared" si="236"/>
        <v xml:space="preserve"> </v>
      </c>
      <c r="AI1322" s="93"/>
      <c r="AJ1322" s="92"/>
      <c r="AK1322" s="93"/>
      <c r="AL1322" s="68"/>
      <c r="AM1322" s="68"/>
      <c r="AN1322" s="68"/>
      <c r="AO1322" s="50"/>
      <c r="AP1322" s="48" t="str">
        <f t="shared" si="232"/>
        <v/>
      </c>
      <c r="AQ1322" t="str">
        <f>IFERROR(INDEX(Distribución!$B:$B,MATCH($AP1322,Distribución!$A:$A,0),1),"")</f>
        <v/>
      </c>
      <c r="AR1322" s="48" t="str">
        <f t="shared" si="233"/>
        <v/>
      </c>
      <c r="AS1322" t="str">
        <f>IFERROR(INDEX(Distribución!$C:$C,MATCH($AR1322,Distribución!$A:$A,0),1),"")</f>
        <v/>
      </c>
      <c r="AT1322" s="48"/>
      <c r="AU1322" t="str">
        <f>IFERROR(INDEX(Distribución!$G:$G,MATCH($AT1322,Distribución!$F:$F,0),1),"")</f>
        <v/>
      </c>
      <c r="AV1322" s="50" t="str">
        <f t="shared" si="234"/>
        <v/>
      </c>
      <c r="AW1322" t="str">
        <f>IFERROR(INDEX(Distribución!$J:$J,MATCH($AV1322,Distribución!$I:$I,0),1),"")</f>
        <v/>
      </c>
      <c r="AX1322" s="91"/>
      <c r="AY1322" s="93"/>
      <c r="AZ1322" s="92"/>
      <c r="BA1322" s="93"/>
      <c r="BB1322" s="92"/>
      <c r="BC1322" s="93"/>
      <c r="BD1322" s="92"/>
      <c r="BE1322" s="92"/>
      <c r="BF1322" s="136" t="str">
        <f t="shared" si="237"/>
        <v xml:space="preserve"> </v>
      </c>
      <c r="BG1322" s="110" t="str">
        <f t="shared" si="238"/>
        <v xml:space="preserve"> </v>
      </c>
      <c r="BH1322" s="93"/>
      <c r="BI1322" s="68"/>
      <c r="BJ1322" s="93"/>
      <c r="BK1322" s="68"/>
      <c r="BL1322" s="68"/>
      <c r="BM1322" s="68"/>
    </row>
    <row r="1323" spans="1:65" ht="19.899999999999999" hidden="1" customHeight="1">
      <c r="A1323" s="5" t="s">
        <v>3283</v>
      </c>
      <c r="B1323" s="70" t="s">
        <v>1722</v>
      </c>
      <c r="C1323" s="19" t="s">
        <v>1739</v>
      </c>
      <c r="D1323" s="71" t="s">
        <v>3267</v>
      </c>
      <c r="E1323" s="71">
        <v>802006991</v>
      </c>
      <c r="F1323" s="72" t="s">
        <v>1740</v>
      </c>
      <c r="G1323" s="6">
        <v>3</v>
      </c>
      <c r="H1323" s="6">
        <v>2</v>
      </c>
      <c r="I1323" s="7">
        <v>221696850</v>
      </c>
      <c r="J1323" s="8">
        <v>45772</v>
      </c>
      <c r="K1323" s="6" t="s">
        <v>3268</v>
      </c>
      <c r="L1323" s="50" t="s">
        <v>910</v>
      </c>
      <c r="M1323" s="50">
        <v>115</v>
      </c>
      <c r="N1323" s="106"/>
      <c r="O1323" s="50"/>
      <c r="P1323" s="48" t="str">
        <f t="shared" si="241"/>
        <v/>
      </c>
      <c r="Q1323" t="str">
        <f>IFERROR(INDEX([2]Distribución!$B:$B,MATCH($P1323,[2]Distribución!$A:$A,0),1),"")</f>
        <v/>
      </c>
      <c r="R1323" s="48" t="str">
        <f t="shared" si="239"/>
        <v/>
      </c>
      <c r="S1323" t="str">
        <f>IFERROR(INDEX([2]Distribución!$C:$C,MATCH($R1323,[2]Distribución!$A:$A,0),1),"")</f>
        <v/>
      </c>
      <c r="T1323" s="48" t="s">
        <v>873</v>
      </c>
      <c r="U1323" t="str">
        <f>IFERROR(INDEX([2]Distribución!$G:$G,MATCH($T1323,[2]Distribución!F:F,0),1),"")</f>
        <v/>
      </c>
      <c r="V1323" s="50" t="str">
        <f t="shared" si="240"/>
        <v/>
      </c>
      <c r="W1323" t="str">
        <f>IFERROR(INDEX([2]Distribución!$J:$J,MATCH($V1323,[2]Distribución!$I:$I,0),1),"")</f>
        <v/>
      </c>
      <c r="X1323" s="151"/>
      <c r="Y1323" s="93"/>
      <c r="Z1323" s="92"/>
      <c r="AA1323" s="92"/>
      <c r="AB1323" s="93"/>
      <c r="AC1323" s="92"/>
      <c r="AD1323" s="93"/>
      <c r="AE1323" s="92"/>
      <c r="AF1323" s="92"/>
      <c r="AG1323" s="109" t="str">
        <f t="shared" si="235"/>
        <v xml:space="preserve"> </v>
      </c>
      <c r="AH1323" s="110" t="str">
        <f t="shared" si="236"/>
        <v xml:space="preserve"> </v>
      </c>
      <c r="AI1323" s="93"/>
      <c r="AJ1323" s="92"/>
      <c r="AK1323" s="93"/>
      <c r="AL1323" s="68"/>
      <c r="AM1323" s="68"/>
      <c r="AN1323" s="68"/>
      <c r="AO1323" s="50"/>
      <c r="AP1323" s="48" t="str">
        <f t="shared" si="232"/>
        <v/>
      </c>
      <c r="AQ1323" t="str">
        <f>IFERROR(INDEX(Distribución!$B:$B,MATCH($AP1323,Distribución!$A:$A,0),1),"")</f>
        <v/>
      </c>
      <c r="AR1323" s="48" t="str">
        <f t="shared" si="233"/>
        <v/>
      </c>
      <c r="AS1323" t="str">
        <f>IFERROR(INDEX(Distribución!$C:$C,MATCH($AR1323,Distribución!$A:$A,0),1),"")</f>
        <v/>
      </c>
      <c r="AT1323" s="48"/>
      <c r="AU1323" t="str">
        <f>IFERROR(INDEX(Distribución!$G:$G,MATCH($AT1323,Distribución!$F:$F,0),1),"")</f>
        <v/>
      </c>
      <c r="AV1323" s="50" t="str">
        <f t="shared" si="234"/>
        <v/>
      </c>
      <c r="AW1323" t="str">
        <f>IFERROR(INDEX(Distribución!$J:$J,MATCH($AV1323,Distribución!$I:$I,0),1),"")</f>
        <v/>
      </c>
      <c r="AX1323" s="91"/>
      <c r="AY1323" s="93"/>
      <c r="AZ1323" s="92"/>
      <c r="BA1323" s="93"/>
      <c r="BB1323" s="92"/>
      <c r="BC1323" s="93"/>
      <c r="BD1323" s="92"/>
      <c r="BE1323" s="92"/>
      <c r="BF1323" s="136" t="str">
        <f t="shared" si="237"/>
        <v xml:space="preserve"> </v>
      </c>
      <c r="BG1323" s="110" t="str">
        <f t="shared" si="238"/>
        <v xml:space="preserve"> </v>
      </c>
      <c r="BH1323" s="93"/>
      <c r="BI1323" s="68"/>
      <c r="BJ1323" s="93"/>
      <c r="BK1323" s="68"/>
      <c r="BL1323" s="68"/>
      <c r="BM1323" s="68"/>
    </row>
    <row r="1324" spans="1:65" ht="19.899999999999999" hidden="1" customHeight="1">
      <c r="A1324" s="5" t="s">
        <v>3284</v>
      </c>
      <c r="B1324" s="70" t="s">
        <v>1722</v>
      </c>
      <c r="C1324" s="19" t="s">
        <v>1742</v>
      </c>
      <c r="D1324" s="71" t="s">
        <v>3267</v>
      </c>
      <c r="E1324" s="71">
        <v>802007650</v>
      </c>
      <c r="F1324" s="72" t="s">
        <v>1743</v>
      </c>
      <c r="G1324" s="6">
        <v>3</v>
      </c>
      <c r="H1324" s="6">
        <v>2</v>
      </c>
      <c r="I1324" s="7">
        <v>261236850</v>
      </c>
      <c r="J1324" s="8">
        <v>45772</v>
      </c>
      <c r="K1324" s="6" t="s">
        <v>3268</v>
      </c>
      <c r="L1324" s="50" t="s">
        <v>910</v>
      </c>
      <c r="M1324" s="50">
        <v>42</v>
      </c>
      <c r="N1324" s="106"/>
      <c r="O1324" s="50"/>
      <c r="P1324" s="48" t="str">
        <f t="shared" si="241"/>
        <v/>
      </c>
      <c r="Q1324" t="str">
        <f>IFERROR(INDEX([2]Distribución!$B:$B,MATCH($P1324,[2]Distribución!$A:$A,0),1),"")</f>
        <v/>
      </c>
      <c r="R1324" s="48" t="str">
        <f t="shared" si="239"/>
        <v/>
      </c>
      <c r="S1324" t="str">
        <f>IFERROR(INDEX([2]Distribución!$C:$C,MATCH($R1324,[2]Distribución!$A:$A,0),1),"")</f>
        <v/>
      </c>
      <c r="T1324" s="48" t="s">
        <v>873</v>
      </c>
      <c r="U1324" t="str">
        <f>IFERROR(INDEX([2]Distribución!$G:$G,MATCH($T1324,[2]Distribución!F:F,0),1),"")</f>
        <v/>
      </c>
      <c r="V1324" s="50" t="str">
        <f t="shared" si="240"/>
        <v/>
      </c>
      <c r="W1324" t="str">
        <f>IFERROR(INDEX([2]Distribución!$J:$J,MATCH($V1324,[2]Distribución!$I:$I,0),1),"")</f>
        <v/>
      </c>
      <c r="X1324" s="151"/>
      <c r="Y1324" s="93"/>
      <c r="Z1324" s="92"/>
      <c r="AA1324" s="92"/>
      <c r="AB1324" s="93"/>
      <c r="AC1324" s="92"/>
      <c r="AD1324" s="93"/>
      <c r="AE1324" s="92"/>
      <c r="AF1324" s="92"/>
      <c r="AG1324" s="109" t="str">
        <f t="shared" si="235"/>
        <v xml:space="preserve"> </v>
      </c>
      <c r="AH1324" s="110" t="str">
        <f t="shared" si="236"/>
        <v xml:space="preserve"> </v>
      </c>
      <c r="AI1324" s="93"/>
      <c r="AJ1324" s="92"/>
      <c r="AK1324" s="93"/>
      <c r="AL1324" s="68"/>
      <c r="AM1324" s="68"/>
      <c r="AN1324" s="68"/>
      <c r="AO1324" s="50"/>
      <c r="AP1324" s="48" t="str">
        <f t="shared" si="232"/>
        <v/>
      </c>
      <c r="AQ1324" t="str">
        <f>IFERROR(INDEX(Distribución!$B:$B,MATCH($AP1324,Distribución!$A:$A,0),1),"")</f>
        <v/>
      </c>
      <c r="AR1324" s="48" t="str">
        <f t="shared" si="233"/>
        <v/>
      </c>
      <c r="AS1324" t="str">
        <f>IFERROR(INDEX(Distribución!$C:$C,MATCH($AR1324,Distribución!$A:$A,0),1),"")</f>
        <v/>
      </c>
      <c r="AT1324" s="48"/>
      <c r="AU1324" t="str">
        <f>IFERROR(INDEX(Distribución!$G:$G,MATCH($AT1324,Distribución!$F:$F,0),1),"")</f>
        <v/>
      </c>
      <c r="AV1324" s="50" t="str">
        <f t="shared" si="234"/>
        <v/>
      </c>
      <c r="AW1324" t="str">
        <f>IFERROR(INDEX(Distribución!$J:$J,MATCH($AV1324,Distribución!$I:$I,0),1),"")</f>
        <v/>
      </c>
      <c r="AX1324" s="91"/>
      <c r="AY1324" s="93"/>
      <c r="AZ1324" s="92"/>
      <c r="BA1324" s="93"/>
      <c r="BB1324" s="92"/>
      <c r="BC1324" s="93"/>
      <c r="BD1324" s="92"/>
      <c r="BE1324" s="92"/>
      <c r="BF1324" s="136" t="str">
        <f t="shared" si="237"/>
        <v xml:space="preserve"> </v>
      </c>
      <c r="BG1324" s="110" t="str">
        <f t="shared" si="238"/>
        <v xml:space="preserve"> </v>
      </c>
      <c r="BH1324" s="93"/>
      <c r="BI1324" s="68"/>
      <c r="BJ1324" s="93"/>
      <c r="BK1324" s="68"/>
      <c r="BL1324" s="68"/>
      <c r="BM1324" s="68"/>
    </row>
    <row r="1325" spans="1:65" ht="19.899999999999999" hidden="1" customHeight="1">
      <c r="A1325" s="5" t="s">
        <v>482</v>
      </c>
      <c r="B1325" s="70" t="s">
        <v>1722</v>
      </c>
      <c r="C1325" s="19" t="s">
        <v>1744</v>
      </c>
      <c r="D1325" s="71" t="s">
        <v>3267</v>
      </c>
      <c r="E1325" s="71">
        <v>802007798</v>
      </c>
      <c r="F1325" s="72" t="s">
        <v>481</v>
      </c>
      <c r="G1325" s="6">
        <v>3</v>
      </c>
      <c r="H1325" s="6">
        <v>2</v>
      </c>
      <c r="I1325" s="7">
        <v>261236850</v>
      </c>
      <c r="J1325" s="8">
        <v>45772</v>
      </c>
      <c r="K1325" s="6" t="s">
        <v>3268</v>
      </c>
      <c r="L1325" s="50" t="s">
        <v>872</v>
      </c>
      <c r="M1325" s="50">
        <v>489</v>
      </c>
      <c r="N1325" s="106"/>
      <c r="O1325" s="50"/>
      <c r="P1325" s="48" t="str">
        <f t="shared" si="241"/>
        <v/>
      </c>
      <c r="Q1325" t="str">
        <f>IFERROR(INDEX([2]Distribución!$B:$B,MATCH($P1325,[2]Distribución!$A:$A,0),1),"")</f>
        <v/>
      </c>
      <c r="R1325" s="48" t="str">
        <f t="shared" si="239"/>
        <v/>
      </c>
      <c r="S1325" t="str">
        <f>IFERROR(INDEX([2]Distribución!$C:$C,MATCH($R1325,[2]Distribución!$A:$A,0),1),"")</f>
        <v/>
      </c>
      <c r="T1325" s="48"/>
      <c r="U1325" t="str">
        <f>IFERROR(INDEX([2]Distribución!$G:$G,MATCH($T1325,[2]Distribución!F:F,0),1),"")</f>
        <v/>
      </c>
      <c r="V1325" s="50" t="str">
        <f t="shared" si="240"/>
        <v/>
      </c>
      <c r="W1325" t="str">
        <f>IFERROR(INDEX([2]Distribución!$J:$J,MATCH($V1325,[2]Distribución!$I:$I,0),1),"")</f>
        <v/>
      </c>
      <c r="X1325" s="151"/>
      <c r="Y1325" s="93"/>
      <c r="Z1325" s="92"/>
      <c r="AA1325" s="92"/>
      <c r="AB1325" s="93"/>
      <c r="AC1325" s="92"/>
      <c r="AD1325" s="93"/>
      <c r="AE1325" s="92"/>
      <c r="AF1325" s="92"/>
      <c r="AG1325" s="109" t="str">
        <f t="shared" si="235"/>
        <v xml:space="preserve"> </v>
      </c>
      <c r="AH1325" s="110" t="str">
        <f t="shared" si="236"/>
        <v xml:space="preserve"> </v>
      </c>
      <c r="AI1325" s="93"/>
      <c r="AJ1325" s="92"/>
      <c r="AK1325" s="93"/>
      <c r="AL1325" s="68"/>
      <c r="AM1325" s="68"/>
      <c r="AN1325" s="68"/>
      <c r="AO1325" s="50"/>
      <c r="AP1325" s="48" t="str">
        <f t="shared" si="232"/>
        <v/>
      </c>
      <c r="AQ1325" t="str">
        <f>IFERROR(INDEX(Distribución!$B:$B,MATCH($AP1325,Distribución!$A:$A,0),1),"")</f>
        <v/>
      </c>
      <c r="AR1325" s="48" t="str">
        <f t="shared" si="233"/>
        <v/>
      </c>
      <c r="AS1325" t="str">
        <f>IFERROR(INDEX(Distribución!$C:$C,MATCH($AR1325,Distribución!$A:$A,0),1),"")</f>
        <v/>
      </c>
      <c r="AT1325" s="48"/>
      <c r="AU1325" t="str">
        <f>IFERROR(INDEX(Distribución!$G:$G,MATCH($AT1325,Distribución!$F:$F,0),1),"")</f>
        <v/>
      </c>
      <c r="AV1325" s="50" t="str">
        <f t="shared" si="234"/>
        <v/>
      </c>
      <c r="AW1325" t="str">
        <f>IFERROR(INDEX(Distribución!$J:$J,MATCH($AV1325,Distribución!$I:$I,0),1),"")</f>
        <v/>
      </c>
      <c r="AX1325" s="91"/>
      <c r="AY1325" s="93"/>
      <c r="AZ1325" s="92"/>
      <c r="BA1325" s="93"/>
      <c r="BB1325" s="92"/>
      <c r="BC1325" s="93"/>
      <c r="BD1325" s="92"/>
      <c r="BE1325" s="92"/>
      <c r="BF1325" s="136" t="str">
        <f t="shared" si="237"/>
        <v xml:space="preserve"> </v>
      </c>
      <c r="BG1325" s="110" t="str">
        <f t="shared" si="238"/>
        <v xml:space="preserve"> </v>
      </c>
      <c r="BH1325" s="93"/>
      <c r="BI1325" s="68"/>
      <c r="BJ1325" s="93"/>
      <c r="BK1325" s="68"/>
      <c r="BL1325" s="68"/>
      <c r="BM1325" s="68"/>
    </row>
    <row r="1326" spans="1:65" ht="19.899999999999999" hidden="1" customHeight="1">
      <c r="A1326" s="5" t="s">
        <v>241</v>
      </c>
      <c r="B1326" s="70" t="s">
        <v>1722</v>
      </c>
      <c r="C1326" s="19" t="s">
        <v>1745</v>
      </c>
      <c r="D1326" s="71" t="s">
        <v>3267</v>
      </c>
      <c r="E1326" s="71">
        <v>802009049</v>
      </c>
      <c r="F1326" s="72" t="s">
        <v>1746</v>
      </c>
      <c r="G1326" s="6">
        <v>3</v>
      </c>
      <c r="H1326" s="6">
        <v>2</v>
      </c>
      <c r="I1326" s="7">
        <v>221696850</v>
      </c>
      <c r="J1326" s="8">
        <v>45772</v>
      </c>
      <c r="K1326" s="6" t="s">
        <v>3268</v>
      </c>
      <c r="L1326" s="50" t="s">
        <v>872</v>
      </c>
      <c r="M1326" s="50">
        <v>601</v>
      </c>
      <c r="N1326" s="106"/>
      <c r="O1326" s="50"/>
      <c r="P1326" s="48" t="str">
        <f t="shared" si="241"/>
        <v/>
      </c>
      <c r="Q1326" t="str">
        <f>IFERROR(INDEX([2]Distribución!$B:$B,MATCH($P1326,[2]Distribución!$A:$A,0),1),"")</f>
        <v/>
      </c>
      <c r="R1326" s="48" t="str">
        <f t="shared" si="239"/>
        <v/>
      </c>
      <c r="S1326" t="str">
        <f>IFERROR(INDEX([2]Distribución!$C:$C,MATCH($R1326,[2]Distribución!$A:$A,0),1),"")</f>
        <v/>
      </c>
      <c r="T1326" s="48"/>
      <c r="U1326" t="str">
        <f>IFERROR(INDEX([2]Distribución!$G:$G,MATCH($T1326,[2]Distribución!F:F,0),1),"")</f>
        <v/>
      </c>
      <c r="V1326" s="50" t="str">
        <f t="shared" si="240"/>
        <v/>
      </c>
      <c r="W1326" t="str">
        <f>IFERROR(INDEX([2]Distribución!$J:$J,MATCH($V1326,[2]Distribución!$I:$I,0),1),"")</f>
        <v/>
      </c>
      <c r="X1326" s="151"/>
      <c r="Y1326" s="93"/>
      <c r="Z1326" s="92"/>
      <c r="AA1326" s="92"/>
      <c r="AB1326" s="93"/>
      <c r="AC1326" s="92"/>
      <c r="AD1326" s="93"/>
      <c r="AE1326" s="92"/>
      <c r="AF1326" s="92"/>
      <c r="AG1326" s="109" t="str">
        <f t="shared" si="235"/>
        <v xml:space="preserve"> </v>
      </c>
      <c r="AH1326" s="110" t="str">
        <f t="shared" si="236"/>
        <v xml:space="preserve"> </v>
      </c>
      <c r="AI1326" s="93"/>
      <c r="AJ1326" s="92"/>
      <c r="AK1326" s="93"/>
      <c r="AL1326" s="68"/>
      <c r="AM1326" s="68"/>
      <c r="AN1326" s="68"/>
      <c r="AO1326" s="50"/>
      <c r="AP1326" s="48" t="str">
        <f t="shared" si="232"/>
        <v/>
      </c>
      <c r="AQ1326" t="str">
        <f>IFERROR(INDEX(Distribución!$B:$B,MATCH($AP1326,Distribución!$A:$A,0),1),"")</f>
        <v/>
      </c>
      <c r="AR1326" s="48" t="str">
        <f t="shared" si="233"/>
        <v/>
      </c>
      <c r="AS1326" t="str">
        <f>IFERROR(INDEX(Distribución!$C:$C,MATCH($AR1326,Distribución!$A:$A,0),1),"")</f>
        <v/>
      </c>
      <c r="AT1326" s="48"/>
      <c r="AU1326" t="str">
        <f>IFERROR(INDEX(Distribución!$G:$G,MATCH($AT1326,Distribución!$F:$F,0),1),"")</f>
        <v/>
      </c>
      <c r="AV1326" s="50" t="str">
        <f t="shared" si="234"/>
        <v/>
      </c>
      <c r="AW1326" t="str">
        <f>IFERROR(INDEX(Distribución!$J:$J,MATCH($AV1326,Distribución!$I:$I,0),1),"")</f>
        <v/>
      </c>
      <c r="AX1326" s="91"/>
      <c r="AY1326" s="93"/>
      <c r="AZ1326" s="92"/>
      <c r="BA1326" s="93"/>
      <c r="BB1326" s="92"/>
      <c r="BC1326" s="93"/>
      <c r="BD1326" s="92"/>
      <c r="BE1326" s="92"/>
      <c r="BF1326" s="136" t="str">
        <f t="shared" si="237"/>
        <v xml:space="preserve"> </v>
      </c>
      <c r="BG1326" s="110" t="str">
        <f t="shared" si="238"/>
        <v xml:space="preserve"> </v>
      </c>
      <c r="BH1326" s="93"/>
      <c r="BI1326" s="68"/>
      <c r="BJ1326" s="93"/>
      <c r="BK1326" s="68"/>
      <c r="BL1326" s="68"/>
      <c r="BM1326" s="68"/>
    </row>
    <row r="1327" spans="1:65" ht="19.899999999999999" hidden="1" customHeight="1">
      <c r="A1327" s="5" t="s">
        <v>101</v>
      </c>
      <c r="B1327" s="70" t="s">
        <v>1722</v>
      </c>
      <c r="C1327" s="19" t="s">
        <v>1747</v>
      </c>
      <c r="D1327" s="71" t="s">
        <v>3267</v>
      </c>
      <c r="E1327" s="71">
        <v>802009195</v>
      </c>
      <c r="F1327" s="72" t="s">
        <v>1748</v>
      </c>
      <c r="G1327" s="6">
        <v>10</v>
      </c>
      <c r="H1327" s="6">
        <v>2</v>
      </c>
      <c r="I1327" s="7">
        <v>844429500</v>
      </c>
      <c r="J1327" s="8">
        <v>45772</v>
      </c>
      <c r="K1327" s="6" t="s">
        <v>3268</v>
      </c>
      <c r="L1327" s="50" t="s">
        <v>872</v>
      </c>
      <c r="M1327" s="50">
        <v>824</v>
      </c>
      <c r="N1327" s="107" t="s">
        <v>893</v>
      </c>
      <c r="O1327" s="105" t="s">
        <v>64</v>
      </c>
      <c r="P1327" s="48" t="str">
        <f t="shared" si="241"/>
        <v>05b</v>
      </c>
      <c r="Q1327" t="str">
        <f>IFERROR(INDEX([2]Distribución!$B:$B,MATCH($P1327,[2]Distribución!$A:$A,0),1),"")</f>
        <v>Celenia de la Rosa Chacón</v>
      </c>
      <c r="R1327" s="48" t="str">
        <f t="shared" si="239"/>
        <v>05b</v>
      </c>
      <c r="S1327" t="str">
        <f>IFERROR(INDEX([2]Distribución!$C:$C,MATCH($R1327,[2]Distribución!$A:$A,0),1),"")</f>
        <v xml:space="preserve"> </v>
      </c>
      <c r="T1327" s="48" t="s">
        <v>57</v>
      </c>
      <c r="U1327" t="str">
        <f>IFERROR(INDEX([2]Distribución!$G:$G,MATCH($T1327,[2]Distribución!F:F,0),1),"")</f>
        <v>Pedro Luis Araujo Alzate</v>
      </c>
      <c r="V1327" s="50" t="str">
        <f t="shared" si="240"/>
        <v/>
      </c>
      <c r="W1327" t="str">
        <f>IFERROR(INDEX([2]Distribución!$J:$J,MATCH($V1327,[2]Distribución!$I:$I,0),1),"")</f>
        <v/>
      </c>
      <c r="X1327" s="141">
        <v>46162</v>
      </c>
      <c r="Y1327" s="93" t="s">
        <v>878</v>
      </c>
      <c r="Z1327" s="92">
        <v>46164</v>
      </c>
      <c r="AA1327" s="92" t="s">
        <v>879</v>
      </c>
      <c r="AB1327" s="93" t="s">
        <v>900</v>
      </c>
      <c r="AC1327" s="92"/>
      <c r="AD1327" s="93"/>
      <c r="AE1327" s="92"/>
      <c r="AF1327" s="92"/>
      <c r="AG1327" s="109">
        <f t="shared" si="235"/>
        <v>0</v>
      </c>
      <c r="AH1327" s="110" t="str">
        <f t="shared" si="236"/>
        <v xml:space="preserve"> </v>
      </c>
      <c r="AI1327" s="93"/>
      <c r="AJ1327" s="92"/>
      <c r="AK1327" s="93"/>
      <c r="AL1327" s="68"/>
      <c r="AM1327" s="68"/>
      <c r="AN1327" s="68"/>
      <c r="AO1327" s="50"/>
      <c r="AP1327" s="48" t="str">
        <f t="shared" si="232"/>
        <v/>
      </c>
      <c r="AQ1327" t="str">
        <f>IFERROR(INDEX(Distribución!$B:$B,MATCH($AP1327,Distribución!$A:$A,0),1),"")</f>
        <v/>
      </c>
      <c r="AR1327" s="48" t="str">
        <f t="shared" si="233"/>
        <v/>
      </c>
      <c r="AS1327" t="str">
        <f>IFERROR(INDEX(Distribución!$C:$C,MATCH($AR1327,Distribución!$A:$A,0),1),"")</f>
        <v/>
      </c>
      <c r="AT1327" s="48"/>
      <c r="AU1327" t="str">
        <f>IFERROR(INDEX(Distribución!$G:$G,MATCH($AT1327,Distribución!$F:$F,0),1),"")</f>
        <v/>
      </c>
      <c r="AV1327" s="50" t="str">
        <f t="shared" si="234"/>
        <v/>
      </c>
      <c r="AW1327" t="str">
        <f>IFERROR(INDEX(Distribución!$J:$J,MATCH($AV1327,Distribución!$I:$I,0),1),"")</f>
        <v/>
      </c>
      <c r="AX1327" s="91"/>
      <c r="AY1327" s="93"/>
      <c r="AZ1327" s="92"/>
      <c r="BA1327" s="93"/>
      <c r="BB1327" s="92"/>
      <c r="BC1327" s="93"/>
      <c r="BD1327" s="92"/>
      <c r="BE1327" s="92"/>
      <c r="BF1327" s="136" t="str">
        <f t="shared" si="237"/>
        <v xml:space="preserve"> </v>
      </c>
      <c r="BG1327" s="110" t="str">
        <f t="shared" si="238"/>
        <v xml:space="preserve"> </v>
      </c>
      <c r="BH1327" s="93"/>
      <c r="BI1327" s="68"/>
      <c r="BJ1327" s="93"/>
      <c r="BK1327" s="68"/>
      <c r="BL1327" s="68"/>
      <c r="BM1327" s="68"/>
    </row>
    <row r="1328" spans="1:65" ht="19.899999999999999" hidden="1" customHeight="1">
      <c r="A1328" s="5" t="s">
        <v>3285</v>
      </c>
      <c r="B1328" s="70" t="s">
        <v>1722</v>
      </c>
      <c r="C1328" s="19" t="s">
        <v>1750</v>
      </c>
      <c r="D1328" s="71" t="s">
        <v>3267</v>
      </c>
      <c r="E1328" s="71">
        <v>802009463</v>
      </c>
      <c r="F1328" s="72" t="s">
        <v>1751</v>
      </c>
      <c r="G1328" s="6">
        <v>2</v>
      </c>
      <c r="H1328" s="6">
        <v>2</v>
      </c>
      <c r="I1328" s="7">
        <v>160977900</v>
      </c>
      <c r="J1328" s="8">
        <v>45772</v>
      </c>
      <c r="K1328" s="6" t="s">
        <v>3268</v>
      </c>
      <c r="L1328" s="50" t="s">
        <v>876</v>
      </c>
      <c r="M1328" s="50">
        <v>199</v>
      </c>
      <c r="N1328" s="106"/>
      <c r="O1328" s="50"/>
      <c r="P1328" s="48" t="str">
        <f t="shared" si="241"/>
        <v/>
      </c>
      <c r="Q1328" t="str">
        <f>IFERROR(INDEX([2]Distribución!$B:$B,MATCH($P1328,[2]Distribución!$A:$A,0),1),"")</f>
        <v/>
      </c>
      <c r="R1328" s="48" t="str">
        <f t="shared" si="239"/>
        <v/>
      </c>
      <c r="S1328" t="str">
        <f>IFERROR(INDEX([2]Distribución!$C:$C,MATCH($R1328,[2]Distribución!$A:$A,0),1),"")</f>
        <v/>
      </c>
      <c r="T1328" s="48" t="s">
        <v>873</v>
      </c>
      <c r="U1328" t="str">
        <f>IFERROR(INDEX([2]Distribución!$G:$G,MATCH($T1328,[2]Distribución!F:F,0),1),"")</f>
        <v/>
      </c>
      <c r="V1328" s="50" t="str">
        <f t="shared" si="240"/>
        <v/>
      </c>
      <c r="W1328" t="str">
        <f>IFERROR(INDEX([2]Distribución!$J:$J,MATCH($V1328,[2]Distribución!$I:$I,0),1),"")</f>
        <v/>
      </c>
      <c r="X1328" s="151"/>
      <c r="Y1328" s="93"/>
      <c r="Z1328" s="92"/>
      <c r="AA1328" s="92"/>
      <c r="AB1328" s="93"/>
      <c r="AC1328" s="92"/>
      <c r="AD1328" s="93"/>
      <c r="AE1328" s="92"/>
      <c r="AF1328" s="92"/>
      <c r="AG1328" s="109" t="str">
        <f t="shared" si="235"/>
        <v xml:space="preserve"> </v>
      </c>
      <c r="AH1328" s="110" t="str">
        <f t="shared" si="236"/>
        <v xml:space="preserve"> </v>
      </c>
      <c r="AI1328" s="93"/>
      <c r="AJ1328" s="92"/>
      <c r="AK1328" s="93"/>
      <c r="AL1328" s="68"/>
      <c r="AM1328" s="68"/>
      <c r="AN1328" s="68"/>
      <c r="AO1328" s="50"/>
      <c r="AP1328" s="48" t="str">
        <f t="shared" si="232"/>
        <v/>
      </c>
      <c r="AQ1328" t="str">
        <f>IFERROR(INDEX(Distribución!$B:$B,MATCH($AP1328,Distribución!$A:$A,0),1),"")</f>
        <v/>
      </c>
      <c r="AR1328" s="48" t="str">
        <f t="shared" si="233"/>
        <v/>
      </c>
      <c r="AS1328" t="str">
        <f>IFERROR(INDEX(Distribución!$C:$C,MATCH($AR1328,Distribución!$A:$A,0),1),"")</f>
        <v/>
      </c>
      <c r="AT1328" s="48"/>
      <c r="AU1328" t="str">
        <f>IFERROR(INDEX(Distribución!$G:$G,MATCH($AT1328,Distribución!$F:$F,0),1),"")</f>
        <v/>
      </c>
      <c r="AV1328" s="50" t="str">
        <f t="shared" si="234"/>
        <v/>
      </c>
      <c r="AW1328" t="str">
        <f>IFERROR(INDEX(Distribución!$J:$J,MATCH($AV1328,Distribución!$I:$I,0),1),"")</f>
        <v/>
      </c>
      <c r="AX1328" s="91"/>
      <c r="AY1328" s="93"/>
      <c r="AZ1328" s="92"/>
      <c r="BA1328" s="93"/>
      <c r="BB1328" s="92"/>
      <c r="BC1328" s="93"/>
      <c r="BD1328" s="92"/>
      <c r="BE1328" s="92"/>
      <c r="BF1328" s="136" t="str">
        <f t="shared" si="237"/>
        <v xml:space="preserve"> </v>
      </c>
      <c r="BG1328" s="110" t="str">
        <f t="shared" si="238"/>
        <v xml:space="preserve"> </v>
      </c>
      <c r="BH1328" s="93"/>
      <c r="BI1328" s="68"/>
      <c r="BJ1328" s="93"/>
      <c r="BK1328" s="68"/>
      <c r="BL1328" s="68"/>
      <c r="BM1328" s="68"/>
    </row>
    <row r="1329" spans="1:65" ht="19.899999999999999" hidden="1" customHeight="1">
      <c r="A1329" s="5" t="s">
        <v>3286</v>
      </c>
      <c r="B1329" s="70" t="s">
        <v>1722</v>
      </c>
      <c r="C1329" s="19" t="s">
        <v>1753</v>
      </c>
      <c r="D1329" s="71" t="s">
        <v>3267</v>
      </c>
      <c r="E1329" s="71">
        <v>802009806</v>
      </c>
      <c r="F1329" s="72" t="s">
        <v>1754</v>
      </c>
      <c r="G1329" s="6">
        <v>2</v>
      </c>
      <c r="H1329" s="6">
        <v>2</v>
      </c>
      <c r="I1329" s="7">
        <v>160977900</v>
      </c>
      <c r="J1329" s="8">
        <v>45772</v>
      </c>
      <c r="K1329" s="6" t="s">
        <v>3268</v>
      </c>
      <c r="L1329" s="50" t="s">
        <v>910</v>
      </c>
      <c r="M1329" s="50">
        <v>130</v>
      </c>
      <c r="N1329" s="106"/>
      <c r="O1329" s="50"/>
      <c r="P1329" s="48" t="str">
        <f t="shared" si="241"/>
        <v/>
      </c>
      <c r="Q1329" t="str">
        <f>IFERROR(INDEX([2]Distribución!$B:$B,MATCH($P1329,[2]Distribución!$A:$A,0),1),"")</f>
        <v/>
      </c>
      <c r="R1329" s="48" t="str">
        <f t="shared" si="239"/>
        <v/>
      </c>
      <c r="S1329" t="str">
        <f>IFERROR(INDEX([2]Distribución!$C:$C,MATCH($R1329,[2]Distribución!$A:$A,0),1),"")</f>
        <v/>
      </c>
      <c r="T1329" s="48" t="s">
        <v>873</v>
      </c>
      <c r="U1329" t="str">
        <f>IFERROR(INDEX([2]Distribución!$G:$G,MATCH($T1329,[2]Distribución!F:F,0),1),"")</f>
        <v/>
      </c>
      <c r="V1329" s="50" t="str">
        <f t="shared" si="240"/>
        <v/>
      </c>
      <c r="W1329" t="str">
        <f>IFERROR(INDEX([2]Distribución!$J:$J,MATCH($V1329,[2]Distribución!$I:$I,0),1),"")</f>
        <v/>
      </c>
      <c r="X1329" s="151"/>
      <c r="Y1329" s="93"/>
      <c r="Z1329" s="92"/>
      <c r="AA1329" s="92"/>
      <c r="AB1329" s="93"/>
      <c r="AC1329" s="92"/>
      <c r="AD1329" s="93"/>
      <c r="AE1329" s="92"/>
      <c r="AF1329" s="92"/>
      <c r="AG1329" s="109" t="str">
        <f t="shared" si="235"/>
        <v xml:space="preserve"> </v>
      </c>
      <c r="AH1329" s="110" t="str">
        <f t="shared" si="236"/>
        <v xml:space="preserve"> </v>
      </c>
      <c r="AI1329" s="93"/>
      <c r="AJ1329" s="92"/>
      <c r="AK1329" s="93"/>
      <c r="AL1329" s="68"/>
      <c r="AM1329" s="68"/>
      <c r="AN1329" s="68"/>
      <c r="AO1329" s="50"/>
      <c r="AP1329" s="48" t="str">
        <f t="shared" si="232"/>
        <v/>
      </c>
      <c r="AQ1329" t="str">
        <f>IFERROR(INDEX(Distribución!$B:$B,MATCH($AP1329,Distribución!$A:$A,0),1),"")</f>
        <v/>
      </c>
      <c r="AR1329" s="48" t="str">
        <f t="shared" si="233"/>
        <v/>
      </c>
      <c r="AS1329" t="str">
        <f>IFERROR(INDEX(Distribución!$C:$C,MATCH($AR1329,Distribución!$A:$A,0),1),"")</f>
        <v/>
      </c>
      <c r="AT1329" s="48"/>
      <c r="AU1329" t="str">
        <f>IFERROR(INDEX(Distribución!$G:$G,MATCH($AT1329,Distribución!$F:$F,0),1),"")</f>
        <v/>
      </c>
      <c r="AV1329" s="50" t="str">
        <f t="shared" si="234"/>
        <v/>
      </c>
      <c r="AW1329" t="str">
        <f>IFERROR(INDEX(Distribución!$J:$J,MATCH($AV1329,Distribución!$I:$I,0),1),"")</f>
        <v/>
      </c>
      <c r="AX1329" s="91"/>
      <c r="AY1329" s="93"/>
      <c r="AZ1329" s="92"/>
      <c r="BA1329" s="93"/>
      <c r="BB1329" s="92"/>
      <c r="BC1329" s="93"/>
      <c r="BD1329" s="92"/>
      <c r="BE1329" s="92"/>
      <c r="BF1329" s="136" t="str">
        <f t="shared" si="237"/>
        <v xml:space="preserve"> </v>
      </c>
      <c r="BG1329" s="110" t="str">
        <f t="shared" si="238"/>
        <v xml:space="preserve"> </v>
      </c>
      <c r="BH1329" s="93"/>
      <c r="BI1329" s="68"/>
      <c r="BJ1329" s="93"/>
      <c r="BK1329" s="68"/>
      <c r="BL1329" s="68"/>
      <c r="BM1329" s="68"/>
    </row>
    <row r="1330" spans="1:65" ht="19.899999999999999" hidden="1" customHeight="1">
      <c r="A1330" s="5" t="s">
        <v>3287</v>
      </c>
      <c r="B1330" s="70" t="s">
        <v>1722</v>
      </c>
      <c r="C1330" s="19" t="s">
        <v>1756</v>
      </c>
      <c r="D1330" s="71" t="s">
        <v>3267</v>
      </c>
      <c r="E1330" s="71">
        <v>802009856</v>
      </c>
      <c r="F1330" s="72" t="s">
        <v>1757</v>
      </c>
      <c r="G1330" s="6">
        <v>2</v>
      </c>
      <c r="H1330" s="6">
        <v>2</v>
      </c>
      <c r="I1330" s="7">
        <v>160977900</v>
      </c>
      <c r="J1330" s="8">
        <v>45772</v>
      </c>
      <c r="K1330" s="6" t="s">
        <v>3268</v>
      </c>
      <c r="L1330" s="50" t="s">
        <v>910</v>
      </c>
      <c r="M1330" s="50">
        <v>95</v>
      </c>
      <c r="N1330" s="106"/>
      <c r="O1330" s="50"/>
      <c r="P1330" s="48" t="str">
        <f t="shared" si="241"/>
        <v/>
      </c>
      <c r="Q1330" t="str">
        <f>IFERROR(INDEX([2]Distribución!$B:$B,MATCH($P1330,[2]Distribución!$A:$A,0),1),"")</f>
        <v/>
      </c>
      <c r="R1330" s="48" t="str">
        <f t="shared" si="239"/>
        <v/>
      </c>
      <c r="S1330" t="str">
        <f>IFERROR(INDEX([2]Distribución!$C:$C,MATCH($R1330,[2]Distribución!$A:$A,0),1),"")</f>
        <v/>
      </c>
      <c r="T1330" s="48" t="s">
        <v>873</v>
      </c>
      <c r="U1330" t="str">
        <f>IFERROR(INDEX([2]Distribución!$G:$G,MATCH($T1330,[2]Distribución!F:F,0),1),"")</f>
        <v/>
      </c>
      <c r="V1330" s="50" t="str">
        <f t="shared" si="240"/>
        <v/>
      </c>
      <c r="W1330" t="str">
        <f>IFERROR(INDEX([2]Distribución!$J:$J,MATCH($V1330,[2]Distribución!$I:$I,0),1),"")</f>
        <v/>
      </c>
      <c r="X1330" s="151"/>
      <c r="Y1330" s="93"/>
      <c r="Z1330" s="92"/>
      <c r="AA1330" s="92"/>
      <c r="AB1330" s="93"/>
      <c r="AC1330" s="92"/>
      <c r="AD1330" s="93"/>
      <c r="AE1330" s="92"/>
      <c r="AF1330" s="92"/>
      <c r="AG1330" s="109" t="str">
        <f t="shared" si="235"/>
        <v xml:space="preserve"> </v>
      </c>
      <c r="AH1330" s="110" t="str">
        <f t="shared" si="236"/>
        <v xml:space="preserve"> </v>
      </c>
      <c r="AI1330" s="93"/>
      <c r="AJ1330" s="92"/>
      <c r="AK1330" s="93"/>
      <c r="AL1330" s="68"/>
      <c r="AM1330" s="68"/>
      <c r="AN1330" s="68"/>
      <c r="AO1330" s="50"/>
      <c r="AP1330" s="48" t="str">
        <f t="shared" si="232"/>
        <v/>
      </c>
      <c r="AQ1330" t="str">
        <f>IFERROR(INDEX(Distribución!$B:$B,MATCH($AP1330,Distribución!$A:$A,0),1),"")</f>
        <v/>
      </c>
      <c r="AR1330" s="48" t="str">
        <f t="shared" si="233"/>
        <v/>
      </c>
      <c r="AS1330" t="str">
        <f>IFERROR(INDEX(Distribución!$C:$C,MATCH($AR1330,Distribución!$A:$A,0),1),"")</f>
        <v/>
      </c>
      <c r="AT1330" s="48"/>
      <c r="AU1330" t="str">
        <f>IFERROR(INDEX(Distribución!$G:$G,MATCH($AT1330,Distribución!$F:$F,0),1),"")</f>
        <v/>
      </c>
      <c r="AV1330" s="50" t="str">
        <f t="shared" si="234"/>
        <v/>
      </c>
      <c r="AW1330" t="str">
        <f>IFERROR(INDEX(Distribución!$J:$J,MATCH($AV1330,Distribución!$I:$I,0),1),"")</f>
        <v/>
      </c>
      <c r="AX1330" s="91"/>
      <c r="AY1330" s="93"/>
      <c r="AZ1330" s="92"/>
      <c r="BA1330" s="93"/>
      <c r="BB1330" s="92"/>
      <c r="BC1330" s="93"/>
      <c r="BD1330" s="92"/>
      <c r="BE1330" s="92"/>
      <c r="BF1330" s="136" t="str">
        <f t="shared" si="237"/>
        <v xml:space="preserve"> </v>
      </c>
      <c r="BG1330" s="110" t="str">
        <f t="shared" si="238"/>
        <v xml:space="preserve"> </v>
      </c>
      <c r="BH1330" s="93"/>
      <c r="BI1330" s="68"/>
      <c r="BJ1330" s="93"/>
      <c r="BK1330" s="68"/>
      <c r="BL1330" s="68"/>
      <c r="BM1330" s="68"/>
    </row>
    <row r="1331" spans="1:65" ht="19.899999999999999" hidden="1" customHeight="1">
      <c r="A1331" s="5" t="s">
        <v>3288</v>
      </c>
      <c r="B1331" s="70" t="s">
        <v>1722</v>
      </c>
      <c r="C1331" s="19" t="s">
        <v>1696</v>
      </c>
      <c r="D1331" s="71" t="s">
        <v>3267</v>
      </c>
      <c r="E1331" s="71">
        <v>802010241</v>
      </c>
      <c r="F1331" s="72" t="s">
        <v>1759</v>
      </c>
      <c r="G1331" s="6">
        <v>2</v>
      </c>
      <c r="H1331" s="6">
        <v>2</v>
      </c>
      <c r="I1331" s="7">
        <v>200517900</v>
      </c>
      <c r="J1331" s="8">
        <v>45772</v>
      </c>
      <c r="K1331" s="6" t="s">
        <v>3268</v>
      </c>
      <c r="L1331" s="50" t="s">
        <v>910</v>
      </c>
      <c r="M1331" s="50">
        <v>56</v>
      </c>
      <c r="N1331" s="106"/>
      <c r="O1331" s="50"/>
      <c r="P1331" s="48" t="str">
        <f t="shared" si="241"/>
        <v/>
      </c>
      <c r="Q1331" t="str">
        <f>IFERROR(INDEX([2]Distribución!$B:$B,MATCH($P1331,[2]Distribución!$A:$A,0),1),"")</f>
        <v/>
      </c>
      <c r="R1331" s="48" t="str">
        <f t="shared" si="239"/>
        <v/>
      </c>
      <c r="S1331" t="str">
        <f>IFERROR(INDEX([2]Distribución!$C:$C,MATCH($R1331,[2]Distribución!$A:$A,0),1),"")</f>
        <v/>
      </c>
      <c r="T1331" s="48" t="s">
        <v>873</v>
      </c>
      <c r="U1331" t="str">
        <f>IFERROR(INDEX([2]Distribución!$G:$G,MATCH($T1331,[2]Distribución!F:F,0),1),"")</f>
        <v/>
      </c>
      <c r="V1331" s="50" t="str">
        <f t="shared" si="240"/>
        <v/>
      </c>
      <c r="W1331" t="str">
        <f>IFERROR(INDEX([2]Distribución!$J:$J,MATCH($V1331,[2]Distribución!$I:$I,0),1),"")</f>
        <v/>
      </c>
      <c r="X1331" s="151"/>
      <c r="Y1331" s="93"/>
      <c r="Z1331" s="92"/>
      <c r="AA1331" s="92"/>
      <c r="AB1331" s="93"/>
      <c r="AC1331" s="92"/>
      <c r="AD1331" s="93"/>
      <c r="AE1331" s="92"/>
      <c r="AF1331" s="92"/>
      <c r="AG1331" s="109" t="str">
        <f t="shared" si="235"/>
        <v xml:space="preserve"> </v>
      </c>
      <c r="AH1331" s="110" t="str">
        <f t="shared" si="236"/>
        <v xml:space="preserve"> </v>
      </c>
      <c r="AI1331" s="93"/>
      <c r="AJ1331" s="92"/>
      <c r="AK1331" s="93"/>
      <c r="AL1331" s="68"/>
      <c r="AM1331" s="68"/>
      <c r="AN1331" s="68"/>
      <c r="AO1331" s="50"/>
      <c r="AP1331" s="48" t="str">
        <f t="shared" si="232"/>
        <v/>
      </c>
      <c r="AQ1331" t="str">
        <f>IFERROR(INDEX(Distribución!$B:$B,MATCH($AP1331,Distribución!$A:$A,0),1),"")</f>
        <v/>
      </c>
      <c r="AR1331" s="48" t="str">
        <f t="shared" si="233"/>
        <v/>
      </c>
      <c r="AS1331" t="str">
        <f>IFERROR(INDEX(Distribución!$C:$C,MATCH($AR1331,Distribución!$A:$A,0),1),"")</f>
        <v/>
      </c>
      <c r="AT1331" s="48"/>
      <c r="AU1331" t="str">
        <f>IFERROR(INDEX(Distribución!$G:$G,MATCH($AT1331,Distribución!$F:$F,0),1),"")</f>
        <v/>
      </c>
      <c r="AV1331" s="50" t="str">
        <f t="shared" si="234"/>
        <v/>
      </c>
      <c r="AW1331" t="str">
        <f>IFERROR(INDEX(Distribución!$J:$J,MATCH($AV1331,Distribución!$I:$I,0),1),"")</f>
        <v/>
      </c>
      <c r="AX1331" s="91"/>
      <c r="AY1331" s="93"/>
      <c r="AZ1331" s="92"/>
      <c r="BA1331" s="93"/>
      <c r="BB1331" s="92"/>
      <c r="BC1331" s="93"/>
      <c r="BD1331" s="92"/>
      <c r="BE1331" s="92"/>
      <c r="BF1331" s="136" t="str">
        <f t="shared" si="237"/>
        <v xml:space="preserve"> </v>
      </c>
      <c r="BG1331" s="110" t="str">
        <f t="shared" si="238"/>
        <v xml:space="preserve"> </v>
      </c>
      <c r="BH1331" s="93"/>
      <c r="BI1331" s="68"/>
      <c r="BJ1331" s="93"/>
      <c r="BK1331" s="68"/>
      <c r="BL1331" s="68"/>
      <c r="BM1331" s="68"/>
    </row>
    <row r="1332" spans="1:65" ht="19.899999999999999" hidden="1" customHeight="1">
      <c r="A1332" s="5" t="s">
        <v>3289</v>
      </c>
      <c r="B1332" s="70" t="s">
        <v>1722</v>
      </c>
      <c r="C1332" s="19" t="s">
        <v>1761</v>
      </c>
      <c r="D1332" s="71" t="s">
        <v>3267</v>
      </c>
      <c r="E1332" s="71">
        <v>802010301</v>
      </c>
      <c r="F1332" s="72" t="s">
        <v>1762</v>
      </c>
      <c r="G1332" s="6">
        <v>10</v>
      </c>
      <c r="H1332" s="6">
        <v>2</v>
      </c>
      <c r="I1332" s="7">
        <v>804889500</v>
      </c>
      <c r="J1332" s="8">
        <v>45772</v>
      </c>
      <c r="K1332" s="6" t="s">
        <v>3268</v>
      </c>
      <c r="L1332" s="50" t="s">
        <v>910</v>
      </c>
      <c r="M1332" s="50">
        <v>124</v>
      </c>
      <c r="N1332" s="106"/>
      <c r="O1332" s="50"/>
      <c r="P1332" s="48" t="str">
        <f t="shared" si="241"/>
        <v/>
      </c>
      <c r="Q1332" t="str">
        <f>IFERROR(INDEX([2]Distribución!$B:$B,MATCH($P1332,[2]Distribución!$A:$A,0),1),"")</f>
        <v/>
      </c>
      <c r="R1332" s="48" t="str">
        <f t="shared" si="239"/>
        <v/>
      </c>
      <c r="S1332" t="str">
        <f>IFERROR(INDEX([2]Distribución!$C:$C,MATCH($R1332,[2]Distribución!$A:$A,0),1),"")</f>
        <v/>
      </c>
      <c r="T1332" s="48" t="s">
        <v>873</v>
      </c>
      <c r="U1332" t="str">
        <f>IFERROR(INDEX([2]Distribución!$G:$G,MATCH($T1332,[2]Distribución!F:F,0),1),"")</f>
        <v/>
      </c>
      <c r="V1332" s="50" t="str">
        <f t="shared" si="240"/>
        <v/>
      </c>
      <c r="W1332" t="str">
        <f>IFERROR(INDEX([2]Distribución!$J:$J,MATCH($V1332,[2]Distribución!$I:$I,0),1),"")</f>
        <v/>
      </c>
      <c r="X1332" s="151"/>
      <c r="Y1332" s="93"/>
      <c r="Z1332" s="92"/>
      <c r="AA1332" s="92"/>
      <c r="AB1332" s="93"/>
      <c r="AC1332" s="92"/>
      <c r="AD1332" s="93"/>
      <c r="AE1332" s="92"/>
      <c r="AF1332" s="92"/>
      <c r="AG1332" s="109" t="str">
        <f t="shared" si="235"/>
        <v xml:space="preserve"> </v>
      </c>
      <c r="AH1332" s="110" t="str">
        <f t="shared" si="236"/>
        <v xml:space="preserve"> </v>
      </c>
      <c r="AI1332" s="93"/>
      <c r="AJ1332" s="92"/>
      <c r="AK1332" s="93"/>
      <c r="AL1332" s="68"/>
      <c r="AM1332" s="68"/>
      <c r="AN1332" s="68"/>
      <c r="AO1332" s="50"/>
      <c r="AP1332" s="48" t="str">
        <f t="shared" si="232"/>
        <v/>
      </c>
      <c r="AQ1332" t="str">
        <f>IFERROR(INDEX(Distribución!$B:$B,MATCH($AP1332,Distribución!$A:$A,0),1),"")</f>
        <v/>
      </c>
      <c r="AR1332" s="48" t="str">
        <f t="shared" si="233"/>
        <v/>
      </c>
      <c r="AS1332" t="str">
        <f>IFERROR(INDEX(Distribución!$C:$C,MATCH($AR1332,Distribución!$A:$A,0),1),"")</f>
        <v/>
      </c>
      <c r="AT1332" s="48"/>
      <c r="AU1332" t="str">
        <f>IFERROR(INDEX(Distribución!$G:$G,MATCH($AT1332,Distribución!$F:$F,0),1),"")</f>
        <v/>
      </c>
      <c r="AV1332" s="50" t="str">
        <f t="shared" si="234"/>
        <v/>
      </c>
      <c r="AW1332" t="str">
        <f>IFERROR(INDEX(Distribución!$J:$J,MATCH($AV1332,Distribución!$I:$I,0),1),"")</f>
        <v/>
      </c>
      <c r="AX1332" s="91"/>
      <c r="AY1332" s="93"/>
      <c r="AZ1332" s="92"/>
      <c r="BA1332" s="93"/>
      <c r="BB1332" s="92"/>
      <c r="BC1332" s="93"/>
      <c r="BD1332" s="92"/>
      <c r="BE1332" s="92"/>
      <c r="BF1332" s="136" t="str">
        <f t="shared" si="237"/>
        <v xml:space="preserve"> </v>
      </c>
      <c r="BG1332" s="110" t="str">
        <f t="shared" si="238"/>
        <v xml:space="preserve"> </v>
      </c>
      <c r="BH1332" s="93"/>
      <c r="BI1332" s="68"/>
      <c r="BJ1332" s="93"/>
      <c r="BK1332" s="68"/>
      <c r="BL1332" s="68"/>
      <c r="BM1332" s="68"/>
    </row>
    <row r="1333" spans="1:65" ht="19.899999999999999" hidden="1" customHeight="1">
      <c r="A1333" s="5" t="s">
        <v>3290</v>
      </c>
      <c r="B1333" s="70" t="s">
        <v>1722</v>
      </c>
      <c r="C1333" s="19" t="s">
        <v>1767</v>
      </c>
      <c r="D1333" s="71" t="s">
        <v>3267</v>
      </c>
      <c r="E1333" s="71">
        <v>802013023</v>
      </c>
      <c r="F1333" s="72" t="s">
        <v>1768</v>
      </c>
      <c r="G1333" s="6">
        <v>16</v>
      </c>
      <c r="H1333" s="6">
        <v>2</v>
      </c>
      <c r="I1333" s="7">
        <v>1366903200</v>
      </c>
      <c r="J1333" s="8">
        <v>45772</v>
      </c>
      <c r="K1333" s="6" t="s">
        <v>3268</v>
      </c>
      <c r="L1333" s="50" t="s">
        <v>910</v>
      </c>
      <c r="M1333" s="50">
        <v>9</v>
      </c>
      <c r="N1333" s="106"/>
      <c r="O1333" s="50"/>
      <c r="P1333" s="48" t="str">
        <f t="shared" si="241"/>
        <v/>
      </c>
      <c r="Q1333" t="str">
        <f>IFERROR(INDEX([2]Distribución!$B:$B,MATCH($P1333,[2]Distribución!$A:$A,0),1),"")</f>
        <v/>
      </c>
      <c r="R1333" s="48" t="str">
        <f t="shared" si="239"/>
        <v/>
      </c>
      <c r="S1333" t="str">
        <f>IFERROR(INDEX([2]Distribución!$C:$C,MATCH($R1333,[2]Distribución!$A:$A,0),1),"")</f>
        <v/>
      </c>
      <c r="T1333" s="48" t="s">
        <v>873</v>
      </c>
      <c r="U1333" t="str">
        <f>IFERROR(INDEX([2]Distribución!$G:$G,MATCH($T1333,[2]Distribución!F:F,0),1),"")</f>
        <v/>
      </c>
      <c r="V1333" s="50" t="str">
        <f t="shared" si="240"/>
        <v/>
      </c>
      <c r="W1333" t="str">
        <f>IFERROR(INDEX([2]Distribución!$J:$J,MATCH($V1333,[2]Distribución!$I:$I,0),1),"")</f>
        <v/>
      </c>
      <c r="X1333" s="151"/>
      <c r="Y1333" s="93"/>
      <c r="Z1333" s="92"/>
      <c r="AA1333" s="92"/>
      <c r="AB1333" s="93"/>
      <c r="AC1333" s="92"/>
      <c r="AD1333" s="93"/>
      <c r="AE1333" s="92"/>
      <c r="AF1333" s="92"/>
      <c r="AG1333" s="109" t="str">
        <f t="shared" si="235"/>
        <v xml:space="preserve"> </v>
      </c>
      <c r="AH1333" s="110" t="str">
        <f t="shared" si="236"/>
        <v xml:space="preserve"> </v>
      </c>
      <c r="AI1333" s="93"/>
      <c r="AJ1333" s="92"/>
      <c r="AK1333" s="93"/>
      <c r="AL1333" s="68"/>
      <c r="AM1333" s="68"/>
      <c r="AN1333" s="68"/>
      <c r="AO1333" s="50"/>
      <c r="AP1333" s="48" t="str">
        <f t="shared" si="232"/>
        <v/>
      </c>
      <c r="AQ1333" t="str">
        <f>IFERROR(INDEX(Distribución!$B:$B,MATCH($AP1333,Distribución!$A:$A,0),1),"")</f>
        <v/>
      </c>
      <c r="AR1333" s="48" t="str">
        <f t="shared" si="233"/>
        <v/>
      </c>
      <c r="AS1333" t="str">
        <f>IFERROR(INDEX(Distribución!$C:$C,MATCH($AR1333,Distribución!$A:$A,0),1),"")</f>
        <v/>
      </c>
      <c r="AT1333" s="48"/>
      <c r="AU1333" t="str">
        <f>IFERROR(INDEX(Distribución!$G:$G,MATCH($AT1333,Distribución!$F:$F,0),1),"")</f>
        <v/>
      </c>
      <c r="AV1333" s="50" t="str">
        <f t="shared" si="234"/>
        <v/>
      </c>
      <c r="AW1333" t="str">
        <f>IFERROR(INDEX(Distribución!$J:$J,MATCH($AV1333,Distribución!$I:$I,0),1),"")</f>
        <v/>
      </c>
      <c r="AX1333" s="91"/>
      <c r="AY1333" s="93"/>
      <c r="AZ1333" s="92"/>
      <c r="BA1333" s="93"/>
      <c r="BB1333" s="92"/>
      <c r="BC1333" s="93"/>
      <c r="BD1333" s="92"/>
      <c r="BE1333" s="92"/>
      <c r="BF1333" s="136" t="str">
        <f t="shared" si="237"/>
        <v xml:space="preserve"> </v>
      </c>
      <c r="BG1333" s="110" t="str">
        <f t="shared" si="238"/>
        <v xml:space="preserve"> </v>
      </c>
      <c r="BH1333" s="93"/>
      <c r="BI1333" s="68"/>
      <c r="BJ1333" s="93"/>
      <c r="BK1333" s="68"/>
      <c r="BL1333" s="68"/>
      <c r="BM1333" s="68"/>
    </row>
    <row r="1334" spans="1:65" ht="19.899999999999999" hidden="1" customHeight="1">
      <c r="A1334" s="5" t="s">
        <v>3291</v>
      </c>
      <c r="B1334" s="70" t="s">
        <v>1722</v>
      </c>
      <c r="C1334" s="19" t="s">
        <v>1770</v>
      </c>
      <c r="D1334" s="71" t="s">
        <v>3267</v>
      </c>
      <c r="E1334" s="71">
        <v>890103002</v>
      </c>
      <c r="F1334" s="72" t="s">
        <v>1771</v>
      </c>
      <c r="G1334" s="6">
        <v>5</v>
      </c>
      <c r="H1334" s="6">
        <v>2</v>
      </c>
      <c r="I1334" s="7">
        <v>422214750</v>
      </c>
      <c r="J1334" s="8">
        <v>45772</v>
      </c>
      <c r="K1334" s="6" t="s">
        <v>3268</v>
      </c>
      <c r="L1334" s="50" t="s">
        <v>910</v>
      </c>
      <c r="M1334" s="50">
        <v>99</v>
      </c>
      <c r="N1334" s="106"/>
      <c r="O1334" s="50"/>
      <c r="P1334" s="48" t="str">
        <f t="shared" si="241"/>
        <v/>
      </c>
      <c r="Q1334" t="str">
        <f>IFERROR(INDEX([2]Distribución!$B:$B,MATCH($P1334,[2]Distribución!$A:$A,0),1),"")</f>
        <v/>
      </c>
      <c r="R1334" s="48" t="str">
        <f t="shared" si="239"/>
        <v/>
      </c>
      <c r="S1334" t="str">
        <f>IFERROR(INDEX([2]Distribución!$C:$C,MATCH($R1334,[2]Distribución!$A:$A,0),1),"")</f>
        <v/>
      </c>
      <c r="T1334" s="48" t="s">
        <v>873</v>
      </c>
      <c r="U1334" t="str">
        <f>IFERROR(INDEX([2]Distribución!$G:$G,MATCH($T1334,[2]Distribución!F:F,0),1),"")</f>
        <v/>
      </c>
      <c r="V1334" s="50" t="str">
        <f t="shared" si="240"/>
        <v/>
      </c>
      <c r="W1334" t="str">
        <f>IFERROR(INDEX([2]Distribución!$J:$J,MATCH($V1334,[2]Distribución!$I:$I,0),1),"")</f>
        <v/>
      </c>
      <c r="X1334" s="151"/>
      <c r="Y1334" s="93"/>
      <c r="Z1334" s="92"/>
      <c r="AA1334" s="92"/>
      <c r="AB1334" s="93"/>
      <c r="AC1334" s="92"/>
      <c r="AD1334" s="93"/>
      <c r="AE1334" s="92"/>
      <c r="AF1334" s="92"/>
      <c r="AG1334" s="109" t="str">
        <f t="shared" si="235"/>
        <v xml:space="preserve"> </v>
      </c>
      <c r="AH1334" s="110" t="str">
        <f t="shared" si="236"/>
        <v xml:space="preserve"> </v>
      </c>
      <c r="AI1334" s="93"/>
      <c r="AJ1334" s="92"/>
      <c r="AK1334" s="93"/>
      <c r="AL1334" s="68"/>
      <c r="AM1334" s="68"/>
      <c r="AN1334" s="68"/>
      <c r="AO1334" s="50"/>
      <c r="AP1334" s="48" t="str">
        <f t="shared" si="232"/>
        <v/>
      </c>
      <c r="AQ1334" t="str">
        <f>IFERROR(INDEX(Distribución!$B:$B,MATCH($AP1334,Distribución!$A:$A,0),1),"")</f>
        <v/>
      </c>
      <c r="AR1334" s="48" t="str">
        <f t="shared" si="233"/>
        <v/>
      </c>
      <c r="AS1334" t="str">
        <f>IFERROR(INDEX(Distribución!$C:$C,MATCH($AR1334,Distribución!$A:$A,0),1),"")</f>
        <v/>
      </c>
      <c r="AT1334" s="48"/>
      <c r="AU1334" t="str">
        <f>IFERROR(INDEX(Distribución!$G:$G,MATCH($AT1334,Distribución!$F:$F,0),1),"")</f>
        <v/>
      </c>
      <c r="AV1334" s="50" t="str">
        <f t="shared" si="234"/>
        <v/>
      </c>
      <c r="AW1334" t="str">
        <f>IFERROR(INDEX(Distribución!$J:$J,MATCH($AV1334,Distribución!$I:$I,0),1),"")</f>
        <v/>
      </c>
      <c r="AX1334" s="91"/>
      <c r="AY1334" s="93"/>
      <c r="AZ1334" s="92"/>
      <c r="BA1334" s="93"/>
      <c r="BB1334" s="92"/>
      <c r="BC1334" s="93"/>
      <c r="BD1334" s="92"/>
      <c r="BE1334" s="92"/>
      <c r="BF1334" s="136" t="str">
        <f t="shared" si="237"/>
        <v xml:space="preserve"> </v>
      </c>
      <c r="BG1334" s="110" t="str">
        <f t="shared" si="238"/>
        <v xml:space="preserve"> </v>
      </c>
      <c r="BH1334" s="93"/>
      <c r="BI1334" s="68"/>
      <c r="BJ1334" s="93"/>
      <c r="BK1334" s="68"/>
      <c r="BL1334" s="68"/>
      <c r="BM1334" s="68"/>
    </row>
    <row r="1335" spans="1:65" ht="19.899999999999999" hidden="1" customHeight="1">
      <c r="A1335" s="5" t="s">
        <v>3292</v>
      </c>
      <c r="B1335" s="70" t="s">
        <v>1722</v>
      </c>
      <c r="C1335" s="19" t="s">
        <v>1773</v>
      </c>
      <c r="D1335" s="71" t="s">
        <v>3267</v>
      </c>
      <c r="E1335" s="71">
        <v>890103025</v>
      </c>
      <c r="F1335" s="72" t="s">
        <v>1774</v>
      </c>
      <c r="G1335" s="6">
        <v>4</v>
      </c>
      <c r="H1335" s="6">
        <v>2</v>
      </c>
      <c r="I1335" s="7">
        <v>321955800</v>
      </c>
      <c r="J1335" s="8">
        <v>45772</v>
      </c>
      <c r="K1335" s="6" t="s">
        <v>3268</v>
      </c>
      <c r="L1335" s="50" t="s">
        <v>910</v>
      </c>
      <c r="M1335" s="50">
        <v>159</v>
      </c>
      <c r="N1335" s="106"/>
      <c r="O1335" s="50"/>
      <c r="P1335" s="48" t="str">
        <f t="shared" si="241"/>
        <v/>
      </c>
      <c r="Q1335" t="str">
        <f>IFERROR(INDEX([2]Distribución!$B:$B,MATCH($P1335,[2]Distribución!$A:$A,0),1),"")</f>
        <v/>
      </c>
      <c r="R1335" s="48" t="str">
        <f t="shared" si="239"/>
        <v/>
      </c>
      <c r="S1335" t="str">
        <f>IFERROR(INDEX([2]Distribución!$C:$C,MATCH($R1335,[2]Distribución!$A:$A,0),1),"")</f>
        <v/>
      </c>
      <c r="T1335" s="48" t="s">
        <v>873</v>
      </c>
      <c r="U1335" t="str">
        <f>IFERROR(INDEX([2]Distribución!$G:$G,MATCH($T1335,[2]Distribución!F:F,0),1),"")</f>
        <v/>
      </c>
      <c r="V1335" s="50" t="str">
        <f t="shared" si="240"/>
        <v/>
      </c>
      <c r="W1335" t="str">
        <f>IFERROR(INDEX([2]Distribución!$J:$J,MATCH($V1335,[2]Distribución!$I:$I,0),1),"")</f>
        <v/>
      </c>
      <c r="X1335" s="151"/>
      <c r="Y1335" s="93"/>
      <c r="Z1335" s="92"/>
      <c r="AA1335" s="92"/>
      <c r="AB1335" s="93"/>
      <c r="AC1335" s="92"/>
      <c r="AD1335" s="93"/>
      <c r="AE1335" s="92"/>
      <c r="AF1335" s="92"/>
      <c r="AG1335" s="109" t="str">
        <f t="shared" si="235"/>
        <v xml:space="preserve"> </v>
      </c>
      <c r="AH1335" s="110" t="str">
        <f t="shared" si="236"/>
        <v xml:space="preserve"> </v>
      </c>
      <c r="AI1335" s="93"/>
      <c r="AJ1335" s="92"/>
      <c r="AK1335" s="93"/>
      <c r="AL1335" s="68"/>
      <c r="AM1335" s="68"/>
      <c r="AN1335" s="68"/>
      <c r="AO1335" s="50"/>
      <c r="AP1335" s="48" t="str">
        <f t="shared" si="232"/>
        <v/>
      </c>
      <c r="AQ1335" t="str">
        <f>IFERROR(INDEX(Distribución!$B:$B,MATCH($AP1335,Distribución!$A:$A,0),1),"")</f>
        <v/>
      </c>
      <c r="AR1335" s="48" t="str">
        <f t="shared" si="233"/>
        <v/>
      </c>
      <c r="AS1335" t="str">
        <f>IFERROR(INDEX(Distribución!$C:$C,MATCH($AR1335,Distribución!$A:$A,0),1),"")</f>
        <v/>
      </c>
      <c r="AT1335" s="48"/>
      <c r="AU1335" t="str">
        <f>IFERROR(INDEX(Distribución!$G:$G,MATCH($AT1335,Distribución!$F:$F,0),1),"")</f>
        <v/>
      </c>
      <c r="AV1335" s="50" t="str">
        <f t="shared" si="234"/>
        <v/>
      </c>
      <c r="AW1335" t="str">
        <f>IFERROR(INDEX(Distribución!$J:$J,MATCH($AV1335,Distribución!$I:$I,0),1),"")</f>
        <v/>
      </c>
      <c r="AX1335" s="91"/>
      <c r="AY1335" s="93"/>
      <c r="AZ1335" s="92"/>
      <c r="BA1335" s="93"/>
      <c r="BB1335" s="92"/>
      <c r="BC1335" s="93"/>
      <c r="BD1335" s="92"/>
      <c r="BE1335" s="92"/>
      <c r="BF1335" s="136" t="str">
        <f t="shared" si="237"/>
        <v xml:space="preserve"> </v>
      </c>
      <c r="BG1335" s="110" t="str">
        <f t="shared" si="238"/>
        <v xml:space="preserve"> </v>
      </c>
      <c r="BH1335" s="93"/>
      <c r="BI1335" s="68"/>
      <c r="BJ1335" s="93"/>
      <c r="BK1335" s="68"/>
      <c r="BL1335" s="68"/>
      <c r="BM1335" s="68"/>
    </row>
    <row r="1336" spans="1:65" ht="19.899999999999999" hidden="1" customHeight="1">
      <c r="A1336" s="5" t="s">
        <v>3293</v>
      </c>
      <c r="B1336" s="70" t="s">
        <v>1722</v>
      </c>
      <c r="C1336" s="19" t="s">
        <v>1776</v>
      </c>
      <c r="D1336" s="71" t="s">
        <v>3267</v>
      </c>
      <c r="E1336" s="71">
        <v>890103406</v>
      </c>
      <c r="F1336" s="72" t="s">
        <v>1777</v>
      </c>
      <c r="G1336" s="6">
        <v>2</v>
      </c>
      <c r="H1336" s="6">
        <v>2</v>
      </c>
      <c r="I1336" s="7">
        <v>160977900</v>
      </c>
      <c r="J1336" s="8">
        <v>45772</v>
      </c>
      <c r="K1336" s="6" t="s">
        <v>3268</v>
      </c>
      <c r="L1336" s="50" t="s">
        <v>910</v>
      </c>
      <c r="M1336" s="50">
        <v>78</v>
      </c>
      <c r="N1336" s="106"/>
      <c r="O1336" s="50"/>
      <c r="P1336" s="48" t="str">
        <f t="shared" si="241"/>
        <v/>
      </c>
      <c r="Q1336" t="str">
        <f>IFERROR(INDEX([2]Distribución!$B:$B,MATCH($P1336,[2]Distribución!$A:$A,0),1),"")</f>
        <v/>
      </c>
      <c r="R1336" s="48" t="str">
        <f t="shared" si="239"/>
        <v/>
      </c>
      <c r="S1336" t="str">
        <f>IFERROR(INDEX([2]Distribución!$C:$C,MATCH($R1336,[2]Distribución!$A:$A,0),1),"")</f>
        <v/>
      </c>
      <c r="T1336" s="48" t="s">
        <v>873</v>
      </c>
      <c r="U1336" t="str">
        <f>IFERROR(INDEX([2]Distribución!$G:$G,MATCH($T1336,[2]Distribución!F:F,0),1),"")</f>
        <v/>
      </c>
      <c r="V1336" s="50" t="str">
        <f t="shared" si="240"/>
        <v/>
      </c>
      <c r="W1336" t="str">
        <f>IFERROR(INDEX([2]Distribución!$J:$J,MATCH($V1336,[2]Distribución!$I:$I,0),1),"")</f>
        <v/>
      </c>
      <c r="X1336" s="151"/>
      <c r="Y1336" s="93"/>
      <c r="Z1336" s="92"/>
      <c r="AA1336" s="92"/>
      <c r="AB1336" s="93"/>
      <c r="AC1336" s="92"/>
      <c r="AD1336" s="93"/>
      <c r="AE1336" s="92"/>
      <c r="AF1336" s="92"/>
      <c r="AG1336" s="109" t="str">
        <f t="shared" si="235"/>
        <v xml:space="preserve"> </v>
      </c>
      <c r="AH1336" s="110" t="str">
        <f t="shared" si="236"/>
        <v xml:space="preserve"> </v>
      </c>
      <c r="AI1336" s="93"/>
      <c r="AJ1336" s="92"/>
      <c r="AK1336" s="93"/>
      <c r="AL1336" s="68"/>
      <c r="AM1336" s="68"/>
      <c r="AN1336" s="68"/>
      <c r="AO1336" s="50"/>
      <c r="AP1336" s="48" t="str">
        <f t="shared" si="232"/>
        <v/>
      </c>
      <c r="AQ1336" t="str">
        <f>IFERROR(INDEX(Distribución!$B:$B,MATCH($AP1336,Distribución!$A:$A,0),1),"")</f>
        <v/>
      </c>
      <c r="AR1336" s="48" t="str">
        <f t="shared" si="233"/>
        <v/>
      </c>
      <c r="AS1336" t="str">
        <f>IFERROR(INDEX(Distribución!$C:$C,MATCH($AR1336,Distribución!$A:$A,0),1),"")</f>
        <v/>
      </c>
      <c r="AT1336" s="48"/>
      <c r="AU1336" t="str">
        <f>IFERROR(INDEX(Distribución!$G:$G,MATCH($AT1336,Distribución!$F:$F,0),1),"")</f>
        <v/>
      </c>
      <c r="AV1336" s="50" t="str">
        <f t="shared" si="234"/>
        <v/>
      </c>
      <c r="AW1336" t="str">
        <f>IFERROR(INDEX(Distribución!$J:$J,MATCH($AV1336,Distribución!$I:$I,0),1),"")</f>
        <v/>
      </c>
      <c r="AX1336" s="91"/>
      <c r="AY1336" s="93"/>
      <c r="AZ1336" s="92"/>
      <c r="BA1336" s="93"/>
      <c r="BB1336" s="92"/>
      <c r="BC1336" s="93"/>
      <c r="BD1336" s="92"/>
      <c r="BE1336" s="92"/>
      <c r="BF1336" s="136" t="str">
        <f t="shared" si="237"/>
        <v xml:space="preserve"> </v>
      </c>
      <c r="BG1336" s="110" t="str">
        <f t="shared" si="238"/>
        <v xml:space="preserve"> </v>
      </c>
      <c r="BH1336" s="93"/>
      <c r="BI1336" s="68"/>
      <c r="BJ1336" s="93"/>
      <c r="BK1336" s="68"/>
      <c r="BL1336" s="68"/>
      <c r="BM1336" s="68"/>
    </row>
    <row r="1337" spans="1:65" ht="19.899999999999999" hidden="1" customHeight="1">
      <c r="A1337" s="5" t="s">
        <v>120</v>
      </c>
      <c r="B1337" s="70" t="s">
        <v>1722</v>
      </c>
      <c r="C1337" s="19" t="s">
        <v>1778</v>
      </c>
      <c r="D1337" s="71" t="s">
        <v>3267</v>
      </c>
      <c r="E1337" s="71">
        <v>900017892</v>
      </c>
      <c r="F1337" s="72" t="s">
        <v>1779</v>
      </c>
      <c r="G1337" s="6">
        <v>3</v>
      </c>
      <c r="H1337" s="6">
        <v>2</v>
      </c>
      <c r="I1337" s="7">
        <v>221696850</v>
      </c>
      <c r="J1337" s="8">
        <v>45772</v>
      </c>
      <c r="K1337" s="6" t="s">
        <v>3268</v>
      </c>
      <c r="L1337" s="50" t="s">
        <v>872</v>
      </c>
      <c r="M1337" s="50">
        <v>802</v>
      </c>
      <c r="N1337" s="107" t="str">
        <f>_xlfn.XLOOKUP($A1337,'[3]InfoBase PGN 2024'!$A:$A,'[3]InfoBase PGN 2024'!N:N,"")</f>
        <v>Seg. Territorial</v>
      </c>
      <c r="O1337" s="105" t="str">
        <f>_xlfn.XLOOKUP($A1337,'[3]InfoBase PGN 2024'!$A:$A,'[3]InfoBase PGN 2024'!O:O,"")</f>
        <v>05b</v>
      </c>
      <c r="P1337" s="48" t="str">
        <f t="shared" si="241"/>
        <v>05b</v>
      </c>
      <c r="Q1337" t="str">
        <f>IFERROR(INDEX([2]Distribución!$B:$B,MATCH($P1337,[2]Distribución!$A:$A,0),1),"")</f>
        <v>Celenia de la Rosa Chacón</v>
      </c>
      <c r="R1337" s="48" t="str">
        <f t="shared" si="239"/>
        <v>05b</v>
      </c>
      <c r="S1337" t="str">
        <f>IFERROR(INDEX([2]Distribución!$C:$C,MATCH($R1337,[2]Distribución!$A:$A,0),1),"")</f>
        <v xml:space="preserve"> </v>
      </c>
      <c r="T1337" s="48" t="s">
        <v>57</v>
      </c>
      <c r="U1337" t="str">
        <f>IFERROR(INDEX([2]Distribución!$G:$G,MATCH($T1337,[2]Distribución!F:F,0),1),"")</f>
        <v>Pedro Luis Araujo Alzate</v>
      </c>
      <c r="V1337" s="50" t="str">
        <f t="shared" si="240"/>
        <v/>
      </c>
      <c r="W1337" t="str">
        <f>IFERROR(INDEX([2]Distribución!$J:$J,MATCH($V1337,[2]Distribución!$I:$I,0),1),"")</f>
        <v/>
      </c>
      <c r="X1337" s="151">
        <v>46167</v>
      </c>
      <c r="Y1337" s="93" t="s">
        <v>878</v>
      </c>
      <c r="Z1337" s="92">
        <v>46167</v>
      </c>
      <c r="AA1337" s="92" t="s">
        <v>879</v>
      </c>
      <c r="AB1337" s="93"/>
      <c r="AC1337" s="92"/>
      <c r="AD1337" s="93"/>
      <c r="AE1337" s="92"/>
      <c r="AF1337" s="92"/>
      <c r="AG1337" s="109" t="str">
        <f t="shared" si="235"/>
        <v xml:space="preserve"> </v>
      </c>
      <c r="AH1337" s="110" t="str">
        <f t="shared" si="236"/>
        <v xml:space="preserve"> </v>
      </c>
      <c r="AI1337" s="93"/>
      <c r="AJ1337" s="92"/>
      <c r="AK1337" s="93"/>
      <c r="AL1337" s="68"/>
      <c r="AM1337" s="68"/>
      <c r="AN1337" s="68"/>
      <c r="AO1337" s="50"/>
      <c r="AP1337" s="48" t="str">
        <f t="shared" si="232"/>
        <v/>
      </c>
      <c r="AQ1337" t="str">
        <f>IFERROR(INDEX(Distribución!$B:$B,MATCH($AP1337,Distribución!$A:$A,0),1),"")</f>
        <v/>
      </c>
      <c r="AR1337" s="48" t="str">
        <f t="shared" si="233"/>
        <v/>
      </c>
      <c r="AS1337" t="str">
        <f>IFERROR(INDEX(Distribución!$C:$C,MATCH($AR1337,Distribución!$A:$A,0),1),"")</f>
        <v/>
      </c>
      <c r="AT1337" s="48"/>
      <c r="AU1337" t="str">
        <f>IFERROR(INDEX(Distribución!$G:$G,MATCH($AT1337,Distribución!$F:$F,0),1),"")</f>
        <v/>
      </c>
      <c r="AV1337" s="50" t="str">
        <f t="shared" si="234"/>
        <v/>
      </c>
      <c r="AW1337" t="str">
        <f>IFERROR(INDEX(Distribución!$J:$J,MATCH($AV1337,Distribución!$I:$I,0),1),"")</f>
        <v/>
      </c>
      <c r="AX1337" s="91"/>
      <c r="AY1337" s="93"/>
      <c r="AZ1337" s="92"/>
      <c r="BA1337" s="93"/>
      <c r="BB1337" s="92"/>
      <c r="BC1337" s="93"/>
      <c r="BD1337" s="92"/>
      <c r="BE1337" s="92"/>
      <c r="BF1337" s="136" t="str">
        <f t="shared" si="237"/>
        <v xml:space="preserve"> </v>
      </c>
      <c r="BG1337" s="110" t="str">
        <f t="shared" si="238"/>
        <v xml:space="preserve"> </v>
      </c>
      <c r="BH1337" s="93"/>
      <c r="BI1337" s="68"/>
      <c r="BJ1337" s="93"/>
      <c r="BK1337" s="68"/>
      <c r="BL1337" s="68"/>
      <c r="BM1337" s="68"/>
    </row>
    <row r="1338" spans="1:65" ht="19.899999999999999" hidden="1" customHeight="1">
      <c r="A1338" s="5" t="s">
        <v>3294</v>
      </c>
      <c r="B1338" s="70" t="s">
        <v>794</v>
      </c>
      <c r="C1338" s="19" t="s">
        <v>1046</v>
      </c>
      <c r="D1338" s="71" t="s">
        <v>3267</v>
      </c>
      <c r="E1338" s="71">
        <v>824000204</v>
      </c>
      <c r="F1338" s="72" t="s">
        <v>1047</v>
      </c>
      <c r="G1338" s="6">
        <v>5</v>
      </c>
      <c r="H1338" s="6">
        <v>2</v>
      </c>
      <c r="I1338" s="7">
        <v>461754750</v>
      </c>
      <c r="J1338" s="8">
        <v>45772</v>
      </c>
      <c r="K1338" s="6" t="s">
        <v>3268</v>
      </c>
      <c r="L1338" s="50" t="s">
        <v>876</v>
      </c>
      <c r="M1338" s="50">
        <v>224</v>
      </c>
      <c r="N1338" s="106"/>
      <c r="O1338" s="50"/>
      <c r="P1338" s="48" t="str">
        <f t="shared" si="241"/>
        <v/>
      </c>
      <c r="Q1338" t="str">
        <f>IFERROR(INDEX([2]Distribución!$B:$B,MATCH($P1338,[2]Distribución!$A:$A,0),1),"")</f>
        <v/>
      </c>
      <c r="R1338" s="48" t="str">
        <f t="shared" si="239"/>
        <v/>
      </c>
      <c r="S1338" t="str">
        <f>IFERROR(INDEX([2]Distribución!$C:$C,MATCH($R1338,[2]Distribución!$A:$A,0),1),"")</f>
        <v/>
      </c>
      <c r="T1338" s="48" t="s">
        <v>873</v>
      </c>
      <c r="U1338" t="str">
        <f>IFERROR(INDEX([2]Distribución!$G:$G,MATCH($T1338,[2]Distribución!F:F,0),1),"")</f>
        <v/>
      </c>
      <c r="V1338" s="50" t="str">
        <f t="shared" si="240"/>
        <v/>
      </c>
      <c r="W1338" t="str">
        <f>IFERROR(INDEX([2]Distribución!$J:$J,MATCH($V1338,[2]Distribución!$I:$I,0),1),"")</f>
        <v/>
      </c>
      <c r="X1338" s="151"/>
      <c r="Y1338" s="93"/>
      <c r="Z1338" s="92"/>
      <c r="AA1338" s="92"/>
      <c r="AB1338" s="93"/>
      <c r="AC1338" s="92"/>
      <c r="AD1338" s="93"/>
      <c r="AE1338" s="92"/>
      <c r="AF1338" s="92"/>
      <c r="AG1338" s="109" t="str">
        <f t="shared" si="235"/>
        <v xml:space="preserve"> </v>
      </c>
      <c r="AH1338" s="110" t="str">
        <f t="shared" si="236"/>
        <v xml:space="preserve"> </v>
      </c>
      <c r="AI1338" s="93"/>
      <c r="AJ1338" s="92"/>
      <c r="AK1338" s="93"/>
      <c r="AL1338" s="68"/>
      <c r="AM1338" s="68"/>
      <c r="AN1338" s="68"/>
      <c r="AO1338" s="50"/>
      <c r="AP1338" s="48" t="str">
        <f t="shared" si="232"/>
        <v/>
      </c>
      <c r="AQ1338" t="str">
        <f>IFERROR(INDEX(Distribución!$B:$B,MATCH($AP1338,Distribución!$A:$A,0),1),"")</f>
        <v/>
      </c>
      <c r="AR1338" s="48" t="str">
        <f t="shared" si="233"/>
        <v/>
      </c>
      <c r="AS1338" t="str">
        <f>IFERROR(INDEX(Distribución!$C:$C,MATCH($AR1338,Distribución!$A:$A,0),1),"")</f>
        <v/>
      </c>
      <c r="AT1338" s="48"/>
      <c r="AU1338" t="str">
        <f>IFERROR(INDEX(Distribución!$G:$G,MATCH($AT1338,Distribución!$F:$F,0),1),"")</f>
        <v/>
      </c>
      <c r="AV1338" s="50" t="str">
        <f t="shared" si="234"/>
        <v/>
      </c>
      <c r="AW1338" t="str">
        <f>IFERROR(INDEX(Distribución!$J:$J,MATCH($AV1338,Distribución!$I:$I,0),1),"")</f>
        <v/>
      </c>
      <c r="AX1338" s="91"/>
      <c r="AY1338" s="93"/>
      <c r="AZ1338" s="92"/>
      <c r="BA1338" s="93"/>
      <c r="BB1338" s="92"/>
      <c r="BC1338" s="93"/>
      <c r="BD1338" s="92"/>
      <c r="BE1338" s="92"/>
      <c r="BF1338" s="136" t="str">
        <f t="shared" si="237"/>
        <v xml:space="preserve"> </v>
      </c>
      <c r="BG1338" s="110" t="str">
        <f t="shared" si="238"/>
        <v xml:space="preserve"> </v>
      </c>
      <c r="BH1338" s="93"/>
      <c r="BI1338" s="68"/>
      <c r="BJ1338" s="93"/>
      <c r="BK1338" s="68"/>
      <c r="BL1338" s="68"/>
      <c r="BM1338" s="68"/>
    </row>
    <row r="1339" spans="1:65" ht="19.899999999999999" hidden="1" customHeight="1">
      <c r="A1339" s="5" t="s">
        <v>426</v>
      </c>
      <c r="B1339" s="70" t="s">
        <v>794</v>
      </c>
      <c r="C1339" s="19" t="s">
        <v>1048</v>
      </c>
      <c r="D1339" s="71" t="s">
        <v>3267</v>
      </c>
      <c r="E1339" s="71">
        <v>824000425</v>
      </c>
      <c r="F1339" s="72" t="s">
        <v>689</v>
      </c>
      <c r="G1339" s="6">
        <v>5</v>
      </c>
      <c r="H1339" s="6">
        <v>2</v>
      </c>
      <c r="I1339" s="7">
        <v>382674750</v>
      </c>
      <c r="J1339" s="8">
        <v>45772</v>
      </c>
      <c r="K1339" s="6" t="s">
        <v>3268</v>
      </c>
      <c r="L1339" s="50" t="s">
        <v>872</v>
      </c>
      <c r="M1339" s="50">
        <v>359</v>
      </c>
      <c r="N1339" s="106"/>
      <c r="O1339" s="50"/>
      <c r="P1339" s="48" t="str">
        <f t="shared" si="241"/>
        <v/>
      </c>
      <c r="Q1339" t="str">
        <f>IFERROR(INDEX([2]Distribución!$B:$B,MATCH($P1339,[2]Distribución!$A:$A,0),1),"")</f>
        <v/>
      </c>
      <c r="R1339" s="48" t="str">
        <f t="shared" si="239"/>
        <v/>
      </c>
      <c r="S1339" t="str">
        <f>IFERROR(INDEX([2]Distribución!$C:$C,MATCH($R1339,[2]Distribución!$A:$A,0),1),"")</f>
        <v/>
      </c>
      <c r="T1339" s="48"/>
      <c r="U1339" t="str">
        <f>IFERROR(INDEX([2]Distribución!$G:$G,MATCH($T1339,[2]Distribución!F:F,0),1),"")</f>
        <v/>
      </c>
      <c r="V1339" s="50" t="str">
        <f t="shared" si="240"/>
        <v/>
      </c>
      <c r="W1339" t="str">
        <f>IFERROR(INDEX([2]Distribución!$J:$J,MATCH($V1339,[2]Distribución!$I:$I,0),1),"")</f>
        <v/>
      </c>
      <c r="X1339" s="151"/>
      <c r="Y1339" s="93"/>
      <c r="Z1339" s="92"/>
      <c r="AA1339" s="92"/>
      <c r="AB1339" s="93"/>
      <c r="AC1339" s="92"/>
      <c r="AD1339" s="93"/>
      <c r="AE1339" s="92"/>
      <c r="AF1339" s="92"/>
      <c r="AG1339" s="109" t="str">
        <f t="shared" si="235"/>
        <v xml:space="preserve"> </v>
      </c>
      <c r="AH1339" s="110" t="str">
        <f t="shared" si="236"/>
        <v xml:space="preserve"> </v>
      </c>
      <c r="AI1339" s="93"/>
      <c r="AJ1339" s="92"/>
      <c r="AK1339" s="93"/>
      <c r="AL1339" s="68"/>
      <c r="AM1339" s="68"/>
      <c r="AN1339" s="68"/>
      <c r="AO1339" s="50"/>
      <c r="AP1339" s="48" t="str">
        <f t="shared" si="232"/>
        <v/>
      </c>
      <c r="AQ1339" t="str">
        <f>IFERROR(INDEX(Distribución!$B:$B,MATCH($AP1339,Distribución!$A:$A,0),1),"")</f>
        <v/>
      </c>
      <c r="AR1339" s="48" t="str">
        <f t="shared" si="233"/>
        <v/>
      </c>
      <c r="AS1339" t="str">
        <f>IFERROR(INDEX(Distribución!$C:$C,MATCH($AR1339,Distribución!$A:$A,0),1),"")</f>
        <v/>
      </c>
      <c r="AT1339" s="48"/>
      <c r="AU1339" t="str">
        <f>IFERROR(INDEX(Distribución!$G:$G,MATCH($AT1339,Distribución!$F:$F,0),1),"")</f>
        <v/>
      </c>
      <c r="AV1339" s="50" t="str">
        <f t="shared" si="234"/>
        <v/>
      </c>
      <c r="AW1339" t="str">
        <f>IFERROR(INDEX(Distribución!$J:$J,MATCH($AV1339,Distribución!$I:$I,0),1),"")</f>
        <v/>
      </c>
      <c r="AX1339" s="91"/>
      <c r="AY1339" s="93"/>
      <c r="AZ1339" s="92"/>
      <c r="BA1339" s="93"/>
      <c r="BB1339" s="92"/>
      <c r="BC1339" s="93"/>
      <c r="BD1339" s="92"/>
      <c r="BE1339" s="92"/>
      <c r="BF1339" s="136" t="str">
        <f t="shared" si="237"/>
        <v xml:space="preserve"> </v>
      </c>
      <c r="BG1339" s="110" t="str">
        <f t="shared" si="238"/>
        <v xml:space="preserve"> </v>
      </c>
      <c r="BH1339" s="93"/>
      <c r="BI1339" s="68"/>
      <c r="BJ1339" s="93"/>
      <c r="BK1339" s="68"/>
      <c r="BL1339" s="68"/>
      <c r="BM1339" s="68"/>
    </row>
    <row r="1340" spans="1:65" ht="19.899999999999999" hidden="1" customHeight="1">
      <c r="A1340" s="5" t="s">
        <v>3295</v>
      </c>
      <c r="B1340" s="70" t="s">
        <v>794</v>
      </c>
      <c r="C1340" s="19" t="s">
        <v>1050</v>
      </c>
      <c r="D1340" s="71" t="s">
        <v>3267</v>
      </c>
      <c r="E1340" s="71">
        <v>824000426</v>
      </c>
      <c r="F1340" s="72" t="s">
        <v>1051</v>
      </c>
      <c r="G1340" s="6">
        <v>3</v>
      </c>
      <c r="H1340" s="6">
        <v>2</v>
      </c>
      <c r="I1340" s="7">
        <v>221696850</v>
      </c>
      <c r="J1340" s="8">
        <v>45772</v>
      </c>
      <c r="K1340" s="6" t="s">
        <v>3268</v>
      </c>
      <c r="L1340" s="50" t="s">
        <v>876</v>
      </c>
      <c r="M1340" s="50">
        <v>278</v>
      </c>
      <c r="N1340" s="106"/>
      <c r="O1340" s="50"/>
      <c r="P1340" s="48" t="str">
        <f t="shared" si="241"/>
        <v/>
      </c>
      <c r="Q1340" t="str">
        <f>IFERROR(INDEX([2]Distribución!$B:$B,MATCH($P1340,[2]Distribución!$A:$A,0),1),"")</f>
        <v/>
      </c>
      <c r="R1340" s="48" t="str">
        <f t="shared" si="239"/>
        <v/>
      </c>
      <c r="S1340" t="str">
        <f>IFERROR(INDEX([2]Distribución!$C:$C,MATCH($R1340,[2]Distribución!$A:$A,0),1),"")</f>
        <v/>
      </c>
      <c r="T1340" s="48" t="s">
        <v>873</v>
      </c>
      <c r="U1340" t="str">
        <f>IFERROR(INDEX([2]Distribución!$G:$G,MATCH($T1340,[2]Distribución!F:F,0),1),"")</f>
        <v/>
      </c>
      <c r="V1340" s="50" t="str">
        <f t="shared" si="240"/>
        <v/>
      </c>
      <c r="W1340" t="str">
        <f>IFERROR(INDEX([2]Distribución!$J:$J,MATCH($V1340,[2]Distribución!$I:$I,0),1),"")</f>
        <v/>
      </c>
      <c r="X1340" s="151"/>
      <c r="Y1340" s="93"/>
      <c r="Z1340" s="92"/>
      <c r="AA1340" s="92"/>
      <c r="AB1340" s="93"/>
      <c r="AC1340" s="92"/>
      <c r="AD1340" s="93"/>
      <c r="AE1340" s="92"/>
      <c r="AF1340" s="92"/>
      <c r="AG1340" s="109" t="str">
        <f t="shared" si="235"/>
        <v xml:space="preserve"> </v>
      </c>
      <c r="AH1340" s="110" t="str">
        <f t="shared" si="236"/>
        <v xml:space="preserve"> </v>
      </c>
      <c r="AI1340" s="93"/>
      <c r="AJ1340" s="92"/>
      <c r="AK1340" s="93"/>
      <c r="AL1340" s="68"/>
      <c r="AM1340" s="68"/>
      <c r="AN1340" s="68"/>
      <c r="AO1340" s="50"/>
      <c r="AP1340" s="48" t="str">
        <f t="shared" si="232"/>
        <v/>
      </c>
      <c r="AQ1340" t="str">
        <f>IFERROR(INDEX(Distribución!$B:$B,MATCH($AP1340,Distribución!$A:$A,0),1),"")</f>
        <v/>
      </c>
      <c r="AR1340" s="48" t="str">
        <f t="shared" si="233"/>
        <v/>
      </c>
      <c r="AS1340" t="str">
        <f>IFERROR(INDEX(Distribución!$C:$C,MATCH($AR1340,Distribución!$A:$A,0),1),"")</f>
        <v/>
      </c>
      <c r="AT1340" s="48"/>
      <c r="AU1340" t="str">
        <f>IFERROR(INDEX(Distribución!$G:$G,MATCH($AT1340,Distribución!$F:$F,0),1),"")</f>
        <v/>
      </c>
      <c r="AV1340" s="50" t="str">
        <f t="shared" si="234"/>
        <v/>
      </c>
      <c r="AW1340" t="str">
        <f>IFERROR(INDEX(Distribución!$J:$J,MATCH($AV1340,Distribución!$I:$I,0),1),"")</f>
        <v/>
      </c>
      <c r="AX1340" s="91"/>
      <c r="AY1340" s="93"/>
      <c r="AZ1340" s="92"/>
      <c r="BA1340" s="93"/>
      <c r="BB1340" s="92"/>
      <c r="BC1340" s="93"/>
      <c r="BD1340" s="92"/>
      <c r="BE1340" s="92"/>
      <c r="BF1340" s="136" t="str">
        <f t="shared" si="237"/>
        <v xml:space="preserve"> </v>
      </c>
      <c r="BG1340" s="110" t="str">
        <f t="shared" si="238"/>
        <v xml:space="preserve"> </v>
      </c>
      <c r="BH1340" s="93"/>
      <c r="BI1340" s="68"/>
      <c r="BJ1340" s="93"/>
      <c r="BK1340" s="68"/>
      <c r="BL1340" s="68"/>
      <c r="BM1340" s="68"/>
    </row>
    <row r="1341" spans="1:65" ht="19.899999999999999" hidden="1" customHeight="1">
      <c r="A1341" s="5" t="s">
        <v>3296</v>
      </c>
      <c r="B1341" s="70" t="s">
        <v>794</v>
      </c>
      <c r="C1341" s="19" t="s">
        <v>1055</v>
      </c>
      <c r="D1341" s="71" t="s">
        <v>3267</v>
      </c>
      <c r="E1341" s="71">
        <v>824000462</v>
      </c>
      <c r="F1341" s="72" t="s">
        <v>1056</v>
      </c>
      <c r="G1341" s="6">
        <v>2</v>
      </c>
      <c r="H1341" s="6">
        <v>2</v>
      </c>
      <c r="I1341" s="7">
        <v>200517900</v>
      </c>
      <c r="J1341" s="8">
        <v>45772</v>
      </c>
      <c r="K1341" s="6" t="s">
        <v>3268</v>
      </c>
      <c r="L1341" s="50" t="s">
        <v>872</v>
      </c>
      <c r="M1341" s="50">
        <v>446</v>
      </c>
      <c r="N1341" s="106"/>
      <c r="O1341" s="50"/>
      <c r="P1341" s="48" t="str">
        <f t="shared" si="241"/>
        <v/>
      </c>
      <c r="Q1341" t="str">
        <f>IFERROR(INDEX([2]Distribución!$B:$B,MATCH($P1341,[2]Distribución!$A:$A,0),1),"")</f>
        <v/>
      </c>
      <c r="R1341" s="48" t="str">
        <f t="shared" si="239"/>
        <v/>
      </c>
      <c r="S1341" t="str">
        <f>IFERROR(INDEX([2]Distribución!$C:$C,MATCH($R1341,[2]Distribución!$A:$A,0),1),"")</f>
        <v/>
      </c>
      <c r="T1341" s="48" t="s">
        <v>873</v>
      </c>
      <c r="U1341" t="str">
        <f>IFERROR(INDEX([2]Distribución!$G:$G,MATCH($T1341,[2]Distribución!F:F,0),1),"")</f>
        <v/>
      </c>
      <c r="V1341" s="50" t="str">
        <f t="shared" si="240"/>
        <v/>
      </c>
      <c r="W1341" t="str">
        <f>IFERROR(INDEX([2]Distribución!$J:$J,MATCH($V1341,[2]Distribución!$I:$I,0),1),"")</f>
        <v/>
      </c>
      <c r="X1341" s="151"/>
      <c r="Y1341" s="93"/>
      <c r="Z1341" s="92"/>
      <c r="AA1341" s="92"/>
      <c r="AB1341" s="93"/>
      <c r="AC1341" s="92"/>
      <c r="AD1341" s="93"/>
      <c r="AE1341" s="92"/>
      <c r="AF1341" s="92"/>
      <c r="AG1341" s="109" t="str">
        <f t="shared" si="235"/>
        <v xml:space="preserve"> </v>
      </c>
      <c r="AH1341" s="110" t="str">
        <f t="shared" si="236"/>
        <v xml:space="preserve"> </v>
      </c>
      <c r="AI1341" s="93"/>
      <c r="AJ1341" s="92"/>
      <c r="AK1341" s="93"/>
      <c r="AL1341" s="68"/>
      <c r="AM1341" s="68"/>
      <c r="AN1341" s="68"/>
      <c r="AO1341" s="50"/>
      <c r="AP1341" s="48" t="str">
        <f t="shared" si="232"/>
        <v/>
      </c>
      <c r="AQ1341" t="str">
        <f>IFERROR(INDEX(Distribución!$B:$B,MATCH($AP1341,Distribución!$A:$A,0),1),"")</f>
        <v/>
      </c>
      <c r="AR1341" s="48" t="str">
        <f t="shared" si="233"/>
        <v/>
      </c>
      <c r="AS1341" t="str">
        <f>IFERROR(INDEX(Distribución!$C:$C,MATCH($AR1341,Distribución!$A:$A,0),1),"")</f>
        <v/>
      </c>
      <c r="AT1341" s="48"/>
      <c r="AU1341" t="str">
        <f>IFERROR(INDEX(Distribución!$G:$G,MATCH($AT1341,Distribución!$F:$F,0),1),"")</f>
        <v/>
      </c>
      <c r="AV1341" s="50" t="str">
        <f t="shared" si="234"/>
        <v/>
      </c>
      <c r="AW1341" t="str">
        <f>IFERROR(INDEX(Distribución!$J:$J,MATCH($AV1341,Distribución!$I:$I,0),1),"")</f>
        <v/>
      </c>
      <c r="AX1341" s="91"/>
      <c r="AY1341" s="93"/>
      <c r="AZ1341" s="92"/>
      <c r="BA1341" s="93"/>
      <c r="BB1341" s="92"/>
      <c r="BC1341" s="93"/>
      <c r="BD1341" s="92"/>
      <c r="BE1341" s="92"/>
      <c r="BF1341" s="136" t="str">
        <f t="shared" si="237"/>
        <v xml:space="preserve"> </v>
      </c>
      <c r="BG1341" s="110" t="str">
        <f t="shared" si="238"/>
        <v xml:space="preserve"> </v>
      </c>
      <c r="BH1341" s="93"/>
      <c r="BI1341" s="68"/>
      <c r="BJ1341" s="93"/>
      <c r="BK1341" s="68"/>
      <c r="BL1341" s="68"/>
      <c r="BM1341" s="68"/>
    </row>
    <row r="1342" spans="1:65" ht="19.899999999999999" hidden="1" customHeight="1">
      <c r="A1342" s="5" t="s">
        <v>171</v>
      </c>
      <c r="B1342" s="70" t="s">
        <v>794</v>
      </c>
      <c r="C1342" s="19" t="s">
        <v>1059</v>
      </c>
      <c r="D1342" s="71" t="s">
        <v>3267</v>
      </c>
      <c r="E1342" s="71">
        <v>824000543</v>
      </c>
      <c r="F1342" s="72" t="s">
        <v>1060</v>
      </c>
      <c r="G1342" s="6">
        <v>5</v>
      </c>
      <c r="H1342" s="6">
        <v>2</v>
      </c>
      <c r="I1342" s="7">
        <v>343134750</v>
      </c>
      <c r="J1342" s="8">
        <v>45772</v>
      </c>
      <c r="K1342" s="6" t="s">
        <v>3268</v>
      </c>
      <c r="L1342" s="50" t="s">
        <v>872</v>
      </c>
      <c r="M1342" s="50">
        <v>695</v>
      </c>
      <c r="N1342" s="107" t="s">
        <v>893</v>
      </c>
      <c r="O1342" s="105" t="s">
        <v>107</v>
      </c>
      <c r="P1342" s="48" t="str">
        <f t="shared" si="241"/>
        <v>27b</v>
      </c>
      <c r="Q1342" t="str">
        <f>IFERROR(INDEX([2]Distribución!$B:$B,MATCH($P1342,[2]Distribución!$A:$A,0),1),"")</f>
        <v>Susana Margarita Herrera</v>
      </c>
      <c r="R1342" s="48" t="str">
        <f t="shared" si="239"/>
        <v>27b</v>
      </c>
      <c r="S1342" t="str">
        <f>IFERROR(INDEX([2]Distribución!$C:$C,MATCH($R1342,[2]Distribución!$A:$A,0),1),"")</f>
        <v xml:space="preserve"> </v>
      </c>
      <c r="T1342" s="48" t="s">
        <v>69</v>
      </c>
      <c r="U1342" t="str">
        <f>IFERROR(INDEX([2]Distribución!$G:$G,MATCH($T1342,[2]Distribución!F:F,0),1),"")</f>
        <v>Sandra Milena Diaz Alvarez</v>
      </c>
      <c r="V1342" s="50" t="str">
        <f t="shared" si="240"/>
        <v/>
      </c>
      <c r="W1342" t="str">
        <f>IFERROR(INDEX([2]Distribución!$J:$J,MATCH($V1342,[2]Distribución!$I:$I,0),1),"")</f>
        <v/>
      </c>
      <c r="X1342" s="141">
        <v>46157</v>
      </c>
      <c r="Y1342" s="93"/>
      <c r="Z1342" s="92"/>
      <c r="AA1342" s="92"/>
      <c r="AB1342" s="93"/>
      <c r="AC1342" s="92"/>
      <c r="AD1342" s="93"/>
      <c r="AE1342" s="92"/>
      <c r="AF1342" s="92"/>
      <c r="AG1342" s="109" t="str">
        <f t="shared" si="235"/>
        <v xml:space="preserve"> </v>
      </c>
      <c r="AH1342" s="110" t="str">
        <f t="shared" si="236"/>
        <v xml:space="preserve"> </v>
      </c>
      <c r="AI1342" s="93"/>
      <c r="AJ1342" s="92"/>
      <c r="AK1342" s="93"/>
      <c r="AL1342" s="68"/>
      <c r="AM1342" s="68"/>
      <c r="AN1342" s="68"/>
      <c r="AO1342" s="50"/>
      <c r="AP1342" s="48" t="str">
        <f t="shared" si="232"/>
        <v/>
      </c>
      <c r="AQ1342" t="str">
        <f>IFERROR(INDEX(Distribución!$B:$B,MATCH($AP1342,Distribución!$A:$A,0),1),"")</f>
        <v/>
      </c>
      <c r="AR1342" s="48" t="str">
        <f t="shared" si="233"/>
        <v/>
      </c>
      <c r="AS1342" t="str">
        <f>IFERROR(INDEX(Distribución!$C:$C,MATCH($AR1342,Distribución!$A:$A,0),1),"")</f>
        <v/>
      </c>
      <c r="AT1342" s="48"/>
      <c r="AU1342" t="str">
        <f>IFERROR(INDEX(Distribución!$G:$G,MATCH($AT1342,Distribución!$F:$F,0),1),"")</f>
        <v/>
      </c>
      <c r="AV1342" s="50" t="str">
        <f t="shared" si="234"/>
        <v/>
      </c>
      <c r="AW1342" t="str">
        <f>IFERROR(INDEX(Distribución!$J:$J,MATCH($AV1342,Distribución!$I:$I,0),1),"")</f>
        <v/>
      </c>
      <c r="AX1342" s="91"/>
      <c r="AY1342" s="93"/>
      <c r="AZ1342" s="92"/>
      <c r="BA1342" s="93"/>
      <c r="BB1342" s="92"/>
      <c r="BC1342" s="93"/>
      <c r="BD1342" s="92"/>
      <c r="BE1342" s="92"/>
      <c r="BF1342" s="136" t="str">
        <f t="shared" si="237"/>
        <v xml:space="preserve"> </v>
      </c>
      <c r="BG1342" s="110" t="str">
        <f t="shared" si="238"/>
        <v xml:space="preserve"> </v>
      </c>
      <c r="BH1342" s="93"/>
      <c r="BI1342" s="68"/>
      <c r="BJ1342" s="93"/>
      <c r="BK1342" s="68"/>
      <c r="BL1342" s="68"/>
      <c r="BM1342" s="68"/>
    </row>
    <row r="1343" spans="1:65" ht="19.899999999999999" hidden="1" customHeight="1">
      <c r="A1343" s="5" t="s">
        <v>3297</v>
      </c>
      <c r="B1343" s="70" t="s">
        <v>794</v>
      </c>
      <c r="C1343" s="19" t="s">
        <v>1062</v>
      </c>
      <c r="D1343" s="71" t="s">
        <v>3267</v>
      </c>
      <c r="E1343" s="71">
        <v>824000586</v>
      </c>
      <c r="F1343" s="72" t="s">
        <v>1063</v>
      </c>
      <c r="G1343" s="6">
        <v>3</v>
      </c>
      <c r="H1343" s="6">
        <v>2</v>
      </c>
      <c r="I1343" s="7">
        <v>221696850</v>
      </c>
      <c r="J1343" s="8">
        <v>45772</v>
      </c>
      <c r="K1343" s="6" t="s">
        <v>3268</v>
      </c>
      <c r="L1343" s="50" t="s">
        <v>876</v>
      </c>
      <c r="M1343" s="50">
        <v>285</v>
      </c>
      <c r="N1343" s="106"/>
      <c r="O1343" s="50"/>
      <c r="P1343" s="48" t="str">
        <f t="shared" ref="P1343:P1374" si="242">IF(O1343="","",O1343)</f>
        <v/>
      </c>
      <c r="Q1343" t="str">
        <f>IFERROR(INDEX([2]Distribución!$B:$B,MATCH($P1343,[2]Distribución!$A:$A,0),1),"")</f>
        <v/>
      </c>
      <c r="R1343" s="48" t="str">
        <f t="shared" si="239"/>
        <v/>
      </c>
      <c r="S1343" t="str">
        <f>IFERROR(INDEX([2]Distribución!$C:$C,MATCH($R1343,[2]Distribución!$A:$A,0),1),"")</f>
        <v/>
      </c>
      <c r="T1343" s="48" t="s">
        <v>873</v>
      </c>
      <c r="U1343" t="str">
        <f>IFERROR(INDEX([2]Distribución!$G:$G,MATCH($T1343,[2]Distribución!F:F,0),1),"")</f>
        <v/>
      </c>
      <c r="V1343" s="50" t="str">
        <f t="shared" si="240"/>
        <v/>
      </c>
      <c r="W1343" t="str">
        <f>IFERROR(INDEX([2]Distribución!$J:$J,MATCH($V1343,[2]Distribución!$I:$I,0),1),"")</f>
        <v/>
      </c>
      <c r="X1343" s="151"/>
      <c r="Y1343" s="93"/>
      <c r="Z1343" s="92"/>
      <c r="AA1343" s="92"/>
      <c r="AB1343" s="93"/>
      <c r="AC1343" s="92"/>
      <c r="AD1343" s="93"/>
      <c r="AE1343" s="92"/>
      <c r="AF1343" s="92"/>
      <c r="AG1343" s="109" t="str">
        <f t="shared" si="235"/>
        <v xml:space="preserve"> </v>
      </c>
      <c r="AH1343" s="110" t="str">
        <f t="shared" si="236"/>
        <v xml:space="preserve"> </v>
      </c>
      <c r="AI1343" s="93"/>
      <c r="AJ1343" s="92"/>
      <c r="AK1343" s="93"/>
      <c r="AL1343" s="68"/>
      <c r="AM1343" s="68"/>
      <c r="AN1343" s="68"/>
      <c r="AO1343" s="50"/>
      <c r="AP1343" s="48" t="str">
        <f t="shared" si="232"/>
        <v/>
      </c>
      <c r="AQ1343" t="str">
        <f>IFERROR(INDEX(Distribución!$B:$B,MATCH($AP1343,Distribución!$A:$A,0),1),"")</f>
        <v/>
      </c>
      <c r="AR1343" s="48" t="str">
        <f t="shared" si="233"/>
        <v/>
      </c>
      <c r="AS1343" t="str">
        <f>IFERROR(INDEX(Distribución!$C:$C,MATCH($AR1343,Distribución!$A:$A,0),1),"")</f>
        <v/>
      </c>
      <c r="AT1343" s="48"/>
      <c r="AU1343" t="str">
        <f>IFERROR(INDEX(Distribución!$G:$G,MATCH($AT1343,Distribución!$F:$F,0),1),"")</f>
        <v/>
      </c>
      <c r="AV1343" s="50" t="str">
        <f t="shared" si="234"/>
        <v/>
      </c>
      <c r="AW1343" t="str">
        <f>IFERROR(INDEX(Distribución!$J:$J,MATCH($AV1343,Distribución!$I:$I,0),1),"")</f>
        <v/>
      </c>
      <c r="AX1343" s="91"/>
      <c r="AY1343" s="93"/>
      <c r="AZ1343" s="92"/>
      <c r="BA1343" s="93"/>
      <c r="BB1343" s="92"/>
      <c r="BC1343" s="93"/>
      <c r="BD1343" s="92"/>
      <c r="BE1343" s="92"/>
      <c r="BF1343" s="136" t="str">
        <f t="shared" si="237"/>
        <v xml:space="preserve"> </v>
      </c>
      <c r="BG1343" s="110" t="str">
        <f t="shared" si="238"/>
        <v xml:space="preserve"> </v>
      </c>
      <c r="BH1343" s="93"/>
      <c r="BI1343" s="68"/>
      <c r="BJ1343" s="93"/>
      <c r="BK1343" s="68"/>
      <c r="BL1343" s="68"/>
      <c r="BM1343" s="68"/>
    </row>
    <row r="1344" spans="1:65" ht="19.899999999999999" hidden="1" customHeight="1">
      <c r="A1344" s="5" t="s">
        <v>255</v>
      </c>
      <c r="B1344" s="70" t="s">
        <v>794</v>
      </c>
      <c r="C1344" s="19" t="s">
        <v>1064</v>
      </c>
      <c r="D1344" s="71" t="s">
        <v>3267</v>
      </c>
      <c r="E1344" s="71">
        <v>824000725</v>
      </c>
      <c r="F1344" s="72" t="s">
        <v>1065</v>
      </c>
      <c r="G1344" s="6">
        <v>10</v>
      </c>
      <c r="H1344" s="6">
        <v>2</v>
      </c>
      <c r="I1344" s="7">
        <v>1002589500</v>
      </c>
      <c r="J1344" s="8">
        <v>45772</v>
      </c>
      <c r="K1344" s="6" t="s">
        <v>3268</v>
      </c>
      <c r="L1344" s="50" t="s">
        <v>872</v>
      </c>
      <c r="M1344" s="50">
        <v>590</v>
      </c>
      <c r="N1344" s="107" t="str">
        <f>_xlfn.XLOOKUP($A1344,'[3]InfoBase PGN 2024'!$A:$A,'[3]InfoBase PGN 2024'!N:N,"")</f>
        <v>Seg. Territorial</v>
      </c>
      <c r="O1344" s="105" t="str">
        <f>_xlfn.XLOOKUP($A1344,'[3]InfoBase PGN 2024'!$A:$A,'[3]InfoBase PGN 2024'!O:O,"")</f>
        <v>20b</v>
      </c>
      <c r="P1344" s="48" t="str">
        <f t="shared" si="242"/>
        <v>20b</v>
      </c>
      <c r="Q1344" t="str">
        <f>IFERROR(INDEX([2]Distribución!$B:$B,MATCH($P1344,[2]Distribución!$A:$A,0),1),"")</f>
        <v>Maileth Yerines Mendoza Cataño</v>
      </c>
      <c r="R1344" s="48" t="str">
        <f t="shared" si="239"/>
        <v>20b</v>
      </c>
      <c r="S1344" t="str">
        <f>IFERROR(INDEX([2]Distribución!$C:$C,MATCH($R1344,[2]Distribución!$A:$A,0),1),"")</f>
        <v xml:space="preserve"> </v>
      </c>
      <c r="T1344" s="48" t="s">
        <v>69</v>
      </c>
      <c r="U1344" t="str">
        <f>IFERROR(INDEX([2]Distribución!$G:$G,MATCH($T1344,[2]Distribución!F:F,0),1),"")</f>
        <v>Sandra Milena Diaz Alvarez</v>
      </c>
      <c r="V1344" s="50" t="str">
        <f t="shared" si="240"/>
        <v/>
      </c>
      <c r="W1344" t="str">
        <f>IFERROR(INDEX([2]Distribución!$J:$J,MATCH($V1344,[2]Distribución!$I:$I,0),1),"")</f>
        <v/>
      </c>
      <c r="X1344" s="151">
        <v>46167</v>
      </c>
      <c r="Y1344" s="93"/>
      <c r="Z1344" s="92"/>
      <c r="AA1344" s="92"/>
      <c r="AB1344" s="93"/>
      <c r="AC1344" s="92"/>
      <c r="AD1344" s="93"/>
      <c r="AE1344" s="92"/>
      <c r="AF1344" s="92"/>
      <c r="AG1344" s="109" t="str">
        <f t="shared" si="235"/>
        <v xml:space="preserve"> </v>
      </c>
      <c r="AH1344" s="110" t="str">
        <f t="shared" si="236"/>
        <v xml:space="preserve"> </v>
      </c>
      <c r="AI1344" s="93"/>
      <c r="AJ1344" s="92"/>
      <c r="AK1344" s="93"/>
      <c r="AL1344" s="68"/>
      <c r="AM1344" s="68"/>
      <c r="AN1344" s="68"/>
      <c r="AO1344" s="50"/>
      <c r="AP1344" s="48" t="str">
        <f t="shared" si="232"/>
        <v/>
      </c>
      <c r="AQ1344" t="str">
        <f>IFERROR(INDEX(Distribución!$B:$B,MATCH($AP1344,Distribución!$A:$A,0),1),"")</f>
        <v/>
      </c>
      <c r="AR1344" s="48" t="str">
        <f t="shared" si="233"/>
        <v/>
      </c>
      <c r="AS1344" t="str">
        <f>IFERROR(INDEX(Distribución!$C:$C,MATCH($AR1344,Distribución!$A:$A,0),1),"")</f>
        <v/>
      </c>
      <c r="AT1344" s="48"/>
      <c r="AU1344" t="str">
        <f>IFERROR(INDEX(Distribución!$G:$G,MATCH($AT1344,Distribución!$F:$F,0),1),"")</f>
        <v/>
      </c>
      <c r="AV1344" s="50" t="str">
        <f t="shared" si="234"/>
        <v/>
      </c>
      <c r="AW1344" t="str">
        <f>IFERROR(INDEX(Distribución!$J:$J,MATCH($AV1344,Distribución!$I:$I,0),1),"")</f>
        <v/>
      </c>
      <c r="AX1344" s="91"/>
      <c r="AY1344" s="93"/>
      <c r="AZ1344" s="92"/>
      <c r="BA1344" s="93"/>
      <c r="BB1344" s="92"/>
      <c r="BC1344" s="93"/>
      <c r="BD1344" s="92"/>
      <c r="BE1344" s="92"/>
      <c r="BF1344" s="136" t="str">
        <f t="shared" si="237"/>
        <v xml:space="preserve"> </v>
      </c>
      <c r="BG1344" s="110" t="str">
        <f t="shared" si="238"/>
        <v xml:space="preserve"> </v>
      </c>
      <c r="BH1344" s="93"/>
      <c r="BI1344" s="68"/>
      <c r="BJ1344" s="93"/>
      <c r="BK1344" s="68"/>
      <c r="BL1344" s="68"/>
      <c r="BM1344" s="68"/>
    </row>
    <row r="1345" spans="1:65" ht="19.899999999999999" hidden="1" customHeight="1">
      <c r="A1345" s="5" t="s">
        <v>3298</v>
      </c>
      <c r="B1345" s="70" t="s">
        <v>794</v>
      </c>
      <c r="C1345" s="19" t="s">
        <v>1070</v>
      </c>
      <c r="D1345" s="71" t="s">
        <v>3267</v>
      </c>
      <c r="E1345" s="71">
        <v>824002672</v>
      </c>
      <c r="F1345" s="72" t="s">
        <v>1071</v>
      </c>
      <c r="G1345" s="6">
        <v>2</v>
      </c>
      <c r="H1345" s="6">
        <v>2</v>
      </c>
      <c r="I1345" s="7">
        <v>200517900</v>
      </c>
      <c r="J1345" s="8">
        <v>45772</v>
      </c>
      <c r="K1345" s="6" t="s">
        <v>3268</v>
      </c>
      <c r="L1345" s="50" t="s">
        <v>876</v>
      </c>
      <c r="M1345" s="50">
        <v>253</v>
      </c>
      <c r="N1345" s="106"/>
      <c r="O1345" s="50"/>
      <c r="P1345" s="48" t="str">
        <f t="shared" si="242"/>
        <v/>
      </c>
      <c r="Q1345" t="str">
        <f>IFERROR(INDEX([2]Distribución!$B:$B,MATCH($P1345,[2]Distribución!$A:$A,0),1),"")</f>
        <v/>
      </c>
      <c r="R1345" s="48" t="str">
        <f t="shared" si="239"/>
        <v/>
      </c>
      <c r="S1345" t="str">
        <f>IFERROR(INDEX([2]Distribución!$C:$C,MATCH($R1345,[2]Distribución!$A:$A,0),1),"")</f>
        <v/>
      </c>
      <c r="T1345" s="48" t="s">
        <v>873</v>
      </c>
      <c r="U1345" t="str">
        <f>IFERROR(INDEX([2]Distribución!$G:$G,MATCH($T1345,[2]Distribución!F:F,0),1),"")</f>
        <v/>
      </c>
      <c r="V1345" s="50" t="str">
        <f t="shared" si="240"/>
        <v/>
      </c>
      <c r="W1345" t="str">
        <f>IFERROR(INDEX([2]Distribución!$J:$J,MATCH($V1345,[2]Distribución!$I:$I,0),1),"")</f>
        <v/>
      </c>
      <c r="X1345" s="151"/>
      <c r="Y1345" s="93"/>
      <c r="Z1345" s="92"/>
      <c r="AA1345" s="92"/>
      <c r="AB1345" s="93"/>
      <c r="AC1345" s="92"/>
      <c r="AD1345" s="93"/>
      <c r="AE1345" s="92"/>
      <c r="AF1345" s="92"/>
      <c r="AG1345" s="109" t="str">
        <f t="shared" si="235"/>
        <v xml:space="preserve"> </v>
      </c>
      <c r="AH1345" s="110" t="str">
        <f t="shared" si="236"/>
        <v xml:space="preserve"> </v>
      </c>
      <c r="AI1345" s="93"/>
      <c r="AJ1345" s="92"/>
      <c r="AK1345" s="93"/>
      <c r="AL1345" s="68"/>
      <c r="AM1345" s="68"/>
      <c r="AN1345" s="68"/>
      <c r="AO1345" s="50"/>
      <c r="AP1345" s="48" t="str">
        <f t="shared" si="232"/>
        <v/>
      </c>
      <c r="AQ1345" t="str">
        <f>IFERROR(INDEX(Distribución!$B:$B,MATCH($AP1345,Distribución!$A:$A,0),1),"")</f>
        <v/>
      </c>
      <c r="AR1345" s="48" t="str">
        <f t="shared" si="233"/>
        <v/>
      </c>
      <c r="AS1345" t="str">
        <f>IFERROR(INDEX(Distribución!$C:$C,MATCH($AR1345,Distribución!$A:$A,0),1),"")</f>
        <v/>
      </c>
      <c r="AT1345" s="48"/>
      <c r="AU1345" t="str">
        <f>IFERROR(INDEX(Distribución!$G:$G,MATCH($AT1345,Distribución!$F:$F,0),1),"")</f>
        <v/>
      </c>
      <c r="AV1345" s="50" t="str">
        <f t="shared" si="234"/>
        <v/>
      </c>
      <c r="AW1345" t="str">
        <f>IFERROR(INDEX(Distribución!$J:$J,MATCH($AV1345,Distribución!$I:$I,0),1),"")</f>
        <v/>
      </c>
      <c r="AX1345" s="91"/>
      <c r="AY1345" s="93"/>
      <c r="AZ1345" s="92"/>
      <c r="BA1345" s="93"/>
      <c r="BB1345" s="92"/>
      <c r="BC1345" s="93"/>
      <c r="BD1345" s="92"/>
      <c r="BE1345" s="92"/>
      <c r="BF1345" s="136" t="str">
        <f t="shared" si="237"/>
        <v xml:space="preserve"> </v>
      </c>
      <c r="BG1345" s="110" t="str">
        <f t="shared" si="238"/>
        <v xml:space="preserve"> </v>
      </c>
      <c r="BH1345" s="93"/>
      <c r="BI1345" s="68"/>
      <c r="BJ1345" s="93"/>
      <c r="BK1345" s="68"/>
      <c r="BL1345" s="68"/>
      <c r="BM1345" s="68"/>
    </row>
    <row r="1346" spans="1:65" ht="19.899999999999999" hidden="1" customHeight="1">
      <c r="A1346" s="5" t="s">
        <v>404</v>
      </c>
      <c r="B1346" s="70" t="s">
        <v>794</v>
      </c>
      <c r="C1346" s="19" t="s">
        <v>1075</v>
      </c>
      <c r="D1346" s="71" t="s">
        <v>3267</v>
      </c>
      <c r="E1346" s="71">
        <v>892300179</v>
      </c>
      <c r="F1346" s="72" t="s">
        <v>1076</v>
      </c>
      <c r="G1346" s="6">
        <v>6</v>
      </c>
      <c r="H1346" s="6">
        <v>2</v>
      </c>
      <c r="I1346" s="7">
        <v>522473700</v>
      </c>
      <c r="J1346" s="8">
        <v>45772</v>
      </c>
      <c r="K1346" s="6" t="s">
        <v>3268</v>
      </c>
      <c r="L1346" s="50" t="s">
        <v>872</v>
      </c>
      <c r="M1346" s="50">
        <v>393</v>
      </c>
      <c r="N1346" s="106"/>
      <c r="O1346" s="50"/>
      <c r="P1346" s="48" t="str">
        <f t="shared" si="242"/>
        <v/>
      </c>
      <c r="Q1346" t="str">
        <f>IFERROR(INDEX([2]Distribución!$B:$B,MATCH($P1346,[2]Distribución!$A:$A,0),1),"")</f>
        <v/>
      </c>
      <c r="R1346" s="48" t="str">
        <f t="shared" si="239"/>
        <v/>
      </c>
      <c r="S1346" t="str">
        <f>IFERROR(INDEX([2]Distribución!$C:$C,MATCH($R1346,[2]Distribución!$A:$A,0),1),"")</f>
        <v/>
      </c>
      <c r="T1346" s="48"/>
      <c r="U1346" t="str">
        <f>IFERROR(INDEX([2]Distribución!$G:$G,MATCH($T1346,[2]Distribución!F:F,0),1),"")</f>
        <v/>
      </c>
      <c r="V1346" s="50" t="str">
        <f t="shared" si="240"/>
        <v/>
      </c>
      <c r="W1346" t="str">
        <f>IFERROR(INDEX([2]Distribución!$J:$J,MATCH($V1346,[2]Distribución!$I:$I,0),1),"")</f>
        <v/>
      </c>
      <c r="X1346" s="151"/>
      <c r="Y1346" s="93"/>
      <c r="Z1346" s="92"/>
      <c r="AA1346" s="92"/>
      <c r="AB1346" s="93"/>
      <c r="AC1346" s="92"/>
      <c r="AD1346" s="93"/>
      <c r="AE1346" s="92"/>
      <c r="AF1346" s="92"/>
      <c r="AG1346" s="109" t="str">
        <f t="shared" si="235"/>
        <v xml:space="preserve"> </v>
      </c>
      <c r="AH1346" s="110" t="str">
        <f t="shared" si="236"/>
        <v xml:space="preserve"> </v>
      </c>
      <c r="AI1346" s="93"/>
      <c r="AJ1346" s="92"/>
      <c r="AK1346" s="93"/>
      <c r="AL1346" s="68"/>
      <c r="AM1346" s="68"/>
      <c r="AN1346" s="68"/>
      <c r="AO1346" s="50"/>
      <c r="AP1346" s="48" t="str">
        <f t="shared" si="232"/>
        <v/>
      </c>
      <c r="AQ1346" t="str">
        <f>IFERROR(INDEX(Distribución!$B:$B,MATCH($AP1346,Distribución!$A:$A,0),1),"")</f>
        <v/>
      </c>
      <c r="AR1346" s="48" t="str">
        <f t="shared" si="233"/>
        <v/>
      </c>
      <c r="AS1346" t="str">
        <f>IFERROR(INDEX(Distribución!$C:$C,MATCH($AR1346,Distribución!$A:$A,0),1),"")</f>
        <v/>
      </c>
      <c r="AT1346" s="48"/>
      <c r="AU1346" t="str">
        <f>IFERROR(INDEX(Distribución!$G:$G,MATCH($AT1346,Distribución!$F:$F,0),1),"")</f>
        <v/>
      </c>
      <c r="AV1346" s="50" t="str">
        <f t="shared" si="234"/>
        <v/>
      </c>
      <c r="AW1346" t="str">
        <f>IFERROR(INDEX(Distribución!$J:$J,MATCH($AV1346,Distribución!$I:$I,0),1),"")</f>
        <v/>
      </c>
      <c r="AX1346" s="91"/>
      <c r="AY1346" s="93"/>
      <c r="AZ1346" s="92"/>
      <c r="BA1346" s="93"/>
      <c r="BB1346" s="92"/>
      <c r="BC1346" s="93"/>
      <c r="BD1346" s="92"/>
      <c r="BE1346" s="92"/>
      <c r="BF1346" s="136" t="str">
        <f t="shared" si="237"/>
        <v xml:space="preserve"> </v>
      </c>
      <c r="BG1346" s="110" t="str">
        <f t="shared" si="238"/>
        <v xml:space="preserve"> </v>
      </c>
      <c r="BH1346" s="93"/>
      <c r="BI1346" s="68"/>
      <c r="BJ1346" s="93"/>
      <c r="BK1346" s="68"/>
      <c r="BL1346" s="68"/>
      <c r="BM1346" s="68"/>
    </row>
    <row r="1347" spans="1:65" ht="19.899999999999999" hidden="1" customHeight="1">
      <c r="A1347" s="5" t="s">
        <v>381</v>
      </c>
      <c r="B1347" s="70" t="s">
        <v>794</v>
      </c>
      <c r="C1347" s="19" t="s">
        <v>1080</v>
      </c>
      <c r="D1347" s="71" t="s">
        <v>3267</v>
      </c>
      <c r="E1347" s="71">
        <v>892300358</v>
      </c>
      <c r="F1347" s="72" t="s">
        <v>1081</v>
      </c>
      <c r="G1347" s="6">
        <v>5</v>
      </c>
      <c r="H1347" s="6">
        <v>2</v>
      </c>
      <c r="I1347" s="7">
        <v>382674750</v>
      </c>
      <c r="J1347" s="8">
        <v>45772</v>
      </c>
      <c r="K1347" s="6" t="s">
        <v>3268</v>
      </c>
      <c r="L1347" s="50" t="s">
        <v>872</v>
      </c>
      <c r="M1347" s="50">
        <v>426</v>
      </c>
      <c r="N1347" s="106"/>
      <c r="O1347" s="50"/>
      <c r="P1347" s="48" t="str">
        <f t="shared" si="242"/>
        <v/>
      </c>
      <c r="Q1347" t="str">
        <f>IFERROR(INDEX([2]Distribución!$B:$B,MATCH($P1347,[2]Distribución!$A:$A,0),1),"")</f>
        <v/>
      </c>
      <c r="R1347" s="48" t="str">
        <f t="shared" si="239"/>
        <v/>
      </c>
      <c r="S1347" t="str">
        <f>IFERROR(INDEX([2]Distribución!$C:$C,MATCH($R1347,[2]Distribución!$A:$A,0),1),"")</f>
        <v/>
      </c>
      <c r="T1347" s="48"/>
      <c r="U1347" t="str">
        <f>IFERROR(INDEX([2]Distribución!$G:$G,MATCH($T1347,[2]Distribución!F:F,0),1),"")</f>
        <v/>
      </c>
      <c r="V1347" s="50" t="str">
        <f t="shared" si="240"/>
        <v/>
      </c>
      <c r="W1347" t="str">
        <f>IFERROR(INDEX([2]Distribución!$J:$J,MATCH($V1347,[2]Distribución!$I:$I,0),1),"")</f>
        <v/>
      </c>
      <c r="X1347" s="151"/>
      <c r="Y1347" s="93" t="s">
        <v>878</v>
      </c>
      <c r="Z1347" s="92"/>
      <c r="AA1347" s="92" t="s">
        <v>879</v>
      </c>
      <c r="AB1347" s="93" t="s">
        <v>897</v>
      </c>
      <c r="AC1347" s="92">
        <v>46170</v>
      </c>
      <c r="AD1347" s="93" t="s">
        <v>1015</v>
      </c>
      <c r="AE1347" s="92"/>
      <c r="AF1347" s="92"/>
      <c r="AG1347" s="109" t="str">
        <f t="shared" si="235"/>
        <v/>
      </c>
      <c r="AH1347" s="110">
        <f t="shared" si="236"/>
        <v>46170</v>
      </c>
      <c r="AI1347" s="93"/>
      <c r="AJ1347" s="92"/>
      <c r="AK1347" s="93"/>
      <c r="AL1347" s="68"/>
      <c r="AM1347" s="68"/>
      <c r="AN1347" s="68"/>
      <c r="AO1347" s="50"/>
      <c r="AP1347" s="48" t="str">
        <f t="shared" ref="AP1347:AP1387" si="243">IF(AO1347="","",AO1347)</f>
        <v/>
      </c>
      <c r="AQ1347" t="str">
        <f>IFERROR(INDEX(Distribución!$B:$B,MATCH($AP1347,Distribución!$A:$A,0),1),"")</f>
        <v/>
      </c>
      <c r="AR1347" s="48" t="str">
        <f t="shared" ref="AR1347:AR1387" si="244">IF(AO1347="","",AO1347)</f>
        <v/>
      </c>
      <c r="AS1347" t="str">
        <f>IFERROR(INDEX(Distribución!$C:$C,MATCH($AR1347,Distribución!$A:$A,0),1),"")</f>
        <v/>
      </c>
      <c r="AT1347" s="48"/>
      <c r="AU1347" t="str">
        <f>IFERROR(INDEX(Distribución!$G:$G,MATCH($AT1347,Distribución!$F:$F,0),1),"")</f>
        <v/>
      </c>
      <c r="AV1347" s="50" t="str">
        <f t="shared" ref="AV1347:AV1387" si="245">IFERROR(ROUNDUP(IF(AO1347="","",AO1347)/3,0),"")</f>
        <v/>
      </c>
      <c r="AW1347" t="str">
        <f>IFERROR(INDEX(Distribución!$J:$J,MATCH($AV1347,Distribución!$I:$I,0),1),"")</f>
        <v/>
      </c>
      <c r="AX1347" s="91"/>
      <c r="AY1347" s="93"/>
      <c r="AZ1347" s="92"/>
      <c r="BA1347" s="93"/>
      <c r="BB1347" s="92"/>
      <c r="BC1347" s="93"/>
      <c r="BD1347" s="92"/>
      <c r="BE1347" s="92"/>
      <c r="BF1347" s="136" t="str">
        <f t="shared" si="237"/>
        <v xml:space="preserve"> </v>
      </c>
      <c r="BG1347" s="110" t="str">
        <f t="shared" si="238"/>
        <v xml:space="preserve"> </v>
      </c>
      <c r="BH1347" s="93"/>
      <c r="BI1347" s="68"/>
      <c r="BJ1347" s="93"/>
      <c r="BK1347" s="68"/>
      <c r="BL1347" s="68"/>
      <c r="BM1347" s="68"/>
    </row>
    <row r="1348" spans="1:65" ht="19.899999999999999" hidden="1" customHeight="1">
      <c r="A1348" s="5" t="s">
        <v>115</v>
      </c>
      <c r="B1348" s="70" t="s">
        <v>794</v>
      </c>
      <c r="C1348" s="19" t="s">
        <v>1082</v>
      </c>
      <c r="D1348" s="71" t="s">
        <v>3267</v>
      </c>
      <c r="E1348" s="71">
        <v>892300387</v>
      </c>
      <c r="F1348" s="72" t="s">
        <v>1083</v>
      </c>
      <c r="G1348" s="6">
        <v>2</v>
      </c>
      <c r="H1348" s="6">
        <v>2</v>
      </c>
      <c r="I1348" s="7">
        <v>200517900</v>
      </c>
      <c r="J1348" s="8">
        <v>45772</v>
      </c>
      <c r="K1348" s="6" t="s">
        <v>3268</v>
      </c>
      <c r="L1348" s="50" t="s">
        <v>872</v>
      </c>
      <c r="M1348" s="50">
        <v>806</v>
      </c>
      <c r="N1348" s="107" t="s">
        <v>893</v>
      </c>
      <c r="O1348" s="105" t="s">
        <v>94</v>
      </c>
      <c r="P1348" s="48" t="str">
        <f t="shared" si="242"/>
        <v>20b</v>
      </c>
      <c r="Q1348" t="str">
        <f>IFERROR(INDEX([2]Distribución!$B:$B,MATCH($P1348,[2]Distribución!$A:$A,0),1),"")</f>
        <v>Maileth Yerines Mendoza Cataño</v>
      </c>
      <c r="R1348" s="48" t="str">
        <f t="shared" si="239"/>
        <v>20b</v>
      </c>
      <c r="S1348" t="str">
        <f>IFERROR(INDEX([2]Distribución!$C:$C,MATCH($R1348,[2]Distribución!$A:$A,0),1),"")</f>
        <v xml:space="preserve"> </v>
      </c>
      <c r="T1348" s="48" t="s">
        <v>69</v>
      </c>
      <c r="U1348" t="str">
        <f>IFERROR(INDEX([2]Distribución!$G:$G,MATCH($T1348,[2]Distribución!F:F,0),1),"")</f>
        <v>Sandra Milena Diaz Alvarez</v>
      </c>
      <c r="V1348" s="50" t="str">
        <f t="shared" si="240"/>
        <v/>
      </c>
      <c r="W1348" t="str">
        <f>IFERROR(INDEX([2]Distribución!$J:$J,MATCH($V1348,[2]Distribución!$I:$I,0),1),"")</f>
        <v/>
      </c>
      <c r="X1348" s="141">
        <v>46157</v>
      </c>
      <c r="Y1348" s="93"/>
      <c r="Z1348" s="92"/>
      <c r="AA1348" s="92"/>
      <c r="AB1348" s="93"/>
      <c r="AC1348" s="92"/>
      <c r="AD1348" s="93"/>
      <c r="AE1348" s="92"/>
      <c r="AF1348" s="92"/>
      <c r="AG1348" s="109" t="str">
        <f t="shared" ref="AG1348:AG1387" si="246">IF(AH1348&lt;&gt;" ","",IF(OR($AB1348="DEVUELTO",$AB1348="EN REVISIÓN"),$AC1348,IF(OR($AD1348="DEVUELTO",$AD1348="EN REVISIÓN"),$AE1348," ")))</f>
        <v xml:space="preserve"> </v>
      </c>
      <c r="AH1348" s="110" t="str">
        <f t="shared" ref="AH1348:AH1387" si="247">IF(LEFT($AB1348,21)="PARA SEGUNDA REVISION",$AC1348,IF(LEFT($AD1348,21)="PARA SEGUNDA REVISION",$AE1348," "))</f>
        <v xml:space="preserve"> </v>
      </c>
      <c r="AI1348" s="93"/>
      <c r="AJ1348" s="92"/>
      <c r="AK1348" s="93"/>
      <c r="AL1348" s="68"/>
      <c r="AM1348" s="68"/>
      <c r="AN1348" s="68"/>
      <c r="AO1348" s="50"/>
      <c r="AP1348" s="48" t="str">
        <f t="shared" si="243"/>
        <v/>
      </c>
      <c r="AQ1348" t="str">
        <f>IFERROR(INDEX(Distribución!$B:$B,MATCH($AP1348,Distribución!$A:$A,0),1),"")</f>
        <v/>
      </c>
      <c r="AR1348" s="48" t="str">
        <f t="shared" si="244"/>
        <v/>
      </c>
      <c r="AS1348" t="str">
        <f>IFERROR(INDEX(Distribución!$C:$C,MATCH($AR1348,Distribución!$A:$A,0),1),"")</f>
        <v/>
      </c>
      <c r="AT1348" s="48"/>
      <c r="AU1348" t="str">
        <f>IFERROR(INDEX(Distribución!$G:$G,MATCH($AT1348,Distribución!$F:$F,0),1),"")</f>
        <v/>
      </c>
      <c r="AV1348" s="50" t="str">
        <f t="shared" si="245"/>
        <v/>
      </c>
      <c r="AW1348" t="str">
        <f>IFERROR(INDEX(Distribución!$J:$J,MATCH($AV1348,Distribución!$I:$I,0),1),"")</f>
        <v/>
      </c>
      <c r="AX1348" s="91"/>
      <c r="AY1348" s="93"/>
      <c r="AZ1348" s="92"/>
      <c r="BA1348" s="93"/>
      <c r="BB1348" s="92"/>
      <c r="BC1348" s="93"/>
      <c r="BD1348" s="92"/>
      <c r="BE1348" s="92"/>
      <c r="BF1348" s="136" t="str">
        <f t="shared" ref="BF1348:BF1387" si="248">IF(BG1348&lt;&gt;" ","",IF(OR(BA1348="DEVUELTO",BA1348="EN REVISIÓN"),BB1348,IF(OR(BC1348="DEVUELTO",BC1348="EN REVISIÓN"),BD1348," ")))</f>
        <v xml:space="preserve"> </v>
      </c>
      <c r="BG1348" s="110" t="str">
        <f t="shared" ref="BG1348:BG1387" si="249">IF(LEFT(BA1348,21)="PARA SEGUNDA REVISION",BB1348,IF(LEFT(BC1348,21)="PARA SEGUNDA REVISION",BD1348," "))</f>
        <v xml:space="preserve"> </v>
      </c>
      <c r="BH1348" s="93"/>
      <c r="BI1348" s="68"/>
      <c r="BJ1348" s="93"/>
      <c r="BK1348" s="68"/>
      <c r="BL1348" s="68"/>
      <c r="BM1348" s="68"/>
    </row>
    <row r="1349" spans="1:65" ht="19.899999999999999" hidden="1" customHeight="1">
      <c r="A1349" s="5" t="s">
        <v>312</v>
      </c>
      <c r="B1349" s="70" t="s">
        <v>786</v>
      </c>
      <c r="C1349" s="19" t="s">
        <v>1523</v>
      </c>
      <c r="D1349" s="71" t="s">
        <v>3267</v>
      </c>
      <c r="E1349" s="71">
        <v>809001159</v>
      </c>
      <c r="F1349" s="72" t="s">
        <v>1524</v>
      </c>
      <c r="G1349" s="6">
        <v>2</v>
      </c>
      <c r="H1349" s="6">
        <v>2</v>
      </c>
      <c r="I1349" s="7">
        <v>200517900</v>
      </c>
      <c r="J1349" s="8">
        <v>45772</v>
      </c>
      <c r="K1349" s="6" t="s">
        <v>3268</v>
      </c>
      <c r="L1349" s="50" t="s">
        <v>872</v>
      </c>
      <c r="M1349" s="50">
        <v>537</v>
      </c>
      <c r="N1349" s="106"/>
      <c r="O1349" s="50"/>
      <c r="P1349" s="48" t="str">
        <f t="shared" si="242"/>
        <v/>
      </c>
      <c r="Q1349" t="str">
        <f>IFERROR(INDEX([2]Distribución!$B:$B,MATCH($P1349,[2]Distribución!$A:$A,0),1),"")</f>
        <v/>
      </c>
      <c r="R1349" s="48" t="str">
        <f t="shared" ref="R1349:R1381" si="250">IF(O1349="","",O1349)</f>
        <v/>
      </c>
      <c r="S1349" t="str">
        <f>IFERROR(INDEX([2]Distribución!$C:$C,MATCH($R1349,[2]Distribución!$A:$A,0),1),"")</f>
        <v/>
      </c>
      <c r="T1349" s="48"/>
      <c r="U1349" t="str">
        <f>IFERROR(INDEX([2]Distribución!$G:$G,MATCH($T1349,[2]Distribución!F:F,0),1),"")</f>
        <v/>
      </c>
      <c r="V1349" s="50" t="str">
        <f t="shared" ref="V1349:V1381" si="251">IFERROR(ROUNDUP(IF(O1349="","",O1349)/3,0),"")</f>
        <v/>
      </c>
      <c r="W1349" t="str">
        <f>IFERROR(INDEX([2]Distribución!$J:$J,MATCH($V1349,[2]Distribución!$I:$I,0),1),"")</f>
        <v/>
      </c>
      <c r="X1349" s="151"/>
      <c r="Y1349" s="93"/>
      <c r="Z1349" s="92"/>
      <c r="AA1349" s="92"/>
      <c r="AB1349" s="93"/>
      <c r="AC1349" s="92"/>
      <c r="AD1349" s="93"/>
      <c r="AE1349" s="92"/>
      <c r="AF1349" s="92"/>
      <c r="AG1349" s="109" t="str">
        <f t="shared" si="246"/>
        <v xml:space="preserve"> </v>
      </c>
      <c r="AH1349" s="110" t="str">
        <f t="shared" si="247"/>
        <v xml:space="preserve"> </v>
      </c>
      <c r="AI1349" s="93"/>
      <c r="AJ1349" s="92"/>
      <c r="AK1349" s="93"/>
      <c r="AL1349" s="68"/>
      <c r="AM1349" s="68"/>
      <c r="AN1349" s="68"/>
      <c r="AO1349" s="50"/>
      <c r="AP1349" s="48" t="str">
        <f t="shared" si="243"/>
        <v/>
      </c>
      <c r="AQ1349" t="str">
        <f>IFERROR(INDEX(Distribución!$B:$B,MATCH($AP1349,Distribución!$A:$A,0),1),"")</f>
        <v/>
      </c>
      <c r="AR1349" s="48" t="str">
        <f t="shared" si="244"/>
        <v/>
      </c>
      <c r="AS1349" t="str">
        <f>IFERROR(INDEX(Distribución!$C:$C,MATCH($AR1349,Distribución!$A:$A,0),1),"")</f>
        <v/>
      </c>
      <c r="AT1349" s="48"/>
      <c r="AU1349" t="str">
        <f>IFERROR(INDEX(Distribución!$G:$G,MATCH($AT1349,Distribución!$F:$F,0),1),"")</f>
        <v/>
      </c>
      <c r="AV1349" s="50" t="str">
        <f t="shared" si="245"/>
        <v/>
      </c>
      <c r="AW1349" t="str">
        <f>IFERROR(INDEX(Distribución!$J:$J,MATCH($AV1349,Distribución!$I:$I,0),1),"")</f>
        <v/>
      </c>
      <c r="AX1349" s="91"/>
      <c r="AY1349" s="93"/>
      <c r="AZ1349" s="92"/>
      <c r="BA1349" s="93"/>
      <c r="BB1349" s="92"/>
      <c r="BC1349" s="93"/>
      <c r="BD1349" s="92"/>
      <c r="BE1349" s="92"/>
      <c r="BF1349" s="136" t="str">
        <f t="shared" si="248"/>
        <v xml:space="preserve"> </v>
      </c>
      <c r="BG1349" s="110" t="str">
        <f t="shared" si="249"/>
        <v xml:space="preserve"> </v>
      </c>
      <c r="BH1349" s="93"/>
      <c r="BI1349" s="68"/>
      <c r="BJ1349" s="93"/>
      <c r="BK1349" s="68"/>
      <c r="BL1349" s="68"/>
      <c r="BM1349" s="68"/>
    </row>
    <row r="1350" spans="1:65" ht="19.899999999999999" hidden="1" customHeight="1">
      <c r="A1350" s="5" t="s">
        <v>3299</v>
      </c>
      <c r="B1350" s="70" t="s">
        <v>786</v>
      </c>
      <c r="C1350" s="19" t="s">
        <v>1528</v>
      </c>
      <c r="D1350" s="71" t="s">
        <v>3267</v>
      </c>
      <c r="E1350" s="71">
        <v>809005249</v>
      </c>
      <c r="F1350" s="72" t="s">
        <v>1529</v>
      </c>
      <c r="G1350" s="6">
        <v>2</v>
      </c>
      <c r="H1350" s="6">
        <v>2</v>
      </c>
      <c r="I1350" s="7">
        <v>160977900</v>
      </c>
      <c r="J1350" s="8">
        <v>45772</v>
      </c>
      <c r="K1350" s="6" t="s">
        <v>3268</v>
      </c>
      <c r="L1350" s="50" t="s">
        <v>876</v>
      </c>
      <c r="M1350" s="50">
        <v>316</v>
      </c>
      <c r="N1350" s="106"/>
      <c r="O1350" s="50"/>
      <c r="P1350" s="48" t="str">
        <f t="shared" si="242"/>
        <v/>
      </c>
      <c r="Q1350" t="str">
        <f>IFERROR(INDEX([2]Distribución!$B:$B,MATCH($P1350,[2]Distribución!$A:$A,0),1),"")</f>
        <v/>
      </c>
      <c r="R1350" s="48" t="str">
        <f t="shared" si="250"/>
        <v/>
      </c>
      <c r="S1350" t="str">
        <f>IFERROR(INDEX([2]Distribución!$C:$C,MATCH($R1350,[2]Distribución!$A:$A,0),1),"")</f>
        <v/>
      </c>
      <c r="T1350" s="48" t="s">
        <v>873</v>
      </c>
      <c r="U1350" t="str">
        <f>IFERROR(INDEX([2]Distribución!$G:$G,MATCH($T1350,[2]Distribución!F:F,0),1),"")</f>
        <v/>
      </c>
      <c r="V1350" s="50" t="str">
        <f t="shared" si="251"/>
        <v/>
      </c>
      <c r="W1350" t="str">
        <f>IFERROR(INDEX([2]Distribución!$J:$J,MATCH($V1350,[2]Distribución!$I:$I,0),1),"")</f>
        <v/>
      </c>
      <c r="X1350" s="151"/>
      <c r="Y1350" s="93"/>
      <c r="Z1350" s="92"/>
      <c r="AA1350" s="92"/>
      <c r="AB1350" s="93"/>
      <c r="AC1350" s="92"/>
      <c r="AD1350" s="93"/>
      <c r="AE1350" s="92"/>
      <c r="AF1350" s="92"/>
      <c r="AG1350" s="109" t="str">
        <f t="shared" si="246"/>
        <v xml:space="preserve"> </v>
      </c>
      <c r="AH1350" s="110" t="str">
        <f t="shared" si="247"/>
        <v xml:space="preserve"> </v>
      </c>
      <c r="AI1350" s="93"/>
      <c r="AJ1350" s="92"/>
      <c r="AK1350" s="93"/>
      <c r="AL1350" s="68"/>
      <c r="AM1350" s="68"/>
      <c r="AN1350" s="68"/>
      <c r="AO1350" s="50"/>
      <c r="AP1350" s="48" t="str">
        <f t="shared" si="243"/>
        <v/>
      </c>
      <c r="AQ1350" t="str">
        <f>IFERROR(INDEX(Distribución!$B:$B,MATCH($AP1350,Distribución!$A:$A,0),1),"")</f>
        <v/>
      </c>
      <c r="AR1350" s="48" t="str">
        <f t="shared" si="244"/>
        <v/>
      </c>
      <c r="AS1350" t="str">
        <f>IFERROR(INDEX(Distribución!$C:$C,MATCH($AR1350,Distribución!$A:$A,0),1),"")</f>
        <v/>
      </c>
      <c r="AT1350" s="48"/>
      <c r="AU1350" t="str">
        <f>IFERROR(INDEX(Distribución!$G:$G,MATCH($AT1350,Distribución!$F:$F,0),1),"")</f>
        <v/>
      </c>
      <c r="AV1350" s="50" t="str">
        <f t="shared" si="245"/>
        <v/>
      </c>
      <c r="AW1350" t="str">
        <f>IFERROR(INDEX(Distribución!$J:$J,MATCH($AV1350,Distribución!$I:$I,0),1),"")</f>
        <v/>
      </c>
      <c r="AX1350" s="91"/>
      <c r="AY1350" s="93"/>
      <c r="AZ1350" s="92"/>
      <c r="BA1350" s="93"/>
      <c r="BB1350" s="92"/>
      <c r="BC1350" s="93"/>
      <c r="BD1350" s="92"/>
      <c r="BE1350" s="92"/>
      <c r="BF1350" s="136" t="str">
        <f t="shared" si="248"/>
        <v xml:space="preserve"> </v>
      </c>
      <c r="BG1350" s="110" t="str">
        <f t="shared" si="249"/>
        <v xml:space="preserve"> </v>
      </c>
      <c r="BH1350" s="93"/>
      <c r="BI1350" s="68"/>
      <c r="BJ1350" s="93"/>
      <c r="BK1350" s="68"/>
      <c r="BL1350" s="68"/>
      <c r="BM1350" s="68"/>
    </row>
    <row r="1351" spans="1:65" ht="19.899999999999999" hidden="1" customHeight="1">
      <c r="A1351" s="5" t="s">
        <v>3300</v>
      </c>
      <c r="B1351" s="70" t="s">
        <v>810</v>
      </c>
      <c r="C1351" s="19" t="s">
        <v>3301</v>
      </c>
      <c r="D1351" s="71" t="s">
        <v>3302</v>
      </c>
      <c r="E1351" s="71">
        <v>900034131</v>
      </c>
      <c r="F1351" s="72" t="s">
        <v>1442</v>
      </c>
      <c r="G1351" s="6">
        <v>1</v>
      </c>
      <c r="H1351" s="6">
        <v>3</v>
      </c>
      <c r="I1351" s="7">
        <v>299999610</v>
      </c>
      <c r="J1351" s="8">
        <v>45737</v>
      </c>
      <c r="K1351" s="6" t="s">
        <v>3303</v>
      </c>
      <c r="L1351" s="50" t="s">
        <v>872</v>
      </c>
      <c r="M1351" s="50">
        <v>723</v>
      </c>
      <c r="N1351" s="106"/>
      <c r="O1351" s="50"/>
      <c r="P1351" s="48" t="str">
        <f t="shared" si="242"/>
        <v/>
      </c>
      <c r="Q1351" t="str">
        <f>IFERROR(INDEX([2]Distribución!$B:$B,MATCH($P1351,[2]Distribución!$A:$A,0),1),"")</f>
        <v/>
      </c>
      <c r="R1351" s="48" t="str">
        <f t="shared" si="250"/>
        <v/>
      </c>
      <c r="S1351" t="str">
        <f>IFERROR(INDEX([2]Distribución!$C:$C,MATCH($R1351,[2]Distribución!$A:$A,0),1),"")</f>
        <v/>
      </c>
      <c r="T1351" s="48" t="s">
        <v>873</v>
      </c>
      <c r="U1351" t="str">
        <f>IFERROR(INDEX([2]Distribución!$G:$G,MATCH($T1351,[2]Distribución!F:F,0),1),"")</f>
        <v/>
      </c>
      <c r="V1351" s="50" t="str">
        <f t="shared" si="251"/>
        <v/>
      </c>
      <c r="W1351" t="str">
        <f>IFERROR(INDEX([2]Distribución!$J:$J,MATCH($V1351,[2]Distribución!$I:$I,0),1),"")</f>
        <v/>
      </c>
      <c r="X1351" s="151"/>
      <c r="Y1351" s="93"/>
      <c r="Z1351" s="92"/>
      <c r="AA1351" s="92"/>
      <c r="AB1351" s="93"/>
      <c r="AC1351" s="92"/>
      <c r="AD1351" s="93"/>
      <c r="AE1351" s="92"/>
      <c r="AF1351" s="92"/>
      <c r="AG1351" s="109" t="str">
        <f t="shared" si="246"/>
        <v xml:space="preserve"> </v>
      </c>
      <c r="AH1351" s="110" t="str">
        <f t="shared" si="247"/>
        <v xml:space="preserve"> </v>
      </c>
      <c r="AI1351" s="93"/>
      <c r="AJ1351" s="92"/>
      <c r="AK1351" s="93"/>
      <c r="AL1351" s="68"/>
      <c r="AM1351" s="68"/>
      <c r="AN1351" s="68"/>
      <c r="AO1351" s="50"/>
      <c r="AP1351" s="48" t="str">
        <f t="shared" si="243"/>
        <v/>
      </c>
      <c r="AQ1351" t="str">
        <f>IFERROR(INDEX(Distribución!$B:$B,MATCH($AP1351,Distribución!$A:$A,0),1),"")</f>
        <v/>
      </c>
      <c r="AR1351" s="48" t="str">
        <f t="shared" si="244"/>
        <v/>
      </c>
      <c r="AS1351" t="str">
        <f>IFERROR(INDEX(Distribución!$C:$C,MATCH($AR1351,Distribución!$A:$A,0),1),"")</f>
        <v/>
      </c>
      <c r="AT1351" s="48"/>
      <c r="AU1351" t="str">
        <f>IFERROR(INDEX(Distribución!$G:$G,MATCH($AT1351,Distribución!$F:$F,0),1),"")</f>
        <v/>
      </c>
      <c r="AV1351" s="50" t="str">
        <f t="shared" si="245"/>
        <v/>
      </c>
      <c r="AW1351" t="str">
        <f>IFERROR(INDEX(Distribución!$J:$J,MATCH($AV1351,Distribución!$I:$I,0),1),"")</f>
        <v/>
      </c>
      <c r="AX1351" s="91"/>
      <c r="AY1351" s="93"/>
      <c r="AZ1351" s="92"/>
      <c r="BA1351" s="93"/>
      <c r="BB1351" s="92"/>
      <c r="BC1351" s="93"/>
      <c r="BD1351" s="92"/>
      <c r="BE1351" s="92"/>
      <c r="BF1351" s="136" t="str">
        <f t="shared" si="248"/>
        <v xml:space="preserve"> </v>
      </c>
      <c r="BG1351" s="110" t="str">
        <f t="shared" si="249"/>
        <v xml:space="preserve"> </v>
      </c>
      <c r="BH1351" s="93"/>
      <c r="BI1351" s="68"/>
      <c r="BJ1351" s="93"/>
      <c r="BK1351" s="68"/>
      <c r="BL1351" s="68"/>
      <c r="BM1351" s="68"/>
    </row>
    <row r="1352" spans="1:65" ht="19.899999999999999" hidden="1" customHeight="1">
      <c r="A1352" s="5" t="s">
        <v>3304</v>
      </c>
      <c r="B1352" s="70" t="s">
        <v>793</v>
      </c>
      <c r="C1352" s="19" t="s">
        <v>1297</v>
      </c>
      <c r="D1352" s="71" t="s">
        <v>3302</v>
      </c>
      <c r="E1352" s="71">
        <v>900145767</v>
      </c>
      <c r="F1352" s="72" t="s">
        <v>1345</v>
      </c>
      <c r="G1352" s="6">
        <v>4</v>
      </c>
      <c r="H1352" s="6">
        <v>2</v>
      </c>
      <c r="I1352" s="7">
        <v>544843800</v>
      </c>
      <c r="J1352" s="8">
        <v>45679</v>
      </c>
      <c r="K1352" s="6" t="s">
        <v>3303</v>
      </c>
      <c r="L1352" s="50" t="s">
        <v>876</v>
      </c>
      <c r="M1352" s="50">
        <v>211</v>
      </c>
      <c r="N1352" s="106"/>
      <c r="O1352" s="50"/>
      <c r="P1352" s="48" t="str">
        <f t="shared" si="242"/>
        <v/>
      </c>
      <c r="Q1352" t="str">
        <f>IFERROR(INDEX([2]Distribución!$B:$B,MATCH($P1352,[2]Distribución!$A:$A,0),1),"")</f>
        <v/>
      </c>
      <c r="R1352" s="48" t="str">
        <f t="shared" si="250"/>
        <v/>
      </c>
      <c r="S1352" t="str">
        <f>IFERROR(INDEX([2]Distribución!$C:$C,MATCH($R1352,[2]Distribución!$A:$A,0),1),"")</f>
        <v/>
      </c>
      <c r="T1352" s="48" t="s">
        <v>873</v>
      </c>
      <c r="U1352" t="str">
        <f>IFERROR(INDEX([2]Distribución!$G:$G,MATCH($T1352,[2]Distribución!F:F,0),1),"")</f>
        <v/>
      </c>
      <c r="V1352" s="50" t="str">
        <f t="shared" si="251"/>
        <v/>
      </c>
      <c r="W1352" t="str">
        <f>IFERROR(INDEX([2]Distribución!$J:$J,MATCH($V1352,[2]Distribución!$I:$I,0),1),"")</f>
        <v/>
      </c>
      <c r="X1352" s="151"/>
      <c r="Y1352" s="93"/>
      <c r="Z1352" s="92"/>
      <c r="AA1352" s="92"/>
      <c r="AB1352" s="93"/>
      <c r="AC1352" s="92"/>
      <c r="AD1352" s="93"/>
      <c r="AE1352" s="92"/>
      <c r="AF1352" s="92"/>
      <c r="AG1352" s="109" t="str">
        <f t="shared" si="246"/>
        <v xml:space="preserve"> </v>
      </c>
      <c r="AH1352" s="110" t="str">
        <f t="shared" si="247"/>
        <v xml:space="preserve"> </v>
      </c>
      <c r="AI1352" s="93"/>
      <c r="AJ1352" s="92"/>
      <c r="AK1352" s="93"/>
      <c r="AL1352" s="68"/>
      <c r="AM1352" s="68"/>
      <c r="AN1352" s="68"/>
      <c r="AO1352" s="50"/>
      <c r="AP1352" s="48" t="str">
        <f t="shared" si="243"/>
        <v/>
      </c>
      <c r="AQ1352" t="str">
        <f>IFERROR(INDEX(Distribución!$B:$B,MATCH($AP1352,Distribución!$A:$A,0),1),"")</f>
        <v/>
      </c>
      <c r="AR1352" s="48" t="str">
        <f t="shared" si="244"/>
        <v/>
      </c>
      <c r="AS1352" t="str">
        <f>IFERROR(INDEX(Distribución!$C:$C,MATCH($AR1352,Distribución!$A:$A,0),1),"")</f>
        <v/>
      </c>
      <c r="AT1352" s="48"/>
      <c r="AU1352" t="str">
        <f>IFERROR(INDEX(Distribución!$G:$G,MATCH($AT1352,Distribución!$F:$F,0),1),"")</f>
        <v/>
      </c>
      <c r="AV1352" s="50" t="str">
        <f t="shared" si="245"/>
        <v/>
      </c>
      <c r="AW1352" t="str">
        <f>IFERROR(INDEX(Distribución!$J:$J,MATCH($AV1352,Distribución!$I:$I,0),1),"")</f>
        <v/>
      </c>
      <c r="AX1352" s="91"/>
      <c r="AY1352" s="93"/>
      <c r="AZ1352" s="92"/>
      <c r="BA1352" s="93"/>
      <c r="BB1352" s="92"/>
      <c r="BC1352" s="93"/>
      <c r="BD1352" s="92"/>
      <c r="BE1352" s="92"/>
      <c r="BF1352" s="136" t="str">
        <f t="shared" si="248"/>
        <v xml:space="preserve"> </v>
      </c>
      <c r="BG1352" s="110" t="str">
        <f t="shared" si="249"/>
        <v xml:space="preserve"> </v>
      </c>
      <c r="BH1352" s="93"/>
      <c r="BI1352" s="68"/>
      <c r="BJ1352" s="93"/>
      <c r="BK1352" s="68"/>
      <c r="BL1352" s="68"/>
      <c r="BM1352" s="68"/>
    </row>
    <row r="1353" spans="1:65" ht="19.899999999999999" hidden="1" customHeight="1">
      <c r="A1353" s="5" t="s">
        <v>3305</v>
      </c>
      <c r="B1353" s="70" t="s">
        <v>800</v>
      </c>
      <c r="C1353" s="19" t="s">
        <v>3306</v>
      </c>
      <c r="D1353" s="71" t="s">
        <v>3302</v>
      </c>
      <c r="E1353" s="71">
        <v>800061765</v>
      </c>
      <c r="F1353" s="72" t="s">
        <v>3307</v>
      </c>
      <c r="G1353" s="6">
        <v>30</v>
      </c>
      <c r="H1353" s="6">
        <v>2</v>
      </c>
      <c r="I1353" s="7">
        <v>2137888500</v>
      </c>
      <c r="J1353" s="8">
        <v>45735</v>
      </c>
      <c r="K1353" s="6" t="s">
        <v>3303</v>
      </c>
      <c r="L1353" s="50" t="s">
        <v>910</v>
      </c>
      <c r="M1353" s="50">
        <v>31</v>
      </c>
      <c r="N1353" s="106"/>
      <c r="O1353" s="50"/>
      <c r="P1353" s="48" t="str">
        <f t="shared" si="242"/>
        <v/>
      </c>
      <c r="Q1353" t="str">
        <f>IFERROR(INDEX([2]Distribución!$B:$B,MATCH($P1353,[2]Distribución!$A:$A,0),1),"")</f>
        <v/>
      </c>
      <c r="R1353" s="48" t="str">
        <f t="shared" si="250"/>
        <v/>
      </c>
      <c r="S1353" t="str">
        <f>IFERROR(INDEX([2]Distribución!$C:$C,MATCH($R1353,[2]Distribución!$A:$A,0),1),"")</f>
        <v/>
      </c>
      <c r="T1353" s="48" t="s">
        <v>873</v>
      </c>
      <c r="U1353" t="str">
        <f>IFERROR(INDEX([2]Distribución!$G:$G,MATCH($T1353,[2]Distribución!F:F,0),1),"")</f>
        <v/>
      </c>
      <c r="V1353" s="50" t="str">
        <f t="shared" si="251"/>
        <v/>
      </c>
      <c r="W1353" t="str">
        <f>IFERROR(INDEX([2]Distribución!$J:$J,MATCH($V1353,[2]Distribución!$I:$I,0),1),"")</f>
        <v/>
      </c>
      <c r="X1353" s="151"/>
      <c r="Y1353" s="93"/>
      <c r="Z1353" s="92"/>
      <c r="AA1353" s="92"/>
      <c r="AB1353" s="93"/>
      <c r="AC1353" s="92"/>
      <c r="AD1353" s="93"/>
      <c r="AE1353" s="92"/>
      <c r="AF1353" s="92"/>
      <c r="AG1353" s="109" t="str">
        <f t="shared" si="246"/>
        <v xml:space="preserve"> </v>
      </c>
      <c r="AH1353" s="110" t="str">
        <f t="shared" si="247"/>
        <v xml:space="preserve"> </v>
      </c>
      <c r="AI1353" s="93"/>
      <c r="AJ1353" s="92"/>
      <c r="AK1353" s="93"/>
      <c r="AL1353" s="68"/>
      <c r="AM1353" s="68"/>
      <c r="AN1353" s="68"/>
      <c r="AO1353" s="50"/>
      <c r="AP1353" s="48" t="str">
        <f t="shared" si="243"/>
        <v/>
      </c>
      <c r="AQ1353" t="str">
        <f>IFERROR(INDEX(Distribución!$B:$B,MATCH($AP1353,Distribución!$A:$A,0),1),"")</f>
        <v/>
      </c>
      <c r="AR1353" s="48" t="str">
        <f t="shared" si="244"/>
        <v/>
      </c>
      <c r="AS1353" t="str">
        <f>IFERROR(INDEX(Distribución!$C:$C,MATCH($AR1353,Distribución!$A:$A,0),1),"")</f>
        <v/>
      </c>
      <c r="AT1353" s="48"/>
      <c r="AU1353" t="str">
        <f>IFERROR(INDEX(Distribución!$G:$G,MATCH($AT1353,Distribución!$F:$F,0),1),"")</f>
        <v/>
      </c>
      <c r="AV1353" s="50" t="str">
        <f t="shared" si="245"/>
        <v/>
      </c>
      <c r="AW1353" t="str">
        <f>IFERROR(INDEX(Distribución!$J:$J,MATCH($AV1353,Distribución!$I:$I,0),1),"")</f>
        <v/>
      </c>
      <c r="AX1353" s="91"/>
      <c r="AY1353" s="93"/>
      <c r="AZ1353" s="92"/>
      <c r="BA1353" s="93"/>
      <c r="BB1353" s="92"/>
      <c r="BC1353" s="93"/>
      <c r="BD1353" s="92"/>
      <c r="BE1353" s="92"/>
      <c r="BF1353" s="136" t="str">
        <f t="shared" si="248"/>
        <v xml:space="preserve"> </v>
      </c>
      <c r="BG1353" s="110" t="str">
        <f t="shared" si="249"/>
        <v xml:space="preserve"> </v>
      </c>
      <c r="BH1353" s="93"/>
      <c r="BI1353" s="68"/>
      <c r="BJ1353" s="93"/>
      <c r="BK1353" s="68"/>
      <c r="BL1353" s="68"/>
      <c r="BM1353" s="68"/>
    </row>
    <row r="1354" spans="1:65" ht="19.899999999999999" hidden="1" customHeight="1">
      <c r="A1354" s="5" t="s">
        <v>3308</v>
      </c>
      <c r="B1354" s="70" t="s">
        <v>800</v>
      </c>
      <c r="C1354" s="19" t="s">
        <v>3309</v>
      </c>
      <c r="D1354" s="71" t="s">
        <v>3302</v>
      </c>
      <c r="E1354" s="71">
        <v>825000147</v>
      </c>
      <c r="F1354" s="72" t="s">
        <v>3310</v>
      </c>
      <c r="G1354" s="6">
        <v>14</v>
      </c>
      <c r="H1354" s="6">
        <v>2</v>
      </c>
      <c r="I1354" s="7">
        <v>1008225300</v>
      </c>
      <c r="J1354" s="8">
        <v>45735</v>
      </c>
      <c r="K1354" s="6" t="s">
        <v>3303</v>
      </c>
      <c r="L1354" s="50" t="s">
        <v>910</v>
      </c>
      <c r="M1354" s="50">
        <v>2</v>
      </c>
      <c r="N1354" s="106"/>
      <c r="O1354" s="50"/>
      <c r="P1354" s="48" t="str">
        <f t="shared" si="242"/>
        <v/>
      </c>
      <c r="Q1354" t="str">
        <f>IFERROR(INDEX([2]Distribución!$B:$B,MATCH($P1354,[2]Distribución!$A:$A,0),1),"")</f>
        <v/>
      </c>
      <c r="R1354" s="48" t="str">
        <f t="shared" si="250"/>
        <v/>
      </c>
      <c r="S1354" t="str">
        <f>IFERROR(INDEX([2]Distribución!$C:$C,MATCH($R1354,[2]Distribución!$A:$A,0),1),"")</f>
        <v/>
      </c>
      <c r="T1354" s="48" t="s">
        <v>873</v>
      </c>
      <c r="U1354" t="str">
        <f>IFERROR(INDEX([2]Distribución!$G:$G,MATCH($T1354,[2]Distribución!F:F,0),1),"")</f>
        <v/>
      </c>
      <c r="V1354" s="50" t="str">
        <f t="shared" si="251"/>
        <v/>
      </c>
      <c r="W1354" t="str">
        <f>IFERROR(INDEX([2]Distribución!$J:$J,MATCH($V1354,[2]Distribución!$I:$I,0),1),"")</f>
        <v/>
      </c>
      <c r="X1354" s="151"/>
      <c r="Y1354" s="93"/>
      <c r="Z1354" s="92"/>
      <c r="AA1354" s="92"/>
      <c r="AB1354" s="93"/>
      <c r="AC1354" s="92"/>
      <c r="AD1354" s="93"/>
      <c r="AE1354" s="92"/>
      <c r="AF1354" s="92"/>
      <c r="AG1354" s="109" t="str">
        <f t="shared" si="246"/>
        <v xml:space="preserve"> </v>
      </c>
      <c r="AH1354" s="110" t="str">
        <f t="shared" si="247"/>
        <v xml:space="preserve"> </v>
      </c>
      <c r="AI1354" s="93"/>
      <c r="AJ1354" s="92"/>
      <c r="AK1354" s="93"/>
      <c r="AL1354" s="68"/>
      <c r="AM1354" s="68"/>
      <c r="AN1354" s="68"/>
      <c r="AO1354" s="50"/>
      <c r="AP1354" s="48" t="str">
        <f t="shared" si="243"/>
        <v/>
      </c>
      <c r="AQ1354" t="str">
        <f>IFERROR(INDEX(Distribución!$B:$B,MATCH($AP1354,Distribución!$A:$A,0),1),"")</f>
        <v/>
      </c>
      <c r="AR1354" s="48" t="str">
        <f t="shared" si="244"/>
        <v/>
      </c>
      <c r="AS1354" t="str">
        <f>IFERROR(INDEX(Distribución!$C:$C,MATCH($AR1354,Distribución!$A:$A,0),1),"")</f>
        <v/>
      </c>
      <c r="AT1354" s="48"/>
      <c r="AU1354" t="str">
        <f>IFERROR(INDEX(Distribución!$G:$G,MATCH($AT1354,Distribución!$F:$F,0),1),"")</f>
        <v/>
      </c>
      <c r="AV1354" s="50" t="str">
        <f t="shared" si="245"/>
        <v/>
      </c>
      <c r="AW1354" t="str">
        <f>IFERROR(INDEX(Distribución!$J:$J,MATCH($AV1354,Distribución!$I:$I,0),1),"")</f>
        <v/>
      </c>
      <c r="AX1354" s="91"/>
      <c r="AY1354" s="93"/>
      <c r="AZ1354" s="92"/>
      <c r="BA1354" s="93"/>
      <c r="BB1354" s="92"/>
      <c r="BC1354" s="93"/>
      <c r="BD1354" s="92"/>
      <c r="BE1354" s="92"/>
      <c r="BF1354" s="136" t="str">
        <f t="shared" si="248"/>
        <v xml:space="preserve"> </v>
      </c>
      <c r="BG1354" s="110" t="str">
        <f t="shared" si="249"/>
        <v xml:space="preserve"> </v>
      </c>
      <c r="BH1354" s="93"/>
      <c r="BI1354" s="68"/>
      <c r="BJ1354" s="93"/>
      <c r="BK1354" s="68"/>
      <c r="BL1354" s="68"/>
      <c r="BM1354" s="68"/>
    </row>
    <row r="1355" spans="1:65" ht="19.899999999999999" hidden="1" customHeight="1">
      <c r="A1355" s="5" t="s">
        <v>3311</v>
      </c>
      <c r="B1355" s="70" t="s">
        <v>800</v>
      </c>
      <c r="C1355" s="19" t="s">
        <v>3109</v>
      </c>
      <c r="D1355" s="71" t="s">
        <v>3302</v>
      </c>
      <c r="E1355" s="71">
        <v>892115009</v>
      </c>
      <c r="F1355" s="72" t="s">
        <v>3110</v>
      </c>
      <c r="G1355" s="6">
        <v>30</v>
      </c>
      <c r="H1355" s="6">
        <v>2</v>
      </c>
      <c r="I1355" s="7">
        <v>1979728500</v>
      </c>
      <c r="J1355" s="8">
        <v>45735</v>
      </c>
      <c r="K1355" s="6" t="s">
        <v>3303</v>
      </c>
      <c r="L1355" s="50" t="s">
        <v>910</v>
      </c>
      <c r="M1355" s="50">
        <v>41</v>
      </c>
      <c r="N1355" s="106"/>
      <c r="O1355" s="50"/>
      <c r="P1355" s="48" t="str">
        <f t="shared" si="242"/>
        <v/>
      </c>
      <c r="Q1355" t="str">
        <f>IFERROR(INDEX([2]Distribución!$B:$B,MATCH($P1355,[2]Distribución!$A:$A,0),1),"")</f>
        <v/>
      </c>
      <c r="R1355" s="48" t="str">
        <f t="shared" si="250"/>
        <v/>
      </c>
      <c r="S1355" t="str">
        <f>IFERROR(INDEX([2]Distribución!$C:$C,MATCH($R1355,[2]Distribución!$A:$A,0),1),"")</f>
        <v/>
      </c>
      <c r="T1355" s="48" t="s">
        <v>873</v>
      </c>
      <c r="U1355" t="str">
        <f>IFERROR(INDEX([2]Distribución!$G:$G,MATCH($T1355,[2]Distribución!F:F,0),1),"")</f>
        <v/>
      </c>
      <c r="V1355" s="50" t="str">
        <f t="shared" si="251"/>
        <v/>
      </c>
      <c r="W1355" t="str">
        <f>IFERROR(INDEX([2]Distribución!$J:$J,MATCH($V1355,[2]Distribución!$I:$I,0),1),"")</f>
        <v/>
      </c>
      <c r="X1355" s="151"/>
      <c r="Y1355" s="93"/>
      <c r="Z1355" s="92"/>
      <c r="AA1355" s="92"/>
      <c r="AB1355" s="93"/>
      <c r="AC1355" s="92"/>
      <c r="AD1355" s="93"/>
      <c r="AE1355" s="92"/>
      <c r="AF1355" s="92"/>
      <c r="AG1355" s="109" t="str">
        <f t="shared" si="246"/>
        <v xml:space="preserve"> </v>
      </c>
      <c r="AH1355" s="110" t="str">
        <f t="shared" si="247"/>
        <v xml:space="preserve"> </v>
      </c>
      <c r="AI1355" s="93"/>
      <c r="AJ1355" s="92"/>
      <c r="AK1355" s="93"/>
      <c r="AL1355" s="68"/>
      <c r="AM1355" s="68"/>
      <c r="AN1355" s="68"/>
      <c r="AO1355" s="50"/>
      <c r="AP1355" s="48" t="str">
        <f t="shared" si="243"/>
        <v/>
      </c>
      <c r="AQ1355" t="str">
        <f>IFERROR(INDEX(Distribución!$B:$B,MATCH($AP1355,Distribución!$A:$A,0),1),"")</f>
        <v/>
      </c>
      <c r="AR1355" s="48" t="str">
        <f t="shared" si="244"/>
        <v/>
      </c>
      <c r="AS1355" t="str">
        <f>IFERROR(INDEX(Distribución!$C:$C,MATCH($AR1355,Distribución!$A:$A,0),1),"")</f>
        <v/>
      </c>
      <c r="AT1355" s="48"/>
      <c r="AU1355" t="str">
        <f>IFERROR(INDEX(Distribución!$G:$G,MATCH($AT1355,Distribución!$F:$F,0),1),"")</f>
        <v/>
      </c>
      <c r="AV1355" s="50" t="str">
        <f t="shared" si="245"/>
        <v/>
      </c>
      <c r="AW1355" t="str">
        <f>IFERROR(INDEX(Distribución!$J:$J,MATCH($AV1355,Distribución!$I:$I,0),1),"")</f>
        <v/>
      </c>
      <c r="AX1355" s="91"/>
      <c r="AY1355" s="93"/>
      <c r="AZ1355" s="92"/>
      <c r="BA1355" s="93"/>
      <c r="BB1355" s="92"/>
      <c r="BC1355" s="93"/>
      <c r="BD1355" s="92"/>
      <c r="BE1355" s="92"/>
      <c r="BF1355" s="136" t="str">
        <f t="shared" si="248"/>
        <v xml:space="preserve"> </v>
      </c>
      <c r="BG1355" s="110" t="str">
        <f t="shared" si="249"/>
        <v xml:space="preserve"> </v>
      </c>
      <c r="BH1355" s="93"/>
      <c r="BI1355" s="68"/>
      <c r="BJ1355" s="93"/>
      <c r="BK1355" s="68"/>
      <c r="BL1355" s="68"/>
      <c r="BM1355" s="68"/>
    </row>
    <row r="1356" spans="1:65" ht="19.899999999999999" hidden="1" customHeight="1">
      <c r="A1356" s="5" t="s">
        <v>3312</v>
      </c>
      <c r="B1356" s="70" t="s">
        <v>800</v>
      </c>
      <c r="C1356" s="19" t="s">
        <v>3313</v>
      </c>
      <c r="D1356" s="71" t="s">
        <v>3302</v>
      </c>
      <c r="E1356" s="71">
        <v>892120115</v>
      </c>
      <c r="F1356" s="72" t="s">
        <v>3243</v>
      </c>
      <c r="G1356" s="6">
        <v>20</v>
      </c>
      <c r="H1356" s="6">
        <v>2</v>
      </c>
      <c r="I1356" s="7">
        <v>1214379000</v>
      </c>
      <c r="J1356" s="8">
        <v>45735</v>
      </c>
      <c r="K1356" s="6" t="s">
        <v>3303</v>
      </c>
      <c r="L1356" s="50" t="s">
        <v>910</v>
      </c>
      <c r="M1356" s="50">
        <v>18</v>
      </c>
      <c r="N1356" s="106"/>
      <c r="O1356" s="50"/>
      <c r="P1356" s="48" t="str">
        <f t="shared" si="242"/>
        <v/>
      </c>
      <c r="Q1356" t="str">
        <f>IFERROR(INDEX([2]Distribución!$B:$B,MATCH($P1356,[2]Distribución!$A:$A,0),1),"")</f>
        <v/>
      </c>
      <c r="R1356" s="48" t="str">
        <f t="shared" si="250"/>
        <v/>
      </c>
      <c r="S1356" t="str">
        <f>IFERROR(INDEX([2]Distribución!$C:$C,MATCH($R1356,[2]Distribución!$A:$A,0),1),"")</f>
        <v/>
      </c>
      <c r="T1356" s="48" t="s">
        <v>873</v>
      </c>
      <c r="U1356" t="str">
        <f>IFERROR(INDEX([2]Distribución!$G:$G,MATCH($T1356,[2]Distribución!F:F,0),1),"")</f>
        <v/>
      </c>
      <c r="V1356" s="50" t="str">
        <f t="shared" si="251"/>
        <v/>
      </c>
      <c r="W1356" t="str">
        <f>IFERROR(INDEX([2]Distribución!$J:$J,MATCH($V1356,[2]Distribución!$I:$I,0),1),"")</f>
        <v/>
      </c>
      <c r="X1356" s="151"/>
      <c r="Y1356" s="93"/>
      <c r="Z1356" s="92"/>
      <c r="AA1356" s="92"/>
      <c r="AB1356" s="93"/>
      <c r="AC1356" s="92"/>
      <c r="AD1356" s="93"/>
      <c r="AE1356" s="92"/>
      <c r="AF1356" s="92"/>
      <c r="AG1356" s="109" t="str">
        <f t="shared" si="246"/>
        <v xml:space="preserve"> </v>
      </c>
      <c r="AH1356" s="110" t="str">
        <f t="shared" si="247"/>
        <v xml:space="preserve"> </v>
      </c>
      <c r="AI1356" s="93"/>
      <c r="AJ1356" s="92"/>
      <c r="AK1356" s="93"/>
      <c r="AL1356" s="68"/>
      <c r="AM1356" s="68"/>
      <c r="AN1356" s="68"/>
      <c r="AO1356" s="50"/>
      <c r="AP1356" s="48" t="str">
        <f t="shared" si="243"/>
        <v/>
      </c>
      <c r="AQ1356" t="str">
        <f>IFERROR(INDEX(Distribución!$B:$B,MATCH($AP1356,Distribución!$A:$A,0),1),"")</f>
        <v/>
      </c>
      <c r="AR1356" s="48" t="str">
        <f t="shared" si="244"/>
        <v/>
      </c>
      <c r="AS1356" t="str">
        <f>IFERROR(INDEX(Distribución!$C:$C,MATCH($AR1356,Distribución!$A:$A,0),1),"")</f>
        <v/>
      </c>
      <c r="AT1356" s="48"/>
      <c r="AU1356" t="str">
        <f>IFERROR(INDEX(Distribución!$G:$G,MATCH($AT1356,Distribución!$F:$F,0),1),"")</f>
        <v/>
      </c>
      <c r="AV1356" s="50" t="str">
        <f t="shared" si="245"/>
        <v/>
      </c>
      <c r="AW1356" t="str">
        <f>IFERROR(INDEX(Distribución!$J:$J,MATCH($AV1356,Distribución!$I:$I,0),1),"")</f>
        <v/>
      </c>
      <c r="AX1356" s="91"/>
      <c r="AY1356" s="93"/>
      <c r="AZ1356" s="92"/>
      <c r="BA1356" s="93"/>
      <c r="BB1356" s="92"/>
      <c r="BC1356" s="93"/>
      <c r="BD1356" s="92"/>
      <c r="BE1356" s="92"/>
      <c r="BF1356" s="136" t="str">
        <f t="shared" si="248"/>
        <v xml:space="preserve"> </v>
      </c>
      <c r="BG1356" s="110" t="str">
        <f t="shared" si="249"/>
        <v xml:space="preserve"> </v>
      </c>
      <c r="BH1356" s="93"/>
      <c r="BI1356" s="68"/>
      <c r="BJ1356" s="93"/>
      <c r="BK1356" s="68"/>
      <c r="BL1356" s="68"/>
      <c r="BM1356" s="68"/>
    </row>
    <row r="1357" spans="1:65" ht="19.899999999999999" hidden="1" customHeight="1">
      <c r="A1357" s="5" t="s">
        <v>247</v>
      </c>
      <c r="B1357" s="70" t="s">
        <v>801</v>
      </c>
      <c r="C1357" s="19" t="s">
        <v>3314</v>
      </c>
      <c r="D1357" s="71" t="s">
        <v>3302</v>
      </c>
      <c r="E1357" s="71">
        <v>891201845</v>
      </c>
      <c r="F1357" s="72" t="s">
        <v>2290</v>
      </c>
      <c r="G1357" s="6">
        <v>1</v>
      </c>
      <c r="H1357" s="6">
        <v>3</v>
      </c>
      <c r="I1357" s="7">
        <v>273633600</v>
      </c>
      <c r="J1357" s="8">
        <v>45735</v>
      </c>
      <c r="K1357" s="6" t="s">
        <v>3303</v>
      </c>
      <c r="L1357" s="50" t="s">
        <v>872</v>
      </c>
      <c r="M1357" s="50">
        <v>596</v>
      </c>
      <c r="N1357" s="107" t="str">
        <f>_xlfn.XLOOKUP($A1357,'[3]InfoBase PGN 2024'!$A:$A,'[3]InfoBase PGN 2024'!N:N,"")</f>
        <v>Seg. Territorial</v>
      </c>
      <c r="O1357" s="105" t="str">
        <f>_xlfn.XLOOKUP($A1357,'[3]InfoBase PGN 2024'!$A:$A,'[3]InfoBase PGN 2024'!O:O,"")</f>
        <v>21b</v>
      </c>
      <c r="P1357" s="48" t="str">
        <f t="shared" si="242"/>
        <v>21b</v>
      </c>
      <c r="Q1357" t="str">
        <f>IFERROR(INDEX([2]Distribución!$B:$B,MATCH($P1357,[2]Distribución!$A:$A,0),1),"")</f>
        <v>Mariana de Jesús Alava Otero</v>
      </c>
      <c r="R1357" s="48" t="str">
        <f t="shared" si="250"/>
        <v>21b</v>
      </c>
      <c r="S1357" t="str">
        <f>IFERROR(INDEX([2]Distribución!$C:$C,MATCH($R1357,[2]Distribución!$A:$A,0),1),"")</f>
        <v xml:space="preserve"> </v>
      </c>
      <c r="T1357" s="48" t="s">
        <v>80</v>
      </c>
      <c r="U1357" t="str">
        <f>IFERROR(INDEX([2]Distribución!$G:$G,MATCH($T1357,[2]Distribución!F:F,0),1),"")</f>
        <v>Oscar Rodriguez Medina</v>
      </c>
      <c r="V1357" s="50" t="str">
        <f t="shared" si="251"/>
        <v/>
      </c>
      <c r="W1357" t="str">
        <f>IFERROR(INDEX([2]Distribución!$J:$J,MATCH($V1357,[2]Distribución!$I:$I,0),1),"")</f>
        <v/>
      </c>
      <c r="X1357" s="151">
        <v>46171</v>
      </c>
      <c r="Y1357" s="93"/>
      <c r="Z1357" s="92"/>
      <c r="AA1357" s="92"/>
      <c r="AB1357" s="93"/>
      <c r="AC1357" s="92"/>
      <c r="AD1357" s="93"/>
      <c r="AE1357" s="92"/>
      <c r="AF1357" s="92"/>
      <c r="AG1357" s="109" t="str">
        <f t="shared" si="246"/>
        <v xml:space="preserve"> </v>
      </c>
      <c r="AH1357" s="110" t="str">
        <f t="shared" si="247"/>
        <v xml:space="preserve"> </v>
      </c>
      <c r="AI1357" s="93"/>
      <c r="AJ1357" s="92"/>
      <c r="AK1357" s="93"/>
      <c r="AL1357" s="68"/>
      <c r="AM1357" s="68"/>
      <c r="AN1357" s="68"/>
      <c r="AO1357" s="50"/>
      <c r="AP1357" s="48" t="str">
        <f t="shared" si="243"/>
        <v/>
      </c>
      <c r="AQ1357" t="str">
        <f>IFERROR(INDEX(Distribución!$B:$B,MATCH($AP1357,Distribución!$A:$A,0),1),"")</f>
        <v/>
      </c>
      <c r="AR1357" s="48" t="str">
        <f t="shared" si="244"/>
        <v/>
      </c>
      <c r="AS1357" t="str">
        <f>IFERROR(INDEX(Distribución!$C:$C,MATCH($AR1357,Distribución!$A:$A,0),1),"")</f>
        <v/>
      </c>
      <c r="AT1357" s="48"/>
      <c r="AU1357" t="str">
        <f>IFERROR(INDEX(Distribución!$G:$G,MATCH($AT1357,Distribución!$F:$F,0),1),"")</f>
        <v/>
      </c>
      <c r="AV1357" s="50" t="str">
        <f t="shared" si="245"/>
        <v/>
      </c>
      <c r="AW1357" t="str">
        <f>IFERROR(INDEX(Distribución!$J:$J,MATCH($AV1357,Distribución!$I:$I,0),1),"")</f>
        <v/>
      </c>
      <c r="AX1357" s="91"/>
      <c r="AY1357" s="93"/>
      <c r="AZ1357" s="92"/>
      <c r="BA1357" s="93"/>
      <c r="BB1357" s="92"/>
      <c r="BC1357" s="93"/>
      <c r="BD1357" s="92"/>
      <c r="BE1357" s="92"/>
      <c r="BF1357" s="136" t="str">
        <f t="shared" si="248"/>
        <v xml:space="preserve"> </v>
      </c>
      <c r="BG1357" s="110" t="str">
        <f t="shared" si="249"/>
        <v xml:space="preserve"> </v>
      </c>
      <c r="BH1357" s="93"/>
      <c r="BI1357" s="68"/>
      <c r="BJ1357" s="93"/>
      <c r="BK1357" s="68"/>
      <c r="BL1357" s="68"/>
      <c r="BM1357" s="68"/>
    </row>
    <row r="1358" spans="1:65" ht="19.899999999999999" hidden="1" customHeight="1">
      <c r="A1358" s="5" t="s">
        <v>3315</v>
      </c>
      <c r="B1358" s="70" t="s">
        <v>786</v>
      </c>
      <c r="C1358" s="19" t="s">
        <v>1226</v>
      </c>
      <c r="D1358" s="71" t="s">
        <v>3302</v>
      </c>
      <c r="E1358" s="71">
        <v>890701490</v>
      </c>
      <c r="F1358" s="72" t="s">
        <v>909</v>
      </c>
      <c r="G1358" s="6">
        <v>4</v>
      </c>
      <c r="H1358" s="6">
        <v>2</v>
      </c>
      <c r="I1358" s="7">
        <v>401035800</v>
      </c>
      <c r="J1358" s="8">
        <v>45735</v>
      </c>
      <c r="K1358" s="6" t="s">
        <v>3303</v>
      </c>
      <c r="L1358" s="50" t="s">
        <v>910</v>
      </c>
      <c r="M1358" s="50">
        <v>89</v>
      </c>
      <c r="N1358" s="106"/>
      <c r="O1358" s="50"/>
      <c r="P1358" s="48" t="str">
        <f t="shared" si="242"/>
        <v/>
      </c>
      <c r="Q1358" t="str">
        <f>IFERROR(INDEX([2]Distribución!$B:$B,MATCH($P1358,[2]Distribución!$A:$A,0),1),"")</f>
        <v/>
      </c>
      <c r="R1358" s="48" t="str">
        <f t="shared" si="250"/>
        <v/>
      </c>
      <c r="S1358" t="str">
        <f>IFERROR(INDEX([2]Distribución!$C:$C,MATCH($R1358,[2]Distribución!$A:$A,0),1),"")</f>
        <v/>
      </c>
      <c r="T1358" s="48" t="s">
        <v>873</v>
      </c>
      <c r="U1358" t="str">
        <f>IFERROR(INDEX([2]Distribución!$G:$G,MATCH($T1358,[2]Distribución!F:F,0),1),"")</f>
        <v/>
      </c>
      <c r="V1358" s="50" t="str">
        <f t="shared" si="251"/>
        <v/>
      </c>
      <c r="W1358" t="str">
        <f>IFERROR(INDEX([2]Distribución!$J:$J,MATCH($V1358,[2]Distribución!$I:$I,0),1),"")</f>
        <v/>
      </c>
      <c r="X1358" s="151"/>
      <c r="Y1358" s="93"/>
      <c r="Z1358" s="92"/>
      <c r="AA1358" s="92"/>
      <c r="AB1358" s="93"/>
      <c r="AC1358" s="92"/>
      <c r="AD1358" s="93"/>
      <c r="AE1358" s="92"/>
      <c r="AF1358" s="92"/>
      <c r="AG1358" s="109" t="str">
        <f t="shared" si="246"/>
        <v xml:space="preserve"> </v>
      </c>
      <c r="AH1358" s="110" t="str">
        <f t="shared" si="247"/>
        <v xml:space="preserve"> </v>
      </c>
      <c r="AI1358" s="93"/>
      <c r="AJ1358" s="92"/>
      <c r="AK1358" s="93"/>
      <c r="AL1358" s="68"/>
      <c r="AM1358" s="68"/>
      <c r="AN1358" s="68"/>
      <c r="AO1358" s="50"/>
      <c r="AP1358" s="48" t="str">
        <f t="shared" si="243"/>
        <v/>
      </c>
      <c r="AQ1358" t="str">
        <f>IFERROR(INDEX(Distribución!$B:$B,MATCH($AP1358,Distribución!$A:$A,0),1),"")</f>
        <v/>
      </c>
      <c r="AR1358" s="48" t="str">
        <f t="shared" si="244"/>
        <v/>
      </c>
      <c r="AS1358" t="str">
        <f>IFERROR(INDEX(Distribución!$C:$C,MATCH($AR1358,Distribución!$A:$A,0),1),"")</f>
        <v/>
      </c>
      <c r="AT1358" s="48"/>
      <c r="AU1358" t="str">
        <f>IFERROR(INDEX(Distribución!$G:$G,MATCH($AT1358,Distribución!$F:$F,0),1),"")</f>
        <v/>
      </c>
      <c r="AV1358" s="50" t="str">
        <f t="shared" si="245"/>
        <v/>
      </c>
      <c r="AW1358" t="str">
        <f>IFERROR(INDEX(Distribución!$J:$J,MATCH($AV1358,Distribución!$I:$I,0),1),"")</f>
        <v/>
      </c>
      <c r="AX1358" s="91"/>
      <c r="AY1358" s="93"/>
      <c r="AZ1358" s="92"/>
      <c r="BA1358" s="93"/>
      <c r="BB1358" s="92"/>
      <c r="BC1358" s="93"/>
      <c r="BD1358" s="92"/>
      <c r="BE1358" s="92"/>
      <c r="BF1358" s="136" t="str">
        <f t="shared" si="248"/>
        <v xml:space="preserve"> </v>
      </c>
      <c r="BG1358" s="110" t="str">
        <f t="shared" si="249"/>
        <v xml:space="preserve"> </v>
      </c>
      <c r="BH1358" s="93"/>
      <c r="BI1358" s="68"/>
      <c r="BJ1358" s="93"/>
      <c r="BK1358" s="68"/>
      <c r="BL1358" s="68"/>
      <c r="BM1358" s="68"/>
    </row>
    <row r="1359" spans="1:65" ht="19.899999999999999" hidden="1" customHeight="1">
      <c r="A1359" s="5" t="s">
        <v>3316</v>
      </c>
      <c r="B1359" s="70" t="s">
        <v>815</v>
      </c>
      <c r="C1359" s="19" t="s">
        <v>988</v>
      </c>
      <c r="D1359" s="71" t="s">
        <v>3302</v>
      </c>
      <c r="E1359" s="71">
        <v>901440000</v>
      </c>
      <c r="F1359" s="72" t="s">
        <v>989</v>
      </c>
      <c r="G1359" s="6">
        <v>6</v>
      </c>
      <c r="H1359" s="6">
        <v>2</v>
      </c>
      <c r="I1359" s="7">
        <v>443393700</v>
      </c>
      <c r="J1359" s="8">
        <v>45772</v>
      </c>
      <c r="K1359" s="6" t="s">
        <v>3303</v>
      </c>
      <c r="L1359" s="50" t="s">
        <v>872</v>
      </c>
      <c r="M1359" s="50">
        <v>442</v>
      </c>
      <c r="N1359" s="106"/>
      <c r="O1359" s="50"/>
      <c r="P1359" s="48" t="str">
        <f t="shared" si="242"/>
        <v/>
      </c>
      <c r="Q1359" t="str">
        <f>IFERROR(INDEX([2]Distribución!$B:$B,MATCH($P1359,[2]Distribución!$A:$A,0),1),"")</f>
        <v/>
      </c>
      <c r="R1359" s="48" t="str">
        <f t="shared" si="250"/>
        <v/>
      </c>
      <c r="S1359" t="str">
        <f>IFERROR(INDEX([2]Distribución!$C:$C,MATCH($R1359,[2]Distribución!$A:$A,0),1),"")</f>
        <v/>
      </c>
      <c r="T1359" s="48" t="s">
        <v>873</v>
      </c>
      <c r="U1359" t="str">
        <f>IFERROR(INDEX([2]Distribución!$G:$G,MATCH($T1359,[2]Distribución!F:F,0),1),"")</f>
        <v/>
      </c>
      <c r="V1359" s="50" t="str">
        <f t="shared" si="251"/>
        <v/>
      </c>
      <c r="W1359" t="str">
        <f>IFERROR(INDEX([2]Distribución!$J:$J,MATCH($V1359,[2]Distribución!$I:$I,0),1),"")</f>
        <v/>
      </c>
      <c r="X1359" s="151"/>
      <c r="Y1359" s="93"/>
      <c r="Z1359" s="92"/>
      <c r="AA1359" s="92"/>
      <c r="AB1359" s="93"/>
      <c r="AC1359" s="92"/>
      <c r="AD1359" s="93"/>
      <c r="AE1359" s="92"/>
      <c r="AF1359" s="92"/>
      <c r="AG1359" s="109" t="str">
        <f t="shared" si="246"/>
        <v xml:space="preserve"> </v>
      </c>
      <c r="AH1359" s="110" t="str">
        <f t="shared" si="247"/>
        <v xml:space="preserve"> </v>
      </c>
      <c r="AI1359" s="93"/>
      <c r="AJ1359" s="92"/>
      <c r="AK1359" s="93"/>
      <c r="AL1359" s="68"/>
      <c r="AM1359" s="68"/>
      <c r="AN1359" s="68"/>
      <c r="AO1359" s="50"/>
      <c r="AP1359" s="48" t="str">
        <f t="shared" si="243"/>
        <v/>
      </c>
      <c r="AQ1359" t="str">
        <f>IFERROR(INDEX(Distribución!$B:$B,MATCH($AP1359,Distribución!$A:$A,0),1),"")</f>
        <v/>
      </c>
      <c r="AR1359" s="48" t="str">
        <f t="shared" si="244"/>
        <v/>
      </c>
      <c r="AS1359" t="str">
        <f>IFERROR(INDEX(Distribución!$C:$C,MATCH($AR1359,Distribución!$A:$A,0),1),"")</f>
        <v/>
      </c>
      <c r="AT1359" s="48"/>
      <c r="AU1359" t="str">
        <f>IFERROR(INDEX(Distribución!$G:$G,MATCH($AT1359,Distribución!$F:$F,0),1),"")</f>
        <v/>
      </c>
      <c r="AV1359" s="50" t="str">
        <f t="shared" si="245"/>
        <v/>
      </c>
      <c r="AW1359" t="str">
        <f>IFERROR(INDEX(Distribución!$J:$J,MATCH($AV1359,Distribución!$I:$I,0),1),"")</f>
        <v/>
      </c>
      <c r="AX1359" s="91"/>
      <c r="AY1359" s="93"/>
      <c r="AZ1359" s="92"/>
      <c r="BA1359" s="93"/>
      <c r="BB1359" s="92"/>
      <c r="BC1359" s="93"/>
      <c r="BD1359" s="92"/>
      <c r="BE1359" s="92"/>
      <c r="BF1359" s="136" t="str">
        <f t="shared" si="248"/>
        <v xml:space="preserve"> </v>
      </c>
      <c r="BG1359" s="110" t="str">
        <f t="shared" si="249"/>
        <v xml:space="preserve"> </v>
      </c>
      <c r="BH1359" s="93"/>
      <c r="BI1359" s="68"/>
      <c r="BJ1359" s="93"/>
      <c r="BK1359" s="68"/>
      <c r="BL1359" s="68"/>
      <c r="BM1359" s="68"/>
    </row>
    <row r="1360" spans="1:65" ht="19.899999999999999" hidden="1" customHeight="1">
      <c r="A1360" s="5" t="s">
        <v>108</v>
      </c>
      <c r="B1360" s="70" t="s">
        <v>816</v>
      </c>
      <c r="C1360" s="19" t="s">
        <v>2723</v>
      </c>
      <c r="D1360" s="71" t="s">
        <v>3302</v>
      </c>
      <c r="E1360" s="71">
        <v>820000886</v>
      </c>
      <c r="F1360" s="72" t="s">
        <v>2724</v>
      </c>
      <c r="G1360" s="6">
        <v>2</v>
      </c>
      <c r="H1360" s="6">
        <v>2</v>
      </c>
      <c r="I1360" s="7">
        <v>160977900</v>
      </c>
      <c r="J1360" s="8">
        <v>45772</v>
      </c>
      <c r="K1360" s="6" t="s">
        <v>3303</v>
      </c>
      <c r="L1360" s="50" t="s">
        <v>872</v>
      </c>
      <c r="M1360" s="50">
        <v>822</v>
      </c>
      <c r="N1360" s="107" t="s">
        <v>893</v>
      </c>
      <c r="O1360" s="105" t="s">
        <v>85</v>
      </c>
      <c r="P1360" s="48" t="str">
        <f t="shared" si="242"/>
        <v>15b</v>
      </c>
      <c r="Q1360" t="str">
        <f>IFERROR(INDEX([2]Distribución!$B:$B,MATCH($P1360,[2]Distribución!$A:$A,0),1),"")</f>
        <v>Jhonattan Gualdron Salazar</v>
      </c>
      <c r="R1360" s="48" t="str">
        <f t="shared" si="250"/>
        <v>15b</v>
      </c>
      <c r="S1360" t="str">
        <f>IFERROR(INDEX([2]Distribución!$C:$C,MATCH($R1360,[2]Distribución!$A:$A,0),1),"")</f>
        <v xml:space="preserve"> </v>
      </c>
      <c r="T1360" s="48" t="s">
        <v>64</v>
      </c>
      <c r="U1360" t="str">
        <f>IFERROR(INDEX([2]Distribución!$G:$G,MATCH($T1360,[2]Distribución!F:F,0),1),"")</f>
        <v>Laura Melissa Barreto de la Hoz</v>
      </c>
      <c r="V1360" s="50" t="str">
        <f t="shared" si="251"/>
        <v/>
      </c>
      <c r="W1360" t="str">
        <f>IFERROR(INDEX([2]Distribución!$J:$J,MATCH($V1360,[2]Distribución!$I:$I,0),1),"")</f>
        <v/>
      </c>
      <c r="X1360" s="141">
        <v>46157</v>
      </c>
      <c r="Y1360" s="93" t="s">
        <v>878</v>
      </c>
      <c r="Z1360" s="92">
        <v>46168</v>
      </c>
      <c r="AA1360" s="92" t="s">
        <v>879</v>
      </c>
      <c r="AB1360" s="93" t="s">
        <v>1015</v>
      </c>
      <c r="AC1360" s="92"/>
      <c r="AD1360" s="93"/>
      <c r="AE1360" s="92"/>
      <c r="AF1360" s="92"/>
      <c r="AG1360" s="109" t="str">
        <f t="shared" si="246"/>
        <v/>
      </c>
      <c r="AH1360" s="110">
        <f t="shared" si="247"/>
        <v>0</v>
      </c>
      <c r="AI1360" s="93"/>
      <c r="AJ1360" s="92"/>
      <c r="AK1360" s="93"/>
      <c r="AL1360" s="68"/>
      <c r="AM1360" s="68"/>
      <c r="AN1360" s="68"/>
      <c r="AO1360" s="50"/>
      <c r="AP1360" s="48" t="str">
        <f t="shared" si="243"/>
        <v/>
      </c>
      <c r="AQ1360" t="str">
        <f>IFERROR(INDEX(Distribución!$B:$B,MATCH($AP1360,Distribución!$A:$A,0),1),"")</f>
        <v/>
      </c>
      <c r="AR1360" s="48" t="str">
        <f t="shared" si="244"/>
        <v/>
      </c>
      <c r="AS1360" t="str">
        <f>IFERROR(INDEX(Distribución!$C:$C,MATCH($AR1360,Distribución!$A:$A,0),1),"")</f>
        <v/>
      </c>
      <c r="AT1360" s="48"/>
      <c r="AU1360" t="str">
        <f>IFERROR(INDEX(Distribución!$G:$G,MATCH($AT1360,Distribución!$F:$F,0),1),"")</f>
        <v/>
      </c>
      <c r="AV1360" s="50" t="str">
        <f t="shared" si="245"/>
        <v/>
      </c>
      <c r="AW1360" t="str">
        <f>IFERROR(INDEX(Distribución!$J:$J,MATCH($AV1360,Distribución!$I:$I,0),1),"")</f>
        <v/>
      </c>
      <c r="AX1360" s="91"/>
      <c r="AY1360" s="93"/>
      <c r="AZ1360" s="92"/>
      <c r="BA1360" s="93"/>
      <c r="BB1360" s="92"/>
      <c r="BC1360" s="93"/>
      <c r="BD1360" s="92"/>
      <c r="BE1360" s="92"/>
      <c r="BF1360" s="136" t="str">
        <f t="shared" si="248"/>
        <v xml:space="preserve"> </v>
      </c>
      <c r="BG1360" s="110" t="str">
        <f t="shared" si="249"/>
        <v xml:space="preserve"> </v>
      </c>
      <c r="BH1360" s="93"/>
      <c r="BI1360" s="68"/>
      <c r="BJ1360" s="93"/>
      <c r="BK1360" s="68"/>
      <c r="BL1360" s="68"/>
      <c r="BM1360" s="68"/>
    </row>
    <row r="1361" spans="1:65" ht="19.899999999999999" hidden="1" customHeight="1">
      <c r="A1361" s="5" t="s">
        <v>358</v>
      </c>
      <c r="B1361" s="70" t="s">
        <v>816</v>
      </c>
      <c r="C1361" s="19" t="s">
        <v>2027</v>
      </c>
      <c r="D1361" s="71" t="s">
        <v>3302</v>
      </c>
      <c r="E1361" s="71">
        <v>820003291</v>
      </c>
      <c r="F1361" s="72" t="s">
        <v>2028</v>
      </c>
      <c r="G1361" s="6">
        <v>1</v>
      </c>
      <c r="H1361" s="6">
        <v>2</v>
      </c>
      <c r="I1361" s="7">
        <v>100258950</v>
      </c>
      <c r="J1361" s="8">
        <v>45772</v>
      </c>
      <c r="K1361" s="6" t="s">
        <v>3303</v>
      </c>
      <c r="L1361" s="50" t="s">
        <v>872</v>
      </c>
      <c r="M1361" s="50">
        <v>478</v>
      </c>
      <c r="N1361" s="108" t="s">
        <v>877</v>
      </c>
      <c r="O1361" s="100" t="s">
        <v>463</v>
      </c>
      <c r="P1361" s="48" t="str">
        <f t="shared" si="242"/>
        <v>08a</v>
      </c>
      <c r="Q1361" t="str">
        <f>IFERROR(INDEX([2]Distribución!$B:$B,MATCH($P1361,[2]Distribución!$A:$A,0),1),"")</f>
        <v>Angy Milena García</v>
      </c>
      <c r="R1361" s="48" t="str">
        <f t="shared" si="250"/>
        <v>08a</v>
      </c>
      <c r="S1361" t="str">
        <f>IFERROR(INDEX([2]Distribución!$C:$C,MATCH($R1361,[2]Distribución!$A:$A,0),1),"")</f>
        <v>Alexi Fernando Granja</v>
      </c>
      <c r="T1361" s="48" t="s">
        <v>451</v>
      </c>
      <c r="U1361" t="str">
        <f>IFERROR(INDEX([2]Distribución!$G:$G,MATCH($T1361,[2]Distribución!F:F,0),1),"")</f>
        <v>Elizabeth Zarta Amezquita</v>
      </c>
      <c r="V1361" s="50" t="str">
        <f t="shared" si="251"/>
        <v/>
      </c>
      <c r="W1361" t="str">
        <f>IFERROR(INDEX([2]Distribución!$J:$J,MATCH($V1361,[2]Distribución!$I:$I,0),1),"")</f>
        <v/>
      </c>
      <c r="X1361" s="141">
        <v>46169</v>
      </c>
      <c r="Y1361" s="93"/>
      <c r="Z1361" s="92"/>
      <c r="AA1361" s="92"/>
      <c r="AB1361" s="93"/>
      <c r="AC1361" s="92"/>
      <c r="AD1361" s="93"/>
      <c r="AE1361" s="92"/>
      <c r="AF1361" s="92"/>
      <c r="AG1361" s="109" t="str">
        <f t="shared" si="246"/>
        <v xml:space="preserve"> </v>
      </c>
      <c r="AH1361" s="110" t="str">
        <f t="shared" si="247"/>
        <v xml:space="preserve"> </v>
      </c>
      <c r="AI1361" s="93"/>
      <c r="AJ1361" s="92"/>
      <c r="AK1361" s="93"/>
      <c r="AL1361" s="68"/>
      <c r="AM1361" s="68"/>
      <c r="AN1361" s="68"/>
      <c r="AO1361" s="50"/>
      <c r="AP1361" s="48" t="str">
        <f t="shared" si="243"/>
        <v/>
      </c>
      <c r="AQ1361" t="str">
        <f>IFERROR(INDEX(Distribución!$B:$B,MATCH($AP1361,Distribución!$A:$A,0),1),"")</f>
        <v/>
      </c>
      <c r="AR1361" s="48" t="str">
        <f t="shared" si="244"/>
        <v/>
      </c>
      <c r="AS1361" t="str">
        <f>IFERROR(INDEX(Distribución!$C:$C,MATCH($AR1361,Distribución!$A:$A,0),1),"")</f>
        <v/>
      </c>
      <c r="AT1361" s="48"/>
      <c r="AU1361" t="str">
        <f>IFERROR(INDEX(Distribución!$G:$G,MATCH($AT1361,Distribución!$F:$F,0),1),"")</f>
        <v/>
      </c>
      <c r="AV1361" s="50" t="str">
        <f t="shared" si="245"/>
        <v/>
      </c>
      <c r="AW1361" t="str">
        <f>IFERROR(INDEX(Distribución!$J:$J,MATCH($AV1361,Distribución!$I:$I,0),1),"")</f>
        <v/>
      </c>
      <c r="AX1361" s="91"/>
      <c r="AY1361" s="93"/>
      <c r="AZ1361" s="92"/>
      <c r="BA1361" s="93"/>
      <c r="BB1361" s="92"/>
      <c r="BC1361" s="93"/>
      <c r="BD1361" s="92"/>
      <c r="BE1361" s="92"/>
      <c r="BF1361" s="136" t="str">
        <f t="shared" si="248"/>
        <v xml:space="preserve"> </v>
      </c>
      <c r="BG1361" s="110" t="str">
        <f t="shared" si="249"/>
        <v xml:space="preserve"> </v>
      </c>
      <c r="BH1361" s="93"/>
      <c r="BI1361" s="68"/>
      <c r="BJ1361" s="93"/>
      <c r="BK1361" s="68"/>
      <c r="BL1361" s="68"/>
      <c r="BM1361" s="68"/>
    </row>
    <row r="1362" spans="1:65" ht="19.899999999999999" hidden="1" customHeight="1">
      <c r="A1362" s="5" t="s">
        <v>146</v>
      </c>
      <c r="B1362" s="70" t="s">
        <v>816</v>
      </c>
      <c r="C1362" s="19" t="s">
        <v>2073</v>
      </c>
      <c r="D1362" s="71" t="s">
        <v>3302</v>
      </c>
      <c r="E1362" s="71">
        <v>820003641</v>
      </c>
      <c r="F1362" s="72" t="s">
        <v>2074</v>
      </c>
      <c r="G1362" s="6">
        <v>1</v>
      </c>
      <c r="H1362" s="6">
        <v>2</v>
      </c>
      <c r="I1362" s="7">
        <v>100258950</v>
      </c>
      <c r="J1362" s="8">
        <v>45772</v>
      </c>
      <c r="K1362" s="6" t="s">
        <v>3303</v>
      </c>
      <c r="L1362" s="50" t="s">
        <v>872</v>
      </c>
      <c r="M1362" s="50">
        <v>747</v>
      </c>
      <c r="N1362" s="107" t="s">
        <v>893</v>
      </c>
      <c r="O1362" s="105" t="s">
        <v>98</v>
      </c>
      <c r="P1362" s="48" t="str">
        <f t="shared" si="242"/>
        <v>26b</v>
      </c>
      <c r="Q1362" t="str">
        <f>IFERROR(INDEX([2]Distribución!$B:$B,MATCH($P1362,[2]Distribución!$A:$A,0),1),"")</f>
        <v>Rosario Elizabeth Rojas Rubio</v>
      </c>
      <c r="R1362" s="48" t="str">
        <f t="shared" si="250"/>
        <v>26b</v>
      </c>
      <c r="S1362" t="str">
        <f>IFERROR(INDEX([2]Distribución!$C:$C,MATCH($R1362,[2]Distribución!$A:$A,0),1),"")</f>
        <v xml:space="preserve"> </v>
      </c>
      <c r="T1362" s="48" t="s">
        <v>54</v>
      </c>
      <c r="U1362" t="str">
        <f>IFERROR(INDEX([2]Distribución!$G:$G,MATCH($T1362,[2]Distribución!F:F,0),1),"")</f>
        <v>David Steban Moreno Soler</v>
      </c>
      <c r="V1362" s="50" t="str">
        <f t="shared" si="251"/>
        <v/>
      </c>
      <c r="W1362" t="str">
        <f>IFERROR(INDEX([2]Distribución!$J:$J,MATCH($V1362,[2]Distribución!$I:$I,0),1),"")</f>
        <v/>
      </c>
      <c r="X1362" s="141">
        <v>46164</v>
      </c>
      <c r="Y1362" s="93" t="s">
        <v>878</v>
      </c>
      <c r="Z1362" s="92">
        <v>46164</v>
      </c>
      <c r="AA1362" s="92" t="s">
        <v>895</v>
      </c>
      <c r="AB1362" s="93" t="s">
        <v>1015</v>
      </c>
      <c r="AC1362" s="92">
        <v>46167</v>
      </c>
      <c r="AD1362" s="93"/>
      <c r="AE1362" s="92"/>
      <c r="AF1362" s="92"/>
      <c r="AG1362" s="109" t="str">
        <f t="shared" si="246"/>
        <v/>
      </c>
      <c r="AH1362" s="110">
        <f t="shared" si="247"/>
        <v>46167</v>
      </c>
      <c r="AI1362" s="93"/>
      <c r="AJ1362" s="92"/>
      <c r="AK1362" s="93"/>
      <c r="AL1362" s="68"/>
      <c r="AM1362" s="68"/>
      <c r="AN1362" s="68"/>
      <c r="AO1362" s="50"/>
      <c r="AP1362" s="48" t="str">
        <f t="shared" si="243"/>
        <v/>
      </c>
      <c r="AQ1362" t="str">
        <f>IFERROR(INDEX(Distribución!$B:$B,MATCH($AP1362,Distribución!$A:$A,0),1),"")</f>
        <v/>
      </c>
      <c r="AR1362" s="48" t="str">
        <f t="shared" si="244"/>
        <v/>
      </c>
      <c r="AS1362" t="str">
        <f>IFERROR(INDEX(Distribución!$C:$C,MATCH($AR1362,Distribución!$A:$A,0),1),"")</f>
        <v/>
      </c>
      <c r="AT1362" s="48"/>
      <c r="AU1362" t="str">
        <f>IFERROR(INDEX(Distribución!$G:$G,MATCH($AT1362,Distribución!$F:$F,0),1),"")</f>
        <v/>
      </c>
      <c r="AV1362" s="50" t="str">
        <f t="shared" si="245"/>
        <v/>
      </c>
      <c r="AW1362" t="str">
        <f>IFERROR(INDEX(Distribución!$J:$J,MATCH($AV1362,Distribución!$I:$I,0),1),"")</f>
        <v/>
      </c>
      <c r="AX1362" s="91"/>
      <c r="AY1362" s="93"/>
      <c r="AZ1362" s="92"/>
      <c r="BA1362" s="93"/>
      <c r="BB1362" s="92"/>
      <c r="BC1362" s="93"/>
      <c r="BD1362" s="92"/>
      <c r="BE1362" s="92"/>
      <c r="BF1362" s="136" t="str">
        <f t="shared" si="248"/>
        <v xml:space="preserve"> </v>
      </c>
      <c r="BG1362" s="110" t="str">
        <f t="shared" si="249"/>
        <v xml:space="preserve"> </v>
      </c>
      <c r="BH1362" s="93"/>
      <c r="BI1362" s="68"/>
      <c r="BJ1362" s="93"/>
      <c r="BK1362" s="68"/>
      <c r="BL1362" s="68"/>
      <c r="BM1362" s="68"/>
    </row>
    <row r="1363" spans="1:65" ht="19.899999999999999" customHeight="1">
      <c r="A1363" s="5" t="s">
        <v>137</v>
      </c>
      <c r="B1363" s="70" t="s">
        <v>816</v>
      </c>
      <c r="C1363" s="19" t="s">
        <v>1792</v>
      </c>
      <c r="D1363" s="71" t="s">
        <v>3302</v>
      </c>
      <c r="E1363" s="71">
        <v>820004318</v>
      </c>
      <c r="F1363" s="72" t="s">
        <v>1793</v>
      </c>
      <c r="G1363" s="6">
        <v>2</v>
      </c>
      <c r="H1363" s="6">
        <v>2</v>
      </c>
      <c r="I1363" s="7">
        <v>200517900</v>
      </c>
      <c r="J1363" s="8">
        <v>45772</v>
      </c>
      <c r="K1363" s="6" t="s">
        <v>3303</v>
      </c>
      <c r="L1363" s="50" t="s">
        <v>872</v>
      </c>
      <c r="M1363" s="50">
        <v>758</v>
      </c>
      <c r="N1363" s="108" t="s">
        <v>877</v>
      </c>
      <c r="O1363" s="100" t="s">
        <v>460</v>
      </c>
      <c r="P1363" s="48" t="str">
        <f t="shared" si="242"/>
        <v>07a</v>
      </c>
      <c r="Q1363" t="str">
        <f>IFERROR(INDEX([2]Distribución!$B:$B,MATCH($P1363,[2]Distribución!$A:$A,0),1),"")</f>
        <v>Elizabeth Collazos</v>
      </c>
      <c r="R1363" s="48" t="str">
        <f t="shared" si="250"/>
        <v>07a</v>
      </c>
      <c r="S1363" t="str">
        <f>IFERROR(INDEX([2]Distribución!$C:$C,MATCH($R1363,[2]Distribución!$A:$A,0),1),"")</f>
        <v>Angie Lorena Higuera Acosta</v>
      </c>
      <c r="T1363" s="48" t="s">
        <v>451</v>
      </c>
      <c r="U1363" t="str">
        <f>IFERROR(INDEX([2]Distribución!$G:$G,MATCH($T1363,[2]Distribución!F:F,0),1),"")</f>
        <v>Elizabeth Zarta Amezquita</v>
      </c>
      <c r="V1363" s="50" t="str">
        <f t="shared" si="251"/>
        <v/>
      </c>
      <c r="W1363" t="str">
        <f>IFERROR(INDEX([2]Distribución!$J:$J,MATCH($V1363,[2]Distribución!$I:$I,0),1),"")</f>
        <v/>
      </c>
      <c r="X1363" s="141">
        <v>46167</v>
      </c>
      <c r="Y1363" s="93" t="s">
        <v>878</v>
      </c>
      <c r="Z1363" s="92">
        <v>46168</v>
      </c>
      <c r="AA1363" s="92" t="s">
        <v>879</v>
      </c>
      <c r="AB1363" s="93"/>
      <c r="AC1363" s="92"/>
      <c r="AD1363" s="93"/>
      <c r="AE1363" s="92"/>
      <c r="AF1363" s="92"/>
      <c r="AG1363" s="109" t="str">
        <f t="shared" si="246"/>
        <v xml:space="preserve"> </v>
      </c>
      <c r="AH1363" s="110" t="str">
        <f t="shared" si="247"/>
        <v xml:space="preserve"> </v>
      </c>
      <c r="AI1363" s="93"/>
      <c r="AJ1363" s="92"/>
      <c r="AK1363" s="93"/>
      <c r="AL1363" s="68"/>
      <c r="AM1363" s="68"/>
      <c r="AN1363" s="68"/>
      <c r="AO1363" s="50"/>
      <c r="AP1363" s="48" t="str">
        <f t="shared" si="243"/>
        <v/>
      </c>
      <c r="AQ1363" t="str">
        <f>IFERROR(INDEX(Distribución!$B:$B,MATCH($AP1363,Distribución!$A:$A,0),1),"")</f>
        <v/>
      </c>
      <c r="AR1363" s="48" t="str">
        <f t="shared" si="244"/>
        <v/>
      </c>
      <c r="AS1363" t="str">
        <f>IFERROR(INDEX(Distribución!$C:$C,MATCH($AR1363,Distribución!$A:$A,0),1),"")</f>
        <v/>
      </c>
      <c r="AT1363" s="48"/>
      <c r="AU1363" t="str">
        <f>IFERROR(INDEX(Distribución!$G:$G,MATCH($AT1363,Distribución!$F:$F,0),1),"")</f>
        <v/>
      </c>
      <c r="AV1363" s="50" t="str">
        <f t="shared" si="245"/>
        <v/>
      </c>
      <c r="AW1363" t="str">
        <f>IFERROR(INDEX(Distribución!$J:$J,MATCH($AV1363,Distribución!$I:$I,0),1),"")</f>
        <v/>
      </c>
      <c r="AX1363" s="91"/>
      <c r="AY1363" s="93"/>
      <c r="AZ1363" s="92"/>
      <c r="BA1363" s="93"/>
      <c r="BB1363" s="92"/>
      <c r="BC1363" s="93"/>
      <c r="BD1363" s="92"/>
      <c r="BE1363" s="92"/>
      <c r="BF1363" s="136" t="str">
        <f t="shared" si="248"/>
        <v xml:space="preserve"> </v>
      </c>
      <c r="BG1363" s="110" t="str">
        <f t="shared" si="249"/>
        <v xml:space="preserve"> </v>
      </c>
      <c r="BH1363" s="93"/>
      <c r="BI1363" s="68"/>
      <c r="BJ1363" s="93"/>
      <c r="BK1363" s="68"/>
      <c r="BL1363" s="68"/>
      <c r="BM1363" s="68"/>
    </row>
    <row r="1364" spans="1:65" ht="19.899999999999999" hidden="1" customHeight="1">
      <c r="A1364" s="5" t="s">
        <v>298</v>
      </c>
      <c r="B1364" s="70" t="s">
        <v>816</v>
      </c>
      <c r="C1364" s="19" t="s">
        <v>2094</v>
      </c>
      <c r="D1364" s="71" t="s">
        <v>3302</v>
      </c>
      <c r="E1364" s="71">
        <v>826002019</v>
      </c>
      <c r="F1364" s="72" t="s">
        <v>2095</v>
      </c>
      <c r="G1364" s="6">
        <v>2</v>
      </c>
      <c r="H1364" s="6">
        <v>2</v>
      </c>
      <c r="I1364" s="7">
        <v>160977900</v>
      </c>
      <c r="J1364" s="8">
        <v>45772</v>
      </c>
      <c r="K1364" s="6" t="s">
        <v>3303</v>
      </c>
      <c r="L1364" s="50" t="s">
        <v>872</v>
      </c>
      <c r="M1364" s="50">
        <v>556</v>
      </c>
      <c r="N1364" s="108" t="s">
        <v>877</v>
      </c>
      <c r="O1364" s="100" t="s">
        <v>454</v>
      </c>
      <c r="P1364" s="48" t="str">
        <f t="shared" si="242"/>
        <v>04a</v>
      </c>
      <c r="Q1364" t="str">
        <f>IFERROR(INDEX([2]Distribución!$B:$B,MATCH($P1364,[2]Distribución!$A:$A,0),1),"")</f>
        <v>Omaima Fraija Chebib</v>
      </c>
      <c r="R1364" s="48" t="str">
        <f t="shared" si="250"/>
        <v>04a</v>
      </c>
      <c r="S1364" t="str">
        <f>IFERROR(INDEX([2]Distribución!$C:$C,MATCH($R1364,[2]Distribución!$A:$A,0),1),"")</f>
        <v>Edward Enrique Baldrich</v>
      </c>
      <c r="T1364" s="48" t="s">
        <v>447</v>
      </c>
      <c r="U1364" t="str">
        <f>IFERROR(INDEX([2]Distribución!$G:$G,MATCH($T1364,[2]Distribución!F:F,0),1),"")</f>
        <v>Yohe Davila Morales</v>
      </c>
      <c r="V1364" s="50" t="str">
        <f t="shared" si="251"/>
        <v/>
      </c>
      <c r="W1364" t="str">
        <f>IFERROR(INDEX([2]Distribución!$J:$J,MATCH($V1364,[2]Distribución!$I:$I,0),1),"")</f>
        <v/>
      </c>
      <c r="X1364" s="141">
        <v>46167</v>
      </c>
      <c r="Y1364" s="93"/>
      <c r="Z1364" s="92"/>
      <c r="AA1364" s="92"/>
      <c r="AB1364" s="93"/>
      <c r="AC1364" s="92"/>
      <c r="AD1364" s="93"/>
      <c r="AE1364" s="92"/>
      <c r="AF1364" s="92"/>
      <c r="AG1364" s="109" t="str">
        <f t="shared" si="246"/>
        <v xml:space="preserve"> </v>
      </c>
      <c r="AH1364" s="110" t="str">
        <f t="shared" si="247"/>
        <v xml:space="preserve"> </v>
      </c>
      <c r="AI1364" s="93"/>
      <c r="AJ1364" s="92"/>
      <c r="AK1364" s="93"/>
      <c r="AL1364" s="68"/>
      <c r="AM1364" s="68"/>
      <c r="AN1364" s="68"/>
      <c r="AO1364" s="50"/>
      <c r="AP1364" s="48" t="str">
        <f t="shared" si="243"/>
        <v/>
      </c>
      <c r="AQ1364" t="str">
        <f>IFERROR(INDEX(Distribución!$B:$B,MATCH($AP1364,Distribución!$A:$A,0),1),"")</f>
        <v/>
      </c>
      <c r="AR1364" s="48" t="str">
        <f t="shared" si="244"/>
        <v/>
      </c>
      <c r="AS1364" t="str">
        <f>IFERROR(INDEX(Distribución!$C:$C,MATCH($AR1364,Distribución!$A:$A,0),1),"")</f>
        <v/>
      </c>
      <c r="AT1364" s="48"/>
      <c r="AU1364" t="str">
        <f>IFERROR(INDEX(Distribución!$G:$G,MATCH($AT1364,Distribución!$F:$F,0),1),"")</f>
        <v/>
      </c>
      <c r="AV1364" s="50" t="str">
        <f t="shared" si="245"/>
        <v/>
      </c>
      <c r="AW1364" t="str">
        <f>IFERROR(INDEX(Distribución!$J:$J,MATCH($AV1364,Distribución!$I:$I,0),1),"")</f>
        <v/>
      </c>
      <c r="AX1364" s="91"/>
      <c r="AY1364" s="93"/>
      <c r="AZ1364" s="92"/>
      <c r="BA1364" s="93"/>
      <c r="BB1364" s="92"/>
      <c r="BC1364" s="93"/>
      <c r="BD1364" s="92"/>
      <c r="BE1364" s="92"/>
      <c r="BF1364" s="136" t="str">
        <f t="shared" si="248"/>
        <v xml:space="preserve"> </v>
      </c>
      <c r="BG1364" s="110" t="str">
        <f t="shared" si="249"/>
        <v xml:space="preserve"> </v>
      </c>
      <c r="BH1364" s="93"/>
      <c r="BI1364" s="68"/>
      <c r="BJ1364" s="93"/>
      <c r="BK1364" s="68"/>
      <c r="BL1364" s="68"/>
      <c r="BM1364" s="68"/>
    </row>
    <row r="1365" spans="1:65" ht="19.899999999999999" hidden="1" customHeight="1">
      <c r="A1365" s="5" t="s">
        <v>291</v>
      </c>
      <c r="B1365" s="70" t="s">
        <v>816</v>
      </c>
      <c r="C1365" s="19" t="s">
        <v>1315</v>
      </c>
      <c r="D1365" s="71" t="s">
        <v>3302</v>
      </c>
      <c r="E1365" s="71">
        <v>826002226</v>
      </c>
      <c r="F1365" s="72" t="s">
        <v>1316</v>
      </c>
      <c r="G1365" s="6">
        <v>1</v>
      </c>
      <c r="H1365" s="6">
        <v>2</v>
      </c>
      <c r="I1365" s="7">
        <v>60718950</v>
      </c>
      <c r="J1365" s="8">
        <v>45772</v>
      </c>
      <c r="K1365" s="6" t="s">
        <v>3303</v>
      </c>
      <c r="L1365" s="50" t="s">
        <v>872</v>
      </c>
      <c r="M1365" s="50">
        <v>563</v>
      </c>
      <c r="N1365" s="108" t="s">
        <v>877</v>
      </c>
      <c r="O1365" s="100" t="s">
        <v>471</v>
      </c>
      <c r="P1365" s="48" t="str">
        <f t="shared" si="242"/>
        <v>12a</v>
      </c>
      <c r="Q1365" t="str">
        <f>IFERROR(INDEX([2]Distribución!$B:$B,MATCH($P1365,[2]Distribución!$A:$A,0),1),"")</f>
        <v>Yuri Hurtado</v>
      </c>
      <c r="R1365" s="48" t="str">
        <f t="shared" si="250"/>
        <v>12a</v>
      </c>
      <c r="S1365" t="str">
        <f>IFERROR(INDEX([2]Distribución!$C:$C,MATCH($R1365,[2]Distribución!$A:$A,0),1),"")</f>
        <v>Jorge Iván Vasquez</v>
      </c>
      <c r="T1365" s="48" t="s">
        <v>454</v>
      </c>
      <c r="U1365" t="str">
        <f>IFERROR(INDEX([2]Distribución!$G:$G,MATCH($T1365,[2]Distribución!F:F,0),1),"")</f>
        <v>Juli Paola Neira Bautista</v>
      </c>
      <c r="V1365" s="50" t="str">
        <f t="shared" si="251"/>
        <v/>
      </c>
      <c r="W1365" t="str">
        <f>IFERROR(INDEX([2]Distribución!$J:$J,MATCH($V1365,[2]Distribución!$I:$I,0),1),"")</f>
        <v/>
      </c>
      <c r="X1365" s="141">
        <v>46167</v>
      </c>
      <c r="Y1365" s="93" t="s">
        <v>878</v>
      </c>
      <c r="Z1365" s="92">
        <v>46167</v>
      </c>
      <c r="AA1365" s="92"/>
      <c r="AB1365" s="93"/>
      <c r="AC1365" s="92"/>
      <c r="AD1365" s="93"/>
      <c r="AE1365" s="92"/>
      <c r="AF1365" s="92"/>
      <c r="AG1365" s="109" t="str">
        <f t="shared" si="246"/>
        <v xml:space="preserve"> </v>
      </c>
      <c r="AH1365" s="110" t="str">
        <f t="shared" si="247"/>
        <v xml:space="preserve"> </v>
      </c>
      <c r="AI1365" s="93"/>
      <c r="AJ1365" s="92"/>
      <c r="AK1365" s="93"/>
      <c r="AL1365" s="68"/>
      <c r="AM1365" s="68"/>
      <c r="AN1365" s="68"/>
      <c r="AO1365" s="50"/>
      <c r="AP1365" s="48" t="str">
        <f t="shared" si="243"/>
        <v/>
      </c>
      <c r="AQ1365" t="str">
        <f>IFERROR(INDEX(Distribución!$B:$B,MATCH($AP1365,Distribución!$A:$A,0),1),"")</f>
        <v/>
      </c>
      <c r="AR1365" s="48" t="str">
        <f t="shared" si="244"/>
        <v/>
      </c>
      <c r="AS1365" t="str">
        <f>IFERROR(INDEX(Distribución!$C:$C,MATCH($AR1365,Distribución!$A:$A,0),1),"")</f>
        <v/>
      </c>
      <c r="AT1365" s="48"/>
      <c r="AU1365" t="str">
        <f>IFERROR(INDEX(Distribución!$G:$G,MATCH($AT1365,Distribución!$F:$F,0),1),"")</f>
        <v/>
      </c>
      <c r="AV1365" s="50" t="str">
        <f t="shared" si="245"/>
        <v/>
      </c>
      <c r="AW1365" t="str">
        <f>IFERROR(INDEX(Distribución!$J:$J,MATCH($AV1365,Distribución!$I:$I,0),1),"")</f>
        <v/>
      </c>
      <c r="AX1365" s="91"/>
      <c r="AY1365" s="93"/>
      <c r="AZ1365" s="92"/>
      <c r="BA1365" s="93"/>
      <c r="BB1365" s="92"/>
      <c r="BC1365" s="93"/>
      <c r="BD1365" s="92"/>
      <c r="BE1365" s="92"/>
      <c r="BF1365" s="136" t="str">
        <f t="shared" si="248"/>
        <v xml:space="preserve"> </v>
      </c>
      <c r="BG1365" s="110" t="str">
        <f t="shared" si="249"/>
        <v xml:space="preserve"> </v>
      </c>
      <c r="BH1365" s="93"/>
      <c r="BI1365" s="68"/>
      <c r="BJ1365" s="93"/>
      <c r="BK1365" s="68"/>
      <c r="BL1365" s="68"/>
      <c r="BM1365" s="68"/>
    </row>
    <row r="1366" spans="1:65" ht="19.899999999999999" hidden="1" customHeight="1">
      <c r="A1366" s="5" t="s">
        <v>3317</v>
      </c>
      <c r="B1366" s="70" t="s">
        <v>816</v>
      </c>
      <c r="C1366" s="19" t="s">
        <v>1320</v>
      </c>
      <c r="D1366" s="71" t="s">
        <v>3302</v>
      </c>
      <c r="E1366" s="71">
        <v>826002963</v>
      </c>
      <c r="F1366" s="72" t="s">
        <v>1321</v>
      </c>
      <c r="G1366" s="6">
        <v>3</v>
      </c>
      <c r="H1366" s="6">
        <v>2</v>
      </c>
      <c r="I1366" s="7">
        <v>300776850</v>
      </c>
      <c r="J1366" s="8">
        <v>45772</v>
      </c>
      <c r="K1366" s="6" t="s">
        <v>3303</v>
      </c>
      <c r="L1366" s="50" t="s">
        <v>876</v>
      </c>
      <c r="M1366" s="50">
        <v>304</v>
      </c>
      <c r="N1366" s="106"/>
      <c r="O1366" s="50"/>
      <c r="P1366" s="48" t="str">
        <f t="shared" si="242"/>
        <v/>
      </c>
      <c r="Q1366" t="str">
        <f>IFERROR(INDEX([2]Distribución!$B:$B,MATCH($P1366,[2]Distribución!$A:$A,0),1),"")</f>
        <v/>
      </c>
      <c r="R1366" s="48" t="str">
        <f t="shared" si="250"/>
        <v/>
      </c>
      <c r="S1366" t="str">
        <f>IFERROR(INDEX([2]Distribución!$C:$C,MATCH($R1366,[2]Distribución!$A:$A,0),1),"")</f>
        <v/>
      </c>
      <c r="T1366" s="48" t="s">
        <v>873</v>
      </c>
      <c r="U1366" t="str">
        <f>IFERROR(INDEX([2]Distribución!$G:$G,MATCH($T1366,[2]Distribución!F:F,0),1),"")</f>
        <v/>
      </c>
      <c r="V1366" s="50" t="str">
        <f t="shared" si="251"/>
        <v/>
      </c>
      <c r="W1366" t="str">
        <f>IFERROR(INDEX([2]Distribución!$J:$J,MATCH($V1366,[2]Distribución!$I:$I,0),1),"")</f>
        <v/>
      </c>
      <c r="X1366" s="151"/>
      <c r="Y1366" s="93"/>
      <c r="Z1366" s="92"/>
      <c r="AA1366" s="92"/>
      <c r="AB1366" s="93"/>
      <c r="AC1366" s="92"/>
      <c r="AD1366" s="93"/>
      <c r="AE1366" s="92"/>
      <c r="AF1366" s="92"/>
      <c r="AG1366" s="109" t="str">
        <f t="shared" si="246"/>
        <v xml:space="preserve"> </v>
      </c>
      <c r="AH1366" s="110" t="str">
        <f t="shared" si="247"/>
        <v xml:space="preserve"> </v>
      </c>
      <c r="AI1366" s="93"/>
      <c r="AJ1366" s="92"/>
      <c r="AK1366" s="93"/>
      <c r="AL1366" s="68"/>
      <c r="AM1366" s="68"/>
      <c r="AN1366" s="68"/>
      <c r="AO1366" s="50"/>
      <c r="AP1366" s="48" t="str">
        <f t="shared" si="243"/>
        <v/>
      </c>
      <c r="AQ1366" t="str">
        <f>IFERROR(INDEX(Distribución!$B:$B,MATCH($AP1366,Distribución!$A:$A,0),1),"")</f>
        <v/>
      </c>
      <c r="AR1366" s="48" t="str">
        <f t="shared" si="244"/>
        <v/>
      </c>
      <c r="AS1366" t="str">
        <f>IFERROR(INDEX(Distribución!$C:$C,MATCH($AR1366,Distribución!$A:$A,0),1),"")</f>
        <v/>
      </c>
      <c r="AT1366" s="48"/>
      <c r="AU1366" t="str">
        <f>IFERROR(INDEX(Distribución!$G:$G,MATCH($AT1366,Distribución!$F:$F,0),1),"")</f>
        <v/>
      </c>
      <c r="AV1366" s="50" t="str">
        <f t="shared" si="245"/>
        <v/>
      </c>
      <c r="AW1366" t="str">
        <f>IFERROR(INDEX(Distribución!$J:$J,MATCH($AV1366,Distribución!$I:$I,0),1),"")</f>
        <v/>
      </c>
      <c r="AX1366" s="91"/>
      <c r="AY1366" s="93"/>
      <c r="AZ1366" s="92"/>
      <c r="BA1366" s="93"/>
      <c r="BB1366" s="92"/>
      <c r="BC1366" s="93"/>
      <c r="BD1366" s="92"/>
      <c r="BE1366" s="92"/>
      <c r="BF1366" s="136" t="str">
        <f t="shared" si="248"/>
        <v xml:space="preserve"> </v>
      </c>
      <c r="BG1366" s="110" t="str">
        <f t="shared" si="249"/>
        <v xml:space="preserve"> </v>
      </c>
      <c r="BH1366" s="93"/>
      <c r="BI1366" s="68"/>
      <c r="BJ1366" s="93"/>
      <c r="BK1366" s="68"/>
      <c r="BL1366" s="68"/>
      <c r="BM1366" s="68"/>
    </row>
    <row r="1367" spans="1:65" ht="19.899999999999999" hidden="1" customHeight="1">
      <c r="A1367" s="5" t="s">
        <v>198</v>
      </c>
      <c r="B1367" s="70" t="s">
        <v>816</v>
      </c>
      <c r="C1367" s="19" t="s">
        <v>2128</v>
      </c>
      <c r="D1367" s="71" t="s">
        <v>3302</v>
      </c>
      <c r="E1367" s="71">
        <v>891800335</v>
      </c>
      <c r="F1367" s="72" t="s">
        <v>2129</v>
      </c>
      <c r="G1367" s="6">
        <v>4</v>
      </c>
      <c r="H1367" s="6">
        <v>2</v>
      </c>
      <c r="I1367" s="7">
        <v>361495800</v>
      </c>
      <c r="J1367" s="8">
        <v>45772</v>
      </c>
      <c r="K1367" s="6" t="s">
        <v>3303</v>
      </c>
      <c r="L1367" s="50" t="s">
        <v>872</v>
      </c>
      <c r="M1367" s="50">
        <v>650</v>
      </c>
      <c r="N1367" s="107" t="s">
        <v>893</v>
      </c>
      <c r="O1367" s="105" t="s">
        <v>85</v>
      </c>
      <c r="P1367" s="48" t="str">
        <f t="shared" si="242"/>
        <v>15b</v>
      </c>
      <c r="Q1367" t="str">
        <f>IFERROR(INDEX([2]Distribución!$B:$B,MATCH($P1367,[2]Distribución!$A:$A,0),1),"")</f>
        <v>Jhonattan Gualdron Salazar</v>
      </c>
      <c r="R1367" s="48" t="str">
        <f t="shared" si="250"/>
        <v>15b</v>
      </c>
      <c r="S1367" t="str">
        <f>IFERROR(INDEX([2]Distribución!$C:$C,MATCH($R1367,[2]Distribución!$A:$A,0),1),"")</f>
        <v xml:space="preserve"> </v>
      </c>
      <c r="T1367" s="48" t="s">
        <v>64</v>
      </c>
      <c r="U1367" t="str">
        <f>IFERROR(INDEX([2]Distribución!$G:$G,MATCH($T1367,[2]Distribución!F:F,0),1),"")</f>
        <v>Laura Melissa Barreto de la Hoz</v>
      </c>
      <c r="V1367" s="50" t="str">
        <f t="shared" si="251"/>
        <v/>
      </c>
      <c r="W1367" t="str">
        <f>IFERROR(INDEX([2]Distribución!$J:$J,MATCH($V1367,[2]Distribución!$I:$I,0),1),"")</f>
        <v/>
      </c>
      <c r="X1367" s="141">
        <v>46164</v>
      </c>
      <c r="Y1367" s="93"/>
      <c r="Z1367" s="92"/>
      <c r="AA1367" s="92"/>
      <c r="AB1367" s="93"/>
      <c r="AC1367" s="92"/>
      <c r="AD1367" s="93"/>
      <c r="AE1367" s="92"/>
      <c r="AF1367" s="92"/>
      <c r="AG1367" s="109" t="str">
        <f t="shared" si="246"/>
        <v xml:space="preserve"> </v>
      </c>
      <c r="AH1367" s="110" t="str">
        <f t="shared" si="247"/>
        <v xml:space="preserve"> </v>
      </c>
      <c r="AI1367" s="93"/>
      <c r="AJ1367" s="92"/>
      <c r="AK1367" s="93"/>
      <c r="AL1367" s="68"/>
      <c r="AM1367" s="68"/>
      <c r="AN1367" s="68"/>
      <c r="AO1367" s="50"/>
      <c r="AP1367" s="48" t="str">
        <f t="shared" si="243"/>
        <v/>
      </c>
      <c r="AQ1367" t="str">
        <f>IFERROR(INDEX(Distribución!$B:$B,MATCH($AP1367,Distribución!$A:$A,0),1),"")</f>
        <v/>
      </c>
      <c r="AR1367" s="48" t="str">
        <f t="shared" si="244"/>
        <v/>
      </c>
      <c r="AS1367" t="str">
        <f>IFERROR(INDEX(Distribución!$C:$C,MATCH($AR1367,Distribución!$A:$A,0),1),"")</f>
        <v/>
      </c>
      <c r="AT1367" s="48"/>
      <c r="AU1367" t="str">
        <f>IFERROR(INDEX(Distribución!$G:$G,MATCH($AT1367,Distribución!$F:$F,0),1),"")</f>
        <v/>
      </c>
      <c r="AV1367" s="50" t="str">
        <f t="shared" si="245"/>
        <v/>
      </c>
      <c r="AW1367" t="str">
        <f>IFERROR(INDEX(Distribución!$J:$J,MATCH($AV1367,Distribución!$I:$I,0),1),"")</f>
        <v/>
      </c>
      <c r="AX1367" s="91"/>
      <c r="AY1367" s="93"/>
      <c r="AZ1367" s="92"/>
      <c r="BA1367" s="93"/>
      <c r="BB1367" s="92"/>
      <c r="BC1367" s="93"/>
      <c r="BD1367" s="92"/>
      <c r="BE1367" s="92"/>
      <c r="BF1367" s="136" t="str">
        <f t="shared" si="248"/>
        <v xml:space="preserve"> </v>
      </c>
      <c r="BG1367" s="110" t="str">
        <f t="shared" si="249"/>
        <v xml:space="preserve"> </v>
      </c>
      <c r="BH1367" s="93"/>
      <c r="BI1367" s="68"/>
      <c r="BJ1367" s="93"/>
      <c r="BK1367" s="68"/>
      <c r="BL1367" s="68"/>
      <c r="BM1367" s="68"/>
    </row>
    <row r="1368" spans="1:65" ht="19.899999999999999" hidden="1" customHeight="1">
      <c r="A1368" s="5" t="s">
        <v>3318</v>
      </c>
      <c r="B1368" s="70" t="s">
        <v>793</v>
      </c>
      <c r="C1368" s="19" t="s">
        <v>3319</v>
      </c>
      <c r="D1368" s="71" t="s">
        <v>3302</v>
      </c>
      <c r="E1368" s="71">
        <v>900145579</v>
      </c>
      <c r="F1368" s="72" t="s">
        <v>1855</v>
      </c>
      <c r="G1368" s="6">
        <v>4</v>
      </c>
      <c r="H1368" s="6">
        <v>2</v>
      </c>
      <c r="I1368" s="7">
        <v>401035800</v>
      </c>
      <c r="J1368" s="8">
        <v>45772</v>
      </c>
      <c r="K1368" s="6" t="s">
        <v>3303</v>
      </c>
      <c r="L1368" s="50" t="s">
        <v>910</v>
      </c>
      <c r="M1368" s="50">
        <v>10</v>
      </c>
      <c r="N1368" s="106"/>
      <c r="O1368" s="50"/>
      <c r="P1368" s="48" t="str">
        <f t="shared" si="242"/>
        <v/>
      </c>
      <c r="Q1368" t="str">
        <f>IFERROR(INDEX([2]Distribución!$B:$B,MATCH($P1368,[2]Distribución!$A:$A,0),1),"")</f>
        <v/>
      </c>
      <c r="R1368" s="48" t="str">
        <f t="shared" si="250"/>
        <v/>
      </c>
      <c r="S1368" t="str">
        <f>IFERROR(INDEX([2]Distribución!$C:$C,MATCH($R1368,[2]Distribución!$A:$A,0),1),"")</f>
        <v/>
      </c>
      <c r="T1368" s="48" t="s">
        <v>873</v>
      </c>
      <c r="U1368" t="str">
        <f>IFERROR(INDEX([2]Distribución!$G:$G,MATCH($T1368,[2]Distribución!F:F,0),1),"")</f>
        <v/>
      </c>
      <c r="V1368" s="50" t="str">
        <f t="shared" si="251"/>
        <v/>
      </c>
      <c r="W1368" t="str">
        <f>IFERROR(INDEX([2]Distribución!$J:$J,MATCH($V1368,[2]Distribución!$I:$I,0),1),"")</f>
        <v/>
      </c>
      <c r="X1368" s="151"/>
      <c r="Y1368" s="93"/>
      <c r="Z1368" s="92"/>
      <c r="AA1368" s="92"/>
      <c r="AB1368" s="93"/>
      <c r="AC1368" s="92"/>
      <c r="AD1368" s="93"/>
      <c r="AE1368" s="92"/>
      <c r="AF1368" s="92"/>
      <c r="AG1368" s="109" t="str">
        <f t="shared" si="246"/>
        <v xml:space="preserve"> </v>
      </c>
      <c r="AH1368" s="110" t="str">
        <f t="shared" si="247"/>
        <v xml:space="preserve"> </v>
      </c>
      <c r="AI1368" s="93"/>
      <c r="AJ1368" s="92"/>
      <c r="AK1368" s="93"/>
      <c r="AL1368" s="68"/>
      <c r="AM1368" s="68"/>
      <c r="AN1368" s="68"/>
      <c r="AO1368" s="50"/>
      <c r="AP1368" s="48" t="str">
        <f t="shared" si="243"/>
        <v/>
      </c>
      <c r="AQ1368" t="str">
        <f>IFERROR(INDEX(Distribución!$B:$B,MATCH($AP1368,Distribución!$A:$A,0),1),"")</f>
        <v/>
      </c>
      <c r="AR1368" s="48" t="str">
        <f t="shared" si="244"/>
        <v/>
      </c>
      <c r="AS1368" t="str">
        <f>IFERROR(INDEX(Distribución!$C:$C,MATCH($AR1368,Distribución!$A:$A,0),1),"")</f>
        <v/>
      </c>
      <c r="AT1368" s="48"/>
      <c r="AU1368" t="str">
        <f>IFERROR(INDEX(Distribución!$G:$G,MATCH($AT1368,Distribución!$F:$F,0),1),"")</f>
        <v/>
      </c>
      <c r="AV1368" s="50" t="str">
        <f t="shared" si="245"/>
        <v/>
      </c>
      <c r="AW1368" t="str">
        <f>IFERROR(INDEX(Distribución!$J:$J,MATCH($AV1368,Distribución!$I:$I,0),1),"")</f>
        <v/>
      </c>
      <c r="AX1368" s="91"/>
      <c r="AY1368" s="93"/>
      <c r="AZ1368" s="92"/>
      <c r="BA1368" s="93"/>
      <c r="BB1368" s="92"/>
      <c r="BC1368" s="93"/>
      <c r="BD1368" s="92"/>
      <c r="BE1368" s="92"/>
      <c r="BF1368" s="136" t="str">
        <f t="shared" si="248"/>
        <v xml:space="preserve"> </v>
      </c>
      <c r="BG1368" s="110" t="str">
        <f t="shared" si="249"/>
        <v xml:space="preserve"> </v>
      </c>
      <c r="BH1368" s="93"/>
      <c r="BI1368" s="68"/>
      <c r="BJ1368" s="93"/>
      <c r="BK1368" s="68"/>
      <c r="BL1368" s="68"/>
      <c r="BM1368" s="68"/>
    </row>
    <row r="1369" spans="1:65" ht="19.899999999999999" hidden="1" customHeight="1">
      <c r="A1369" s="5" t="s">
        <v>256</v>
      </c>
      <c r="B1369" s="70" t="s">
        <v>794</v>
      </c>
      <c r="C1369" s="19" t="s">
        <v>1064</v>
      </c>
      <c r="D1369" s="71" t="s">
        <v>3302</v>
      </c>
      <c r="E1369" s="71">
        <v>824000725</v>
      </c>
      <c r="F1369" s="72" t="s">
        <v>1065</v>
      </c>
      <c r="G1369" s="6">
        <v>17</v>
      </c>
      <c r="H1369" s="6">
        <v>2</v>
      </c>
      <c r="I1369" s="7">
        <v>1032222150</v>
      </c>
      <c r="J1369" s="8">
        <v>45772</v>
      </c>
      <c r="K1369" s="6" t="s">
        <v>3303</v>
      </c>
      <c r="L1369" s="50" t="s">
        <v>872</v>
      </c>
      <c r="M1369" s="50">
        <v>590</v>
      </c>
      <c r="N1369" s="107" t="str">
        <f>_xlfn.XLOOKUP($A1369,'[3]InfoBase PGN 2024'!$A:$A,'[3]InfoBase PGN 2024'!N:N,"")</f>
        <v>Seg. Territorial</v>
      </c>
      <c r="O1369" s="105" t="str">
        <f>_xlfn.XLOOKUP($A1369,'[3]InfoBase PGN 2024'!$A:$A,'[3]InfoBase PGN 2024'!O:O,"")</f>
        <v>20b</v>
      </c>
      <c r="P1369" s="48" t="str">
        <f t="shared" si="242"/>
        <v>20b</v>
      </c>
      <c r="Q1369" t="str">
        <f>IFERROR(INDEX([2]Distribución!$B:$B,MATCH($P1369,[2]Distribución!$A:$A,0),1),"")</f>
        <v>Maileth Yerines Mendoza Cataño</v>
      </c>
      <c r="R1369" s="48" t="str">
        <f t="shared" si="250"/>
        <v>20b</v>
      </c>
      <c r="S1369" t="str">
        <f>IFERROR(INDEX([2]Distribución!$C:$C,MATCH($R1369,[2]Distribución!$A:$A,0),1),"")</f>
        <v xml:space="preserve"> </v>
      </c>
      <c r="T1369" s="48" t="s">
        <v>69</v>
      </c>
      <c r="U1369" t="str">
        <f>IFERROR(INDEX([2]Distribución!$G:$G,MATCH($T1369,[2]Distribución!F:F,0),1),"")</f>
        <v>Sandra Milena Diaz Alvarez</v>
      </c>
      <c r="V1369" s="50" t="str">
        <f t="shared" si="251"/>
        <v/>
      </c>
      <c r="W1369" t="str">
        <f>IFERROR(INDEX([2]Distribución!$J:$J,MATCH($V1369,[2]Distribución!$I:$I,0),1),"")</f>
        <v/>
      </c>
      <c r="X1369" s="151">
        <v>46169</v>
      </c>
      <c r="Y1369" s="93"/>
      <c r="Z1369" s="92"/>
      <c r="AA1369" s="92"/>
      <c r="AB1369" s="93"/>
      <c r="AC1369" s="92"/>
      <c r="AD1369" s="93"/>
      <c r="AE1369" s="92"/>
      <c r="AF1369" s="92"/>
      <c r="AG1369" s="109" t="str">
        <f t="shared" si="246"/>
        <v xml:space="preserve"> </v>
      </c>
      <c r="AH1369" s="110" t="str">
        <f t="shared" si="247"/>
        <v xml:space="preserve"> </v>
      </c>
      <c r="AI1369" s="93"/>
      <c r="AJ1369" s="92"/>
      <c r="AK1369" s="93"/>
      <c r="AL1369" s="68"/>
      <c r="AM1369" s="68"/>
      <c r="AN1369" s="68"/>
      <c r="AO1369" s="50"/>
      <c r="AP1369" s="48" t="str">
        <f t="shared" si="243"/>
        <v/>
      </c>
      <c r="AQ1369" t="str">
        <f>IFERROR(INDEX(Distribución!$B:$B,MATCH($AP1369,Distribución!$A:$A,0),1),"")</f>
        <v/>
      </c>
      <c r="AR1369" s="48" t="str">
        <f t="shared" si="244"/>
        <v/>
      </c>
      <c r="AS1369" t="str">
        <f>IFERROR(INDEX(Distribución!$C:$C,MATCH($AR1369,Distribución!$A:$A,0),1),"")</f>
        <v/>
      </c>
      <c r="AT1369" s="48"/>
      <c r="AU1369" t="str">
        <f>IFERROR(INDEX(Distribución!$G:$G,MATCH($AT1369,Distribución!$F:$F,0),1),"")</f>
        <v/>
      </c>
      <c r="AV1369" s="50" t="str">
        <f t="shared" si="245"/>
        <v/>
      </c>
      <c r="AW1369" t="str">
        <f>IFERROR(INDEX(Distribución!$J:$J,MATCH($AV1369,Distribución!$I:$I,0),1),"")</f>
        <v/>
      </c>
      <c r="AX1369" s="91"/>
      <c r="AY1369" s="93"/>
      <c r="AZ1369" s="92"/>
      <c r="BA1369" s="93"/>
      <c r="BB1369" s="92"/>
      <c r="BC1369" s="93"/>
      <c r="BD1369" s="92"/>
      <c r="BE1369" s="92"/>
      <c r="BF1369" s="136" t="str">
        <f t="shared" si="248"/>
        <v xml:space="preserve"> </v>
      </c>
      <c r="BG1369" s="110" t="str">
        <f t="shared" si="249"/>
        <v xml:space="preserve"> </v>
      </c>
      <c r="BH1369" s="93"/>
      <c r="BI1369" s="68"/>
      <c r="BJ1369" s="93"/>
      <c r="BK1369" s="68"/>
      <c r="BL1369" s="68"/>
      <c r="BM1369" s="68"/>
    </row>
    <row r="1370" spans="1:65" ht="19.899999999999999" customHeight="1">
      <c r="A1370" s="5" t="s">
        <v>336</v>
      </c>
      <c r="B1370" s="70" t="s">
        <v>816</v>
      </c>
      <c r="C1370" s="19" t="s">
        <v>2100</v>
      </c>
      <c r="D1370" s="71" t="s">
        <v>3320</v>
      </c>
      <c r="E1370" s="71">
        <v>826002304</v>
      </c>
      <c r="F1370" s="72" t="s">
        <v>2101</v>
      </c>
      <c r="G1370" s="6">
        <v>6</v>
      </c>
      <c r="H1370" s="6">
        <v>2</v>
      </c>
      <c r="I1370" s="7">
        <v>816623700</v>
      </c>
      <c r="J1370" s="8">
        <v>45735</v>
      </c>
      <c r="K1370" s="6" t="s">
        <v>3321</v>
      </c>
      <c r="L1370" s="50" t="s">
        <v>872</v>
      </c>
      <c r="M1370" s="50">
        <v>502</v>
      </c>
      <c r="N1370" s="108" t="s">
        <v>877</v>
      </c>
      <c r="O1370" s="100" t="s">
        <v>460</v>
      </c>
      <c r="P1370" s="48" t="str">
        <f t="shared" si="242"/>
        <v>07a</v>
      </c>
      <c r="Q1370" t="str">
        <f>IFERROR(INDEX([2]Distribución!$B:$B,MATCH($P1370,[2]Distribución!$A:$A,0),1),"")</f>
        <v>Elizabeth Collazos</v>
      </c>
      <c r="R1370" s="48" t="str">
        <f t="shared" si="250"/>
        <v>07a</v>
      </c>
      <c r="S1370" t="str">
        <f>IFERROR(INDEX([2]Distribución!$C:$C,MATCH($R1370,[2]Distribución!$A:$A,0),1),"")</f>
        <v>Angie Lorena Higuera Acosta</v>
      </c>
      <c r="T1370" s="48" t="s">
        <v>451</v>
      </c>
      <c r="U1370" t="str">
        <f>IFERROR(INDEX([2]Distribución!$G:$G,MATCH($T1370,[2]Distribución!F:F,0),1),"")</f>
        <v>Elizabeth Zarta Amezquita</v>
      </c>
      <c r="V1370" s="50" t="str">
        <f t="shared" si="251"/>
        <v/>
      </c>
      <c r="W1370" t="str">
        <f>IFERROR(INDEX([2]Distribución!$J:$J,MATCH($V1370,[2]Distribución!$I:$I,0),1),"")</f>
        <v/>
      </c>
      <c r="X1370" s="141">
        <v>46169</v>
      </c>
      <c r="Y1370" s="93" t="s">
        <v>878</v>
      </c>
      <c r="Z1370" s="92">
        <v>46169</v>
      </c>
      <c r="AA1370" s="92" t="s">
        <v>879</v>
      </c>
      <c r="AB1370" s="93"/>
      <c r="AC1370" s="92"/>
      <c r="AD1370" s="93"/>
      <c r="AE1370" s="92"/>
      <c r="AF1370" s="92"/>
      <c r="AG1370" s="109" t="str">
        <f t="shared" si="246"/>
        <v xml:space="preserve"> </v>
      </c>
      <c r="AH1370" s="110" t="str">
        <f t="shared" si="247"/>
        <v xml:space="preserve"> </v>
      </c>
      <c r="AI1370" s="93"/>
      <c r="AJ1370" s="92"/>
      <c r="AK1370" s="93"/>
      <c r="AL1370" s="68"/>
      <c r="AM1370" s="68"/>
      <c r="AN1370" s="68"/>
      <c r="AO1370" s="50"/>
      <c r="AP1370" s="48" t="str">
        <f t="shared" si="243"/>
        <v/>
      </c>
      <c r="AQ1370" t="str">
        <f>IFERROR(INDEX(Distribución!$B:$B,MATCH($AP1370,Distribución!$A:$A,0),1),"")</f>
        <v/>
      </c>
      <c r="AR1370" s="48" t="str">
        <f t="shared" si="244"/>
        <v/>
      </c>
      <c r="AS1370" t="str">
        <f>IFERROR(INDEX(Distribución!$C:$C,MATCH($AR1370,Distribución!$A:$A,0),1),"")</f>
        <v/>
      </c>
      <c r="AT1370" s="48"/>
      <c r="AU1370" t="str">
        <f>IFERROR(INDEX(Distribución!$G:$G,MATCH($AT1370,Distribución!$F:$F,0),1),"")</f>
        <v/>
      </c>
      <c r="AV1370" s="50" t="str">
        <f t="shared" si="245"/>
        <v/>
      </c>
      <c r="AW1370" t="str">
        <f>IFERROR(INDEX(Distribución!$J:$J,MATCH($AV1370,Distribución!$I:$I,0),1),"")</f>
        <v/>
      </c>
      <c r="AX1370" s="91"/>
      <c r="AY1370" s="93"/>
      <c r="AZ1370" s="92"/>
      <c r="BA1370" s="93"/>
      <c r="BB1370" s="92"/>
      <c r="BC1370" s="93"/>
      <c r="BD1370" s="92"/>
      <c r="BE1370" s="92"/>
      <c r="BF1370" s="136" t="str">
        <f t="shared" si="248"/>
        <v xml:space="preserve"> </v>
      </c>
      <c r="BG1370" s="110" t="str">
        <f t="shared" si="249"/>
        <v xml:space="preserve"> </v>
      </c>
      <c r="BH1370" s="93"/>
      <c r="BI1370" s="68"/>
      <c r="BJ1370" s="93"/>
      <c r="BK1370" s="68"/>
      <c r="BL1370" s="68"/>
      <c r="BM1370" s="68"/>
    </row>
    <row r="1371" spans="1:65" ht="19.899999999999999" hidden="1" customHeight="1">
      <c r="A1371" s="5" t="s">
        <v>3322</v>
      </c>
      <c r="B1371" s="70" t="s">
        <v>816</v>
      </c>
      <c r="C1371" s="19" t="s">
        <v>3323</v>
      </c>
      <c r="D1371" s="71" t="s">
        <v>3320</v>
      </c>
      <c r="E1371" s="71">
        <v>826002687</v>
      </c>
      <c r="F1371" s="72" t="s">
        <v>1318</v>
      </c>
      <c r="G1371" s="6">
        <v>1</v>
      </c>
      <c r="H1371" s="6">
        <v>3</v>
      </c>
      <c r="I1371" s="7">
        <v>281808600</v>
      </c>
      <c r="J1371" s="8">
        <v>45735</v>
      </c>
      <c r="K1371" s="6" t="s">
        <v>3321</v>
      </c>
      <c r="L1371" s="50" t="s">
        <v>872</v>
      </c>
      <c r="M1371" s="50">
        <v>609</v>
      </c>
      <c r="N1371" s="108" t="s">
        <v>877</v>
      </c>
      <c r="O1371" s="100" t="s">
        <v>451</v>
      </c>
      <c r="P1371" s="48" t="str">
        <f t="shared" si="242"/>
        <v>03a</v>
      </c>
      <c r="Q1371" t="str">
        <f>IFERROR(INDEX([2]Distribución!$B:$B,MATCH($P1371,[2]Distribución!$A:$A,0),1),"")</f>
        <v>Carlos Fernando Hurtado Martinez</v>
      </c>
      <c r="R1371" s="48" t="str">
        <f t="shared" si="250"/>
        <v>03a</v>
      </c>
      <c r="S1371" t="str">
        <f>IFERROR(INDEX([2]Distribución!$C:$C,MATCH($R1371,[2]Distribución!$A:$A,0),1),"")</f>
        <v>Alix María Peñata Arenas</v>
      </c>
      <c r="T1371" s="48" t="s">
        <v>443</v>
      </c>
      <c r="U1371" t="str">
        <f>IFERROR(INDEX([2]Distribución!$G:$G,MATCH($T1371,[2]Distribución!F:F,0),1),"")</f>
        <v>Carlos Eduardo Chavez Rojas</v>
      </c>
      <c r="V1371" s="50" t="str">
        <f t="shared" si="251"/>
        <v/>
      </c>
      <c r="W1371" t="str">
        <f>IFERROR(INDEX([2]Distribución!$J:$J,MATCH($V1371,[2]Distribución!$I:$I,0),1),"")</f>
        <v/>
      </c>
      <c r="X1371" s="141">
        <v>46167</v>
      </c>
      <c r="Y1371" s="93" t="s">
        <v>878</v>
      </c>
      <c r="Z1371" s="92">
        <v>46167</v>
      </c>
      <c r="AA1371" s="92" t="s">
        <v>879</v>
      </c>
      <c r="AB1371" s="93" t="s">
        <v>900</v>
      </c>
      <c r="AC1371" s="92"/>
      <c r="AD1371" s="93"/>
      <c r="AE1371" s="92"/>
      <c r="AF1371" s="92"/>
      <c r="AG1371" s="109">
        <f t="shared" si="246"/>
        <v>0</v>
      </c>
      <c r="AH1371" s="110" t="str">
        <f t="shared" si="247"/>
        <v xml:space="preserve"> </v>
      </c>
      <c r="AI1371" s="93"/>
      <c r="AJ1371" s="92"/>
      <c r="AK1371" s="93"/>
      <c r="AL1371" s="68"/>
      <c r="AM1371" s="68"/>
      <c r="AN1371" s="68"/>
      <c r="AO1371" s="50"/>
      <c r="AP1371" s="48" t="str">
        <f t="shared" si="243"/>
        <v/>
      </c>
      <c r="AQ1371" t="str">
        <f>IFERROR(INDEX(Distribución!$B:$B,MATCH($AP1371,Distribución!$A:$A,0),1),"")</f>
        <v/>
      </c>
      <c r="AR1371" s="48" t="str">
        <f t="shared" si="244"/>
        <v/>
      </c>
      <c r="AS1371" t="str">
        <f>IFERROR(INDEX(Distribución!$C:$C,MATCH($AR1371,Distribución!$A:$A,0),1),"")</f>
        <v/>
      </c>
      <c r="AT1371" s="48"/>
      <c r="AU1371" t="str">
        <f>IFERROR(INDEX(Distribución!$G:$G,MATCH($AT1371,Distribución!$F:$F,0),1),"")</f>
        <v/>
      </c>
      <c r="AV1371" s="50" t="str">
        <f t="shared" si="245"/>
        <v/>
      </c>
      <c r="AW1371" t="str">
        <f>IFERROR(INDEX(Distribución!$J:$J,MATCH($AV1371,Distribución!$I:$I,0),1),"")</f>
        <v/>
      </c>
      <c r="AX1371" s="91"/>
      <c r="AY1371" s="93"/>
      <c r="AZ1371" s="92"/>
      <c r="BA1371" s="93"/>
      <c r="BB1371" s="92"/>
      <c r="BC1371" s="93"/>
      <c r="BD1371" s="92"/>
      <c r="BE1371" s="92"/>
      <c r="BF1371" s="136" t="str">
        <f t="shared" si="248"/>
        <v xml:space="preserve"> </v>
      </c>
      <c r="BG1371" s="110" t="str">
        <f t="shared" si="249"/>
        <v xml:space="preserve"> </v>
      </c>
      <c r="BH1371" s="93"/>
      <c r="BI1371" s="68"/>
      <c r="BJ1371" s="93"/>
      <c r="BK1371" s="68"/>
      <c r="BL1371" s="68"/>
      <c r="BM1371" s="68"/>
    </row>
    <row r="1372" spans="1:65" ht="19.899999999999999" hidden="1" customHeight="1">
      <c r="A1372" s="5" t="s">
        <v>295</v>
      </c>
      <c r="B1372" s="70" t="s">
        <v>816</v>
      </c>
      <c r="C1372" s="19" t="s">
        <v>3324</v>
      </c>
      <c r="D1372" s="71" t="s">
        <v>3320</v>
      </c>
      <c r="E1372" s="71">
        <v>891855439</v>
      </c>
      <c r="F1372" s="72" t="s">
        <v>2145</v>
      </c>
      <c r="G1372" s="6">
        <v>2</v>
      </c>
      <c r="H1372" s="6">
        <v>2</v>
      </c>
      <c r="I1372" s="7">
        <v>270067900</v>
      </c>
      <c r="J1372" s="8">
        <v>45735</v>
      </c>
      <c r="K1372" s="6" t="s">
        <v>3321</v>
      </c>
      <c r="L1372" s="50" t="s">
        <v>872</v>
      </c>
      <c r="M1372" s="50">
        <v>559</v>
      </c>
      <c r="N1372" s="108" t="s">
        <v>877</v>
      </c>
      <c r="O1372" s="100" t="s">
        <v>443</v>
      </c>
      <c r="P1372" s="48" t="str">
        <f t="shared" si="242"/>
        <v>01a</v>
      </c>
      <c r="Q1372" t="str">
        <f>IFERROR(INDEX([2]Distribución!$B:$B,MATCH($P1372,[2]Distribución!$A:$A,0),1),"")</f>
        <v>Heidy Lorena Pereira Triana</v>
      </c>
      <c r="R1372" s="48" t="str">
        <f t="shared" si="250"/>
        <v>01a</v>
      </c>
      <c r="S1372" t="str">
        <f>IFERROR(INDEX([2]Distribución!$C:$C,MATCH($R1372,[2]Distribución!$A:$A,0),1),"")</f>
        <v>Jose Teatino Ávila</v>
      </c>
      <c r="T1372" s="48" t="s">
        <v>443</v>
      </c>
      <c r="U1372" t="str">
        <f>IFERROR(INDEX([2]Distribución!$G:$G,MATCH($T1372,[2]Distribución!F:F,0),1),"")</f>
        <v>Carlos Eduardo Chavez Rojas</v>
      </c>
      <c r="V1372" s="50" t="str">
        <f t="shared" si="251"/>
        <v/>
      </c>
      <c r="W1372" t="str">
        <f>IFERROR(INDEX([2]Distribución!$J:$J,MATCH($V1372,[2]Distribución!$I:$I,0),1),"")</f>
        <v/>
      </c>
      <c r="X1372" s="141">
        <v>46169</v>
      </c>
      <c r="Y1372" s="93"/>
      <c r="Z1372" s="92"/>
      <c r="AA1372" s="92"/>
      <c r="AB1372" s="93"/>
      <c r="AC1372" s="92"/>
      <c r="AD1372" s="93"/>
      <c r="AE1372" s="92"/>
      <c r="AF1372" s="92"/>
      <c r="AG1372" s="109" t="str">
        <f t="shared" si="246"/>
        <v xml:space="preserve"> </v>
      </c>
      <c r="AH1372" s="110" t="str">
        <f t="shared" si="247"/>
        <v xml:space="preserve"> </v>
      </c>
      <c r="AI1372" s="93"/>
      <c r="AJ1372" s="92"/>
      <c r="AK1372" s="93"/>
      <c r="AL1372" s="68"/>
      <c r="AM1372" s="68"/>
      <c r="AN1372" s="68"/>
      <c r="AO1372" s="50"/>
      <c r="AP1372" s="48" t="str">
        <f t="shared" si="243"/>
        <v/>
      </c>
      <c r="AQ1372" t="str">
        <f>IFERROR(INDEX(Distribución!$B:$B,MATCH($AP1372,Distribución!$A:$A,0),1),"")</f>
        <v/>
      </c>
      <c r="AR1372" s="48" t="str">
        <f t="shared" si="244"/>
        <v/>
      </c>
      <c r="AS1372" t="str">
        <f>IFERROR(INDEX(Distribución!$C:$C,MATCH($AR1372,Distribución!$A:$A,0),1),"")</f>
        <v/>
      </c>
      <c r="AT1372" s="48"/>
      <c r="AU1372" t="str">
        <f>IFERROR(INDEX(Distribución!$G:$G,MATCH($AT1372,Distribución!$F:$F,0),1),"")</f>
        <v/>
      </c>
      <c r="AV1372" s="50" t="str">
        <f t="shared" si="245"/>
        <v/>
      </c>
      <c r="AW1372" t="str">
        <f>IFERROR(INDEX(Distribución!$J:$J,MATCH($AV1372,Distribución!$I:$I,0),1),"")</f>
        <v/>
      </c>
      <c r="AX1372" s="91"/>
      <c r="AY1372" s="93"/>
      <c r="AZ1372" s="92"/>
      <c r="BA1372" s="93"/>
      <c r="BB1372" s="92"/>
      <c r="BC1372" s="93"/>
      <c r="BD1372" s="92"/>
      <c r="BE1372" s="92"/>
      <c r="BF1372" s="136" t="str">
        <f t="shared" si="248"/>
        <v xml:space="preserve"> </v>
      </c>
      <c r="BG1372" s="110" t="str">
        <f t="shared" si="249"/>
        <v xml:space="preserve"> </v>
      </c>
      <c r="BH1372" s="93"/>
      <c r="BI1372" s="68"/>
      <c r="BJ1372" s="93"/>
      <c r="BK1372" s="68"/>
      <c r="BL1372" s="68"/>
      <c r="BM1372" s="68"/>
    </row>
    <row r="1373" spans="1:65" ht="19.899999999999999" hidden="1" customHeight="1">
      <c r="A1373" s="5" t="s">
        <v>3325</v>
      </c>
      <c r="B1373" s="70" t="s">
        <v>793</v>
      </c>
      <c r="C1373" s="19" t="s">
        <v>3326</v>
      </c>
      <c r="D1373" s="71" t="s">
        <v>3320</v>
      </c>
      <c r="E1373" s="71">
        <v>891580016</v>
      </c>
      <c r="F1373" s="72" t="s">
        <v>3327</v>
      </c>
      <c r="G1373" s="6">
        <v>67</v>
      </c>
      <c r="H1373" s="6">
        <v>3</v>
      </c>
      <c r="I1373" s="7">
        <v>9878878650</v>
      </c>
      <c r="J1373" s="8">
        <v>45735</v>
      </c>
      <c r="K1373" s="6" t="s">
        <v>3321</v>
      </c>
      <c r="L1373" s="50" t="s">
        <v>910</v>
      </c>
      <c r="M1373" s="50">
        <v>43</v>
      </c>
      <c r="N1373" s="106"/>
      <c r="O1373" s="50"/>
      <c r="P1373" s="48" t="str">
        <f t="shared" si="242"/>
        <v/>
      </c>
      <c r="Q1373" t="str">
        <f>IFERROR(INDEX([2]Distribución!$B:$B,MATCH($P1373,[2]Distribución!$A:$A,0),1),"")</f>
        <v/>
      </c>
      <c r="R1373" s="48" t="str">
        <f t="shared" si="250"/>
        <v/>
      </c>
      <c r="S1373" t="str">
        <f>IFERROR(INDEX([2]Distribución!$C:$C,MATCH($R1373,[2]Distribución!$A:$A,0),1),"")</f>
        <v/>
      </c>
      <c r="T1373" s="48" t="s">
        <v>873</v>
      </c>
      <c r="U1373" t="str">
        <f>IFERROR(INDEX([2]Distribución!$G:$G,MATCH($T1373,[2]Distribución!F:F,0),1),"")</f>
        <v/>
      </c>
      <c r="V1373" s="50" t="str">
        <f t="shared" si="251"/>
        <v/>
      </c>
      <c r="W1373" t="str">
        <f>IFERROR(INDEX([2]Distribución!$J:$J,MATCH($V1373,[2]Distribución!$I:$I,0),1),"")</f>
        <v/>
      </c>
      <c r="X1373" s="151"/>
      <c r="Y1373" s="93"/>
      <c r="Z1373" s="92"/>
      <c r="AA1373" s="92"/>
      <c r="AB1373" s="93"/>
      <c r="AC1373" s="92"/>
      <c r="AD1373" s="93"/>
      <c r="AE1373" s="92"/>
      <c r="AF1373" s="92"/>
      <c r="AG1373" s="109" t="str">
        <f t="shared" si="246"/>
        <v xml:space="preserve"> </v>
      </c>
      <c r="AH1373" s="110" t="str">
        <f t="shared" si="247"/>
        <v xml:space="preserve"> </v>
      </c>
      <c r="AI1373" s="93"/>
      <c r="AJ1373" s="92"/>
      <c r="AK1373" s="93"/>
      <c r="AL1373" s="68"/>
      <c r="AM1373" s="68"/>
      <c r="AN1373" s="68"/>
      <c r="AO1373" s="50"/>
      <c r="AP1373" s="48" t="str">
        <f t="shared" si="243"/>
        <v/>
      </c>
      <c r="AQ1373" t="str">
        <f>IFERROR(INDEX(Distribución!$B:$B,MATCH($AP1373,Distribución!$A:$A,0),1),"")</f>
        <v/>
      </c>
      <c r="AR1373" s="48" t="str">
        <f t="shared" si="244"/>
        <v/>
      </c>
      <c r="AS1373" t="str">
        <f>IFERROR(INDEX(Distribución!$C:$C,MATCH($AR1373,Distribución!$A:$A,0),1),"")</f>
        <v/>
      </c>
      <c r="AT1373" s="48"/>
      <c r="AU1373" t="str">
        <f>IFERROR(INDEX(Distribución!$G:$G,MATCH($AT1373,Distribución!$F:$F,0),1),"")</f>
        <v/>
      </c>
      <c r="AV1373" s="50" t="str">
        <f t="shared" si="245"/>
        <v/>
      </c>
      <c r="AW1373" t="str">
        <f>IFERROR(INDEX(Distribución!$J:$J,MATCH($AV1373,Distribución!$I:$I,0),1),"")</f>
        <v/>
      </c>
      <c r="AX1373" s="91"/>
      <c r="AY1373" s="93"/>
      <c r="AZ1373" s="92"/>
      <c r="BA1373" s="93"/>
      <c r="BB1373" s="92"/>
      <c r="BC1373" s="93"/>
      <c r="BD1373" s="92"/>
      <c r="BE1373" s="92"/>
      <c r="BF1373" s="136" t="str">
        <f t="shared" si="248"/>
        <v xml:space="preserve"> </v>
      </c>
      <c r="BG1373" s="110" t="str">
        <f t="shared" si="249"/>
        <v xml:space="preserve"> </v>
      </c>
      <c r="BH1373" s="93"/>
      <c r="BI1373" s="68"/>
      <c r="BJ1373" s="93"/>
      <c r="BK1373" s="68"/>
      <c r="BL1373" s="68"/>
      <c r="BM1373" s="68"/>
    </row>
    <row r="1374" spans="1:65" ht="19.899999999999999" hidden="1" customHeight="1">
      <c r="A1374" s="5" t="s">
        <v>3328</v>
      </c>
      <c r="B1374" s="70" t="s">
        <v>793</v>
      </c>
      <c r="C1374" s="19" t="s">
        <v>3329</v>
      </c>
      <c r="D1374" s="71" t="s">
        <v>3320</v>
      </c>
      <c r="E1374" s="71">
        <v>900145572</v>
      </c>
      <c r="F1374" s="72" t="s">
        <v>1852</v>
      </c>
      <c r="G1374" s="6">
        <v>1</v>
      </c>
      <c r="H1374" s="6">
        <v>3</v>
      </c>
      <c r="I1374" s="7">
        <v>284490000</v>
      </c>
      <c r="J1374" s="8">
        <v>45735</v>
      </c>
      <c r="K1374" s="6" t="s">
        <v>3321</v>
      </c>
      <c r="L1374" s="50" t="s">
        <v>910</v>
      </c>
      <c r="M1374" s="50">
        <v>12</v>
      </c>
      <c r="N1374" s="106"/>
      <c r="O1374" s="50"/>
      <c r="P1374" s="48" t="str">
        <f t="shared" si="242"/>
        <v/>
      </c>
      <c r="Q1374" t="str">
        <f>IFERROR(INDEX([2]Distribución!$B:$B,MATCH($P1374,[2]Distribución!$A:$A,0),1),"")</f>
        <v/>
      </c>
      <c r="R1374" s="48" t="str">
        <f t="shared" si="250"/>
        <v/>
      </c>
      <c r="S1374" t="str">
        <f>IFERROR(INDEX([2]Distribución!$C:$C,MATCH($R1374,[2]Distribución!$A:$A,0),1),"")</f>
        <v/>
      </c>
      <c r="T1374" s="48" t="s">
        <v>873</v>
      </c>
      <c r="U1374" t="str">
        <f>IFERROR(INDEX([2]Distribución!$G:$G,MATCH($T1374,[2]Distribución!F:F,0),1),"")</f>
        <v/>
      </c>
      <c r="V1374" s="50" t="str">
        <f t="shared" si="251"/>
        <v/>
      </c>
      <c r="W1374" t="str">
        <f>IFERROR(INDEX([2]Distribución!$J:$J,MATCH($V1374,[2]Distribución!$I:$I,0),1),"")</f>
        <v/>
      </c>
      <c r="X1374" s="151"/>
      <c r="Y1374" s="93"/>
      <c r="Z1374" s="92"/>
      <c r="AA1374" s="92"/>
      <c r="AB1374" s="93"/>
      <c r="AC1374" s="92"/>
      <c r="AD1374" s="93"/>
      <c r="AE1374" s="92"/>
      <c r="AF1374" s="92"/>
      <c r="AG1374" s="109" t="str">
        <f t="shared" si="246"/>
        <v xml:space="preserve"> </v>
      </c>
      <c r="AH1374" s="110" t="str">
        <f t="shared" si="247"/>
        <v xml:space="preserve"> </v>
      </c>
      <c r="AI1374" s="93"/>
      <c r="AJ1374" s="92"/>
      <c r="AK1374" s="93"/>
      <c r="AL1374" s="68"/>
      <c r="AM1374" s="68"/>
      <c r="AN1374" s="68"/>
      <c r="AO1374" s="50"/>
      <c r="AP1374" s="48" t="str">
        <f t="shared" si="243"/>
        <v/>
      </c>
      <c r="AQ1374" t="str">
        <f>IFERROR(INDEX(Distribución!$B:$B,MATCH($AP1374,Distribución!$A:$A,0),1),"")</f>
        <v/>
      </c>
      <c r="AR1374" s="48" t="str">
        <f t="shared" si="244"/>
        <v/>
      </c>
      <c r="AS1374" t="str">
        <f>IFERROR(INDEX(Distribución!$C:$C,MATCH($AR1374,Distribución!$A:$A,0),1),"")</f>
        <v/>
      </c>
      <c r="AT1374" s="48"/>
      <c r="AU1374" t="str">
        <f>IFERROR(INDEX(Distribución!$G:$G,MATCH($AT1374,Distribución!$F:$F,0),1),"")</f>
        <v/>
      </c>
      <c r="AV1374" s="50" t="str">
        <f t="shared" si="245"/>
        <v/>
      </c>
      <c r="AW1374" t="str">
        <f>IFERROR(INDEX(Distribución!$J:$J,MATCH($AV1374,Distribución!$I:$I,0),1),"")</f>
        <v/>
      </c>
      <c r="AX1374" s="91"/>
      <c r="AY1374" s="93"/>
      <c r="AZ1374" s="92"/>
      <c r="BA1374" s="93"/>
      <c r="BB1374" s="92"/>
      <c r="BC1374" s="93"/>
      <c r="BD1374" s="92"/>
      <c r="BE1374" s="92"/>
      <c r="BF1374" s="136" t="str">
        <f t="shared" si="248"/>
        <v xml:space="preserve"> </v>
      </c>
      <c r="BG1374" s="110" t="str">
        <f t="shared" si="249"/>
        <v xml:space="preserve"> </v>
      </c>
      <c r="BH1374" s="93"/>
      <c r="BI1374" s="68"/>
      <c r="BJ1374" s="93"/>
      <c r="BK1374" s="68"/>
      <c r="BL1374" s="68"/>
      <c r="BM1374" s="68"/>
    </row>
    <row r="1375" spans="1:65" ht="19.899999999999999" hidden="1" customHeight="1">
      <c r="A1375" s="5" t="s">
        <v>3330</v>
      </c>
      <c r="B1375" s="70" t="s">
        <v>819</v>
      </c>
      <c r="C1375" s="19" t="s">
        <v>3331</v>
      </c>
      <c r="D1375" s="71" t="s">
        <v>3320</v>
      </c>
      <c r="E1375" s="71">
        <v>832001966</v>
      </c>
      <c r="F1375" s="72" t="s">
        <v>3332</v>
      </c>
      <c r="G1375" s="6">
        <v>1</v>
      </c>
      <c r="H1375" s="6">
        <v>3</v>
      </c>
      <c r="I1375" s="7">
        <v>299989800</v>
      </c>
      <c r="J1375" s="8">
        <v>45735</v>
      </c>
      <c r="K1375" s="6" t="s">
        <v>3321</v>
      </c>
      <c r="L1375" s="50" t="s">
        <v>910</v>
      </c>
      <c r="M1375" s="50">
        <v>162</v>
      </c>
      <c r="N1375" s="106"/>
      <c r="O1375" s="50"/>
      <c r="P1375" s="48" t="str">
        <f t="shared" ref="P1375:P1381" si="252">IF(O1375="","",O1375)</f>
        <v/>
      </c>
      <c r="Q1375" t="str">
        <f>IFERROR(INDEX([2]Distribución!$B:$B,MATCH($P1375,[2]Distribución!$A:$A,0),1),"")</f>
        <v/>
      </c>
      <c r="R1375" s="48" t="str">
        <f t="shared" si="250"/>
        <v/>
      </c>
      <c r="S1375" t="str">
        <f>IFERROR(INDEX([2]Distribución!$C:$C,MATCH($R1375,[2]Distribución!$A:$A,0),1),"")</f>
        <v/>
      </c>
      <c r="T1375" s="48" t="s">
        <v>873</v>
      </c>
      <c r="U1375" t="str">
        <f>IFERROR(INDEX([2]Distribución!$G:$G,MATCH($T1375,[2]Distribución!F:F,0),1),"")</f>
        <v/>
      </c>
      <c r="V1375" s="50" t="str">
        <f t="shared" si="251"/>
        <v/>
      </c>
      <c r="W1375" t="str">
        <f>IFERROR(INDEX([2]Distribución!$J:$J,MATCH($V1375,[2]Distribución!$I:$I,0),1),"")</f>
        <v/>
      </c>
      <c r="X1375" s="151"/>
      <c r="Y1375" s="93"/>
      <c r="Z1375" s="92"/>
      <c r="AA1375" s="92"/>
      <c r="AB1375" s="93"/>
      <c r="AC1375" s="92"/>
      <c r="AD1375" s="93"/>
      <c r="AE1375" s="92"/>
      <c r="AF1375" s="92"/>
      <c r="AG1375" s="109" t="str">
        <f t="shared" si="246"/>
        <v xml:space="preserve"> </v>
      </c>
      <c r="AH1375" s="110" t="str">
        <f t="shared" si="247"/>
        <v xml:space="preserve"> </v>
      </c>
      <c r="AI1375" s="93"/>
      <c r="AJ1375" s="92"/>
      <c r="AK1375" s="93"/>
      <c r="AL1375" s="68"/>
      <c r="AM1375" s="68"/>
      <c r="AN1375" s="68"/>
      <c r="AO1375" s="50"/>
      <c r="AP1375" s="48" t="str">
        <f t="shared" si="243"/>
        <v/>
      </c>
      <c r="AQ1375" t="str">
        <f>IFERROR(INDEX(Distribución!$B:$B,MATCH($AP1375,Distribución!$A:$A,0),1),"")</f>
        <v/>
      </c>
      <c r="AR1375" s="48" t="str">
        <f t="shared" si="244"/>
        <v/>
      </c>
      <c r="AS1375" t="str">
        <f>IFERROR(INDEX(Distribución!$C:$C,MATCH($AR1375,Distribución!$A:$A,0),1),"")</f>
        <v/>
      </c>
      <c r="AT1375" s="48"/>
      <c r="AU1375" t="str">
        <f>IFERROR(INDEX(Distribución!$G:$G,MATCH($AT1375,Distribución!$F:$F,0),1),"")</f>
        <v/>
      </c>
      <c r="AV1375" s="50" t="str">
        <f t="shared" si="245"/>
        <v/>
      </c>
      <c r="AW1375" t="str">
        <f>IFERROR(INDEX(Distribución!$J:$J,MATCH($AV1375,Distribución!$I:$I,0),1),"")</f>
        <v/>
      </c>
      <c r="AX1375" s="91"/>
      <c r="AY1375" s="93"/>
      <c r="AZ1375" s="92"/>
      <c r="BA1375" s="93"/>
      <c r="BB1375" s="92"/>
      <c r="BC1375" s="93"/>
      <c r="BD1375" s="92"/>
      <c r="BE1375" s="92"/>
      <c r="BF1375" s="136" t="str">
        <f t="shared" si="248"/>
        <v xml:space="preserve"> </v>
      </c>
      <c r="BG1375" s="110" t="str">
        <f t="shared" si="249"/>
        <v xml:space="preserve"> </v>
      </c>
      <c r="BH1375" s="93"/>
      <c r="BI1375" s="68"/>
      <c r="BJ1375" s="93"/>
      <c r="BK1375" s="68"/>
      <c r="BL1375" s="68"/>
      <c r="BM1375" s="68"/>
    </row>
    <row r="1376" spans="1:65" ht="19.899999999999999" hidden="1" customHeight="1">
      <c r="A1376" s="5" t="s">
        <v>3333</v>
      </c>
      <c r="B1376" s="70" t="s">
        <v>803</v>
      </c>
      <c r="C1376" s="19" t="s">
        <v>1194</v>
      </c>
      <c r="D1376" s="71" t="s">
        <v>3320</v>
      </c>
      <c r="E1376" s="71">
        <v>805027337</v>
      </c>
      <c r="F1376" s="72" t="s">
        <v>2800</v>
      </c>
      <c r="G1376" s="6">
        <v>30</v>
      </c>
      <c r="H1376" s="6">
        <v>2</v>
      </c>
      <c r="I1376" s="7">
        <v>1821568500</v>
      </c>
      <c r="J1376" s="8">
        <v>45735</v>
      </c>
      <c r="K1376" s="6" t="s">
        <v>3321</v>
      </c>
      <c r="L1376" s="50" t="s">
        <v>910</v>
      </c>
      <c r="M1376" s="50">
        <v>34</v>
      </c>
      <c r="N1376" s="106"/>
      <c r="O1376" s="50"/>
      <c r="P1376" s="48" t="str">
        <f t="shared" si="252"/>
        <v/>
      </c>
      <c r="Q1376" t="str">
        <f>IFERROR(INDEX([2]Distribución!$B:$B,MATCH($P1376,[2]Distribución!$A:$A,0),1),"")</f>
        <v/>
      </c>
      <c r="R1376" s="48" t="str">
        <f t="shared" si="250"/>
        <v/>
      </c>
      <c r="S1376" t="str">
        <f>IFERROR(INDEX([2]Distribución!$C:$C,MATCH($R1376,[2]Distribución!$A:$A,0),1),"")</f>
        <v/>
      </c>
      <c r="T1376" s="48" t="s">
        <v>873</v>
      </c>
      <c r="U1376" t="str">
        <f>IFERROR(INDEX([2]Distribución!$G:$G,MATCH($T1376,[2]Distribución!F:F,0),1),"")</f>
        <v/>
      </c>
      <c r="V1376" s="50" t="str">
        <f t="shared" si="251"/>
        <v/>
      </c>
      <c r="W1376" t="str">
        <f>IFERROR(INDEX([2]Distribución!$J:$J,MATCH($V1376,[2]Distribución!$I:$I,0),1),"")</f>
        <v/>
      </c>
      <c r="X1376" s="151"/>
      <c r="Y1376" s="93"/>
      <c r="Z1376" s="92"/>
      <c r="AA1376" s="92"/>
      <c r="AB1376" s="93"/>
      <c r="AC1376" s="92"/>
      <c r="AD1376" s="93"/>
      <c r="AE1376" s="92"/>
      <c r="AF1376" s="92"/>
      <c r="AG1376" s="109" t="str">
        <f t="shared" si="246"/>
        <v xml:space="preserve"> </v>
      </c>
      <c r="AH1376" s="110" t="str">
        <f t="shared" si="247"/>
        <v xml:space="preserve"> </v>
      </c>
      <c r="AI1376" s="93"/>
      <c r="AJ1376" s="92"/>
      <c r="AK1376" s="93"/>
      <c r="AL1376" s="68"/>
      <c r="AM1376" s="68"/>
      <c r="AN1376" s="68"/>
      <c r="AO1376" s="50"/>
      <c r="AP1376" s="48" t="str">
        <f t="shared" si="243"/>
        <v/>
      </c>
      <c r="AQ1376" t="str">
        <f>IFERROR(INDEX(Distribución!$B:$B,MATCH($AP1376,Distribución!$A:$A,0),1),"")</f>
        <v/>
      </c>
      <c r="AR1376" s="48" t="str">
        <f t="shared" si="244"/>
        <v/>
      </c>
      <c r="AS1376" t="str">
        <f>IFERROR(INDEX(Distribución!$C:$C,MATCH($AR1376,Distribución!$A:$A,0),1),"")</f>
        <v/>
      </c>
      <c r="AT1376" s="48"/>
      <c r="AU1376" t="str">
        <f>IFERROR(INDEX(Distribución!$G:$G,MATCH($AT1376,Distribución!$F:$F,0),1),"")</f>
        <v/>
      </c>
      <c r="AV1376" s="50" t="str">
        <f t="shared" si="245"/>
        <v/>
      </c>
      <c r="AW1376" t="str">
        <f>IFERROR(INDEX(Distribución!$J:$J,MATCH($AV1376,Distribución!$I:$I,0),1),"")</f>
        <v/>
      </c>
      <c r="AX1376" s="91"/>
      <c r="AY1376" s="93"/>
      <c r="AZ1376" s="92"/>
      <c r="BA1376" s="93"/>
      <c r="BB1376" s="92"/>
      <c r="BC1376" s="93"/>
      <c r="BD1376" s="92"/>
      <c r="BE1376" s="92"/>
      <c r="BF1376" s="136" t="str">
        <f t="shared" si="248"/>
        <v xml:space="preserve"> </v>
      </c>
      <c r="BG1376" s="110" t="str">
        <f t="shared" si="249"/>
        <v xml:space="preserve"> </v>
      </c>
      <c r="BH1376" s="93"/>
      <c r="BI1376" s="68"/>
      <c r="BJ1376" s="93"/>
      <c r="BK1376" s="68"/>
      <c r="BL1376" s="68"/>
      <c r="BM1376" s="68"/>
    </row>
    <row r="1377" spans="1:65" ht="19.899999999999999" hidden="1" customHeight="1">
      <c r="A1377" s="5" t="s">
        <v>3334</v>
      </c>
      <c r="B1377" s="70" t="s">
        <v>808</v>
      </c>
      <c r="C1377" s="19" t="s">
        <v>3335</v>
      </c>
      <c r="D1377" s="71" t="s">
        <v>3320</v>
      </c>
      <c r="E1377" s="71">
        <v>844004197</v>
      </c>
      <c r="F1377" s="72" t="s">
        <v>2966</v>
      </c>
      <c r="G1377" s="6">
        <v>53</v>
      </c>
      <c r="H1377" s="6">
        <v>2</v>
      </c>
      <c r="I1377" s="7">
        <v>5992051100</v>
      </c>
      <c r="J1377" s="8">
        <v>45772</v>
      </c>
      <c r="K1377" s="6" t="s">
        <v>3321</v>
      </c>
      <c r="L1377" s="50" t="s">
        <v>876</v>
      </c>
      <c r="M1377" s="50">
        <v>268</v>
      </c>
      <c r="N1377" s="106"/>
      <c r="O1377" s="50"/>
      <c r="P1377" s="48" t="str">
        <f t="shared" si="252"/>
        <v/>
      </c>
      <c r="Q1377" t="str">
        <f>IFERROR(INDEX([2]Distribución!$B:$B,MATCH($P1377,[2]Distribución!$A:$A,0),1),"")</f>
        <v/>
      </c>
      <c r="R1377" s="48" t="str">
        <f t="shared" si="250"/>
        <v/>
      </c>
      <c r="S1377" t="str">
        <f>IFERROR(INDEX([2]Distribución!$C:$C,MATCH($R1377,[2]Distribución!$A:$A,0),1),"")</f>
        <v/>
      </c>
      <c r="T1377" s="48" t="s">
        <v>873</v>
      </c>
      <c r="U1377" t="str">
        <f>IFERROR(INDEX([2]Distribución!$G:$G,MATCH($T1377,[2]Distribución!F:F,0),1),"")</f>
        <v/>
      </c>
      <c r="V1377" s="50" t="str">
        <f t="shared" si="251"/>
        <v/>
      </c>
      <c r="W1377" t="str">
        <f>IFERROR(INDEX([2]Distribución!$J:$J,MATCH($V1377,[2]Distribución!$I:$I,0),1),"")</f>
        <v/>
      </c>
      <c r="X1377" s="151"/>
      <c r="Y1377" s="93"/>
      <c r="Z1377" s="92"/>
      <c r="AA1377" s="92"/>
      <c r="AB1377" s="93"/>
      <c r="AC1377" s="92"/>
      <c r="AD1377" s="93"/>
      <c r="AE1377" s="92"/>
      <c r="AF1377" s="92"/>
      <c r="AG1377" s="109" t="str">
        <f t="shared" si="246"/>
        <v xml:space="preserve"> </v>
      </c>
      <c r="AH1377" s="110" t="str">
        <f t="shared" si="247"/>
        <v xml:space="preserve"> </v>
      </c>
      <c r="AI1377" s="93"/>
      <c r="AJ1377" s="92"/>
      <c r="AK1377" s="93"/>
      <c r="AL1377" s="68"/>
      <c r="AM1377" s="68"/>
      <c r="AN1377" s="68"/>
      <c r="AO1377" s="50"/>
      <c r="AP1377" s="48" t="str">
        <f t="shared" si="243"/>
        <v/>
      </c>
      <c r="AQ1377" t="str">
        <f>IFERROR(INDEX(Distribución!$B:$B,MATCH($AP1377,Distribución!$A:$A,0),1),"")</f>
        <v/>
      </c>
      <c r="AR1377" s="48" t="str">
        <f t="shared" si="244"/>
        <v/>
      </c>
      <c r="AS1377" t="str">
        <f>IFERROR(INDEX(Distribución!$C:$C,MATCH($AR1377,Distribución!$A:$A,0),1),"")</f>
        <v/>
      </c>
      <c r="AT1377" s="48"/>
      <c r="AU1377" t="str">
        <f>IFERROR(INDEX(Distribución!$G:$G,MATCH($AT1377,Distribución!$F:$F,0),1),"")</f>
        <v/>
      </c>
      <c r="AV1377" s="50" t="str">
        <f t="shared" si="245"/>
        <v/>
      </c>
      <c r="AW1377" t="str">
        <f>IFERROR(INDEX(Distribución!$J:$J,MATCH($AV1377,Distribución!$I:$I,0),1),"")</f>
        <v/>
      </c>
      <c r="AX1377" s="91"/>
      <c r="AY1377" s="93"/>
      <c r="AZ1377" s="92"/>
      <c r="BA1377" s="93"/>
      <c r="BB1377" s="92"/>
      <c r="BC1377" s="93"/>
      <c r="BD1377" s="92"/>
      <c r="BE1377" s="92"/>
      <c r="BF1377" s="136" t="str">
        <f t="shared" si="248"/>
        <v xml:space="preserve"> </v>
      </c>
      <c r="BG1377" s="110" t="str">
        <f t="shared" si="249"/>
        <v xml:space="preserve"> </v>
      </c>
      <c r="BH1377" s="93"/>
      <c r="BI1377" s="68"/>
      <c r="BJ1377" s="93"/>
      <c r="BK1377" s="68"/>
      <c r="BL1377" s="68"/>
      <c r="BM1377" s="68"/>
    </row>
    <row r="1378" spans="1:65" ht="19.899999999999999" hidden="1" customHeight="1">
      <c r="A1378" s="5" t="s">
        <v>3336</v>
      </c>
      <c r="B1378" s="70" t="s">
        <v>807</v>
      </c>
      <c r="C1378" s="19" t="s">
        <v>3337</v>
      </c>
      <c r="D1378" s="71" t="s">
        <v>3320</v>
      </c>
      <c r="E1378" s="71">
        <v>818000466</v>
      </c>
      <c r="F1378" s="72" t="s">
        <v>1884</v>
      </c>
      <c r="G1378" s="6">
        <v>2</v>
      </c>
      <c r="H1378" s="6">
        <v>3</v>
      </c>
      <c r="I1378" s="7">
        <v>293607900</v>
      </c>
      <c r="J1378" s="8">
        <v>45772</v>
      </c>
      <c r="K1378" s="6" t="s">
        <v>3321</v>
      </c>
      <c r="L1378" s="50" t="s">
        <v>872</v>
      </c>
      <c r="M1378" s="50">
        <v>643</v>
      </c>
      <c r="N1378" s="106"/>
      <c r="O1378" s="50"/>
      <c r="P1378" s="48" t="str">
        <f t="shared" si="252"/>
        <v/>
      </c>
      <c r="Q1378" t="str">
        <f>IFERROR(INDEX([2]Distribución!$B:$B,MATCH($P1378,[2]Distribución!$A:$A,0),1),"")</f>
        <v/>
      </c>
      <c r="R1378" s="48" t="str">
        <f t="shared" si="250"/>
        <v/>
      </c>
      <c r="S1378" t="str">
        <f>IFERROR(INDEX([2]Distribución!$C:$C,MATCH($R1378,[2]Distribución!$A:$A,0),1),"")</f>
        <v/>
      </c>
      <c r="T1378" s="48" t="s">
        <v>873</v>
      </c>
      <c r="U1378" t="str">
        <f>IFERROR(INDEX([2]Distribución!$G:$G,MATCH($T1378,[2]Distribución!F:F,0),1),"")</f>
        <v/>
      </c>
      <c r="V1378" s="50" t="str">
        <f t="shared" si="251"/>
        <v/>
      </c>
      <c r="W1378" t="str">
        <f>IFERROR(INDEX([2]Distribución!$J:$J,MATCH($V1378,[2]Distribución!$I:$I,0),1),"")</f>
        <v/>
      </c>
      <c r="X1378" s="151"/>
      <c r="Y1378" s="93"/>
      <c r="Z1378" s="92"/>
      <c r="AA1378" s="92"/>
      <c r="AB1378" s="93"/>
      <c r="AC1378" s="92"/>
      <c r="AD1378" s="93"/>
      <c r="AE1378" s="92"/>
      <c r="AF1378" s="92"/>
      <c r="AG1378" s="109" t="str">
        <f t="shared" si="246"/>
        <v xml:space="preserve"> </v>
      </c>
      <c r="AH1378" s="110" t="str">
        <f t="shared" si="247"/>
        <v xml:space="preserve"> </v>
      </c>
      <c r="AI1378" s="93"/>
      <c r="AJ1378" s="92"/>
      <c r="AK1378" s="93"/>
      <c r="AL1378" s="68"/>
      <c r="AM1378" s="68"/>
      <c r="AN1378" s="68"/>
      <c r="AO1378" s="50"/>
      <c r="AP1378" s="48" t="str">
        <f t="shared" si="243"/>
        <v/>
      </c>
      <c r="AQ1378" t="str">
        <f>IFERROR(INDEX(Distribución!$B:$B,MATCH($AP1378,Distribución!$A:$A,0),1),"")</f>
        <v/>
      </c>
      <c r="AR1378" s="48" t="str">
        <f t="shared" si="244"/>
        <v/>
      </c>
      <c r="AS1378" t="str">
        <f>IFERROR(INDEX(Distribución!$C:$C,MATCH($AR1378,Distribución!$A:$A,0),1),"")</f>
        <v/>
      </c>
      <c r="AT1378" s="48"/>
      <c r="AU1378" t="str">
        <f>IFERROR(INDEX(Distribución!$G:$G,MATCH($AT1378,Distribución!$F:$F,0),1),"")</f>
        <v/>
      </c>
      <c r="AV1378" s="50" t="str">
        <f t="shared" si="245"/>
        <v/>
      </c>
      <c r="AW1378" t="str">
        <f>IFERROR(INDEX(Distribución!$J:$J,MATCH($AV1378,Distribución!$I:$I,0),1),"")</f>
        <v/>
      </c>
      <c r="AX1378" s="91"/>
      <c r="AY1378" s="93"/>
      <c r="AZ1378" s="92"/>
      <c r="BA1378" s="93"/>
      <c r="BB1378" s="92"/>
      <c r="BC1378" s="93"/>
      <c r="BD1378" s="92"/>
      <c r="BE1378" s="92"/>
      <c r="BF1378" s="136" t="str">
        <f t="shared" si="248"/>
        <v xml:space="preserve"> </v>
      </c>
      <c r="BG1378" s="110" t="str">
        <f t="shared" si="249"/>
        <v xml:space="preserve"> </v>
      </c>
      <c r="BH1378" s="93"/>
      <c r="BI1378" s="68"/>
      <c r="BJ1378" s="93"/>
      <c r="BK1378" s="68"/>
      <c r="BL1378" s="68"/>
      <c r="BM1378" s="68"/>
    </row>
    <row r="1379" spans="1:65" ht="19.899999999999999" hidden="1" customHeight="1">
      <c r="A1379" s="5" t="s">
        <v>3338</v>
      </c>
      <c r="B1379" s="70" t="s">
        <v>807</v>
      </c>
      <c r="C1379" s="19" t="s">
        <v>3339</v>
      </c>
      <c r="D1379" s="71" t="s">
        <v>3320</v>
      </c>
      <c r="E1379" s="71">
        <v>818001019</v>
      </c>
      <c r="F1379" s="72" t="s">
        <v>1887</v>
      </c>
      <c r="G1379" s="6">
        <v>20</v>
      </c>
      <c r="H1379" s="6">
        <v>3</v>
      </c>
      <c r="I1379" s="7">
        <v>2936079000</v>
      </c>
      <c r="J1379" s="8">
        <v>45772</v>
      </c>
      <c r="K1379" s="6" t="s">
        <v>3321</v>
      </c>
      <c r="L1379" s="50" t="s">
        <v>872</v>
      </c>
      <c r="M1379" s="50">
        <v>439</v>
      </c>
      <c r="N1379" s="106"/>
      <c r="O1379" s="50"/>
      <c r="P1379" s="48" t="str">
        <f t="shared" si="252"/>
        <v/>
      </c>
      <c r="Q1379" t="str">
        <f>IFERROR(INDEX([2]Distribución!$B:$B,MATCH($P1379,[2]Distribución!$A:$A,0),1),"")</f>
        <v/>
      </c>
      <c r="R1379" s="48" t="str">
        <f t="shared" si="250"/>
        <v/>
      </c>
      <c r="S1379" t="str">
        <f>IFERROR(INDEX([2]Distribución!$C:$C,MATCH($R1379,[2]Distribución!$A:$A,0),1),"")</f>
        <v/>
      </c>
      <c r="T1379" s="48" t="s">
        <v>873</v>
      </c>
      <c r="U1379" t="str">
        <f>IFERROR(INDEX([2]Distribución!$G:$G,MATCH($T1379,[2]Distribución!F:F,0),1),"")</f>
        <v/>
      </c>
      <c r="V1379" s="50" t="str">
        <f t="shared" si="251"/>
        <v/>
      </c>
      <c r="W1379" t="str">
        <f>IFERROR(INDEX([2]Distribución!$J:$J,MATCH($V1379,[2]Distribución!$I:$I,0),1),"")</f>
        <v/>
      </c>
      <c r="X1379" s="151"/>
      <c r="Y1379" s="93"/>
      <c r="Z1379" s="92"/>
      <c r="AA1379" s="92"/>
      <c r="AB1379" s="93"/>
      <c r="AC1379" s="92"/>
      <c r="AD1379" s="93"/>
      <c r="AE1379" s="92"/>
      <c r="AF1379" s="92"/>
      <c r="AG1379" s="109" t="str">
        <f t="shared" si="246"/>
        <v xml:space="preserve"> </v>
      </c>
      <c r="AH1379" s="110" t="str">
        <f t="shared" si="247"/>
        <v xml:space="preserve"> </v>
      </c>
      <c r="AI1379" s="93"/>
      <c r="AJ1379" s="92"/>
      <c r="AK1379" s="93"/>
      <c r="AL1379" s="68"/>
      <c r="AM1379" s="68"/>
      <c r="AN1379" s="68"/>
      <c r="AO1379" s="50"/>
      <c r="AP1379" s="48" t="str">
        <f t="shared" si="243"/>
        <v/>
      </c>
      <c r="AQ1379" t="str">
        <f>IFERROR(INDEX(Distribución!$B:$B,MATCH($AP1379,Distribución!$A:$A,0),1),"")</f>
        <v/>
      </c>
      <c r="AR1379" s="48" t="str">
        <f t="shared" si="244"/>
        <v/>
      </c>
      <c r="AS1379" t="str">
        <f>IFERROR(INDEX(Distribución!$C:$C,MATCH($AR1379,Distribución!$A:$A,0),1),"")</f>
        <v/>
      </c>
      <c r="AT1379" s="48"/>
      <c r="AU1379" t="str">
        <f>IFERROR(INDEX(Distribución!$G:$G,MATCH($AT1379,Distribución!$F:$F,0),1),"")</f>
        <v/>
      </c>
      <c r="AV1379" s="50" t="str">
        <f t="shared" si="245"/>
        <v/>
      </c>
      <c r="AW1379" t="str">
        <f>IFERROR(INDEX(Distribución!$J:$J,MATCH($AV1379,Distribución!$I:$I,0),1),"")</f>
        <v/>
      </c>
      <c r="AX1379" s="91"/>
      <c r="AY1379" s="93"/>
      <c r="AZ1379" s="92"/>
      <c r="BA1379" s="93"/>
      <c r="BB1379" s="92"/>
      <c r="BC1379" s="93"/>
      <c r="BD1379" s="92"/>
      <c r="BE1379" s="92"/>
      <c r="BF1379" s="136" t="str">
        <f t="shared" si="248"/>
        <v xml:space="preserve"> </v>
      </c>
      <c r="BG1379" s="110" t="str">
        <f t="shared" si="249"/>
        <v xml:space="preserve"> </v>
      </c>
      <c r="BH1379" s="93"/>
      <c r="BI1379" s="68"/>
      <c r="BJ1379" s="93"/>
      <c r="BK1379" s="68"/>
      <c r="BL1379" s="68"/>
      <c r="BM1379" s="68"/>
    </row>
    <row r="1380" spans="1:65" ht="19.899999999999999" hidden="1" customHeight="1">
      <c r="A1380" s="5" t="s">
        <v>3340</v>
      </c>
      <c r="B1380" s="70" t="s">
        <v>807</v>
      </c>
      <c r="C1380" s="19" t="s">
        <v>2733</v>
      </c>
      <c r="D1380" s="71" t="s">
        <v>3320</v>
      </c>
      <c r="E1380" s="71">
        <v>891600061</v>
      </c>
      <c r="F1380" s="72" t="s">
        <v>1890</v>
      </c>
      <c r="G1380" s="6">
        <v>8</v>
      </c>
      <c r="H1380" s="6">
        <v>3</v>
      </c>
      <c r="I1380" s="7">
        <v>1174431600</v>
      </c>
      <c r="J1380" s="8">
        <v>45772</v>
      </c>
      <c r="K1380" s="6" t="s">
        <v>3321</v>
      </c>
      <c r="L1380" s="50" t="s">
        <v>872</v>
      </c>
      <c r="M1380" s="50">
        <v>490</v>
      </c>
      <c r="N1380" s="106"/>
      <c r="O1380" s="50"/>
      <c r="P1380" s="48" t="str">
        <f t="shared" si="252"/>
        <v/>
      </c>
      <c r="Q1380" t="str">
        <f>IFERROR(INDEX([2]Distribución!$B:$B,MATCH($P1380,[2]Distribución!$A:$A,0),1),"")</f>
        <v/>
      </c>
      <c r="R1380" s="48" t="str">
        <f t="shared" si="250"/>
        <v/>
      </c>
      <c r="S1380" t="str">
        <f>IFERROR(INDEX([2]Distribución!$C:$C,MATCH($R1380,[2]Distribución!$A:$A,0),1),"")</f>
        <v/>
      </c>
      <c r="T1380" s="48" t="s">
        <v>873</v>
      </c>
      <c r="U1380" t="str">
        <f>IFERROR(INDEX([2]Distribución!$G:$G,MATCH($T1380,[2]Distribución!F:F,0),1),"")</f>
        <v/>
      </c>
      <c r="V1380" s="50" t="str">
        <f t="shared" si="251"/>
        <v/>
      </c>
      <c r="W1380" t="str">
        <f>IFERROR(INDEX([2]Distribución!$J:$J,MATCH($V1380,[2]Distribución!$I:$I,0),1),"")</f>
        <v/>
      </c>
      <c r="X1380" s="151"/>
      <c r="Y1380" s="93"/>
      <c r="Z1380" s="92"/>
      <c r="AA1380" s="92"/>
      <c r="AB1380" s="93"/>
      <c r="AC1380" s="92"/>
      <c r="AD1380" s="93"/>
      <c r="AE1380" s="92"/>
      <c r="AF1380" s="92"/>
      <c r="AG1380" s="109" t="str">
        <f t="shared" si="246"/>
        <v xml:space="preserve"> </v>
      </c>
      <c r="AH1380" s="110" t="str">
        <f t="shared" si="247"/>
        <v xml:space="preserve"> </v>
      </c>
      <c r="AI1380" s="93"/>
      <c r="AJ1380" s="92"/>
      <c r="AK1380" s="93"/>
      <c r="AL1380" s="68"/>
      <c r="AM1380" s="68"/>
      <c r="AN1380" s="68"/>
      <c r="AO1380" s="50"/>
      <c r="AP1380" s="48" t="str">
        <f t="shared" si="243"/>
        <v/>
      </c>
      <c r="AQ1380" t="str">
        <f>IFERROR(INDEX(Distribución!$B:$B,MATCH($AP1380,Distribución!$A:$A,0),1),"")</f>
        <v/>
      </c>
      <c r="AR1380" s="48" t="str">
        <f t="shared" si="244"/>
        <v/>
      </c>
      <c r="AS1380" t="str">
        <f>IFERROR(INDEX(Distribución!$C:$C,MATCH($AR1380,Distribución!$A:$A,0),1),"")</f>
        <v/>
      </c>
      <c r="AT1380" s="48"/>
      <c r="AU1380" t="str">
        <f>IFERROR(INDEX(Distribución!$G:$G,MATCH($AT1380,Distribución!$F:$F,0),1),"")</f>
        <v/>
      </c>
      <c r="AV1380" s="50" t="str">
        <f t="shared" si="245"/>
        <v/>
      </c>
      <c r="AW1380" t="str">
        <f>IFERROR(INDEX(Distribución!$J:$J,MATCH($AV1380,Distribución!$I:$I,0),1),"")</f>
        <v/>
      </c>
      <c r="AX1380" s="91"/>
      <c r="AY1380" s="93"/>
      <c r="AZ1380" s="92"/>
      <c r="BA1380" s="93"/>
      <c r="BB1380" s="92"/>
      <c r="BC1380" s="93"/>
      <c r="BD1380" s="92"/>
      <c r="BE1380" s="92"/>
      <c r="BF1380" s="136" t="str">
        <f t="shared" si="248"/>
        <v xml:space="preserve"> </v>
      </c>
      <c r="BG1380" s="110" t="str">
        <f t="shared" si="249"/>
        <v xml:space="preserve"> </v>
      </c>
      <c r="BH1380" s="93"/>
      <c r="BI1380" s="68"/>
      <c r="BJ1380" s="93"/>
      <c r="BK1380" s="68"/>
      <c r="BL1380" s="68"/>
      <c r="BM1380" s="68"/>
    </row>
    <row r="1381" spans="1:65" ht="19.899999999999999" hidden="1" customHeight="1">
      <c r="A1381" s="5" t="s">
        <v>751</v>
      </c>
      <c r="B1381" s="70" t="s">
        <v>807</v>
      </c>
      <c r="C1381" s="19" t="s">
        <v>3341</v>
      </c>
      <c r="D1381" s="71" t="s">
        <v>3320</v>
      </c>
      <c r="E1381" s="71">
        <v>891680064</v>
      </c>
      <c r="F1381" s="72" t="s">
        <v>749</v>
      </c>
      <c r="G1381" s="6">
        <v>10</v>
      </c>
      <c r="H1381" s="6">
        <v>3</v>
      </c>
      <c r="I1381" s="7">
        <v>1468039500</v>
      </c>
      <c r="J1381" s="8">
        <v>45772</v>
      </c>
      <c r="K1381" s="6" t="s">
        <v>3321</v>
      </c>
      <c r="L1381" s="50" t="s">
        <v>872</v>
      </c>
      <c r="M1381" s="50">
        <v>744</v>
      </c>
      <c r="N1381" s="106"/>
      <c r="O1381" s="50"/>
      <c r="P1381" s="48" t="str">
        <f t="shared" si="252"/>
        <v/>
      </c>
      <c r="Q1381" t="str">
        <f>IFERROR(INDEX([2]Distribución!$B:$B,MATCH($P1381,[2]Distribución!$A:$A,0),1),"")</f>
        <v/>
      </c>
      <c r="R1381" s="48" t="str">
        <f t="shared" si="250"/>
        <v/>
      </c>
      <c r="S1381" t="str">
        <f>IFERROR(INDEX([2]Distribución!$C:$C,MATCH($R1381,[2]Distribución!$A:$A,0),1),"")</f>
        <v/>
      </c>
      <c r="T1381" s="48"/>
      <c r="U1381" t="str">
        <f>IFERROR(INDEX([2]Distribución!$G:$G,MATCH($T1381,[2]Distribución!F:F,0),1),"")</f>
        <v/>
      </c>
      <c r="V1381" s="50" t="str">
        <f t="shared" si="251"/>
        <v/>
      </c>
      <c r="W1381" t="str">
        <f>IFERROR(INDEX([2]Distribución!$J:$J,MATCH($V1381,[2]Distribución!$I:$I,0),1),"")</f>
        <v/>
      </c>
      <c r="X1381" s="151"/>
      <c r="Y1381" s="93"/>
      <c r="Z1381" s="92"/>
      <c r="AA1381" s="92"/>
      <c r="AB1381" s="93"/>
      <c r="AC1381" s="92"/>
      <c r="AD1381" s="93"/>
      <c r="AE1381" s="92"/>
      <c r="AF1381" s="92"/>
      <c r="AG1381" s="109" t="str">
        <f t="shared" si="246"/>
        <v xml:space="preserve"> </v>
      </c>
      <c r="AH1381" s="110" t="str">
        <f t="shared" si="247"/>
        <v xml:space="preserve"> </v>
      </c>
      <c r="AI1381" s="93"/>
      <c r="AJ1381" s="92"/>
      <c r="AK1381" s="93"/>
      <c r="AL1381" s="68"/>
      <c r="AM1381" s="68"/>
      <c r="AN1381" s="68"/>
      <c r="AO1381" s="50"/>
      <c r="AP1381" s="48" t="str">
        <f t="shared" si="243"/>
        <v/>
      </c>
      <c r="AQ1381" t="str">
        <f>IFERROR(INDEX(Distribución!$B:$B,MATCH($AP1381,Distribución!$A:$A,0),1),"")</f>
        <v/>
      </c>
      <c r="AR1381" s="48" t="str">
        <f t="shared" si="244"/>
        <v/>
      </c>
      <c r="AS1381" t="str">
        <f>IFERROR(INDEX(Distribución!$C:$C,MATCH($AR1381,Distribución!$A:$A,0),1),"")</f>
        <v/>
      </c>
      <c r="AT1381" s="48"/>
      <c r="AU1381" t="str">
        <f>IFERROR(INDEX(Distribución!$G:$G,MATCH($AT1381,Distribución!$F:$F,0),1),"")</f>
        <v/>
      </c>
      <c r="AV1381" s="50" t="str">
        <f t="shared" si="245"/>
        <v/>
      </c>
      <c r="AW1381" t="str">
        <f>IFERROR(INDEX(Distribución!$J:$J,MATCH($AV1381,Distribución!$I:$I,0),1),"")</f>
        <v/>
      </c>
      <c r="AX1381" s="91"/>
      <c r="AY1381" s="93"/>
      <c r="AZ1381" s="92"/>
      <c r="BA1381" s="93"/>
      <c r="BB1381" s="92"/>
      <c r="BC1381" s="93"/>
      <c r="BD1381" s="92"/>
      <c r="BE1381" s="92"/>
      <c r="BF1381" s="136" t="str">
        <f t="shared" si="248"/>
        <v xml:space="preserve"> </v>
      </c>
      <c r="BG1381" s="110" t="str">
        <f t="shared" si="249"/>
        <v xml:space="preserve"> </v>
      </c>
      <c r="BH1381" s="93"/>
      <c r="BI1381" s="68"/>
      <c r="BJ1381" s="93"/>
      <c r="BK1381" s="68"/>
      <c r="BL1381" s="68"/>
      <c r="BM1381" s="68"/>
    </row>
    <row r="1382" spans="1:65" ht="19.899999999999999" hidden="1" customHeight="1">
      <c r="A1382" s="5" t="s">
        <v>3342</v>
      </c>
      <c r="B1382" s="70" t="s">
        <v>807</v>
      </c>
      <c r="C1382" s="19" t="s">
        <v>3343</v>
      </c>
      <c r="D1382" s="71" t="s">
        <v>3320</v>
      </c>
      <c r="E1382" s="71">
        <v>891680065</v>
      </c>
      <c r="F1382" s="72" t="s">
        <v>535</v>
      </c>
      <c r="G1382" s="6">
        <v>8</v>
      </c>
      <c r="H1382" s="6">
        <v>3</v>
      </c>
      <c r="I1382" s="7">
        <v>1174431600</v>
      </c>
      <c r="J1382" s="8">
        <v>45772</v>
      </c>
      <c r="K1382" s="6" t="s">
        <v>3321</v>
      </c>
      <c r="L1382" s="50" t="s">
        <v>876</v>
      </c>
      <c r="M1382" s="50">
        <v>269</v>
      </c>
      <c r="N1382" s="106"/>
      <c r="O1382" s="50"/>
      <c r="P1382" s="48" t="str">
        <f t="shared" ref="P1382:P1387" si="253">IF(O1382="","",O1382)</f>
        <v/>
      </c>
      <c r="Q1382" t="str">
        <f>IFERROR(INDEX([2]Distribución!$B:$B,MATCH($P1382,[2]Distribución!$A:$A,0),1),"")</f>
        <v/>
      </c>
      <c r="R1382" s="48" t="str">
        <f t="shared" ref="R1382:R1387" si="254">IF(O1382="","",O1382)</f>
        <v/>
      </c>
      <c r="S1382" t="str">
        <f>IFERROR(INDEX([2]Distribución!$C:$C,MATCH($R1382,[2]Distribución!$A:$A,0),1),"")</f>
        <v/>
      </c>
      <c r="T1382" s="48" t="s">
        <v>873</v>
      </c>
      <c r="U1382" t="str">
        <f>IFERROR(INDEX([2]Distribución!$G:$G,MATCH($T1382,[2]Distribución!F:F,0),1),"")</f>
        <v/>
      </c>
      <c r="V1382" s="50" t="str">
        <f t="shared" ref="V1382:V1387" si="255">IFERROR(ROUNDUP(IF(O1382="","",O1382)/3,0),"")</f>
        <v/>
      </c>
      <c r="W1382" t="str">
        <f>IFERROR(INDEX([2]Distribución!$J:$J,MATCH($V1382,[2]Distribución!$I:$I,0),1),"")</f>
        <v/>
      </c>
      <c r="X1382" s="151"/>
      <c r="Y1382" s="93"/>
      <c r="Z1382" s="92"/>
      <c r="AA1382" s="92"/>
      <c r="AB1382" s="93"/>
      <c r="AC1382" s="92"/>
      <c r="AD1382" s="93"/>
      <c r="AE1382" s="92"/>
      <c r="AF1382" s="92"/>
      <c r="AG1382" s="109" t="str">
        <f t="shared" si="246"/>
        <v xml:space="preserve"> </v>
      </c>
      <c r="AH1382" s="110" t="str">
        <f t="shared" si="247"/>
        <v xml:space="preserve"> </v>
      </c>
      <c r="AI1382" s="93"/>
      <c r="AJ1382" s="92"/>
      <c r="AK1382" s="93"/>
      <c r="AL1382" s="68"/>
      <c r="AM1382" s="68"/>
      <c r="AN1382" s="68"/>
      <c r="AO1382" s="50"/>
      <c r="AP1382" s="48" t="str">
        <f t="shared" si="243"/>
        <v/>
      </c>
      <c r="AQ1382" t="str">
        <f>IFERROR(INDEX(Distribución!$B:$B,MATCH($AP1382,Distribución!$A:$A,0),1),"")</f>
        <v/>
      </c>
      <c r="AR1382" s="48" t="str">
        <f t="shared" si="244"/>
        <v/>
      </c>
      <c r="AS1382" t="str">
        <f>IFERROR(INDEX(Distribución!$C:$C,MATCH($AR1382,Distribución!$A:$A,0),1),"")</f>
        <v/>
      </c>
      <c r="AT1382" s="48"/>
      <c r="AU1382" t="str">
        <f>IFERROR(INDEX(Distribución!$G:$G,MATCH($AT1382,Distribución!$F:$F,0),1),"")</f>
        <v/>
      </c>
      <c r="AV1382" s="50" t="str">
        <f t="shared" si="245"/>
        <v/>
      </c>
      <c r="AW1382" t="str">
        <f>IFERROR(INDEX(Distribución!$J:$J,MATCH($AV1382,Distribución!$I:$I,0),1),"")</f>
        <v/>
      </c>
      <c r="AX1382" s="91"/>
      <c r="AY1382" s="93"/>
      <c r="AZ1382" s="92"/>
      <c r="BA1382" s="93"/>
      <c r="BB1382" s="92"/>
      <c r="BC1382" s="93"/>
      <c r="BD1382" s="92"/>
      <c r="BE1382" s="92"/>
      <c r="BF1382" s="136" t="str">
        <f t="shared" si="248"/>
        <v xml:space="preserve"> </v>
      </c>
      <c r="BG1382" s="110" t="str">
        <f t="shared" si="249"/>
        <v xml:space="preserve"> </v>
      </c>
      <c r="BH1382" s="93"/>
      <c r="BI1382" s="68"/>
      <c r="BJ1382" s="93"/>
      <c r="BK1382" s="68"/>
      <c r="BL1382" s="68"/>
      <c r="BM1382" s="68"/>
    </row>
    <row r="1383" spans="1:65" ht="19.899999999999999" hidden="1" customHeight="1">
      <c r="A1383" s="5" t="s">
        <v>3344</v>
      </c>
      <c r="B1383" s="70" t="s">
        <v>807</v>
      </c>
      <c r="C1383" s="19" t="s">
        <v>3345</v>
      </c>
      <c r="D1383" s="71" t="s">
        <v>3320</v>
      </c>
      <c r="E1383" s="71">
        <v>901108114</v>
      </c>
      <c r="F1383" s="72" t="s">
        <v>1896</v>
      </c>
      <c r="G1383" s="6">
        <v>15</v>
      </c>
      <c r="H1383" s="6">
        <v>3</v>
      </c>
      <c r="I1383" s="7">
        <v>2202059250</v>
      </c>
      <c r="J1383" s="8">
        <v>45772</v>
      </c>
      <c r="K1383" s="6" t="s">
        <v>3321</v>
      </c>
      <c r="L1383" s="50" t="s">
        <v>910</v>
      </c>
      <c r="M1383" s="50">
        <v>49</v>
      </c>
      <c r="N1383" s="106"/>
      <c r="O1383" s="50"/>
      <c r="P1383" s="48" t="str">
        <f t="shared" si="253"/>
        <v/>
      </c>
      <c r="Q1383" t="str">
        <f>IFERROR(INDEX([2]Distribución!$B:$B,MATCH($P1383,[2]Distribución!$A:$A,0),1),"")</f>
        <v/>
      </c>
      <c r="R1383" s="48" t="str">
        <f t="shared" si="254"/>
        <v/>
      </c>
      <c r="S1383" t="str">
        <f>IFERROR(INDEX([2]Distribución!$C:$C,MATCH($R1383,[2]Distribución!$A:$A,0),1),"")</f>
        <v/>
      </c>
      <c r="T1383" s="48" t="s">
        <v>873</v>
      </c>
      <c r="U1383" t="str">
        <f>IFERROR(INDEX([2]Distribución!$G:$G,MATCH($T1383,[2]Distribución!F:F,0),1),"")</f>
        <v/>
      </c>
      <c r="V1383" s="50" t="str">
        <f t="shared" si="255"/>
        <v/>
      </c>
      <c r="W1383" t="str">
        <f>IFERROR(INDEX([2]Distribución!$J:$J,MATCH($V1383,[2]Distribución!$I:$I,0),1),"")</f>
        <v/>
      </c>
      <c r="X1383" s="151"/>
      <c r="Y1383" s="93"/>
      <c r="Z1383" s="92"/>
      <c r="AA1383" s="92"/>
      <c r="AB1383" s="93"/>
      <c r="AC1383" s="92"/>
      <c r="AD1383" s="93"/>
      <c r="AE1383" s="92"/>
      <c r="AF1383" s="92"/>
      <c r="AG1383" s="109" t="str">
        <f t="shared" si="246"/>
        <v xml:space="preserve"> </v>
      </c>
      <c r="AH1383" s="110" t="str">
        <f t="shared" si="247"/>
        <v xml:space="preserve"> </v>
      </c>
      <c r="AI1383" s="93"/>
      <c r="AJ1383" s="92"/>
      <c r="AK1383" s="93"/>
      <c r="AL1383" s="68"/>
      <c r="AM1383" s="68"/>
      <c r="AN1383" s="68"/>
      <c r="AO1383" s="50"/>
      <c r="AP1383" s="48" t="str">
        <f t="shared" si="243"/>
        <v/>
      </c>
      <c r="AQ1383" t="str">
        <f>IFERROR(INDEX(Distribución!$B:$B,MATCH($AP1383,Distribución!$A:$A,0),1),"")</f>
        <v/>
      </c>
      <c r="AR1383" s="48" t="str">
        <f t="shared" si="244"/>
        <v/>
      </c>
      <c r="AS1383" t="str">
        <f>IFERROR(INDEX(Distribución!$C:$C,MATCH($AR1383,Distribución!$A:$A,0),1),"")</f>
        <v/>
      </c>
      <c r="AT1383" s="48"/>
      <c r="AU1383" t="str">
        <f>IFERROR(INDEX(Distribución!$G:$G,MATCH($AT1383,Distribución!$F:$F,0),1),"")</f>
        <v/>
      </c>
      <c r="AV1383" s="50" t="str">
        <f t="shared" si="245"/>
        <v/>
      </c>
      <c r="AW1383" t="str">
        <f>IFERROR(INDEX(Distribución!$J:$J,MATCH($AV1383,Distribución!$I:$I,0),1),"")</f>
        <v/>
      </c>
      <c r="AX1383" s="91"/>
      <c r="AY1383" s="93"/>
      <c r="AZ1383" s="92"/>
      <c r="BA1383" s="93"/>
      <c r="BB1383" s="92"/>
      <c r="BC1383" s="93"/>
      <c r="BD1383" s="92"/>
      <c r="BE1383" s="92"/>
      <c r="BF1383" s="136" t="str">
        <f t="shared" si="248"/>
        <v xml:space="preserve"> </v>
      </c>
      <c r="BG1383" s="110" t="str">
        <f t="shared" si="249"/>
        <v xml:space="preserve"> </v>
      </c>
      <c r="BH1383" s="93"/>
      <c r="BI1383" s="68"/>
      <c r="BJ1383" s="93"/>
      <c r="BK1383" s="68"/>
      <c r="BL1383" s="68"/>
      <c r="BM1383" s="68"/>
    </row>
    <row r="1384" spans="1:65" ht="19.899999999999999" hidden="1" customHeight="1">
      <c r="A1384" s="5" t="s">
        <v>3346</v>
      </c>
      <c r="B1384" s="70" t="s">
        <v>808</v>
      </c>
      <c r="C1384" s="19" t="s">
        <v>3347</v>
      </c>
      <c r="D1384" s="71" t="s">
        <v>3348</v>
      </c>
      <c r="E1384" s="71">
        <v>891855029</v>
      </c>
      <c r="F1384" s="72" t="s">
        <v>3349</v>
      </c>
      <c r="G1384" s="6">
        <v>0.99999999999999989</v>
      </c>
      <c r="H1384" s="6">
        <v>3.1</v>
      </c>
      <c r="I1384" s="7">
        <v>286317537.59999996</v>
      </c>
      <c r="J1384" s="8">
        <v>45735</v>
      </c>
      <c r="K1384" s="6" t="s">
        <v>3350</v>
      </c>
      <c r="L1384" s="50" t="s">
        <v>876</v>
      </c>
      <c r="M1384" s="50">
        <v>186</v>
      </c>
      <c r="N1384" s="106"/>
      <c r="O1384" s="50"/>
      <c r="P1384" s="48" t="str">
        <f t="shared" si="253"/>
        <v/>
      </c>
      <c r="Q1384" t="str">
        <f>IFERROR(INDEX([2]Distribución!$B:$B,MATCH($P1384,[2]Distribución!$A:$A,0),1),"")</f>
        <v/>
      </c>
      <c r="R1384" s="48" t="str">
        <f t="shared" si="254"/>
        <v/>
      </c>
      <c r="S1384" t="str">
        <f>IFERROR(INDEX([2]Distribución!$C:$C,MATCH($R1384,[2]Distribución!$A:$A,0),1),"")</f>
        <v/>
      </c>
      <c r="T1384" s="48" t="s">
        <v>873</v>
      </c>
      <c r="U1384" t="str">
        <f>IFERROR(INDEX([2]Distribución!$G:$G,MATCH($T1384,[2]Distribución!F:F,0),1),"")</f>
        <v/>
      </c>
      <c r="V1384" s="50" t="str">
        <f t="shared" si="255"/>
        <v/>
      </c>
      <c r="W1384" t="str">
        <f>IFERROR(INDEX([2]Distribución!$J:$J,MATCH($V1384,[2]Distribución!$I:$I,0),1),"")</f>
        <v/>
      </c>
      <c r="X1384" s="151"/>
      <c r="Y1384" s="93"/>
      <c r="Z1384" s="92"/>
      <c r="AA1384" s="92"/>
      <c r="AB1384" s="93"/>
      <c r="AC1384" s="92"/>
      <c r="AD1384" s="93"/>
      <c r="AE1384" s="92"/>
      <c r="AF1384" s="92"/>
      <c r="AG1384" s="109" t="str">
        <f t="shared" si="246"/>
        <v xml:space="preserve"> </v>
      </c>
      <c r="AH1384" s="110" t="str">
        <f t="shared" si="247"/>
        <v xml:space="preserve"> </v>
      </c>
      <c r="AI1384" s="93"/>
      <c r="AJ1384" s="92"/>
      <c r="AK1384" s="93"/>
      <c r="AL1384" s="68"/>
      <c r="AM1384" s="68"/>
      <c r="AN1384" s="68"/>
      <c r="AO1384" s="50"/>
      <c r="AP1384" s="48" t="str">
        <f t="shared" si="243"/>
        <v/>
      </c>
      <c r="AQ1384" t="str">
        <f>IFERROR(INDEX(Distribución!$B:$B,MATCH($AP1384,Distribución!$A:$A,0),1),"")</f>
        <v/>
      </c>
      <c r="AR1384" s="48" t="str">
        <f t="shared" si="244"/>
        <v/>
      </c>
      <c r="AS1384" t="str">
        <f>IFERROR(INDEX(Distribución!$C:$C,MATCH($AR1384,Distribución!$A:$A,0),1),"")</f>
        <v/>
      </c>
      <c r="AT1384" s="48"/>
      <c r="AU1384" t="str">
        <f>IFERROR(INDEX(Distribución!$G:$G,MATCH($AT1384,Distribución!$F:$F,0),1),"")</f>
        <v/>
      </c>
      <c r="AV1384" s="50" t="str">
        <f t="shared" si="245"/>
        <v/>
      </c>
      <c r="AW1384" t="str">
        <f>IFERROR(INDEX(Distribución!$J:$J,MATCH($AV1384,Distribución!$I:$I,0),1),"")</f>
        <v/>
      </c>
      <c r="AX1384" s="91"/>
      <c r="AY1384" s="93"/>
      <c r="AZ1384" s="92"/>
      <c r="BA1384" s="93"/>
      <c r="BB1384" s="92"/>
      <c r="BC1384" s="93"/>
      <c r="BD1384" s="92"/>
      <c r="BE1384" s="92"/>
      <c r="BF1384" s="136" t="str">
        <f t="shared" si="248"/>
        <v xml:space="preserve"> </v>
      </c>
      <c r="BG1384" s="110" t="str">
        <f t="shared" si="249"/>
        <v xml:space="preserve"> </v>
      </c>
      <c r="BH1384" s="93"/>
      <c r="BI1384" s="68"/>
      <c r="BJ1384" s="93"/>
      <c r="BK1384" s="68"/>
      <c r="BL1384" s="68"/>
      <c r="BM1384" s="68"/>
    </row>
    <row r="1385" spans="1:65" ht="19.899999999999999" hidden="1" customHeight="1">
      <c r="A1385" s="5" t="s">
        <v>191</v>
      </c>
      <c r="B1385" s="70" t="s">
        <v>799</v>
      </c>
      <c r="C1385" s="19" t="s">
        <v>2960</v>
      </c>
      <c r="D1385" s="71" t="s">
        <v>3348</v>
      </c>
      <c r="E1385" s="71">
        <v>807008857</v>
      </c>
      <c r="F1385" s="72" t="s">
        <v>1147</v>
      </c>
      <c r="G1385" s="6">
        <v>1</v>
      </c>
      <c r="H1385" s="6">
        <v>1</v>
      </c>
      <c r="I1385" s="7">
        <v>93074400</v>
      </c>
      <c r="J1385" s="8">
        <v>45735</v>
      </c>
      <c r="K1385" s="6" t="s">
        <v>3350</v>
      </c>
      <c r="L1385" s="50" t="s">
        <v>872</v>
      </c>
      <c r="M1385" s="50">
        <v>663</v>
      </c>
      <c r="N1385" s="107" t="s">
        <v>893</v>
      </c>
      <c r="O1385" s="105" t="s">
        <v>55</v>
      </c>
      <c r="P1385" s="48" t="str">
        <f t="shared" si="253"/>
        <v>01b</v>
      </c>
      <c r="Q1385" t="str">
        <f>IFERROR(INDEX([2]Distribución!$B:$B,MATCH($P1385,[2]Distribución!$A:$A,0),1),"")</f>
        <v>Juan Alberto Carrero López</v>
      </c>
      <c r="R1385" s="48" t="str">
        <f t="shared" si="254"/>
        <v>01b</v>
      </c>
      <c r="S1385" t="str">
        <f>IFERROR(INDEX([2]Distribución!$C:$C,MATCH($R1385,[2]Distribución!$A:$A,0),1),"")</f>
        <v xml:space="preserve"> </v>
      </c>
      <c r="T1385" s="48" t="s">
        <v>66</v>
      </c>
      <c r="U1385" t="str">
        <f>IFERROR(INDEX([2]Distribución!$G:$G,MATCH($T1385,[2]Distribución!F:F,0),1),"")</f>
        <v>Nelcy Rosio Vega Albino</v>
      </c>
      <c r="V1385" s="50" t="str">
        <f t="shared" si="255"/>
        <v/>
      </c>
      <c r="W1385" t="str">
        <f>IFERROR(INDEX([2]Distribución!$J:$J,MATCH($V1385,[2]Distribución!$I:$I,0),1),"")</f>
        <v/>
      </c>
      <c r="X1385" s="141">
        <v>46157</v>
      </c>
      <c r="Y1385" s="93"/>
      <c r="Z1385" s="92"/>
      <c r="AA1385" s="92"/>
      <c r="AB1385" s="93"/>
      <c r="AC1385" s="92"/>
      <c r="AD1385" s="93"/>
      <c r="AE1385" s="92"/>
      <c r="AF1385" s="92"/>
      <c r="AG1385" s="109" t="str">
        <f t="shared" si="246"/>
        <v xml:space="preserve"> </v>
      </c>
      <c r="AH1385" s="110" t="str">
        <f t="shared" si="247"/>
        <v xml:space="preserve"> </v>
      </c>
      <c r="AI1385" s="93"/>
      <c r="AJ1385" s="92"/>
      <c r="AK1385" s="93"/>
      <c r="AL1385" s="68"/>
      <c r="AM1385" s="68"/>
      <c r="AN1385" s="68"/>
      <c r="AO1385" s="50"/>
      <c r="AP1385" s="48" t="str">
        <f t="shared" si="243"/>
        <v/>
      </c>
      <c r="AQ1385" t="str">
        <f>IFERROR(INDEX(Distribución!$B:$B,MATCH($AP1385,Distribución!$A:$A,0),1),"")</f>
        <v/>
      </c>
      <c r="AR1385" s="48" t="str">
        <f t="shared" si="244"/>
        <v/>
      </c>
      <c r="AS1385" t="str">
        <f>IFERROR(INDEX(Distribución!$C:$C,MATCH($AR1385,Distribución!$A:$A,0),1),"")</f>
        <v/>
      </c>
      <c r="AT1385" s="48"/>
      <c r="AU1385" t="str">
        <f>IFERROR(INDEX(Distribución!$G:$G,MATCH($AT1385,Distribución!$F:$F,0),1),"")</f>
        <v/>
      </c>
      <c r="AV1385" s="50" t="str">
        <f t="shared" si="245"/>
        <v/>
      </c>
      <c r="AW1385" t="str">
        <f>IFERROR(INDEX(Distribución!$J:$J,MATCH($AV1385,Distribución!$I:$I,0),1),"")</f>
        <v/>
      </c>
      <c r="AX1385" s="91"/>
      <c r="AY1385" s="93"/>
      <c r="AZ1385" s="92"/>
      <c r="BA1385" s="93"/>
      <c r="BB1385" s="92"/>
      <c r="BC1385" s="93"/>
      <c r="BD1385" s="92"/>
      <c r="BE1385" s="92"/>
      <c r="BF1385" s="136" t="str">
        <f t="shared" si="248"/>
        <v xml:space="preserve"> </v>
      </c>
      <c r="BG1385" s="110" t="str">
        <f t="shared" si="249"/>
        <v xml:space="preserve"> </v>
      </c>
      <c r="BH1385" s="93"/>
      <c r="BI1385" s="68"/>
      <c r="BJ1385" s="93"/>
      <c r="BK1385" s="68"/>
      <c r="BL1385" s="68"/>
      <c r="BM1385" s="68"/>
    </row>
    <row r="1386" spans="1:65" ht="19.899999999999999" hidden="1" customHeight="1">
      <c r="A1386" s="5" t="s">
        <v>437</v>
      </c>
      <c r="B1386" s="70" t="s">
        <v>799</v>
      </c>
      <c r="C1386" s="19" t="s">
        <v>3351</v>
      </c>
      <c r="D1386" s="71" t="s">
        <v>3348</v>
      </c>
      <c r="E1386" s="71">
        <v>890501019</v>
      </c>
      <c r="F1386" s="72" t="s">
        <v>2269</v>
      </c>
      <c r="G1386" s="6">
        <v>0.99999999999999978</v>
      </c>
      <c r="H1386" s="6">
        <v>1</v>
      </c>
      <c r="I1386" s="7">
        <v>93074399.999999985</v>
      </c>
      <c r="J1386" s="8">
        <v>45735</v>
      </c>
      <c r="K1386" s="6" t="s">
        <v>3350</v>
      </c>
      <c r="L1386" s="50" t="s">
        <v>872</v>
      </c>
      <c r="M1386" s="50">
        <v>333</v>
      </c>
      <c r="N1386" s="50"/>
      <c r="O1386" s="50"/>
      <c r="P1386" s="48" t="str">
        <f t="shared" si="253"/>
        <v/>
      </c>
      <c r="Q1386" t="str">
        <f>IFERROR(INDEX([2]Distribución!$B:$B,MATCH($P1386,[2]Distribución!$A:$A,0),1),"")</f>
        <v/>
      </c>
      <c r="R1386" s="48" t="str">
        <f t="shared" si="254"/>
        <v/>
      </c>
      <c r="S1386" t="str">
        <f>IFERROR(INDEX([2]Distribución!$C:$C,MATCH($R1386,[2]Distribución!$A:$A,0),1),"")</f>
        <v/>
      </c>
      <c r="T1386" s="48"/>
      <c r="U1386" t="str">
        <f>IFERROR(INDEX([2]Distribución!$G:$G,MATCH($T1386,[2]Distribución!F:F,0),1),"")</f>
        <v/>
      </c>
      <c r="V1386" s="50" t="str">
        <f t="shared" si="255"/>
        <v/>
      </c>
      <c r="W1386" t="str">
        <f>IFERROR(INDEX([2]Distribución!$J:$J,MATCH($V1386,[2]Distribución!$I:$I,0),1),"")</f>
        <v/>
      </c>
      <c r="X1386" s="151"/>
      <c r="Y1386" s="93"/>
      <c r="Z1386" s="92"/>
      <c r="AA1386" s="92"/>
      <c r="AB1386" s="93"/>
      <c r="AC1386" s="92"/>
      <c r="AD1386" s="93"/>
      <c r="AE1386" s="92"/>
      <c r="AF1386" s="92"/>
      <c r="AG1386" s="109" t="str">
        <f t="shared" si="246"/>
        <v xml:space="preserve"> </v>
      </c>
      <c r="AH1386" s="110" t="str">
        <f t="shared" si="247"/>
        <v xml:space="preserve"> </v>
      </c>
      <c r="AI1386" s="93"/>
      <c r="AJ1386" s="92"/>
      <c r="AK1386" s="93"/>
      <c r="AL1386" s="68"/>
      <c r="AM1386" s="68"/>
      <c r="AN1386" s="68"/>
      <c r="AO1386" s="50"/>
      <c r="AP1386" s="48" t="str">
        <f t="shared" si="243"/>
        <v/>
      </c>
      <c r="AQ1386" t="str">
        <f>IFERROR(INDEX(Distribución!$B:$B,MATCH($AP1386,Distribución!$A:$A,0),1),"")</f>
        <v/>
      </c>
      <c r="AR1386" s="48" t="str">
        <f t="shared" si="244"/>
        <v/>
      </c>
      <c r="AS1386" t="str">
        <f>IFERROR(INDEX(Distribución!$C:$C,MATCH($AR1386,Distribución!$A:$A,0),1),"")</f>
        <v/>
      </c>
      <c r="AT1386" s="48"/>
      <c r="AU1386" t="str">
        <f>IFERROR(INDEX(Distribución!$G:$G,MATCH($AT1386,Distribución!$F:$F,0),1),"")</f>
        <v/>
      </c>
      <c r="AV1386" s="50" t="str">
        <f t="shared" si="245"/>
        <v/>
      </c>
      <c r="AW1386" t="str">
        <f>IFERROR(INDEX(Distribución!$J:$J,MATCH($AV1386,Distribución!$I:$I,0),1),"")</f>
        <v/>
      </c>
      <c r="AX1386" s="91"/>
      <c r="AY1386" s="93"/>
      <c r="AZ1386" s="92"/>
      <c r="BA1386" s="93"/>
      <c r="BB1386" s="92"/>
      <c r="BC1386" s="93"/>
      <c r="BD1386" s="92"/>
      <c r="BE1386" s="92"/>
      <c r="BF1386" s="136" t="str">
        <f t="shared" si="248"/>
        <v xml:space="preserve"> </v>
      </c>
      <c r="BG1386" s="110" t="str">
        <f t="shared" si="249"/>
        <v xml:space="preserve"> </v>
      </c>
      <c r="BH1386" s="93"/>
      <c r="BI1386" s="68"/>
      <c r="BJ1386" s="93"/>
      <c r="BK1386" s="68"/>
      <c r="BL1386" s="68"/>
      <c r="BM1386" s="68"/>
    </row>
    <row r="1387" spans="1:65" ht="19.899999999999999" hidden="1" customHeight="1">
      <c r="A1387" s="5" t="s">
        <v>395</v>
      </c>
      <c r="B1387" s="70" t="s">
        <v>799</v>
      </c>
      <c r="C1387" s="19" t="s">
        <v>2895</v>
      </c>
      <c r="D1387" s="71" t="s">
        <v>3348</v>
      </c>
      <c r="E1387" s="71">
        <v>890501438</v>
      </c>
      <c r="F1387" s="72" t="s">
        <v>2896</v>
      </c>
      <c r="G1387" s="6">
        <v>1</v>
      </c>
      <c r="H1387" s="6">
        <v>1</v>
      </c>
      <c r="I1387" s="7">
        <v>93074400</v>
      </c>
      <c r="J1387" s="8">
        <v>45735</v>
      </c>
      <c r="K1387" s="6" t="s">
        <v>3350</v>
      </c>
      <c r="L1387" s="50" t="s">
        <v>872</v>
      </c>
      <c r="M1387" s="50">
        <v>411</v>
      </c>
      <c r="N1387" s="50"/>
      <c r="O1387" s="50"/>
      <c r="P1387" s="48" t="str">
        <f t="shared" si="253"/>
        <v/>
      </c>
      <c r="Q1387" t="str">
        <f>IFERROR(INDEX([2]Distribución!$B:$B,MATCH($P1387,[2]Distribución!$A:$A,0),1),"")</f>
        <v/>
      </c>
      <c r="R1387" s="48" t="str">
        <f t="shared" si="254"/>
        <v/>
      </c>
      <c r="S1387" t="str">
        <f>IFERROR(INDEX([2]Distribución!$C:$C,MATCH($R1387,[2]Distribución!$A:$A,0),1),"")</f>
        <v/>
      </c>
      <c r="T1387" s="48"/>
      <c r="U1387" t="str">
        <f>IFERROR(INDEX([2]Distribución!$G:$G,MATCH($T1387,[2]Distribución!F:F,0),1),"")</f>
        <v/>
      </c>
      <c r="V1387" s="50" t="str">
        <f t="shared" si="255"/>
        <v/>
      </c>
      <c r="W1387" t="str">
        <f>IFERROR(INDEX([2]Distribución!$J:$J,MATCH($V1387,[2]Distribución!$I:$I,0),1),"")</f>
        <v/>
      </c>
      <c r="X1387" s="151"/>
      <c r="Y1387" s="93"/>
      <c r="Z1387" s="92"/>
      <c r="AA1387" s="92"/>
      <c r="AB1387" s="93"/>
      <c r="AC1387" s="92"/>
      <c r="AD1387" s="93"/>
      <c r="AE1387" s="92"/>
      <c r="AF1387" s="92"/>
      <c r="AG1387" s="109" t="str">
        <f t="shared" si="246"/>
        <v xml:space="preserve"> </v>
      </c>
      <c r="AH1387" s="110" t="str">
        <f t="shared" si="247"/>
        <v xml:space="preserve"> </v>
      </c>
      <c r="AI1387" s="93"/>
      <c r="AJ1387" s="92"/>
      <c r="AK1387" s="93"/>
      <c r="AL1387" s="68"/>
      <c r="AM1387" s="68"/>
      <c r="AN1387" s="68"/>
      <c r="AO1387" s="50"/>
      <c r="AP1387" s="48" t="str">
        <f t="shared" si="243"/>
        <v/>
      </c>
      <c r="AQ1387" t="str">
        <f>IFERROR(INDEX(Distribución!$B:$B,MATCH($AP1387,Distribución!$A:$A,0),1),"")</f>
        <v/>
      </c>
      <c r="AR1387" s="48" t="str">
        <f t="shared" si="244"/>
        <v/>
      </c>
      <c r="AS1387" t="str">
        <f>IFERROR(INDEX(Distribución!$C:$C,MATCH($AR1387,Distribución!$A:$A,0),1),"")</f>
        <v/>
      </c>
      <c r="AT1387" s="48"/>
      <c r="AU1387" t="str">
        <f>IFERROR(INDEX(Distribución!$G:$G,MATCH($AT1387,Distribución!$F:$F,0),1),"")</f>
        <v/>
      </c>
      <c r="AV1387" s="50" t="str">
        <f t="shared" si="245"/>
        <v/>
      </c>
      <c r="AW1387" t="str">
        <f>IFERROR(INDEX(Distribución!$J:$J,MATCH($AV1387,Distribución!$I:$I,0),1),"")</f>
        <v/>
      </c>
      <c r="AX1387" s="91"/>
      <c r="AY1387" s="93"/>
      <c r="AZ1387" s="92"/>
      <c r="BA1387" s="93"/>
      <c r="BB1387" s="92"/>
      <c r="BC1387" s="93"/>
      <c r="BD1387" s="92"/>
      <c r="BE1387" s="92"/>
      <c r="BF1387" s="136" t="str">
        <f t="shared" si="248"/>
        <v xml:space="preserve"> </v>
      </c>
      <c r="BG1387" s="110" t="str">
        <f t="shared" si="249"/>
        <v xml:space="preserve"> </v>
      </c>
      <c r="BH1387" s="93"/>
      <c r="BI1387" s="68"/>
      <c r="BJ1387" s="93"/>
      <c r="BK1387" s="68"/>
      <c r="BL1387" s="68"/>
      <c r="BM1387" s="68"/>
    </row>
    <row r="1388" spans="1:65" ht="15" customHeight="1">
      <c r="AA1388" s="92"/>
    </row>
    <row r="1389" spans="1:65" ht="15" customHeight="1">
      <c r="AA1389" s="92"/>
    </row>
    <row r="1390" spans="1:65" ht="15" customHeight="1">
      <c r="AA1390" s="92"/>
    </row>
    <row r="1391" spans="1:65" ht="15" customHeight="1">
      <c r="AA1391" s="92"/>
    </row>
    <row r="1392" spans="1:65" ht="15" customHeight="1">
      <c r="AA1392" s="92"/>
    </row>
    <row r="1393" spans="27:27" ht="15" customHeight="1">
      <c r="AA1393" s="92"/>
    </row>
    <row r="1394" spans="27:27" ht="15" customHeight="1">
      <c r="AA1394" s="92"/>
    </row>
    <row r="1395" spans="27:27" ht="15" customHeight="1">
      <c r="AA1395" s="92"/>
    </row>
    <row r="1396" spans="27:27" ht="15" customHeight="1">
      <c r="AA1396" s="92"/>
    </row>
    <row r="1397" spans="27:27" ht="15" customHeight="1">
      <c r="AA1397" s="92"/>
    </row>
    <row r="1398" spans="27:27" ht="15" customHeight="1">
      <c r="AA1398" s="92"/>
    </row>
    <row r="1399" spans="27:27" ht="15" customHeight="1">
      <c r="AA1399" s="92"/>
    </row>
    <row r="1400" spans="27:27" ht="15" customHeight="1">
      <c r="AA1400" s="92"/>
    </row>
    <row r="1401" spans="27:27" ht="15" customHeight="1">
      <c r="AA1401" s="92"/>
    </row>
    <row r="1402" spans="27:27" ht="15" customHeight="1">
      <c r="AA1402" s="92"/>
    </row>
  </sheetData>
  <sheetProtection algorithmName="SHA-512" hashValue="E2L6Sgt6mjFvf7gVoW1Drs+2SZFDXlfpGVGZ6OG4rXEvEX9nTbNDqPVBtufEobdhYzQ1VO9af8wG3pzigTcXkg==" saltValue="cYv37LiDSexeCUPIW2/PHA==" spinCount="100000" sheet="1" formatCells="0" formatColumns="0" formatRows="0" autoFilter="0" pivotTables="0"/>
  <protectedRanges>
    <protectedRange sqref="Y1:AH1048576" name="elaborado y revision"/>
  </protectedRanges>
  <autoFilter ref="A2:BN1387" xr:uid="{9C8ECED7-3472-4BE0-BF24-0EC2E49A8D92}">
    <filterColumn colId="1">
      <filters>
        <filter val="BOYACÁ"/>
        <filter val="CUNDINAMARCA"/>
      </filters>
    </filterColumn>
    <filterColumn colId="11">
      <filters>
        <filter val="BAJA"/>
      </filters>
    </filterColumn>
    <filterColumn colId="16">
      <filters blank="1">
        <filter val="Elizabeth Collazos"/>
      </filters>
    </filterColumn>
    <filterColumn colId="18">
      <customFilters>
        <customFilter operator="notEqual" val=" "/>
      </customFilters>
    </filterColumn>
  </autoFilter>
  <mergeCells count="8">
    <mergeCell ref="O1:W1"/>
    <mergeCell ref="BH1:BJ1"/>
    <mergeCell ref="AB1:AF1"/>
    <mergeCell ref="AI1:AK1"/>
    <mergeCell ref="AY1:AZ1"/>
    <mergeCell ref="BA1:BE1"/>
    <mergeCell ref="AO1:AW1"/>
    <mergeCell ref="Y1:AA1"/>
  </mergeCells>
  <conditionalFormatting sqref="L3:M1387">
    <cfRule type="cellIs" dxfId="105" priority="4" operator="equal">
      <formula>"BAJA"</formula>
    </cfRule>
    <cfRule type="cellIs" dxfId="104" priority="5" operator="equal">
      <formula>"MEDIA"</formula>
    </cfRule>
    <cfRule type="cellIs" dxfId="103" priority="6" operator="equal">
      <formula>"ALTA"</formula>
    </cfRule>
  </conditionalFormatting>
  <conditionalFormatting sqref="N5 N7:N1385">
    <cfRule type="cellIs" dxfId="102" priority="1" operator="equal">
      <formula>"BAJA"</formula>
    </cfRule>
    <cfRule type="cellIs" dxfId="101" priority="2" operator="equal">
      <formula>"MEDIA"</formula>
    </cfRule>
    <cfRule type="cellIs" dxfId="100" priority="3" operator="equal">
      <formula>"ALTA"</formula>
    </cfRule>
  </conditionalFormatting>
  <dataValidations count="8">
    <dataValidation type="list" allowBlank="1" showInputMessage="1" showErrorMessage="1" sqref="AY3:AY1387 Y3:Y1387" xr:uid="{5C8F647B-8565-49D2-9EE2-33E81161BC75}">
      <formula1>"ELABORADO,CORREGIDO"</formula1>
    </dataValidation>
    <dataValidation type="list" allowBlank="1" showInputMessage="1" showErrorMessage="1" sqref="BC3:BC1387 AD3:AD1387" xr:uid="{BD8A9C42-6F82-44E4-9114-377C09A56B14}">
      <formula1>"DEVUELTO,PARA SEGUNDA REVISION - OK,PARA SEGUNDA REVISION - AJUSTADO"</formula1>
    </dataValidation>
    <dataValidation type="list" allowBlank="1" showInputMessage="1" showErrorMessage="1" sqref="AI3:AI1387 BH3:BH1387" xr:uid="{4D02FEE4-BA88-400F-BEF4-14794569338E}">
      <formula1>"DEVUELTO,FIRMADO - OK,FIRMADO - AJUSTADO"</formula1>
    </dataValidation>
    <dataValidation type="date" allowBlank="1" showInputMessage="1" showErrorMessage="1" sqref="AX3:AX1048576 X2" xr:uid="{1C6D508E-800B-4B2B-A08E-743205844130}">
      <formula1>46082</formula1>
      <formula2>46387</formula2>
    </dataValidation>
    <dataValidation type="list" allowBlank="1" showInputMessage="1" showErrorMessage="1" sqref="BA3:BA1387 AB3:AB1387" xr:uid="{494AF7AE-9E43-4A6C-B391-FA12C4EB1275}">
      <formula1>"DEVUELTO,PARA SEGUNDA REVISION - OK,PARA SEGUNDA REVISION - AJUSTADO,EN REVISIÓN"</formula1>
    </dataValidation>
    <dataValidation type="list" allowBlank="1" showInputMessage="1" showErrorMessage="1" sqref="AA3" xr:uid="{12CA0642-B59A-413C-AC40-AAD3B3A0C586}">
      <formula1>$B$2:$B$3</formula1>
    </dataValidation>
    <dataValidation type="list" allowBlank="1" showInputMessage="1" showErrorMessage="1" sqref="AA3:AA9 AA11:AA36 AA38:AA51 AA53:AA55 AA57:AA82 AA84:AA86 AA88:AA89 AA91:AA100 AA102:AA103 AA105 AA109:AA112 AA114:AA118 AA120:AA142 AA144:AA152 AA154:AA158 AA160:AA181 AA183:AA184 AA186:AA201 AA203:AA238 AA240:AA245 AA247:AA275 AA277:AA326 AA328:AA342 AA344:AA359 AA361:AA369 AA371:AA382 AA384:AA387 AA389:AA391 AA393:AA394 AA396:AA399 AA401:AA403 AA405:AA434 AA436:AA448 AA450:AA453 AA455:AA479 AA481:AA495 AA497:AA507 AA509 AA512:AA515 AA517:AA518 AA521:AA523 AA525:AA535 AA537:AA551 AA553:AA567 AA569:AA666 AA668:AA677 AA679:AA693 AA695:AA708 AA710:AA757 AA759:AA764 AA766 AA768:AA774 AA776:AA796 AA798 AA800:AA817 AA819:AA839 AA841:AA844 AA846:AA901 AA903:AA908 AA910:AA913 AA915:AA986 AA988:AA1000 AA1002:AA1137 AA1139:AA1162 AA1164:AA1201 AA1203:AA1290 AA1292:AA1312 AA1314:AA1317 AA1319:AA1402" xr:uid="{BFCAF08A-BDDE-4AC3-99F2-B0601C75AE68}">
      <formula1>"CIERRE SATISFACTORIO, SOLICITUD DE ACLARACION"</formula1>
    </dataValidation>
    <dataValidation type="list" allowBlank="1" showInputMessage="1" showErrorMessage="1" sqref="AK3:AK1387 BJ3:BJ1387" xr:uid="{E4D6EEBE-C159-49B6-9E1B-9D78502FA98A}">
      <formula1>"CIERRE SATISFACTORIO,SOLICITUD DE ACLARACIÓN"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3045-4894-4F92-8B5B-568A5FA871D8}">
  <sheetPr>
    <tabColor rgb="FF00B0F0"/>
  </sheetPr>
  <dimension ref="A2:G70"/>
  <sheetViews>
    <sheetView workbookViewId="0">
      <selection activeCell="B4" sqref="B4:B7"/>
    </sheetView>
  </sheetViews>
  <sheetFormatPr baseColWidth="10" defaultColWidth="8.875" defaultRowHeight="14.25"/>
  <cols>
    <col min="1" max="1" width="26.25" bestFit="1" customWidth="1"/>
    <col min="2" max="2" width="14.125" bestFit="1" customWidth="1"/>
    <col min="3" max="3" width="23" customWidth="1"/>
    <col min="4" max="4" width="42.75" bestFit="1" customWidth="1"/>
    <col min="5" max="5" width="45.75" bestFit="1" customWidth="1"/>
    <col min="6" max="6" width="22.875" bestFit="1" customWidth="1"/>
    <col min="7" max="8" width="24.125" bestFit="1" customWidth="1"/>
  </cols>
  <sheetData>
    <row r="2" spans="1:7">
      <c r="A2" s="9"/>
      <c r="B2" s="9"/>
      <c r="C2" s="9"/>
      <c r="D2" s="9"/>
      <c r="E2" s="9"/>
      <c r="F2" s="10" t="s">
        <v>3352</v>
      </c>
      <c r="G2" s="9"/>
    </row>
    <row r="3" spans="1:7">
      <c r="A3" s="10" t="s">
        <v>842</v>
      </c>
      <c r="B3" s="10" t="s">
        <v>52</v>
      </c>
      <c r="C3" s="10" t="s">
        <v>847</v>
      </c>
      <c r="D3" s="10" t="s">
        <v>844</v>
      </c>
      <c r="E3" s="10" t="s">
        <v>846</v>
      </c>
      <c r="F3" s="63" t="s">
        <v>3353</v>
      </c>
      <c r="G3" s="63" t="s">
        <v>3354</v>
      </c>
    </row>
    <row r="4" spans="1:7">
      <c r="A4" s="209" t="s">
        <v>877</v>
      </c>
      <c r="B4" s="209" t="s">
        <v>443</v>
      </c>
      <c r="C4" s="209" t="s">
        <v>12</v>
      </c>
      <c r="D4" s="63" t="s">
        <v>10</v>
      </c>
      <c r="E4" s="63" t="s">
        <v>11</v>
      </c>
      <c r="F4">
        <v>12</v>
      </c>
      <c r="G4">
        <v>68</v>
      </c>
    </row>
    <row r="5" spans="1:7">
      <c r="A5" s="210"/>
      <c r="B5" s="210"/>
      <c r="C5" s="210"/>
      <c r="D5" s="63" t="s">
        <v>24</v>
      </c>
      <c r="E5" s="63" t="s">
        <v>25</v>
      </c>
      <c r="F5">
        <v>12</v>
      </c>
      <c r="G5">
        <v>99</v>
      </c>
    </row>
    <row r="6" spans="1:7">
      <c r="A6" s="210"/>
      <c r="B6" s="210"/>
      <c r="C6" s="210"/>
      <c r="D6" s="63" t="s">
        <v>32</v>
      </c>
      <c r="E6" s="63" t="s">
        <v>33</v>
      </c>
      <c r="F6">
        <v>12</v>
      </c>
      <c r="G6">
        <v>76</v>
      </c>
    </row>
    <row r="7" spans="1:7">
      <c r="A7" s="210"/>
      <c r="B7" s="210"/>
      <c r="C7" s="209" t="s">
        <v>3355</v>
      </c>
      <c r="D7" s="210"/>
      <c r="E7" s="210"/>
      <c r="F7">
        <v>36</v>
      </c>
      <c r="G7">
        <v>243</v>
      </c>
    </row>
    <row r="8" spans="1:7">
      <c r="A8" s="210"/>
      <c r="B8" s="209" t="s">
        <v>447</v>
      </c>
      <c r="C8" s="209" t="s">
        <v>31</v>
      </c>
      <c r="D8" s="63" t="s">
        <v>29</v>
      </c>
      <c r="E8" s="63" t="s">
        <v>30</v>
      </c>
      <c r="F8">
        <v>12</v>
      </c>
      <c r="G8">
        <v>69</v>
      </c>
    </row>
    <row r="9" spans="1:7">
      <c r="A9" s="210"/>
      <c r="B9" s="210"/>
      <c r="C9" s="210"/>
      <c r="D9" s="63" t="s">
        <v>34</v>
      </c>
      <c r="E9" s="63" t="s">
        <v>35</v>
      </c>
      <c r="F9">
        <v>12</v>
      </c>
      <c r="G9">
        <v>55</v>
      </c>
    </row>
    <row r="10" spans="1:7">
      <c r="A10" s="210"/>
      <c r="B10" s="210"/>
      <c r="C10" s="210"/>
      <c r="D10" s="63" t="s">
        <v>36</v>
      </c>
      <c r="E10" s="63" t="s">
        <v>37</v>
      </c>
      <c r="F10">
        <v>12</v>
      </c>
      <c r="G10">
        <v>62</v>
      </c>
    </row>
    <row r="11" spans="1:7">
      <c r="A11" s="210"/>
      <c r="B11" s="210"/>
      <c r="C11" s="209" t="s">
        <v>3356</v>
      </c>
      <c r="D11" s="210"/>
      <c r="E11" s="210"/>
      <c r="F11">
        <v>36</v>
      </c>
      <c r="G11">
        <v>186</v>
      </c>
    </row>
    <row r="12" spans="1:7">
      <c r="A12" s="210"/>
      <c r="B12" s="209" t="s">
        <v>451</v>
      </c>
      <c r="C12" s="209" t="s">
        <v>8</v>
      </c>
      <c r="D12" s="63" t="s">
        <v>6</v>
      </c>
      <c r="E12" s="63" t="s">
        <v>7</v>
      </c>
      <c r="F12">
        <v>12</v>
      </c>
      <c r="G12">
        <v>62</v>
      </c>
    </row>
    <row r="13" spans="1:7">
      <c r="A13" s="210"/>
      <c r="B13" s="210"/>
      <c r="C13" s="210"/>
      <c r="D13" s="63" t="s">
        <v>18</v>
      </c>
      <c r="E13" s="63" t="s">
        <v>19</v>
      </c>
      <c r="F13">
        <v>12</v>
      </c>
      <c r="G13">
        <v>83</v>
      </c>
    </row>
    <row r="14" spans="1:7">
      <c r="A14" s="210"/>
      <c r="B14" s="210"/>
      <c r="C14" s="210"/>
      <c r="D14" s="63" t="s">
        <v>26</v>
      </c>
      <c r="E14" s="63" t="s">
        <v>27</v>
      </c>
      <c r="F14">
        <v>12</v>
      </c>
      <c r="G14">
        <v>71</v>
      </c>
    </row>
    <row r="15" spans="1:7">
      <c r="A15" s="210"/>
      <c r="B15" s="210"/>
      <c r="C15" s="209" t="s">
        <v>3357</v>
      </c>
      <c r="D15" s="210"/>
      <c r="E15" s="210"/>
      <c r="F15">
        <v>36</v>
      </c>
      <c r="G15">
        <v>216</v>
      </c>
    </row>
    <row r="16" spans="1:7">
      <c r="A16" s="210"/>
      <c r="B16" s="209" t="s">
        <v>454</v>
      </c>
      <c r="C16" s="209" t="s">
        <v>16</v>
      </c>
      <c r="D16" s="63" t="s">
        <v>14</v>
      </c>
      <c r="E16" s="63" t="s">
        <v>15</v>
      </c>
      <c r="F16">
        <v>12</v>
      </c>
      <c r="G16">
        <v>64</v>
      </c>
    </row>
    <row r="17" spans="1:7">
      <c r="A17" s="210"/>
      <c r="B17" s="210"/>
      <c r="C17" s="210"/>
      <c r="D17" s="63" t="s">
        <v>21</v>
      </c>
      <c r="E17" s="63" t="s">
        <v>22</v>
      </c>
      <c r="F17">
        <v>12</v>
      </c>
      <c r="G17">
        <v>77</v>
      </c>
    </row>
    <row r="18" spans="1:7">
      <c r="A18" s="210"/>
      <c r="B18" s="210"/>
      <c r="C18" s="210"/>
      <c r="D18" s="63" t="s">
        <v>39</v>
      </c>
      <c r="E18" s="63" t="s">
        <v>40</v>
      </c>
      <c r="F18">
        <v>12</v>
      </c>
      <c r="G18">
        <v>79</v>
      </c>
    </row>
    <row r="19" spans="1:7">
      <c r="A19" s="210"/>
      <c r="B19" s="210"/>
      <c r="C19" s="209" t="s">
        <v>3358</v>
      </c>
      <c r="D19" s="210"/>
      <c r="E19" s="210"/>
      <c r="F19">
        <v>36</v>
      </c>
      <c r="G19">
        <v>220</v>
      </c>
    </row>
    <row r="20" spans="1:7" ht="28.5">
      <c r="A20" s="210"/>
      <c r="B20" s="209" t="s">
        <v>474</v>
      </c>
      <c r="C20" s="63" t="s">
        <v>3359</v>
      </c>
      <c r="D20" s="63" t="s">
        <v>3359</v>
      </c>
      <c r="E20" s="63" t="s">
        <v>3360</v>
      </c>
      <c r="F20">
        <v>2</v>
      </c>
      <c r="G20">
        <v>4</v>
      </c>
    </row>
    <row r="21" spans="1:7">
      <c r="A21" s="210"/>
      <c r="B21" s="210"/>
      <c r="C21" s="209" t="s">
        <v>3361</v>
      </c>
      <c r="D21" s="210"/>
      <c r="E21" s="210"/>
      <c r="F21">
        <v>2</v>
      </c>
      <c r="G21">
        <v>4</v>
      </c>
    </row>
    <row r="22" spans="1:7">
      <c r="A22" s="209" t="s">
        <v>3362</v>
      </c>
      <c r="B22" s="210"/>
      <c r="C22" s="210"/>
      <c r="D22" s="210"/>
      <c r="E22" s="210"/>
      <c r="F22">
        <v>146</v>
      </c>
      <c r="G22">
        <v>869</v>
      </c>
    </row>
    <row r="23" spans="1:7" ht="15">
      <c r="A23" s="209" t="s">
        <v>893</v>
      </c>
      <c r="B23" s="209" t="s">
        <v>55</v>
      </c>
      <c r="C23" s="209" t="s">
        <v>3363</v>
      </c>
      <c r="D23" s="63" t="s">
        <v>3364</v>
      </c>
      <c r="E23" s="63" t="s">
        <v>3360</v>
      </c>
      <c r="F23">
        <v>5</v>
      </c>
      <c r="G23">
        <v>72</v>
      </c>
    </row>
    <row r="24" spans="1:7" ht="15">
      <c r="A24" s="210"/>
      <c r="B24" s="210"/>
      <c r="C24" s="210"/>
      <c r="D24" s="63" t="s">
        <v>3365</v>
      </c>
      <c r="E24" s="63" t="s">
        <v>3360</v>
      </c>
      <c r="F24">
        <v>5</v>
      </c>
      <c r="G24">
        <v>41</v>
      </c>
    </row>
    <row r="25" spans="1:7">
      <c r="A25" s="210"/>
      <c r="B25" s="210"/>
      <c r="C25" s="209" t="s">
        <v>3366</v>
      </c>
      <c r="D25" s="210"/>
      <c r="E25" s="210"/>
      <c r="F25">
        <v>10</v>
      </c>
      <c r="G25">
        <v>113</v>
      </c>
    </row>
    <row r="26" spans="1:7" ht="15">
      <c r="A26" s="210"/>
      <c r="B26" s="209" t="s">
        <v>57</v>
      </c>
      <c r="C26" s="209" t="s">
        <v>3367</v>
      </c>
      <c r="D26" s="63" t="s">
        <v>3368</v>
      </c>
      <c r="E26" s="63" t="s">
        <v>3360</v>
      </c>
      <c r="F26">
        <v>5</v>
      </c>
      <c r="G26">
        <v>26</v>
      </c>
    </row>
    <row r="27" spans="1:7" ht="15">
      <c r="A27" s="210"/>
      <c r="B27" s="210"/>
      <c r="C27" s="210"/>
      <c r="D27" s="63" t="s">
        <v>3369</v>
      </c>
      <c r="E27" s="63" t="s">
        <v>3360</v>
      </c>
      <c r="F27">
        <v>5</v>
      </c>
      <c r="G27">
        <v>21</v>
      </c>
    </row>
    <row r="28" spans="1:7">
      <c r="A28" s="210"/>
      <c r="B28" s="210"/>
      <c r="C28" s="209" t="s">
        <v>3370</v>
      </c>
      <c r="D28" s="210"/>
      <c r="E28" s="210"/>
      <c r="F28">
        <v>10</v>
      </c>
      <c r="G28">
        <v>47</v>
      </c>
    </row>
    <row r="29" spans="1:7" ht="15">
      <c r="A29" s="210"/>
      <c r="B29" s="209" t="s">
        <v>60</v>
      </c>
      <c r="C29" s="209" t="s">
        <v>3371</v>
      </c>
      <c r="D29" s="63" t="s">
        <v>3372</v>
      </c>
      <c r="E29" s="63" t="s">
        <v>3360</v>
      </c>
      <c r="F29">
        <v>5</v>
      </c>
      <c r="G29">
        <v>74</v>
      </c>
    </row>
    <row r="30" spans="1:7" ht="15">
      <c r="A30" s="210"/>
      <c r="B30" s="210"/>
      <c r="C30" s="210"/>
      <c r="D30" s="63" t="s">
        <v>3373</v>
      </c>
      <c r="E30" s="63" t="s">
        <v>3360</v>
      </c>
      <c r="F30">
        <v>5</v>
      </c>
      <c r="G30">
        <v>17</v>
      </c>
    </row>
    <row r="31" spans="1:7">
      <c r="A31" s="210"/>
      <c r="B31" s="210"/>
      <c r="C31" s="209" t="s">
        <v>3374</v>
      </c>
      <c r="D31" s="210"/>
      <c r="E31" s="210"/>
      <c r="F31">
        <v>10</v>
      </c>
      <c r="G31">
        <v>91</v>
      </c>
    </row>
    <row r="32" spans="1:7" ht="15">
      <c r="A32" s="210"/>
      <c r="B32" s="209" t="s">
        <v>54</v>
      </c>
      <c r="C32" s="209" t="s">
        <v>3375</v>
      </c>
      <c r="D32" s="63" t="s">
        <v>3376</v>
      </c>
      <c r="E32" s="63" t="s">
        <v>3360</v>
      </c>
      <c r="F32">
        <v>5</v>
      </c>
      <c r="G32">
        <v>40</v>
      </c>
    </row>
    <row r="33" spans="1:7" ht="15">
      <c r="A33" s="210"/>
      <c r="B33" s="210"/>
      <c r="C33" s="210"/>
      <c r="D33" s="63" t="s">
        <v>3377</v>
      </c>
      <c r="E33" s="63" t="s">
        <v>3360</v>
      </c>
      <c r="F33">
        <v>5</v>
      </c>
      <c r="G33">
        <v>17</v>
      </c>
    </row>
    <row r="34" spans="1:7">
      <c r="A34" s="210"/>
      <c r="B34" s="210"/>
      <c r="C34" s="209" t="s">
        <v>3378</v>
      </c>
      <c r="D34" s="210"/>
      <c r="E34" s="210"/>
      <c r="F34">
        <v>10</v>
      </c>
      <c r="G34">
        <v>57</v>
      </c>
    </row>
    <row r="35" spans="1:7" ht="15">
      <c r="A35" s="210"/>
      <c r="B35" s="209" t="s">
        <v>64</v>
      </c>
      <c r="C35" s="209" t="s">
        <v>3379</v>
      </c>
      <c r="D35" s="63" t="s">
        <v>3380</v>
      </c>
      <c r="E35" s="63" t="s">
        <v>3360</v>
      </c>
      <c r="F35">
        <v>5</v>
      </c>
      <c r="G35">
        <v>24</v>
      </c>
    </row>
    <row r="36" spans="1:7" ht="15">
      <c r="A36" s="210"/>
      <c r="B36" s="210"/>
      <c r="C36" s="210"/>
      <c r="D36" s="63" t="s">
        <v>3381</v>
      </c>
      <c r="E36" s="63" t="s">
        <v>3360</v>
      </c>
      <c r="F36">
        <v>5</v>
      </c>
      <c r="G36">
        <v>16</v>
      </c>
    </row>
    <row r="37" spans="1:7" ht="15">
      <c r="A37" s="210"/>
      <c r="B37" s="210"/>
      <c r="C37" s="210"/>
      <c r="D37" s="63" t="s">
        <v>3382</v>
      </c>
      <c r="E37" s="63" t="s">
        <v>3360</v>
      </c>
      <c r="F37">
        <v>5</v>
      </c>
      <c r="G37">
        <v>38</v>
      </c>
    </row>
    <row r="38" spans="1:7">
      <c r="A38" s="210"/>
      <c r="B38" s="210"/>
      <c r="C38" s="209" t="s">
        <v>3383</v>
      </c>
      <c r="D38" s="210"/>
      <c r="E38" s="210"/>
      <c r="F38">
        <v>15</v>
      </c>
      <c r="G38">
        <v>78</v>
      </c>
    </row>
    <row r="39" spans="1:7" ht="15">
      <c r="A39" s="210"/>
      <c r="B39" s="209" t="s">
        <v>67</v>
      </c>
      <c r="C39" s="209" t="s">
        <v>3384</v>
      </c>
      <c r="D39" s="63" t="s">
        <v>3385</v>
      </c>
      <c r="E39" s="63" t="s">
        <v>3360</v>
      </c>
      <c r="F39">
        <v>5</v>
      </c>
      <c r="G39">
        <v>36</v>
      </c>
    </row>
    <row r="40" spans="1:7" ht="15">
      <c r="A40" s="210"/>
      <c r="B40" s="210"/>
      <c r="C40" s="210"/>
      <c r="D40" s="63" t="s">
        <v>3386</v>
      </c>
      <c r="E40" s="63" t="s">
        <v>3360</v>
      </c>
      <c r="F40">
        <v>5</v>
      </c>
      <c r="G40">
        <v>51</v>
      </c>
    </row>
    <row r="41" spans="1:7">
      <c r="A41" s="210"/>
      <c r="B41" s="210"/>
      <c r="C41" s="209" t="s">
        <v>3387</v>
      </c>
      <c r="D41" s="210"/>
      <c r="E41" s="210"/>
      <c r="F41">
        <v>10</v>
      </c>
      <c r="G41">
        <v>87</v>
      </c>
    </row>
    <row r="42" spans="1:7" ht="15">
      <c r="A42" s="210"/>
      <c r="B42" s="209" t="s">
        <v>69</v>
      </c>
      <c r="C42" s="209" t="s">
        <v>3388</v>
      </c>
      <c r="D42" s="63" t="s">
        <v>3389</v>
      </c>
      <c r="E42" s="63" t="s">
        <v>3360</v>
      </c>
      <c r="F42">
        <v>5</v>
      </c>
      <c r="G42">
        <v>55</v>
      </c>
    </row>
    <row r="43" spans="1:7" ht="15">
      <c r="A43" s="210"/>
      <c r="B43" s="210"/>
      <c r="C43" s="210"/>
      <c r="D43" s="63" t="s">
        <v>3390</v>
      </c>
      <c r="E43" s="63" t="s">
        <v>3360</v>
      </c>
      <c r="F43">
        <v>5</v>
      </c>
      <c r="G43">
        <v>24</v>
      </c>
    </row>
    <row r="44" spans="1:7">
      <c r="A44" s="210"/>
      <c r="B44" s="210"/>
      <c r="C44" s="209" t="s">
        <v>3391</v>
      </c>
      <c r="D44" s="210"/>
      <c r="E44" s="210"/>
      <c r="F44">
        <v>10</v>
      </c>
      <c r="G44">
        <v>79</v>
      </c>
    </row>
    <row r="45" spans="1:7" ht="15">
      <c r="A45" s="210"/>
      <c r="B45" s="209" t="s">
        <v>71</v>
      </c>
      <c r="C45" s="209" t="s">
        <v>3392</v>
      </c>
      <c r="D45" s="63" t="s">
        <v>3393</v>
      </c>
      <c r="E45" s="63" t="s">
        <v>3360</v>
      </c>
      <c r="F45">
        <v>5</v>
      </c>
      <c r="G45">
        <v>38</v>
      </c>
    </row>
    <row r="46" spans="1:7" ht="15">
      <c r="A46" s="210"/>
      <c r="B46" s="210"/>
      <c r="C46" s="210"/>
      <c r="D46" s="63" t="s">
        <v>3394</v>
      </c>
      <c r="E46" s="63" t="s">
        <v>3360</v>
      </c>
      <c r="F46">
        <v>5</v>
      </c>
      <c r="G46">
        <v>20</v>
      </c>
    </row>
    <row r="47" spans="1:7">
      <c r="A47" s="210"/>
      <c r="B47" s="210"/>
      <c r="C47" s="209" t="s">
        <v>3395</v>
      </c>
      <c r="D47" s="210"/>
      <c r="E47" s="210"/>
      <c r="F47">
        <v>10</v>
      </c>
      <c r="G47">
        <v>58</v>
      </c>
    </row>
    <row r="48" spans="1:7" ht="15">
      <c r="A48" s="210"/>
      <c r="B48" s="209" t="s">
        <v>74</v>
      </c>
      <c r="C48" s="209" t="s">
        <v>3396</v>
      </c>
      <c r="D48" s="63" t="s">
        <v>3397</v>
      </c>
      <c r="E48" s="63" t="s">
        <v>3360</v>
      </c>
      <c r="F48">
        <v>5</v>
      </c>
      <c r="G48">
        <v>15</v>
      </c>
    </row>
    <row r="49" spans="1:7" ht="15">
      <c r="A49" s="210"/>
      <c r="B49" s="210"/>
      <c r="C49" s="210"/>
      <c r="D49" s="63" t="s">
        <v>3398</v>
      </c>
      <c r="E49" s="63" t="s">
        <v>3360</v>
      </c>
      <c r="F49">
        <v>5</v>
      </c>
      <c r="G49">
        <v>24</v>
      </c>
    </row>
    <row r="50" spans="1:7">
      <c r="A50" s="210"/>
      <c r="B50" s="210"/>
      <c r="C50" s="209" t="s">
        <v>3399</v>
      </c>
      <c r="D50" s="210"/>
      <c r="E50" s="210"/>
      <c r="F50">
        <v>10</v>
      </c>
      <c r="G50">
        <v>39</v>
      </c>
    </row>
    <row r="51" spans="1:7" ht="15">
      <c r="A51" s="210"/>
      <c r="B51" s="209" t="s">
        <v>76</v>
      </c>
      <c r="C51" s="209" t="s">
        <v>3400</v>
      </c>
      <c r="D51" s="63" t="s">
        <v>3401</v>
      </c>
      <c r="E51" s="63" t="s">
        <v>3360</v>
      </c>
      <c r="F51">
        <v>5</v>
      </c>
      <c r="G51">
        <v>32</v>
      </c>
    </row>
    <row r="52" spans="1:7" ht="15">
      <c r="A52" s="210"/>
      <c r="B52" s="210"/>
      <c r="C52" s="210"/>
      <c r="D52" s="63" t="s">
        <v>3402</v>
      </c>
      <c r="E52" s="63" t="s">
        <v>3360</v>
      </c>
      <c r="F52">
        <v>5</v>
      </c>
      <c r="G52">
        <v>17</v>
      </c>
    </row>
    <row r="53" spans="1:7">
      <c r="A53" s="210"/>
      <c r="B53" s="210"/>
      <c r="C53" s="209" t="s">
        <v>3403</v>
      </c>
      <c r="D53" s="210"/>
      <c r="E53" s="210"/>
      <c r="F53">
        <v>10</v>
      </c>
      <c r="G53">
        <v>49</v>
      </c>
    </row>
    <row r="54" spans="1:7" ht="15">
      <c r="A54" s="210"/>
      <c r="B54" s="209" t="s">
        <v>59</v>
      </c>
      <c r="C54" s="209" t="s">
        <v>3404</v>
      </c>
      <c r="D54" s="63" t="s">
        <v>3405</v>
      </c>
      <c r="E54" s="63" t="s">
        <v>3360</v>
      </c>
      <c r="F54">
        <v>5</v>
      </c>
      <c r="G54">
        <v>39</v>
      </c>
    </row>
    <row r="55" spans="1:7" ht="15">
      <c r="A55" s="210"/>
      <c r="B55" s="210"/>
      <c r="C55" s="210"/>
      <c r="D55" s="63" t="s">
        <v>3406</v>
      </c>
      <c r="E55" s="63" t="s">
        <v>3360</v>
      </c>
      <c r="F55">
        <v>5</v>
      </c>
      <c r="G55">
        <v>46</v>
      </c>
    </row>
    <row r="56" spans="1:7">
      <c r="A56" s="210"/>
      <c r="B56" s="210"/>
      <c r="C56" s="209" t="s">
        <v>3407</v>
      </c>
      <c r="D56" s="210"/>
      <c r="E56" s="210"/>
      <c r="F56">
        <v>10</v>
      </c>
      <c r="G56">
        <v>85</v>
      </c>
    </row>
    <row r="57" spans="1:7" ht="15">
      <c r="A57" s="210"/>
      <c r="B57" s="209" t="s">
        <v>66</v>
      </c>
      <c r="C57" s="209" t="s">
        <v>3408</v>
      </c>
      <c r="D57" s="63" t="s">
        <v>3409</v>
      </c>
      <c r="E57" s="63" t="s">
        <v>3360</v>
      </c>
      <c r="F57">
        <v>5</v>
      </c>
      <c r="G57">
        <v>57</v>
      </c>
    </row>
    <row r="58" spans="1:7" ht="15">
      <c r="A58" s="210"/>
      <c r="B58" s="210"/>
      <c r="C58" s="210"/>
      <c r="D58" s="63" t="s">
        <v>3410</v>
      </c>
      <c r="E58" s="63" t="s">
        <v>3360</v>
      </c>
      <c r="F58">
        <v>5</v>
      </c>
      <c r="G58">
        <v>10</v>
      </c>
    </row>
    <row r="59" spans="1:7">
      <c r="A59" s="210"/>
      <c r="B59" s="210"/>
      <c r="C59" s="209" t="s">
        <v>3411</v>
      </c>
      <c r="D59" s="210"/>
      <c r="E59" s="210"/>
      <c r="F59">
        <v>10</v>
      </c>
      <c r="G59">
        <v>67</v>
      </c>
    </row>
    <row r="60" spans="1:7" ht="15">
      <c r="A60" s="210"/>
      <c r="B60" s="209" t="s">
        <v>80</v>
      </c>
      <c r="C60" s="209" t="s">
        <v>3412</v>
      </c>
      <c r="D60" s="63" t="s">
        <v>3413</v>
      </c>
      <c r="E60" s="63" t="s">
        <v>3360</v>
      </c>
      <c r="F60">
        <v>5</v>
      </c>
      <c r="G60">
        <v>20</v>
      </c>
    </row>
    <row r="61" spans="1:7" ht="15">
      <c r="A61" s="210"/>
      <c r="B61" s="210"/>
      <c r="C61" s="210"/>
      <c r="D61" s="63" t="s">
        <v>3414</v>
      </c>
      <c r="E61" s="63" t="s">
        <v>3360</v>
      </c>
      <c r="F61">
        <v>5</v>
      </c>
      <c r="G61">
        <v>31</v>
      </c>
    </row>
    <row r="62" spans="1:7">
      <c r="A62" s="210"/>
      <c r="B62" s="210"/>
      <c r="C62" s="209" t="s">
        <v>3415</v>
      </c>
      <c r="D62" s="210"/>
      <c r="E62" s="210"/>
      <c r="F62">
        <v>10</v>
      </c>
      <c r="G62">
        <v>51</v>
      </c>
    </row>
    <row r="63" spans="1:7" ht="15">
      <c r="A63" s="210"/>
      <c r="B63" s="209" t="s">
        <v>82</v>
      </c>
      <c r="C63" s="209" t="s">
        <v>3416</v>
      </c>
      <c r="D63" s="63" t="s">
        <v>3417</v>
      </c>
      <c r="E63" s="63" t="s">
        <v>3360</v>
      </c>
      <c r="F63">
        <v>5</v>
      </c>
      <c r="G63">
        <v>35</v>
      </c>
    </row>
    <row r="64" spans="1:7" ht="15">
      <c r="A64" s="210"/>
      <c r="B64" s="210"/>
      <c r="C64" s="210"/>
      <c r="D64" s="63" t="s">
        <v>3418</v>
      </c>
      <c r="E64" s="63" t="s">
        <v>3360</v>
      </c>
      <c r="F64">
        <v>5</v>
      </c>
      <c r="G64">
        <v>20</v>
      </c>
    </row>
    <row r="65" spans="1:7">
      <c r="A65" s="210"/>
      <c r="B65" s="210"/>
      <c r="C65" s="209" t="s">
        <v>3419</v>
      </c>
      <c r="D65" s="210"/>
      <c r="E65" s="210"/>
      <c r="F65">
        <v>10</v>
      </c>
      <c r="G65">
        <v>55</v>
      </c>
    </row>
    <row r="66" spans="1:7">
      <c r="A66" s="209" t="s">
        <v>3420</v>
      </c>
      <c r="B66" s="210"/>
      <c r="C66" s="210"/>
      <c r="D66" s="210"/>
      <c r="E66" s="210"/>
      <c r="F66">
        <v>145</v>
      </c>
      <c r="G66">
        <v>956</v>
      </c>
    </row>
    <row r="67" spans="1:7" ht="28.5">
      <c r="A67" s="209" t="s">
        <v>3421</v>
      </c>
      <c r="B67" s="209" t="s">
        <v>443</v>
      </c>
      <c r="C67" s="63" t="s">
        <v>12</v>
      </c>
      <c r="D67" s="63" t="s">
        <v>873</v>
      </c>
      <c r="E67" s="63"/>
      <c r="F67">
        <v>1</v>
      </c>
      <c r="G67">
        <v>4</v>
      </c>
    </row>
    <row r="68" spans="1:7">
      <c r="A68" s="210"/>
      <c r="B68" s="210"/>
      <c r="C68" s="209" t="s">
        <v>3355</v>
      </c>
      <c r="D68" s="210"/>
      <c r="E68" s="210"/>
      <c r="F68">
        <v>1</v>
      </c>
      <c r="G68">
        <v>4</v>
      </c>
    </row>
    <row r="69" spans="1:7">
      <c r="A69" s="209" t="s">
        <v>3422</v>
      </c>
      <c r="B69" s="210"/>
      <c r="C69" s="210"/>
      <c r="D69" s="210"/>
      <c r="E69" s="210"/>
      <c r="F69">
        <v>1</v>
      </c>
      <c r="G69">
        <v>4</v>
      </c>
    </row>
    <row r="70" spans="1:7">
      <c r="A70" s="209" t="s">
        <v>785</v>
      </c>
      <c r="B70" s="210"/>
      <c r="C70" s="210"/>
      <c r="D70" s="210"/>
      <c r="E70" s="210"/>
      <c r="F70">
        <v>292</v>
      </c>
      <c r="G70">
        <v>1829</v>
      </c>
    </row>
  </sheetData>
  <sheetProtection algorithmName="SHA-512" hashValue="nOQAUwbpbA/mNl2pnjpogK2xFjer+RrA8wYKaQ/feubULtZ/DJ8UTh7J8UMijBr+VrdP/MT1Mys5TKC9k2qzcA==" saltValue="7ihGykEikShkFwm0Q235wg==" spinCount="100000" sheet="1" objects="1" scenarios="1"/>
  <mergeCells count="65">
    <mergeCell ref="C39:C40"/>
    <mergeCell ref="C41:E41"/>
    <mergeCell ref="C42:C43"/>
    <mergeCell ref="C28:E28"/>
    <mergeCell ref="C29:C30"/>
    <mergeCell ref="C35:C37"/>
    <mergeCell ref="C38:E38"/>
    <mergeCell ref="C44:E44"/>
    <mergeCell ref="C45:C46"/>
    <mergeCell ref="C47:E47"/>
    <mergeCell ref="C48:C49"/>
    <mergeCell ref="C50:E50"/>
    <mergeCell ref="C51:C52"/>
    <mergeCell ref="C53:E53"/>
    <mergeCell ref="C54:C55"/>
    <mergeCell ref="C56:E56"/>
    <mergeCell ref="C57:C58"/>
    <mergeCell ref="A69:E69"/>
    <mergeCell ref="A70:E70"/>
    <mergeCell ref="C68:E68"/>
    <mergeCell ref="C59:E59"/>
    <mergeCell ref="C60:C61"/>
    <mergeCell ref="C62:E62"/>
    <mergeCell ref="C63:C64"/>
    <mergeCell ref="C65:E65"/>
    <mergeCell ref="B57:B59"/>
    <mergeCell ref="B60:B62"/>
    <mergeCell ref="B63:B65"/>
    <mergeCell ref="B67:B68"/>
    <mergeCell ref="A4:A21"/>
    <mergeCell ref="A22:E22"/>
    <mergeCell ref="A23:A65"/>
    <mergeCell ref="A66:E66"/>
    <mergeCell ref="A67:A68"/>
    <mergeCell ref="B4:B7"/>
    <mergeCell ref="B8:B11"/>
    <mergeCell ref="B12:B15"/>
    <mergeCell ref="B16:B19"/>
    <mergeCell ref="B20:B21"/>
    <mergeCell ref="B23:B25"/>
    <mergeCell ref="B26:B28"/>
    <mergeCell ref="B29:B31"/>
    <mergeCell ref="B32:B34"/>
    <mergeCell ref="B35:B38"/>
    <mergeCell ref="B39:B41"/>
    <mergeCell ref="B42:B44"/>
    <mergeCell ref="B45:B47"/>
    <mergeCell ref="B48:B50"/>
    <mergeCell ref="B51:B53"/>
    <mergeCell ref="B54:B56"/>
    <mergeCell ref="C4:C6"/>
    <mergeCell ref="C7:E7"/>
    <mergeCell ref="C8:C10"/>
    <mergeCell ref="C11:E11"/>
    <mergeCell ref="C12:C14"/>
    <mergeCell ref="C15:E15"/>
    <mergeCell ref="C16:C18"/>
    <mergeCell ref="C19:E19"/>
    <mergeCell ref="C21:E21"/>
    <mergeCell ref="C23:C24"/>
    <mergeCell ref="C25:E25"/>
    <mergeCell ref="C26:C27"/>
    <mergeCell ref="C31:E31"/>
    <mergeCell ref="C32:C33"/>
    <mergeCell ref="C34:E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F92C-636D-47B8-92DF-501286F8DB2F}">
  <sheetPr>
    <tabColor rgb="FF32A896"/>
  </sheetPr>
  <dimension ref="A1:AM1386"/>
  <sheetViews>
    <sheetView workbookViewId="0">
      <pane ySplit="1" topLeftCell="A2" activePane="bottomLeft" state="frozen"/>
      <selection pane="bottomLeft" activeCell="G12" sqref="G12"/>
    </sheetView>
  </sheetViews>
  <sheetFormatPr baseColWidth="10" defaultColWidth="11.625" defaultRowHeight="15"/>
  <cols>
    <col min="1" max="1" width="12.625" style="77" bestFit="1" customWidth="1"/>
    <col min="2" max="2" width="14.875" style="77" customWidth="1"/>
    <col min="3" max="3" width="16.875" style="77" customWidth="1"/>
    <col min="4" max="4" width="14.625" style="78" customWidth="1"/>
    <col min="5" max="6" width="29" style="76" customWidth="1"/>
    <col min="7" max="7" width="12.875" style="77" bestFit="1" customWidth="1"/>
    <col min="8" max="8" width="56.375" style="76" customWidth="1"/>
    <col min="9" max="10" width="25.75" style="76" customWidth="1"/>
    <col min="11" max="12" width="16.25" style="76" customWidth="1"/>
    <col min="13" max="13" width="25.75" style="76" customWidth="1"/>
    <col min="14" max="16" width="28.625" style="76" customWidth="1"/>
    <col min="17" max="17" width="28.625" style="78" customWidth="1"/>
    <col min="18" max="19" width="16.75" style="77" customWidth="1"/>
    <col min="20" max="20" width="14.75" style="76" customWidth="1"/>
    <col min="21" max="32" width="11.625" style="76"/>
    <col min="33" max="33" width="11.75" style="76" bestFit="1" customWidth="1"/>
    <col min="34" max="16384" width="11.625" style="76"/>
  </cols>
  <sheetData>
    <row r="1" spans="1:39" ht="112.5" customHeight="1">
      <c r="A1" s="90" t="s">
        <v>3423</v>
      </c>
      <c r="B1" s="90" t="s">
        <v>835</v>
      </c>
      <c r="C1" s="90" t="s">
        <v>3424</v>
      </c>
      <c r="D1" s="90" t="s">
        <v>3425</v>
      </c>
      <c r="E1" s="90" t="s">
        <v>833</v>
      </c>
      <c r="F1" s="90" t="s">
        <v>834</v>
      </c>
      <c r="G1" s="90" t="s">
        <v>438</v>
      </c>
      <c r="H1" s="90" t="s">
        <v>439</v>
      </c>
      <c r="I1" s="90" t="s">
        <v>838</v>
      </c>
      <c r="J1" s="90" t="s">
        <v>3426</v>
      </c>
      <c r="K1" s="90" t="s">
        <v>839</v>
      </c>
      <c r="L1" s="90" t="s">
        <v>3427</v>
      </c>
      <c r="M1" s="90" t="s">
        <v>3428</v>
      </c>
      <c r="N1" s="90" t="s">
        <v>3429</v>
      </c>
      <c r="O1" s="90" t="s">
        <v>3430</v>
      </c>
      <c r="P1" s="90" t="s">
        <v>3431</v>
      </c>
      <c r="Q1" s="90" t="s">
        <v>3432</v>
      </c>
      <c r="R1" s="89" t="s">
        <v>3433</v>
      </c>
      <c r="S1" s="89" t="s">
        <v>3434</v>
      </c>
      <c r="T1" s="89" t="s">
        <v>3435</v>
      </c>
      <c r="U1" s="88" t="s">
        <v>3436</v>
      </c>
      <c r="V1" s="88" t="s">
        <v>3437</v>
      </c>
      <c r="W1" s="88" t="s">
        <v>3438</v>
      </c>
      <c r="X1" s="88" t="s">
        <v>3439</v>
      </c>
      <c r="Y1" s="88" t="s">
        <v>3440</v>
      </c>
      <c r="Z1" s="88" t="s">
        <v>3441</v>
      </c>
      <c r="AA1" s="88" t="s">
        <v>3442</v>
      </c>
      <c r="AB1" s="88" t="s">
        <v>3443</v>
      </c>
      <c r="AC1" s="88" t="s">
        <v>3444</v>
      </c>
      <c r="AD1" s="88" t="s">
        <v>3445</v>
      </c>
      <c r="AE1" s="88" t="s">
        <v>3446</v>
      </c>
      <c r="AF1" s="88" t="s">
        <v>3447</v>
      </c>
      <c r="AG1" s="88" t="s">
        <v>3448</v>
      </c>
      <c r="AH1" s="88" t="s">
        <v>3449</v>
      </c>
      <c r="AI1" s="88" t="s">
        <v>3450</v>
      </c>
      <c r="AJ1" s="88" t="s">
        <v>3451</v>
      </c>
      <c r="AK1" s="88" t="s">
        <v>3452</v>
      </c>
      <c r="AL1" s="3" t="s">
        <v>841</v>
      </c>
      <c r="AM1" s="3" t="s">
        <v>49</v>
      </c>
    </row>
    <row r="2" spans="1:39" ht="15.75">
      <c r="A2" s="84" t="s">
        <v>3453</v>
      </c>
      <c r="B2" s="84" t="s">
        <v>2912</v>
      </c>
      <c r="C2" s="87" t="s">
        <v>2911</v>
      </c>
      <c r="D2" s="86" t="s">
        <v>3454</v>
      </c>
      <c r="E2" s="76" t="s">
        <v>792</v>
      </c>
      <c r="F2" s="85" t="s">
        <v>2701</v>
      </c>
      <c r="G2" s="84">
        <v>806007257</v>
      </c>
      <c r="H2" s="76" t="s">
        <v>3455</v>
      </c>
      <c r="I2" s="81">
        <v>1730182650</v>
      </c>
      <c r="J2" s="81">
        <v>1730182650</v>
      </c>
      <c r="K2" s="83">
        <v>45772</v>
      </c>
      <c r="L2" s="82">
        <v>2025</v>
      </c>
      <c r="M2" s="81">
        <v>1577137450</v>
      </c>
      <c r="N2" s="81">
        <v>0</v>
      </c>
      <c r="O2" s="81">
        <v>153045200</v>
      </c>
      <c r="P2" s="81">
        <v>467020.25</v>
      </c>
      <c r="Q2" s="80">
        <v>0.91154390549460196</v>
      </c>
      <c r="R2" s="77" t="s">
        <v>3456</v>
      </c>
      <c r="S2" s="77" t="s">
        <v>3456</v>
      </c>
      <c r="T2" s="78">
        <v>10</v>
      </c>
      <c r="U2" s="77" t="s">
        <v>3456</v>
      </c>
      <c r="V2" s="77" t="s">
        <v>3456</v>
      </c>
      <c r="W2" s="77" t="s">
        <v>3456</v>
      </c>
      <c r="X2" s="77" t="s">
        <v>3456</v>
      </c>
      <c r="Y2" s="77" t="s">
        <v>3456</v>
      </c>
      <c r="Z2" s="77" t="s">
        <v>3456</v>
      </c>
      <c r="AA2" s="77" t="s">
        <v>3456</v>
      </c>
      <c r="AB2" s="77" t="s">
        <v>3457</v>
      </c>
      <c r="AC2" s="77" t="s">
        <v>3457</v>
      </c>
      <c r="AD2" s="77" t="s">
        <v>3456</v>
      </c>
      <c r="AE2" s="77" t="s">
        <v>3456</v>
      </c>
      <c r="AF2" s="77" t="s">
        <v>3456</v>
      </c>
      <c r="AG2" s="79">
        <v>0.83333333333333337</v>
      </c>
      <c r="AH2" s="77" t="s">
        <v>3456</v>
      </c>
      <c r="AI2" s="77" t="s">
        <v>3457</v>
      </c>
      <c r="AJ2" s="77" t="s">
        <v>3457</v>
      </c>
      <c r="AK2" s="77" t="s">
        <v>3457</v>
      </c>
      <c r="AL2" s="50" t="s">
        <v>872</v>
      </c>
      <c r="AM2" s="50">
        <v>401</v>
      </c>
    </row>
    <row r="3" spans="1:39" ht="15.75">
      <c r="A3" s="84" t="s">
        <v>3453</v>
      </c>
      <c r="B3" s="84" t="s">
        <v>2912</v>
      </c>
      <c r="C3" s="87" t="s">
        <v>2918</v>
      </c>
      <c r="D3" s="86" t="s">
        <v>3454</v>
      </c>
      <c r="E3" s="76" t="s">
        <v>792</v>
      </c>
      <c r="F3" s="85" t="s">
        <v>2919</v>
      </c>
      <c r="G3" s="84">
        <v>806008930</v>
      </c>
      <c r="H3" s="76" t="s">
        <v>2920</v>
      </c>
      <c r="I3" s="81">
        <v>988675800</v>
      </c>
      <c r="J3" s="81">
        <v>988675800</v>
      </c>
      <c r="K3" s="83">
        <v>45596</v>
      </c>
      <c r="L3" s="82">
        <v>2024</v>
      </c>
      <c r="M3" s="81">
        <v>710372977</v>
      </c>
      <c r="N3" s="81">
        <v>0</v>
      </c>
      <c r="O3" s="81">
        <v>278302823</v>
      </c>
      <c r="P3" s="81">
        <v>0</v>
      </c>
      <c r="Q3" s="80">
        <v>0.71850952253509193</v>
      </c>
      <c r="R3" s="77" t="s">
        <v>3457</v>
      </c>
      <c r="S3" s="77" t="s">
        <v>3456</v>
      </c>
      <c r="T3" s="78">
        <v>12</v>
      </c>
      <c r="U3" s="77" t="s">
        <v>3456</v>
      </c>
      <c r="V3" s="77" t="s">
        <v>3456</v>
      </c>
      <c r="W3" s="77" t="s">
        <v>3456</v>
      </c>
      <c r="X3" s="77" t="s">
        <v>3456</v>
      </c>
      <c r="Y3" s="77" t="s">
        <v>3456</v>
      </c>
      <c r="Z3" s="77" t="s">
        <v>3456</v>
      </c>
      <c r="AA3" s="77" t="s">
        <v>3456</v>
      </c>
      <c r="AB3" s="77" t="s">
        <v>3456</v>
      </c>
      <c r="AC3" s="77" t="s">
        <v>3456</v>
      </c>
      <c r="AD3" s="77" t="s">
        <v>3456</v>
      </c>
      <c r="AE3" s="77" t="s">
        <v>3456</v>
      </c>
      <c r="AF3" s="77" t="s">
        <v>3456</v>
      </c>
      <c r="AG3" s="79">
        <v>1</v>
      </c>
      <c r="AH3" s="77" t="s">
        <v>3456</v>
      </c>
      <c r="AI3" s="77" t="s">
        <v>3457</v>
      </c>
      <c r="AJ3" s="77" t="s">
        <v>3457</v>
      </c>
      <c r="AK3" s="77" t="s">
        <v>3457</v>
      </c>
      <c r="AL3" s="50" t="s">
        <v>876</v>
      </c>
      <c r="AM3" s="50">
        <v>297</v>
      </c>
    </row>
    <row r="4" spans="1:39" ht="15.75">
      <c r="A4" s="84" t="s">
        <v>3453</v>
      </c>
      <c r="B4" s="84" t="s">
        <v>2912</v>
      </c>
      <c r="C4" s="87" t="s">
        <v>2914</v>
      </c>
      <c r="D4" s="86" t="s">
        <v>3458</v>
      </c>
      <c r="E4" s="76" t="s">
        <v>798</v>
      </c>
      <c r="F4" s="85" t="s">
        <v>2815</v>
      </c>
      <c r="G4" s="84">
        <v>823001518</v>
      </c>
      <c r="H4" s="76" t="s">
        <v>2816</v>
      </c>
      <c r="I4" s="81">
        <v>5932054800</v>
      </c>
      <c r="J4" s="81">
        <v>5932054800</v>
      </c>
      <c r="K4" s="83">
        <v>45735</v>
      </c>
      <c r="L4" s="82">
        <v>2025</v>
      </c>
      <c r="M4" s="81">
        <v>5083242722</v>
      </c>
      <c r="N4" s="81">
        <v>0</v>
      </c>
      <c r="O4" s="81">
        <v>848812078</v>
      </c>
      <c r="P4" s="81">
        <v>0</v>
      </c>
      <c r="Q4" s="80">
        <v>0.85691095132836603</v>
      </c>
      <c r="R4" s="77" t="s">
        <v>3456</v>
      </c>
      <c r="S4" s="77" t="s">
        <v>3456</v>
      </c>
      <c r="T4" s="78">
        <v>12</v>
      </c>
      <c r="U4" s="77" t="s">
        <v>3456</v>
      </c>
      <c r="V4" s="77" t="s">
        <v>3456</v>
      </c>
      <c r="W4" s="77" t="s">
        <v>3456</v>
      </c>
      <c r="X4" s="77" t="s">
        <v>3456</v>
      </c>
      <c r="Y4" s="77" t="s">
        <v>3456</v>
      </c>
      <c r="Z4" s="77" t="s">
        <v>3456</v>
      </c>
      <c r="AA4" s="77" t="s">
        <v>3456</v>
      </c>
      <c r="AB4" s="77" t="s">
        <v>3456</v>
      </c>
      <c r="AC4" s="77" t="s">
        <v>3456</v>
      </c>
      <c r="AD4" s="77" t="s">
        <v>3456</v>
      </c>
      <c r="AE4" s="77" t="s">
        <v>3456</v>
      </c>
      <c r="AF4" s="77" t="s">
        <v>3456</v>
      </c>
      <c r="AG4" s="79">
        <v>1</v>
      </c>
      <c r="AH4" s="77" t="s">
        <v>3456</v>
      </c>
      <c r="AI4" s="77" t="s">
        <v>3457</v>
      </c>
      <c r="AJ4" s="77" t="s">
        <v>3457</v>
      </c>
      <c r="AK4" s="77" t="s">
        <v>3457</v>
      </c>
      <c r="AL4" s="50" t="s">
        <v>872</v>
      </c>
      <c r="AM4" s="50">
        <v>491</v>
      </c>
    </row>
    <row r="5" spans="1:39" ht="15.75">
      <c r="A5" s="84" t="s">
        <v>3453</v>
      </c>
      <c r="B5" s="84" t="s">
        <v>2912</v>
      </c>
      <c r="C5" s="87" t="s">
        <v>2915</v>
      </c>
      <c r="D5" s="86" t="s">
        <v>3458</v>
      </c>
      <c r="E5" s="76" t="s">
        <v>798</v>
      </c>
      <c r="F5" s="85" t="s">
        <v>2823</v>
      </c>
      <c r="G5" s="84">
        <v>900208676</v>
      </c>
      <c r="H5" s="76" t="s">
        <v>2456</v>
      </c>
      <c r="I5" s="81">
        <v>1235844750</v>
      </c>
      <c r="J5" s="81">
        <v>1235844750</v>
      </c>
      <c r="K5" s="83">
        <v>45735</v>
      </c>
      <c r="L5" s="82">
        <v>2025</v>
      </c>
      <c r="M5" s="81">
        <v>0</v>
      </c>
      <c r="N5" s="81">
        <v>0</v>
      </c>
      <c r="O5" s="81">
        <v>1235844750</v>
      </c>
      <c r="P5" s="81">
        <v>0</v>
      </c>
      <c r="Q5" s="80">
        <v>0</v>
      </c>
      <c r="R5" s="77" t="s">
        <v>3457</v>
      </c>
      <c r="S5" s="77" t="s">
        <v>3456</v>
      </c>
      <c r="T5" s="78">
        <v>10</v>
      </c>
      <c r="U5" s="77" t="s">
        <v>3456</v>
      </c>
      <c r="V5" s="77" t="s">
        <v>3456</v>
      </c>
      <c r="W5" s="77" t="s">
        <v>3456</v>
      </c>
      <c r="X5" s="77" t="s">
        <v>3456</v>
      </c>
      <c r="Y5" s="77" t="s">
        <v>3456</v>
      </c>
      <c r="Z5" s="77" t="s">
        <v>3456</v>
      </c>
      <c r="AA5" s="77" t="s">
        <v>3457</v>
      </c>
      <c r="AB5" s="77" t="s">
        <v>3456</v>
      </c>
      <c r="AC5" s="77" t="s">
        <v>3456</v>
      </c>
      <c r="AD5" s="77" t="s">
        <v>3456</v>
      </c>
      <c r="AE5" s="77" t="s">
        <v>3456</v>
      </c>
      <c r="AF5" s="77" t="s">
        <v>3457</v>
      </c>
      <c r="AG5" s="79">
        <v>0.83333333333333337</v>
      </c>
      <c r="AH5" s="77" t="s">
        <v>3456</v>
      </c>
      <c r="AI5" s="77" t="s">
        <v>3457</v>
      </c>
      <c r="AJ5" s="77" t="s">
        <v>3457</v>
      </c>
      <c r="AK5" s="77" t="s">
        <v>3457</v>
      </c>
      <c r="AL5" s="50" t="s">
        <v>876</v>
      </c>
      <c r="AM5" s="50">
        <v>220</v>
      </c>
    </row>
    <row r="6" spans="1:39" ht="15.75">
      <c r="A6" s="84" t="s">
        <v>3453</v>
      </c>
      <c r="B6" s="84" t="s">
        <v>2912</v>
      </c>
      <c r="C6" s="87" t="s">
        <v>2916</v>
      </c>
      <c r="D6" s="86" t="s">
        <v>3459</v>
      </c>
      <c r="E6" s="76" t="s">
        <v>802</v>
      </c>
      <c r="F6" s="85" t="s">
        <v>2858</v>
      </c>
      <c r="G6" s="84">
        <v>812005726</v>
      </c>
      <c r="H6" s="76" t="s">
        <v>2859</v>
      </c>
      <c r="I6" s="81">
        <v>7415068500</v>
      </c>
      <c r="J6" s="81">
        <v>7415068500</v>
      </c>
      <c r="K6" s="83">
        <v>45735</v>
      </c>
      <c r="L6" s="82">
        <v>2025</v>
      </c>
      <c r="M6" s="81">
        <v>768503702</v>
      </c>
      <c r="N6" s="81">
        <v>0</v>
      </c>
      <c r="O6" s="81">
        <v>6646564798</v>
      </c>
      <c r="P6" s="81">
        <v>12336523.380000001</v>
      </c>
      <c r="Q6" s="80">
        <v>0.10364080952185405</v>
      </c>
      <c r="R6" s="77" t="s">
        <v>3456</v>
      </c>
      <c r="S6" s="77" t="s">
        <v>3456</v>
      </c>
      <c r="T6" s="78">
        <v>12</v>
      </c>
      <c r="U6" s="77" t="s">
        <v>3456</v>
      </c>
      <c r="V6" s="77" t="s">
        <v>3456</v>
      </c>
      <c r="W6" s="77" t="s">
        <v>3456</v>
      </c>
      <c r="X6" s="77" t="s">
        <v>3456</v>
      </c>
      <c r="Y6" s="77" t="s">
        <v>3456</v>
      </c>
      <c r="Z6" s="77" t="s">
        <v>3456</v>
      </c>
      <c r="AA6" s="77" t="s">
        <v>3456</v>
      </c>
      <c r="AB6" s="77" t="s">
        <v>3456</v>
      </c>
      <c r="AC6" s="77" t="s">
        <v>3456</v>
      </c>
      <c r="AD6" s="77" t="s">
        <v>3456</v>
      </c>
      <c r="AE6" s="77" t="s">
        <v>3456</v>
      </c>
      <c r="AF6" s="77" t="s">
        <v>3456</v>
      </c>
      <c r="AG6" s="79">
        <v>1</v>
      </c>
      <c r="AH6" s="77" t="s">
        <v>3456</v>
      </c>
      <c r="AI6" s="77" t="s">
        <v>3457</v>
      </c>
      <c r="AJ6" s="77" t="s">
        <v>3457</v>
      </c>
      <c r="AK6" s="77" t="s">
        <v>3457</v>
      </c>
      <c r="AL6" s="50" t="s">
        <v>910</v>
      </c>
      <c r="AM6" s="50">
        <v>88</v>
      </c>
    </row>
    <row r="7" spans="1:39" ht="15.75">
      <c r="A7" s="84" t="s">
        <v>3453</v>
      </c>
      <c r="B7" s="84" t="s">
        <v>2912</v>
      </c>
      <c r="C7" s="87" t="s">
        <v>2917</v>
      </c>
      <c r="D7" s="86" t="s">
        <v>3459</v>
      </c>
      <c r="E7" s="76" t="s">
        <v>802</v>
      </c>
      <c r="F7" s="85" t="s">
        <v>2862</v>
      </c>
      <c r="G7" s="84">
        <v>800201197</v>
      </c>
      <c r="H7" s="76" t="s">
        <v>2125</v>
      </c>
      <c r="I7" s="81">
        <v>1977351600</v>
      </c>
      <c r="J7" s="81">
        <v>1977351600</v>
      </c>
      <c r="K7" s="83">
        <v>45735</v>
      </c>
      <c r="L7" s="82">
        <v>2025</v>
      </c>
      <c r="M7" s="81">
        <v>0</v>
      </c>
      <c r="N7" s="81">
        <v>0</v>
      </c>
      <c r="O7" s="81">
        <v>1977351600</v>
      </c>
      <c r="P7" s="81">
        <v>0</v>
      </c>
      <c r="Q7" s="80">
        <v>0</v>
      </c>
      <c r="R7" s="77" t="s">
        <v>3457</v>
      </c>
      <c r="S7" s="77" t="s">
        <v>3456</v>
      </c>
      <c r="T7" s="78">
        <v>9</v>
      </c>
      <c r="U7" s="77" t="s">
        <v>3456</v>
      </c>
      <c r="V7" s="77" t="s">
        <v>3456</v>
      </c>
      <c r="W7" s="77" t="s">
        <v>3456</v>
      </c>
      <c r="X7" s="77" t="s">
        <v>3456</v>
      </c>
      <c r="Y7" s="77" t="s">
        <v>3457</v>
      </c>
      <c r="Z7" s="77" t="s">
        <v>3457</v>
      </c>
      <c r="AA7" s="77" t="s">
        <v>3457</v>
      </c>
      <c r="AB7" s="77" t="s">
        <v>3456</v>
      </c>
      <c r="AC7" s="77" t="s">
        <v>3456</v>
      </c>
      <c r="AD7" s="77" t="s">
        <v>3456</v>
      </c>
      <c r="AE7" s="77" t="s">
        <v>3456</v>
      </c>
      <c r="AF7" s="77" t="s">
        <v>3456</v>
      </c>
      <c r="AG7" s="79">
        <v>0.75</v>
      </c>
      <c r="AH7" s="77" t="s">
        <v>3456</v>
      </c>
      <c r="AI7" s="77" t="s">
        <v>3457</v>
      </c>
      <c r="AJ7" s="77" t="s">
        <v>3457</v>
      </c>
      <c r="AK7" s="77" t="s">
        <v>3457</v>
      </c>
      <c r="AL7" s="50" t="s">
        <v>910</v>
      </c>
      <c r="AM7" s="50">
        <v>28</v>
      </c>
    </row>
    <row r="8" spans="1:39" ht="15.75">
      <c r="A8" s="84" t="s">
        <v>3453</v>
      </c>
      <c r="B8" s="84" t="s">
        <v>3017</v>
      </c>
      <c r="C8" s="87" t="s">
        <v>3016</v>
      </c>
      <c r="D8" s="86" t="s">
        <v>3460</v>
      </c>
      <c r="E8" s="76" t="s">
        <v>805</v>
      </c>
      <c r="F8" s="85" t="s">
        <v>881</v>
      </c>
      <c r="G8" s="84">
        <v>900065515</v>
      </c>
      <c r="H8" s="76" t="s">
        <v>882</v>
      </c>
      <c r="I8" s="81">
        <v>558692760</v>
      </c>
      <c r="J8" s="81">
        <v>558692760</v>
      </c>
      <c r="K8" s="83">
        <v>45596</v>
      </c>
      <c r="L8" s="82">
        <v>2024</v>
      </c>
      <c r="M8" s="81">
        <v>558692760</v>
      </c>
      <c r="N8" s="81">
        <v>0</v>
      </c>
      <c r="O8" s="81">
        <v>0</v>
      </c>
      <c r="P8" s="81">
        <v>0</v>
      </c>
      <c r="Q8" s="80">
        <v>1</v>
      </c>
      <c r="R8" s="77" t="s">
        <v>3457</v>
      </c>
      <c r="S8" s="77" t="s">
        <v>3457</v>
      </c>
      <c r="T8" s="78">
        <v>0</v>
      </c>
      <c r="U8" s="77" t="s">
        <v>3457</v>
      </c>
      <c r="V8" s="77" t="s">
        <v>3457</v>
      </c>
      <c r="W8" s="77" t="s">
        <v>3457</v>
      </c>
      <c r="X8" s="77" t="s">
        <v>3457</v>
      </c>
      <c r="Y8" s="77" t="s">
        <v>3457</v>
      </c>
      <c r="Z8" s="77" t="s">
        <v>3457</v>
      </c>
      <c r="AA8" s="77" t="s">
        <v>3457</v>
      </c>
      <c r="AB8" s="77" t="s">
        <v>3457</v>
      </c>
      <c r="AC8" s="77" t="s">
        <v>3457</v>
      </c>
      <c r="AD8" s="77" t="s">
        <v>3457</v>
      </c>
      <c r="AE8" s="77" t="s">
        <v>3457</v>
      </c>
      <c r="AF8" s="77" t="s">
        <v>3457</v>
      </c>
      <c r="AG8" s="79">
        <v>0</v>
      </c>
      <c r="AH8" s="77" t="s">
        <v>3456</v>
      </c>
      <c r="AI8" s="77" t="s">
        <v>3457</v>
      </c>
      <c r="AJ8" s="77" t="s">
        <v>3457</v>
      </c>
      <c r="AK8" s="77" t="s">
        <v>3457</v>
      </c>
      <c r="AL8" s="50" t="s">
        <v>876</v>
      </c>
      <c r="AM8" s="50">
        <v>291</v>
      </c>
    </row>
    <row r="9" spans="1:39" ht="15.75">
      <c r="A9" s="84" t="s">
        <v>3453</v>
      </c>
      <c r="B9" s="84" t="s">
        <v>1247</v>
      </c>
      <c r="C9" s="87" t="s">
        <v>476</v>
      </c>
      <c r="D9" s="86" t="s">
        <v>3460</v>
      </c>
      <c r="E9" s="76" t="s">
        <v>805</v>
      </c>
      <c r="F9" s="85" t="s">
        <v>1328</v>
      </c>
      <c r="G9" s="84">
        <v>800191101</v>
      </c>
      <c r="H9" s="76" t="s">
        <v>477</v>
      </c>
      <c r="I9" s="81">
        <v>3417351600</v>
      </c>
      <c r="J9" s="81">
        <v>3417351600</v>
      </c>
      <c r="K9" s="83">
        <v>45499</v>
      </c>
      <c r="L9" s="82">
        <v>2024</v>
      </c>
      <c r="M9" s="81">
        <v>3397229095</v>
      </c>
      <c r="N9" s="81">
        <v>20122505</v>
      </c>
      <c r="O9" s="81">
        <v>0</v>
      </c>
      <c r="P9" s="81">
        <v>21062619.98</v>
      </c>
      <c r="Q9" s="80">
        <v>1</v>
      </c>
      <c r="R9" s="77" t="s">
        <v>3456</v>
      </c>
      <c r="S9" s="77" t="s">
        <v>3456</v>
      </c>
      <c r="T9" s="78">
        <v>10</v>
      </c>
      <c r="U9" s="77" t="s">
        <v>3456</v>
      </c>
      <c r="V9" s="77" t="s">
        <v>3456</v>
      </c>
      <c r="W9" s="77" t="s">
        <v>3456</v>
      </c>
      <c r="X9" s="77" t="s">
        <v>3456</v>
      </c>
      <c r="Y9" s="77" t="s">
        <v>3456</v>
      </c>
      <c r="Z9" s="77" t="s">
        <v>3456</v>
      </c>
      <c r="AA9" s="77" t="s">
        <v>3456</v>
      </c>
      <c r="AB9" s="77" t="s">
        <v>3457</v>
      </c>
      <c r="AC9" s="77" t="s">
        <v>3457</v>
      </c>
      <c r="AD9" s="77" t="s">
        <v>3456</v>
      </c>
      <c r="AE9" s="77" t="s">
        <v>3456</v>
      </c>
      <c r="AF9" s="77" t="s">
        <v>3456</v>
      </c>
      <c r="AG9" s="79">
        <v>0.83333333333333337</v>
      </c>
      <c r="AH9" s="77" t="s">
        <v>3456</v>
      </c>
      <c r="AI9" s="77" t="s">
        <v>3457</v>
      </c>
      <c r="AJ9" s="77" t="s">
        <v>3457</v>
      </c>
      <c r="AK9" s="77" t="s">
        <v>3457</v>
      </c>
      <c r="AL9" s="50" t="s">
        <v>872</v>
      </c>
      <c r="AM9" s="50">
        <v>459</v>
      </c>
    </row>
    <row r="10" spans="1:39" ht="15.75">
      <c r="A10" s="84" t="s">
        <v>3453</v>
      </c>
      <c r="B10" s="84" t="s">
        <v>1247</v>
      </c>
      <c r="C10" s="87" t="s">
        <v>478</v>
      </c>
      <c r="D10" s="86" t="s">
        <v>3460</v>
      </c>
      <c r="E10" s="76" t="s">
        <v>805</v>
      </c>
      <c r="F10" s="85" t="s">
        <v>1329</v>
      </c>
      <c r="G10" s="84">
        <v>800194627</v>
      </c>
      <c r="H10" s="76" t="s">
        <v>3461</v>
      </c>
      <c r="I10" s="81">
        <v>1281506850</v>
      </c>
      <c r="J10" s="81">
        <v>1281506850</v>
      </c>
      <c r="K10" s="83">
        <v>45499</v>
      </c>
      <c r="L10" s="82">
        <v>2024</v>
      </c>
      <c r="M10" s="81">
        <v>1281506850</v>
      </c>
      <c r="N10" s="81">
        <v>0</v>
      </c>
      <c r="O10" s="81">
        <v>0</v>
      </c>
      <c r="P10" s="81">
        <v>0</v>
      </c>
      <c r="Q10" s="80">
        <v>1</v>
      </c>
      <c r="R10" s="77" t="s">
        <v>3456</v>
      </c>
      <c r="S10" s="77" t="s">
        <v>3456</v>
      </c>
      <c r="T10" s="78">
        <v>12</v>
      </c>
      <c r="U10" s="77" t="s">
        <v>3456</v>
      </c>
      <c r="V10" s="77" t="s">
        <v>3456</v>
      </c>
      <c r="W10" s="77" t="s">
        <v>3456</v>
      </c>
      <c r="X10" s="77" t="s">
        <v>3456</v>
      </c>
      <c r="Y10" s="77" t="s">
        <v>3456</v>
      </c>
      <c r="Z10" s="77" t="s">
        <v>3456</v>
      </c>
      <c r="AA10" s="77" t="s">
        <v>3456</v>
      </c>
      <c r="AB10" s="77" t="s">
        <v>3456</v>
      </c>
      <c r="AC10" s="77" t="s">
        <v>3456</v>
      </c>
      <c r="AD10" s="77" t="s">
        <v>3456</v>
      </c>
      <c r="AE10" s="77" t="s">
        <v>3456</v>
      </c>
      <c r="AF10" s="77" t="s">
        <v>3456</v>
      </c>
      <c r="AG10" s="79">
        <v>1</v>
      </c>
      <c r="AH10" s="77" t="s">
        <v>3456</v>
      </c>
      <c r="AI10" s="77" t="s">
        <v>3457</v>
      </c>
      <c r="AJ10" s="77" t="s">
        <v>3457</v>
      </c>
      <c r="AK10" s="77" t="s">
        <v>3457</v>
      </c>
      <c r="AL10" s="50" t="s">
        <v>872</v>
      </c>
      <c r="AM10" s="50">
        <v>811</v>
      </c>
    </row>
    <row r="11" spans="1:39" ht="15.75">
      <c r="A11" s="84" t="s">
        <v>3453</v>
      </c>
      <c r="B11" s="84" t="s">
        <v>1247</v>
      </c>
      <c r="C11" s="87" t="s">
        <v>520</v>
      </c>
      <c r="D11" s="86" t="s">
        <v>3460</v>
      </c>
      <c r="E11" s="76" t="s">
        <v>805</v>
      </c>
      <c r="F11" s="85" t="s">
        <v>1330</v>
      </c>
      <c r="G11" s="84">
        <v>810000912</v>
      </c>
      <c r="H11" s="76" t="s">
        <v>521</v>
      </c>
      <c r="I11" s="81">
        <v>854337900</v>
      </c>
      <c r="J11" s="81">
        <v>854337900</v>
      </c>
      <c r="K11" s="83">
        <v>45499</v>
      </c>
      <c r="L11" s="82">
        <v>2024</v>
      </c>
      <c r="M11" s="81">
        <v>817705660</v>
      </c>
      <c r="N11" s="81">
        <v>0</v>
      </c>
      <c r="O11" s="81">
        <v>36632240</v>
      </c>
      <c r="P11" s="81">
        <v>384380.51</v>
      </c>
      <c r="Q11" s="80">
        <v>0.95712207078721434</v>
      </c>
      <c r="R11" s="77" t="s">
        <v>3456</v>
      </c>
      <c r="S11" s="77" t="s">
        <v>3456</v>
      </c>
      <c r="T11" s="78">
        <v>11</v>
      </c>
      <c r="U11" s="77" t="s">
        <v>3456</v>
      </c>
      <c r="V11" s="77" t="s">
        <v>3456</v>
      </c>
      <c r="W11" s="77" t="s">
        <v>3456</v>
      </c>
      <c r="X11" s="77" t="s">
        <v>3456</v>
      </c>
      <c r="Y11" s="77" t="s">
        <v>3456</v>
      </c>
      <c r="Z11" s="77" t="s">
        <v>3456</v>
      </c>
      <c r="AA11" s="77" t="s">
        <v>3457</v>
      </c>
      <c r="AB11" s="77" t="s">
        <v>3456</v>
      </c>
      <c r="AC11" s="77" t="s">
        <v>3456</v>
      </c>
      <c r="AD11" s="77" t="s">
        <v>3456</v>
      </c>
      <c r="AE11" s="77" t="s">
        <v>3456</v>
      </c>
      <c r="AF11" s="77" t="s">
        <v>3456</v>
      </c>
      <c r="AG11" s="79">
        <v>0.91666666666666663</v>
      </c>
      <c r="AH11" s="77" t="s">
        <v>3456</v>
      </c>
      <c r="AI11" s="77" t="s">
        <v>3457</v>
      </c>
      <c r="AJ11" s="77" t="s">
        <v>3457</v>
      </c>
      <c r="AK11" s="77" t="s">
        <v>3457</v>
      </c>
      <c r="AL11" s="50" t="s">
        <v>872</v>
      </c>
      <c r="AM11" s="50">
        <v>498</v>
      </c>
    </row>
    <row r="12" spans="1:39" ht="15.75">
      <c r="A12" s="84" t="s">
        <v>3453</v>
      </c>
      <c r="B12" s="84" t="s">
        <v>1247</v>
      </c>
      <c r="C12" s="87" t="s">
        <v>1331</v>
      </c>
      <c r="D12" s="86" t="s">
        <v>3460</v>
      </c>
      <c r="E12" s="76" t="s">
        <v>805</v>
      </c>
      <c r="F12" s="85" t="s">
        <v>1332</v>
      </c>
      <c r="G12" s="84">
        <v>890801099</v>
      </c>
      <c r="H12" s="76" t="s">
        <v>1333</v>
      </c>
      <c r="I12" s="81">
        <v>854337900</v>
      </c>
      <c r="J12" s="81">
        <v>854337900</v>
      </c>
      <c r="K12" s="83">
        <v>45499</v>
      </c>
      <c r="L12" s="82">
        <v>2024</v>
      </c>
      <c r="M12" s="81">
        <v>472160013</v>
      </c>
      <c r="N12" s="81">
        <v>0</v>
      </c>
      <c r="O12" s="81">
        <v>382177887</v>
      </c>
      <c r="P12" s="81">
        <v>243447.36</v>
      </c>
      <c r="Q12" s="80">
        <v>0.55266190695742279</v>
      </c>
      <c r="R12" s="77" t="s">
        <v>3456</v>
      </c>
      <c r="S12" s="77" t="s">
        <v>3456</v>
      </c>
      <c r="T12" s="78">
        <v>12</v>
      </c>
      <c r="U12" s="77" t="s">
        <v>3456</v>
      </c>
      <c r="V12" s="77" t="s">
        <v>3456</v>
      </c>
      <c r="W12" s="77" t="s">
        <v>3456</v>
      </c>
      <c r="X12" s="77" t="s">
        <v>3456</v>
      </c>
      <c r="Y12" s="77" t="s">
        <v>3456</v>
      </c>
      <c r="Z12" s="77" t="s">
        <v>3456</v>
      </c>
      <c r="AA12" s="77" t="s">
        <v>3456</v>
      </c>
      <c r="AB12" s="77" t="s">
        <v>3456</v>
      </c>
      <c r="AC12" s="77" t="s">
        <v>3456</v>
      </c>
      <c r="AD12" s="77" t="s">
        <v>3456</v>
      </c>
      <c r="AE12" s="77" t="s">
        <v>3456</v>
      </c>
      <c r="AF12" s="77" t="s">
        <v>3456</v>
      </c>
      <c r="AG12" s="79">
        <v>1</v>
      </c>
      <c r="AH12" s="77" t="s">
        <v>3456</v>
      </c>
      <c r="AI12" s="77" t="s">
        <v>3457</v>
      </c>
      <c r="AJ12" s="77" t="s">
        <v>3457</v>
      </c>
      <c r="AK12" s="77" t="s">
        <v>3457</v>
      </c>
      <c r="AL12" s="50" t="s">
        <v>876</v>
      </c>
      <c r="AM12" s="50">
        <v>320</v>
      </c>
    </row>
    <row r="13" spans="1:39" ht="15.75">
      <c r="A13" s="84" t="s">
        <v>3453</v>
      </c>
      <c r="B13" s="84" t="s">
        <v>1247</v>
      </c>
      <c r="C13" s="87" t="s">
        <v>387</v>
      </c>
      <c r="D13" s="86" t="s">
        <v>3460</v>
      </c>
      <c r="E13" s="76" t="s">
        <v>805</v>
      </c>
      <c r="F13" s="85" t="s">
        <v>1336</v>
      </c>
      <c r="G13" s="84">
        <v>890801719</v>
      </c>
      <c r="H13" s="76" t="s">
        <v>3462</v>
      </c>
      <c r="I13" s="81">
        <v>2135844750</v>
      </c>
      <c r="J13" s="81">
        <v>2135844750</v>
      </c>
      <c r="K13" s="83">
        <v>45499</v>
      </c>
      <c r="L13" s="82">
        <v>2024</v>
      </c>
      <c r="M13" s="81">
        <v>2081493500</v>
      </c>
      <c r="N13" s="81">
        <v>0</v>
      </c>
      <c r="O13" s="81">
        <v>54351250</v>
      </c>
      <c r="P13" s="81">
        <v>8666425.2400000002</v>
      </c>
      <c r="Q13" s="80">
        <v>0.97455280867207228</v>
      </c>
      <c r="R13" s="77" t="s">
        <v>3456</v>
      </c>
      <c r="S13" s="77" t="s">
        <v>3456</v>
      </c>
      <c r="T13" s="78">
        <v>10</v>
      </c>
      <c r="U13" s="77" t="s">
        <v>3456</v>
      </c>
      <c r="V13" s="77" t="s">
        <v>3456</v>
      </c>
      <c r="W13" s="77" t="s">
        <v>3456</v>
      </c>
      <c r="X13" s="77" t="s">
        <v>3456</v>
      </c>
      <c r="Y13" s="77" t="s">
        <v>3456</v>
      </c>
      <c r="Z13" s="77" t="s">
        <v>3456</v>
      </c>
      <c r="AA13" s="77" t="s">
        <v>3456</v>
      </c>
      <c r="AB13" s="77" t="s">
        <v>3457</v>
      </c>
      <c r="AC13" s="77" t="s">
        <v>3457</v>
      </c>
      <c r="AD13" s="77" t="s">
        <v>3456</v>
      </c>
      <c r="AE13" s="77" t="s">
        <v>3456</v>
      </c>
      <c r="AF13" s="77" t="s">
        <v>3456</v>
      </c>
      <c r="AG13" s="79">
        <v>0.83333333333333337</v>
      </c>
      <c r="AH13" s="77" t="s">
        <v>3456</v>
      </c>
      <c r="AI13" s="77" t="s">
        <v>3457</v>
      </c>
      <c r="AJ13" s="77" t="s">
        <v>3457</v>
      </c>
      <c r="AK13" s="77" t="s">
        <v>3457</v>
      </c>
      <c r="AL13" s="50" t="s">
        <v>872</v>
      </c>
      <c r="AM13" s="50">
        <v>417</v>
      </c>
    </row>
    <row r="14" spans="1:39" ht="15.75">
      <c r="A14" s="84" t="s">
        <v>3453</v>
      </c>
      <c r="B14" s="84" t="s">
        <v>1247</v>
      </c>
      <c r="C14" s="87" t="s">
        <v>716</v>
      </c>
      <c r="D14" s="86" t="s">
        <v>3460</v>
      </c>
      <c r="E14" s="76" t="s">
        <v>805</v>
      </c>
      <c r="F14" s="85" t="s">
        <v>1338</v>
      </c>
      <c r="G14" s="84">
        <v>890801989</v>
      </c>
      <c r="H14" s="76" t="s">
        <v>717</v>
      </c>
      <c r="I14" s="81">
        <v>4271689500</v>
      </c>
      <c r="J14" s="81">
        <v>4271689500</v>
      </c>
      <c r="K14" s="83">
        <v>45499</v>
      </c>
      <c r="L14" s="82">
        <v>2024</v>
      </c>
      <c r="M14" s="81">
        <v>3928119085</v>
      </c>
      <c r="N14" s="81">
        <v>343570415</v>
      </c>
      <c r="O14" s="81">
        <v>0</v>
      </c>
      <c r="P14" s="81">
        <v>10538075.32</v>
      </c>
      <c r="Q14" s="80">
        <v>1</v>
      </c>
      <c r="R14" s="77" t="s">
        <v>3456</v>
      </c>
      <c r="S14" s="77" t="s">
        <v>3456</v>
      </c>
      <c r="T14" s="78">
        <v>12</v>
      </c>
      <c r="U14" s="77" t="s">
        <v>3456</v>
      </c>
      <c r="V14" s="77" t="s">
        <v>3456</v>
      </c>
      <c r="W14" s="77" t="s">
        <v>3456</v>
      </c>
      <c r="X14" s="77" t="s">
        <v>3456</v>
      </c>
      <c r="Y14" s="77" t="s">
        <v>3456</v>
      </c>
      <c r="Z14" s="77" t="s">
        <v>3456</v>
      </c>
      <c r="AA14" s="77" t="s">
        <v>3456</v>
      </c>
      <c r="AB14" s="77" t="s">
        <v>3456</v>
      </c>
      <c r="AC14" s="77" t="s">
        <v>3456</v>
      </c>
      <c r="AD14" s="77" t="s">
        <v>3456</v>
      </c>
      <c r="AE14" s="77" t="s">
        <v>3456</v>
      </c>
      <c r="AF14" s="77" t="s">
        <v>3456</v>
      </c>
      <c r="AG14" s="79">
        <v>1</v>
      </c>
      <c r="AH14" s="77" t="s">
        <v>3456</v>
      </c>
      <c r="AI14" s="77" t="s">
        <v>3457</v>
      </c>
      <c r="AJ14" s="77" t="s">
        <v>3457</v>
      </c>
      <c r="AK14" s="77" t="s">
        <v>3457</v>
      </c>
      <c r="AL14" s="50" t="s">
        <v>872</v>
      </c>
      <c r="AM14" s="50">
        <v>555</v>
      </c>
    </row>
    <row r="15" spans="1:39" ht="15.75">
      <c r="A15" s="84" t="s">
        <v>3453</v>
      </c>
      <c r="B15" s="84" t="s">
        <v>1247</v>
      </c>
      <c r="C15" s="87" t="s">
        <v>201</v>
      </c>
      <c r="D15" s="86" t="s">
        <v>3460</v>
      </c>
      <c r="E15" s="76" t="s">
        <v>805</v>
      </c>
      <c r="F15" s="85" t="s">
        <v>1339</v>
      </c>
      <c r="G15" s="84">
        <v>890802961</v>
      </c>
      <c r="H15" s="76" t="s">
        <v>1340</v>
      </c>
      <c r="I15" s="81">
        <v>2563013700</v>
      </c>
      <c r="J15" s="81">
        <v>2563013700</v>
      </c>
      <c r="K15" s="83">
        <v>45499</v>
      </c>
      <c r="L15" s="82">
        <v>2024</v>
      </c>
      <c r="M15" s="81">
        <v>2549273219</v>
      </c>
      <c r="N15" s="81">
        <v>13740481</v>
      </c>
      <c r="O15" s="81">
        <v>0</v>
      </c>
      <c r="P15" s="81">
        <v>952060.4</v>
      </c>
      <c r="Q15" s="80">
        <v>1</v>
      </c>
      <c r="R15" s="77" t="s">
        <v>3456</v>
      </c>
      <c r="S15" s="77" t="s">
        <v>3456</v>
      </c>
      <c r="T15" s="78">
        <v>12</v>
      </c>
      <c r="U15" s="77" t="s">
        <v>3456</v>
      </c>
      <c r="V15" s="77" t="s">
        <v>3456</v>
      </c>
      <c r="W15" s="77" t="s">
        <v>3456</v>
      </c>
      <c r="X15" s="77" t="s">
        <v>3456</v>
      </c>
      <c r="Y15" s="77" t="s">
        <v>3456</v>
      </c>
      <c r="Z15" s="77" t="s">
        <v>3456</v>
      </c>
      <c r="AA15" s="77" t="s">
        <v>3456</v>
      </c>
      <c r="AB15" s="77" t="s">
        <v>3456</v>
      </c>
      <c r="AC15" s="77" t="s">
        <v>3456</v>
      </c>
      <c r="AD15" s="77" t="s">
        <v>3456</v>
      </c>
      <c r="AE15" s="77" t="s">
        <v>3456</v>
      </c>
      <c r="AF15" s="77" t="s">
        <v>3456</v>
      </c>
      <c r="AG15" s="79">
        <v>1</v>
      </c>
      <c r="AH15" s="77" t="s">
        <v>3456</v>
      </c>
      <c r="AI15" s="77" t="s">
        <v>3457</v>
      </c>
      <c r="AJ15" s="77" t="s">
        <v>3457</v>
      </c>
      <c r="AK15" s="77" t="s">
        <v>3457</v>
      </c>
      <c r="AL15" s="50" t="s">
        <v>872</v>
      </c>
      <c r="AM15" s="50">
        <v>647</v>
      </c>
    </row>
    <row r="16" spans="1:39" ht="15.75">
      <c r="A16" s="84" t="s">
        <v>3453</v>
      </c>
      <c r="B16" s="84" t="s">
        <v>1247</v>
      </c>
      <c r="C16" s="87" t="s">
        <v>162</v>
      </c>
      <c r="D16" s="86" t="s">
        <v>3460</v>
      </c>
      <c r="E16" s="76" t="s">
        <v>805</v>
      </c>
      <c r="F16" s="85" t="s">
        <v>821</v>
      </c>
      <c r="G16" s="84">
        <v>890801235</v>
      </c>
      <c r="H16" s="76" t="s">
        <v>1334</v>
      </c>
      <c r="I16" s="81">
        <v>1281506850</v>
      </c>
      <c r="J16" s="81">
        <v>1281506850</v>
      </c>
      <c r="K16" s="83">
        <v>45499</v>
      </c>
      <c r="L16" s="82">
        <v>2024</v>
      </c>
      <c r="M16" s="81">
        <v>1280811810</v>
      </c>
      <c r="N16" s="81">
        <v>695040</v>
      </c>
      <c r="O16" s="81">
        <v>0</v>
      </c>
      <c r="P16" s="81">
        <v>5670688.96</v>
      </c>
      <c r="Q16" s="80">
        <v>1</v>
      </c>
      <c r="R16" s="77" t="s">
        <v>3456</v>
      </c>
      <c r="S16" s="77" t="s">
        <v>3456</v>
      </c>
      <c r="T16" s="78">
        <v>12</v>
      </c>
      <c r="U16" s="77" t="s">
        <v>3456</v>
      </c>
      <c r="V16" s="77" t="s">
        <v>3456</v>
      </c>
      <c r="W16" s="77" t="s">
        <v>3456</v>
      </c>
      <c r="X16" s="77" t="s">
        <v>3456</v>
      </c>
      <c r="Y16" s="77" t="s">
        <v>3456</v>
      </c>
      <c r="Z16" s="77" t="s">
        <v>3456</v>
      </c>
      <c r="AA16" s="77" t="s">
        <v>3456</v>
      </c>
      <c r="AB16" s="77" t="s">
        <v>3456</v>
      </c>
      <c r="AC16" s="77" t="s">
        <v>3456</v>
      </c>
      <c r="AD16" s="77" t="s">
        <v>3456</v>
      </c>
      <c r="AE16" s="77" t="s">
        <v>3456</v>
      </c>
      <c r="AF16" s="77" t="s">
        <v>3456</v>
      </c>
      <c r="AG16" s="79">
        <v>1</v>
      </c>
      <c r="AH16" s="77" t="s">
        <v>3456</v>
      </c>
      <c r="AI16" s="77" t="s">
        <v>3457</v>
      </c>
      <c r="AJ16" s="77" t="s">
        <v>3457</v>
      </c>
      <c r="AK16" s="77" t="s">
        <v>3457</v>
      </c>
      <c r="AL16" s="50" t="s">
        <v>872</v>
      </c>
      <c r="AM16" s="50">
        <v>707</v>
      </c>
    </row>
    <row r="17" spans="1:39" ht="15.75">
      <c r="A17" s="84" t="s">
        <v>3453</v>
      </c>
      <c r="B17" s="84" t="s">
        <v>1247</v>
      </c>
      <c r="C17" s="87" t="s">
        <v>399</v>
      </c>
      <c r="D17" s="86" t="s">
        <v>3463</v>
      </c>
      <c r="E17" s="76" t="s">
        <v>820</v>
      </c>
      <c r="F17" s="85" t="s">
        <v>1390</v>
      </c>
      <c r="G17" s="84">
        <v>890000448</v>
      </c>
      <c r="H17" s="76" t="s">
        <v>477</v>
      </c>
      <c r="I17" s="81">
        <v>854337900</v>
      </c>
      <c r="J17" s="81">
        <v>854337900</v>
      </c>
      <c r="K17" s="83">
        <v>45499</v>
      </c>
      <c r="L17" s="82">
        <v>2024</v>
      </c>
      <c r="M17" s="81">
        <v>850084816</v>
      </c>
      <c r="N17" s="81">
        <v>0</v>
      </c>
      <c r="O17" s="81">
        <v>4253084</v>
      </c>
      <c r="P17" s="81">
        <v>26555387.469999999</v>
      </c>
      <c r="Q17" s="80">
        <v>0.99502177768304556</v>
      </c>
      <c r="R17" s="77" t="s">
        <v>3456</v>
      </c>
      <c r="S17" s="77" t="s">
        <v>3456</v>
      </c>
      <c r="T17" s="78">
        <v>10</v>
      </c>
      <c r="U17" s="77" t="s">
        <v>3456</v>
      </c>
      <c r="V17" s="77" t="s">
        <v>3456</v>
      </c>
      <c r="W17" s="77" t="s">
        <v>3456</v>
      </c>
      <c r="X17" s="77" t="s">
        <v>3456</v>
      </c>
      <c r="Y17" s="77" t="s">
        <v>3456</v>
      </c>
      <c r="Z17" s="77" t="s">
        <v>3456</v>
      </c>
      <c r="AA17" s="77" t="s">
        <v>3456</v>
      </c>
      <c r="AB17" s="77" t="s">
        <v>3457</v>
      </c>
      <c r="AC17" s="77" t="s">
        <v>3457</v>
      </c>
      <c r="AD17" s="77" t="s">
        <v>3456</v>
      </c>
      <c r="AE17" s="77" t="s">
        <v>3456</v>
      </c>
      <c r="AF17" s="77" t="s">
        <v>3456</v>
      </c>
      <c r="AG17" s="79">
        <v>0.83333333333333337</v>
      </c>
      <c r="AH17" s="77" t="s">
        <v>3456</v>
      </c>
      <c r="AI17" s="77" t="s">
        <v>3457</v>
      </c>
      <c r="AJ17" s="77" t="s">
        <v>3457</v>
      </c>
      <c r="AK17" s="77" t="s">
        <v>3457</v>
      </c>
      <c r="AL17" s="50" t="s">
        <v>872</v>
      </c>
      <c r="AM17" s="50">
        <v>395</v>
      </c>
    </row>
    <row r="18" spans="1:39" ht="15.75">
      <c r="A18" s="84" t="s">
        <v>3453</v>
      </c>
      <c r="B18" s="84" t="s">
        <v>1247</v>
      </c>
      <c r="C18" s="87" t="s">
        <v>1391</v>
      </c>
      <c r="D18" s="86" t="s">
        <v>3463</v>
      </c>
      <c r="E18" s="76" t="s">
        <v>820</v>
      </c>
      <c r="F18" s="85" t="s">
        <v>1392</v>
      </c>
      <c r="G18" s="84">
        <v>890001824</v>
      </c>
      <c r="H18" s="76" t="s">
        <v>1393</v>
      </c>
      <c r="I18" s="81">
        <v>854337900</v>
      </c>
      <c r="J18" s="81">
        <v>854337900</v>
      </c>
      <c r="K18" s="83">
        <v>45499</v>
      </c>
      <c r="L18" s="82">
        <v>2024</v>
      </c>
      <c r="M18" s="81">
        <v>405762021</v>
      </c>
      <c r="N18" s="81">
        <v>0</v>
      </c>
      <c r="O18" s="81">
        <v>448575879</v>
      </c>
      <c r="P18" s="81">
        <v>0</v>
      </c>
      <c r="Q18" s="80">
        <v>0.47494325254679676</v>
      </c>
      <c r="R18" s="77" t="s">
        <v>3457</v>
      </c>
      <c r="S18" s="77" t="s">
        <v>3456</v>
      </c>
      <c r="T18" s="78">
        <v>12</v>
      </c>
      <c r="U18" s="77" t="s">
        <v>3456</v>
      </c>
      <c r="V18" s="77" t="s">
        <v>3456</v>
      </c>
      <c r="W18" s="77" t="s">
        <v>3456</v>
      </c>
      <c r="X18" s="77" t="s">
        <v>3456</v>
      </c>
      <c r="Y18" s="77" t="s">
        <v>3456</v>
      </c>
      <c r="Z18" s="77" t="s">
        <v>3456</v>
      </c>
      <c r="AA18" s="77" t="s">
        <v>3456</v>
      </c>
      <c r="AB18" s="77" t="s">
        <v>3456</v>
      </c>
      <c r="AC18" s="77" t="s">
        <v>3456</v>
      </c>
      <c r="AD18" s="77" t="s">
        <v>3456</v>
      </c>
      <c r="AE18" s="77" t="s">
        <v>3456</v>
      </c>
      <c r="AF18" s="77" t="s">
        <v>3456</v>
      </c>
      <c r="AG18" s="79">
        <v>1</v>
      </c>
      <c r="AH18" s="77" t="s">
        <v>3456</v>
      </c>
      <c r="AI18" s="77" t="s">
        <v>3457</v>
      </c>
      <c r="AJ18" s="77" t="s">
        <v>3457</v>
      </c>
      <c r="AK18" s="77" t="s">
        <v>3457</v>
      </c>
      <c r="AL18" s="50" t="s">
        <v>876</v>
      </c>
      <c r="AM18" s="50">
        <v>276</v>
      </c>
    </row>
    <row r="19" spans="1:39" ht="15.75">
      <c r="A19" s="84" t="s">
        <v>3453</v>
      </c>
      <c r="B19" s="84" t="s">
        <v>1247</v>
      </c>
      <c r="C19" s="87" t="s">
        <v>1387</v>
      </c>
      <c r="D19" s="86" t="s">
        <v>3463</v>
      </c>
      <c r="E19" s="76" t="s">
        <v>820</v>
      </c>
      <c r="F19" s="85" t="s">
        <v>1388</v>
      </c>
      <c r="G19" s="84">
        <v>800134339</v>
      </c>
      <c r="H19" s="76" t="s">
        <v>1389</v>
      </c>
      <c r="I19" s="81">
        <v>854337900</v>
      </c>
      <c r="J19" s="81">
        <v>854337900</v>
      </c>
      <c r="K19" s="83">
        <v>45499</v>
      </c>
      <c r="L19" s="82">
        <v>2024</v>
      </c>
      <c r="M19" s="81">
        <v>472972521</v>
      </c>
      <c r="N19" s="81">
        <v>0</v>
      </c>
      <c r="O19" s="81">
        <v>381365379</v>
      </c>
      <c r="P19" s="81">
        <v>0</v>
      </c>
      <c r="Q19" s="80">
        <v>0.5536129451824624</v>
      </c>
      <c r="R19" s="77" t="s">
        <v>3457</v>
      </c>
      <c r="S19" s="77" t="s">
        <v>3456</v>
      </c>
      <c r="T19" s="78">
        <v>12</v>
      </c>
      <c r="U19" s="77" t="s">
        <v>3456</v>
      </c>
      <c r="V19" s="77" t="s">
        <v>3456</v>
      </c>
      <c r="W19" s="77" t="s">
        <v>3456</v>
      </c>
      <c r="X19" s="77" t="s">
        <v>3456</v>
      </c>
      <c r="Y19" s="77" t="s">
        <v>3456</v>
      </c>
      <c r="Z19" s="77" t="s">
        <v>3456</v>
      </c>
      <c r="AA19" s="77" t="s">
        <v>3456</v>
      </c>
      <c r="AB19" s="77" t="s">
        <v>3456</v>
      </c>
      <c r="AC19" s="77" t="s">
        <v>3456</v>
      </c>
      <c r="AD19" s="77" t="s">
        <v>3456</v>
      </c>
      <c r="AE19" s="77" t="s">
        <v>3456</v>
      </c>
      <c r="AF19" s="77" t="s">
        <v>3456</v>
      </c>
      <c r="AG19" s="79">
        <v>1</v>
      </c>
      <c r="AH19" s="77" t="s">
        <v>3456</v>
      </c>
      <c r="AI19" s="77" t="s">
        <v>3457</v>
      </c>
      <c r="AJ19" s="77" t="s">
        <v>3457</v>
      </c>
      <c r="AK19" s="77" t="s">
        <v>3457</v>
      </c>
      <c r="AL19" s="50" t="s">
        <v>876</v>
      </c>
      <c r="AM19" s="50">
        <v>259</v>
      </c>
    </row>
    <row r="20" spans="1:39" ht="15.75">
      <c r="A20" s="84" t="s">
        <v>3453</v>
      </c>
      <c r="B20" s="84" t="s">
        <v>1247</v>
      </c>
      <c r="C20" s="87" t="s">
        <v>327</v>
      </c>
      <c r="D20" s="86" t="s">
        <v>3464</v>
      </c>
      <c r="E20" s="76" t="s">
        <v>821</v>
      </c>
      <c r="F20" s="85" t="s">
        <v>1400</v>
      </c>
      <c r="G20" s="84">
        <v>891412126</v>
      </c>
      <c r="H20" s="76" t="s">
        <v>1401</v>
      </c>
      <c r="I20" s="81">
        <v>2135844750</v>
      </c>
      <c r="J20" s="81">
        <v>2135844750</v>
      </c>
      <c r="K20" s="83">
        <v>45499</v>
      </c>
      <c r="L20" s="82">
        <v>2024</v>
      </c>
      <c r="M20" s="81">
        <v>2135844750</v>
      </c>
      <c r="N20" s="81">
        <v>0</v>
      </c>
      <c r="O20" s="81">
        <v>0</v>
      </c>
      <c r="P20" s="81">
        <v>15514143</v>
      </c>
      <c r="Q20" s="80">
        <v>1</v>
      </c>
      <c r="R20" s="77" t="s">
        <v>3456</v>
      </c>
      <c r="S20" s="77" t="s">
        <v>3456</v>
      </c>
      <c r="T20" s="78">
        <v>10</v>
      </c>
      <c r="U20" s="77" t="s">
        <v>3456</v>
      </c>
      <c r="V20" s="77" t="s">
        <v>3456</v>
      </c>
      <c r="W20" s="77" t="s">
        <v>3456</v>
      </c>
      <c r="X20" s="77" t="s">
        <v>3456</v>
      </c>
      <c r="Y20" s="77" t="s">
        <v>3456</v>
      </c>
      <c r="Z20" s="77" t="s">
        <v>3456</v>
      </c>
      <c r="AA20" s="77" t="s">
        <v>3456</v>
      </c>
      <c r="AB20" s="77" t="s">
        <v>3457</v>
      </c>
      <c r="AC20" s="77" t="s">
        <v>3457</v>
      </c>
      <c r="AD20" s="77" t="s">
        <v>3456</v>
      </c>
      <c r="AE20" s="77" t="s">
        <v>3456</v>
      </c>
      <c r="AF20" s="77" t="s">
        <v>3456</v>
      </c>
      <c r="AG20" s="79">
        <v>0.83333333333333337</v>
      </c>
      <c r="AH20" s="77" t="s">
        <v>3456</v>
      </c>
      <c r="AI20" s="77" t="s">
        <v>3457</v>
      </c>
      <c r="AJ20" s="77" t="s">
        <v>3457</v>
      </c>
      <c r="AK20" s="77" t="s">
        <v>3457</v>
      </c>
      <c r="AL20" s="50" t="s">
        <v>872</v>
      </c>
      <c r="AM20" s="50">
        <v>517</v>
      </c>
    </row>
    <row r="21" spans="1:39" ht="15.75">
      <c r="A21" s="84" t="s">
        <v>3453</v>
      </c>
      <c r="B21" s="84" t="s">
        <v>1247</v>
      </c>
      <c r="C21" s="87" t="s">
        <v>1397</v>
      </c>
      <c r="D21" s="86" t="s">
        <v>3464</v>
      </c>
      <c r="E21" s="76" t="s">
        <v>821</v>
      </c>
      <c r="F21" s="85" t="s">
        <v>1398</v>
      </c>
      <c r="G21" s="84">
        <v>891411665</v>
      </c>
      <c r="H21" s="76" t="s">
        <v>3465</v>
      </c>
      <c r="I21" s="81">
        <v>854337900</v>
      </c>
      <c r="J21" s="81">
        <v>854337900</v>
      </c>
      <c r="K21" s="83">
        <v>45499</v>
      </c>
      <c r="L21" s="82">
        <v>2024</v>
      </c>
      <c r="M21" s="81">
        <v>555297069</v>
      </c>
      <c r="N21" s="81">
        <v>0</v>
      </c>
      <c r="O21" s="81">
        <v>299040831</v>
      </c>
      <c r="P21" s="81">
        <v>0</v>
      </c>
      <c r="Q21" s="80">
        <v>0.64997358656334925</v>
      </c>
      <c r="R21" s="77" t="s">
        <v>3457</v>
      </c>
      <c r="S21" s="77" t="s">
        <v>3456</v>
      </c>
      <c r="T21" s="78">
        <v>11</v>
      </c>
      <c r="U21" s="77" t="s">
        <v>3456</v>
      </c>
      <c r="V21" s="77" t="s">
        <v>3456</v>
      </c>
      <c r="W21" s="77" t="s">
        <v>3456</v>
      </c>
      <c r="X21" s="77" t="s">
        <v>3456</v>
      </c>
      <c r="Y21" s="77" t="s">
        <v>3456</v>
      </c>
      <c r="Z21" s="77" t="s">
        <v>3456</v>
      </c>
      <c r="AA21" s="77" t="s">
        <v>3456</v>
      </c>
      <c r="AB21" s="77" t="s">
        <v>3456</v>
      </c>
      <c r="AC21" s="77" t="s">
        <v>3457</v>
      </c>
      <c r="AD21" s="77" t="s">
        <v>3456</v>
      </c>
      <c r="AE21" s="77" t="s">
        <v>3456</v>
      </c>
      <c r="AF21" s="77" t="s">
        <v>3456</v>
      </c>
      <c r="AG21" s="79">
        <v>0.91666666666666663</v>
      </c>
      <c r="AH21" s="77" t="s">
        <v>3456</v>
      </c>
      <c r="AI21" s="77" t="s">
        <v>3457</v>
      </c>
      <c r="AJ21" s="77" t="s">
        <v>3457</v>
      </c>
      <c r="AK21" s="77" t="s">
        <v>3457</v>
      </c>
      <c r="AL21" s="50" t="s">
        <v>876</v>
      </c>
      <c r="AM21" s="50">
        <v>223</v>
      </c>
    </row>
    <row r="22" spans="1:39" ht="15.75">
      <c r="A22" s="84" t="s">
        <v>3453</v>
      </c>
      <c r="B22" s="84" t="s">
        <v>1247</v>
      </c>
      <c r="C22" s="87" t="s">
        <v>1394</v>
      </c>
      <c r="D22" s="86" t="s">
        <v>3464</v>
      </c>
      <c r="E22" s="76" t="s">
        <v>821</v>
      </c>
      <c r="F22" s="85" t="s">
        <v>1395</v>
      </c>
      <c r="G22" s="84">
        <v>891401308</v>
      </c>
      <c r="H22" s="76" t="s">
        <v>3466</v>
      </c>
      <c r="I22" s="81">
        <v>2563013700</v>
      </c>
      <c r="J22" s="81">
        <v>2563013700</v>
      </c>
      <c r="K22" s="83">
        <v>45499</v>
      </c>
      <c r="L22" s="82">
        <v>2024</v>
      </c>
      <c r="M22" s="81">
        <v>1081823485</v>
      </c>
      <c r="N22" s="81">
        <v>0</v>
      </c>
      <c r="O22" s="81">
        <v>1481190215</v>
      </c>
      <c r="P22" s="81">
        <v>0</v>
      </c>
      <c r="Q22" s="80">
        <v>0.42209040279417936</v>
      </c>
      <c r="R22" s="77" t="s">
        <v>3457</v>
      </c>
      <c r="S22" s="77" t="s">
        <v>3456</v>
      </c>
      <c r="T22" s="78">
        <v>12</v>
      </c>
      <c r="U22" s="77" t="s">
        <v>3456</v>
      </c>
      <c r="V22" s="77" t="s">
        <v>3456</v>
      </c>
      <c r="W22" s="77" t="s">
        <v>3456</v>
      </c>
      <c r="X22" s="77" t="s">
        <v>3456</v>
      </c>
      <c r="Y22" s="77" t="s">
        <v>3456</v>
      </c>
      <c r="Z22" s="77" t="s">
        <v>3456</v>
      </c>
      <c r="AA22" s="77" t="s">
        <v>3456</v>
      </c>
      <c r="AB22" s="77" t="s">
        <v>3456</v>
      </c>
      <c r="AC22" s="77" t="s">
        <v>3456</v>
      </c>
      <c r="AD22" s="77" t="s">
        <v>3456</v>
      </c>
      <c r="AE22" s="77" t="s">
        <v>3456</v>
      </c>
      <c r="AF22" s="77" t="s">
        <v>3456</v>
      </c>
      <c r="AG22" s="79">
        <v>1</v>
      </c>
      <c r="AH22" s="77" t="s">
        <v>3456</v>
      </c>
      <c r="AI22" s="77" t="s">
        <v>3457</v>
      </c>
      <c r="AJ22" s="77" t="s">
        <v>3457</v>
      </c>
      <c r="AK22" s="77" t="s">
        <v>3457</v>
      </c>
      <c r="AL22" s="50" t="s">
        <v>876</v>
      </c>
      <c r="AM22" s="50">
        <v>216</v>
      </c>
    </row>
    <row r="23" spans="1:39" ht="15.75">
      <c r="A23" s="84" t="s">
        <v>3453</v>
      </c>
      <c r="B23" s="84" t="s">
        <v>1247</v>
      </c>
      <c r="C23" s="87" t="s">
        <v>1271</v>
      </c>
      <c r="D23" s="86" t="s">
        <v>3467</v>
      </c>
      <c r="E23" s="76" t="s">
        <v>790</v>
      </c>
      <c r="F23" s="85" t="s">
        <v>1272</v>
      </c>
      <c r="G23" s="84">
        <v>800227877</v>
      </c>
      <c r="H23" s="76" t="s">
        <v>969</v>
      </c>
      <c r="I23" s="81">
        <v>8970547957</v>
      </c>
      <c r="J23" s="81">
        <v>8970547957</v>
      </c>
      <c r="K23" s="83">
        <v>45499</v>
      </c>
      <c r="L23" s="82">
        <v>2024</v>
      </c>
      <c r="M23" s="81">
        <v>8845299388</v>
      </c>
      <c r="N23" s="81">
        <v>0</v>
      </c>
      <c r="O23" s="81">
        <v>125248569</v>
      </c>
      <c r="P23" s="81">
        <v>9737033</v>
      </c>
      <c r="Q23" s="80">
        <v>0.98603780174852473</v>
      </c>
      <c r="R23" s="77" t="s">
        <v>3456</v>
      </c>
      <c r="S23" s="77" t="s">
        <v>3456</v>
      </c>
      <c r="T23" s="78">
        <v>12</v>
      </c>
      <c r="U23" s="77" t="s">
        <v>3456</v>
      </c>
      <c r="V23" s="77" t="s">
        <v>3456</v>
      </c>
      <c r="W23" s="77" t="s">
        <v>3456</v>
      </c>
      <c r="X23" s="77" t="s">
        <v>3456</v>
      </c>
      <c r="Y23" s="77" t="s">
        <v>3456</v>
      </c>
      <c r="Z23" s="77" t="s">
        <v>3456</v>
      </c>
      <c r="AA23" s="77" t="s">
        <v>3456</v>
      </c>
      <c r="AB23" s="77" t="s">
        <v>3456</v>
      </c>
      <c r="AC23" s="77" t="s">
        <v>3456</v>
      </c>
      <c r="AD23" s="77" t="s">
        <v>3456</v>
      </c>
      <c r="AE23" s="77" t="s">
        <v>3456</v>
      </c>
      <c r="AF23" s="77" t="s">
        <v>3456</v>
      </c>
      <c r="AG23" s="79">
        <v>1</v>
      </c>
      <c r="AH23" s="77" t="s">
        <v>3456</v>
      </c>
      <c r="AI23" s="77" t="s">
        <v>3457</v>
      </c>
      <c r="AJ23" s="77" t="s">
        <v>3457</v>
      </c>
      <c r="AK23" s="77" t="s">
        <v>3457</v>
      </c>
      <c r="AL23" s="50" t="s">
        <v>872</v>
      </c>
      <c r="AM23" s="50">
        <v>420</v>
      </c>
    </row>
    <row r="24" spans="1:39" ht="15.75">
      <c r="A24" s="84" t="s">
        <v>3453</v>
      </c>
      <c r="B24" s="84" t="s">
        <v>1247</v>
      </c>
      <c r="C24" s="87" t="s">
        <v>274</v>
      </c>
      <c r="D24" s="86" t="s">
        <v>3467</v>
      </c>
      <c r="E24" s="76" t="s">
        <v>790</v>
      </c>
      <c r="F24" s="85" t="s">
        <v>1262</v>
      </c>
      <c r="G24" s="84">
        <v>811017810</v>
      </c>
      <c r="H24" s="76" t="s">
        <v>3468</v>
      </c>
      <c r="I24" s="81">
        <v>10679223750</v>
      </c>
      <c r="J24" s="81">
        <v>10679223750</v>
      </c>
      <c r="K24" s="83">
        <v>45499</v>
      </c>
      <c r="L24" s="82">
        <v>2024</v>
      </c>
      <c r="M24" s="81">
        <v>10225803101</v>
      </c>
      <c r="N24" s="81">
        <v>31051274</v>
      </c>
      <c r="O24" s="81">
        <v>422369375</v>
      </c>
      <c r="P24" s="81">
        <v>368728.91</v>
      </c>
      <c r="Q24" s="80">
        <v>0.96044943107405156</v>
      </c>
      <c r="R24" s="77" t="s">
        <v>3456</v>
      </c>
      <c r="S24" s="77" t="s">
        <v>3456</v>
      </c>
      <c r="T24" s="78">
        <v>12</v>
      </c>
      <c r="U24" s="77" t="s">
        <v>3456</v>
      </c>
      <c r="V24" s="77" t="s">
        <v>3456</v>
      </c>
      <c r="W24" s="77" t="s">
        <v>3456</v>
      </c>
      <c r="X24" s="77" t="s">
        <v>3456</v>
      </c>
      <c r="Y24" s="77" t="s">
        <v>3456</v>
      </c>
      <c r="Z24" s="77" t="s">
        <v>3456</v>
      </c>
      <c r="AA24" s="77" t="s">
        <v>3456</v>
      </c>
      <c r="AB24" s="77" t="s">
        <v>3456</v>
      </c>
      <c r="AC24" s="77" t="s">
        <v>3456</v>
      </c>
      <c r="AD24" s="77" t="s">
        <v>3456</v>
      </c>
      <c r="AE24" s="77" t="s">
        <v>3456</v>
      </c>
      <c r="AF24" s="77" t="s">
        <v>3456</v>
      </c>
      <c r="AG24" s="79">
        <v>1</v>
      </c>
      <c r="AH24" s="77" t="s">
        <v>3456</v>
      </c>
      <c r="AI24" s="77" t="s">
        <v>3457</v>
      </c>
      <c r="AJ24" s="77" t="s">
        <v>3457</v>
      </c>
      <c r="AK24" s="77" t="s">
        <v>3457</v>
      </c>
      <c r="AL24" s="50" t="s">
        <v>872</v>
      </c>
      <c r="AM24" s="50">
        <v>572</v>
      </c>
    </row>
    <row r="25" spans="1:39" ht="15.75">
      <c r="A25" s="84" t="s">
        <v>3453</v>
      </c>
      <c r="B25" s="84" t="s">
        <v>1247</v>
      </c>
      <c r="C25" s="87" t="s">
        <v>1273</v>
      </c>
      <c r="D25" s="86" t="s">
        <v>3467</v>
      </c>
      <c r="E25" s="76" t="s">
        <v>790</v>
      </c>
      <c r="F25" s="85" t="s">
        <v>1274</v>
      </c>
      <c r="G25" s="84">
        <v>890980643</v>
      </c>
      <c r="H25" s="76" t="s">
        <v>1275</v>
      </c>
      <c r="I25" s="81">
        <v>2135844750</v>
      </c>
      <c r="J25" s="81">
        <v>2135844750</v>
      </c>
      <c r="K25" s="83">
        <v>45499</v>
      </c>
      <c r="L25" s="82">
        <v>2024</v>
      </c>
      <c r="M25" s="81">
        <v>1240844750</v>
      </c>
      <c r="N25" s="81">
        <v>0</v>
      </c>
      <c r="O25" s="81">
        <v>895000000</v>
      </c>
      <c r="P25" s="81">
        <v>0</v>
      </c>
      <c r="Q25" s="80">
        <v>0.58096205260237199</v>
      </c>
      <c r="R25" s="77" t="s">
        <v>3457</v>
      </c>
      <c r="S25" s="77" t="s">
        <v>3456</v>
      </c>
      <c r="T25" s="78">
        <v>12</v>
      </c>
      <c r="U25" s="77" t="s">
        <v>3456</v>
      </c>
      <c r="V25" s="77" t="s">
        <v>3456</v>
      </c>
      <c r="W25" s="77" t="s">
        <v>3456</v>
      </c>
      <c r="X25" s="77" t="s">
        <v>3456</v>
      </c>
      <c r="Y25" s="77" t="s">
        <v>3456</v>
      </c>
      <c r="Z25" s="77" t="s">
        <v>3456</v>
      </c>
      <c r="AA25" s="77" t="s">
        <v>3456</v>
      </c>
      <c r="AB25" s="77" t="s">
        <v>3456</v>
      </c>
      <c r="AC25" s="77" t="s">
        <v>3456</v>
      </c>
      <c r="AD25" s="77" t="s">
        <v>3456</v>
      </c>
      <c r="AE25" s="77" t="s">
        <v>3456</v>
      </c>
      <c r="AF25" s="77" t="s">
        <v>3456</v>
      </c>
      <c r="AG25" s="79">
        <v>1</v>
      </c>
      <c r="AH25" s="77" t="s">
        <v>3456</v>
      </c>
      <c r="AI25" s="77" t="s">
        <v>3457</v>
      </c>
      <c r="AJ25" s="77" t="s">
        <v>3457</v>
      </c>
      <c r="AK25" s="77" t="s">
        <v>3457</v>
      </c>
      <c r="AL25" s="50" t="s">
        <v>876</v>
      </c>
      <c r="AM25" s="50">
        <v>324</v>
      </c>
    </row>
    <row r="26" spans="1:39" ht="15.75">
      <c r="A26" s="84" t="s">
        <v>3453</v>
      </c>
      <c r="B26" s="84" t="s">
        <v>1247</v>
      </c>
      <c r="C26" s="87" t="s">
        <v>339</v>
      </c>
      <c r="D26" s="86" t="s">
        <v>3467</v>
      </c>
      <c r="E26" s="76" t="s">
        <v>790</v>
      </c>
      <c r="F26" s="85" t="s">
        <v>1433</v>
      </c>
      <c r="G26" s="84">
        <v>890982264</v>
      </c>
      <c r="H26" s="76" t="s">
        <v>1434</v>
      </c>
      <c r="I26" s="81">
        <v>3844520550</v>
      </c>
      <c r="J26" s="81">
        <v>3844520550</v>
      </c>
      <c r="K26" s="83">
        <v>45499</v>
      </c>
      <c r="L26" s="82">
        <v>2024</v>
      </c>
      <c r="M26" s="81">
        <v>3832062767</v>
      </c>
      <c r="N26" s="81">
        <v>0</v>
      </c>
      <c r="O26" s="81">
        <v>12457783</v>
      </c>
      <c r="P26" s="81">
        <v>6416151</v>
      </c>
      <c r="Q26" s="80">
        <v>0.99675960036161071</v>
      </c>
      <c r="R26" s="77" t="s">
        <v>3456</v>
      </c>
      <c r="S26" s="77" t="s">
        <v>3456</v>
      </c>
      <c r="T26" s="78">
        <v>12</v>
      </c>
      <c r="U26" s="77" t="s">
        <v>3456</v>
      </c>
      <c r="V26" s="77" t="s">
        <v>3456</v>
      </c>
      <c r="W26" s="77" t="s">
        <v>3456</v>
      </c>
      <c r="X26" s="77" t="s">
        <v>3456</v>
      </c>
      <c r="Y26" s="77" t="s">
        <v>3456</v>
      </c>
      <c r="Z26" s="77" t="s">
        <v>3456</v>
      </c>
      <c r="AA26" s="77" t="s">
        <v>3456</v>
      </c>
      <c r="AB26" s="77" t="s">
        <v>3456</v>
      </c>
      <c r="AC26" s="77" t="s">
        <v>3456</v>
      </c>
      <c r="AD26" s="77" t="s">
        <v>3456</v>
      </c>
      <c r="AE26" s="77" t="s">
        <v>3456</v>
      </c>
      <c r="AF26" s="77" t="s">
        <v>3456</v>
      </c>
      <c r="AG26" s="79">
        <v>1</v>
      </c>
      <c r="AH26" s="77" t="s">
        <v>3456</v>
      </c>
      <c r="AI26" s="77" t="s">
        <v>3457</v>
      </c>
      <c r="AJ26" s="77" t="s">
        <v>3457</v>
      </c>
      <c r="AK26" s="77" t="s">
        <v>3457</v>
      </c>
      <c r="AL26" s="50" t="s">
        <v>872</v>
      </c>
      <c r="AM26" s="50">
        <v>500</v>
      </c>
    </row>
    <row r="27" spans="1:39" ht="15.75">
      <c r="A27" s="84" t="s">
        <v>3453</v>
      </c>
      <c r="B27" s="84" t="s">
        <v>1247</v>
      </c>
      <c r="C27" s="87" t="s">
        <v>1245</v>
      </c>
      <c r="D27" s="86" t="s">
        <v>3467</v>
      </c>
      <c r="E27" s="76" t="s">
        <v>790</v>
      </c>
      <c r="F27" s="85" t="s">
        <v>1246</v>
      </c>
      <c r="G27" s="84">
        <v>800029509</v>
      </c>
      <c r="H27" s="76" t="s">
        <v>1248</v>
      </c>
      <c r="I27" s="81">
        <v>854337900</v>
      </c>
      <c r="J27" s="81">
        <v>854337900</v>
      </c>
      <c r="K27" s="83">
        <v>45499</v>
      </c>
      <c r="L27" s="82">
        <v>2024</v>
      </c>
      <c r="M27" s="81">
        <v>816079996</v>
      </c>
      <c r="N27" s="81">
        <v>0</v>
      </c>
      <c r="O27" s="81">
        <v>38257904</v>
      </c>
      <c r="P27" s="81">
        <v>293220</v>
      </c>
      <c r="Q27" s="80">
        <v>0.95521923585504054</v>
      </c>
      <c r="R27" s="77" t="s">
        <v>3456</v>
      </c>
      <c r="S27" s="77" t="s">
        <v>3456</v>
      </c>
      <c r="T27" s="78">
        <v>12</v>
      </c>
      <c r="U27" s="77" t="s">
        <v>3456</v>
      </c>
      <c r="V27" s="77" t="s">
        <v>3456</v>
      </c>
      <c r="W27" s="77" t="s">
        <v>3456</v>
      </c>
      <c r="X27" s="77" t="s">
        <v>3456</v>
      </c>
      <c r="Y27" s="77" t="s">
        <v>3456</v>
      </c>
      <c r="Z27" s="77" t="s">
        <v>3456</v>
      </c>
      <c r="AA27" s="77" t="s">
        <v>3456</v>
      </c>
      <c r="AB27" s="77" t="s">
        <v>3456</v>
      </c>
      <c r="AC27" s="77" t="s">
        <v>3456</v>
      </c>
      <c r="AD27" s="77" t="s">
        <v>3456</v>
      </c>
      <c r="AE27" s="77" t="s">
        <v>3456</v>
      </c>
      <c r="AF27" s="77" t="s">
        <v>3456</v>
      </c>
      <c r="AG27" s="79">
        <v>1</v>
      </c>
      <c r="AH27" s="77" t="s">
        <v>3456</v>
      </c>
      <c r="AI27" s="77" t="s">
        <v>3457</v>
      </c>
      <c r="AJ27" s="77" t="s">
        <v>3457</v>
      </c>
      <c r="AK27" s="77" t="s">
        <v>3457</v>
      </c>
      <c r="AL27" s="50" t="s">
        <v>872</v>
      </c>
      <c r="AM27" s="50">
        <v>598</v>
      </c>
    </row>
    <row r="28" spans="1:39" ht="15.75">
      <c r="A28" s="84" t="s">
        <v>3453</v>
      </c>
      <c r="B28" s="84" t="s">
        <v>1247</v>
      </c>
      <c r="C28" s="87" t="s">
        <v>276</v>
      </c>
      <c r="D28" s="86" t="s">
        <v>3467</v>
      </c>
      <c r="E28" s="76" t="s">
        <v>790</v>
      </c>
      <c r="F28" s="85" t="s">
        <v>1307</v>
      </c>
      <c r="G28" s="84">
        <v>890982183</v>
      </c>
      <c r="H28" s="76" t="s">
        <v>742</v>
      </c>
      <c r="I28" s="81">
        <v>1708675800</v>
      </c>
      <c r="J28" s="81">
        <v>1708675800</v>
      </c>
      <c r="K28" s="83">
        <v>45499</v>
      </c>
      <c r="L28" s="82">
        <v>2024</v>
      </c>
      <c r="M28" s="81">
        <v>1578820403</v>
      </c>
      <c r="N28" s="81">
        <v>0</v>
      </c>
      <c r="O28" s="81">
        <v>129855397</v>
      </c>
      <c r="P28" s="81">
        <v>2823220</v>
      </c>
      <c r="Q28" s="80">
        <v>0.92400231980812275</v>
      </c>
      <c r="R28" s="77" t="s">
        <v>3456</v>
      </c>
      <c r="S28" s="77" t="s">
        <v>3456</v>
      </c>
      <c r="T28" s="78">
        <v>12</v>
      </c>
      <c r="U28" s="77" t="s">
        <v>3456</v>
      </c>
      <c r="V28" s="77" t="s">
        <v>3456</v>
      </c>
      <c r="W28" s="77" t="s">
        <v>3456</v>
      </c>
      <c r="X28" s="77" t="s">
        <v>3456</v>
      </c>
      <c r="Y28" s="77" t="s">
        <v>3456</v>
      </c>
      <c r="Z28" s="77" t="s">
        <v>3456</v>
      </c>
      <c r="AA28" s="77" t="s">
        <v>3456</v>
      </c>
      <c r="AB28" s="77" t="s">
        <v>3456</v>
      </c>
      <c r="AC28" s="77" t="s">
        <v>3456</v>
      </c>
      <c r="AD28" s="77" t="s">
        <v>3456</v>
      </c>
      <c r="AE28" s="77" t="s">
        <v>3456</v>
      </c>
      <c r="AF28" s="77" t="s">
        <v>3456</v>
      </c>
      <c r="AG28" s="79">
        <v>1</v>
      </c>
      <c r="AH28" s="77" t="s">
        <v>3456</v>
      </c>
      <c r="AI28" s="77" t="s">
        <v>3457</v>
      </c>
      <c r="AJ28" s="77" t="s">
        <v>3457</v>
      </c>
      <c r="AK28" s="77" t="s">
        <v>3457</v>
      </c>
      <c r="AL28" s="50" t="s">
        <v>872</v>
      </c>
      <c r="AM28" s="50">
        <v>570</v>
      </c>
    </row>
    <row r="29" spans="1:39" ht="15.75">
      <c r="A29" s="84" t="s">
        <v>3453</v>
      </c>
      <c r="B29" s="84" t="s">
        <v>1247</v>
      </c>
      <c r="C29" s="87" t="s">
        <v>1296</v>
      </c>
      <c r="D29" s="86" t="s">
        <v>3467</v>
      </c>
      <c r="E29" s="76" t="s">
        <v>790</v>
      </c>
      <c r="F29" s="85" t="s">
        <v>1297</v>
      </c>
      <c r="G29" s="84">
        <v>890981851</v>
      </c>
      <c r="H29" s="76" t="s">
        <v>3469</v>
      </c>
      <c r="I29" s="81">
        <v>1281506850</v>
      </c>
      <c r="J29" s="81">
        <v>1281506850</v>
      </c>
      <c r="K29" s="83">
        <v>45499</v>
      </c>
      <c r="L29" s="82">
        <v>2024</v>
      </c>
      <c r="M29" s="81">
        <v>1059109984</v>
      </c>
      <c r="N29" s="81">
        <v>45184913</v>
      </c>
      <c r="O29" s="81">
        <v>177211953</v>
      </c>
      <c r="P29" s="81">
        <v>17336767</v>
      </c>
      <c r="Q29" s="80">
        <v>0.86171595337161089</v>
      </c>
      <c r="R29" s="77" t="s">
        <v>3456</v>
      </c>
      <c r="S29" s="77" t="s">
        <v>3456</v>
      </c>
      <c r="T29" s="78">
        <v>12</v>
      </c>
      <c r="U29" s="77" t="s">
        <v>3456</v>
      </c>
      <c r="V29" s="77" t="s">
        <v>3456</v>
      </c>
      <c r="W29" s="77" t="s">
        <v>3456</v>
      </c>
      <c r="X29" s="77" t="s">
        <v>3456</v>
      </c>
      <c r="Y29" s="77" t="s">
        <v>3456</v>
      </c>
      <c r="Z29" s="77" t="s">
        <v>3456</v>
      </c>
      <c r="AA29" s="77" t="s">
        <v>3456</v>
      </c>
      <c r="AB29" s="77" t="s">
        <v>3456</v>
      </c>
      <c r="AC29" s="77" t="s">
        <v>3456</v>
      </c>
      <c r="AD29" s="77" t="s">
        <v>3456</v>
      </c>
      <c r="AE29" s="77" t="s">
        <v>3456</v>
      </c>
      <c r="AF29" s="77" t="s">
        <v>3456</v>
      </c>
      <c r="AG29" s="79">
        <v>1</v>
      </c>
      <c r="AH29" s="77" t="s">
        <v>3456</v>
      </c>
      <c r="AI29" s="77" t="s">
        <v>3457</v>
      </c>
      <c r="AJ29" s="77" t="s">
        <v>3457</v>
      </c>
      <c r="AK29" s="77" t="s">
        <v>3457</v>
      </c>
      <c r="AL29" s="50" t="s">
        <v>872</v>
      </c>
      <c r="AM29" s="50">
        <v>458</v>
      </c>
    </row>
    <row r="30" spans="1:39" ht="15.75">
      <c r="A30" s="84" t="s">
        <v>3453</v>
      </c>
      <c r="B30" s="84" t="s">
        <v>1247</v>
      </c>
      <c r="C30" s="87" t="s">
        <v>389</v>
      </c>
      <c r="D30" s="86" t="s">
        <v>3467</v>
      </c>
      <c r="E30" s="76" t="s">
        <v>790</v>
      </c>
      <c r="F30" s="85" t="s">
        <v>1250</v>
      </c>
      <c r="G30" s="84">
        <v>800037244</v>
      </c>
      <c r="H30" s="76" t="s">
        <v>1251</v>
      </c>
      <c r="I30" s="81">
        <v>1281506850</v>
      </c>
      <c r="J30" s="81">
        <v>1281506850</v>
      </c>
      <c r="K30" s="83">
        <v>45499</v>
      </c>
      <c r="L30" s="82">
        <v>2024</v>
      </c>
      <c r="M30" s="81">
        <v>931274662</v>
      </c>
      <c r="N30" s="81">
        <v>13462891</v>
      </c>
      <c r="O30" s="81">
        <v>336769297</v>
      </c>
      <c r="P30" s="81">
        <v>794715.27</v>
      </c>
      <c r="Q30" s="80">
        <v>0.73720835202714674</v>
      </c>
      <c r="R30" s="77" t="s">
        <v>3456</v>
      </c>
      <c r="S30" s="77" t="s">
        <v>3456</v>
      </c>
      <c r="T30" s="78">
        <v>12</v>
      </c>
      <c r="U30" s="77" t="s">
        <v>3456</v>
      </c>
      <c r="V30" s="77" t="s">
        <v>3456</v>
      </c>
      <c r="W30" s="77" t="s">
        <v>3456</v>
      </c>
      <c r="X30" s="77" t="s">
        <v>3456</v>
      </c>
      <c r="Y30" s="77" t="s">
        <v>3456</v>
      </c>
      <c r="Z30" s="77" t="s">
        <v>3456</v>
      </c>
      <c r="AA30" s="77" t="s">
        <v>3456</v>
      </c>
      <c r="AB30" s="77" t="s">
        <v>3456</v>
      </c>
      <c r="AC30" s="77" t="s">
        <v>3456</v>
      </c>
      <c r="AD30" s="77" t="s">
        <v>3456</v>
      </c>
      <c r="AE30" s="77" t="s">
        <v>3456</v>
      </c>
      <c r="AF30" s="77" t="s">
        <v>3456</v>
      </c>
      <c r="AG30" s="79">
        <v>1</v>
      </c>
      <c r="AH30" s="77" t="s">
        <v>3456</v>
      </c>
      <c r="AI30" s="77" t="s">
        <v>3457</v>
      </c>
      <c r="AJ30" s="77" t="s">
        <v>3457</v>
      </c>
      <c r="AK30" s="77" t="s">
        <v>3457</v>
      </c>
      <c r="AL30" s="50" t="s">
        <v>872</v>
      </c>
      <c r="AM30" s="50">
        <v>415</v>
      </c>
    </row>
    <row r="31" spans="1:39" ht="15.75">
      <c r="A31" s="84" t="s">
        <v>3453</v>
      </c>
      <c r="B31" s="84" t="s">
        <v>1247</v>
      </c>
      <c r="C31" s="87" t="s">
        <v>1309</v>
      </c>
      <c r="D31" s="86" t="s">
        <v>3467</v>
      </c>
      <c r="E31" s="76" t="s">
        <v>790</v>
      </c>
      <c r="F31" s="85" t="s">
        <v>1310</v>
      </c>
      <c r="G31" s="84">
        <v>890985457</v>
      </c>
      <c r="H31" s="76" t="s">
        <v>3470</v>
      </c>
      <c r="I31" s="81">
        <v>1281506850</v>
      </c>
      <c r="J31" s="81">
        <v>1281506850</v>
      </c>
      <c r="K31" s="83">
        <v>45499</v>
      </c>
      <c r="L31" s="82">
        <v>2024</v>
      </c>
      <c r="M31" s="81">
        <v>786061128</v>
      </c>
      <c r="N31" s="81">
        <v>0</v>
      </c>
      <c r="O31" s="81">
        <v>495445722</v>
      </c>
      <c r="P31" s="81">
        <v>0</v>
      </c>
      <c r="Q31" s="80">
        <v>0.61338815941561298</v>
      </c>
      <c r="R31" s="77" t="s">
        <v>3456</v>
      </c>
      <c r="S31" s="77" t="s">
        <v>3456</v>
      </c>
      <c r="T31" s="78">
        <v>12</v>
      </c>
      <c r="U31" s="77" t="s">
        <v>3456</v>
      </c>
      <c r="V31" s="77" t="s">
        <v>3456</v>
      </c>
      <c r="W31" s="77" t="s">
        <v>3456</v>
      </c>
      <c r="X31" s="77" t="s">
        <v>3456</v>
      </c>
      <c r="Y31" s="77" t="s">
        <v>3456</v>
      </c>
      <c r="Z31" s="77" t="s">
        <v>3456</v>
      </c>
      <c r="AA31" s="77" t="s">
        <v>3456</v>
      </c>
      <c r="AB31" s="77" t="s">
        <v>3456</v>
      </c>
      <c r="AC31" s="77" t="s">
        <v>3456</v>
      </c>
      <c r="AD31" s="77" t="s">
        <v>3456</v>
      </c>
      <c r="AE31" s="77" t="s">
        <v>3456</v>
      </c>
      <c r="AF31" s="77" t="s">
        <v>3456</v>
      </c>
      <c r="AG31" s="79">
        <v>1</v>
      </c>
      <c r="AH31" s="77" t="s">
        <v>3456</v>
      </c>
      <c r="AI31" s="77" t="s">
        <v>3457</v>
      </c>
      <c r="AJ31" s="77" t="s">
        <v>3457</v>
      </c>
      <c r="AK31" s="77" t="s">
        <v>3457</v>
      </c>
      <c r="AL31" s="50" t="s">
        <v>872</v>
      </c>
      <c r="AM31" s="50">
        <v>340</v>
      </c>
    </row>
    <row r="32" spans="1:39" ht="15.75">
      <c r="A32" s="84" t="s">
        <v>3453</v>
      </c>
      <c r="B32" s="84" t="s">
        <v>1247</v>
      </c>
      <c r="C32" s="87" t="s">
        <v>1281</v>
      </c>
      <c r="D32" s="86" t="s">
        <v>3467</v>
      </c>
      <c r="E32" s="76" t="s">
        <v>790</v>
      </c>
      <c r="F32" s="85" t="s">
        <v>1282</v>
      </c>
      <c r="G32" s="84">
        <v>890981108</v>
      </c>
      <c r="H32" s="76" t="s">
        <v>1283</v>
      </c>
      <c r="I32" s="81">
        <v>1708675800</v>
      </c>
      <c r="J32" s="81">
        <v>1708675800</v>
      </c>
      <c r="K32" s="83">
        <v>45499</v>
      </c>
      <c r="L32" s="82">
        <v>2024</v>
      </c>
      <c r="M32" s="81">
        <v>1681151701</v>
      </c>
      <c r="N32" s="81">
        <v>0</v>
      </c>
      <c r="O32" s="81">
        <v>27524099</v>
      </c>
      <c r="P32" s="81">
        <v>2836929</v>
      </c>
      <c r="Q32" s="80">
        <v>0.98389156152384205</v>
      </c>
      <c r="R32" s="77" t="s">
        <v>3456</v>
      </c>
      <c r="S32" s="77" t="s">
        <v>3456</v>
      </c>
      <c r="T32" s="78">
        <v>12</v>
      </c>
      <c r="U32" s="77" t="s">
        <v>3456</v>
      </c>
      <c r="V32" s="77" t="s">
        <v>3456</v>
      </c>
      <c r="W32" s="77" t="s">
        <v>3456</v>
      </c>
      <c r="X32" s="77" t="s">
        <v>3456</v>
      </c>
      <c r="Y32" s="77" t="s">
        <v>3456</v>
      </c>
      <c r="Z32" s="77" t="s">
        <v>3456</v>
      </c>
      <c r="AA32" s="77" t="s">
        <v>3456</v>
      </c>
      <c r="AB32" s="77" t="s">
        <v>3456</v>
      </c>
      <c r="AC32" s="77" t="s">
        <v>3456</v>
      </c>
      <c r="AD32" s="77" t="s">
        <v>3456</v>
      </c>
      <c r="AE32" s="77" t="s">
        <v>3456</v>
      </c>
      <c r="AF32" s="77" t="s">
        <v>3456</v>
      </c>
      <c r="AG32" s="79">
        <v>1</v>
      </c>
      <c r="AH32" s="77" t="s">
        <v>3456</v>
      </c>
      <c r="AI32" s="77" t="s">
        <v>3457</v>
      </c>
      <c r="AJ32" s="77" t="s">
        <v>3457</v>
      </c>
      <c r="AK32" s="77" t="s">
        <v>3457</v>
      </c>
      <c r="AL32" s="50" t="s">
        <v>872</v>
      </c>
      <c r="AM32" s="50">
        <v>487</v>
      </c>
    </row>
    <row r="33" spans="1:39" ht="15.75">
      <c r="A33" s="84" t="s">
        <v>3453</v>
      </c>
      <c r="B33" s="84" t="s">
        <v>1247</v>
      </c>
      <c r="C33" s="87" t="s">
        <v>720</v>
      </c>
      <c r="D33" s="86" t="s">
        <v>3467</v>
      </c>
      <c r="E33" s="76" t="s">
        <v>790</v>
      </c>
      <c r="F33" s="85" t="s">
        <v>1185</v>
      </c>
      <c r="G33" s="84">
        <v>890980512</v>
      </c>
      <c r="H33" s="76" t="s">
        <v>721</v>
      </c>
      <c r="I33" s="81">
        <v>854337900</v>
      </c>
      <c r="J33" s="81">
        <v>854337900</v>
      </c>
      <c r="K33" s="83">
        <v>45499</v>
      </c>
      <c r="L33" s="82">
        <v>2024</v>
      </c>
      <c r="M33" s="81">
        <v>854337900</v>
      </c>
      <c r="N33" s="81">
        <v>0</v>
      </c>
      <c r="O33" s="81">
        <v>0</v>
      </c>
      <c r="P33" s="81">
        <v>7088253</v>
      </c>
      <c r="Q33" s="80">
        <v>1</v>
      </c>
      <c r="R33" s="77" t="s">
        <v>3456</v>
      </c>
      <c r="S33" s="77" t="s">
        <v>3456</v>
      </c>
      <c r="T33" s="78">
        <v>12</v>
      </c>
      <c r="U33" s="77" t="s">
        <v>3456</v>
      </c>
      <c r="V33" s="77" t="s">
        <v>3456</v>
      </c>
      <c r="W33" s="77" t="s">
        <v>3456</v>
      </c>
      <c r="X33" s="77" t="s">
        <v>3456</v>
      </c>
      <c r="Y33" s="77" t="s">
        <v>3456</v>
      </c>
      <c r="Z33" s="77" t="s">
        <v>3456</v>
      </c>
      <c r="AA33" s="77" t="s">
        <v>3456</v>
      </c>
      <c r="AB33" s="77" t="s">
        <v>3456</v>
      </c>
      <c r="AC33" s="77" t="s">
        <v>3456</v>
      </c>
      <c r="AD33" s="77" t="s">
        <v>3456</v>
      </c>
      <c r="AE33" s="77" t="s">
        <v>3456</v>
      </c>
      <c r="AF33" s="77" t="s">
        <v>3456</v>
      </c>
      <c r="AG33" s="79">
        <v>1</v>
      </c>
      <c r="AH33" s="77" t="s">
        <v>3456</v>
      </c>
      <c r="AI33" s="77" t="s">
        <v>3457</v>
      </c>
      <c r="AJ33" s="77" t="s">
        <v>3457</v>
      </c>
      <c r="AK33" s="77" t="s">
        <v>3457</v>
      </c>
      <c r="AL33" s="50" t="s">
        <v>872</v>
      </c>
      <c r="AM33" s="50">
        <v>787</v>
      </c>
    </row>
    <row r="34" spans="1:39" ht="15.75">
      <c r="A34" s="84" t="s">
        <v>3453</v>
      </c>
      <c r="B34" s="84" t="s">
        <v>1247</v>
      </c>
      <c r="C34" s="87" t="s">
        <v>351</v>
      </c>
      <c r="D34" s="86" t="s">
        <v>3467</v>
      </c>
      <c r="E34" s="76" t="s">
        <v>790</v>
      </c>
      <c r="F34" s="85" t="s">
        <v>1266</v>
      </c>
      <c r="G34" s="84">
        <v>890906991</v>
      </c>
      <c r="H34" s="76" t="s">
        <v>1267</v>
      </c>
      <c r="I34" s="81">
        <v>2563013700</v>
      </c>
      <c r="J34" s="81">
        <v>2563013700</v>
      </c>
      <c r="K34" s="83">
        <v>45499</v>
      </c>
      <c r="L34" s="82">
        <v>2024</v>
      </c>
      <c r="M34" s="81">
        <v>2548894971</v>
      </c>
      <c r="N34" s="81">
        <v>14118729</v>
      </c>
      <c r="O34" s="81">
        <v>0</v>
      </c>
      <c r="P34" s="81">
        <v>2462143</v>
      </c>
      <c r="Q34" s="80">
        <v>1</v>
      </c>
      <c r="R34" s="77" t="s">
        <v>3456</v>
      </c>
      <c r="S34" s="77" t="s">
        <v>3456</v>
      </c>
      <c r="T34" s="78">
        <v>10</v>
      </c>
      <c r="U34" s="77" t="s">
        <v>3456</v>
      </c>
      <c r="V34" s="77" t="s">
        <v>3456</v>
      </c>
      <c r="W34" s="77" t="s">
        <v>3456</v>
      </c>
      <c r="X34" s="77" t="s">
        <v>3456</v>
      </c>
      <c r="Y34" s="77" t="s">
        <v>3456</v>
      </c>
      <c r="Z34" s="77" t="s">
        <v>3456</v>
      </c>
      <c r="AA34" s="77" t="s">
        <v>3456</v>
      </c>
      <c r="AB34" s="77" t="s">
        <v>3457</v>
      </c>
      <c r="AC34" s="77" t="s">
        <v>3457</v>
      </c>
      <c r="AD34" s="77" t="s">
        <v>3456</v>
      </c>
      <c r="AE34" s="77" t="s">
        <v>3456</v>
      </c>
      <c r="AF34" s="77" t="s">
        <v>3456</v>
      </c>
      <c r="AG34" s="79">
        <v>0.83333333333333337</v>
      </c>
      <c r="AH34" s="77" t="s">
        <v>3456</v>
      </c>
      <c r="AI34" s="77" t="s">
        <v>3457</v>
      </c>
      <c r="AJ34" s="77" t="s">
        <v>3457</v>
      </c>
      <c r="AK34" s="77" t="s">
        <v>3457</v>
      </c>
      <c r="AL34" s="50" t="s">
        <v>872</v>
      </c>
      <c r="AM34" s="50">
        <v>483</v>
      </c>
    </row>
    <row r="35" spans="1:39" ht="15.75">
      <c r="A35" s="84" t="s">
        <v>3453</v>
      </c>
      <c r="B35" s="84" t="s">
        <v>1247</v>
      </c>
      <c r="C35" s="87" t="s">
        <v>261</v>
      </c>
      <c r="D35" s="86" t="s">
        <v>3467</v>
      </c>
      <c r="E35" s="76" t="s">
        <v>790</v>
      </c>
      <c r="F35" s="85" t="s">
        <v>1284</v>
      </c>
      <c r="G35" s="84">
        <v>890981182</v>
      </c>
      <c r="H35" s="76" t="s">
        <v>1285</v>
      </c>
      <c r="I35" s="81">
        <v>1281506850</v>
      </c>
      <c r="J35" s="81">
        <v>1281506850</v>
      </c>
      <c r="K35" s="83">
        <v>45499</v>
      </c>
      <c r="L35" s="82">
        <v>2024</v>
      </c>
      <c r="M35" s="81">
        <v>1215616666</v>
      </c>
      <c r="N35" s="81">
        <v>0</v>
      </c>
      <c r="O35" s="81">
        <v>65890184</v>
      </c>
      <c r="P35" s="81">
        <v>3112893</v>
      </c>
      <c r="Q35" s="80">
        <v>0.9485838222402011</v>
      </c>
      <c r="R35" s="77" t="s">
        <v>3456</v>
      </c>
      <c r="S35" s="77" t="s">
        <v>3456</v>
      </c>
      <c r="T35" s="78">
        <v>12</v>
      </c>
      <c r="U35" s="77" t="s">
        <v>3456</v>
      </c>
      <c r="V35" s="77" t="s">
        <v>3456</v>
      </c>
      <c r="W35" s="77" t="s">
        <v>3456</v>
      </c>
      <c r="X35" s="77" t="s">
        <v>3456</v>
      </c>
      <c r="Y35" s="77" t="s">
        <v>3456</v>
      </c>
      <c r="Z35" s="77" t="s">
        <v>3456</v>
      </c>
      <c r="AA35" s="77" t="s">
        <v>3456</v>
      </c>
      <c r="AB35" s="77" t="s">
        <v>3456</v>
      </c>
      <c r="AC35" s="77" t="s">
        <v>3456</v>
      </c>
      <c r="AD35" s="77" t="s">
        <v>3456</v>
      </c>
      <c r="AE35" s="77" t="s">
        <v>3456</v>
      </c>
      <c r="AF35" s="77" t="s">
        <v>3456</v>
      </c>
      <c r="AG35" s="79">
        <v>1</v>
      </c>
      <c r="AH35" s="77" t="s">
        <v>3456</v>
      </c>
      <c r="AI35" s="77" t="s">
        <v>3457</v>
      </c>
      <c r="AJ35" s="77" t="s">
        <v>3457</v>
      </c>
      <c r="AK35" s="77" t="s">
        <v>3457</v>
      </c>
      <c r="AL35" s="50" t="s">
        <v>872</v>
      </c>
      <c r="AM35" s="50">
        <v>587</v>
      </c>
    </row>
    <row r="36" spans="1:39" ht="15.75">
      <c r="A36" s="84" t="s">
        <v>3453</v>
      </c>
      <c r="B36" s="84" t="s">
        <v>1247</v>
      </c>
      <c r="C36" s="87" t="s">
        <v>1291</v>
      </c>
      <c r="D36" s="86" t="s">
        <v>3467</v>
      </c>
      <c r="E36" s="76" t="s">
        <v>790</v>
      </c>
      <c r="F36" s="85" t="s">
        <v>1292</v>
      </c>
      <c r="G36" s="84">
        <v>890981690</v>
      </c>
      <c r="H36" s="76" t="s">
        <v>2402</v>
      </c>
      <c r="I36" s="81">
        <v>854337900</v>
      </c>
      <c r="J36" s="81">
        <v>854337900</v>
      </c>
      <c r="K36" s="83">
        <v>45499</v>
      </c>
      <c r="L36" s="82">
        <v>2024</v>
      </c>
      <c r="M36" s="81">
        <v>493327958</v>
      </c>
      <c r="N36" s="81">
        <v>0</v>
      </c>
      <c r="O36" s="81">
        <v>361009942</v>
      </c>
      <c r="P36" s="81">
        <v>0</v>
      </c>
      <c r="Q36" s="80">
        <v>0.57743892434129396</v>
      </c>
      <c r="R36" s="77" t="s">
        <v>3457</v>
      </c>
      <c r="S36" s="77" t="s">
        <v>3456</v>
      </c>
      <c r="T36" s="78">
        <v>9</v>
      </c>
      <c r="U36" s="77" t="s">
        <v>3456</v>
      </c>
      <c r="V36" s="77" t="s">
        <v>3456</v>
      </c>
      <c r="W36" s="77" t="s">
        <v>3456</v>
      </c>
      <c r="X36" s="77" t="s">
        <v>3457</v>
      </c>
      <c r="Y36" s="77" t="s">
        <v>3456</v>
      </c>
      <c r="Z36" s="77" t="s">
        <v>3456</v>
      </c>
      <c r="AA36" s="77" t="s">
        <v>3456</v>
      </c>
      <c r="AB36" s="77" t="s">
        <v>3457</v>
      </c>
      <c r="AC36" s="77" t="s">
        <v>3457</v>
      </c>
      <c r="AD36" s="77" t="s">
        <v>3456</v>
      </c>
      <c r="AE36" s="77" t="s">
        <v>3456</v>
      </c>
      <c r="AF36" s="77" t="s">
        <v>3456</v>
      </c>
      <c r="AG36" s="79">
        <v>0.75</v>
      </c>
      <c r="AH36" s="77" t="s">
        <v>3456</v>
      </c>
      <c r="AI36" s="77" t="s">
        <v>3457</v>
      </c>
      <c r="AJ36" s="77" t="s">
        <v>3457</v>
      </c>
      <c r="AK36" s="77" t="s">
        <v>3457</v>
      </c>
      <c r="AL36" s="50" t="s">
        <v>910</v>
      </c>
      <c r="AM36" s="50">
        <v>72</v>
      </c>
    </row>
    <row r="37" spans="1:39" ht="15.75">
      <c r="A37" s="84" t="s">
        <v>3453</v>
      </c>
      <c r="B37" s="84" t="s">
        <v>1247</v>
      </c>
      <c r="C37" s="87" t="s">
        <v>1279</v>
      </c>
      <c r="D37" s="86" t="s">
        <v>3467</v>
      </c>
      <c r="E37" s="76" t="s">
        <v>790</v>
      </c>
      <c r="F37" s="85" t="s">
        <v>1280</v>
      </c>
      <c r="G37" s="84">
        <v>890981096</v>
      </c>
      <c r="H37" s="76" t="s">
        <v>978</v>
      </c>
      <c r="I37" s="81">
        <v>854337900</v>
      </c>
      <c r="J37" s="81">
        <v>854337900</v>
      </c>
      <c r="K37" s="83">
        <v>45499</v>
      </c>
      <c r="L37" s="82">
        <v>2024</v>
      </c>
      <c r="M37" s="81">
        <v>842937900</v>
      </c>
      <c r="N37" s="81">
        <v>0</v>
      </c>
      <c r="O37" s="81">
        <v>11400000</v>
      </c>
      <c r="P37" s="81">
        <v>345447</v>
      </c>
      <c r="Q37" s="80">
        <v>0.98665633351862303</v>
      </c>
      <c r="R37" s="77" t="s">
        <v>3456</v>
      </c>
      <c r="S37" s="77" t="s">
        <v>3456</v>
      </c>
      <c r="T37" s="78">
        <v>12</v>
      </c>
      <c r="U37" s="77" t="s">
        <v>3456</v>
      </c>
      <c r="V37" s="77" t="s">
        <v>3456</v>
      </c>
      <c r="W37" s="77" t="s">
        <v>3456</v>
      </c>
      <c r="X37" s="77" t="s">
        <v>3456</v>
      </c>
      <c r="Y37" s="77" t="s">
        <v>3456</v>
      </c>
      <c r="Z37" s="77" t="s">
        <v>3456</v>
      </c>
      <c r="AA37" s="77" t="s">
        <v>3456</v>
      </c>
      <c r="AB37" s="77" t="s">
        <v>3456</v>
      </c>
      <c r="AC37" s="77" t="s">
        <v>3456</v>
      </c>
      <c r="AD37" s="77" t="s">
        <v>3456</v>
      </c>
      <c r="AE37" s="77" t="s">
        <v>3456</v>
      </c>
      <c r="AF37" s="77" t="s">
        <v>3456</v>
      </c>
      <c r="AG37" s="79">
        <v>1</v>
      </c>
      <c r="AH37" s="77" t="s">
        <v>3456</v>
      </c>
      <c r="AI37" s="77" t="s">
        <v>3457</v>
      </c>
      <c r="AJ37" s="77" t="s">
        <v>3457</v>
      </c>
      <c r="AK37" s="77" t="s">
        <v>3457</v>
      </c>
      <c r="AL37" s="50" t="s">
        <v>872</v>
      </c>
      <c r="AM37" s="50">
        <v>486</v>
      </c>
    </row>
    <row r="38" spans="1:39" ht="15.75">
      <c r="A38" s="84" t="s">
        <v>3453</v>
      </c>
      <c r="B38" s="84" t="s">
        <v>1247</v>
      </c>
      <c r="C38" s="87" t="s">
        <v>125</v>
      </c>
      <c r="D38" s="86" t="s">
        <v>3467</v>
      </c>
      <c r="E38" s="76" t="s">
        <v>790</v>
      </c>
      <c r="F38" s="85" t="s">
        <v>788</v>
      </c>
      <c r="G38" s="84">
        <v>890981652</v>
      </c>
      <c r="H38" s="76" t="s">
        <v>3471</v>
      </c>
      <c r="I38" s="81">
        <v>1281506850</v>
      </c>
      <c r="J38" s="81">
        <v>1281506850</v>
      </c>
      <c r="K38" s="83">
        <v>45499</v>
      </c>
      <c r="L38" s="82">
        <v>2024</v>
      </c>
      <c r="M38" s="81">
        <v>1281506850</v>
      </c>
      <c r="N38" s="81">
        <v>0</v>
      </c>
      <c r="O38" s="81">
        <v>0</v>
      </c>
      <c r="P38" s="81">
        <v>1915034.68</v>
      </c>
      <c r="Q38" s="80">
        <v>1</v>
      </c>
      <c r="R38" s="77" t="s">
        <v>3456</v>
      </c>
      <c r="S38" s="77" t="s">
        <v>3456</v>
      </c>
      <c r="T38" s="78">
        <v>12</v>
      </c>
      <c r="U38" s="77" t="s">
        <v>3456</v>
      </c>
      <c r="V38" s="77" t="s">
        <v>3456</v>
      </c>
      <c r="W38" s="77" t="s">
        <v>3456</v>
      </c>
      <c r="X38" s="77" t="s">
        <v>3456</v>
      </c>
      <c r="Y38" s="77" t="s">
        <v>3456</v>
      </c>
      <c r="Z38" s="77" t="s">
        <v>3456</v>
      </c>
      <c r="AA38" s="77" t="s">
        <v>3456</v>
      </c>
      <c r="AB38" s="77" t="s">
        <v>3456</v>
      </c>
      <c r="AC38" s="77" t="s">
        <v>3456</v>
      </c>
      <c r="AD38" s="77" t="s">
        <v>3456</v>
      </c>
      <c r="AE38" s="77" t="s">
        <v>3456</v>
      </c>
      <c r="AF38" s="77" t="s">
        <v>3456</v>
      </c>
      <c r="AG38" s="79">
        <v>1</v>
      </c>
      <c r="AH38" s="77" t="s">
        <v>3456</v>
      </c>
      <c r="AI38" s="77" t="s">
        <v>3457</v>
      </c>
      <c r="AJ38" s="77" t="s">
        <v>3457</v>
      </c>
      <c r="AK38" s="77" t="s">
        <v>3457</v>
      </c>
      <c r="AL38" s="50" t="s">
        <v>872</v>
      </c>
      <c r="AM38" s="50">
        <v>790</v>
      </c>
    </row>
    <row r="39" spans="1:39" ht="15.75">
      <c r="A39" s="84" t="s">
        <v>3453</v>
      </c>
      <c r="B39" s="84" t="s">
        <v>1247</v>
      </c>
      <c r="C39" s="87" t="s">
        <v>230</v>
      </c>
      <c r="D39" s="86" t="s">
        <v>3467</v>
      </c>
      <c r="E39" s="76" t="s">
        <v>790</v>
      </c>
      <c r="F39" s="85" t="s">
        <v>1288</v>
      </c>
      <c r="G39" s="84">
        <v>890981536</v>
      </c>
      <c r="H39" s="76" t="s">
        <v>1289</v>
      </c>
      <c r="I39" s="81">
        <v>5553196350</v>
      </c>
      <c r="J39" s="81">
        <v>5553196350</v>
      </c>
      <c r="K39" s="83">
        <v>45499</v>
      </c>
      <c r="L39" s="82">
        <v>2024</v>
      </c>
      <c r="M39" s="81">
        <v>5552155167</v>
      </c>
      <c r="N39" s="81">
        <v>1041183</v>
      </c>
      <c r="O39" s="81">
        <v>0</v>
      </c>
      <c r="P39" s="81">
        <v>29592935</v>
      </c>
      <c r="Q39" s="80">
        <v>1</v>
      </c>
      <c r="R39" s="77" t="s">
        <v>3456</v>
      </c>
      <c r="S39" s="77" t="s">
        <v>3456</v>
      </c>
      <c r="T39" s="78">
        <v>12</v>
      </c>
      <c r="U39" s="77" t="s">
        <v>3456</v>
      </c>
      <c r="V39" s="77" t="s">
        <v>3456</v>
      </c>
      <c r="W39" s="77" t="s">
        <v>3456</v>
      </c>
      <c r="X39" s="77" t="s">
        <v>3456</v>
      </c>
      <c r="Y39" s="77" t="s">
        <v>3456</v>
      </c>
      <c r="Z39" s="77" t="s">
        <v>3456</v>
      </c>
      <c r="AA39" s="77" t="s">
        <v>3456</v>
      </c>
      <c r="AB39" s="77" t="s">
        <v>3456</v>
      </c>
      <c r="AC39" s="77" t="s">
        <v>3456</v>
      </c>
      <c r="AD39" s="77" t="s">
        <v>3456</v>
      </c>
      <c r="AE39" s="77" t="s">
        <v>3456</v>
      </c>
      <c r="AF39" s="77" t="s">
        <v>3456</v>
      </c>
      <c r="AG39" s="79">
        <v>1</v>
      </c>
      <c r="AH39" s="77" t="s">
        <v>3456</v>
      </c>
      <c r="AI39" s="77" t="s">
        <v>3457</v>
      </c>
      <c r="AJ39" s="77" t="s">
        <v>3457</v>
      </c>
      <c r="AK39" s="77" t="s">
        <v>3457</v>
      </c>
      <c r="AL39" s="50" t="s">
        <v>872</v>
      </c>
      <c r="AM39" s="50">
        <v>608</v>
      </c>
    </row>
    <row r="40" spans="1:39" ht="15.75">
      <c r="A40" s="84" t="s">
        <v>3453</v>
      </c>
      <c r="B40" s="84" t="s">
        <v>1247</v>
      </c>
      <c r="C40" s="87" t="s">
        <v>259</v>
      </c>
      <c r="D40" s="86" t="s">
        <v>3467</v>
      </c>
      <c r="E40" s="76" t="s">
        <v>790</v>
      </c>
      <c r="F40" s="85" t="s">
        <v>1286</v>
      </c>
      <c r="G40" s="84">
        <v>890981424</v>
      </c>
      <c r="H40" s="76" t="s">
        <v>689</v>
      </c>
      <c r="I40" s="81">
        <v>1708675800</v>
      </c>
      <c r="J40" s="81">
        <v>1708675800</v>
      </c>
      <c r="K40" s="83">
        <v>45499</v>
      </c>
      <c r="L40" s="82">
        <v>2024</v>
      </c>
      <c r="M40" s="81">
        <v>1690872623</v>
      </c>
      <c r="N40" s="81">
        <v>0</v>
      </c>
      <c r="O40" s="81">
        <v>17803177</v>
      </c>
      <c r="P40" s="81">
        <v>572734</v>
      </c>
      <c r="Q40" s="80">
        <v>0.98958071683346838</v>
      </c>
      <c r="R40" s="77" t="s">
        <v>3456</v>
      </c>
      <c r="S40" s="77" t="s">
        <v>3456</v>
      </c>
      <c r="T40" s="78">
        <v>11</v>
      </c>
      <c r="U40" s="77" t="s">
        <v>3456</v>
      </c>
      <c r="V40" s="77" t="s">
        <v>3456</v>
      </c>
      <c r="W40" s="77" t="s">
        <v>3456</v>
      </c>
      <c r="X40" s="77" t="s">
        <v>3456</v>
      </c>
      <c r="Y40" s="77" t="s">
        <v>3456</v>
      </c>
      <c r="Z40" s="77" t="s">
        <v>3456</v>
      </c>
      <c r="AA40" s="77" t="s">
        <v>3456</v>
      </c>
      <c r="AB40" s="77" t="s">
        <v>3456</v>
      </c>
      <c r="AC40" s="77" t="s">
        <v>3456</v>
      </c>
      <c r="AD40" s="77" t="s">
        <v>3457</v>
      </c>
      <c r="AE40" s="77" t="s">
        <v>3456</v>
      </c>
      <c r="AF40" s="77" t="s">
        <v>3456</v>
      </c>
      <c r="AG40" s="79">
        <v>0.91666666666666663</v>
      </c>
      <c r="AH40" s="77" t="s">
        <v>3456</v>
      </c>
      <c r="AI40" s="77" t="s">
        <v>3457</v>
      </c>
      <c r="AJ40" s="77" t="s">
        <v>3457</v>
      </c>
      <c r="AK40" s="77" t="s">
        <v>3457</v>
      </c>
      <c r="AL40" s="50" t="s">
        <v>872</v>
      </c>
      <c r="AM40" s="50">
        <v>588</v>
      </c>
    </row>
    <row r="41" spans="1:39" ht="15.75">
      <c r="A41" s="84" t="s">
        <v>3453</v>
      </c>
      <c r="B41" s="84" t="s">
        <v>1247</v>
      </c>
      <c r="C41" s="87" t="s">
        <v>1301</v>
      </c>
      <c r="D41" s="86" t="s">
        <v>3467</v>
      </c>
      <c r="E41" s="76" t="s">
        <v>790</v>
      </c>
      <c r="F41" s="85" t="s">
        <v>1302</v>
      </c>
      <c r="G41" s="84">
        <v>890982113</v>
      </c>
      <c r="H41" s="76" t="s">
        <v>1303</v>
      </c>
      <c r="I41" s="81">
        <v>854337900</v>
      </c>
      <c r="J41" s="81">
        <v>854337900</v>
      </c>
      <c r="K41" s="83">
        <v>45499</v>
      </c>
      <c r="L41" s="82">
        <v>2024</v>
      </c>
      <c r="M41" s="81">
        <v>482143234</v>
      </c>
      <c r="N41" s="81">
        <v>0</v>
      </c>
      <c r="O41" s="81">
        <v>372194666</v>
      </c>
      <c r="P41" s="81">
        <v>1081379.5</v>
      </c>
      <c r="Q41" s="80">
        <v>0.56434723778495599</v>
      </c>
      <c r="R41" s="77" t="s">
        <v>3456</v>
      </c>
      <c r="S41" s="77" t="s">
        <v>3456</v>
      </c>
      <c r="T41" s="78">
        <v>12</v>
      </c>
      <c r="U41" s="77" t="s">
        <v>3456</v>
      </c>
      <c r="V41" s="77" t="s">
        <v>3456</v>
      </c>
      <c r="W41" s="77" t="s">
        <v>3456</v>
      </c>
      <c r="X41" s="77" t="s">
        <v>3456</v>
      </c>
      <c r="Y41" s="77" t="s">
        <v>3456</v>
      </c>
      <c r="Z41" s="77" t="s">
        <v>3456</v>
      </c>
      <c r="AA41" s="77" t="s">
        <v>3456</v>
      </c>
      <c r="AB41" s="77" t="s">
        <v>3456</v>
      </c>
      <c r="AC41" s="77" t="s">
        <v>3456</v>
      </c>
      <c r="AD41" s="77" t="s">
        <v>3456</v>
      </c>
      <c r="AE41" s="77" t="s">
        <v>3456</v>
      </c>
      <c r="AF41" s="77" t="s">
        <v>3456</v>
      </c>
      <c r="AG41" s="79">
        <v>1</v>
      </c>
      <c r="AH41" s="77" t="s">
        <v>3456</v>
      </c>
      <c r="AI41" s="77" t="s">
        <v>3457</v>
      </c>
      <c r="AJ41" s="77" t="s">
        <v>3457</v>
      </c>
      <c r="AK41" s="77" t="s">
        <v>3457</v>
      </c>
      <c r="AL41" s="50" t="s">
        <v>876</v>
      </c>
      <c r="AM41" s="50">
        <v>233</v>
      </c>
    </row>
    <row r="42" spans="1:39" ht="15.75">
      <c r="A42" s="84" t="s">
        <v>3453</v>
      </c>
      <c r="B42" s="84" t="s">
        <v>1247</v>
      </c>
      <c r="C42" s="87" t="s">
        <v>1258</v>
      </c>
      <c r="D42" s="86" t="s">
        <v>3467</v>
      </c>
      <c r="E42" s="76" t="s">
        <v>790</v>
      </c>
      <c r="F42" s="85" t="s">
        <v>1259</v>
      </c>
      <c r="G42" s="84">
        <v>800133887</v>
      </c>
      <c r="H42" s="76" t="s">
        <v>3472</v>
      </c>
      <c r="I42" s="81">
        <v>854337900</v>
      </c>
      <c r="J42" s="81">
        <v>854337900</v>
      </c>
      <c r="K42" s="83">
        <v>45499</v>
      </c>
      <c r="L42" s="82">
        <v>2024</v>
      </c>
      <c r="M42" s="81">
        <v>456879326</v>
      </c>
      <c r="N42" s="81">
        <v>0</v>
      </c>
      <c r="O42" s="81">
        <v>397458574</v>
      </c>
      <c r="P42" s="81">
        <v>0</v>
      </c>
      <c r="Q42" s="80">
        <v>0.53477590775265849</v>
      </c>
      <c r="R42" s="77" t="s">
        <v>3457</v>
      </c>
      <c r="S42" s="77" t="s">
        <v>3456</v>
      </c>
      <c r="T42" s="78">
        <v>12</v>
      </c>
      <c r="U42" s="77" t="s">
        <v>3456</v>
      </c>
      <c r="V42" s="77" t="s">
        <v>3456</v>
      </c>
      <c r="W42" s="77" t="s">
        <v>3456</v>
      </c>
      <c r="X42" s="77" t="s">
        <v>3456</v>
      </c>
      <c r="Y42" s="77" t="s">
        <v>3456</v>
      </c>
      <c r="Z42" s="77" t="s">
        <v>3456</v>
      </c>
      <c r="AA42" s="77" t="s">
        <v>3456</v>
      </c>
      <c r="AB42" s="77" t="s">
        <v>3456</v>
      </c>
      <c r="AC42" s="77" t="s">
        <v>3456</v>
      </c>
      <c r="AD42" s="77" t="s">
        <v>3456</v>
      </c>
      <c r="AE42" s="77" t="s">
        <v>3456</v>
      </c>
      <c r="AF42" s="77" t="s">
        <v>3456</v>
      </c>
      <c r="AG42" s="79">
        <v>1</v>
      </c>
      <c r="AH42" s="77" t="s">
        <v>3456</v>
      </c>
      <c r="AI42" s="77" t="s">
        <v>3457</v>
      </c>
      <c r="AJ42" s="77" t="s">
        <v>3457</v>
      </c>
      <c r="AK42" s="77" t="s">
        <v>3457</v>
      </c>
      <c r="AL42" s="50" t="s">
        <v>876</v>
      </c>
      <c r="AM42" s="50">
        <v>303</v>
      </c>
    </row>
    <row r="43" spans="1:39" ht="15.75">
      <c r="A43" s="84" t="s">
        <v>3453</v>
      </c>
      <c r="B43" s="84" t="s">
        <v>1247</v>
      </c>
      <c r="C43" s="87" t="s">
        <v>1299</v>
      </c>
      <c r="D43" s="86" t="s">
        <v>3467</v>
      </c>
      <c r="E43" s="76" t="s">
        <v>790</v>
      </c>
      <c r="F43" s="85" t="s">
        <v>1204</v>
      </c>
      <c r="G43" s="84">
        <v>890982091</v>
      </c>
      <c r="H43" s="76" t="s">
        <v>742</v>
      </c>
      <c r="I43" s="81">
        <v>1281506850</v>
      </c>
      <c r="J43" s="81">
        <v>1281506850</v>
      </c>
      <c r="K43" s="83">
        <v>45499</v>
      </c>
      <c r="L43" s="82">
        <v>2024</v>
      </c>
      <c r="M43" s="81">
        <v>654180525</v>
      </c>
      <c r="N43" s="81">
        <v>0</v>
      </c>
      <c r="O43" s="81">
        <v>627326325</v>
      </c>
      <c r="P43" s="81">
        <v>0</v>
      </c>
      <c r="Q43" s="80">
        <v>0.51047758738082438</v>
      </c>
      <c r="R43" s="77" t="s">
        <v>3457</v>
      </c>
      <c r="S43" s="77" t="s">
        <v>3456</v>
      </c>
      <c r="T43" s="78">
        <v>12</v>
      </c>
      <c r="U43" s="77" t="s">
        <v>3456</v>
      </c>
      <c r="V43" s="77" t="s">
        <v>3456</v>
      </c>
      <c r="W43" s="77" t="s">
        <v>3456</v>
      </c>
      <c r="X43" s="77" t="s">
        <v>3456</v>
      </c>
      <c r="Y43" s="77" t="s">
        <v>3456</v>
      </c>
      <c r="Z43" s="77" t="s">
        <v>3456</v>
      </c>
      <c r="AA43" s="77" t="s">
        <v>3456</v>
      </c>
      <c r="AB43" s="77" t="s">
        <v>3456</v>
      </c>
      <c r="AC43" s="77" t="s">
        <v>3456</v>
      </c>
      <c r="AD43" s="77" t="s">
        <v>3456</v>
      </c>
      <c r="AE43" s="77" t="s">
        <v>3456</v>
      </c>
      <c r="AF43" s="77" t="s">
        <v>3456</v>
      </c>
      <c r="AG43" s="79">
        <v>1</v>
      </c>
      <c r="AH43" s="77" t="s">
        <v>3456</v>
      </c>
      <c r="AI43" s="77" t="s">
        <v>3457</v>
      </c>
      <c r="AJ43" s="77" t="s">
        <v>3457</v>
      </c>
      <c r="AK43" s="77" t="s">
        <v>3457</v>
      </c>
      <c r="AL43" s="50" t="s">
        <v>876</v>
      </c>
      <c r="AM43" s="50">
        <v>202</v>
      </c>
    </row>
    <row r="44" spans="1:39" ht="15.75">
      <c r="A44" s="84" t="s">
        <v>3453</v>
      </c>
      <c r="B44" s="84" t="s">
        <v>1247</v>
      </c>
      <c r="C44" s="87" t="s">
        <v>1312</v>
      </c>
      <c r="D44" s="86" t="s">
        <v>3467</v>
      </c>
      <c r="E44" s="76" t="s">
        <v>790</v>
      </c>
      <c r="F44" s="85" t="s">
        <v>1313</v>
      </c>
      <c r="G44" s="84">
        <v>891982128</v>
      </c>
      <c r="H44" s="76" t="s">
        <v>3473</v>
      </c>
      <c r="I44" s="81">
        <v>1281506850</v>
      </c>
      <c r="J44" s="81">
        <v>1281506850</v>
      </c>
      <c r="K44" s="83">
        <v>45499</v>
      </c>
      <c r="L44" s="82">
        <v>2024</v>
      </c>
      <c r="M44" s="81">
        <v>1143024727</v>
      </c>
      <c r="N44" s="81">
        <v>17369664</v>
      </c>
      <c r="O44" s="81">
        <v>121112459</v>
      </c>
      <c r="P44" s="81">
        <v>2986490</v>
      </c>
      <c r="Q44" s="80">
        <v>0.9054921485593308</v>
      </c>
      <c r="R44" s="77" t="s">
        <v>3456</v>
      </c>
      <c r="S44" s="77" t="s">
        <v>3456</v>
      </c>
      <c r="T44" s="78">
        <v>12</v>
      </c>
      <c r="U44" s="77" t="s">
        <v>3456</v>
      </c>
      <c r="V44" s="77" t="s">
        <v>3456</v>
      </c>
      <c r="W44" s="77" t="s">
        <v>3456</v>
      </c>
      <c r="X44" s="77" t="s">
        <v>3456</v>
      </c>
      <c r="Y44" s="77" t="s">
        <v>3456</v>
      </c>
      <c r="Z44" s="77" t="s">
        <v>3456</v>
      </c>
      <c r="AA44" s="77" t="s">
        <v>3456</v>
      </c>
      <c r="AB44" s="77" t="s">
        <v>3456</v>
      </c>
      <c r="AC44" s="77" t="s">
        <v>3456</v>
      </c>
      <c r="AD44" s="77" t="s">
        <v>3456</v>
      </c>
      <c r="AE44" s="77" t="s">
        <v>3456</v>
      </c>
      <c r="AF44" s="77" t="s">
        <v>3456</v>
      </c>
      <c r="AG44" s="79">
        <v>1</v>
      </c>
      <c r="AH44" s="77" t="s">
        <v>3456</v>
      </c>
      <c r="AI44" s="77" t="s">
        <v>3457</v>
      </c>
      <c r="AJ44" s="77" t="s">
        <v>3457</v>
      </c>
      <c r="AK44" s="77" t="s">
        <v>3457</v>
      </c>
      <c r="AL44" s="50" t="s">
        <v>872</v>
      </c>
      <c r="AM44" s="50">
        <v>512</v>
      </c>
    </row>
    <row r="45" spans="1:39" ht="15.75">
      <c r="A45" s="84" t="s">
        <v>3453</v>
      </c>
      <c r="B45" s="84" t="s">
        <v>1247</v>
      </c>
      <c r="C45" s="87" t="s">
        <v>353</v>
      </c>
      <c r="D45" s="86" t="s">
        <v>3467</v>
      </c>
      <c r="E45" s="76" t="s">
        <v>790</v>
      </c>
      <c r="F45" s="85" t="s">
        <v>1264</v>
      </c>
      <c r="G45" s="84">
        <v>890906560</v>
      </c>
      <c r="H45" s="76" t="s">
        <v>1265</v>
      </c>
      <c r="I45" s="81">
        <v>1281506850</v>
      </c>
      <c r="J45" s="81">
        <v>1281506850</v>
      </c>
      <c r="K45" s="83">
        <v>45499</v>
      </c>
      <c r="L45" s="82">
        <v>2024</v>
      </c>
      <c r="M45" s="81">
        <v>1281506850</v>
      </c>
      <c r="N45" s="81">
        <v>0</v>
      </c>
      <c r="O45" s="81">
        <v>0</v>
      </c>
      <c r="P45" s="81">
        <v>5074290.37</v>
      </c>
      <c r="Q45" s="80">
        <v>1</v>
      </c>
      <c r="R45" s="77" t="s">
        <v>3456</v>
      </c>
      <c r="S45" s="77" t="s">
        <v>3456</v>
      </c>
      <c r="T45" s="78">
        <v>12</v>
      </c>
      <c r="U45" s="77" t="s">
        <v>3456</v>
      </c>
      <c r="V45" s="77" t="s">
        <v>3456</v>
      </c>
      <c r="W45" s="77" t="s">
        <v>3456</v>
      </c>
      <c r="X45" s="77" t="s">
        <v>3456</v>
      </c>
      <c r="Y45" s="77" t="s">
        <v>3456</v>
      </c>
      <c r="Z45" s="77" t="s">
        <v>3456</v>
      </c>
      <c r="AA45" s="77" t="s">
        <v>3456</v>
      </c>
      <c r="AB45" s="77" t="s">
        <v>3456</v>
      </c>
      <c r="AC45" s="77" t="s">
        <v>3456</v>
      </c>
      <c r="AD45" s="77" t="s">
        <v>3456</v>
      </c>
      <c r="AE45" s="77" t="s">
        <v>3456</v>
      </c>
      <c r="AF45" s="77" t="s">
        <v>3456</v>
      </c>
      <c r="AG45" s="79">
        <v>1</v>
      </c>
      <c r="AH45" s="77" t="s">
        <v>3456</v>
      </c>
      <c r="AI45" s="77" t="s">
        <v>3457</v>
      </c>
      <c r="AJ45" s="77" t="s">
        <v>3457</v>
      </c>
      <c r="AK45" s="77" t="s">
        <v>3457</v>
      </c>
      <c r="AL45" s="50" t="s">
        <v>872</v>
      </c>
      <c r="AM45" s="50">
        <v>481</v>
      </c>
    </row>
    <row r="46" spans="1:39" ht="15.75">
      <c r="A46" s="84" t="s">
        <v>3453</v>
      </c>
      <c r="B46" s="84" t="s">
        <v>1247</v>
      </c>
      <c r="C46" s="87" t="s">
        <v>1268</v>
      </c>
      <c r="D46" s="86" t="s">
        <v>3467</v>
      </c>
      <c r="E46" s="76" t="s">
        <v>790</v>
      </c>
      <c r="F46" s="85" t="s">
        <v>1269</v>
      </c>
      <c r="G46" s="84">
        <v>890980003</v>
      </c>
      <c r="H46" s="76" t="s">
        <v>1270</v>
      </c>
      <c r="I46" s="81">
        <v>2990182650</v>
      </c>
      <c r="J46" s="81">
        <v>2990182650</v>
      </c>
      <c r="K46" s="83">
        <v>45499</v>
      </c>
      <c r="L46" s="82">
        <v>2024</v>
      </c>
      <c r="M46" s="81">
        <v>1585580268</v>
      </c>
      <c r="N46" s="81">
        <v>0</v>
      </c>
      <c r="O46" s="81">
        <v>1404602382</v>
      </c>
      <c r="P46" s="81">
        <v>6415012.6699999999</v>
      </c>
      <c r="Q46" s="80">
        <v>0.5302620119209106</v>
      </c>
      <c r="R46" s="77" t="s">
        <v>3456</v>
      </c>
      <c r="S46" s="77" t="s">
        <v>3456</v>
      </c>
      <c r="T46" s="78">
        <v>12</v>
      </c>
      <c r="U46" s="77" t="s">
        <v>3456</v>
      </c>
      <c r="V46" s="77" t="s">
        <v>3456</v>
      </c>
      <c r="W46" s="77" t="s">
        <v>3456</v>
      </c>
      <c r="X46" s="77" t="s">
        <v>3456</v>
      </c>
      <c r="Y46" s="77" t="s">
        <v>3456</v>
      </c>
      <c r="Z46" s="77" t="s">
        <v>3456</v>
      </c>
      <c r="AA46" s="77" t="s">
        <v>3456</v>
      </c>
      <c r="AB46" s="77" t="s">
        <v>3456</v>
      </c>
      <c r="AC46" s="77" t="s">
        <v>3456</v>
      </c>
      <c r="AD46" s="77" t="s">
        <v>3456</v>
      </c>
      <c r="AE46" s="77" t="s">
        <v>3456</v>
      </c>
      <c r="AF46" s="77" t="s">
        <v>3456</v>
      </c>
      <c r="AG46" s="79">
        <v>1</v>
      </c>
      <c r="AH46" s="77" t="s">
        <v>3456</v>
      </c>
      <c r="AI46" s="77" t="s">
        <v>3457</v>
      </c>
      <c r="AJ46" s="77" t="s">
        <v>3457</v>
      </c>
      <c r="AK46" s="77" t="s">
        <v>3457</v>
      </c>
      <c r="AL46" s="50" t="s">
        <v>876</v>
      </c>
      <c r="AM46" s="50">
        <v>326</v>
      </c>
    </row>
    <row r="47" spans="1:39" ht="15.75">
      <c r="A47" s="84" t="s">
        <v>3453</v>
      </c>
      <c r="B47" s="84" t="s">
        <v>1247</v>
      </c>
      <c r="C47" s="87" t="s">
        <v>458</v>
      </c>
      <c r="D47" s="86" t="s">
        <v>3467</v>
      </c>
      <c r="E47" s="76" t="s">
        <v>790</v>
      </c>
      <c r="F47" s="85" t="s">
        <v>1261</v>
      </c>
      <c r="G47" s="84">
        <v>800139704</v>
      </c>
      <c r="H47" s="76" t="s">
        <v>459</v>
      </c>
      <c r="I47" s="81">
        <v>854337900</v>
      </c>
      <c r="J47" s="81">
        <v>854337900</v>
      </c>
      <c r="K47" s="83">
        <v>45499</v>
      </c>
      <c r="L47" s="82">
        <v>2024</v>
      </c>
      <c r="M47" s="81">
        <v>854337299</v>
      </c>
      <c r="N47" s="81">
        <v>601</v>
      </c>
      <c r="O47" s="81">
        <v>0</v>
      </c>
      <c r="P47" s="81">
        <v>991537.5</v>
      </c>
      <c r="Q47" s="80">
        <v>1</v>
      </c>
      <c r="R47" s="77" t="s">
        <v>3456</v>
      </c>
      <c r="S47" s="77" t="s">
        <v>3456</v>
      </c>
      <c r="T47" s="78">
        <v>12</v>
      </c>
      <c r="U47" s="77" t="s">
        <v>3456</v>
      </c>
      <c r="V47" s="77" t="s">
        <v>3456</v>
      </c>
      <c r="W47" s="77" t="s">
        <v>3456</v>
      </c>
      <c r="X47" s="77" t="s">
        <v>3456</v>
      </c>
      <c r="Y47" s="77" t="s">
        <v>3456</v>
      </c>
      <c r="Z47" s="77" t="s">
        <v>3456</v>
      </c>
      <c r="AA47" s="77" t="s">
        <v>3456</v>
      </c>
      <c r="AB47" s="77" t="s">
        <v>3456</v>
      </c>
      <c r="AC47" s="77" t="s">
        <v>3456</v>
      </c>
      <c r="AD47" s="77" t="s">
        <v>3456</v>
      </c>
      <c r="AE47" s="77" t="s">
        <v>3456</v>
      </c>
      <c r="AF47" s="77" t="s">
        <v>3456</v>
      </c>
      <c r="AG47" s="79">
        <v>1</v>
      </c>
      <c r="AH47" s="77" t="s">
        <v>3456</v>
      </c>
      <c r="AI47" s="77" t="s">
        <v>3457</v>
      </c>
      <c r="AJ47" s="77" t="s">
        <v>3457</v>
      </c>
      <c r="AK47" s="77" t="s">
        <v>3457</v>
      </c>
      <c r="AL47" s="50" t="s">
        <v>872</v>
      </c>
      <c r="AM47" s="50">
        <v>769</v>
      </c>
    </row>
    <row r="48" spans="1:39" ht="15.75">
      <c r="A48" s="84" t="s">
        <v>3453</v>
      </c>
      <c r="B48" s="84" t="s">
        <v>1247</v>
      </c>
      <c r="C48" s="87" t="s">
        <v>1252</v>
      </c>
      <c r="D48" s="86" t="s">
        <v>3467</v>
      </c>
      <c r="E48" s="76" t="s">
        <v>790</v>
      </c>
      <c r="F48" s="85" t="s">
        <v>1253</v>
      </c>
      <c r="G48" s="84">
        <v>800065395</v>
      </c>
      <c r="H48" s="76" t="s">
        <v>1254</v>
      </c>
      <c r="I48" s="81">
        <v>1281506850</v>
      </c>
      <c r="J48" s="81">
        <v>1281506850</v>
      </c>
      <c r="K48" s="83">
        <v>45499</v>
      </c>
      <c r="L48" s="82">
        <v>2024</v>
      </c>
      <c r="M48" s="81">
        <v>1279506850</v>
      </c>
      <c r="N48" s="81">
        <v>0</v>
      </c>
      <c r="O48" s="81">
        <v>2000000</v>
      </c>
      <c r="P48" s="81">
        <v>2011479.09</v>
      </c>
      <c r="Q48" s="80">
        <v>0.99843933725364009</v>
      </c>
      <c r="R48" s="77" t="s">
        <v>3456</v>
      </c>
      <c r="S48" s="77" t="s">
        <v>3456</v>
      </c>
      <c r="T48" s="78">
        <v>12</v>
      </c>
      <c r="U48" s="77" t="s">
        <v>3456</v>
      </c>
      <c r="V48" s="77" t="s">
        <v>3456</v>
      </c>
      <c r="W48" s="77" t="s">
        <v>3456</v>
      </c>
      <c r="X48" s="77" t="s">
        <v>3456</v>
      </c>
      <c r="Y48" s="77" t="s">
        <v>3456</v>
      </c>
      <c r="Z48" s="77" t="s">
        <v>3456</v>
      </c>
      <c r="AA48" s="77" t="s">
        <v>3456</v>
      </c>
      <c r="AB48" s="77" t="s">
        <v>3456</v>
      </c>
      <c r="AC48" s="77" t="s">
        <v>3456</v>
      </c>
      <c r="AD48" s="77" t="s">
        <v>3456</v>
      </c>
      <c r="AE48" s="77" t="s">
        <v>3456</v>
      </c>
      <c r="AF48" s="77" t="s">
        <v>3456</v>
      </c>
      <c r="AG48" s="79">
        <v>1</v>
      </c>
      <c r="AH48" s="77" t="s">
        <v>3456</v>
      </c>
      <c r="AI48" s="77" t="s">
        <v>3457</v>
      </c>
      <c r="AJ48" s="77" t="s">
        <v>3457</v>
      </c>
      <c r="AK48" s="77" t="s">
        <v>3457</v>
      </c>
      <c r="AL48" s="50" t="s">
        <v>872</v>
      </c>
      <c r="AM48" s="50">
        <v>722</v>
      </c>
    </row>
    <row r="49" spans="1:39" ht="15.75">
      <c r="A49" s="84" t="s">
        <v>3453</v>
      </c>
      <c r="B49" s="84" t="s">
        <v>1247</v>
      </c>
      <c r="C49" s="87" t="s">
        <v>1276</v>
      </c>
      <c r="D49" s="86" t="s">
        <v>3467</v>
      </c>
      <c r="E49" s="76" t="s">
        <v>790</v>
      </c>
      <c r="F49" s="85" t="s">
        <v>1277</v>
      </c>
      <c r="G49" s="84">
        <v>890980971</v>
      </c>
      <c r="H49" s="76" t="s">
        <v>1278</v>
      </c>
      <c r="I49" s="81">
        <v>2990182650</v>
      </c>
      <c r="J49" s="81">
        <v>2990182650</v>
      </c>
      <c r="K49" s="83">
        <v>45499</v>
      </c>
      <c r="L49" s="82">
        <v>2024</v>
      </c>
      <c r="M49" s="81">
        <v>1524638532</v>
      </c>
      <c r="N49" s="81">
        <v>0</v>
      </c>
      <c r="O49" s="81">
        <v>1465544118</v>
      </c>
      <c r="P49" s="81">
        <v>379593</v>
      </c>
      <c r="Q49" s="80">
        <v>0.50988140540511795</v>
      </c>
      <c r="R49" s="77" t="s">
        <v>3456</v>
      </c>
      <c r="S49" s="77" t="s">
        <v>3456</v>
      </c>
      <c r="T49" s="78">
        <v>12</v>
      </c>
      <c r="U49" s="77" t="s">
        <v>3456</v>
      </c>
      <c r="V49" s="77" t="s">
        <v>3456</v>
      </c>
      <c r="W49" s="77" t="s">
        <v>3456</v>
      </c>
      <c r="X49" s="77" t="s">
        <v>3456</v>
      </c>
      <c r="Y49" s="77" t="s">
        <v>3456</v>
      </c>
      <c r="Z49" s="77" t="s">
        <v>3456</v>
      </c>
      <c r="AA49" s="77" t="s">
        <v>3456</v>
      </c>
      <c r="AB49" s="77" t="s">
        <v>3456</v>
      </c>
      <c r="AC49" s="77" t="s">
        <v>3456</v>
      </c>
      <c r="AD49" s="77" t="s">
        <v>3456</v>
      </c>
      <c r="AE49" s="77" t="s">
        <v>3456</v>
      </c>
      <c r="AF49" s="77" t="s">
        <v>3456</v>
      </c>
      <c r="AG49" s="79">
        <v>1</v>
      </c>
      <c r="AH49" s="77" t="s">
        <v>3456</v>
      </c>
      <c r="AI49" s="77" t="s">
        <v>3457</v>
      </c>
      <c r="AJ49" s="77" t="s">
        <v>3457</v>
      </c>
      <c r="AK49" s="77" t="s">
        <v>3457</v>
      </c>
      <c r="AL49" s="50" t="s">
        <v>876</v>
      </c>
      <c r="AM49" s="50">
        <v>296</v>
      </c>
    </row>
    <row r="50" spans="1:39" ht="15.75">
      <c r="A50" s="84" t="s">
        <v>3453</v>
      </c>
      <c r="B50" s="84" t="s">
        <v>1247</v>
      </c>
      <c r="C50" s="87" t="s">
        <v>1255</v>
      </c>
      <c r="D50" s="86" t="s">
        <v>3467</v>
      </c>
      <c r="E50" s="76" t="s">
        <v>790</v>
      </c>
      <c r="F50" s="85" t="s">
        <v>1256</v>
      </c>
      <c r="G50" s="84">
        <v>800114286</v>
      </c>
      <c r="H50" s="76" t="s">
        <v>3474</v>
      </c>
      <c r="I50" s="81">
        <v>1281506850</v>
      </c>
      <c r="J50" s="81">
        <v>1281506850</v>
      </c>
      <c r="K50" s="83">
        <v>45499</v>
      </c>
      <c r="L50" s="82">
        <v>2024</v>
      </c>
      <c r="M50" s="81">
        <v>1068087563</v>
      </c>
      <c r="N50" s="81">
        <v>0</v>
      </c>
      <c r="O50" s="81">
        <v>213419287</v>
      </c>
      <c r="P50" s="81">
        <v>1692218</v>
      </c>
      <c r="Q50" s="80">
        <v>0.83346223471220615</v>
      </c>
      <c r="R50" s="77" t="s">
        <v>3456</v>
      </c>
      <c r="S50" s="77" t="s">
        <v>3456</v>
      </c>
      <c r="T50" s="78">
        <v>10</v>
      </c>
      <c r="U50" s="77" t="s">
        <v>3456</v>
      </c>
      <c r="V50" s="77" t="s">
        <v>3456</v>
      </c>
      <c r="W50" s="77" t="s">
        <v>3456</v>
      </c>
      <c r="X50" s="77" t="s">
        <v>3456</v>
      </c>
      <c r="Y50" s="77" t="s">
        <v>3456</v>
      </c>
      <c r="Z50" s="77" t="s">
        <v>3456</v>
      </c>
      <c r="AA50" s="77" t="s">
        <v>3456</v>
      </c>
      <c r="AB50" s="77" t="s">
        <v>3457</v>
      </c>
      <c r="AC50" s="77" t="s">
        <v>3457</v>
      </c>
      <c r="AD50" s="77" t="s">
        <v>3456</v>
      </c>
      <c r="AE50" s="77" t="s">
        <v>3456</v>
      </c>
      <c r="AF50" s="77" t="s">
        <v>3456</v>
      </c>
      <c r="AG50" s="79">
        <v>0.83333333333333337</v>
      </c>
      <c r="AH50" s="77" t="s">
        <v>3456</v>
      </c>
      <c r="AI50" s="77" t="s">
        <v>3457</v>
      </c>
      <c r="AJ50" s="77" t="s">
        <v>3457</v>
      </c>
      <c r="AK50" s="77" t="s">
        <v>3457</v>
      </c>
      <c r="AL50" s="50" t="s">
        <v>876</v>
      </c>
      <c r="AM50" s="50">
        <v>313</v>
      </c>
    </row>
    <row r="51" spans="1:39" ht="15.75">
      <c r="A51" s="84" t="s">
        <v>3453</v>
      </c>
      <c r="B51" s="84" t="s">
        <v>1247</v>
      </c>
      <c r="C51" s="87" t="s">
        <v>1304</v>
      </c>
      <c r="D51" s="86" t="s">
        <v>3467</v>
      </c>
      <c r="E51" s="76" t="s">
        <v>790</v>
      </c>
      <c r="F51" s="85" t="s">
        <v>1305</v>
      </c>
      <c r="G51" s="84">
        <v>890982162</v>
      </c>
      <c r="H51" s="76" t="s">
        <v>2904</v>
      </c>
      <c r="I51" s="81">
        <v>1281506850</v>
      </c>
      <c r="J51" s="81">
        <v>1281506850</v>
      </c>
      <c r="K51" s="83">
        <v>45499</v>
      </c>
      <c r="L51" s="82">
        <v>2024</v>
      </c>
      <c r="M51" s="81">
        <v>698478144</v>
      </c>
      <c r="N51" s="81">
        <v>0</v>
      </c>
      <c r="O51" s="81">
        <v>583028706</v>
      </c>
      <c r="P51" s="81">
        <v>0</v>
      </c>
      <c r="Q51" s="80">
        <v>0.54504440924369624</v>
      </c>
      <c r="R51" s="77" t="s">
        <v>3457</v>
      </c>
      <c r="S51" s="77" t="s">
        <v>3456</v>
      </c>
      <c r="T51" s="78">
        <v>10</v>
      </c>
      <c r="U51" s="77" t="s">
        <v>3456</v>
      </c>
      <c r="V51" s="77" t="s">
        <v>3456</v>
      </c>
      <c r="W51" s="77" t="s">
        <v>3456</v>
      </c>
      <c r="X51" s="77" t="s">
        <v>3456</v>
      </c>
      <c r="Y51" s="77" t="s">
        <v>3456</v>
      </c>
      <c r="Z51" s="77" t="s">
        <v>3456</v>
      </c>
      <c r="AA51" s="77" t="s">
        <v>3456</v>
      </c>
      <c r="AB51" s="77" t="s">
        <v>3457</v>
      </c>
      <c r="AC51" s="77" t="s">
        <v>3457</v>
      </c>
      <c r="AD51" s="77" t="s">
        <v>3456</v>
      </c>
      <c r="AE51" s="77" t="s">
        <v>3456</v>
      </c>
      <c r="AF51" s="77" t="s">
        <v>3456</v>
      </c>
      <c r="AG51" s="79">
        <v>0.83333333333333337</v>
      </c>
      <c r="AH51" s="77" t="s">
        <v>3456</v>
      </c>
      <c r="AI51" s="77" t="s">
        <v>3457</v>
      </c>
      <c r="AJ51" s="77" t="s">
        <v>3457</v>
      </c>
      <c r="AK51" s="77" t="s">
        <v>3457</v>
      </c>
      <c r="AL51" s="50" t="s">
        <v>876</v>
      </c>
      <c r="AM51" s="50">
        <v>245</v>
      </c>
    </row>
    <row r="52" spans="1:39" ht="15.75">
      <c r="A52" s="84" t="s">
        <v>3453</v>
      </c>
      <c r="B52" s="84" t="s">
        <v>1247</v>
      </c>
      <c r="C52" s="87" t="s">
        <v>179</v>
      </c>
      <c r="D52" s="86" t="s">
        <v>3467</v>
      </c>
      <c r="E52" s="76" t="s">
        <v>790</v>
      </c>
      <c r="F52" s="85" t="s">
        <v>1294</v>
      </c>
      <c r="G52" s="84">
        <v>890981726</v>
      </c>
      <c r="H52" s="76" t="s">
        <v>3475</v>
      </c>
      <c r="I52" s="81">
        <v>3844520550</v>
      </c>
      <c r="J52" s="81">
        <v>3844520550</v>
      </c>
      <c r="K52" s="83">
        <v>45499</v>
      </c>
      <c r="L52" s="82">
        <v>2024</v>
      </c>
      <c r="M52" s="81">
        <v>3844520442</v>
      </c>
      <c r="N52" s="81">
        <v>108</v>
      </c>
      <c r="O52" s="81">
        <v>0</v>
      </c>
      <c r="P52" s="81">
        <v>3617203.23</v>
      </c>
      <c r="Q52" s="80">
        <v>1</v>
      </c>
      <c r="R52" s="77" t="s">
        <v>3456</v>
      </c>
      <c r="S52" s="77" t="s">
        <v>3456</v>
      </c>
      <c r="T52" s="78">
        <v>12</v>
      </c>
      <c r="U52" s="77" t="s">
        <v>3456</v>
      </c>
      <c r="V52" s="77" t="s">
        <v>3456</v>
      </c>
      <c r="W52" s="77" t="s">
        <v>3456</v>
      </c>
      <c r="X52" s="77" t="s">
        <v>3456</v>
      </c>
      <c r="Y52" s="77" t="s">
        <v>3456</v>
      </c>
      <c r="Z52" s="77" t="s">
        <v>3456</v>
      </c>
      <c r="AA52" s="77" t="s">
        <v>3456</v>
      </c>
      <c r="AB52" s="77" t="s">
        <v>3456</v>
      </c>
      <c r="AC52" s="77" t="s">
        <v>3456</v>
      </c>
      <c r="AD52" s="77" t="s">
        <v>3456</v>
      </c>
      <c r="AE52" s="77" t="s">
        <v>3456</v>
      </c>
      <c r="AF52" s="77" t="s">
        <v>3456</v>
      </c>
      <c r="AG52" s="79">
        <v>1</v>
      </c>
      <c r="AH52" s="77" t="s">
        <v>3456</v>
      </c>
      <c r="AI52" s="77" t="s">
        <v>3457</v>
      </c>
      <c r="AJ52" s="77" t="s">
        <v>3457</v>
      </c>
      <c r="AK52" s="77" t="s">
        <v>3457</v>
      </c>
      <c r="AL52" s="50" t="s">
        <v>872</v>
      </c>
      <c r="AM52" s="50">
        <v>688</v>
      </c>
    </row>
    <row r="53" spans="1:39" ht="15.75">
      <c r="A53" s="84" t="s">
        <v>3453</v>
      </c>
      <c r="B53" s="84" t="s">
        <v>1247</v>
      </c>
      <c r="C53" s="87" t="s">
        <v>309</v>
      </c>
      <c r="D53" s="86" t="s">
        <v>3476</v>
      </c>
      <c r="E53" s="76" t="s">
        <v>799</v>
      </c>
      <c r="F53" s="85" t="s">
        <v>1385</v>
      </c>
      <c r="G53" s="84">
        <v>807008824</v>
      </c>
      <c r="H53" s="76" t="s">
        <v>1386</v>
      </c>
      <c r="I53" s="81">
        <v>854337900</v>
      </c>
      <c r="J53" s="81">
        <v>854337900</v>
      </c>
      <c r="K53" s="83">
        <v>45499</v>
      </c>
      <c r="L53" s="82">
        <v>2024</v>
      </c>
      <c r="M53" s="81">
        <v>854337900</v>
      </c>
      <c r="N53" s="81">
        <v>0</v>
      </c>
      <c r="O53" s="81">
        <v>0</v>
      </c>
      <c r="P53" s="81">
        <v>0</v>
      </c>
      <c r="Q53" s="80">
        <v>1</v>
      </c>
      <c r="R53" s="77" t="s">
        <v>3456</v>
      </c>
      <c r="S53" s="77" t="s">
        <v>3456</v>
      </c>
      <c r="T53" s="78">
        <v>12</v>
      </c>
      <c r="U53" s="77" t="s">
        <v>3456</v>
      </c>
      <c r="V53" s="77" t="s">
        <v>3456</v>
      </c>
      <c r="W53" s="77" t="s">
        <v>3456</v>
      </c>
      <c r="X53" s="77" t="s">
        <v>3456</v>
      </c>
      <c r="Y53" s="77" t="s">
        <v>3456</v>
      </c>
      <c r="Z53" s="77" t="s">
        <v>3456</v>
      </c>
      <c r="AA53" s="77" t="s">
        <v>3456</v>
      </c>
      <c r="AB53" s="77" t="s">
        <v>3456</v>
      </c>
      <c r="AC53" s="77" t="s">
        <v>3456</v>
      </c>
      <c r="AD53" s="77" t="s">
        <v>3456</v>
      </c>
      <c r="AE53" s="77" t="s">
        <v>3456</v>
      </c>
      <c r="AF53" s="77" t="s">
        <v>3456</v>
      </c>
      <c r="AG53" s="79">
        <v>1</v>
      </c>
      <c r="AH53" s="77" t="s">
        <v>3456</v>
      </c>
      <c r="AI53" s="77" t="s">
        <v>3457</v>
      </c>
      <c r="AJ53" s="77" t="s">
        <v>3457</v>
      </c>
      <c r="AK53" s="77" t="s">
        <v>3457</v>
      </c>
      <c r="AL53" s="50" t="s">
        <v>872</v>
      </c>
      <c r="AM53" s="50">
        <v>539</v>
      </c>
    </row>
    <row r="54" spans="1:39" ht="15.75">
      <c r="A54" s="84" t="s">
        <v>3453</v>
      </c>
      <c r="B54" s="84" t="s">
        <v>1247</v>
      </c>
      <c r="C54" s="87" t="s">
        <v>1325</v>
      </c>
      <c r="D54" s="86" t="s">
        <v>3477</v>
      </c>
      <c r="E54" s="76" t="s">
        <v>816</v>
      </c>
      <c r="F54" s="85" t="s">
        <v>1326</v>
      </c>
      <c r="G54" s="84">
        <v>900004894</v>
      </c>
      <c r="H54" s="76" t="s">
        <v>1327</v>
      </c>
      <c r="I54" s="81">
        <v>854337900</v>
      </c>
      <c r="J54" s="81">
        <v>854337900</v>
      </c>
      <c r="K54" s="83">
        <v>45499</v>
      </c>
      <c r="L54" s="82">
        <v>2024</v>
      </c>
      <c r="M54" s="81">
        <v>0</v>
      </c>
      <c r="N54" s="81">
        <v>0</v>
      </c>
      <c r="O54" s="81">
        <v>854337900</v>
      </c>
      <c r="P54" s="81">
        <v>0</v>
      </c>
      <c r="Q54" s="80">
        <v>0</v>
      </c>
      <c r="R54" s="77" t="s">
        <v>3457</v>
      </c>
      <c r="S54" s="77" t="s">
        <v>3456</v>
      </c>
      <c r="T54" s="78">
        <v>9</v>
      </c>
      <c r="U54" s="77" t="s">
        <v>3456</v>
      </c>
      <c r="V54" s="77" t="s">
        <v>3456</v>
      </c>
      <c r="W54" s="77" t="s">
        <v>3456</v>
      </c>
      <c r="X54" s="77" t="s">
        <v>3456</v>
      </c>
      <c r="Y54" s="77" t="s">
        <v>3456</v>
      </c>
      <c r="Z54" s="77" t="s">
        <v>3456</v>
      </c>
      <c r="AA54" s="77" t="s">
        <v>3456</v>
      </c>
      <c r="AB54" s="77" t="s">
        <v>3457</v>
      </c>
      <c r="AC54" s="77" t="s">
        <v>3457</v>
      </c>
      <c r="AD54" s="77" t="s">
        <v>3456</v>
      </c>
      <c r="AE54" s="77" t="s">
        <v>3456</v>
      </c>
      <c r="AF54" s="77" t="s">
        <v>3457</v>
      </c>
      <c r="AG54" s="79">
        <v>0.75</v>
      </c>
      <c r="AH54" s="77" t="s">
        <v>3456</v>
      </c>
      <c r="AI54" s="77" t="s">
        <v>3457</v>
      </c>
      <c r="AJ54" s="77" t="s">
        <v>3457</v>
      </c>
      <c r="AK54" s="77" t="s">
        <v>3457</v>
      </c>
      <c r="AL54" s="50" t="s">
        <v>910</v>
      </c>
      <c r="AM54" s="50">
        <v>23</v>
      </c>
    </row>
    <row r="55" spans="1:39" ht="15.75">
      <c r="A55" s="84" t="s">
        <v>3453</v>
      </c>
      <c r="B55" s="84" t="s">
        <v>1247</v>
      </c>
      <c r="C55" s="87" t="s">
        <v>227</v>
      </c>
      <c r="D55" s="86" t="s">
        <v>3477</v>
      </c>
      <c r="E55" s="76" t="s">
        <v>816</v>
      </c>
      <c r="F55" s="85" t="s">
        <v>1317</v>
      </c>
      <c r="G55" s="84">
        <v>826002687</v>
      </c>
      <c r="H55" s="76" t="s">
        <v>1318</v>
      </c>
      <c r="I55" s="81">
        <v>854337900</v>
      </c>
      <c r="J55" s="81">
        <v>854337900</v>
      </c>
      <c r="K55" s="83">
        <v>45499</v>
      </c>
      <c r="L55" s="82">
        <v>2024</v>
      </c>
      <c r="M55" s="81">
        <v>854337900</v>
      </c>
      <c r="N55" s="81">
        <v>0</v>
      </c>
      <c r="O55" s="81">
        <v>0</v>
      </c>
      <c r="P55" s="81">
        <v>0</v>
      </c>
      <c r="Q55" s="80">
        <v>1</v>
      </c>
      <c r="R55" s="77" t="s">
        <v>3456</v>
      </c>
      <c r="S55" s="77" t="s">
        <v>3456</v>
      </c>
      <c r="T55" s="78">
        <v>12</v>
      </c>
      <c r="U55" s="77" t="s">
        <v>3456</v>
      </c>
      <c r="V55" s="77" t="s">
        <v>3456</v>
      </c>
      <c r="W55" s="77" t="s">
        <v>3456</v>
      </c>
      <c r="X55" s="77" t="s">
        <v>3456</v>
      </c>
      <c r="Y55" s="77" t="s">
        <v>3456</v>
      </c>
      <c r="Z55" s="77" t="s">
        <v>3456</v>
      </c>
      <c r="AA55" s="77" t="s">
        <v>3456</v>
      </c>
      <c r="AB55" s="77" t="s">
        <v>3456</v>
      </c>
      <c r="AC55" s="77" t="s">
        <v>3456</v>
      </c>
      <c r="AD55" s="77" t="s">
        <v>3456</v>
      </c>
      <c r="AE55" s="77" t="s">
        <v>3456</v>
      </c>
      <c r="AF55" s="77" t="s">
        <v>3456</v>
      </c>
      <c r="AG55" s="79">
        <v>1</v>
      </c>
      <c r="AH55" s="77" t="s">
        <v>3456</v>
      </c>
      <c r="AI55" s="77" t="s">
        <v>3457</v>
      </c>
      <c r="AJ55" s="77" t="s">
        <v>3457</v>
      </c>
      <c r="AK55" s="77" t="s">
        <v>3457</v>
      </c>
      <c r="AL55" s="50" t="s">
        <v>872</v>
      </c>
      <c r="AM55" s="50">
        <v>609</v>
      </c>
    </row>
    <row r="56" spans="1:39" ht="15.75">
      <c r="A56" s="84" t="s">
        <v>3453</v>
      </c>
      <c r="B56" s="84" t="s">
        <v>1247</v>
      </c>
      <c r="C56" s="87" t="s">
        <v>1322</v>
      </c>
      <c r="D56" s="86" t="s">
        <v>3477</v>
      </c>
      <c r="E56" s="76" t="s">
        <v>816</v>
      </c>
      <c r="F56" s="85" t="s">
        <v>1323</v>
      </c>
      <c r="G56" s="84">
        <v>891855039</v>
      </c>
      <c r="H56" s="76" t="s">
        <v>1324</v>
      </c>
      <c r="I56" s="81">
        <v>854337900</v>
      </c>
      <c r="J56" s="81">
        <v>854337900</v>
      </c>
      <c r="K56" s="83">
        <v>45499</v>
      </c>
      <c r="L56" s="82">
        <v>2024</v>
      </c>
      <c r="M56" s="81">
        <v>438862157</v>
      </c>
      <c r="N56" s="81">
        <v>0</v>
      </c>
      <c r="O56" s="81">
        <v>415475743</v>
      </c>
      <c r="P56" s="81">
        <v>0</v>
      </c>
      <c r="Q56" s="80">
        <v>0.51368686441278089</v>
      </c>
      <c r="R56" s="77" t="s">
        <v>3457</v>
      </c>
      <c r="S56" s="77" t="s">
        <v>3456</v>
      </c>
      <c r="T56" s="78">
        <v>10</v>
      </c>
      <c r="U56" s="77" t="s">
        <v>3456</v>
      </c>
      <c r="V56" s="77" t="s">
        <v>3456</v>
      </c>
      <c r="W56" s="77" t="s">
        <v>3456</v>
      </c>
      <c r="X56" s="77" t="s">
        <v>3456</v>
      </c>
      <c r="Y56" s="77" t="s">
        <v>3456</v>
      </c>
      <c r="Z56" s="77" t="s">
        <v>3456</v>
      </c>
      <c r="AA56" s="77" t="s">
        <v>3456</v>
      </c>
      <c r="AB56" s="77" t="s">
        <v>3457</v>
      </c>
      <c r="AC56" s="77" t="s">
        <v>3457</v>
      </c>
      <c r="AD56" s="77" t="s">
        <v>3456</v>
      </c>
      <c r="AE56" s="77" t="s">
        <v>3456</v>
      </c>
      <c r="AF56" s="77" t="s">
        <v>3456</v>
      </c>
      <c r="AG56" s="79">
        <v>0.83333333333333337</v>
      </c>
      <c r="AH56" s="77" t="s">
        <v>3456</v>
      </c>
      <c r="AI56" s="77" t="s">
        <v>3457</v>
      </c>
      <c r="AJ56" s="77" t="s">
        <v>3457</v>
      </c>
      <c r="AK56" s="77" t="s">
        <v>3457</v>
      </c>
      <c r="AL56" s="50" t="s">
        <v>876</v>
      </c>
      <c r="AM56" s="50">
        <v>240</v>
      </c>
    </row>
    <row r="57" spans="1:39" ht="15.75">
      <c r="A57" s="84" t="s">
        <v>3453</v>
      </c>
      <c r="B57" s="84" t="s">
        <v>1247</v>
      </c>
      <c r="C57" s="87" t="s">
        <v>290</v>
      </c>
      <c r="D57" s="86" t="s">
        <v>3477</v>
      </c>
      <c r="E57" s="76" t="s">
        <v>816</v>
      </c>
      <c r="F57" s="85" t="s">
        <v>1315</v>
      </c>
      <c r="G57" s="84">
        <v>826002226</v>
      </c>
      <c r="H57" s="76" t="s">
        <v>1316</v>
      </c>
      <c r="I57" s="81">
        <v>854337900</v>
      </c>
      <c r="J57" s="81">
        <v>854337900</v>
      </c>
      <c r="K57" s="83">
        <v>45499</v>
      </c>
      <c r="L57" s="82">
        <v>2024</v>
      </c>
      <c r="M57" s="81">
        <v>849378163</v>
      </c>
      <c r="N57" s="81">
        <v>4959737</v>
      </c>
      <c r="O57" s="81">
        <v>0</v>
      </c>
      <c r="P57" s="81">
        <v>0</v>
      </c>
      <c r="Q57" s="80">
        <v>1</v>
      </c>
      <c r="R57" s="77" t="s">
        <v>3456</v>
      </c>
      <c r="S57" s="77" t="s">
        <v>3456</v>
      </c>
      <c r="T57" s="78">
        <v>12</v>
      </c>
      <c r="U57" s="77" t="s">
        <v>3456</v>
      </c>
      <c r="V57" s="77" t="s">
        <v>3456</v>
      </c>
      <c r="W57" s="77" t="s">
        <v>3456</v>
      </c>
      <c r="X57" s="77" t="s">
        <v>3456</v>
      </c>
      <c r="Y57" s="77" t="s">
        <v>3456</v>
      </c>
      <c r="Z57" s="77" t="s">
        <v>3456</v>
      </c>
      <c r="AA57" s="77" t="s">
        <v>3456</v>
      </c>
      <c r="AB57" s="77" t="s">
        <v>3456</v>
      </c>
      <c r="AC57" s="77" t="s">
        <v>3456</v>
      </c>
      <c r="AD57" s="77" t="s">
        <v>3456</v>
      </c>
      <c r="AE57" s="77" t="s">
        <v>3456</v>
      </c>
      <c r="AF57" s="77" t="s">
        <v>3456</v>
      </c>
      <c r="AG57" s="79">
        <v>1</v>
      </c>
      <c r="AH57" s="77" t="s">
        <v>3456</v>
      </c>
      <c r="AI57" s="77" t="s">
        <v>3457</v>
      </c>
      <c r="AJ57" s="77" t="s">
        <v>3457</v>
      </c>
      <c r="AK57" s="77" t="s">
        <v>3457</v>
      </c>
      <c r="AL57" s="50" t="s">
        <v>872</v>
      </c>
      <c r="AM57" s="50">
        <v>563</v>
      </c>
    </row>
    <row r="58" spans="1:39" ht="15.75">
      <c r="A58" s="84" t="s">
        <v>3453</v>
      </c>
      <c r="B58" s="84" t="s">
        <v>1247</v>
      </c>
      <c r="C58" s="87" t="s">
        <v>1319</v>
      </c>
      <c r="D58" s="86" t="s">
        <v>3477</v>
      </c>
      <c r="E58" s="76" t="s">
        <v>816</v>
      </c>
      <c r="F58" s="85" t="s">
        <v>1320</v>
      </c>
      <c r="G58" s="84">
        <v>826002963</v>
      </c>
      <c r="H58" s="76" t="s">
        <v>1321</v>
      </c>
      <c r="I58" s="81">
        <v>854337900</v>
      </c>
      <c r="J58" s="81">
        <v>854337900</v>
      </c>
      <c r="K58" s="83">
        <v>45499</v>
      </c>
      <c r="L58" s="82">
        <v>2024</v>
      </c>
      <c r="M58" s="81">
        <v>618414016</v>
      </c>
      <c r="N58" s="81">
        <v>0</v>
      </c>
      <c r="O58" s="81">
        <v>235923884</v>
      </c>
      <c r="P58" s="81">
        <v>19974</v>
      </c>
      <c r="Q58" s="80">
        <v>0.72385178744850254</v>
      </c>
      <c r="R58" s="77" t="s">
        <v>3456</v>
      </c>
      <c r="S58" s="77" t="s">
        <v>3456</v>
      </c>
      <c r="T58" s="78">
        <v>12</v>
      </c>
      <c r="U58" s="77" t="s">
        <v>3456</v>
      </c>
      <c r="V58" s="77" t="s">
        <v>3456</v>
      </c>
      <c r="W58" s="77" t="s">
        <v>3456</v>
      </c>
      <c r="X58" s="77" t="s">
        <v>3456</v>
      </c>
      <c r="Y58" s="77" t="s">
        <v>3456</v>
      </c>
      <c r="Z58" s="77" t="s">
        <v>3456</v>
      </c>
      <c r="AA58" s="77" t="s">
        <v>3456</v>
      </c>
      <c r="AB58" s="77" t="s">
        <v>3456</v>
      </c>
      <c r="AC58" s="77" t="s">
        <v>3456</v>
      </c>
      <c r="AD58" s="77" t="s">
        <v>3456</v>
      </c>
      <c r="AE58" s="77" t="s">
        <v>3456</v>
      </c>
      <c r="AF58" s="77" t="s">
        <v>3456</v>
      </c>
      <c r="AG58" s="79">
        <v>1</v>
      </c>
      <c r="AH58" s="77" t="s">
        <v>3456</v>
      </c>
      <c r="AI58" s="77" t="s">
        <v>3457</v>
      </c>
      <c r="AJ58" s="77" t="s">
        <v>3457</v>
      </c>
      <c r="AK58" s="77" t="s">
        <v>3457</v>
      </c>
      <c r="AL58" s="50" t="s">
        <v>876</v>
      </c>
      <c r="AM58" s="50">
        <v>304</v>
      </c>
    </row>
    <row r="59" spans="1:39" ht="15.75">
      <c r="A59" s="84" t="s">
        <v>3453</v>
      </c>
      <c r="B59" s="84" t="s">
        <v>1247</v>
      </c>
      <c r="C59" s="87" t="s">
        <v>1344</v>
      </c>
      <c r="D59" s="86" t="s">
        <v>3478</v>
      </c>
      <c r="E59" s="76" t="s">
        <v>793</v>
      </c>
      <c r="F59" s="85" t="s">
        <v>1297</v>
      </c>
      <c r="G59" s="84">
        <v>900145767</v>
      </c>
      <c r="H59" s="76" t="s">
        <v>1345</v>
      </c>
      <c r="I59" s="81">
        <v>3844520550</v>
      </c>
      <c r="J59" s="81">
        <v>3844520550</v>
      </c>
      <c r="K59" s="83">
        <v>45499</v>
      </c>
      <c r="L59" s="82">
        <v>2024</v>
      </c>
      <c r="M59" s="81">
        <v>1749835037</v>
      </c>
      <c r="N59" s="81">
        <v>0</v>
      </c>
      <c r="O59" s="81">
        <v>2094685513</v>
      </c>
      <c r="P59" s="81">
        <v>36449076.630000003</v>
      </c>
      <c r="Q59" s="80">
        <v>0.45515039242019401</v>
      </c>
      <c r="R59" s="77" t="s">
        <v>3456</v>
      </c>
      <c r="S59" s="77" t="s">
        <v>3456</v>
      </c>
      <c r="T59" s="78">
        <v>12</v>
      </c>
      <c r="U59" s="77" t="s">
        <v>3456</v>
      </c>
      <c r="V59" s="77" t="s">
        <v>3456</v>
      </c>
      <c r="W59" s="77" t="s">
        <v>3456</v>
      </c>
      <c r="X59" s="77" t="s">
        <v>3456</v>
      </c>
      <c r="Y59" s="77" t="s">
        <v>3456</v>
      </c>
      <c r="Z59" s="77" t="s">
        <v>3456</v>
      </c>
      <c r="AA59" s="77" t="s">
        <v>3456</v>
      </c>
      <c r="AB59" s="77" t="s">
        <v>3456</v>
      </c>
      <c r="AC59" s="77" t="s">
        <v>3456</v>
      </c>
      <c r="AD59" s="77" t="s">
        <v>3456</v>
      </c>
      <c r="AE59" s="77" t="s">
        <v>3456</v>
      </c>
      <c r="AF59" s="77" t="s">
        <v>3456</v>
      </c>
      <c r="AG59" s="79">
        <v>1</v>
      </c>
      <c r="AH59" s="77" t="s">
        <v>3456</v>
      </c>
      <c r="AI59" s="77" t="s">
        <v>3457</v>
      </c>
      <c r="AJ59" s="77" t="s">
        <v>3457</v>
      </c>
      <c r="AK59" s="77" t="s">
        <v>3457</v>
      </c>
      <c r="AL59" s="50" t="s">
        <v>876</v>
      </c>
      <c r="AM59" s="50">
        <v>211</v>
      </c>
    </row>
    <row r="60" spans="1:39" ht="15.75">
      <c r="A60" s="84" t="s">
        <v>3453</v>
      </c>
      <c r="B60" s="84" t="s">
        <v>1247</v>
      </c>
      <c r="C60" s="87" t="s">
        <v>1341</v>
      </c>
      <c r="D60" s="86" t="s">
        <v>3478</v>
      </c>
      <c r="E60" s="76" t="s">
        <v>793</v>
      </c>
      <c r="F60" s="85" t="s">
        <v>1342</v>
      </c>
      <c r="G60" s="84">
        <v>900052148</v>
      </c>
      <c r="H60" s="76" t="s">
        <v>1343</v>
      </c>
      <c r="I60" s="81">
        <v>7261872150</v>
      </c>
      <c r="J60" s="81">
        <v>7261872150</v>
      </c>
      <c r="K60" s="83">
        <v>45499</v>
      </c>
      <c r="L60" s="82">
        <v>2024</v>
      </c>
      <c r="M60" s="81">
        <v>2925887974</v>
      </c>
      <c r="N60" s="81">
        <v>0</v>
      </c>
      <c r="O60" s="81">
        <v>4335984176</v>
      </c>
      <c r="P60" s="81">
        <v>0</v>
      </c>
      <c r="Q60" s="80">
        <v>0.40291097303331069</v>
      </c>
      <c r="R60" s="77" t="s">
        <v>3457</v>
      </c>
      <c r="S60" s="77" t="s">
        <v>3456</v>
      </c>
      <c r="T60" s="78">
        <v>12</v>
      </c>
      <c r="U60" s="77" t="s">
        <v>3456</v>
      </c>
      <c r="V60" s="77" t="s">
        <v>3456</v>
      </c>
      <c r="W60" s="77" t="s">
        <v>3456</v>
      </c>
      <c r="X60" s="77" t="s">
        <v>3456</v>
      </c>
      <c r="Y60" s="77" t="s">
        <v>3456</v>
      </c>
      <c r="Z60" s="77" t="s">
        <v>3456</v>
      </c>
      <c r="AA60" s="77" t="s">
        <v>3456</v>
      </c>
      <c r="AB60" s="77" t="s">
        <v>3456</v>
      </c>
      <c r="AC60" s="77" t="s">
        <v>3456</v>
      </c>
      <c r="AD60" s="77" t="s">
        <v>3456</v>
      </c>
      <c r="AE60" s="77" t="s">
        <v>3456</v>
      </c>
      <c r="AF60" s="77" t="s">
        <v>3456</v>
      </c>
      <c r="AG60" s="79">
        <v>1</v>
      </c>
      <c r="AH60" s="77" t="s">
        <v>3456</v>
      </c>
      <c r="AI60" s="77" t="s">
        <v>3457</v>
      </c>
      <c r="AJ60" s="77" t="s">
        <v>3457</v>
      </c>
      <c r="AK60" s="77" t="s">
        <v>3457</v>
      </c>
      <c r="AL60" s="50" t="s">
        <v>876</v>
      </c>
      <c r="AM60" s="50">
        <v>238</v>
      </c>
    </row>
    <row r="61" spans="1:39" ht="15.75">
      <c r="A61" s="84" t="s">
        <v>3453</v>
      </c>
      <c r="B61" s="84" t="s">
        <v>1247</v>
      </c>
      <c r="C61" s="87" t="s">
        <v>1379</v>
      </c>
      <c r="D61" s="86" t="s">
        <v>3479</v>
      </c>
      <c r="E61" s="76" t="s">
        <v>788</v>
      </c>
      <c r="F61" s="85" t="s">
        <v>1380</v>
      </c>
      <c r="G61" s="84">
        <v>900126464</v>
      </c>
      <c r="H61" s="76" t="s">
        <v>1381</v>
      </c>
      <c r="I61" s="81">
        <v>1281506850</v>
      </c>
      <c r="J61" s="81">
        <v>1281506850</v>
      </c>
      <c r="K61" s="83">
        <v>45499</v>
      </c>
      <c r="L61" s="82">
        <v>2024</v>
      </c>
      <c r="M61" s="81">
        <v>569991938</v>
      </c>
      <c r="N61" s="81">
        <v>0</v>
      </c>
      <c r="O61" s="81">
        <v>711514912</v>
      </c>
      <c r="P61" s="81">
        <v>0</v>
      </c>
      <c r="Q61" s="80">
        <v>0.44478259168103551</v>
      </c>
      <c r="R61" s="77" t="s">
        <v>3457</v>
      </c>
      <c r="S61" s="77" t="s">
        <v>3456</v>
      </c>
      <c r="T61" s="78">
        <v>12</v>
      </c>
      <c r="U61" s="77" t="s">
        <v>3456</v>
      </c>
      <c r="V61" s="77" t="s">
        <v>3456</v>
      </c>
      <c r="W61" s="77" t="s">
        <v>3456</v>
      </c>
      <c r="X61" s="77" t="s">
        <v>3456</v>
      </c>
      <c r="Y61" s="77" t="s">
        <v>3456</v>
      </c>
      <c r="Z61" s="77" t="s">
        <v>3456</v>
      </c>
      <c r="AA61" s="77" t="s">
        <v>3456</v>
      </c>
      <c r="AB61" s="77" t="s">
        <v>3456</v>
      </c>
      <c r="AC61" s="77" t="s">
        <v>3456</v>
      </c>
      <c r="AD61" s="77" t="s">
        <v>3456</v>
      </c>
      <c r="AE61" s="77" t="s">
        <v>3456</v>
      </c>
      <c r="AF61" s="77" t="s">
        <v>3456</v>
      </c>
      <c r="AG61" s="79">
        <v>1</v>
      </c>
      <c r="AH61" s="77" t="s">
        <v>3456</v>
      </c>
      <c r="AI61" s="77" t="s">
        <v>3457</v>
      </c>
      <c r="AJ61" s="77" t="s">
        <v>3457</v>
      </c>
      <c r="AK61" s="77" t="s">
        <v>3457</v>
      </c>
      <c r="AL61" s="50" t="s">
        <v>876</v>
      </c>
      <c r="AM61" s="50">
        <v>266</v>
      </c>
    </row>
    <row r="62" spans="1:39" ht="15.75">
      <c r="A62" s="84" t="s">
        <v>3453</v>
      </c>
      <c r="B62" s="84" t="s">
        <v>1247</v>
      </c>
      <c r="C62" s="87" t="s">
        <v>1382</v>
      </c>
      <c r="D62" s="86" t="s">
        <v>3479</v>
      </c>
      <c r="E62" s="76" t="s">
        <v>788</v>
      </c>
      <c r="F62" s="85" t="s">
        <v>1383</v>
      </c>
      <c r="G62" s="84">
        <v>900153346</v>
      </c>
      <c r="H62" s="76" t="s">
        <v>1384</v>
      </c>
      <c r="I62" s="81">
        <v>2135844750</v>
      </c>
      <c r="J62" s="81">
        <v>2135844750</v>
      </c>
      <c r="K62" s="83">
        <v>45499</v>
      </c>
      <c r="L62" s="82">
        <v>2024</v>
      </c>
      <c r="M62" s="81">
        <v>749380806</v>
      </c>
      <c r="N62" s="81">
        <v>0</v>
      </c>
      <c r="O62" s="81">
        <v>1386463944</v>
      </c>
      <c r="P62" s="81">
        <v>0</v>
      </c>
      <c r="Q62" s="80">
        <v>0.35085921202840237</v>
      </c>
      <c r="R62" s="77" t="s">
        <v>3457</v>
      </c>
      <c r="S62" s="77" t="s">
        <v>3456</v>
      </c>
      <c r="T62" s="78">
        <v>12</v>
      </c>
      <c r="U62" s="77" t="s">
        <v>3456</v>
      </c>
      <c r="V62" s="77" t="s">
        <v>3456</v>
      </c>
      <c r="W62" s="77" t="s">
        <v>3456</v>
      </c>
      <c r="X62" s="77" t="s">
        <v>3456</v>
      </c>
      <c r="Y62" s="77" t="s">
        <v>3456</v>
      </c>
      <c r="Z62" s="77" t="s">
        <v>3456</v>
      </c>
      <c r="AA62" s="77" t="s">
        <v>3456</v>
      </c>
      <c r="AB62" s="77" t="s">
        <v>3456</v>
      </c>
      <c r="AC62" s="77" t="s">
        <v>3456</v>
      </c>
      <c r="AD62" s="77" t="s">
        <v>3456</v>
      </c>
      <c r="AE62" s="77" t="s">
        <v>3456</v>
      </c>
      <c r="AF62" s="77" t="s">
        <v>3456</v>
      </c>
      <c r="AG62" s="79">
        <v>1</v>
      </c>
      <c r="AH62" s="77" t="s">
        <v>3456</v>
      </c>
      <c r="AI62" s="77" t="s">
        <v>3457</v>
      </c>
      <c r="AJ62" s="77" t="s">
        <v>3457</v>
      </c>
      <c r="AK62" s="77" t="s">
        <v>3457</v>
      </c>
      <c r="AL62" s="50" t="s">
        <v>876</v>
      </c>
      <c r="AM62" s="50">
        <v>237</v>
      </c>
    </row>
    <row r="63" spans="1:39" ht="15.75">
      <c r="A63" s="84" t="s">
        <v>3453</v>
      </c>
      <c r="B63" s="84" t="s">
        <v>1247</v>
      </c>
      <c r="C63" s="87" t="s">
        <v>186</v>
      </c>
      <c r="D63" s="86" t="s">
        <v>3479</v>
      </c>
      <c r="E63" s="76" t="s">
        <v>788</v>
      </c>
      <c r="F63" s="85" t="s">
        <v>1377</v>
      </c>
      <c r="G63" s="84">
        <v>814003370</v>
      </c>
      <c r="H63" s="76" t="s">
        <v>1378</v>
      </c>
      <c r="I63" s="81">
        <v>1281506850</v>
      </c>
      <c r="J63" s="81">
        <v>1281506850</v>
      </c>
      <c r="K63" s="83">
        <v>45499</v>
      </c>
      <c r="L63" s="82">
        <v>2024</v>
      </c>
      <c r="M63" s="81">
        <v>1269210538</v>
      </c>
      <c r="N63" s="81">
        <v>796312</v>
      </c>
      <c r="O63" s="81">
        <v>11500000</v>
      </c>
      <c r="P63" s="81">
        <v>1445921.78</v>
      </c>
      <c r="Q63" s="80">
        <v>0.99102618920843066</v>
      </c>
      <c r="R63" s="77" t="s">
        <v>3456</v>
      </c>
      <c r="S63" s="77" t="s">
        <v>3456</v>
      </c>
      <c r="T63" s="78">
        <v>12</v>
      </c>
      <c r="U63" s="77" t="s">
        <v>3456</v>
      </c>
      <c r="V63" s="77" t="s">
        <v>3456</v>
      </c>
      <c r="W63" s="77" t="s">
        <v>3456</v>
      </c>
      <c r="X63" s="77" t="s">
        <v>3456</v>
      </c>
      <c r="Y63" s="77" t="s">
        <v>3456</v>
      </c>
      <c r="Z63" s="77" t="s">
        <v>3456</v>
      </c>
      <c r="AA63" s="77" t="s">
        <v>3456</v>
      </c>
      <c r="AB63" s="77" t="s">
        <v>3456</v>
      </c>
      <c r="AC63" s="77" t="s">
        <v>3456</v>
      </c>
      <c r="AD63" s="77" t="s">
        <v>3456</v>
      </c>
      <c r="AE63" s="77" t="s">
        <v>3456</v>
      </c>
      <c r="AF63" s="77" t="s">
        <v>3456</v>
      </c>
      <c r="AG63" s="79">
        <v>1</v>
      </c>
      <c r="AH63" s="77" t="s">
        <v>3456</v>
      </c>
      <c r="AI63" s="77" t="s">
        <v>3457</v>
      </c>
      <c r="AJ63" s="77" t="s">
        <v>3457</v>
      </c>
      <c r="AK63" s="77" t="s">
        <v>3457</v>
      </c>
      <c r="AL63" s="50" t="s">
        <v>872</v>
      </c>
      <c r="AM63" s="50">
        <v>671</v>
      </c>
    </row>
    <row r="64" spans="1:39" ht="15.75">
      <c r="A64" s="84" t="s">
        <v>3453</v>
      </c>
      <c r="B64" s="84" t="s">
        <v>1247</v>
      </c>
      <c r="C64" s="87" t="s">
        <v>1419</v>
      </c>
      <c r="D64" s="86" t="s">
        <v>3480</v>
      </c>
      <c r="E64" s="76" t="s">
        <v>809</v>
      </c>
      <c r="F64" s="85" t="s">
        <v>1420</v>
      </c>
      <c r="G64" s="84">
        <v>891900446</v>
      </c>
      <c r="H64" s="76" t="s">
        <v>1421</v>
      </c>
      <c r="I64" s="81">
        <v>1708675800</v>
      </c>
      <c r="J64" s="81">
        <v>1708675800</v>
      </c>
      <c r="K64" s="83">
        <v>45499</v>
      </c>
      <c r="L64" s="82">
        <v>2024</v>
      </c>
      <c r="M64" s="81">
        <v>752624692</v>
      </c>
      <c r="N64" s="81">
        <v>0</v>
      </c>
      <c r="O64" s="81">
        <v>956051108</v>
      </c>
      <c r="P64" s="81">
        <v>56828</v>
      </c>
      <c r="Q64" s="80">
        <v>0.44047249454811732</v>
      </c>
      <c r="R64" s="77" t="s">
        <v>3456</v>
      </c>
      <c r="S64" s="77" t="s">
        <v>3456</v>
      </c>
      <c r="T64" s="78">
        <v>11</v>
      </c>
      <c r="U64" s="77" t="s">
        <v>3456</v>
      </c>
      <c r="V64" s="77" t="s">
        <v>3456</v>
      </c>
      <c r="W64" s="77" t="s">
        <v>3456</v>
      </c>
      <c r="X64" s="77" t="s">
        <v>3456</v>
      </c>
      <c r="Y64" s="77" t="s">
        <v>3456</v>
      </c>
      <c r="Z64" s="77" t="s">
        <v>3456</v>
      </c>
      <c r="AA64" s="77" t="s">
        <v>3456</v>
      </c>
      <c r="AB64" s="77" t="s">
        <v>3457</v>
      </c>
      <c r="AC64" s="77" t="s">
        <v>3456</v>
      </c>
      <c r="AD64" s="77" t="s">
        <v>3456</v>
      </c>
      <c r="AE64" s="77" t="s">
        <v>3456</v>
      </c>
      <c r="AF64" s="77" t="s">
        <v>3456</v>
      </c>
      <c r="AG64" s="79">
        <v>0.91666666666666663</v>
      </c>
      <c r="AH64" s="77" t="s">
        <v>3456</v>
      </c>
      <c r="AI64" s="77" t="s">
        <v>3457</v>
      </c>
      <c r="AJ64" s="77" t="s">
        <v>3457</v>
      </c>
      <c r="AK64" s="77" t="s">
        <v>3457</v>
      </c>
      <c r="AL64" s="50" t="s">
        <v>876</v>
      </c>
      <c r="AM64" s="50">
        <v>215</v>
      </c>
    </row>
    <row r="65" spans="1:39" ht="15.75">
      <c r="A65" s="84" t="s">
        <v>3453</v>
      </c>
      <c r="B65" s="84" t="s">
        <v>1247</v>
      </c>
      <c r="C65" s="87" t="s">
        <v>758</v>
      </c>
      <c r="D65" s="86" t="s">
        <v>3480</v>
      </c>
      <c r="E65" s="76" t="s">
        <v>809</v>
      </c>
      <c r="F65" s="85" t="s">
        <v>1297</v>
      </c>
      <c r="G65" s="84">
        <v>891901101</v>
      </c>
      <c r="H65" s="76" t="s">
        <v>3481</v>
      </c>
      <c r="I65" s="81">
        <v>854337900</v>
      </c>
      <c r="J65" s="81">
        <v>854337900</v>
      </c>
      <c r="K65" s="83">
        <v>45499</v>
      </c>
      <c r="L65" s="82">
        <v>2024</v>
      </c>
      <c r="M65" s="81">
        <v>854337900</v>
      </c>
      <c r="N65" s="81">
        <v>0</v>
      </c>
      <c r="O65" s="81">
        <v>0</v>
      </c>
      <c r="P65" s="81">
        <v>4290109.49</v>
      </c>
      <c r="Q65" s="80">
        <v>1</v>
      </c>
      <c r="R65" s="77" t="s">
        <v>3456</v>
      </c>
      <c r="S65" s="77" t="s">
        <v>3456</v>
      </c>
      <c r="T65" s="78">
        <v>12</v>
      </c>
      <c r="U65" s="77" t="s">
        <v>3456</v>
      </c>
      <c r="V65" s="77" t="s">
        <v>3456</v>
      </c>
      <c r="W65" s="77" t="s">
        <v>3456</v>
      </c>
      <c r="X65" s="77" t="s">
        <v>3456</v>
      </c>
      <c r="Y65" s="77" t="s">
        <v>3456</v>
      </c>
      <c r="Z65" s="77" t="s">
        <v>3456</v>
      </c>
      <c r="AA65" s="77" t="s">
        <v>3456</v>
      </c>
      <c r="AB65" s="77" t="s">
        <v>3456</v>
      </c>
      <c r="AC65" s="77" t="s">
        <v>3456</v>
      </c>
      <c r="AD65" s="77" t="s">
        <v>3456</v>
      </c>
      <c r="AE65" s="77" t="s">
        <v>3456</v>
      </c>
      <c r="AF65" s="77" t="s">
        <v>3456</v>
      </c>
      <c r="AG65" s="79">
        <v>1</v>
      </c>
      <c r="AH65" s="77" t="s">
        <v>3456</v>
      </c>
      <c r="AI65" s="77" t="s">
        <v>3457</v>
      </c>
      <c r="AJ65" s="77" t="s">
        <v>3457</v>
      </c>
      <c r="AK65" s="77" t="s">
        <v>3457</v>
      </c>
      <c r="AL65" s="50" t="s">
        <v>872</v>
      </c>
      <c r="AM65" s="50">
        <v>803</v>
      </c>
    </row>
    <row r="66" spans="1:39" ht="15.75">
      <c r="A66" s="84" t="s">
        <v>3453</v>
      </c>
      <c r="B66" s="84" t="s">
        <v>1247</v>
      </c>
      <c r="C66" s="87" t="s">
        <v>1417</v>
      </c>
      <c r="D66" s="86" t="s">
        <v>3480</v>
      </c>
      <c r="E66" s="76" t="s">
        <v>809</v>
      </c>
      <c r="F66" s="85" t="s">
        <v>792</v>
      </c>
      <c r="G66" s="84">
        <v>891900414</v>
      </c>
      <c r="H66" s="76" t="s">
        <v>3482</v>
      </c>
      <c r="I66" s="81">
        <v>1708675800</v>
      </c>
      <c r="J66" s="81">
        <v>1708675800</v>
      </c>
      <c r="K66" s="83">
        <v>45499</v>
      </c>
      <c r="L66" s="82">
        <v>2024</v>
      </c>
      <c r="M66" s="81">
        <v>1707930348</v>
      </c>
      <c r="N66" s="81">
        <v>1</v>
      </c>
      <c r="O66" s="81">
        <v>745451</v>
      </c>
      <c r="P66" s="81">
        <v>3292877</v>
      </c>
      <c r="Q66" s="80">
        <v>0.99956372589814868</v>
      </c>
      <c r="R66" s="77" t="s">
        <v>3456</v>
      </c>
      <c r="S66" s="77" t="s">
        <v>3456</v>
      </c>
      <c r="T66" s="78">
        <v>12</v>
      </c>
      <c r="U66" s="77" t="s">
        <v>3456</v>
      </c>
      <c r="V66" s="77" t="s">
        <v>3456</v>
      </c>
      <c r="W66" s="77" t="s">
        <v>3456</v>
      </c>
      <c r="X66" s="77" t="s">
        <v>3456</v>
      </c>
      <c r="Y66" s="77" t="s">
        <v>3456</v>
      </c>
      <c r="Z66" s="77" t="s">
        <v>3456</v>
      </c>
      <c r="AA66" s="77" t="s">
        <v>3456</v>
      </c>
      <c r="AB66" s="77" t="s">
        <v>3456</v>
      </c>
      <c r="AC66" s="77" t="s">
        <v>3456</v>
      </c>
      <c r="AD66" s="77" t="s">
        <v>3456</v>
      </c>
      <c r="AE66" s="77" t="s">
        <v>3456</v>
      </c>
      <c r="AF66" s="77" t="s">
        <v>3456</v>
      </c>
      <c r="AG66" s="79">
        <v>1</v>
      </c>
      <c r="AH66" s="77" t="s">
        <v>3456</v>
      </c>
      <c r="AI66" s="77" t="s">
        <v>3457</v>
      </c>
      <c r="AJ66" s="77" t="s">
        <v>3457</v>
      </c>
      <c r="AK66" s="77" t="s">
        <v>3457</v>
      </c>
      <c r="AL66" s="50" t="s">
        <v>872</v>
      </c>
      <c r="AM66" s="50">
        <v>538</v>
      </c>
    </row>
    <row r="67" spans="1:39" ht="15.75">
      <c r="A67" s="84" t="s">
        <v>3453</v>
      </c>
      <c r="B67" s="84" t="s">
        <v>1247</v>
      </c>
      <c r="C67" s="87" t="s">
        <v>1414</v>
      </c>
      <c r="D67" s="86" t="s">
        <v>3480</v>
      </c>
      <c r="E67" s="76" t="s">
        <v>809</v>
      </c>
      <c r="F67" s="85" t="s">
        <v>1415</v>
      </c>
      <c r="G67" s="84">
        <v>891900356</v>
      </c>
      <c r="H67" s="76" t="s">
        <v>3483</v>
      </c>
      <c r="I67" s="81">
        <v>2135844750</v>
      </c>
      <c r="J67" s="81">
        <v>2135844750</v>
      </c>
      <c r="K67" s="83">
        <v>45499</v>
      </c>
      <c r="L67" s="82">
        <v>2024</v>
      </c>
      <c r="M67" s="81">
        <v>856043163</v>
      </c>
      <c r="N67" s="81">
        <v>0</v>
      </c>
      <c r="O67" s="81">
        <v>1279801587</v>
      </c>
      <c r="P67" s="81">
        <v>0</v>
      </c>
      <c r="Q67" s="80">
        <v>0.40079840213105378</v>
      </c>
      <c r="R67" s="77" t="s">
        <v>3457</v>
      </c>
      <c r="S67" s="77" t="s">
        <v>3456</v>
      </c>
      <c r="T67" s="78">
        <v>12</v>
      </c>
      <c r="U67" s="77" t="s">
        <v>3456</v>
      </c>
      <c r="V67" s="77" t="s">
        <v>3456</v>
      </c>
      <c r="W67" s="77" t="s">
        <v>3456</v>
      </c>
      <c r="X67" s="77" t="s">
        <v>3456</v>
      </c>
      <c r="Y67" s="77" t="s">
        <v>3456</v>
      </c>
      <c r="Z67" s="77" t="s">
        <v>3456</v>
      </c>
      <c r="AA67" s="77" t="s">
        <v>3456</v>
      </c>
      <c r="AB67" s="77" t="s">
        <v>3456</v>
      </c>
      <c r="AC67" s="77" t="s">
        <v>3456</v>
      </c>
      <c r="AD67" s="77" t="s">
        <v>3456</v>
      </c>
      <c r="AE67" s="77" t="s">
        <v>3456</v>
      </c>
      <c r="AF67" s="77" t="s">
        <v>3456</v>
      </c>
      <c r="AG67" s="79">
        <v>1</v>
      </c>
      <c r="AH67" s="77" t="s">
        <v>3456</v>
      </c>
      <c r="AI67" s="77" t="s">
        <v>3457</v>
      </c>
      <c r="AJ67" s="77" t="s">
        <v>3457</v>
      </c>
      <c r="AK67" s="77" t="s">
        <v>3457</v>
      </c>
      <c r="AL67" s="50" t="s">
        <v>876</v>
      </c>
      <c r="AM67" s="50">
        <v>234</v>
      </c>
    </row>
    <row r="68" spans="1:39" ht="15.75">
      <c r="A68" s="84" t="s">
        <v>3453</v>
      </c>
      <c r="B68" s="84" t="s">
        <v>1247</v>
      </c>
      <c r="C68" s="87" t="s">
        <v>1408</v>
      </c>
      <c r="D68" s="86" t="s">
        <v>3480</v>
      </c>
      <c r="E68" s="76" t="s">
        <v>809</v>
      </c>
      <c r="F68" s="85" t="s">
        <v>1409</v>
      </c>
      <c r="G68" s="84">
        <v>890312380</v>
      </c>
      <c r="H68" s="76" t="s">
        <v>1410</v>
      </c>
      <c r="I68" s="81">
        <v>1708675800</v>
      </c>
      <c r="J68" s="81">
        <v>1708675800</v>
      </c>
      <c r="K68" s="83">
        <v>45499</v>
      </c>
      <c r="L68" s="82">
        <v>2024</v>
      </c>
      <c r="M68" s="81">
        <v>1587165445</v>
      </c>
      <c r="N68" s="81">
        <v>0</v>
      </c>
      <c r="O68" s="81">
        <v>121510355</v>
      </c>
      <c r="P68" s="81">
        <v>729358</v>
      </c>
      <c r="Q68" s="80">
        <v>0.928886243370451</v>
      </c>
      <c r="R68" s="77" t="s">
        <v>3456</v>
      </c>
      <c r="S68" s="77" t="s">
        <v>3456</v>
      </c>
      <c r="T68" s="78">
        <v>12</v>
      </c>
      <c r="U68" s="77" t="s">
        <v>3456</v>
      </c>
      <c r="V68" s="77" t="s">
        <v>3456</v>
      </c>
      <c r="W68" s="77" t="s">
        <v>3456</v>
      </c>
      <c r="X68" s="77" t="s">
        <v>3456</v>
      </c>
      <c r="Y68" s="77" t="s">
        <v>3456</v>
      </c>
      <c r="Z68" s="77" t="s">
        <v>3456</v>
      </c>
      <c r="AA68" s="77" t="s">
        <v>3456</v>
      </c>
      <c r="AB68" s="77" t="s">
        <v>3456</v>
      </c>
      <c r="AC68" s="77" t="s">
        <v>3456</v>
      </c>
      <c r="AD68" s="77" t="s">
        <v>3456</v>
      </c>
      <c r="AE68" s="77" t="s">
        <v>3456</v>
      </c>
      <c r="AF68" s="77" t="s">
        <v>3456</v>
      </c>
      <c r="AG68" s="79">
        <v>1</v>
      </c>
      <c r="AH68" s="77" t="s">
        <v>3456</v>
      </c>
      <c r="AI68" s="77" t="s">
        <v>3457</v>
      </c>
      <c r="AJ68" s="77" t="s">
        <v>3457</v>
      </c>
      <c r="AK68" s="77" t="s">
        <v>3457</v>
      </c>
      <c r="AL68" s="50" t="s">
        <v>872</v>
      </c>
      <c r="AM68" s="50">
        <v>581</v>
      </c>
    </row>
    <row r="69" spans="1:39" ht="15.75">
      <c r="A69" s="84" t="s">
        <v>3453</v>
      </c>
      <c r="B69" s="84" t="s">
        <v>1247</v>
      </c>
      <c r="C69" s="87" t="s">
        <v>1402</v>
      </c>
      <c r="D69" s="86" t="s">
        <v>3480</v>
      </c>
      <c r="E69" s="76" t="s">
        <v>809</v>
      </c>
      <c r="F69" s="85" t="s">
        <v>1403</v>
      </c>
      <c r="G69" s="84">
        <v>890305496</v>
      </c>
      <c r="H69" s="76" t="s">
        <v>3484</v>
      </c>
      <c r="I69" s="81">
        <v>3844520550</v>
      </c>
      <c r="J69" s="81">
        <v>3844520550</v>
      </c>
      <c r="K69" s="83">
        <v>45499</v>
      </c>
      <c r="L69" s="82">
        <v>2024</v>
      </c>
      <c r="M69" s="81">
        <v>3722178689</v>
      </c>
      <c r="N69" s="81">
        <v>0</v>
      </c>
      <c r="O69" s="81">
        <v>122341861</v>
      </c>
      <c r="P69" s="81">
        <v>1148579.1100000001</v>
      </c>
      <c r="Q69" s="80">
        <v>0.96817760253616025</v>
      </c>
      <c r="R69" s="77" t="s">
        <v>3456</v>
      </c>
      <c r="S69" s="77" t="s">
        <v>3456</v>
      </c>
      <c r="T69" s="78">
        <v>10</v>
      </c>
      <c r="U69" s="77" t="s">
        <v>3456</v>
      </c>
      <c r="V69" s="77" t="s">
        <v>3456</v>
      </c>
      <c r="W69" s="77" t="s">
        <v>3456</v>
      </c>
      <c r="X69" s="77" t="s">
        <v>3456</v>
      </c>
      <c r="Y69" s="77" t="s">
        <v>3456</v>
      </c>
      <c r="Z69" s="77" t="s">
        <v>3456</v>
      </c>
      <c r="AA69" s="77" t="s">
        <v>3456</v>
      </c>
      <c r="AB69" s="77" t="s">
        <v>3457</v>
      </c>
      <c r="AC69" s="77" t="s">
        <v>3457</v>
      </c>
      <c r="AD69" s="77" t="s">
        <v>3456</v>
      </c>
      <c r="AE69" s="77" t="s">
        <v>3456</v>
      </c>
      <c r="AF69" s="77" t="s">
        <v>3456</v>
      </c>
      <c r="AG69" s="79">
        <v>0.83333333333333337</v>
      </c>
      <c r="AH69" s="77" t="s">
        <v>3456</v>
      </c>
      <c r="AI69" s="77" t="s">
        <v>3457</v>
      </c>
      <c r="AJ69" s="77" t="s">
        <v>3457</v>
      </c>
      <c r="AK69" s="77" t="s">
        <v>3457</v>
      </c>
      <c r="AL69" s="50" t="s">
        <v>872</v>
      </c>
      <c r="AM69" s="50">
        <v>450</v>
      </c>
    </row>
    <row r="70" spans="1:39" ht="15.75">
      <c r="A70" s="84" t="s">
        <v>3453</v>
      </c>
      <c r="B70" s="84" t="s">
        <v>1247</v>
      </c>
      <c r="C70" s="87" t="s">
        <v>1428</v>
      </c>
      <c r="D70" s="86" t="s">
        <v>3480</v>
      </c>
      <c r="E70" s="76" t="s">
        <v>809</v>
      </c>
      <c r="F70" s="85" t="s">
        <v>1429</v>
      </c>
      <c r="G70" s="84">
        <v>891901082</v>
      </c>
      <c r="H70" s="76" t="s">
        <v>1213</v>
      </c>
      <c r="I70" s="81">
        <v>1281506850</v>
      </c>
      <c r="J70" s="81">
        <v>1281506850</v>
      </c>
      <c r="K70" s="83">
        <v>45499</v>
      </c>
      <c r="L70" s="82">
        <v>2024</v>
      </c>
      <c r="M70" s="81">
        <v>1188121810</v>
      </c>
      <c r="N70" s="81">
        <v>0</v>
      </c>
      <c r="O70" s="81">
        <v>93385040</v>
      </c>
      <c r="P70" s="81">
        <v>1348600.97</v>
      </c>
      <c r="Q70" s="80">
        <v>0.92712872350233633</v>
      </c>
      <c r="R70" s="77" t="s">
        <v>3456</v>
      </c>
      <c r="S70" s="77" t="s">
        <v>3456</v>
      </c>
      <c r="T70" s="78">
        <v>12</v>
      </c>
      <c r="U70" s="77" t="s">
        <v>3456</v>
      </c>
      <c r="V70" s="77" t="s">
        <v>3456</v>
      </c>
      <c r="W70" s="77" t="s">
        <v>3456</v>
      </c>
      <c r="X70" s="77" t="s">
        <v>3456</v>
      </c>
      <c r="Y70" s="77" t="s">
        <v>3456</v>
      </c>
      <c r="Z70" s="77" t="s">
        <v>3456</v>
      </c>
      <c r="AA70" s="77" t="s">
        <v>3456</v>
      </c>
      <c r="AB70" s="77" t="s">
        <v>3456</v>
      </c>
      <c r="AC70" s="77" t="s">
        <v>3456</v>
      </c>
      <c r="AD70" s="77" t="s">
        <v>3456</v>
      </c>
      <c r="AE70" s="77" t="s">
        <v>3456</v>
      </c>
      <c r="AF70" s="77" t="s">
        <v>3456</v>
      </c>
      <c r="AG70" s="79">
        <v>1</v>
      </c>
      <c r="AH70" s="77" t="s">
        <v>3456</v>
      </c>
      <c r="AI70" s="77" t="s">
        <v>3457</v>
      </c>
      <c r="AJ70" s="77" t="s">
        <v>3457</v>
      </c>
      <c r="AK70" s="77" t="s">
        <v>3457</v>
      </c>
      <c r="AL70" s="50" t="s">
        <v>872</v>
      </c>
      <c r="AM70" s="50">
        <v>360</v>
      </c>
    </row>
    <row r="71" spans="1:39" ht="15.75">
      <c r="A71" s="84" t="s">
        <v>3453</v>
      </c>
      <c r="B71" s="84" t="s">
        <v>1247</v>
      </c>
      <c r="C71" s="87" t="s">
        <v>1425</v>
      </c>
      <c r="D71" s="86" t="s">
        <v>3480</v>
      </c>
      <c r="E71" s="76" t="s">
        <v>809</v>
      </c>
      <c r="F71" s="85" t="s">
        <v>1426</v>
      </c>
      <c r="G71" s="84">
        <v>891900887</v>
      </c>
      <c r="H71" s="76" t="s">
        <v>3485</v>
      </c>
      <c r="I71" s="81">
        <v>854337900</v>
      </c>
      <c r="J71" s="81">
        <v>854337900</v>
      </c>
      <c r="K71" s="83">
        <v>45499</v>
      </c>
      <c r="L71" s="82">
        <v>2024</v>
      </c>
      <c r="M71" s="81">
        <v>763885220</v>
      </c>
      <c r="N71" s="81">
        <v>0</v>
      </c>
      <c r="O71" s="81">
        <v>90452680</v>
      </c>
      <c r="P71" s="81">
        <v>345179.86</v>
      </c>
      <c r="Q71" s="80">
        <v>0.89412540401169138</v>
      </c>
      <c r="R71" s="77" t="s">
        <v>3456</v>
      </c>
      <c r="S71" s="77" t="s">
        <v>3456</v>
      </c>
      <c r="T71" s="78">
        <v>9</v>
      </c>
      <c r="U71" s="77" t="s">
        <v>3456</v>
      </c>
      <c r="V71" s="77" t="s">
        <v>3456</v>
      </c>
      <c r="W71" s="77" t="s">
        <v>3456</v>
      </c>
      <c r="X71" s="77" t="s">
        <v>3457</v>
      </c>
      <c r="Y71" s="77" t="s">
        <v>3456</v>
      </c>
      <c r="Z71" s="77" t="s">
        <v>3456</v>
      </c>
      <c r="AA71" s="77" t="s">
        <v>3456</v>
      </c>
      <c r="AB71" s="77" t="s">
        <v>3457</v>
      </c>
      <c r="AC71" s="77" t="s">
        <v>3456</v>
      </c>
      <c r="AD71" s="77" t="s">
        <v>3456</v>
      </c>
      <c r="AE71" s="77" t="s">
        <v>3457</v>
      </c>
      <c r="AF71" s="77" t="s">
        <v>3456</v>
      </c>
      <c r="AG71" s="79">
        <v>0.75</v>
      </c>
      <c r="AH71" s="77" t="s">
        <v>3456</v>
      </c>
      <c r="AI71" s="77" t="s">
        <v>3457</v>
      </c>
      <c r="AJ71" s="77" t="s">
        <v>3457</v>
      </c>
      <c r="AK71" s="77" t="s">
        <v>3457</v>
      </c>
      <c r="AL71" s="50" t="s">
        <v>872</v>
      </c>
      <c r="AM71" s="50">
        <v>402</v>
      </c>
    </row>
    <row r="72" spans="1:39" ht="15.75">
      <c r="A72" s="84" t="s">
        <v>3453</v>
      </c>
      <c r="B72" s="84" t="s">
        <v>1247</v>
      </c>
      <c r="C72" s="87" t="s">
        <v>1430</v>
      </c>
      <c r="D72" s="86" t="s">
        <v>3480</v>
      </c>
      <c r="E72" s="76" t="s">
        <v>809</v>
      </c>
      <c r="F72" s="85" t="s">
        <v>1431</v>
      </c>
      <c r="G72" s="84">
        <v>891901296</v>
      </c>
      <c r="H72" s="76" t="s">
        <v>3486</v>
      </c>
      <c r="I72" s="81">
        <v>1281506850</v>
      </c>
      <c r="J72" s="81">
        <v>1281506850</v>
      </c>
      <c r="K72" s="83">
        <v>45499</v>
      </c>
      <c r="L72" s="82">
        <v>2024</v>
      </c>
      <c r="M72" s="81">
        <v>293902632</v>
      </c>
      <c r="N72" s="81">
        <v>542545946</v>
      </c>
      <c r="O72" s="81">
        <v>445058272</v>
      </c>
      <c r="P72" s="81">
        <v>14823090</v>
      </c>
      <c r="Q72" s="80">
        <v>0.6527070674651485</v>
      </c>
      <c r="R72" s="77" t="s">
        <v>3456</v>
      </c>
      <c r="S72" s="77" t="s">
        <v>3456</v>
      </c>
      <c r="T72" s="78">
        <v>12</v>
      </c>
      <c r="U72" s="77" t="s">
        <v>3456</v>
      </c>
      <c r="V72" s="77" t="s">
        <v>3456</v>
      </c>
      <c r="W72" s="77" t="s">
        <v>3456</v>
      </c>
      <c r="X72" s="77" t="s">
        <v>3456</v>
      </c>
      <c r="Y72" s="77" t="s">
        <v>3456</v>
      </c>
      <c r="Z72" s="77" t="s">
        <v>3456</v>
      </c>
      <c r="AA72" s="77" t="s">
        <v>3456</v>
      </c>
      <c r="AB72" s="77" t="s">
        <v>3456</v>
      </c>
      <c r="AC72" s="77" t="s">
        <v>3456</v>
      </c>
      <c r="AD72" s="77" t="s">
        <v>3456</v>
      </c>
      <c r="AE72" s="77" t="s">
        <v>3456</v>
      </c>
      <c r="AF72" s="77" t="s">
        <v>3456</v>
      </c>
      <c r="AG72" s="79">
        <v>1</v>
      </c>
      <c r="AH72" s="77" t="s">
        <v>3456</v>
      </c>
      <c r="AI72" s="77" t="s">
        <v>3457</v>
      </c>
      <c r="AJ72" s="77" t="s">
        <v>3457</v>
      </c>
      <c r="AK72" s="77" t="s">
        <v>3457</v>
      </c>
      <c r="AL72" s="50" t="s">
        <v>876</v>
      </c>
      <c r="AM72" s="50">
        <v>264</v>
      </c>
    </row>
    <row r="73" spans="1:39" ht="15.75">
      <c r="A73" s="84" t="s">
        <v>3453</v>
      </c>
      <c r="B73" s="84" t="s">
        <v>1247</v>
      </c>
      <c r="C73" s="87" t="s">
        <v>1422</v>
      </c>
      <c r="D73" s="86" t="s">
        <v>3480</v>
      </c>
      <c r="E73" s="76" t="s">
        <v>809</v>
      </c>
      <c r="F73" s="85" t="s">
        <v>1423</v>
      </c>
      <c r="G73" s="84">
        <v>891900732</v>
      </c>
      <c r="H73" s="76" t="s">
        <v>3487</v>
      </c>
      <c r="I73" s="81">
        <v>1708675800</v>
      </c>
      <c r="J73" s="81">
        <v>1708675800</v>
      </c>
      <c r="K73" s="83">
        <v>45499</v>
      </c>
      <c r="L73" s="82">
        <v>2024</v>
      </c>
      <c r="M73" s="81">
        <v>660018941</v>
      </c>
      <c r="N73" s="81">
        <v>0</v>
      </c>
      <c r="O73" s="81">
        <v>1048656859</v>
      </c>
      <c r="P73" s="81">
        <v>0</v>
      </c>
      <c r="Q73" s="80">
        <v>0.38627511491647509</v>
      </c>
      <c r="R73" s="77" t="s">
        <v>3457</v>
      </c>
      <c r="S73" s="77" t="s">
        <v>3456</v>
      </c>
      <c r="T73" s="78">
        <v>12</v>
      </c>
      <c r="U73" s="77" t="s">
        <v>3456</v>
      </c>
      <c r="V73" s="77" t="s">
        <v>3456</v>
      </c>
      <c r="W73" s="77" t="s">
        <v>3456</v>
      </c>
      <c r="X73" s="77" t="s">
        <v>3456</v>
      </c>
      <c r="Y73" s="77" t="s">
        <v>3456</v>
      </c>
      <c r="Z73" s="77" t="s">
        <v>3456</v>
      </c>
      <c r="AA73" s="77" t="s">
        <v>3456</v>
      </c>
      <c r="AB73" s="77" t="s">
        <v>3456</v>
      </c>
      <c r="AC73" s="77" t="s">
        <v>3456</v>
      </c>
      <c r="AD73" s="77" t="s">
        <v>3456</v>
      </c>
      <c r="AE73" s="77" t="s">
        <v>3456</v>
      </c>
      <c r="AF73" s="77" t="s">
        <v>3456</v>
      </c>
      <c r="AG73" s="79">
        <v>1</v>
      </c>
      <c r="AH73" s="77" t="s">
        <v>3456</v>
      </c>
      <c r="AI73" s="77" t="s">
        <v>3457</v>
      </c>
      <c r="AJ73" s="77" t="s">
        <v>3457</v>
      </c>
      <c r="AK73" s="77" t="s">
        <v>3457</v>
      </c>
      <c r="AL73" s="50" t="s">
        <v>876</v>
      </c>
      <c r="AM73" s="50">
        <v>192</v>
      </c>
    </row>
    <row r="74" spans="1:39" ht="15.75">
      <c r="A74" s="84" t="s">
        <v>3453</v>
      </c>
      <c r="B74" s="84" t="s">
        <v>1247</v>
      </c>
      <c r="C74" s="87" t="s">
        <v>1411</v>
      </c>
      <c r="D74" s="86" t="s">
        <v>3480</v>
      </c>
      <c r="E74" s="76" t="s">
        <v>809</v>
      </c>
      <c r="F74" s="85" t="s">
        <v>1412</v>
      </c>
      <c r="G74" s="84">
        <v>891900343</v>
      </c>
      <c r="H74" s="76" t="s">
        <v>1413</v>
      </c>
      <c r="I74" s="81">
        <v>3417351600</v>
      </c>
      <c r="J74" s="81">
        <v>3417351600</v>
      </c>
      <c r="K74" s="83">
        <v>45499</v>
      </c>
      <c r="L74" s="82">
        <v>2024</v>
      </c>
      <c r="M74" s="81">
        <v>2097925321</v>
      </c>
      <c r="N74" s="81">
        <v>630071445</v>
      </c>
      <c r="O74" s="81">
        <v>689354834</v>
      </c>
      <c r="P74" s="81">
        <v>10928635.970000001</v>
      </c>
      <c r="Q74" s="80">
        <v>0.79827804841620631</v>
      </c>
      <c r="R74" s="77" t="s">
        <v>3456</v>
      </c>
      <c r="S74" s="77" t="s">
        <v>3456</v>
      </c>
      <c r="T74" s="78">
        <v>10</v>
      </c>
      <c r="U74" s="77" t="s">
        <v>3456</v>
      </c>
      <c r="V74" s="77" t="s">
        <v>3456</v>
      </c>
      <c r="W74" s="77" t="s">
        <v>3456</v>
      </c>
      <c r="X74" s="77" t="s">
        <v>3456</v>
      </c>
      <c r="Y74" s="77" t="s">
        <v>3456</v>
      </c>
      <c r="Z74" s="77" t="s">
        <v>3456</v>
      </c>
      <c r="AA74" s="77" t="s">
        <v>3457</v>
      </c>
      <c r="AB74" s="77" t="s">
        <v>3457</v>
      </c>
      <c r="AC74" s="77" t="s">
        <v>3456</v>
      </c>
      <c r="AD74" s="77" t="s">
        <v>3456</v>
      </c>
      <c r="AE74" s="77" t="s">
        <v>3456</v>
      </c>
      <c r="AF74" s="77" t="s">
        <v>3456</v>
      </c>
      <c r="AG74" s="79">
        <v>0.83333333333333337</v>
      </c>
      <c r="AH74" s="77" t="s">
        <v>3456</v>
      </c>
      <c r="AI74" s="77" t="s">
        <v>3457</v>
      </c>
      <c r="AJ74" s="77" t="s">
        <v>3457</v>
      </c>
      <c r="AK74" s="77" t="s">
        <v>3457</v>
      </c>
      <c r="AL74" s="50" t="s">
        <v>876</v>
      </c>
      <c r="AM74" s="50">
        <v>232</v>
      </c>
    </row>
    <row r="75" spans="1:39" ht="15.75">
      <c r="A75" s="84" t="s">
        <v>3453</v>
      </c>
      <c r="B75" s="84" t="s">
        <v>1247</v>
      </c>
      <c r="C75" s="87" t="s">
        <v>1405</v>
      </c>
      <c r="D75" s="86" t="s">
        <v>3480</v>
      </c>
      <c r="E75" s="76" t="s">
        <v>809</v>
      </c>
      <c r="F75" s="85" t="s">
        <v>1406</v>
      </c>
      <c r="G75" s="84">
        <v>890309115</v>
      </c>
      <c r="H75" s="76" t="s">
        <v>3488</v>
      </c>
      <c r="I75" s="81">
        <v>1281506850</v>
      </c>
      <c r="J75" s="81">
        <v>1281506850</v>
      </c>
      <c r="K75" s="83">
        <v>45499</v>
      </c>
      <c r="L75" s="82">
        <v>2024</v>
      </c>
      <c r="M75" s="81">
        <v>1215970162</v>
      </c>
      <c r="N75" s="81">
        <v>39485075</v>
      </c>
      <c r="O75" s="81">
        <v>26051613</v>
      </c>
      <c r="P75" s="81">
        <v>8239989.8799999999</v>
      </c>
      <c r="Q75" s="80">
        <v>0.97967110905415766</v>
      </c>
      <c r="R75" s="77" t="s">
        <v>3456</v>
      </c>
      <c r="S75" s="77" t="s">
        <v>3456</v>
      </c>
      <c r="T75" s="78">
        <v>12</v>
      </c>
      <c r="U75" s="77" t="s">
        <v>3456</v>
      </c>
      <c r="V75" s="77" t="s">
        <v>3456</v>
      </c>
      <c r="W75" s="77" t="s">
        <v>3456</v>
      </c>
      <c r="X75" s="77" t="s">
        <v>3456</v>
      </c>
      <c r="Y75" s="77" t="s">
        <v>3456</v>
      </c>
      <c r="Z75" s="77" t="s">
        <v>3456</v>
      </c>
      <c r="AA75" s="77" t="s">
        <v>3456</v>
      </c>
      <c r="AB75" s="77" t="s">
        <v>3456</v>
      </c>
      <c r="AC75" s="77" t="s">
        <v>3456</v>
      </c>
      <c r="AD75" s="77" t="s">
        <v>3456</v>
      </c>
      <c r="AE75" s="77" t="s">
        <v>3456</v>
      </c>
      <c r="AF75" s="77" t="s">
        <v>3456</v>
      </c>
      <c r="AG75" s="79">
        <v>1</v>
      </c>
      <c r="AH75" s="77" t="s">
        <v>3456</v>
      </c>
      <c r="AI75" s="77" t="s">
        <v>3457</v>
      </c>
      <c r="AJ75" s="77" t="s">
        <v>3457</v>
      </c>
      <c r="AK75" s="77" t="s">
        <v>3457</v>
      </c>
      <c r="AL75" s="50" t="s">
        <v>872</v>
      </c>
      <c r="AM75" s="50">
        <v>571</v>
      </c>
    </row>
    <row r="76" spans="1:39" ht="15.75">
      <c r="A76" s="84" t="s">
        <v>3453</v>
      </c>
      <c r="B76" s="84" t="s">
        <v>1247</v>
      </c>
      <c r="C76" s="87" t="s">
        <v>1368</v>
      </c>
      <c r="D76" s="86" t="s">
        <v>3489</v>
      </c>
      <c r="E76" s="76" t="s">
        <v>800</v>
      </c>
      <c r="F76" s="85" t="s">
        <v>1369</v>
      </c>
      <c r="G76" s="84">
        <v>825002525</v>
      </c>
      <c r="H76" s="76" t="s">
        <v>1370</v>
      </c>
      <c r="I76" s="81">
        <v>2101799000</v>
      </c>
      <c r="J76" s="81">
        <v>2101799000</v>
      </c>
      <c r="K76" s="83">
        <v>45499</v>
      </c>
      <c r="L76" s="82">
        <v>2024</v>
      </c>
      <c r="M76" s="81">
        <v>1200523083</v>
      </c>
      <c r="N76" s="81">
        <v>0</v>
      </c>
      <c r="O76" s="81">
        <v>901275917</v>
      </c>
      <c r="P76" s="81">
        <v>4039538</v>
      </c>
      <c r="Q76" s="80">
        <v>0.57118834055968248</v>
      </c>
      <c r="R76" s="77" t="s">
        <v>3456</v>
      </c>
      <c r="S76" s="77" t="s">
        <v>3456</v>
      </c>
      <c r="T76" s="78">
        <v>10</v>
      </c>
      <c r="U76" s="77" t="s">
        <v>3456</v>
      </c>
      <c r="V76" s="77" t="s">
        <v>3456</v>
      </c>
      <c r="W76" s="77" t="s">
        <v>3456</v>
      </c>
      <c r="X76" s="77" t="s">
        <v>3456</v>
      </c>
      <c r="Y76" s="77" t="s">
        <v>3456</v>
      </c>
      <c r="Z76" s="77" t="s">
        <v>3456</v>
      </c>
      <c r="AA76" s="77" t="s">
        <v>3456</v>
      </c>
      <c r="AB76" s="77" t="s">
        <v>3457</v>
      </c>
      <c r="AC76" s="77" t="s">
        <v>3457</v>
      </c>
      <c r="AD76" s="77" t="s">
        <v>3456</v>
      </c>
      <c r="AE76" s="77" t="s">
        <v>3456</v>
      </c>
      <c r="AF76" s="77" t="s">
        <v>3456</v>
      </c>
      <c r="AG76" s="79">
        <v>0.83333333333333337</v>
      </c>
      <c r="AH76" s="77" t="s">
        <v>3456</v>
      </c>
      <c r="AI76" s="77" t="s">
        <v>3457</v>
      </c>
      <c r="AJ76" s="77" t="s">
        <v>3457</v>
      </c>
      <c r="AK76" s="77" t="s">
        <v>3457</v>
      </c>
      <c r="AL76" s="50" t="s">
        <v>876</v>
      </c>
      <c r="AM76" s="50">
        <v>189</v>
      </c>
    </row>
    <row r="77" spans="1:39" ht="15.75">
      <c r="A77" s="84" t="s">
        <v>3453</v>
      </c>
      <c r="B77" s="84" t="s">
        <v>1247</v>
      </c>
      <c r="C77" s="87" t="s">
        <v>1349</v>
      </c>
      <c r="D77" s="86" t="s">
        <v>3489</v>
      </c>
      <c r="E77" s="76" t="s">
        <v>800</v>
      </c>
      <c r="F77" s="85" t="s">
        <v>1350</v>
      </c>
      <c r="G77" s="84">
        <v>800101022</v>
      </c>
      <c r="H77" s="76" t="s">
        <v>1351</v>
      </c>
      <c r="I77" s="81">
        <v>2882878400</v>
      </c>
      <c r="J77" s="81">
        <v>2882878400</v>
      </c>
      <c r="K77" s="83">
        <v>45499</v>
      </c>
      <c r="L77" s="82">
        <v>2024</v>
      </c>
      <c r="M77" s="81">
        <v>2431841840</v>
      </c>
      <c r="N77" s="81">
        <v>0</v>
      </c>
      <c r="O77" s="81">
        <v>451036560</v>
      </c>
      <c r="P77" s="81">
        <v>0</v>
      </c>
      <c r="Q77" s="80">
        <v>0.84354644996472972</v>
      </c>
      <c r="R77" s="77" t="s">
        <v>3457</v>
      </c>
      <c r="S77" s="77" t="s">
        <v>3456</v>
      </c>
      <c r="T77" s="78">
        <v>12</v>
      </c>
      <c r="U77" s="77" t="s">
        <v>3456</v>
      </c>
      <c r="V77" s="77" t="s">
        <v>3456</v>
      </c>
      <c r="W77" s="77" t="s">
        <v>3456</v>
      </c>
      <c r="X77" s="77" t="s">
        <v>3456</v>
      </c>
      <c r="Y77" s="77" t="s">
        <v>3456</v>
      </c>
      <c r="Z77" s="77" t="s">
        <v>3456</v>
      </c>
      <c r="AA77" s="77" t="s">
        <v>3456</v>
      </c>
      <c r="AB77" s="77" t="s">
        <v>3456</v>
      </c>
      <c r="AC77" s="77" t="s">
        <v>3456</v>
      </c>
      <c r="AD77" s="77" t="s">
        <v>3456</v>
      </c>
      <c r="AE77" s="77" t="s">
        <v>3456</v>
      </c>
      <c r="AF77" s="77" t="s">
        <v>3456</v>
      </c>
      <c r="AG77" s="79">
        <v>1</v>
      </c>
      <c r="AH77" s="77" t="s">
        <v>3456</v>
      </c>
      <c r="AI77" s="77" t="s">
        <v>3457</v>
      </c>
      <c r="AJ77" s="77" t="s">
        <v>3457</v>
      </c>
      <c r="AK77" s="77" t="s">
        <v>3457</v>
      </c>
      <c r="AL77" s="50" t="s">
        <v>876</v>
      </c>
      <c r="AM77" s="50">
        <v>294</v>
      </c>
    </row>
    <row r="78" spans="1:39" ht="15.75">
      <c r="A78" s="84" t="s">
        <v>3453</v>
      </c>
      <c r="B78" s="84" t="s">
        <v>1247</v>
      </c>
      <c r="C78" s="87" t="s">
        <v>1346</v>
      </c>
      <c r="D78" s="86" t="s">
        <v>3489</v>
      </c>
      <c r="E78" s="76" t="s">
        <v>800</v>
      </c>
      <c r="F78" s="85" t="s">
        <v>1347</v>
      </c>
      <c r="G78" s="84">
        <v>800075650</v>
      </c>
      <c r="H78" s="76" t="s">
        <v>1348</v>
      </c>
      <c r="I78" s="81">
        <v>1201439200</v>
      </c>
      <c r="J78" s="81">
        <v>1201439200</v>
      </c>
      <c r="K78" s="83">
        <v>45499</v>
      </c>
      <c r="L78" s="82">
        <v>2024</v>
      </c>
      <c r="M78" s="81">
        <v>1009649371</v>
      </c>
      <c r="N78" s="81">
        <v>0</v>
      </c>
      <c r="O78" s="81">
        <v>191789829</v>
      </c>
      <c r="P78" s="81">
        <v>0</v>
      </c>
      <c r="Q78" s="80">
        <v>0.840366596162336</v>
      </c>
      <c r="R78" s="77" t="s">
        <v>3457</v>
      </c>
      <c r="S78" s="77" t="s">
        <v>3456</v>
      </c>
      <c r="T78" s="78">
        <v>11</v>
      </c>
      <c r="U78" s="77" t="s">
        <v>3456</v>
      </c>
      <c r="V78" s="77" t="s">
        <v>3456</v>
      </c>
      <c r="W78" s="77" t="s">
        <v>3456</v>
      </c>
      <c r="X78" s="77" t="s">
        <v>3456</v>
      </c>
      <c r="Y78" s="77" t="s">
        <v>3456</v>
      </c>
      <c r="Z78" s="77" t="s">
        <v>3456</v>
      </c>
      <c r="AA78" s="77" t="s">
        <v>3456</v>
      </c>
      <c r="AB78" s="77" t="s">
        <v>3456</v>
      </c>
      <c r="AC78" s="77" t="s">
        <v>3456</v>
      </c>
      <c r="AD78" s="77" t="s">
        <v>3456</v>
      </c>
      <c r="AE78" s="77" t="s">
        <v>3457</v>
      </c>
      <c r="AF78" s="77" t="s">
        <v>3456</v>
      </c>
      <c r="AG78" s="79">
        <v>0.91666666666666663</v>
      </c>
      <c r="AH78" s="77" t="s">
        <v>3456</v>
      </c>
      <c r="AI78" s="77" t="s">
        <v>3457</v>
      </c>
      <c r="AJ78" s="77" t="s">
        <v>3457</v>
      </c>
      <c r="AK78" s="77" t="s">
        <v>3457</v>
      </c>
      <c r="AL78" s="50" t="s">
        <v>872</v>
      </c>
      <c r="AM78" s="50">
        <v>435</v>
      </c>
    </row>
    <row r="79" spans="1:39" ht="15.75">
      <c r="A79" s="84" t="s">
        <v>3453</v>
      </c>
      <c r="B79" s="84" t="s">
        <v>1247</v>
      </c>
      <c r="C79" s="87" t="s">
        <v>1352</v>
      </c>
      <c r="D79" s="86" t="s">
        <v>3489</v>
      </c>
      <c r="E79" s="76" t="s">
        <v>800</v>
      </c>
      <c r="F79" s="85" t="s">
        <v>1353</v>
      </c>
      <c r="G79" s="84">
        <v>800213942</v>
      </c>
      <c r="H79" s="76" t="s">
        <v>1354</v>
      </c>
      <c r="I79" s="81">
        <v>1201439200</v>
      </c>
      <c r="J79" s="81">
        <v>1201439200</v>
      </c>
      <c r="K79" s="83">
        <v>45499</v>
      </c>
      <c r="L79" s="82">
        <v>2024</v>
      </c>
      <c r="M79" s="81">
        <v>1056614912</v>
      </c>
      <c r="N79" s="81">
        <v>0</v>
      </c>
      <c r="O79" s="81">
        <v>144824288</v>
      </c>
      <c r="P79" s="81">
        <v>1218467</v>
      </c>
      <c r="Q79" s="80">
        <v>0.87945766377524559</v>
      </c>
      <c r="R79" s="77" t="s">
        <v>3456</v>
      </c>
      <c r="S79" s="77" t="s">
        <v>3456</v>
      </c>
      <c r="T79" s="78">
        <v>12</v>
      </c>
      <c r="U79" s="77" t="s">
        <v>3456</v>
      </c>
      <c r="V79" s="77" t="s">
        <v>3456</v>
      </c>
      <c r="W79" s="77" t="s">
        <v>3456</v>
      </c>
      <c r="X79" s="77" t="s">
        <v>3456</v>
      </c>
      <c r="Y79" s="77" t="s">
        <v>3456</v>
      </c>
      <c r="Z79" s="77" t="s">
        <v>3456</v>
      </c>
      <c r="AA79" s="77" t="s">
        <v>3456</v>
      </c>
      <c r="AB79" s="77" t="s">
        <v>3456</v>
      </c>
      <c r="AC79" s="77" t="s">
        <v>3456</v>
      </c>
      <c r="AD79" s="77" t="s">
        <v>3456</v>
      </c>
      <c r="AE79" s="77" t="s">
        <v>3456</v>
      </c>
      <c r="AF79" s="77" t="s">
        <v>3456</v>
      </c>
      <c r="AG79" s="79">
        <v>1</v>
      </c>
      <c r="AH79" s="77" t="s">
        <v>3456</v>
      </c>
      <c r="AI79" s="77" t="s">
        <v>3457</v>
      </c>
      <c r="AJ79" s="77" t="s">
        <v>3457</v>
      </c>
      <c r="AK79" s="77" t="s">
        <v>3457</v>
      </c>
      <c r="AL79" s="50" t="s">
        <v>872</v>
      </c>
      <c r="AM79" s="50">
        <v>504</v>
      </c>
    </row>
    <row r="80" spans="1:39" ht="15.75">
      <c r="A80" s="84" t="s">
        <v>3453</v>
      </c>
      <c r="B80" s="84" t="s">
        <v>1247</v>
      </c>
      <c r="C80" s="87" t="s">
        <v>1371</v>
      </c>
      <c r="D80" s="86" t="s">
        <v>3489</v>
      </c>
      <c r="E80" s="76" t="s">
        <v>800</v>
      </c>
      <c r="F80" s="85" t="s">
        <v>1372</v>
      </c>
      <c r="G80" s="84">
        <v>892115010</v>
      </c>
      <c r="H80" s="76" t="s">
        <v>1373</v>
      </c>
      <c r="I80" s="81">
        <v>3362878400</v>
      </c>
      <c r="J80" s="81">
        <v>3362878400</v>
      </c>
      <c r="K80" s="83">
        <v>45499</v>
      </c>
      <c r="L80" s="82">
        <v>2024</v>
      </c>
      <c r="M80" s="81">
        <v>3362878400</v>
      </c>
      <c r="N80" s="81">
        <v>0</v>
      </c>
      <c r="O80" s="81">
        <v>0</v>
      </c>
      <c r="P80" s="81">
        <v>1238768</v>
      </c>
      <c r="Q80" s="80">
        <v>1</v>
      </c>
      <c r="R80" s="77" t="s">
        <v>3456</v>
      </c>
      <c r="S80" s="77" t="s">
        <v>3456</v>
      </c>
      <c r="T80" s="78">
        <v>12</v>
      </c>
      <c r="U80" s="77" t="s">
        <v>3456</v>
      </c>
      <c r="V80" s="77" t="s">
        <v>3456</v>
      </c>
      <c r="W80" s="77" t="s">
        <v>3456</v>
      </c>
      <c r="X80" s="77" t="s">
        <v>3456</v>
      </c>
      <c r="Y80" s="77" t="s">
        <v>3456</v>
      </c>
      <c r="Z80" s="77" t="s">
        <v>3456</v>
      </c>
      <c r="AA80" s="77" t="s">
        <v>3456</v>
      </c>
      <c r="AB80" s="77" t="s">
        <v>3456</v>
      </c>
      <c r="AC80" s="77" t="s">
        <v>3456</v>
      </c>
      <c r="AD80" s="77" t="s">
        <v>3456</v>
      </c>
      <c r="AE80" s="77" t="s">
        <v>3456</v>
      </c>
      <c r="AF80" s="77" t="s">
        <v>3456</v>
      </c>
      <c r="AG80" s="79">
        <v>1</v>
      </c>
      <c r="AH80" s="77" t="s">
        <v>3456</v>
      </c>
      <c r="AI80" s="77" t="s">
        <v>3457</v>
      </c>
      <c r="AJ80" s="77" t="s">
        <v>3457</v>
      </c>
      <c r="AK80" s="77" t="s">
        <v>3457</v>
      </c>
      <c r="AL80" s="50" t="s">
        <v>872</v>
      </c>
      <c r="AM80" s="50">
        <v>656</v>
      </c>
    </row>
    <row r="81" spans="1:39" ht="15.75">
      <c r="A81" s="84" t="s">
        <v>3453</v>
      </c>
      <c r="B81" s="84" t="s">
        <v>1247</v>
      </c>
      <c r="C81" s="87" t="s">
        <v>1365</v>
      </c>
      <c r="D81" s="86" t="s">
        <v>3489</v>
      </c>
      <c r="E81" s="76" t="s">
        <v>800</v>
      </c>
      <c r="F81" s="85" t="s">
        <v>1366</v>
      </c>
      <c r="G81" s="84">
        <v>825001119</v>
      </c>
      <c r="H81" s="76" t="s">
        <v>3490</v>
      </c>
      <c r="I81" s="81">
        <v>840719600</v>
      </c>
      <c r="J81" s="81">
        <v>840719600</v>
      </c>
      <c r="K81" s="83">
        <v>45499</v>
      </c>
      <c r="L81" s="82">
        <v>2024</v>
      </c>
      <c r="M81" s="81">
        <v>511500912</v>
      </c>
      <c r="N81" s="81">
        <v>0</v>
      </c>
      <c r="O81" s="81">
        <v>329218688</v>
      </c>
      <c r="P81" s="81">
        <v>0</v>
      </c>
      <c r="Q81" s="80">
        <v>0.60840845390068221</v>
      </c>
      <c r="R81" s="77" t="s">
        <v>3457</v>
      </c>
      <c r="S81" s="77" t="s">
        <v>3456</v>
      </c>
      <c r="T81" s="78">
        <v>11</v>
      </c>
      <c r="U81" s="77" t="s">
        <v>3456</v>
      </c>
      <c r="V81" s="77" t="s">
        <v>3456</v>
      </c>
      <c r="W81" s="77" t="s">
        <v>3456</v>
      </c>
      <c r="X81" s="77" t="s">
        <v>3456</v>
      </c>
      <c r="Y81" s="77" t="s">
        <v>3456</v>
      </c>
      <c r="Z81" s="77" t="s">
        <v>3456</v>
      </c>
      <c r="AA81" s="77" t="s">
        <v>3456</v>
      </c>
      <c r="AB81" s="77" t="s">
        <v>3456</v>
      </c>
      <c r="AC81" s="77" t="s">
        <v>3457</v>
      </c>
      <c r="AD81" s="77" t="s">
        <v>3456</v>
      </c>
      <c r="AE81" s="77" t="s">
        <v>3456</v>
      </c>
      <c r="AF81" s="77" t="s">
        <v>3456</v>
      </c>
      <c r="AG81" s="79">
        <v>0.91666666666666663</v>
      </c>
      <c r="AH81" s="77" t="s">
        <v>3456</v>
      </c>
      <c r="AI81" s="77" t="s">
        <v>3457</v>
      </c>
      <c r="AJ81" s="77" t="s">
        <v>3457</v>
      </c>
      <c r="AK81" s="77" t="s">
        <v>3457</v>
      </c>
      <c r="AL81" s="50" t="s">
        <v>876</v>
      </c>
      <c r="AM81" s="50">
        <v>302</v>
      </c>
    </row>
    <row r="82" spans="1:39" ht="15.75">
      <c r="A82" s="84" t="s">
        <v>3453</v>
      </c>
      <c r="B82" s="84" t="s">
        <v>1247</v>
      </c>
      <c r="C82" s="87" t="s">
        <v>1356</v>
      </c>
      <c r="D82" s="86" t="s">
        <v>3489</v>
      </c>
      <c r="E82" s="76" t="s">
        <v>800</v>
      </c>
      <c r="F82" s="85" t="s">
        <v>1357</v>
      </c>
      <c r="G82" s="84">
        <v>825000620</v>
      </c>
      <c r="H82" s="76" t="s">
        <v>1358</v>
      </c>
      <c r="I82" s="81">
        <v>2101799000</v>
      </c>
      <c r="J82" s="81">
        <v>2101799000</v>
      </c>
      <c r="K82" s="83">
        <v>45499</v>
      </c>
      <c r="L82" s="82">
        <v>2024</v>
      </c>
      <c r="M82" s="81">
        <v>1095574350</v>
      </c>
      <c r="N82" s="81">
        <v>0</v>
      </c>
      <c r="O82" s="81">
        <v>1006224650</v>
      </c>
      <c r="P82" s="81">
        <v>0</v>
      </c>
      <c r="Q82" s="80">
        <v>0.52125552919189699</v>
      </c>
      <c r="R82" s="77" t="s">
        <v>3457</v>
      </c>
      <c r="S82" s="77" t="s">
        <v>3457</v>
      </c>
      <c r="T82" s="78">
        <v>0</v>
      </c>
      <c r="U82" s="77" t="s">
        <v>3457</v>
      </c>
      <c r="V82" s="77" t="s">
        <v>3457</v>
      </c>
      <c r="W82" s="77" t="s">
        <v>3457</v>
      </c>
      <c r="X82" s="77" t="s">
        <v>3457</v>
      </c>
      <c r="Y82" s="77" t="s">
        <v>3457</v>
      </c>
      <c r="Z82" s="77" t="s">
        <v>3457</v>
      </c>
      <c r="AA82" s="77" t="s">
        <v>3457</v>
      </c>
      <c r="AB82" s="77" t="s">
        <v>3457</v>
      </c>
      <c r="AC82" s="77" t="s">
        <v>3457</v>
      </c>
      <c r="AD82" s="77" t="s">
        <v>3457</v>
      </c>
      <c r="AE82" s="77" t="s">
        <v>3457</v>
      </c>
      <c r="AF82" s="77" t="s">
        <v>3457</v>
      </c>
      <c r="AG82" s="79">
        <v>0</v>
      </c>
      <c r="AH82" s="77" t="s">
        <v>3456</v>
      </c>
      <c r="AI82" s="77" t="s">
        <v>3457</v>
      </c>
      <c r="AJ82" s="77" t="s">
        <v>3457</v>
      </c>
      <c r="AK82" s="77" t="s">
        <v>3457</v>
      </c>
      <c r="AL82" s="50" t="s">
        <v>910</v>
      </c>
      <c r="AM82" s="50">
        <v>8</v>
      </c>
    </row>
    <row r="83" spans="1:39" ht="15.75">
      <c r="A83" s="84" t="s">
        <v>3453</v>
      </c>
      <c r="B83" s="84" t="s">
        <v>1247</v>
      </c>
      <c r="C83" s="87" t="s">
        <v>1374</v>
      </c>
      <c r="D83" s="86" t="s">
        <v>3489</v>
      </c>
      <c r="E83" s="76" t="s">
        <v>800</v>
      </c>
      <c r="F83" s="85" t="s">
        <v>1375</v>
      </c>
      <c r="G83" s="84">
        <v>892170002</v>
      </c>
      <c r="H83" s="76" t="s">
        <v>1376</v>
      </c>
      <c r="I83" s="81">
        <v>4203598000</v>
      </c>
      <c r="J83" s="81">
        <v>4203598000</v>
      </c>
      <c r="K83" s="83">
        <v>45499</v>
      </c>
      <c r="L83" s="82">
        <v>2024</v>
      </c>
      <c r="M83" s="81">
        <v>3054641700</v>
      </c>
      <c r="N83" s="81">
        <v>0</v>
      </c>
      <c r="O83" s="81">
        <v>1148956300</v>
      </c>
      <c r="P83" s="81">
        <v>0</v>
      </c>
      <c r="Q83" s="80">
        <v>0.72667312621235425</v>
      </c>
      <c r="R83" s="77" t="s">
        <v>3457</v>
      </c>
      <c r="S83" s="77" t="s">
        <v>3456</v>
      </c>
      <c r="T83" s="78">
        <v>11</v>
      </c>
      <c r="U83" s="77" t="s">
        <v>3456</v>
      </c>
      <c r="V83" s="77" t="s">
        <v>3456</v>
      </c>
      <c r="W83" s="77" t="s">
        <v>3456</v>
      </c>
      <c r="X83" s="77" t="s">
        <v>3456</v>
      </c>
      <c r="Y83" s="77" t="s">
        <v>3456</v>
      </c>
      <c r="Z83" s="77" t="s">
        <v>3456</v>
      </c>
      <c r="AA83" s="77" t="s">
        <v>3457</v>
      </c>
      <c r="AB83" s="77" t="s">
        <v>3456</v>
      </c>
      <c r="AC83" s="77" t="s">
        <v>3456</v>
      </c>
      <c r="AD83" s="77" t="s">
        <v>3456</v>
      </c>
      <c r="AE83" s="77" t="s">
        <v>3456</v>
      </c>
      <c r="AF83" s="77" t="s">
        <v>3456</v>
      </c>
      <c r="AG83" s="79">
        <v>0.91666666666666663</v>
      </c>
      <c r="AH83" s="77" t="s">
        <v>3456</v>
      </c>
      <c r="AI83" s="77" t="s">
        <v>3457</v>
      </c>
      <c r="AJ83" s="77" t="s">
        <v>3457</v>
      </c>
      <c r="AK83" s="77" t="s">
        <v>3457</v>
      </c>
      <c r="AL83" s="50" t="s">
        <v>876</v>
      </c>
      <c r="AM83" s="50">
        <v>194</v>
      </c>
    </row>
    <row r="84" spans="1:39" ht="15.75">
      <c r="A84" s="84" t="s">
        <v>3453</v>
      </c>
      <c r="B84" s="84" t="s">
        <v>1247</v>
      </c>
      <c r="C84" s="87" t="s">
        <v>652</v>
      </c>
      <c r="D84" s="86" t="s">
        <v>3489</v>
      </c>
      <c r="E84" s="76" t="s">
        <v>800</v>
      </c>
      <c r="F84" s="85" t="s">
        <v>1355</v>
      </c>
      <c r="G84" s="84">
        <v>825000140</v>
      </c>
      <c r="H84" s="76" t="s">
        <v>3491</v>
      </c>
      <c r="I84" s="81">
        <v>1261079400</v>
      </c>
      <c r="J84" s="81">
        <v>1261079400</v>
      </c>
      <c r="K84" s="83">
        <v>45499</v>
      </c>
      <c r="L84" s="82">
        <v>2024</v>
      </c>
      <c r="M84" s="81">
        <v>1261079400</v>
      </c>
      <c r="N84" s="81">
        <v>0</v>
      </c>
      <c r="O84" s="81">
        <v>0</v>
      </c>
      <c r="P84" s="81">
        <v>500415</v>
      </c>
      <c r="Q84" s="80">
        <v>1</v>
      </c>
      <c r="R84" s="77" t="s">
        <v>3456</v>
      </c>
      <c r="S84" s="77" t="s">
        <v>3456</v>
      </c>
      <c r="T84" s="78">
        <v>12</v>
      </c>
      <c r="U84" s="77" t="s">
        <v>3456</v>
      </c>
      <c r="V84" s="77" t="s">
        <v>3456</v>
      </c>
      <c r="W84" s="77" t="s">
        <v>3456</v>
      </c>
      <c r="X84" s="77" t="s">
        <v>3456</v>
      </c>
      <c r="Y84" s="77" t="s">
        <v>3456</v>
      </c>
      <c r="Z84" s="77" t="s">
        <v>3456</v>
      </c>
      <c r="AA84" s="77" t="s">
        <v>3456</v>
      </c>
      <c r="AB84" s="77" t="s">
        <v>3456</v>
      </c>
      <c r="AC84" s="77" t="s">
        <v>3456</v>
      </c>
      <c r="AD84" s="77" t="s">
        <v>3456</v>
      </c>
      <c r="AE84" s="77" t="s">
        <v>3456</v>
      </c>
      <c r="AF84" s="77" t="s">
        <v>3456</v>
      </c>
      <c r="AG84" s="79">
        <v>1</v>
      </c>
      <c r="AH84" s="77" t="s">
        <v>3456</v>
      </c>
      <c r="AI84" s="77" t="s">
        <v>3457</v>
      </c>
      <c r="AJ84" s="77" t="s">
        <v>3457</v>
      </c>
      <c r="AK84" s="77" t="s">
        <v>3457</v>
      </c>
      <c r="AL84" s="50" t="s">
        <v>872</v>
      </c>
      <c r="AM84" s="50">
        <v>752</v>
      </c>
    </row>
    <row r="85" spans="1:39" ht="15.75">
      <c r="A85" s="84" t="s">
        <v>3453</v>
      </c>
      <c r="B85" s="84" t="s">
        <v>1247</v>
      </c>
      <c r="C85" s="87" t="s">
        <v>1359</v>
      </c>
      <c r="D85" s="86" t="s">
        <v>3489</v>
      </c>
      <c r="E85" s="76" t="s">
        <v>800</v>
      </c>
      <c r="F85" s="85" t="s">
        <v>1360</v>
      </c>
      <c r="G85" s="84">
        <v>825000834</v>
      </c>
      <c r="H85" s="76" t="s">
        <v>3492</v>
      </c>
      <c r="I85" s="81">
        <v>1681439200</v>
      </c>
      <c r="J85" s="81">
        <v>1681439200</v>
      </c>
      <c r="K85" s="83">
        <v>45499</v>
      </c>
      <c r="L85" s="82">
        <v>2024</v>
      </c>
      <c r="M85" s="81">
        <v>1221263973</v>
      </c>
      <c r="N85" s="81">
        <v>0</v>
      </c>
      <c r="O85" s="81">
        <v>460175227</v>
      </c>
      <c r="P85" s="81">
        <v>0</v>
      </c>
      <c r="Q85" s="80">
        <v>0.72632062640147799</v>
      </c>
      <c r="R85" s="77" t="s">
        <v>3457</v>
      </c>
      <c r="S85" s="77" t="s">
        <v>3456</v>
      </c>
      <c r="T85" s="78">
        <v>12</v>
      </c>
      <c r="U85" s="77" t="s">
        <v>3456</v>
      </c>
      <c r="V85" s="77" t="s">
        <v>3456</v>
      </c>
      <c r="W85" s="77" t="s">
        <v>3456</v>
      </c>
      <c r="X85" s="77" t="s">
        <v>3456</v>
      </c>
      <c r="Y85" s="77" t="s">
        <v>3456</v>
      </c>
      <c r="Z85" s="77" t="s">
        <v>3456</v>
      </c>
      <c r="AA85" s="77" t="s">
        <v>3456</v>
      </c>
      <c r="AB85" s="77" t="s">
        <v>3456</v>
      </c>
      <c r="AC85" s="77" t="s">
        <v>3456</v>
      </c>
      <c r="AD85" s="77" t="s">
        <v>3456</v>
      </c>
      <c r="AE85" s="77" t="s">
        <v>3456</v>
      </c>
      <c r="AF85" s="77" t="s">
        <v>3456</v>
      </c>
      <c r="AG85" s="79">
        <v>1</v>
      </c>
      <c r="AH85" s="77" t="s">
        <v>3456</v>
      </c>
      <c r="AI85" s="77" t="s">
        <v>3457</v>
      </c>
      <c r="AJ85" s="77" t="s">
        <v>3457</v>
      </c>
      <c r="AK85" s="77" t="s">
        <v>3457</v>
      </c>
      <c r="AL85" s="50" t="s">
        <v>872</v>
      </c>
      <c r="AM85" s="50">
        <v>396</v>
      </c>
    </row>
    <row r="86" spans="1:39" ht="15.75">
      <c r="A86" s="84" t="s">
        <v>3453</v>
      </c>
      <c r="B86" s="84" t="s">
        <v>1247</v>
      </c>
      <c r="C86" s="87" t="s">
        <v>1362</v>
      </c>
      <c r="D86" s="86" t="s">
        <v>3489</v>
      </c>
      <c r="E86" s="76" t="s">
        <v>800</v>
      </c>
      <c r="F86" s="85" t="s">
        <v>1363</v>
      </c>
      <c r="G86" s="84">
        <v>825001037</v>
      </c>
      <c r="H86" s="76" t="s">
        <v>1364</v>
      </c>
      <c r="I86" s="81">
        <v>3605397000</v>
      </c>
      <c r="J86" s="81">
        <v>3605397000</v>
      </c>
      <c r="K86" s="83">
        <v>45499</v>
      </c>
      <c r="L86" s="82">
        <v>2024</v>
      </c>
      <c r="M86" s="81">
        <v>2989818943</v>
      </c>
      <c r="N86" s="81">
        <v>0</v>
      </c>
      <c r="O86" s="81">
        <v>615578057</v>
      </c>
      <c r="P86" s="81">
        <v>0</v>
      </c>
      <c r="Q86" s="80">
        <v>0.82926205990630153</v>
      </c>
      <c r="R86" s="77" t="s">
        <v>3456</v>
      </c>
      <c r="S86" s="77" t="s">
        <v>3456</v>
      </c>
      <c r="T86" s="78">
        <v>12</v>
      </c>
      <c r="U86" s="77" t="s">
        <v>3456</v>
      </c>
      <c r="V86" s="77" t="s">
        <v>3456</v>
      </c>
      <c r="W86" s="77" t="s">
        <v>3456</v>
      </c>
      <c r="X86" s="77" t="s">
        <v>3456</v>
      </c>
      <c r="Y86" s="77" t="s">
        <v>3456</v>
      </c>
      <c r="Z86" s="77" t="s">
        <v>3456</v>
      </c>
      <c r="AA86" s="77" t="s">
        <v>3456</v>
      </c>
      <c r="AB86" s="77" t="s">
        <v>3456</v>
      </c>
      <c r="AC86" s="77" t="s">
        <v>3456</v>
      </c>
      <c r="AD86" s="77" t="s">
        <v>3456</v>
      </c>
      <c r="AE86" s="77" t="s">
        <v>3456</v>
      </c>
      <c r="AF86" s="77" t="s">
        <v>3456</v>
      </c>
      <c r="AG86" s="79">
        <v>1</v>
      </c>
      <c r="AH86" s="77" t="s">
        <v>3456</v>
      </c>
      <c r="AI86" s="77" t="s">
        <v>3457</v>
      </c>
      <c r="AJ86" s="77" t="s">
        <v>3457</v>
      </c>
      <c r="AK86" s="77" t="s">
        <v>3457</v>
      </c>
      <c r="AL86" s="50" t="s">
        <v>876</v>
      </c>
      <c r="AM86" s="50">
        <v>280</v>
      </c>
    </row>
    <row r="87" spans="1:39" ht="15.75">
      <c r="A87" s="84" t="s">
        <v>3453</v>
      </c>
      <c r="B87" s="84" t="s">
        <v>869</v>
      </c>
      <c r="C87" s="87" t="s">
        <v>929</v>
      </c>
      <c r="D87" s="86" t="s">
        <v>3479</v>
      </c>
      <c r="E87" s="76" t="s">
        <v>788</v>
      </c>
      <c r="F87" s="85" t="s">
        <v>930</v>
      </c>
      <c r="G87" s="84">
        <v>814001677</v>
      </c>
      <c r="H87" s="76" t="s">
        <v>931</v>
      </c>
      <c r="I87" s="81">
        <v>674428311</v>
      </c>
      <c r="J87" s="81">
        <v>674428311</v>
      </c>
      <c r="K87" s="83">
        <v>45499</v>
      </c>
      <c r="L87" s="82">
        <v>2024</v>
      </c>
      <c r="M87" s="81">
        <v>335219900</v>
      </c>
      <c r="N87" s="81">
        <v>0</v>
      </c>
      <c r="O87" s="81">
        <v>339208411</v>
      </c>
      <c r="P87" s="81">
        <v>0</v>
      </c>
      <c r="Q87" s="80">
        <v>0.49704304302255187</v>
      </c>
      <c r="R87" s="77" t="s">
        <v>3456</v>
      </c>
      <c r="S87" s="77" t="s">
        <v>3456</v>
      </c>
      <c r="T87" s="78">
        <v>12</v>
      </c>
      <c r="U87" s="77" t="s">
        <v>3456</v>
      </c>
      <c r="V87" s="77" t="s">
        <v>3456</v>
      </c>
      <c r="W87" s="77" t="s">
        <v>3456</v>
      </c>
      <c r="X87" s="77" t="s">
        <v>3456</v>
      </c>
      <c r="Y87" s="77" t="s">
        <v>3456</v>
      </c>
      <c r="Z87" s="77" t="s">
        <v>3456</v>
      </c>
      <c r="AA87" s="77" t="s">
        <v>3456</v>
      </c>
      <c r="AB87" s="77" t="s">
        <v>3456</v>
      </c>
      <c r="AC87" s="77" t="s">
        <v>3456</v>
      </c>
      <c r="AD87" s="77" t="s">
        <v>3456</v>
      </c>
      <c r="AE87" s="77" t="s">
        <v>3456</v>
      </c>
      <c r="AF87" s="77" t="s">
        <v>3456</v>
      </c>
      <c r="AG87" s="79">
        <v>1</v>
      </c>
      <c r="AH87" s="77" t="s">
        <v>3456</v>
      </c>
      <c r="AI87" s="77" t="s">
        <v>3457</v>
      </c>
      <c r="AJ87" s="77" t="s">
        <v>3457</v>
      </c>
      <c r="AK87" s="77" t="s">
        <v>3457</v>
      </c>
      <c r="AL87" s="50" t="s">
        <v>876</v>
      </c>
      <c r="AM87" s="50">
        <v>290</v>
      </c>
    </row>
    <row r="88" spans="1:39" ht="15.75">
      <c r="A88" s="84" t="s">
        <v>3453</v>
      </c>
      <c r="B88" s="84" t="s">
        <v>869</v>
      </c>
      <c r="C88" s="87" t="s">
        <v>771</v>
      </c>
      <c r="D88" s="86" t="s">
        <v>3479</v>
      </c>
      <c r="E88" s="76" t="s">
        <v>788</v>
      </c>
      <c r="F88" s="85" t="s">
        <v>946</v>
      </c>
      <c r="G88" s="84">
        <v>900126794</v>
      </c>
      <c r="H88" s="76" t="s">
        <v>772</v>
      </c>
      <c r="I88" s="81">
        <v>1011642467</v>
      </c>
      <c r="J88" s="81">
        <v>1011642467</v>
      </c>
      <c r="K88" s="83">
        <v>45499</v>
      </c>
      <c r="L88" s="82">
        <v>2024</v>
      </c>
      <c r="M88" s="81">
        <v>1011642467</v>
      </c>
      <c r="N88" s="81">
        <v>0</v>
      </c>
      <c r="O88" s="81">
        <v>0</v>
      </c>
      <c r="P88" s="81">
        <v>10293067</v>
      </c>
      <c r="Q88" s="80">
        <v>1</v>
      </c>
      <c r="R88" s="77" t="s">
        <v>3456</v>
      </c>
      <c r="S88" s="77" t="s">
        <v>3456</v>
      </c>
      <c r="T88" s="78">
        <v>12</v>
      </c>
      <c r="U88" s="77" t="s">
        <v>3456</v>
      </c>
      <c r="V88" s="77" t="s">
        <v>3456</v>
      </c>
      <c r="W88" s="77" t="s">
        <v>3456</v>
      </c>
      <c r="X88" s="77" t="s">
        <v>3456</v>
      </c>
      <c r="Y88" s="77" t="s">
        <v>3456</v>
      </c>
      <c r="Z88" s="77" t="s">
        <v>3456</v>
      </c>
      <c r="AA88" s="77" t="s">
        <v>3456</v>
      </c>
      <c r="AB88" s="77" t="s">
        <v>3456</v>
      </c>
      <c r="AC88" s="77" t="s">
        <v>3456</v>
      </c>
      <c r="AD88" s="77" t="s">
        <v>3456</v>
      </c>
      <c r="AE88" s="77" t="s">
        <v>3456</v>
      </c>
      <c r="AF88" s="77" t="s">
        <v>3456</v>
      </c>
      <c r="AG88" s="79">
        <v>1</v>
      </c>
      <c r="AH88" s="77" t="s">
        <v>3456</v>
      </c>
      <c r="AI88" s="77" t="s">
        <v>3457</v>
      </c>
      <c r="AJ88" s="77" t="s">
        <v>3457</v>
      </c>
      <c r="AK88" s="77" t="s">
        <v>3457</v>
      </c>
      <c r="AL88" s="50" t="s">
        <v>872</v>
      </c>
      <c r="AM88" s="50">
        <v>783</v>
      </c>
    </row>
    <row r="89" spans="1:39" ht="15.75">
      <c r="A89" s="84" t="s">
        <v>3453</v>
      </c>
      <c r="B89" s="84" t="s">
        <v>869</v>
      </c>
      <c r="C89" s="87" t="s">
        <v>944</v>
      </c>
      <c r="D89" s="86" t="s">
        <v>3479</v>
      </c>
      <c r="E89" s="76" t="s">
        <v>788</v>
      </c>
      <c r="F89" s="85" t="s">
        <v>802</v>
      </c>
      <c r="G89" s="84">
        <v>814006908</v>
      </c>
      <c r="H89" s="76" t="s">
        <v>945</v>
      </c>
      <c r="I89" s="81">
        <v>2023284933</v>
      </c>
      <c r="J89" s="81">
        <v>2023284933</v>
      </c>
      <c r="K89" s="83">
        <v>45499</v>
      </c>
      <c r="L89" s="82">
        <v>2024</v>
      </c>
      <c r="M89" s="81">
        <v>788898698</v>
      </c>
      <c r="N89" s="81">
        <v>0</v>
      </c>
      <c r="O89" s="81">
        <v>1234386235</v>
      </c>
      <c r="P89" s="81">
        <v>32564.51</v>
      </c>
      <c r="Q89" s="80">
        <v>0.38990983678718472</v>
      </c>
      <c r="R89" s="77" t="s">
        <v>3456</v>
      </c>
      <c r="S89" s="77" t="s">
        <v>3456</v>
      </c>
      <c r="T89" s="78">
        <v>12</v>
      </c>
      <c r="U89" s="77" t="s">
        <v>3456</v>
      </c>
      <c r="V89" s="77" t="s">
        <v>3456</v>
      </c>
      <c r="W89" s="77" t="s">
        <v>3456</v>
      </c>
      <c r="X89" s="77" t="s">
        <v>3456</v>
      </c>
      <c r="Y89" s="77" t="s">
        <v>3456</v>
      </c>
      <c r="Z89" s="77" t="s">
        <v>3456</v>
      </c>
      <c r="AA89" s="77" t="s">
        <v>3456</v>
      </c>
      <c r="AB89" s="77" t="s">
        <v>3456</v>
      </c>
      <c r="AC89" s="77" t="s">
        <v>3456</v>
      </c>
      <c r="AD89" s="77" t="s">
        <v>3456</v>
      </c>
      <c r="AE89" s="77" t="s">
        <v>3456</v>
      </c>
      <c r="AF89" s="77" t="s">
        <v>3456</v>
      </c>
      <c r="AG89" s="79">
        <v>1</v>
      </c>
      <c r="AH89" s="77" t="s">
        <v>3456</v>
      </c>
      <c r="AI89" s="77" t="s">
        <v>3457</v>
      </c>
      <c r="AJ89" s="77" t="s">
        <v>3457</v>
      </c>
      <c r="AK89" s="77" t="s">
        <v>3457</v>
      </c>
      <c r="AL89" s="50" t="s">
        <v>876</v>
      </c>
      <c r="AM89" s="50">
        <v>247</v>
      </c>
    </row>
    <row r="90" spans="1:39" ht="15.75">
      <c r="A90" s="84" t="s">
        <v>3453</v>
      </c>
      <c r="B90" s="84" t="s">
        <v>869</v>
      </c>
      <c r="C90" s="87" t="s">
        <v>53</v>
      </c>
      <c r="D90" s="86" t="s">
        <v>3479</v>
      </c>
      <c r="E90" s="76" t="s">
        <v>788</v>
      </c>
      <c r="F90" s="85" t="s">
        <v>934</v>
      </c>
      <c r="G90" s="84">
        <v>900142999</v>
      </c>
      <c r="H90" s="76" t="s">
        <v>935</v>
      </c>
      <c r="I90" s="81">
        <v>1011642467</v>
      </c>
      <c r="J90" s="81">
        <v>1011642467</v>
      </c>
      <c r="K90" s="83">
        <v>45499</v>
      </c>
      <c r="L90" s="82">
        <v>2024</v>
      </c>
      <c r="M90" s="81">
        <v>1011642467</v>
      </c>
      <c r="N90" s="81">
        <v>0</v>
      </c>
      <c r="O90" s="81">
        <v>0</v>
      </c>
      <c r="P90" s="81">
        <v>78943.45</v>
      </c>
      <c r="Q90" s="80">
        <v>1</v>
      </c>
      <c r="R90" s="77" t="s">
        <v>3456</v>
      </c>
      <c r="S90" s="77" t="s">
        <v>3456</v>
      </c>
      <c r="T90" s="78">
        <v>12</v>
      </c>
      <c r="U90" s="77" t="s">
        <v>3456</v>
      </c>
      <c r="V90" s="77" t="s">
        <v>3456</v>
      </c>
      <c r="W90" s="77" t="s">
        <v>3456</v>
      </c>
      <c r="X90" s="77" t="s">
        <v>3456</v>
      </c>
      <c r="Y90" s="77" t="s">
        <v>3456</v>
      </c>
      <c r="Z90" s="77" t="s">
        <v>3456</v>
      </c>
      <c r="AA90" s="77" t="s">
        <v>3456</v>
      </c>
      <c r="AB90" s="77" t="s">
        <v>3456</v>
      </c>
      <c r="AC90" s="77" t="s">
        <v>3456</v>
      </c>
      <c r="AD90" s="77" t="s">
        <v>3456</v>
      </c>
      <c r="AE90" s="77" t="s">
        <v>3456</v>
      </c>
      <c r="AF90" s="77" t="s">
        <v>3456</v>
      </c>
      <c r="AG90" s="79">
        <v>1</v>
      </c>
      <c r="AH90" s="77" t="s">
        <v>3456</v>
      </c>
      <c r="AI90" s="77" t="s">
        <v>3457</v>
      </c>
      <c r="AJ90" s="77" t="s">
        <v>3457</v>
      </c>
      <c r="AK90" s="77" t="s">
        <v>3457</v>
      </c>
      <c r="AL90" s="50" t="s">
        <v>872</v>
      </c>
      <c r="AM90" s="50">
        <v>862</v>
      </c>
    </row>
    <row r="91" spans="1:39" ht="15.75">
      <c r="A91" s="84" t="s">
        <v>3453</v>
      </c>
      <c r="B91" s="84" t="s">
        <v>869</v>
      </c>
      <c r="C91" s="87" t="s">
        <v>918</v>
      </c>
      <c r="D91" s="86" t="s">
        <v>3479</v>
      </c>
      <c r="E91" s="76" t="s">
        <v>788</v>
      </c>
      <c r="F91" s="85" t="s">
        <v>919</v>
      </c>
      <c r="G91" s="84">
        <v>891201410</v>
      </c>
      <c r="H91" s="76" t="s">
        <v>920</v>
      </c>
      <c r="I91" s="81">
        <v>1686070778</v>
      </c>
      <c r="J91" s="81">
        <v>1686070778</v>
      </c>
      <c r="K91" s="83">
        <v>45499</v>
      </c>
      <c r="L91" s="82">
        <v>2024</v>
      </c>
      <c r="M91" s="81">
        <v>1103406436</v>
      </c>
      <c r="N91" s="81">
        <v>0</v>
      </c>
      <c r="O91" s="81">
        <v>582664342</v>
      </c>
      <c r="P91" s="81">
        <v>0</v>
      </c>
      <c r="Q91" s="80">
        <v>0.65442474325357181</v>
      </c>
      <c r="R91" s="77" t="s">
        <v>3456</v>
      </c>
      <c r="S91" s="77" t="s">
        <v>3456</v>
      </c>
      <c r="T91" s="78">
        <v>12</v>
      </c>
      <c r="U91" s="77" t="s">
        <v>3456</v>
      </c>
      <c r="V91" s="77" t="s">
        <v>3456</v>
      </c>
      <c r="W91" s="77" t="s">
        <v>3456</v>
      </c>
      <c r="X91" s="77" t="s">
        <v>3456</v>
      </c>
      <c r="Y91" s="77" t="s">
        <v>3456</v>
      </c>
      <c r="Z91" s="77" t="s">
        <v>3456</v>
      </c>
      <c r="AA91" s="77" t="s">
        <v>3456</v>
      </c>
      <c r="AB91" s="77" t="s">
        <v>3456</v>
      </c>
      <c r="AC91" s="77" t="s">
        <v>3456</v>
      </c>
      <c r="AD91" s="77" t="s">
        <v>3456</v>
      </c>
      <c r="AE91" s="77" t="s">
        <v>3456</v>
      </c>
      <c r="AF91" s="77" t="s">
        <v>3456</v>
      </c>
      <c r="AG91" s="79">
        <v>1</v>
      </c>
      <c r="AH91" s="77" t="s">
        <v>3456</v>
      </c>
      <c r="AI91" s="77" t="s">
        <v>3457</v>
      </c>
      <c r="AJ91" s="77" t="s">
        <v>3457</v>
      </c>
      <c r="AK91" s="77" t="s">
        <v>3457</v>
      </c>
      <c r="AL91" s="50" t="s">
        <v>872</v>
      </c>
      <c r="AM91" s="50">
        <v>366</v>
      </c>
    </row>
    <row r="92" spans="1:39" ht="15.75">
      <c r="A92" s="84" t="s">
        <v>3453</v>
      </c>
      <c r="B92" s="84" t="s">
        <v>869</v>
      </c>
      <c r="C92" s="87" t="s">
        <v>926</v>
      </c>
      <c r="D92" s="86" t="s">
        <v>3479</v>
      </c>
      <c r="E92" s="76" t="s">
        <v>788</v>
      </c>
      <c r="F92" s="85" t="s">
        <v>927</v>
      </c>
      <c r="G92" s="84">
        <v>900192544</v>
      </c>
      <c r="H92" s="76" t="s">
        <v>928</v>
      </c>
      <c r="I92" s="81">
        <v>1348856622</v>
      </c>
      <c r="J92" s="81">
        <v>1348856622</v>
      </c>
      <c r="K92" s="83">
        <v>45499</v>
      </c>
      <c r="L92" s="82">
        <v>2024</v>
      </c>
      <c r="M92" s="81">
        <v>1348856622</v>
      </c>
      <c r="N92" s="81">
        <v>0</v>
      </c>
      <c r="O92" s="81">
        <v>0</v>
      </c>
      <c r="P92" s="81">
        <v>602815</v>
      </c>
      <c r="Q92" s="80">
        <v>1</v>
      </c>
      <c r="R92" s="77" t="s">
        <v>3456</v>
      </c>
      <c r="S92" s="77" t="s">
        <v>3456</v>
      </c>
      <c r="T92" s="78">
        <v>11</v>
      </c>
      <c r="U92" s="77" t="s">
        <v>3456</v>
      </c>
      <c r="V92" s="77" t="s">
        <v>3456</v>
      </c>
      <c r="W92" s="77" t="s">
        <v>3456</v>
      </c>
      <c r="X92" s="77" t="s">
        <v>3456</v>
      </c>
      <c r="Y92" s="77" t="s">
        <v>3456</v>
      </c>
      <c r="Z92" s="77" t="s">
        <v>3456</v>
      </c>
      <c r="AA92" s="77" t="s">
        <v>3456</v>
      </c>
      <c r="AB92" s="77" t="s">
        <v>3456</v>
      </c>
      <c r="AC92" s="77" t="s">
        <v>3457</v>
      </c>
      <c r="AD92" s="77" t="s">
        <v>3456</v>
      </c>
      <c r="AE92" s="77" t="s">
        <v>3456</v>
      </c>
      <c r="AF92" s="77" t="s">
        <v>3456</v>
      </c>
      <c r="AG92" s="79">
        <v>0.91666666666666663</v>
      </c>
      <c r="AH92" s="77" t="s">
        <v>3456</v>
      </c>
      <c r="AI92" s="77" t="s">
        <v>3457</v>
      </c>
      <c r="AJ92" s="77" t="s">
        <v>3457</v>
      </c>
      <c r="AK92" s="77" t="s">
        <v>3457</v>
      </c>
      <c r="AL92" s="50" t="s">
        <v>872</v>
      </c>
      <c r="AM92" s="50">
        <v>546</v>
      </c>
    </row>
    <row r="93" spans="1:39" ht="15.75">
      <c r="A93" s="84" t="s">
        <v>3453</v>
      </c>
      <c r="B93" s="84" t="s">
        <v>869</v>
      </c>
      <c r="C93" s="87" t="s">
        <v>232</v>
      </c>
      <c r="D93" s="86" t="s">
        <v>3479</v>
      </c>
      <c r="E93" s="76" t="s">
        <v>788</v>
      </c>
      <c r="F93" s="85" t="s">
        <v>921</v>
      </c>
      <c r="G93" s="84">
        <v>814006654</v>
      </c>
      <c r="H93" s="76" t="s">
        <v>922</v>
      </c>
      <c r="I93" s="81">
        <v>2023284933</v>
      </c>
      <c r="J93" s="81">
        <v>2023284933</v>
      </c>
      <c r="K93" s="83">
        <v>45499</v>
      </c>
      <c r="L93" s="82">
        <v>2024</v>
      </c>
      <c r="M93" s="81">
        <v>1937222432</v>
      </c>
      <c r="N93" s="81">
        <v>0</v>
      </c>
      <c r="O93" s="81">
        <v>86062501</v>
      </c>
      <c r="P93" s="81">
        <v>3124238.61</v>
      </c>
      <c r="Q93" s="80">
        <v>0.95746397376053605</v>
      </c>
      <c r="R93" s="77" t="s">
        <v>3456</v>
      </c>
      <c r="S93" s="77" t="s">
        <v>3456</v>
      </c>
      <c r="T93" s="78">
        <v>12</v>
      </c>
      <c r="U93" s="77" t="s">
        <v>3456</v>
      </c>
      <c r="V93" s="77" t="s">
        <v>3456</v>
      </c>
      <c r="W93" s="77" t="s">
        <v>3456</v>
      </c>
      <c r="X93" s="77" t="s">
        <v>3456</v>
      </c>
      <c r="Y93" s="77" t="s">
        <v>3456</v>
      </c>
      <c r="Z93" s="77" t="s">
        <v>3456</v>
      </c>
      <c r="AA93" s="77" t="s">
        <v>3456</v>
      </c>
      <c r="AB93" s="77" t="s">
        <v>3456</v>
      </c>
      <c r="AC93" s="77" t="s">
        <v>3456</v>
      </c>
      <c r="AD93" s="77" t="s">
        <v>3456</v>
      </c>
      <c r="AE93" s="77" t="s">
        <v>3456</v>
      </c>
      <c r="AF93" s="77" t="s">
        <v>3456</v>
      </c>
      <c r="AG93" s="79">
        <v>1</v>
      </c>
      <c r="AH93" s="77" t="s">
        <v>3456</v>
      </c>
      <c r="AI93" s="77" t="s">
        <v>3457</v>
      </c>
      <c r="AJ93" s="77" t="s">
        <v>3457</v>
      </c>
      <c r="AK93" s="77" t="s">
        <v>3457</v>
      </c>
      <c r="AL93" s="50" t="s">
        <v>872</v>
      </c>
      <c r="AM93" s="50">
        <v>607</v>
      </c>
    </row>
    <row r="94" spans="1:39" ht="15.75">
      <c r="A94" s="84" t="s">
        <v>3453</v>
      </c>
      <c r="B94" s="84" t="s">
        <v>869</v>
      </c>
      <c r="C94" s="87" t="s">
        <v>182</v>
      </c>
      <c r="D94" s="86" t="s">
        <v>3479</v>
      </c>
      <c r="E94" s="76" t="s">
        <v>788</v>
      </c>
      <c r="F94" s="85" t="s">
        <v>936</v>
      </c>
      <c r="G94" s="84">
        <v>900122524</v>
      </c>
      <c r="H94" s="76" t="s">
        <v>937</v>
      </c>
      <c r="I94" s="81">
        <v>1011642467</v>
      </c>
      <c r="J94" s="81">
        <v>1011642467</v>
      </c>
      <c r="K94" s="83">
        <v>45499</v>
      </c>
      <c r="L94" s="82">
        <v>2024</v>
      </c>
      <c r="M94" s="81">
        <v>1005115800</v>
      </c>
      <c r="N94" s="81">
        <v>1</v>
      </c>
      <c r="O94" s="81">
        <v>6526666</v>
      </c>
      <c r="P94" s="81">
        <v>0</v>
      </c>
      <c r="Q94" s="80">
        <v>0.99354844600449144</v>
      </c>
      <c r="R94" s="77" t="s">
        <v>3456</v>
      </c>
      <c r="S94" s="77" t="s">
        <v>3456</v>
      </c>
      <c r="T94" s="78">
        <v>12</v>
      </c>
      <c r="U94" s="77" t="s">
        <v>3456</v>
      </c>
      <c r="V94" s="77" t="s">
        <v>3456</v>
      </c>
      <c r="W94" s="77" t="s">
        <v>3456</v>
      </c>
      <c r="X94" s="77" t="s">
        <v>3456</v>
      </c>
      <c r="Y94" s="77" t="s">
        <v>3456</v>
      </c>
      <c r="Z94" s="77" t="s">
        <v>3456</v>
      </c>
      <c r="AA94" s="77" t="s">
        <v>3456</v>
      </c>
      <c r="AB94" s="77" t="s">
        <v>3456</v>
      </c>
      <c r="AC94" s="77" t="s">
        <v>3456</v>
      </c>
      <c r="AD94" s="77" t="s">
        <v>3456</v>
      </c>
      <c r="AE94" s="77" t="s">
        <v>3456</v>
      </c>
      <c r="AF94" s="77" t="s">
        <v>3456</v>
      </c>
      <c r="AG94" s="79">
        <v>1</v>
      </c>
      <c r="AH94" s="77" t="s">
        <v>3456</v>
      </c>
      <c r="AI94" s="77" t="s">
        <v>3457</v>
      </c>
      <c r="AJ94" s="77" t="s">
        <v>3457</v>
      </c>
      <c r="AK94" s="77" t="s">
        <v>3457</v>
      </c>
      <c r="AL94" s="50" t="s">
        <v>872</v>
      </c>
      <c r="AM94" s="50">
        <v>687</v>
      </c>
    </row>
    <row r="95" spans="1:39" ht="15.75">
      <c r="A95" s="84" t="s">
        <v>3453</v>
      </c>
      <c r="B95" s="84" t="s">
        <v>869</v>
      </c>
      <c r="C95" s="87" t="s">
        <v>373</v>
      </c>
      <c r="D95" s="86" t="s">
        <v>3479</v>
      </c>
      <c r="E95" s="76" t="s">
        <v>788</v>
      </c>
      <c r="F95" s="85" t="s">
        <v>932</v>
      </c>
      <c r="G95" s="84">
        <v>891200248</v>
      </c>
      <c r="H95" s="76" t="s">
        <v>933</v>
      </c>
      <c r="I95" s="81">
        <v>2023284933</v>
      </c>
      <c r="J95" s="81">
        <v>2023284933</v>
      </c>
      <c r="K95" s="83">
        <v>45499</v>
      </c>
      <c r="L95" s="82">
        <v>2024</v>
      </c>
      <c r="M95" s="81">
        <v>1745842647</v>
      </c>
      <c r="N95" s="81">
        <v>100669</v>
      </c>
      <c r="O95" s="81">
        <v>277341617</v>
      </c>
      <c r="P95" s="81">
        <v>3642078.08</v>
      </c>
      <c r="Q95" s="80">
        <v>0.86292508164493908</v>
      </c>
      <c r="R95" s="77" t="s">
        <v>3456</v>
      </c>
      <c r="S95" s="77" t="s">
        <v>3456</v>
      </c>
      <c r="T95" s="78">
        <v>12</v>
      </c>
      <c r="U95" s="77" t="s">
        <v>3456</v>
      </c>
      <c r="V95" s="77" t="s">
        <v>3456</v>
      </c>
      <c r="W95" s="77" t="s">
        <v>3456</v>
      </c>
      <c r="X95" s="77" t="s">
        <v>3456</v>
      </c>
      <c r="Y95" s="77" t="s">
        <v>3456</v>
      </c>
      <c r="Z95" s="77" t="s">
        <v>3456</v>
      </c>
      <c r="AA95" s="77" t="s">
        <v>3456</v>
      </c>
      <c r="AB95" s="77" t="s">
        <v>3456</v>
      </c>
      <c r="AC95" s="77" t="s">
        <v>3456</v>
      </c>
      <c r="AD95" s="77" t="s">
        <v>3456</v>
      </c>
      <c r="AE95" s="77" t="s">
        <v>3456</v>
      </c>
      <c r="AF95" s="77" t="s">
        <v>3456</v>
      </c>
      <c r="AG95" s="79">
        <v>1</v>
      </c>
      <c r="AH95" s="77" t="s">
        <v>3456</v>
      </c>
      <c r="AI95" s="77" t="s">
        <v>3457</v>
      </c>
      <c r="AJ95" s="77" t="s">
        <v>3457</v>
      </c>
      <c r="AK95" s="77" t="s">
        <v>3457</v>
      </c>
      <c r="AL95" s="50" t="s">
        <v>872</v>
      </c>
      <c r="AM95" s="50">
        <v>437</v>
      </c>
    </row>
    <row r="96" spans="1:39" ht="15.75">
      <c r="A96" s="84" t="s">
        <v>3453</v>
      </c>
      <c r="B96" s="84" t="s">
        <v>869</v>
      </c>
      <c r="C96" s="87" t="s">
        <v>947</v>
      </c>
      <c r="D96" s="86" t="s">
        <v>3479</v>
      </c>
      <c r="E96" s="76" t="s">
        <v>788</v>
      </c>
      <c r="F96" s="85" t="s">
        <v>948</v>
      </c>
      <c r="G96" s="84">
        <v>900127211</v>
      </c>
      <c r="H96" s="76" t="s">
        <v>949</v>
      </c>
      <c r="I96" s="81">
        <v>1686070778</v>
      </c>
      <c r="J96" s="81">
        <v>1686070778</v>
      </c>
      <c r="K96" s="83">
        <v>45499</v>
      </c>
      <c r="L96" s="82">
        <v>2024</v>
      </c>
      <c r="M96" s="81">
        <v>843035389</v>
      </c>
      <c r="N96" s="81">
        <v>0</v>
      </c>
      <c r="O96" s="81">
        <v>843035389</v>
      </c>
      <c r="P96" s="81">
        <v>166178</v>
      </c>
      <c r="Q96" s="80">
        <v>0.5</v>
      </c>
      <c r="R96" s="77" t="s">
        <v>3456</v>
      </c>
      <c r="S96" s="77" t="s">
        <v>3456</v>
      </c>
      <c r="T96" s="78">
        <v>12</v>
      </c>
      <c r="U96" s="77" t="s">
        <v>3456</v>
      </c>
      <c r="V96" s="77" t="s">
        <v>3456</v>
      </c>
      <c r="W96" s="77" t="s">
        <v>3456</v>
      </c>
      <c r="X96" s="77" t="s">
        <v>3456</v>
      </c>
      <c r="Y96" s="77" t="s">
        <v>3456</v>
      </c>
      <c r="Z96" s="77" t="s">
        <v>3456</v>
      </c>
      <c r="AA96" s="77" t="s">
        <v>3456</v>
      </c>
      <c r="AB96" s="77" t="s">
        <v>3456</v>
      </c>
      <c r="AC96" s="77" t="s">
        <v>3456</v>
      </c>
      <c r="AD96" s="77" t="s">
        <v>3456</v>
      </c>
      <c r="AE96" s="77" t="s">
        <v>3456</v>
      </c>
      <c r="AF96" s="77" t="s">
        <v>3456</v>
      </c>
      <c r="AG96" s="79">
        <v>1</v>
      </c>
      <c r="AH96" s="77" t="s">
        <v>3456</v>
      </c>
      <c r="AI96" s="77" t="s">
        <v>3457</v>
      </c>
      <c r="AJ96" s="77" t="s">
        <v>3457</v>
      </c>
      <c r="AK96" s="77" t="s">
        <v>3457</v>
      </c>
      <c r="AL96" s="50" t="s">
        <v>876</v>
      </c>
      <c r="AM96" s="50">
        <v>207</v>
      </c>
    </row>
    <row r="97" spans="1:39" ht="15.75">
      <c r="A97" s="84" t="s">
        <v>3453</v>
      </c>
      <c r="B97" s="84" t="s">
        <v>869</v>
      </c>
      <c r="C97" s="87" t="s">
        <v>950</v>
      </c>
      <c r="D97" s="86" t="s">
        <v>3479</v>
      </c>
      <c r="E97" s="76" t="s">
        <v>788</v>
      </c>
      <c r="F97" s="85" t="s">
        <v>951</v>
      </c>
      <c r="G97" s="84">
        <v>900125582</v>
      </c>
      <c r="H97" s="76" t="s">
        <v>952</v>
      </c>
      <c r="I97" s="81">
        <v>1011642467</v>
      </c>
      <c r="J97" s="81">
        <v>1011642467</v>
      </c>
      <c r="K97" s="83">
        <v>45499</v>
      </c>
      <c r="L97" s="82">
        <v>2024</v>
      </c>
      <c r="M97" s="81">
        <v>557079569</v>
      </c>
      <c r="N97" s="81">
        <v>0</v>
      </c>
      <c r="O97" s="81">
        <v>454562898</v>
      </c>
      <c r="P97" s="81">
        <v>0</v>
      </c>
      <c r="Q97" s="80">
        <v>0.55066842997606191</v>
      </c>
      <c r="R97" s="77" t="s">
        <v>3456</v>
      </c>
      <c r="S97" s="77" t="s">
        <v>3456</v>
      </c>
      <c r="T97" s="78">
        <v>12</v>
      </c>
      <c r="U97" s="77" t="s">
        <v>3456</v>
      </c>
      <c r="V97" s="77" t="s">
        <v>3456</v>
      </c>
      <c r="W97" s="77" t="s">
        <v>3456</v>
      </c>
      <c r="X97" s="77" t="s">
        <v>3456</v>
      </c>
      <c r="Y97" s="77" t="s">
        <v>3456</v>
      </c>
      <c r="Z97" s="77" t="s">
        <v>3456</v>
      </c>
      <c r="AA97" s="77" t="s">
        <v>3456</v>
      </c>
      <c r="AB97" s="77" t="s">
        <v>3456</v>
      </c>
      <c r="AC97" s="77" t="s">
        <v>3456</v>
      </c>
      <c r="AD97" s="77" t="s">
        <v>3456</v>
      </c>
      <c r="AE97" s="77" t="s">
        <v>3456</v>
      </c>
      <c r="AF97" s="77" t="s">
        <v>3456</v>
      </c>
      <c r="AG97" s="79">
        <v>1</v>
      </c>
      <c r="AH97" s="77" t="s">
        <v>3456</v>
      </c>
      <c r="AI97" s="77" t="s">
        <v>3457</v>
      </c>
      <c r="AJ97" s="77" t="s">
        <v>3457</v>
      </c>
      <c r="AK97" s="77" t="s">
        <v>3457</v>
      </c>
      <c r="AL97" s="50" t="s">
        <v>876</v>
      </c>
      <c r="AM97" s="50">
        <v>310</v>
      </c>
    </row>
    <row r="98" spans="1:39" ht="15.75">
      <c r="A98" s="84" t="s">
        <v>3453</v>
      </c>
      <c r="B98" s="84" t="s">
        <v>869</v>
      </c>
      <c r="C98" s="87" t="s">
        <v>923</v>
      </c>
      <c r="D98" s="86" t="s">
        <v>3479</v>
      </c>
      <c r="E98" s="76" t="s">
        <v>788</v>
      </c>
      <c r="F98" s="85" t="s">
        <v>924</v>
      </c>
      <c r="G98" s="84">
        <v>900108282</v>
      </c>
      <c r="H98" s="76" t="s">
        <v>925</v>
      </c>
      <c r="I98" s="81">
        <v>1348856622</v>
      </c>
      <c r="J98" s="81">
        <v>1348856622</v>
      </c>
      <c r="K98" s="83">
        <v>45499</v>
      </c>
      <c r="L98" s="82">
        <v>2024</v>
      </c>
      <c r="M98" s="81">
        <v>639905605</v>
      </c>
      <c r="N98" s="81">
        <v>0</v>
      </c>
      <c r="O98" s="81">
        <v>708951017</v>
      </c>
      <c r="P98" s="81">
        <v>2616442</v>
      </c>
      <c r="Q98" s="80">
        <v>0.47440594838848632</v>
      </c>
      <c r="R98" s="77" t="s">
        <v>3456</v>
      </c>
      <c r="S98" s="77" t="s">
        <v>3456</v>
      </c>
      <c r="T98" s="78">
        <v>12</v>
      </c>
      <c r="U98" s="77" t="s">
        <v>3456</v>
      </c>
      <c r="V98" s="77" t="s">
        <v>3456</v>
      </c>
      <c r="W98" s="77" t="s">
        <v>3456</v>
      </c>
      <c r="X98" s="77" t="s">
        <v>3456</v>
      </c>
      <c r="Y98" s="77" t="s">
        <v>3456</v>
      </c>
      <c r="Z98" s="77" t="s">
        <v>3456</v>
      </c>
      <c r="AA98" s="77" t="s">
        <v>3456</v>
      </c>
      <c r="AB98" s="77" t="s">
        <v>3456</v>
      </c>
      <c r="AC98" s="77" t="s">
        <v>3456</v>
      </c>
      <c r="AD98" s="77" t="s">
        <v>3456</v>
      </c>
      <c r="AE98" s="77" t="s">
        <v>3456</v>
      </c>
      <c r="AF98" s="77" t="s">
        <v>3456</v>
      </c>
      <c r="AG98" s="79">
        <v>1</v>
      </c>
      <c r="AH98" s="77" t="s">
        <v>3456</v>
      </c>
      <c r="AI98" s="77" t="s">
        <v>3457</v>
      </c>
      <c r="AJ98" s="77" t="s">
        <v>3457</v>
      </c>
      <c r="AK98" s="77" t="s">
        <v>3457</v>
      </c>
      <c r="AL98" s="50" t="s">
        <v>876</v>
      </c>
      <c r="AM98" s="50">
        <v>275</v>
      </c>
    </row>
    <row r="99" spans="1:39" ht="15.75">
      <c r="A99" s="84" t="s">
        <v>3453</v>
      </c>
      <c r="B99" s="84" t="s">
        <v>869</v>
      </c>
      <c r="C99" s="87" t="s">
        <v>434</v>
      </c>
      <c r="D99" s="86" t="s">
        <v>3493</v>
      </c>
      <c r="E99" s="76" t="s">
        <v>812</v>
      </c>
      <c r="F99" s="85" t="s">
        <v>898</v>
      </c>
      <c r="G99" s="84">
        <v>808003500</v>
      </c>
      <c r="H99" s="76" t="s">
        <v>899</v>
      </c>
      <c r="I99" s="81">
        <v>2135844750</v>
      </c>
      <c r="J99" s="81">
        <v>2135844750</v>
      </c>
      <c r="K99" s="83">
        <v>45499</v>
      </c>
      <c r="L99" s="82">
        <v>2024</v>
      </c>
      <c r="M99" s="81">
        <v>2123735928</v>
      </c>
      <c r="N99" s="81">
        <v>0</v>
      </c>
      <c r="O99" s="81">
        <v>12108822</v>
      </c>
      <c r="P99" s="81">
        <v>2969998</v>
      </c>
      <c r="Q99" s="80">
        <v>0.99433066378068913</v>
      </c>
      <c r="R99" s="77" t="s">
        <v>3456</v>
      </c>
      <c r="S99" s="77" t="s">
        <v>3456</v>
      </c>
      <c r="T99" s="78">
        <v>11</v>
      </c>
      <c r="U99" s="77" t="s">
        <v>3456</v>
      </c>
      <c r="V99" s="77" t="s">
        <v>3456</v>
      </c>
      <c r="W99" s="77" t="s">
        <v>3456</v>
      </c>
      <c r="X99" s="77" t="s">
        <v>3456</v>
      </c>
      <c r="Y99" s="77" t="s">
        <v>3456</v>
      </c>
      <c r="Z99" s="77" t="s">
        <v>3456</v>
      </c>
      <c r="AA99" s="77" t="s">
        <v>3456</v>
      </c>
      <c r="AB99" s="77" t="s">
        <v>3456</v>
      </c>
      <c r="AC99" s="77" t="s">
        <v>3457</v>
      </c>
      <c r="AD99" s="77" t="s">
        <v>3456</v>
      </c>
      <c r="AE99" s="77" t="s">
        <v>3456</v>
      </c>
      <c r="AF99" s="77" t="s">
        <v>3456</v>
      </c>
      <c r="AG99" s="79">
        <v>0.91666666666666663</v>
      </c>
      <c r="AH99" s="77" t="s">
        <v>3456</v>
      </c>
      <c r="AI99" s="77" t="s">
        <v>3457</v>
      </c>
      <c r="AJ99" s="77" t="s">
        <v>3457</v>
      </c>
      <c r="AK99" s="77" t="s">
        <v>3457</v>
      </c>
      <c r="AL99" s="50" t="s">
        <v>872</v>
      </c>
      <c r="AM99" s="50">
        <v>336</v>
      </c>
    </row>
    <row r="100" spans="1:39" ht="15.75">
      <c r="A100" s="84" t="s">
        <v>3453</v>
      </c>
      <c r="B100" s="84" t="s">
        <v>869</v>
      </c>
      <c r="C100" s="87" t="s">
        <v>365</v>
      </c>
      <c r="D100" s="86" t="s">
        <v>3493</v>
      </c>
      <c r="E100" s="76" t="s">
        <v>812</v>
      </c>
      <c r="F100" s="85" t="s">
        <v>903</v>
      </c>
      <c r="G100" s="84">
        <v>890680031</v>
      </c>
      <c r="H100" s="76" t="s">
        <v>904</v>
      </c>
      <c r="I100" s="81">
        <v>854337900</v>
      </c>
      <c r="J100" s="81">
        <v>854337900</v>
      </c>
      <c r="K100" s="83">
        <v>45499</v>
      </c>
      <c r="L100" s="82">
        <v>2024</v>
      </c>
      <c r="M100" s="81">
        <v>842509900</v>
      </c>
      <c r="N100" s="81">
        <v>11828000</v>
      </c>
      <c r="O100" s="81">
        <v>0</v>
      </c>
      <c r="P100" s="81">
        <v>4760100</v>
      </c>
      <c r="Q100" s="80">
        <v>1</v>
      </c>
      <c r="R100" s="77" t="s">
        <v>3456</v>
      </c>
      <c r="S100" s="77" t="s">
        <v>3456</v>
      </c>
      <c r="T100" s="78">
        <v>12</v>
      </c>
      <c r="U100" s="77" t="s">
        <v>3456</v>
      </c>
      <c r="V100" s="77" t="s">
        <v>3456</v>
      </c>
      <c r="W100" s="77" t="s">
        <v>3456</v>
      </c>
      <c r="X100" s="77" t="s">
        <v>3456</v>
      </c>
      <c r="Y100" s="77" t="s">
        <v>3456</v>
      </c>
      <c r="Z100" s="77" t="s">
        <v>3456</v>
      </c>
      <c r="AA100" s="77" t="s">
        <v>3456</v>
      </c>
      <c r="AB100" s="77" t="s">
        <v>3456</v>
      </c>
      <c r="AC100" s="77" t="s">
        <v>3456</v>
      </c>
      <c r="AD100" s="77" t="s">
        <v>3456</v>
      </c>
      <c r="AE100" s="77" t="s">
        <v>3456</v>
      </c>
      <c r="AF100" s="77" t="s">
        <v>3456</v>
      </c>
      <c r="AG100" s="79">
        <v>1</v>
      </c>
      <c r="AH100" s="77" t="s">
        <v>3456</v>
      </c>
      <c r="AI100" s="77" t="s">
        <v>3457</v>
      </c>
      <c r="AJ100" s="77" t="s">
        <v>3457</v>
      </c>
      <c r="AK100" s="77" t="s">
        <v>3457</v>
      </c>
      <c r="AL100" s="50" t="s">
        <v>872</v>
      </c>
      <c r="AM100" s="50">
        <v>451</v>
      </c>
    </row>
    <row r="101" spans="1:39" ht="15.75">
      <c r="A101" s="84" t="s">
        <v>3453</v>
      </c>
      <c r="B101" s="84" t="s">
        <v>869</v>
      </c>
      <c r="C101" s="87" t="s">
        <v>391</v>
      </c>
      <c r="D101" s="86" t="s">
        <v>3493</v>
      </c>
      <c r="E101" s="76" t="s">
        <v>812</v>
      </c>
      <c r="F101" s="85" t="s">
        <v>901</v>
      </c>
      <c r="G101" s="84">
        <v>860020283</v>
      </c>
      <c r="H101" s="76" t="s">
        <v>902</v>
      </c>
      <c r="I101" s="81">
        <v>854337900</v>
      </c>
      <c r="J101" s="81">
        <v>854337900</v>
      </c>
      <c r="K101" s="83">
        <v>45499</v>
      </c>
      <c r="L101" s="82">
        <v>2024</v>
      </c>
      <c r="M101" s="81">
        <v>361557900</v>
      </c>
      <c r="N101" s="81">
        <v>0</v>
      </c>
      <c r="O101" s="81">
        <v>492780000</v>
      </c>
      <c r="P101" s="81">
        <v>0</v>
      </c>
      <c r="Q101" s="80">
        <v>0.42320245888658342</v>
      </c>
      <c r="R101" s="77" t="s">
        <v>3457</v>
      </c>
      <c r="S101" s="77" t="s">
        <v>3456</v>
      </c>
      <c r="T101" s="78">
        <v>12</v>
      </c>
      <c r="U101" s="77" t="s">
        <v>3456</v>
      </c>
      <c r="V101" s="77" t="s">
        <v>3456</v>
      </c>
      <c r="W101" s="77" t="s">
        <v>3456</v>
      </c>
      <c r="X101" s="77" t="s">
        <v>3456</v>
      </c>
      <c r="Y101" s="77" t="s">
        <v>3456</v>
      </c>
      <c r="Z101" s="77" t="s">
        <v>3456</v>
      </c>
      <c r="AA101" s="77" t="s">
        <v>3456</v>
      </c>
      <c r="AB101" s="77" t="s">
        <v>3456</v>
      </c>
      <c r="AC101" s="77" t="s">
        <v>3456</v>
      </c>
      <c r="AD101" s="77" t="s">
        <v>3456</v>
      </c>
      <c r="AE101" s="77" t="s">
        <v>3456</v>
      </c>
      <c r="AF101" s="77" t="s">
        <v>3456</v>
      </c>
      <c r="AG101" s="79">
        <v>1</v>
      </c>
      <c r="AH101" s="77" t="s">
        <v>3456</v>
      </c>
      <c r="AI101" s="77" t="s">
        <v>3457</v>
      </c>
      <c r="AJ101" s="77" t="s">
        <v>3457</v>
      </c>
      <c r="AK101" s="77" t="s">
        <v>3457</v>
      </c>
      <c r="AL101" s="50" t="s">
        <v>872</v>
      </c>
      <c r="AM101" s="50">
        <v>412</v>
      </c>
    </row>
    <row r="102" spans="1:39" ht="15.75">
      <c r="A102" s="84" t="s">
        <v>3453</v>
      </c>
      <c r="B102" s="84" t="s">
        <v>869</v>
      </c>
      <c r="C102" s="87" t="s">
        <v>187</v>
      </c>
      <c r="D102" s="86" t="s">
        <v>3493</v>
      </c>
      <c r="E102" s="76" t="s">
        <v>812</v>
      </c>
      <c r="F102" s="85" t="s">
        <v>914</v>
      </c>
      <c r="G102" s="84">
        <v>900129296</v>
      </c>
      <c r="H102" s="76" t="s">
        <v>915</v>
      </c>
      <c r="I102" s="81">
        <v>854337900</v>
      </c>
      <c r="J102" s="81">
        <v>854337900</v>
      </c>
      <c r="K102" s="83">
        <v>45499</v>
      </c>
      <c r="L102" s="82">
        <v>2024</v>
      </c>
      <c r="M102" s="81">
        <v>854337900</v>
      </c>
      <c r="N102" s="81">
        <v>0</v>
      </c>
      <c r="O102" s="81">
        <v>0</v>
      </c>
      <c r="P102" s="81">
        <v>843231.55</v>
      </c>
      <c r="Q102" s="80">
        <v>1</v>
      </c>
      <c r="R102" s="77" t="s">
        <v>3456</v>
      </c>
      <c r="S102" s="77" t="s">
        <v>3456</v>
      </c>
      <c r="T102" s="78">
        <v>12</v>
      </c>
      <c r="U102" s="77" t="s">
        <v>3456</v>
      </c>
      <c r="V102" s="77" t="s">
        <v>3456</v>
      </c>
      <c r="W102" s="77" t="s">
        <v>3456</v>
      </c>
      <c r="X102" s="77" t="s">
        <v>3456</v>
      </c>
      <c r="Y102" s="77" t="s">
        <v>3456</v>
      </c>
      <c r="Z102" s="77" t="s">
        <v>3456</v>
      </c>
      <c r="AA102" s="77" t="s">
        <v>3456</v>
      </c>
      <c r="AB102" s="77" t="s">
        <v>3456</v>
      </c>
      <c r="AC102" s="77" t="s">
        <v>3456</v>
      </c>
      <c r="AD102" s="77" t="s">
        <v>3456</v>
      </c>
      <c r="AE102" s="77" t="s">
        <v>3456</v>
      </c>
      <c r="AF102" s="77" t="s">
        <v>3456</v>
      </c>
      <c r="AG102" s="79">
        <v>1</v>
      </c>
      <c r="AH102" s="77" t="s">
        <v>3456</v>
      </c>
      <c r="AI102" s="77" t="s">
        <v>3457</v>
      </c>
      <c r="AJ102" s="77" t="s">
        <v>3457</v>
      </c>
      <c r="AK102" s="77" t="s">
        <v>3457</v>
      </c>
      <c r="AL102" s="50" t="s">
        <v>872</v>
      </c>
      <c r="AM102" s="50">
        <v>665</v>
      </c>
    </row>
    <row r="103" spans="1:39" ht="15.75">
      <c r="A103" s="84" t="s">
        <v>3453</v>
      </c>
      <c r="B103" s="84" t="s">
        <v>869</v>
      </c>
      <c r="C103" s="87" t="s">
        <v>911</v>
      </c>
      <c r="D103" s="86" t="s">
        <v>3493</v>
      </c>
      <c r="E103" s="76" t="s">
        <v>812</v>
      </c>
      <c r="F103" s="85" t="s">
        <v>912</v>
      </c>
      <c r="G103" s="84">
        <v>899999151</v>
      </c>
      <c r="H103" s="76" t="s">
        <v>913</v>
      </c>
      <c r="I103" s="81">
        <v>854337900</v>
      </c>
      <c r="J103" s="81">
        <v>854337900</v>
      </c>
      <c r="K103" s="83">
        <v>45499</v>
      </c>
      <c r="L103" s="82">
        <v>2024</v>
      </c>
      <c r="M103" s="81">
        <v>292019475</v>
      </c>
      <c r="N103" s="81">
        <v>0</v>
      </c>
      <c r="O103" s="81">
        <v>562318425</v>
      </c>
      <c r="P103" s="81">
        <v>616861.16</v>
      </c>
      <c r="Q103" s="80">
        <v>0.34180793688305294</v>
      </c>
      <c r="R103" s="77" t="s">
        <v>3456</v>
      </c>
      <c r="S103" s="77" t="s">
        <v>3456</v>
      </c>
      <c r="T103" s="78">
        <v>12</v>
      </c>
      <c r="U103" s="77" t="s">
        <v>3456</v>
      </c>
      <c r="V103" s="77" t="s">
        <v>3456</v>
      </c>
      <c r="W103" s="77" t="s">
        <v>3456</v>
      </c>
      <c r="X103" s="77" t="s">
        <v>3456</v>
      </c>
      <c r="Y103" s="77" t="s">
        <v>3456</v>
      </c>
      <c r="Z103" s="77" t="s">
        <v>3456</v>
      </c>
      <c r="AA103" s="77" t="s">
        <v>3456</v>
      </c>
      <c r="AB103" s="77" t="s">
        <v>3456</v>
      </c>
      <c r="AC103" s="77" t="s">
        <v>3456</v>
      </c>
      <c r="AD103" s="77" t="s">
        <v>3456</v>
      </c>
      <c r="AE103" s="77" t="s">
        <v>3456</v>
      </c>
      <c r="AF103" s="77" t="s">
        <v>3456</v>
      </c>
      <c r="AG103" s="79">
        <v>1</v>
      </c>
      <c r="AH103" s="77" t="s">
        <v>3456</v>
      </c>
      <c r="AI103" s="77" t="s">
        <v>3457</v>
      </c>
      <c r="AJ103" s="77" t="s">
        <v>3457</v>
      </c>
      <c r="AK103" s="77" t="s">
        <v>3457</v>
      </c>
      <c r="AL103" s="50" t="s">
        <v>876</v>
      </c>
      <c r="AM103" s="50">
        <v>171</v>
      </c>
    </row>
    <row r="104" spans="1:39" ht="15.75">
      <c r="A104" s="84" t="s">
        <v>3453</v>
      </c>
      <c r="B104" s="84" t="s">
        <v>869</v>
      </c>
      <c r="C104" s="87" t="s">
        <v>337</v>
      </c>
      <c r="D104" s="86" t="s">
        <v>3493</v>
      </c>
      <c r="E104" s="76" t="s">
        <v>812</v>
      </c>
      <c r="F104" s="85" t="s">
        <v>905</v>
      </c>
      <c r="G104" s="84">
        <v>892001990</v>
      </c>
      <c r="H104" s="76" t="s">
        <v>906</v>
      </c>
      <c r="I104" s="81">
        <v>1708675800</v>
      </c>
      <c r="J104" s="81">
        <v>1708675800</v>
      </c>
      <c r="K104" s="83">
        <v>45499</v>
      </c>
      <c r="L104" s="82">
        <v>2024</v>
      </c>
      <c r="M104" s="81">
        <v>1441278504</v>
      </c>
      <c r="N104" s="81">
        <v>0</v>
      </c>
      <c r="O104" s="81">
        <v>267397296</v>
      </c>
      <c r="P104" s="81">
        <v>1696619</v>
      </c>
      <c r="Q104" s="80">
        <v>0.84350612562078775</v>
      </c>
      <c r="R104" s="77" t="s">
        <v>3456</v>
      </c>
      <c r="S104" s="77" t="s">
        <v>3456</v>
      </c>
      <c r="T104" s="78">
        <v>12</v>
      </c>
      <c r="U104" s="77" t="s">
        <v>3456</v>
      </c>
      <c r="V104" s="77" t="s">
        <v>3456</v>
      </c>
      <c r="W104" s="77" t="s">
        <v>3456</v>
      </c>
      <c r="X104" s="77" t="s">
        <v>3456</v>
      </c>
      <c r="Y104" s="77" t="s">
        <v>3456</v>
      </c>
      <c r="Z104" s="77" t="s">
        <v>3456</v>
      </c>
      <c r="AA104" s="77" t="s">
        <v>3456</v>
      </c>
      <c r="AB104" s="77" t="s">
        <v>3456</v>
      </c>
      <c r="AC104" s="77" t="s">
        <v>3456</v>
      </c>
      <c r="AD104" s="77" t="s">
        <v>3456</v>
      </c>
      <c r="AE104" s="77" t="s">
        <v>3456</v>
      </c>
      <c r="AF104" s="77" t="s">
        <v>3456</v>
      </c>
      <c r="AG104" s="79">
        <v>1</v>
      </c>
      <c r="AH104" s="77" t="s">
        <v>3456</v>
      </c>
      <c r="AI104" s="77" t="s">
        <v>3457</v>
      </c>
      <c r="AJ104" s="77" t="s">
        <v>3457</v>
      </c>
      <c r="AK104" s="77" t="s">
        <v>3457</v>
      </c>
      <c r="AL104" s="50" t="s">
        <v>872</v>
      </c>
      <c r="AM104" s="50">
        <v>501</v>
      </c>
    </row>
    <row r="105" spans="1:39" ht="15.75">
      <c r="A105" s="84" t="s">
        <v>3453</v>
      </c>
      <c r="B105" s="84" t="s">
        <v>869</v>
      </c>
      <c r="C105" s="87" t="s">
        <v>907</v>
      </c>
      <c r="D105" s="86" t="s">
        <v>3493</v>
      </c>
      <c r="E105" s="76" t="s">
        <v>812</v>
      </c>
      <c r="F105" s="85" t="s">
        <v>908</v>
      </c>
      <c r="G105" s="84">
        <v>860023999</v>
      </c>
      <c r="H105" s="76" t="s">
        <v>909</v>
      </c>
      <c r="I105" s="81">
        <v>854337900</v>
      </c>
      <c r="J105" s="81">
        <v>854337900</v>
      </c>
      <c r="K105" s="83">
        <v>45499</v>
      </c>
      <c r="L105" s="82">
        <v>2024</v>
      </c>
      <c r="M105" s="81">
        <v>523136379</v>
      </c>
      <c r="N105" s="81">
        <v>0</v>
      </c>
      <c r="O105" s="81">
        <v>331201521</v>
      </c>
      <c r="P105" s="81">
        <v>332273.49</v>
      </c>
      <c r="Q105" s="80">
        <v>0.61232959347817761</v>
      </c>
      <c r="R105" s="77" t="s">
        <v>3456</v>
      </c>
      <c r="S105" s="77" t="s">
        <v>3456</v>
      </c>
      <c r="T105" s="78">
        <v>9</v>
      </c>
      <c r="U105" s="77" t="s">
        <v>3456</v>
      </c>
      <c r="V105" s="77" t="s">
        <v>3456</v>
      </c>
      <c r="W105" s="77" t="s">
        <v>3456</v>
      </c>
      <c r="X105" s="77" t="s">
        <v>3456</v>
      </c>
      <c r="Y105" s="77" t="s">
        <v>3456</v>
      </c>
      <c r="Z105" s="77" t="s">
        <v>3456</v>
      </c>
      <c r="AA105" s="77" t="s">
        <v>3456</v>
      </c>
      <c r="AB105" s="77" t="s">
        <v>3457</v>
      </c>
      <c r="AC105" s="77" t="s">
        <v>3457</v>
      </c>
      <c r="AD105" s="77" t="s">
        <v>3456</v>
      </c>
      <c r="AE105" s="77" t="s">
        <v>3456</v>
      </c>
      <c r="AF105" s="77" t="s">
        <v>3457</v>
      </c>
      <c r="AG105" s="79">
        <v>0.75</v>
      </c>
      <c r="AH105" s="77" t="s">
        <v>3456</v>
      </c>
      <c r="AI105" s="77" t="s">
        <v>3457</v>
      </c>
      <c r="AJ105" s="77" t="s">
        <v>3457</v>
      </c>
      <c r="AK105" s="77" t="s">
        <v>3457</v>
      </c>
      <c r="AL105" s="50" t="s">
        <v>910</v>
      </c>
      <c r="AM105" s="50">
        <v>94</v>
      </c>
    </row>
    <row r="106" spans="1:39" ht="15.75">
      <c r="A106" s="84" t="s">
        <v>3453</v>
      </c>
      <c r="B106" s="84" t="s">
        <v>869</v>
      </c>
      <c r="C106" s="87" t="s">
        <v>209</v>
      </c>
      <c r="D106" s="86" t="s">
        <v>3493</v>
      </c>
      <c r="E106" s="76" t="s">
        <v>812</v>
      </c>
      <c r="F106" s="85" t="s">
        <v>916</v>
      </c>
      <c r="G106" s="84">
        <v>800099860</v>
      </c>
      <c r="H106" s="76" t="s">
        <v>917</v>
      </c>
      <c r="I106" s="81">
        <v>854337900</v>
      </c>
      <c r="J106" s="81">
        <v>854337900</v>
      </c>
      <c r="K106" s="83">
        <v>45499</v>
      </c>
      <c r="L106" s="82">
        <v>2024</v>
      </c>
      <c r="M106" s="81">
        <v>832033952</v>
      </c>
      <c r="N106" s="81">
        <v>22303948</v>
      </c>
      <c r="O106" s="81">
        <v>0</v>
      </c>
      <c r="P106" s="81">
        <v>16120</v>
      </c>
      <c r="Q106" s="80">
        <v>1</v>
      </c>
      <c r="R106" s="77" t="s">
        <v>3456</v>
      </c>
      <c r="S106" s="77" t="s">
        <v>3456</v>
      </c>
      <c r="T106" s="78">
        <v>12</v>
      </c>
      <c r="U106" s="77" t="s">
        <v>3456</v>
      </c>
      <c r="V106" s="77" t="s">
        <v>3456</v>
      </c>
      <c r="W106" s="77" t="s">
        <v>3456</v>
      </c>
      <c r="X106" s="77" t="s">
        <v>3456</v>
      </c>
      <c r="Y106" s="77" t="s">
        <v>3456</v>
      </c>
      <c r="Z106" s="77" t="s">
        <v>3456</v>
      </c>
      <c r="AA106" s="77" t="s">
        <v>3456</v>
      </c>
      <c r="AB106" s="77" t="s">
        <v>3456</v>
      </c>
      <c r="AC106" s="77" t="s">
        <v>3456</v>
      </c>
      <c r="AD106" s="77" t="s">
        <v>3456</v>
      </c>
      <c r="AE106" s="77" t="s">
        <v>3456</v>
      </c>
      <c r="AF106" s="77" t="s">
        <v>3456</v>
      </c>
      <c r="AG106" s="79">
        <v>1</v>
      </c>
      <c r="AH106" s="77" t="s">
        <v>3456</v>
      </c>
      <c r="AI106" s="77" t="s">
        <v>3457</v>
      </c>
      <c r="AJ106" s="77" t="s">
        <v>3457</v>
      </c>
      <c r="AK106" s="77" t="s">
        <v>3457</v>
      </c>
      <c r="AL106" s="50" t="s">
        <v>872</v>
      </c>
      <c r="AM106" s="50">
        <v>632</v>
      </c>
    </row>
    <row r="107" spans="1:39" ht="15.75">
      <c r="A107" s="84" t="s">
        <v>3453</v>
      </c>
      <c r="B107" s="84" t="s">
        <v>869</v>
      </c>
      <c r="C107" s="87" t="s">
        <v>87</v>
      </c>
      <c r="D107" s="86" t="s">
        <v>3493</v>
      </c>
      <c r="E107" s="76" t="s">
        <v>812</v>
      </c>
      <c r="F107" s="85" t="s">
        <v>956</v>
      </c>
      <c r="G107" s="84">
        <v>890680032</v>
      </c>
      <c r="H107" s="76" t="s">
        <v>957</v>
      </c>
      <c r="I107" s="81">
        <v>1708675800</v>
      </c>
      <c r="J107" s="81">
        <v>1708675800</v>
      </c>
      <c r="K107" s="83">
        <v>45499</v>
      </c>
      <c r="L107" s="82">
        <v>2024</v>
      </c>
      <c r="M107" s="81">
        <v>1708600229</v>
      </c>
      <c r="N107" s="81">
        <v>75571</v>
      </c>
      <c r="O107" s="81">
        <v>0</v>
      </c>
      <c r="P107" s="81">
        <v>2572628</v>
      </c>
      <c r="Q107" s="80">
        <v>1</v>
      </c>
      <c r="R107" s="77" t="s">
        <v>3456</v>
      </c>
      <c r="S107" s="77" t="s">
        <v>3456</v>
      </c>
      <c r="T107" s="78">
        <v>12</v>
      </c>
      <c r="U107" s="77" t="s">
        <v>3456</v>
      </c>
      <c r="V107" s="77" t="s">
        <v>3456</v>
      </c>
      <c r="W107" s="77" t="s">
        <v>3456</v>
      </c>
      <c r="X107" s="77" t="s">
        <v>3456</v>
      </c>
      <c r="Y107" s="77" t="s">
        <v>3456</v>
      </c>
      <c r="Z107" s="77" t="s">
        <v>3456</v>
      </c>
      <c r="AA107" s="77" t="s">
        <v>3456</v>
      </c>
      <c r="AB107" s="77" t="s">
        <v>3456</v>
      </c>
      <c r="AC107" s="77" t="s">
        <v>3456</v>
      </c>
      <c r="AD107" s="77" t="s">
        <v>3456</v>
      </c>
      <c r="AE107" s="77" t="s">
        <v>3456</v>
      </c>
      <c r="AF107" s="77" t="s">
        <v>3456</v>
      </c>
      <c r="AG107" s="79">
        <v>1</v>
      </c>
      <c r="AH107" s="77" t="s">
        <v>3456</v>
      </c>
      <c r="AI107" s="77" t="s">
        <v>3457</v>
      </c>
      <c r="AJ107" s="77" t="s">
        <v>3457</v>
      </c>
      <c r="AK107" s="77" t="s">
        <v>3457</v>
      </c>
      <c r="AL107" s="50" t="s">
        <v>872</v>
      </c>
      <c r="AM107" s="50">
        <v>830</v>
      </c>
    </row>
    <row r="108" spans="1:39" ht="15.75">
      <c r="A108" s="84" t="s">
        <v>3453</v>
      </c>
      <c r="B108" s="84" t="s">
        <v>869</v>
      </c>
      <c r="C108" s="87" t="s">
        <v>953</v>
      </c>
      <c r="D108" s="86" t="s">
        <v>3493</v>
      </c>
      <c r="E108" s="76" t="s">
        <v>812</v>
      </c>
      <c r="F108" s="85" t="s">
        <v>954</v>
      </c>
      <c r="G108" s="84">
        <v>832001411</v>
      </c>
      <c r="H108" s="76" t="s">
        <v>955</v>
      </c>
      <c r="I108" s="81">
        <v>854337900</v>
      </c>
      <c r="J108" s="81">
        <v>854337900</v>
      </c>
      <c r="K108" s="83">
        <v>45499</v>
      </c>
      <c r="L108" s="82">
        <v>2024</v>
      </c>
      <c r="M108" s="81">
        <v>688465233</v>
      </c>
      <c r="N108" s="81">
        <v>3</v>
      </c>
      <c r="O108" s="81">
        <v>165872664</v>
      </c>
      <c r="P108" s="81">
        <v>1318751.19</v>
      </c>
      <c r="Q108" s="80">
        <v>0.80584653449179766</v>
      </c>
      <c r="R108" s="77" t="s">
        <v>3456</v>
      </c>
      <c r="S108" s="77" t="s">
        <v>3456</v>
      </c>
      <c r="T108" s="78">
        <v>11</v>
      </c>
      <c r="U108" s="77" t="s">
        <v>3456</v>
      </c>
      <c r="V108" s="77" t="s">
        <v>3456</v>
      </c>
      <c r="W108" s="77" t="s">
        <v>3456</v>
      </c>
      <c r="X108" s="77" t="s">
        <v>3456</v>
      </c>
      <c r="Y108" s="77" t="s">
        <v>3456</v>
      </c>
      <c r="Z108" s="77" t="s">
        <v>3456</v>
      </c>
      <c r="AA108" s="77" t="s">
        <v>3456</v>
      </c>
      <c r="AB108" s="77" t="s">
        <v>3456</v>
      </c>
      <c r="AC108" s="77" t="s">
        <v>3457</v>
      </c>
      <c r="AD108" s="77" t="s">
        <v>3456</v>
      </c>
      <c r="AE108" s="77" t="s">
        <v>3456</v>
      </c>
      <c r="AF108" s="77" t="s">
        <v>3456</v>
      </c>
      <c r="AG108" s="79">
        <v>0.91666666666666663</v>
      </c>
      <c r="AH108" s="77" t="s">
        <v>3456</v>
      </c>
      <c r="AI108" s="77" t="s">
        <v>3457</v>
      </c>
      <c r="AJ108" s="77" t="s">
        <v>3457</v>
      </c>
      <c r="AK108" s="77" t="s">
        <v>3457</v>
      </c>
      <c r="AL108" s="50" t="s">
        <v>876</v>
      </c>
      <c r="AM108" s="50">
        <v>309</v>
      </c>
    </row>
    <row r="109" spans="1:39" ht="15.75">
      <c r="A109" s="84" t="s">
        <v>3453</v>
      </c>
      <c r="B109" s="84" t="s">
        <v>869</v>
      </c>
      <c r="C109" s="87" t="s">
        <v>938</v>
      </c>
      <c r="D109" s="86" t="s">
        <v>3480</v>
      </c>
      <c r="E109" s="76" t="s">
        <v>809</v>
      </c>
      <c r="F109" s="85" t="s">
        <v>939</v>
      </c>
      <c r="G109" s="84">
        <v>815001140</v>
      </c>
      <c r="H109" s="76" t="s">
        <v>3494</v>
      </c>
      <c r="I109" s="81">
        <v>5156136990</v>
      </c>
      <c r="J109" s="81">
        <v>5156136990</v>
      </c>
      <c r="K109" s="83">
        <v>45499</v>
      </c>
      <c r="L109" s="82">
        <v>2024</v>
      </c>
      <c r="M109" s="81">
        <v>5033801182</v>
      </c>
      <c r="N109" s="81">
        <v>40647865</v>
      </c>
      <c r="O109" s="81">
        <v>81687943</v>
      </c>
      <c r="P109" s="81">
        <v>240640</v>
      </c>
      <c r="Q109" s="80">
        <v>0.98415714261307863</v>
      </c>
      <c r="R109" s="77" t="s">
        <v>3456</v>
      </c>
      <c r="S109" s="77" t="s">
        <v>3456</v>
      </c>
      <c r="T109" s="78">
        <v>12</v>
      </c>
      <c r="U109" s="77" t="s">
        <v>3456</v>
      </c>
      <c r="V109" s="77" t="s">
        <v>3456</v>
      </c>
      <c r="W109" s="77" t="s">
        <v>3456</v>
      </c>
      <c r="X109" s="77" t="s">
        <v>3456</v>
      </c>
      <c r="Y109" s="77" t="s">
        <v>3456</v>
      </c>
      <c r="Z109" s="77" t="s">
        <v>3456</v>
      </c>
      <c r="AA109" s="77" t="s">
        <v>3456</v>
      </c>
      <c r="AB109" s="77" t="s">
        <v>3456</v>
      </c>
      <c r="AC109" s="77" t="s">
        <v>3456</v>
      </c>
      <c r="AD109" s="77" t="s">
        <v>3456</v>
      </c>
      <c r="AE109" s="77" t="s">
        <v>3456</v>
      </c>
      <c r="AF109" s="77" t="s">
        <v>3456</v>
      </c>
      <c r="AG109" s="79">
        <v>1</v>
      </c>
      <c r="AH109" s="77" t="s">
        <v>3456</v>
      </c>
      <c r="AI109" s="77" t="s">
        <v>3457</v>
      </c>
      <c r="AJ109" s="77" t="s">
        <v>3457</v>
      </c>
      <c r="AK109" s="77" t="s">
        <v>3457</v>
      </c>
      <c r="AL109" s="50" t="s">
        <v>872</v>
      </c>
      <c r="AM109" s="50">
        <v>612</v>
      </c>
    </row>
    <row r="110" spans="1:39" ht="15.75">
      <c r="A110" s="84" t="s">
        <v>3453</v>
      </c>
      <c r="B110" s="84" t="s">
        <v>869</v>
      </c>
      <c r="C110" s="87" t="s">
        <v>941</v>
      </c>
      <c r="D110" s="86" t="s">
        <v>3480</v>
      </c>
      <c r="E110" s="76" t="s">
        <v>809</v>
      </c>
      <c r="F110" s="85" t="s">
        <v>942</v>
      </c>
      <c r="G110" s="84">
        <v>821000831</v>
      </c>
      <c r="H110" s="76" t="s">
        <v>943</v>
      </c>
      <c r="I110" s="81">
        <v>7095602745</v>
      </c>
      <c r="J110" s="81">
        <v>7095602745</v>
      </c>
      <c r="K110" s="83">
        <v>45499</v>
      </c>
      <c r="L110" s="82">
        <v>2024</v>
      </c>
      <c r="M110" s="81">
        <v>7046305373</v>
      </c>
      <c r="N110" s="81">
        <v>0</v>
      </c>
      <c r="O110" s="81">
        <v>49297372</v>
      </c>
      <c r="P110" s="81">
        <v>9089573</v>
      </c>
      <c r="Q110" s="80">
        <v>0.99305240530344829</v>
      </c>
      <c r="R110" s="77" t="s">
        <v>3456</v>
      </c>
      <c r="S110" s="77" t="s">
        <v>3456</v>
      </c>
      <c r="T110" s="78">
        <v>12</v>
      </c>
      <c r="U110" s="77" t="s">
        <v>3456</v>
      </c>
      <c r="V110" s="77" t="s">
        <v>3456</v>
      </c>
      <c r="W110" s="77" t="s">
        <v>3456</v>
      </c>
      <c r="X110" s="77" t="s">
        <v>3456</v>
      </c>
      <c r="Y110" s="77" t="s">
        <v>3456</v>
      </c>
      <c r="Z110" s="77" t="s">
        <v>3456</v>
      </c>
      <c r="AA110" s="77" t="s">
        <v>3456</v>
      </c>
      <c r="AB110" s="77" t="s">
        <v>3456</v>
      </c>
      <c r="AC110" s="77" t="s">
        <v>3456</v>
      </c>
      <c r="AD110" s="77" t="s">
        <v>3456</v>
      </c>
      <c r="AE110" s="77" t="s">
        <v>3456</v>
      </c>
      <c r="AF110" s="77" t="s">
        <v>3456</v>
      </c>
      <c r="AG110" s="79">
        <v>1</v>
      </c>
      <c r="AH110" s="77" t="s">
        <v>3456</v>
      </c>
      <c r="AI110" s="77" t="s">
        <v>3457</v>
      </c>
      <c r="AJ110" s="77" t="s">
        <v>3457</v>
      </c>
      <c r="AK110" s="77" t="s">
        <v>3457</v>
      </c>
      <c r="AL110" s="50" t="s">
        <v>872</v>
      </c>
      <c r="AM110" s="50">
        <v>456</v>
      </c>
    </row>
    <row r="111" spans="1:39" ht="15.75">
      <c r="A111" s="84" t="s">
        <v>3453</v>
      </c>
      <c r="B111" s="84" t="s">
        <v>869</v>
      </c>
      <c r="C111" s="87" t="s">
        <v>958</v>
      </c>
      <c r="D111" s="86" t="s">
        <v>3478</v>
      </c>
      <c r="E111" s="76" t="s">
        <v>793</v>
      </c>
      <c r="F111" s="85" t="s">
        <v>959</v>
      </c>
      <c r="G111" s="84">
        <v>817000999</v>
      </c>
      <c r="H111" s="76" t="s">
        <v>960</v>
      </c>
      <c r="I111" s="81">
        <v>3034927400</v>
      </c>
      <c r="J111" s="81">
        <v>3034927400</v>
      </c>
      <c r="K111" s="83">
        <v>45499</v>
      </c>
      <c r="L111" s="82">
        <v>2024</v>
      </c>
      <c r="M111" s="81">
        <v>2966598273</v>
      </c>
      <c r="N111" s="81">
        <v>1</v>
      </c>
      <c r="O111" s="81">
        <v>68329126</v>
      </c>
      <c r="P111" s="81">
        <v>429524658</v>
      </c>
      <c r="Q111" s="80">
        <v>0.9774857461170241</v>
      </c>
      <c r="R111" s="77" t="s">
        <v>3456</v>
      </c>
      <c r="S111" s="77" t="s">
        <v>3456</v>
      </c>
      <c r="T111" s="78">
        <v>12</v>
      </c>
      <c r="U111" s="77" t="s">
        <v>3456</v>
      </c>
      <c r="V111" s="77" t="s">
        <v>3456</v>
      </c>
      <c r="W111" s="77" t="s">
        <v>3456</v>
      </c>
      <c r="X111" s="77" t="s">
        <v>3456</v>
      </c>
      <c r="Y111" s="77" t="s">
        <v>3456</v>
      </c>
      <c r="Z111" s="77" t="s">
        <v>3456</v>
      </c>
      <c r="AA111" s="77" t="s">
        <v>3456</v>
      </c>
      <c r="AB111" s="77" t="s">
        <v>3456</v>
      </c>
      <c r="AC111" s="77" t="s">
        <v>3456</v>
      </c>
      <c r="AD111" s="77" t="s">
        <v>3456</v>
      </c>
      <c r="AE111" s="77" t="s">
        <v>3456</v>
      </c>
      <c r="AF111" s="77" t="s">
        <v>3456</v>
      </c>
      <c r="AG111" s="79">
        <v>1</v>
      </c>
      <c r="AH111" s="77" t="s">
        <v>3456</v>
      </c>
      <c r="AI111" s="77" t="s">
        <v>3457</v>
      </c>
      <c r="AJ111" s="77" t="s">
        <v>3457</v>
      </c>
      <c r="AK111" s="77" t="s">
        <v>3457</v>
      </c>
      <c r="AL111" s="50" t="s">
        <v>872</v>
      </c>
      <c r="AM111" s="50">
        <v>641</v>
      </c>
    </row>
    <row r="112" spans="1:39" ht="15.75">
      <c r="A112" s="84" t="s">
        <v>3453</v>
      </c>
      <c r="B112" s="84" t="s">
        <v>869</v>
      </c>
      <c r="C112" s="87" t="s">
        <v>285</v>
      </c>
      <c r="D112" s="86" t="s">
        <v>3460</v>
      </c>
      <c r="E112" s="76" t="s">
        <v>805</v>
      </c>
      <c r="F112" s="85" t="s">
        <v>891</v>
      </c>
      <c r="G112" s="84">
        <v>800044967</v>
      </c>
      <c r="H112" s="76" t="s">
        <v>892</v>
      </c>
      <c r="I112" s="81">
        <v>1716757036</v>
      </c>
      <c r="J112" s="81">
        <v>1716757036</v>
      </c>
      <c r="K112" s="83">
        <v>45499</v>
      </c>
      <c r="L112" s="82">
        <v>2024</v>
      </c>
      <c r="M112" s="81">
        <v>1716757036</v>
      </c>
      <c r="N112" s="81">
        <v>0</v>
      </c>
      <c r="O112" s="81">
        <v>0</v>
      </c>
      <c r="P112" s="81">
        <v>62182</v>
      </c>
      <c r="Q112" s="80">
        <v>1</v>
      </c>
      <c r="R112" s="77" t="s">
        <v>3456</v>
      </c>
      <c r="S112" s="77" t="s">
        <v>3456</v>
      </c>
      <c r="T112" s="78">
        <v>12</v>
      </c>
      <c r="U112" s="77" t="s">
        <v>3456</v>
      </c>
      <c r="V112" s="77" t="s">
        <v>3456</v>
      </c>
      <c r="W112" s="77" t="s">
        <v>3456</v>
      </c>
      <c r="X112" s="77" t="s">
        <v>3456</v>
      </c>
      <c r="Y112" s="77" t="s">
        <v>3456</v>
      </c>
      <c r="Z112" s="77" t="s">
        <v>3456</v>
      </c>
      <c r="AA112" s="77" t="s">
        <v>3456</v>
      </c>
      <c r="AB112" s="77" t="s">
        <v>3456</v>
      </c>
      <c r="AC112" s="77" t="s">
        <v>3456</v>
      </c>
      <c r="AD112" s="77" t="s">
        <v>3456</v>
      </c>
      <c r="AE112" s="77" t="s">
        <v>3456</v>
      </c>
      <c r="AF112" s="77" t="s">
        <v>3456</v>
      </c>
      <c r="AG112" s="79">
        <v>1</v>
      </c>
      <c r="AH112" s="77" t="s">
        <v>3456</v>
      </c>
      <c r="AI112" s="77" t="s">
        <v>3457</v>
      </c>
      <c r="AJ112" s="77" t="s">
        <v>3457</v>
      </c>
      <c r="AK112" s="77" t="s">
        <v>3457</v>
      </c>
      <c r="AL112" s="50" t="s">
        <v>872</v>
      </c>
      <c r="AM112" s="50">
        <v>565</v>
      </c>
    </row>
    <row r="113" spans="1:39" ht="15.75">
      <c r="A113" s="84" t="s">
        <v>3453</v>
      </c>
      <c r="B113" s="84" t="s">
        <v>869</v>
      </c>
      <c r="C113" s="87" t="s">
        <v>874</v>
      </c>
      <c r="D113" s="86" t="s">
        <v>3495</v>
      </c>
      <c r="E113" s="76" t="s">
        <v>811</v>
      </c>
      <c r="F113" s="85" t="s">
        <v>811</v>
      </c>
      <c r="G113" s="84">
        <v>835000972</v>
      </c>
      <c r="H113" s="76" t="s">
        <v>875</v>
      </c>
      <c r="I113" s="81">
        <v>6344575718</v>
      </c>
      <c r="J113" s="81">
        <v>6344575718</v>
      </c>
      <c r="K113" s="83">
        <v>45499</v>
      </c>
      <c r="L113" s="82">
        <v>2024</v>
      </c>
      <c r="M113" s="81">
        <v>2611099874</v>
      </c>
      <c r="N113" s="81">
        <v>0</v>
      </c>
      <c r="O113" s="81">
        <v>3733475844</v>
      </c>
      <c r="P113" s="81">
        <v>2409610</v>
      </c>
      <c r="Q113" s="80">
        <v>0.41154838243826597</v>
      </c>
      <c r="R113" s="77" t="s">
        <v>3456</v>
      </c>
      <c r="S113" s="77" t="s">
        <v>3456</v>
      </c>
      <c r="T113" s="78">
        <v>12</v>
      </c>
      <c r="U113" s="77" t="s">
        <v>3456</v>
      </c>
      <c r="V113" s="77" t="s">
        <v>3456</v>
      </c>
      <c r="W113" s="77" t="s">
        <v>3456</v>
      </c>
      <c r="X113" s="77" t="s">
        <v>3456</v>
      </c>
      <c r="Y113" s="77" t="s">
        <v>3456</v>
      </c>
      <c r="Z113" s="77" t="s">
        <v>3456</v>
      </c>
      <c r="AA113" s="77" t="s">
        <v>3456</v>
      </c>
      <c r="AB113" s="77" t="s">
        <v>3456</v>
      </c>
      <c r="AC113" s="77" t="s">
        <v>3456</v>
      </c>
      <c r="AD113" s="77" t="s">
        <v>3456</v>
      </c>
      <c r="AE113" s="77" t="s">
        <v>3456</v>
      </c>
      <c r="AF113" s="77" t="s">
        <v>3456</v>
      </c>
      <c r="AG113" s="79">
        <v>1</v>
      </c>
      <c r="AH113" s="77" t="s">
        <v>3456</v>
      </c>
      <c r="AI113" s="77" t="s">
        <v>3457</v>
      </c>
      <c r="AJ113" s="77" t="s">
        <v>3457</v>
      </c>
      <c r="AK113" s="77" t="s">
        <v>3457</v>
      </c>
      <c r="AL113" s="50" t="s">
        <v>876</v>
      </c>
      <c r="AM113" s="50">
        <v>256</v>
      </c>
    </row>
    <row r="114" spans="1:39" ht="15.75">
      <c r="A114" s="84" t="s">
        <v>3453</v>
      </c>
      <c r="B114" s="84" t="s">
        <v>869</v>
      </c>
      <c r="C114" s="87" t="s">
        <v>469</v>
      </c>
      <c r="D114" s="86" t="s">
        <v>3495</v>
      </c>
      <c r="E114" s="76" t="s">
        <v>811</v>
      </c>
      <c r="F114" s="85" t="s">
        <v>811</v>
      </c>
      <c r="G114" s="84">
        <v>800155000</v>
      </c>
      <c r="H114" s="76" t="s">
        <v>470</v>
      </c>
      <c r="I114" s="81">
        <v>4828746905</v>
      </c>
      <c r="J114" s="81">
        <v>4828746905</v>
      </c>
      <c r="K114" s="83">
        <v>45499</v>
      </c>
      <c r="L114" s="82">
        <v>2024</v>
      </c>
      <c r="M114" s="81">
        <v>4828746905</v>
      </c>
      <c r="N114" s="81">
        <v>0</v>
      </c>
      <c r="O114" s="81">
        <v>0</v>
      </c>
      <c r="P114" s="81">
        <v>2321060</v>
      </c>
      <c r="Q114" s="80">
        <v>1</v>
      </c>
      <c r="R114" s="77" t="s">
        <v>3456</v>
      </c>
      <c r="S114" s="77" t="s">
        <v>3456</v>
      </c>
      <c r="T114" s="78">
        <v>12</v>
      </c>
      <c r="U114" s="77" t="s">
        <v>3456</v>
      </c>
      <c r="V114" s="77" t="s">
        <v>3456</v>
      </c>
      <c r="W114" s="77" t="s">
        <v>3456</v>
      </c>
      <c r="X114" s="77" t="s">
        <v>3456</v>
      </c>
      <c r="Y114" s="77" t="s">
        <v>3456</v>
      </c>
      <c r="Z114" s="77" t="s">
        <v>3456</v>
      </c>
      <c r="AA114" s="77" t="s">
        <v>3456</v>
      </c>
      <c r="AB114" s="77" t="s">
        <v>3456</v>
      </c>
      <c r="AC114" s="77" t="s">
        <v>3456</v>
      </c>
      <c r="AD114" s="77" t="s">
        <v>3456</v>
      </c>
      <c r="AE114" s="77" t="s">
        <v>3456</v>
      </c>
      <c r="AF114" s="77" t="s">
        <v>3456</v>
      </c>
      <c r="AG114" s="79">
        <v>1</v>
      </c>
      <c r="AH114" s="77" t="s">
        <v>3456</v>
      </c>
      <c r="AI114" s="77" t="s">
        <v>3457</v>
      </c>
      <c r="AJ114" s="77" t="s">
        <v>3457</v>
      </c>
      <c r="AK114" s="77" t="s">
        <v>3457</v>
      </c>
      <c r="AL114" s="50" t="s">
        <v>872</v>
      </c>
      <c r="AM114" s="50">
        <v>849</v>
      </c>
    </row>
    <row r="115" spans="1:39" ht="15.75">
      <c r="A115" s="84" t="s">
        <v>3453</v>
      </c>
      <c r="B115" s="84" t="s">
        <v>869</v>
      </c>
      <c r="C115" s="87" t="s">
        <v>329</v>
      </c>
      <c r="D115" s="86" t="s">
        <v>3460</v>
      </c>
      <c r="E115" s="76" t="s">
        <v>805</v>
      </c>
      <c r="F115" s="85" t="s">
        <v>885</v>
      </c>
      <c r="G115" s="84">
        <v>890801944</v>
      </c>
      <c r="H115" s="76" t="s">
        <v>886</v>
      </c>
      <c r="I115" s="81">
        <v>1501799000</v>
      </c>
      <c r="J115" s="81">
        <v>1501799000</v>
      </c>
      <c r="K115" s="83">
        <v>45499</v>
      </c>
      <c r="L115" s="82">
        <v>2024</v>
      </c>
      <c r="M115" s="81">
        <v>1468713839</v>
      </c>
      <c r="N115" s="81">
        <v>33085161</v>
      </c>
      <c r="O115" s="81">
        <v>0</v>
      </c>
      <c r="P115" s="81">
        <v>5143758</v>
      </c>
      <c r="Q115" s="80">
        <v>1</v>
      </c>
      <c r="R115" s="77" t="s">
        <v>3456</v>
      </c>
      <c r="S115" s="77" t="s">
        <v>3456</v>
      </c>
      <c r="T115" s="78">
        <v>11</v>
      </c>
      <c r="U115" s="77" t="s">
        <v>3456</v>
      </c>
      <c r="V115" s="77" t="s">
        <v>3456</v>
      </c>
      <c r="W115" s="77" t="s">
        <v>3456</v>
      </c>
      <c r="X115" s="77" t="s">
        <v>3456</v>
      </c>
      <c r="Y115" s="77" t="s">
        <v>3457</v>
      </c>
      <c r="Z115" s="77" t="s">
        <v>3456</v>
      </c>
      <c r="AA115" s="77" t="s">
        <v>3456</v>
      </c>
      <c r="AB115" s="77" t="s">
        <v>3456</v>
      </c>
      <c r="AC115" s="77" t="s">
        <v>3456</v>
      </c>
      <c r="AD115" s="77" t="s">
        <v>3456</v>
      </c>
      <c r="AE115" s="77" t="s">
        <v>3456</v>
      </c>
      <c r="AF115" s="77" t="s">
        <v>3456</v>
      </c>
      <c r="AG115" s="79">
        <v>0.91666666666666663</v>
      </c>
      <c r="AH115" s="77" t="s">
        <v>3456</v>
      </c>
      <c r="AI115" s="77" t="s">
        <v>3457</v>
      </c>
      <c r="AJ115" s="77" t="s">
        <v>3457</v>
      </c>
      <c r="AK115" s="77" t="s">
        <v>3457</v>
      </c>
      <c r="AL115" s="50" t="s">
        <v>872</v>
      </c>
      <c r="AM115" s="50">
        <v>514</v>
      </c>
    </row>
    <row r="116" spans="1:39" ht="15.75">
      <c r="A116" s="84" t="s">
        <v>3453</v>
      </c>
      <c r="B116" s="84" t="s">
        <v>869</v>
      </c>
      <c r="C116" s="87" t="s">
        <v>867</v>
      </c>
      <c r="D116" s="86" t="s">
        <v>3467</v>
      </c>
      <c r="E116" s="76" t="s">
        <v>790</v>
      </c>
      <c r="F116" s="85" t="s">
        <v>868</v>
      </c>
      <c r="G116" s="84">
        <v>811020943</v>
      </c>
      <c r="H116" s="76" t="s">
        <v>870</v>
      </c>
      <c r="I116" s="81">
        <v>1319168728</v>
      </c>
      <c r="J116" s="81">
        <v>1319168728</v>
      </c>
      <c r="K116" s="83">
        <v>45499</v>
      </c>
      <c r="L116" s="82">
        <v>2024</v>
      </c>
      <c r="M116" s="81">
        <v>1310768728</v>
      </c>
      <c r="N116" s="81">
        <v>8400000</v>
      </c>
      <c r="O116" s="81">
        <v>0</v>
      </c>
      <c r="P116" s="81">
        <v>480696</v>
      </c>
      <c r="Q116" s="80">
        <v>1</v>
      </c>
      <c r="R116" s="77" t="s">
        <v>3456</v>
      </c>
      <c r="S116" s="77" t="s">
        <v>3456</v>
      </c>
      <c r="T116" s="78">
        <v>12</v>
      </c>
      <c r="U116" s="77" t="s">
        <v>3456</v>
      </c>
      <c r="V116" s="77" t="s">
        <v>3456</v>
      </c>
      <c r="W116" s="77" t="s">
        <v>3456</v>
      </c>
      <c r="X116" s="77" t="s">
        <v>3456</v>
      </c>
      <c r="Y116" s="77" t="s">
        <v>3456</v>
      </c>
      <c r="Z116" s="77" t="s">
        <v>3456</v>
      </c>
      <c r="AA116" s="77" t="s">
        <v>3456</v>
      </c>
      <c r="AB116" s="77" t="s">
        <v>3456</v>
      </c>
      <c r="AC116" s="77" t="s">
        <v>3456</v>
      </c>
      <c r="AD116" s="77" t="s">
        <v>3456</v>
      </c>
      <c r="AE116" s="77" t="s">
        <v>3456</v>
      </c>
      <c r="AF116" s="77" t="s">
        <v>3456</v>
      </c>
      <c r="AG116" s="79">
        <v>1</v>
      </c>
      <c r="AH116" s="77" t="s">
        <v>3456</v>
      </c>
      <c r="AI116" s="77" t="s">
        <v>3457</v>
      </c>
      <c r="AJ116" s="77" t="s">
        <v>3457</v>
      </c>
      <c r="AK116" s="77" t="s">
        <v>3457</v>
      </c>
      <c r="AL116" s="50" t="s">
        <v>872</v>
      </c>
      <c r="AM116" s="50">
        <v>519</v>
      </c>
    </row>
    <row r="117" spans="1:39" ht="15.75">
      <c r="A117" s="84" t="s">
        <v>3453</v>
      </c>
      <c r="B117" s="84" t="s">
        <v>869</v>
      </c>
      <c r="C117" s="87" t="s">
        <v>712</v>
      </c>
      <c r="D117" s="86" t="s">
        <v>3460</v>
      </c>
      <c r="E117" s="76" t="s">
        <v>805</v>
      </c>
      <c r="F117" s="85" t="s">
        <v>889</v>
      </c>
      <c r="G117" s="84">
        <v>890801562</v>
      </c>
      <c r="H117" s="76" t="s">
        <v>713</v>
      </c>
      <c r="I117" s="81">
        <v>1201799000</v>
      </c>
      <c r="J117" s="81">
        <v>1201799000</v>
      </c>
      <c r="K117" s="83">
        <v>45499</v>
      </c>
      <c r="L117" s="82">
        <v>2024</v>
      </c>
      <c r="M117" s="81">
        <v>1201452300</v>
      </c>
      <c r="N117" s="81">
        <v>0</v>
      </c>
      <c r="O117" s="81">
        <v>346700</v>
      </c>
      <c r="P117" s="81">
        <v>346750.36</v>
      </c>
      <c r="Q117" s="80">
        <v>0.99971151581920104</v>
      </c>
      <c r="R117" s="77" t="s">
        <v>3456</v>
      </c>
      <c r="S117" s="77" t="s">
        <v>3456</v>
      </c>
      <c r="T117" s="78">
        <v>12</v>
      </c>
      <c r="U117" s="77" t="s">
        <v>3456</v>
      </c>
      <c r="V117" s="77" t="s">
        <v>3456</v>
      </c>
      <c r="W117" s="77" t="s">
        <v>3456</v>
      </c>
      <c r="X117" s="77" t="s">
        <v>3456</v>
      </c>
      <c r="Y117" s="77" t="s">
        <v>3456</v>
      </c>
      <c r="Z117" s="77" t="s">
        <v>3456</v>
      </c>
      <c r="AA117" s="77" t="s">
        <v>3456</v>
      </c>
      <c r="AB117" s="77" t="s">
        <v>3456</v>
      </c>
      <c r="AC117" s="77" t="s">
        <v>3456</v>
      </c>
      <c r="AD117" s="77" t="s">
        <v>3456</v>
      </c>
      <c r="AE117" s="77" t="s">
        <v>3456</v>
      </c>
      <c r="AF117" s="77" t="s">
        <v>3456</v>
      </c>
      <c r="AG117" s="79">
        <v>1</v>
      </c>
      <c r="AH117" s="77" t="s">
        <v>3456</v>
      </c>
      <c r="AI117" s="77" t="s">
        <v>3457</v>
      </c>
      <c r="AJ117" s="77" t="s">
        <v>3457</v>
      </c>
      <c r="AK117" s="77" t="s">
        <v>3457</v>
      </c>
      <c r="AL117" s="50" t="s">
        <v>872</v>
      </c>
      <c r="AM117" s="50">
        <v>737</v>
      </c>
    </row>
    <row r="118" spans="1:39" ht="15.75">
      <c r="A118" s="84" t="s">
        <v>3453</v>
      </c>
      <c r="B118" s="84" t="s">
        <v>869</v>
      </c>
      <c r="C118" s="87" t="s">
        <v>306</v>
      </c>
      <c r="D118" s="86" t="s">
        <v>3460</v>
      </c>
      <c r="E118" s="76" t="s">
        <v>805</v>
      </c>
      <c r="F118" s="85" t="s">
        <v>887</v>
      </c>
      <c r="G118" s="84">
        <v>890805260</v>
      </c>
      <c r="H118" s="76" t="s">
        <v>888</v>
      </c>
      <c r="I118" s="81">
        <v>480719600</v>
      </c>
      <c r="J118" s="81">
        <v>480719600</v>
      </c>
      <c r="K118" s="83">
        <v>45499</v>
      </c>
      <c r="L118" s="82">
        <v>2024</v>
      </c>
      <c r="M118" s="81">
        <v>480719600</v>
      </c>
      <c r="N118" s="81">
        <v>0</v>
      </c>
      <c r="O118" s="81">
        <v>0</v>
      </c>
      <c r="P118" s="81">
        <v>1491446.33</v>
      </c>
      <c r="Q118" s="80">
        <v>1</v>
      </c>
      <c r="R118" s="77" t="s">
        <v>3456</v>
      </c>
      <c r="S118" s="77" t="s">
        <v>3456</v>
      </c>
      <c r="T118" s="78">
        <v>11</v>
      </c>
      <c r="U118" s="77" t="s">
        <v>3456</v>
      </c>
      <c r="V118" s="77" t="s">
        <v>3456</v>
      </c>
      <c r="W118" s="77" t="s">
        <v>3456</v>
      </c>
      <c r="X118" s="77" t="s">
        <v>3456</v>
      </c>
      <c r="Y118" s="77" t="s">
        <v>3456</v>
      </c>
      <c r="Z118" s="77" t="s">
        <v>3456</v>
      </c>
      <c r="AA118" s="77" t="s">
        <v>3456</v>
      </c>
      <c r="AB118" s="77" t="s">
        <v>3457</v>
      </c>
      <c r="AC118" s="77" t="s">
        <v>3456</v>
      </c>
      <c r="AD118" s="77" t="s">
        <v>3456</v>
      </c>
      <c r="AE118" s="77" t="s">
        <v>3456</v>
      </c>
      <c r="AF118" s="77" t="s">
        <v>3456</v>
      </c>
      <c r="AG118" s="79">
        <v>0.91666666666666663</v>
      </c>
      <c r="AH118" s="77" t="s">
        <v>3456</v>
      </c>
      <c r="AI118" s="77" t="s">
        <v>3457</v>
      </c>
      <c r="AJ118" s="77" t="s">
        <v>3457</v>
      </c>
      <c r="AK118" s="77" t="s">
        <v>3457</v>
      </c>
      <c r="AL118" s="50" t="s">
        <v>872</v>
      </c>
      <c r="AM118" s="50">
        <v>541</v>
      </c>
    </row>
    <row r="119" spans="1:39" ht="15.75">
      <c r="A119" s="84" t="s">
        <v>3453</v>
      </c>
      <c r="B119" s="84" t="s">
        <v>869</v>
      </c>
      <c r="C119" s="87" t="s">
        <v>880</v>
      </c>
      <c r="D119" s="86" t="s">
        <v>3460</v>
      </c>
      <c r="E119" s="76" t="s">
        <v>805</v>
      </c>
      <c r="F119" s="85" t="s">
        <v>881</v>
      </c>
      <c r="G119" s="84">
        <v>900065515</v>
      </c>
      <c r="H119" s="76" t="s">
        <v>882</v>
      </c>
      <c r="I119" s="81">
        <v>3603580000</v>
      </c>
      <c r="J119" s="81">
        <v>3603580000</v>
      </c>
      <c r="K119" s="83">
        <v>45499</v>
      </c>
      <c r="L119" s="82">
        <v>2024</v>
      </c>
      <c r="M119" s="81">
        <v>3600457304</v>
      </c>
      <c r="N119" s="81">
        <v>3115116</v>
      </c>
      <c r="O119" s="81">
        <v>7580</v>
      </c>
      <c r="P119" s="81">
        <v>25335256.989999998</v>
      </c>
      <c r="Q119" s="80">
        <v>0.99999789653622229</v>
      </c>
      <c r="R119" s="77" t="s">
        <v>3456</v>
      </c>
      <c r="S119" s="77" t="s">
        <v>3456</v>
      </c>
      <c r="T119" s="78">
        <v>12</v>
      </c>
      <c r="U119" s="77" t="s">
        <v>3456</v>
      </c>
      <c r="V119" s="77" t="s">
        <v>3456</v>
      </c>
      <c r="W119" s="77" t="s">
        <v>3456</v>
      </c>
      <c r="X119" s="77" t="s">
        <v>3456</v>
      </c>
      <c r="Y119" s="77" t="s">
        <v>3456</v>
      </c>
      <c r="Z119" s="77" t="s">
        <v>3456</v>
      </c>
      <c r="AA119" s="77" t="s">
        <v>3456</v>
      </c>
      <c r="AB119" s="77" t="s">
        <v>3456</v>
      </c>
      <c r="AC119" s="77" t="s">
        <v>3456</v>
      </c>
      <c r="AD119" s="77" t="s">
        <v>3456</v>
      </c>
      <c r="AE119" s="77" t="s">
        <v>3456</v>
      </c>
      <c r="AF119" s="77" t="s">
        <v>3456</v>
      </c>
      <c r="AG119" s="79">
        <v>1</v>
      </c>
      <c r="AH119" s="77" t="s">
        <v>3456</v>
      </c>
      <c r="AI119" s="77" t="s">
        <v>3457</v>
      </c>
      <c r="AJ119" s="77" t="s">
        <v>3457</v>
      </c>
      <c r="AK119" s="77" t="s">
        <v>3457</v>
      </c>
      <c r="AL119" s="50" t="s">
        <v>876</v>
      </c>
      <c r="AM119" s="50">
        <v>291</v>
      </c>
    </row>
    <row r="120" spans="1:39" ht="15.75">
      <c r="A120" s="84" t="s">
        <v>3453</v>
      </c>
      <c r="B120" s="84" t="s">
        <v>869</v>
      </c>
      <c r="C120" s="87" t="s">
        <v>315</v>
      </c>
      <c r="D120" s="86" t="s">
        <v>3460</v>
      </c>
      <c r="E120" s="76" t="s">
        <v>805</v>
      </c>
      <c r="F120" s="85" t="s">
        <v>883</v>
      </c>
      <c r="G120" s="84">
        <v>890802036</v>
      </c>
      <c r="H120" s="76" t="s">
        <v>3496</v>
      </c>
      <c r="I120" s="81">
        <v>1682518600</v>
      </c>
      <c r="J120" s="81">
        <v>1682518600</v>
      </c>
      <c r="K120" s="83">
        <v>45499</v>
      </c>
      <c r="L120" s="82">
        <v>2024</v>
      </c>
      <c r="M120" s="81">
        <v>1674880008</v>
      </c>
      <c r="N120" s="81">
        <v>0</v>
      </c>
      <c r="O120" s="81">
        <v>7638592</v>
      </c>
      <c r="P120" s="81">
        <v>355926</v>
      </c>
      <c r="Q120" s="80">
        <v>0.99546002522646704</v>
      </c>
      <c r="R120" s="77" t="s">
        <v>3456</v>
      </c>
      <c r="S120" s="77" t="s">
        <v>3456</v>
      </c>
      <c r="T120" s="78">
        <v>12</v>
      </c>
      <c r="U120" s="77" t="s">
        <v>3456</v>
      </c>
      <c r="V120" s="77" t="s">
        <v>3456</v>
      </c>
      <c r="W120" s="77" t="s">
        <v>3456</v>
      </c>
      <c r="X120" s="77" t="s">
        <v>3456</v>
      </c>
      <c r="Y120" s="77" t="s">
        <v>3456</v>
      </c>
      <c r="Z120" s="77" t="s">
        <v>3456</v>
      </c>
      <c r="AA120" s="77" t="s">
        <v>3456</v>
      </c>
      <c r="AB120" s="77" t="s">
        <v>3456</v>
      </c>
      <c r="AC120" s="77" t="s">
        <v>3456</v>
      </c>
      <c r="AD120" s="77" t="s">
        <v>3456</v>
      </c>
      <c r="AE120" s="77" t="s">
        <v>3456</v>
      </c>
      <c r="AF120" s="77" t="s">
        <v>3456</v>
      </c>
      <c r="AG120" s="79">
        <v>1</v>
      </c>
      <c r="AH120" s="77" t="s">
        <v>3456</v>
      </c>
      <c r="AI120" s="77" t="s">
        <v>3457</v>
      </c>
      <c r="AJ120" s="77" t="s">
        <v>3457</v>
      </c>
      <c r="AK120" s="77" t="s">
        <v>3457</v>
      </c>
      <c r="AL120" s="50" t="s">
        <v>872</v>
      </c>
      <c r="AM120" s="50">
        <v>533</v>
      </c>
    </row>
    <row r="121" spans="1:39" ht="15.75">
      <c r="A121" s="84" t="s">
        <v>3453</v>
      </c>
      <c r="B121" s="84" t="s">
        <v>1437</v>
      </c>
      <c r="C121" s="87" t="s">
        <v>1435</v>
      </c>
      <c r="D121" s="86" t="s">
        <v>3497</v>
      </c>
      <c r="E121" s="76" t="s">
        <v>810</v>
      </c>
      <c r="F121" s="85" t="s">
        <v>1436</v>
      </c>
      <c r="G121" s="84">
        <v>800231215</v>
      </c>
      <c r="H121" s="76" t="s">
        <v>1438</v>
      </c>
      <c r="I121" s="81">
        <v>2785895550</v>
      </c>
      <c r="J121" s="81">
        <v>2785895550</v>
      </c>
      <c r="K121" s="83">
        <v>45499</v>
      </c>
      <c r="L121" s="82">
        <v>2024</v>
      </c>
      <c r="M121" s="81">
        <v>2776523056</v>
      </c>
      <c r="N121" s="81">
        <v>72494</v>
      </c>
      <c r="O121" s="81">
        <v>9300000</v>
      </c>
      <c r="P121" s="81">
        <v>916709.37</v>
      </c>
      <c r="Q121" s="80">
        <v>0.99666175567852855</v>
      </c>
      <c r="R121" s="77" t="s">
        <v>3456</v>
      </c>
      <c r="S121" s="77" t="s">
        <v>3456</v>
      </c>
      <c r="T121" s="78">
        <v>12</v>
      </c>
      <c r="U121" s="77" t="s">
        <v>3456</v>
      </c>
      <c r="V121" s="77" t="s">
        <v>3456</v>
      </c>
      <c r="W121" s="77" t="s">
        <v>3456</v>
      </c>
      <c r="X121" s="77" t="s">
        <v>3456</v>
      </c>
      <c r="Y121" s="77" t="s">
        <v>3456</v>
      </c>
      <c r="Z121" s="77" t="s">
        <v>3456</v>
      </c>
      <c r="AA121" s="77" t="s">
        <v>3456</v>
      </c>
      <c r="AB121" s="77" t="s">
        <v>3456</v>
      </c>
      <c r="AC121" s="77" t="s">
        <v>3456</v>
      </c>
      <c r="AD121" s="77" t="s">
        <v>3456</v>
      </c>
      <c r="AE121" s="77" t="s">
        <v>3456</v>
      </c>
      <c r="AF121" s="77" t="s">
        <v>3456</v>
      </c>
      <c r="AG121" s="79">
        <v>1</v>
      </c>
      <c r="AH121" s="77" t="s">
        <v>3456</v>
      </c>
      <c r="AI121" s="77" t="s">
        <v>3457</v>
      </c>
      <c r="AJ121" s="77" t="s">
        <v>3457</v>
      </c>
      <c r="AK121" s="77" t="s">
        <v>3457</v>
      </c>
      <c r="AL121" s="50" t="s">
        <v>872</v>
      </c>
      <c r="AM121" s="50">
        <v>669</v>
      </c>
    </row>
    <row r="122" spans="1:39" ht="15.75">
      <c r="A122" s="84" t="s">
        <v>3453</v>
      </c>
      <c r="B122" s="84" t="s">
        <v>1437</v>
      </c>
      <c r="C122" s="87" t="s">
        <v>1477</v>
      </c>
      <c r="D122" s="86" t="s">
        <v>3464</v>
      </c>
      <c r="E122" s="76" t="s">
        <v>821</v>
      </c>
      <c r="F122" s="85" t="s">
        <v>1478</v>
      </c>
      <c r="G122" s="84">
        <v>816005003</v>
      </c>
      <c r="H122" s="76" t="s">
        <v>1479</v>
      </c>
      <c r="I122" s="81">
        <v>15053926950</v>
      </c>
      <c r="J122" s="81">
        <v>15053926950</v>
      </c>
      <c r="K122" s="83">
        <v>45499</v>
      </c>
      <c r="L122" s="82">
        <v>2024</v>
      </c>
      <c r="M122" s="81">
        <v>5733492933</v>
      </c>
      <c r="N122" s="81">
        <v>0</v>
      </c>
      <c r="O122" s="81">
        <v>9320434017</v>
      </c>
      <c r="P122" s="81">
        <v>2567511244.71</v>
      </c>
      <c r="Q122" s="80">
        <v>0.38086360801691016</v>
      </c>
      <c r="R122" s="77" t="s">
        <v>3456</v>
      </c>
      <c r="S122" s="77" t="s">
        <v>3456</v>
      </c>
      <c r="T122" s="78">
        <v>11</v>
      </c>
      <c r="U122" s="77" t="s">
        <v>3456</v>
      </c>
      <c r="V122" s="77" t="s">
        <v>3456</v>
      </c>
      <c r="W122" s="77" t="s">
        <v>3456</v>
      </c>
      <c r="X122" s="77" t="s">
        <v>3456</v>
      </c>
      <c r="Y122" s="77" t="s">
        <v>3456</v>
      </c>
      <c r="Z122" s="77" t="s">
        <v>3456</v>
      </c>
      <c r="AA122" s="77" t="s">
        <v>3456</v>
      </c>
      <c r="AB122" s="77" t="s">
        <v>3457</v>
      </c>
      <c r="AC122" s="77" t="s">
        <v>3456</v>
      </c>
      <c r="AD122" s="77" t="s">
        <v>3456</v>
      </c>
      <c r="AE122" s="77" t="s">
        <v>3456</v>
      </c>
      <c r="AF122" s="77" t="s">
        <v>3456</v>
      </c>
      <c r="AG122" s="79">
        <v>0.91666666666666663</v>
      </c>
      <c r="AH122" s="77" t="s">
        <v>3456</v>
      </c>
      <c r="AI122" s="77" t="s">
        <v>3457</v>
      </c>
      <c r="AJ122" s="77" t="s">
        <v>3457</v>
      </c>
      <c r="AK122" s="77" t="s">
        <v>3457</v>
      </c>
      <c r="AL122" s="50" t="s">
        <v>876</v>
      </c>
      <c r="AM122" s="50">
        <v>226</v>
      </c>
    </row>
    <row r="123" spans="1:39" ht="15.75">
      <c r="A123" s="84" t="s">
        <v>3453</v>
      </c>
      <c r="B123" s="84" t="s">
        <v>1437</v>
      </c>
      <c r="C123" s="87" t="s">
        <v>283</v>
      </c>
      <c r="D123" s="86" t="s">
        <v>3477</v>
      </c>
      <c r="E123" s="76" t="s">
        <v>816</v>
      </c>
      <c r="F123" s="85" t="s">
        <v>1445</v>
      </c>
      <c r="G123" s="84">
        <v>891800570</v>
      </c>
      <c r="H123" s="76" t="s">
        <v>1446</v>
      </c>
      <c r="I123" s="81">
        <v>3304520550</v>
      </c>
      <c r="J123" s="81">
        <v>3304520550</v>
      </c>
      <c r="K123" s="83">
        <v>45499</v>
      </c>
      <c r="L123" s="82">
        <v>2024</v>
      </c>
      <c r="M123" s="81">
        <v>3304510884</v>
      </c>
      <c r="N123" s="81">
        <v>0</v>
      </c>
      <c r="O123" s="81">
        <v>9666</v>
      </c>
      <c r="P123" s="81">
        <v>803113.7</v>
      </c>
      <c r="Q123" s="80">
        <v>0.99999707491605705</v>
      </c>
      <c r="R123" s="77" t="s">
        <v>3456</v>
      </c>
      <c r="S123" s="77" t="s">
        <v>3456</v>
      </c>
      <c r="T123" s="78">
        <v>11</v>
      </c>
      <c r="U123" s="77" t="s">
        <v>3456</v>
      </c>
      <c r="V123" s="77" t="s">
        <v>3456</v>
      </c>
      <c r="W123" s="77" t="s">
        <v>3456</v>
      </c>
      <c r="X123" s="77" t="s">
        <v>3456</v>
      </c>
      <c r="Y123" s="77" t="s">
        <v>3457</v>
      </c>
      <c r="Z123" s="77" t="s">
        <v>3456</v>
      </c>
      <c r="AA123" s="77" t="s">
        <v>3456</v>
      </c>
      <c r="AB123" s="77" t="s">
        <v>3456</v>
      </c>
      <c r="AC123" s="77" t="s">
        <v>3456</v>
      </c>
      <c r="AD123" s="77" t="s">
        <v>3456</v>
      </c>
      <c r="AE123" s="77" t="s">
        <v>3456</v>
      </c>
      <c r="AF123" s="77" t="s">
        <v>3456</v>
      </c>
      <c r="AG123" s="79">
        <v>0.91666666666666663</v>
      </c>
      <c r="AH123" s="77" t="s">
        <v>3456</v>
      </c>
      <c r="AI123" s="77" t="s">
        <v>3457</v>
      </c>
      <c r="AJ123" s="77" t="s">
        <v>3457</v>
      </c>
      <c r="AK123" s="77" t="s">
        <v>3457</v>
      </c>
      <c r="AL123" s="50" t="s">
        <v>872</v>
      </c>
      <c r="AM123" s="50">
        <v>566</v>
      </c>
    </row>
    <row r="124" spans="1:39" ht="15.75">
      <c r="A124" s="84" t="s">
        <v>3453</v>
      </c>
      <c r="B124" s="84" t="s">
        <v>1437</v>
      </c>
      <c r="C124" s="87" t="s">
        <v>359</v>
      </c>
      <c r="D124" s="86" t="s">
        <v>3477</v>
      </c>
      <c r="E124" s="76" t="s">
        <v>816</v>
      </c>
      <c r="F124" s="85" t="s">
        <v>1443</v>
      </c>
      <c r="G124" s="84">
        <v>826000923</v>
      </c>
      <c r="H124" s="76" t="s">
        <v>1444</v>
      </c>
      <c r="I124" s="81">
        <v>6241872150</v>
      </c>
      <c r="J124" s="81">
        <v>6241872150</v>
      </c>
      <c r="K124" s="83">
        <v>45499</v>
      </c>
      <c r="L124" s="82">
        <v>2024</v>
      </c>
      <c r="M124" s="81">
        <v>6132654357</v>
      </c>
      <c r="N124" s="81">
        <v>0</v>
      </c>
      <c r="O124" s="81">
        <v>109217793</v>
      </c>
      <c r="P124" s="81">
        <v>0</v>
      </c>
      <c r="Q124" s="80">
        <v>0.98250239825883012</v>
      </c>
      <c r="R124" s="77" t="s">
        <v>3457</v>
      </c>
      <c r="S124" s="77" t="s">
        <v>3456</v>
      </c>
      <c r="T124" s="78">
        <v>12</v>
      </c>
      <c r="U124" s="77" t="s">
        <v>3456</v>
      </c>
      <c r="V124" s="77" t="s">
        <v>3456</v>
      </c>
      <c r="W124" s="77" t="s">
        <v>3456</v>
      </c>
      <c r="X124" s="77" t="s">
        <v>3456</v>
      </c>
      <c r="Y124" s="77" t="s">
        <v>3456</v>
      </c>
      <c r="Z124" s="77" t="s">
        <v>3456</v>
      </c>
      <c r="AA124" s="77" t="s">
        <v>3456</v>
      </c>
      <c r="AB124" s="77" t="s">
        <v>3456</v>
      </c>
      <c r="AC124" s="77" t="s">
        <v>3456</v>
      </c>
      <c r="AD124" s="77" t="s">
        <v>3456</v>
      </c>
      <c r="AE124" s="77" t="s">
        <v>3456</v>
      </c>
      <c r="AF124" s="77" t="s">
        <v>3456</v>
      </c>
      <c r="AG124" s="79">
        <v>1</v>
      </c>
      <c r="AH124" s="77" t="s">
        <v>3456</v>
      </c>
      <c r="AI124" s="77" t="s">
        <v>3457</v>
      </c>
      <c r="AJ124" s="77" t="s">
        <v>3457</v>
      </c>
      <c r="AK124" s="77" t="s">
        <v>3457</v>
      </c>
      <c r="AL124" s="50" t="s">
        <v>872</v>
      </c>
      <c r="AM124" s="50">
        <v>475</v>
      </c>
    </row>
    <row r="125" spans="1:39" ht="15.75">
      <c r="A125" s="84" t="s">
        <v>3453</v>
      </c>
      <c r="B125" s="84" t="s">
        <v>1437</v>
      </c>
      <c r="C125" s="87" t="s">
        <v>287</v>
      </c>
      <c r="D125" s="86" t="s">
        <v>3498</v>
      </c>
      <c r="E125" s="76" t="s">
        <v>808</v>
      </c>
      <c r="F125" s="85" t="s">
        <v>1461</v>
      </c>
      <c r="G125" s="84">
        <v>844003225</v>
      </c>
      <c r="H125" s="76" t="s">
        <v>1462</v>
      </c>
      <c r="I125" s="81">
        <v>5168443588</v>
      </c>
      <c r="J125" s="81">
        <v>5168443588</v>
      </c>
      <c r="K125" s="83">
        <v>45499</v>
      </c>
      <c r="L125" s="82">
        <v>2024</v>
      </c>
      <c r="M125" s="81">
        <v>5168443588</v>
      </c>
      <c r="N125" s="81">
        <v>0</v>
      </c>
      <c r="O125" s="81">
        <v>0</v>
      </c>
      <c r="P125" s="81">
        <v>18561035</v>
      </c>
      <c r="Q125" s="80">
        <v>1</v>
      </c>
      <c r="R125" s="77" t="s">
        <v>3456</v>
      </c>
      <c r="S125" s="77" t="s">
        <v>3456</v>
      </c>
      <c r="T125" s="78">
        <v>10</v>
      </c>
      <c r="U125" s="77" t="s">
        <v>3456</v>
      </c>
      <c r="V125" s="77" t="s">
        <v>3456</v>
      </c>
      <c r="W125" s="77" t="s">
        <v>3456</v>
      </c>
      <c r="X125" s="77" t="s">
        <v>3456</v>
      </c>
      <c r="Y125" s="77" t="s">
        <v>3456</v>
      </c>
      <c r="Z125" s="77" t="s">
        <v>3456</v>
      </c>
      <c r="AA125" s="77" t="s">
        <v>3456</v>
      </c>
      <c r="AB125" s="77" t="s">
        <v>3457</v>
      </c>
      <c r="AC125" s="77" t="s">
        <v>3457</v>
      </c>
      <c r="AD125" s="77" t="s">
        <v>3456</v>
      </c>
      <c r="AE125" s="77" t="s">
        <v>3456</v>
      </c>
      <c r="AF125" s="77" t="s">
        <v>3456</v>
      </c>
      <c r="AG125" s="79">
        <v>0.83333333333333337</v>
      </c>
      <c r="AH125" s="77" t="s">
        <v>3456</v>
      </c>
      <c r="AI125" s="77" t="s">
        <v>3457</v>
      </c>
      <c r="AJ125" s="77" t="s">
        <v>3457</v>
      </c>
      <c r="AK125" s="77" t="s">
        <v>3457</v>
      </c>
      <c r="AL125" s="50" t="s">
        <v>872</v>
      </c>
      <c r="AM125" s="50">
        <v>564</v>
      </c>
    </row>
    <row r="126" spans="1:39" ht="15.75">
      <c r="A126" s="84" t="s">
        <v>3453</v>
      </c>
      <c r="B126" s="84" t="s">
        <v>1437</v>
      </c>
      <c r="C126" s="87" t="s">
        <v>250</v>
      </c>
      <c r="D126" s="86" t="s">
        <v>3498</v>
      </c>
      <c r="E126" s="76" t="s">
        <v>808</v>
      </c>
      <c r="F126" s="85" t="s">
        <v>1459</v>
      </c>
      <c r="G126" s="84">
        <v>844001355</v>
      </c>
      <c r="H126" s="76" t="s">
        <v>1460</v>
      </c>
      <c r="I126" s="81">
        <v>1133522193</v>
      </c>
      <c r="J126" s="81">
        <v>1133522193</v>
      </c>
      <c r="K126" s="83">
        <v>45499</v>
      </c>
      <c r="L126" s="82">
        <v>2024</v>
      </c>
      <c r="M126" s="81">
        <v>1133522031</v>
      </c>
      <c r="N126" s="81">
        <v>152</v>
      </c>
      <c r="O126" s="81">
        <v>10</v>
      </c>
      <c r="P126" s="81">
        <v>223</v>
      </c>
      <c r="Q126" s="80">
        <v>0.99999999117794069</v>
      </c>
      <c r="R126" s="77" t="s">
        <v>3456</v>
      </c>
      <c r="S126" s="77" t="s">
        <v>3456</v>
      </c>
      <c r="T126" s="78">
        <v>12</v>
      </c>
      <c r="U126" s="77" t="s">
        <v>3456</v>
      </c>
      <c r="V126" s="77" t="s">
        <v>3456</v>
      </c>
      <c r="W126" s="77" t="s">
        <v>3456</v>
      </c>
      <c r="X126" s="77" t="s">
        <v>3456</v>
      </c>
      <c r="Y126" s="77" t="s">
        <v>3456</v>
      </c>
      <c r="Z126" s="77" t="s">
        <v>3456</v>
      </c>
      <c r="AA126" s="77" t="s">
        <v>3456</v>
      </c>
      <c r="AB126" s="77" t="s">
        <v>3456</v>
      </c>
      <c r="AC126" s="77" t="s">
        <v>3456</v>
      </c>
      <c r="AD126" s="77" t="s">
        <v>3456</v>
      </c>
      <c r="AE126" s="77" t="s">
        <v>3456</v>
      </c>
      <c r="AF126" s="77" t="s">
        <v>3456</v>
      </c>
      <c r="AG126" s="79">
        <v>1</v>
      </c>
      <c r="AH126" s="77" t="s">
        <v>3456</v>
      </c>
      <c r="AI126" s="77" t="s">
        <v>3457</v>
      </c>
      <c r="AJ126" s="77" t="s">
        <v>3457</v>
      </c>
      <c r="AK126" s="77" t="s">
        <v>3457</v>
      </c>
      <c r="AL126" s="50" t="s">
        <v>872</v>
      </c>
      <c r="AM126" s="50">
        <v>592</v>
      </c>
    </row>
    <row r="127" spans="1:39" ht="15.75">
      <c r="A127" s="84" t="s">
        <v>3453</v>
      </c>
      <c r="B127" s="84" t="s">
        <v>1437</v>
      </c>
      <c r="C127" s="87" t="s">
        <v>61</v>
      </c>
      <c r="D127" s="86" t="s">
        <v>3499</v>
      </c>
      <c r="E127" s="76" t="s">
        <v>786</v>
      </c>
      <c r="F127" s="85" t="s">
        <v>1521</v>
      </c>
      <c r="G127" s="84">
        <v>800125697</v>
      </c>
      <c r="H127" s="76" t="s">
        <v>1522</v>
      </c>
      <c r="I127" s="81">
        <v>180359800</v>
      </c>
      <c r="J127" s="81">
        <v>180359800</v>
      </c>
      <c r="K127" s="83">
        <v>45499</v>
      </c>
      <c r="L127" s="82">
        <v>2024</v>
      </c>
      <c r="M127" s="81">
        <v>180359800</v>
      </c>
      <c r="N127" s="81">
        <v>0</v>
      </c>
      <c r="O127" s="81">
        <v>0</v>
      </c>
      <c r="P127" s="81">
        <v>29194.6</v>
      </c>
      <c r="Q127" s="80">
        <v>1</v>
      </c>
      <c r="R127" s="77" t="s">
        <v>3456</v>
      </c>
      <c r="S127" s="77" t="s">
        <v>3456</v>
      </c>
      <c r="T127" s="78">
        <v>12</v>
      </c>
      <c r="U127" s="77" t="s">
        <v>3456</v>
      </c>
      <c r="V127" s="77" t="s">
        <v>3456</v>
      </c>
      <c r="W127" s="77" t="s">
        <v>3456</v>
      </c>
      <c r="X127" s="77" t="s">
        <v>3456</v>
      </c>
      <c r="Y127" s="77" t="s">
        <v>3456</v>
      </c>
      <c r="Z127" s="77" t="s">
        <v>3456</v>
      </c>
      <c r="AA127" s="77" t="s">
        <v>3456</v>
      </c>
      <c r="AB127" s="77" t="s">
        <v>3456</v>
      </c>
      <c r="AC127" s="77" t="s">
        <v>3456</v>
      </c>
      <c r="AD127" s="77" t="s">
        <v>3456</v>
      </c>
      <c r="AE127" s="77" t="s">
        <v>3456</v>
      </c>
      <c r="AF127" s="77" t="s">
        <v>3456</v>
      </c>
      <c r="AG127" s="79">
        <v>1</v>
      </c>
      <c r="AH127" s="77" t="s">
        <v>3456</v>
      </c>
      <c r="AI127" s="77" t="s">
        <v>3457</v>
      </c>
      <c r="AJ127" s="77" t="s">
        <v>3457</v>
      </c>
      <c r="AK127" s="77" t="s">
        <v>3457</v>
      </c>
      <c r="AL127" s="50" t="s">
        <v>872</v>
      </c>
      <c r="AM127" s="50">
        <v>860</v>
      </c>
    </row>
    <row r="128" spans="1:39" ht="15.75">
      <c r="A128" s="84" t="s">
        <v>3453</v>
      </c>
      <c r="B128" s="84" t="s">
        <v>1437</v>
      </c>
      <c r="C128" s="87" t="s">
        <v>405</v>
      </c>
      <c r="D128" s="86" t="s">
        <v>3499</v>
      </c>
      <c r="E128" s="76" t="s">
        <v>786</v>
      </c>
      <c r="F128" s="85" t="s">
        <v>1525</v>
      </c>
      <c r="G128" s="84">
        <v>809003541</v>
      </c>
      <c r="H128" s="76" t="s">
        <v>1526</v>
      </c>
      <c r="I128" s="81">
        <v>720719600</v>
      </c>
      <c r="J128" s="81">
        <v>720719600</v>
      </c>
      <c r="K128" s="83">
        <v>45499</v>
      </c>
      <c r="L128" s="82">
        <v>2024</v>
      </c>
      <c r="M128" s="81">
        <v>719242500</v>
      </c>
      <c r="N128" s="81">
        <v>0</v>
      </c>
      <c r="O128" s="81">
        <v>1477100</v>
      </c>
      <c r="P128" s="81">
        <v>364516.56</v>
      </c>
      <c r="Q128" s="80">
        <v>0.99795052056305944</v>
      </c>
      <c r="R128" s="77" t="s">
        <v>3456</v>
      </c>
      <c r="S128" s="77" t="s">
        <v>3456</v>
      </c>
      <c r="T128" s="78">
        <v>12</v>
      </c>
      <c r="U128" s="77" t="s">
        <v>3456</v>
      </c>
      <c r="V128" s="77" t="s">
        <v>3456</v>
      </c>
      <c r="W128" s="77" t="s">
        <v>3456</v>
      </c>
      <c r="X128" s="77" t="s">
        <v>3456</v>
      </c>
      <c r="Y128" s="77" t="s">
        <v>3456</v>
      </c>
      <c r="Z128" s="77" t="s">
        <v>3456</v>
      </c>
      <c r="AA128" s="77" t="s">
        <v>3456</v>
      </c>
      <c r="AB128" s="77" t="s">
        <v>3456</v>
      </c>
      <c r="AC128" s="77" t="s">
        <v>3456</v>
      </c>
      <c r="AD128" s="77" t="s">
        <v>3456</v>
      </c>
      <c r="AE128" s="77" t="s">
        <v>3456</v>
      </c>
      <c r="AF128" s="77" t="s">
        <v>3456</v>
      </c>
      <c r="AG128" s="79">
        <v>1</v>
      </c>
      <c r="AH128" s="77" t="s">
        <v>3456</v>
      </c>
      <c r="AI128" s="77" t="s">
        <v>3457</v>
      </c>
      <c r="AJ128" s="77" t="s">
        <v>3457</v>
      </c>
      <c r="AK128" s="77" t="s">
        <v>3457</v>
      </c>
      <c r="AL128" s="50" t="s">
        <v>872</v>
      </c>
      <c r="AM128" s="50">
        <v>392</v>
      </c>
    </row>
    <row r="129" spans="1:39" ht="15.75">
      <c r="A129" s="84" t="s">
        <v>3453</v>
      </c>
      <c r="B129" s="84" t="s">
        <v>1437</v>
      </c>
      <c r="C129" s="87" t="s">
        <v>1541</v>
      </c>
      <c r="D129" s="86" t="s">
        <v>3499</v>
      </c>
      <c r="E129" s="76" t="s">
        <v>786</v>
      </c>
      <c r="F129" s="85" t="s">
        <v>1542</v>
      </c>
      <c r="G129" s="84">
        <v>890702476</v>
      </c>
      <c r="H129" s="76" t="s">
        <v>1543</v>
      </c>
      <c r="I129" s="81">
        <v>600719600</v>
      </c>
      <c r="J129" s="81">
        <v>600719600</v>
      </c>
      <c r="K129" s="83">
        <v>45499</v>
      </c>
      <c r="L129" s="82">
        <v>2024</v>
      </c>
      <c r="M129" s="81">
        <v>577293660</v>
      </c>
      <c r="N129" s="81">
        <v>0</v>
      </c>
      <c r="O129" s="81">
        <v>23425940</v>
      </c>
      <c r="P129" s="81">
        <v>0</v>
      </c>
      <c r="Q129" s="80">
        <v>0.96100353642531389</v>
      </c>
      <c r="R129" s="77" t="s">
        <v>3457</v>
      </c>
      <c r="S129" s="77" t="s">
        <v>3456</v>
      </c>
      <c r="T129" s="78">
        <v>5</v>
      </c>
      <c r="U129" s="77" t="s">
        <v>3456</v>
      </c>
      <c r="V129" s="77" t="s">
        <v>3456</v>
      </c>
      <c r="W129" s="77" t="s">
        <v>3457</v>
      </c>
      <c r="X129" s="77" t="s">
        <v>3456</v>
      </c>
      <c r="Y129" s="77" t="s">
        <v>3457</v>
      </c>
      <c r="Z129" s="77" t="s">
        <v>3456</v>
      </c>
      <c r="AA129" s="77" t="s">
        <v>3457</v>
      </c>
      <c r="AB129" s="77" t="s">
        <v>3457</v>
      </c>
      <c r="AC129" s="77" t="s">
        <v>3457</v>
      </c>
      <c r="AD129" s="77" t="s">
        <v>3457</v>
      </c>
      <c r="AE129" s="77" t="s">
        <v>3457</v>
      </c>
      <c r="AF129" s="77" t="s">
        <v>3456</v>
      </c>
      <c r="AG129" s="79">
        <v>0.41666666666666669</v>
      </c>
      <c r="AH129" s="77" t="s">
        <v>3456</v>
      </c>
      <c r="AI129" s="77" t="s">
        <v>3457</v>
      </c>
      <c r="AJ129" s="77" t="s">
        <v>3457</v>
      </c>
      <c r="AK129" s="77" t="s">
        <v>3457</v>
      </c>
      <c r="AL129" s="50" t="s">
        <v>876</v>
      </c>
      <c r="AM129" s="50">
        <v>241</v>
      </c>
    </row>
    <row r="130" spans="1:39" ht="15.75">
      <c r="A130" s="84" t="s">
        <v>3453</v>
      </c>
      <c r="B130" s="84" t="s">
        <v>1437</v>
      </c>
      <c r="C130" s="87" t="s">
        <v>1485</v>
      </c>
      <c r="D130" s="86" t="s">
        <v>3500</v>
      </c>
      <c r="E130" s="76" t="s">
        <v>791</v>
      </c>
      <c r="F130" s="85" t="s">
        <v>1347</v>
      </c>
      <c r="G130" s="84">
        <v>804005182</v>
      </c>
      <c r="H130" s="76" t="s">
        <v>1486</v>
      </c>
      <c r="I130" s="81">
        <v>648179200</v>
      </c>
      <c r="J130" s="81">
        <v>648179200</v>
      </c>
      <c r="K130" s="83">
        <v>45499</v>
      </c>
      <c r="L130" s="82">
        <v>2024</v>
      </c>
      <c r="M130" s="81">
        <v>636264928</v>
      </c>
      <c r="N130" s="81">
        <v>0</v>
      </c>
      <c r="O130" s="81">
        <v>11914272</v>
      </c>
      <c r="P130" s="81">
        <v>0</v>
      </c>
      <c r="Q130" s="80">
        <v>0.98161886095696993</v>
      </c>
      <c r="R130" s="77" t="s">
        <v>3456</v>
      </c>
      <c r="S130" s="77" t="s">
        <v>3456</v>
      </c>
      <c r="T130" s="78">
        <v>11</v>
      </c>
      <c r="U130" s="77" t="s">
        <v>3456</v>
      </c>
      <c r="V130" s="77" t="s">
        <v>3456</v>
      </c>
      <c r="W130" s="77" t="s">
        <v>3456</v>
      </c>
      <c r="X130" s="77" t="s">
        <v>3456</v>
      </c>
      <c r="Y130" s="77" t="s">
        <v>3456</v>
      </c>
      <c r="Z130" s="77" t="s">
        <v>3456</v>
      </c>
      <c r="AA130" s="77" t="s">
        <v>3456</v>
      </c>
      <c r="AB130" s="77" t="s">
        <v>3457</v>
      </c>
      <c r="AC130" s="77" t="s">
        <v>3456</v>
      </c>
      <c r="AD130" s="77" t="s">
        <v>3456</v>
      </c>
      <c r="AE130" s="77" t="s">
        <v>3456</v>
      </c>
      <c r="AF130" s="77" t="s">
        <v>3456</v>
      </c>
      <c r="AG130" s="79">
        <v>0.91666666666666663</v>
      </c>
      <c r="AH130" s="77" t="s">
        <v>3456</v>
      </c>
      <c r="AI130" s="77" t="s">
        <v>3457</v>
      </c>
      <c r="AJ130" s="77" t="s">
        <v>3457</v>
      </c>
      <c r="AK130" s="77" t="s">
        <v>3457</v>
      </c>
      <c r="AL130" s="50" t="s">
        <v>872</v>
      </c>
      <c r="AM130" s="50">
        <v>520</v>
      </c>
    </row>
    <row r="131" spans="1:39" ht="15.75">
      <c r="A131" s="84" t="s">
        <v>3453</v>
      </c>
      <c r="B131" s="84" t="s">
        <v>1437</v>
      </c>
      <c r="C131" s="87" t="s">
        <v>173</v>
      </c>
      <c r="D131" s="86" t="s">
        <v>3501</v>
      </c>
      <c r="E131" s="76" t="s">
        <v>806</v>
      </c>
      <c r="F131" s="85" t="s">
        <v>1455</v>
      </c>
      <c r="G131" s="84">
        <v>900211468</v>
      </c>
      <c r="H131" s="76" t="s">
        <v>1456</v>
      </c>
      <c r="I131" s="81">
        <v>4175756800</v>
      </c>
      <c r="J131" s="81">
        <v>4175756800</v>
      </c>
      <c r="K131" s="83">
        <v>45499</v>
      </c>
      <c r="L131" s="82">
        <v>2024</v>
      </c>
      <c r="M131" s="81">
        <v>4158316799</v>
      </c>
      <c r="N131" s="81">
        <v>0</v>
      </c>
      <c r="O131" s="81">
        <v>17440001</v>
      </c>
      <c r="P131" s="81">
        <v>1674927</v>
      </c>
      <c r="Q131" s="80">
        <v>0.99582351132134894</v>
      </c>
      <c r="R131" s="77" t="s">
        <v>3456</v>
      </c>
      <c r="S131" s="77" t="s">
        <v>3456</v>
      </c>
      <c r="T131" s="78">
        <v>12</v>
      </c>
      <c r="U131" s="77" t="s">
        <v>3456</v>
      </c>
      <c r="V131" s="77" t="s">
        <v>3456</v>
      </c>
      <c r="W131" s="77" t="s">
        <v>3456</v>
      </c>
      <c r="X131" s="77" t="s">
        <v>3456</v>
      </c>
      <c r="Y131" s="77" t="s">
        <v>3456</v>
      </c>
      <c r="Z131" s="77" t="s">
        <v>3456</v>
      </c>
      <c r="AA131" s="77" t="s">
        <v>3456</v>
      </c>
      <c r="AB131" s="77" t="s">
        <v>3456</v>
      </c>
      <c r="AC131" s="77" t="s">
        <v>3456</v>
      </c>
      <c r="AD131" s="77" t="s">
        <v>3456</v>
      </c>
      <c r="AE131" s="77" t="s">
        <v>3456</v>
      </c>
      <c r="AF131" s="77" t="s">
        <v>3456</v>
      </c>
      <c r="AG131" s="79">
        <v>1</v>
      </c>
      <c r="AH131" s="77" t="s">
        <v>3456</v>
      </c>
      <c r="AI131" s="77" t="s">
        <v>3457</v>
      </c>
      <c r="AJ131" s="77" t="s">
        <v>3457</v>
      </c>
      <c r="AK131" s="77" t="s">
        <v>3457</v>
      </c>
      <c r="AL131" s="50" t="s">
        <v>872</v>
      </c>
      <c r="AM131" s="50">
        <v>692</v>
      </c>
    </row>
    <row r="132" spans="1:39" ht="15.75">
      <c r="A132" s="84" t="s">
        <v>3453</v>
      </c>
      <c r="B132" s="84" t="s">
        <v>1437</v>
      </c>
      <c r="C132" s="87" t="s">
        <v>1440</v>
      </c>
      <c r="D132" s="86" t="s">
        <v>3497</v>
      </c>
      <c r="E132" s="76" t="s">
        <v>810</v>
      </c>
      <c r="F132" s="85" t="s">
        <v>1441</v>
      </c>
      <c r="G132" s="84">
        <v>900034131</v>
      </c>
      <c r="H132" s="76" t="s">
        <v>1442</v>
      </c>
      <c r="I132" s="81">
        <v>10512593000</v>
      </c>
      <c r="J132" s="81">
        <v>10512593000</v>
      </c>
      <c r="K132" s="83">
        <v>45499</v>
      </c>
      <c r="L132" s="82">
        <v>2024</v>
      </c>
      <c r="M132" s="81">
        <v>10512593000</v>
      </c>
      <c r="N132" s="81">
        <v>0</v>
      </c>
      <c r="O132" s="81">
        <v>0</v>
      </c>
      <c r="P132" s="81">
        <v>259181</v>
      </c>
      <c r="Q132" s="80">
        <v>1</v>
      </c>
      <c r="R132" s="77" t="s">
        <v>3456</v>
      </c>
      <c r="S132" s="77" t="s">
        <v>3456</v>
      </c>
      <c r="T132" s="78">
        <v>12</v>
      </c>
      <c r="U132" s="77" t="s">
        <v>3456</v>
      </c>
      <c r="V132" s="77" t="s">
        <v>3456</v>
      </c>
      <c r="W132" s="77" t="s">
        <v>3456</v>
      </c>
      <c r="X132" s="77" t="s">
        <v>3456</v>
      </c>
      <c r="Y132" s="77" t="s">
        <v>3456</v>
      </c>
      <c r="Z132" s="77" t="s">
        <v>3456</v>
      </c>
      <c r="AA132" s="77" t="s">
        <v>3456</v>
      </c>
      <c r="AB132" s="77" t="s">
        <v>3456</v>
      </c>
      <c r="AC132" s="77" t="s">
        <v>3456</v>
      </c>
      <c r="AD132" s="77" t="s">
        <v>3456</v>
      </c>
      <c r="AE132" s="77" t="s">
        <v>3456</v>
      </c>
      <c r="AF132" s="77" t="s">
        <v>3456</v>
      </c>
      <c r="AG132" s="79">
        <v>1</v>
      </c>
      <c r="AH132" s="77" t="s">
        <v>3456</v>
      </c>
      <c r="AI132" s="77" t="s">
        <v>3457</v>
      </c>
      <c r="AJ132" s="77" t="s">
        <v>3457</v>
      </c>
      <c r="AK132" s="77" t="s">
        <v>3457</v>
      </c>
      <c r="AL132" s="50" t="s">
        <v>872</v>
      </c>
      <c r="AM132" s="50">
        <v>723</v>
      </c>
    </row>
    <row r="133" spans="1:39" ht="15.75">
      <c r="A133" s="84" t="s">
        <v>3453</v>
      </c>
      <c r="B133" s="84" t="s">
        <v>1437</v>
      </c>
      <c r="C133" s="87" t="s">
        <v>483</v>
      </c>
      <c r="D133" s="86" t="s">
        <v>3500</v>
      </c>
      <c r="E133" s="76" t="s">
        <v>791</v>
      </c>
      <c r="F133" s="85" t="s">
        <v>1490</v>
      </c>
      <c r="G133" s="84">
        <v>804005751</v>
      </c>
      <c r="H133" s="76" t="s">
        <v>3502</v>
      </c>
      <c r="I133" s="81">
        <v>540269200</v>
      </c>
      <c r="J133" s="81">
        <v>540269200</v>
      </c>
      <c r="K133" s="83">
        <v>45499</v>
      </c>
      <c r="L133" s="82">
        <v>2024</v>
      </c>
      <c r="M133" s="81">
        <v>540209350</v>
      </c>
      <c r="N133" s="81">
        <v>59850</v>
      </c>
      <c r="O133" s="81">
        <v>0</v>
      </c>
      <c r="P133" s="81">
        <v>28804</v>
      </c>
      <c r="Q133" s="80">
        <v>1</v>
      </c>
      <c r="R133" s="77" t="s">
        <v>3456</v>
      </c>
      <c r="S133" s="77" t="s">
        <v>3456</v>
      </c>
      <c r="T133" s="78">
        <v>12</v>
      </c>
      <c r="U133" s="77" t="s">
        <v>3456</v>
      </c>
      <c r="V133" s="77" t="s">
        <v>3456</v>
      </c>
      <c r="W133" s="77" t="s">
        <v>3456</v>
      </c>
      <c r="X133" s="77" t="s">
        <v>3456</v>
      </c>
      <c r="Y133" s="77" t="s">
        <v>3456</v>
      </c>
      <c r="Z133" s="77" t="s">
        <v>3456</v>
      </c>
      <c r="AA133" s="77" t="s">
        <v>3456</v>
      </c>
      <c r="AB133" s="77" t="s">
        <v>3456</v>
      </c>
      <c r="AC133" s="77" t="s">
        <v>3456</v>
      </c>
      <c r="AD133" s="77" t="s">
        <v>3456</v>
      </c>
      <c r="AE133" s="77" t="s">
        <v>3456</v>
      </c>
      <c r="AF133" s="77" t="s">
        <v>3456</v>
      </c>
      <c r="AG133" s="79">
        <v>1</v>
      </c>
      <c r="AH133" s="77" t="s">
        <v>3456</v>
      </c>
      <c r="AI133" s="77" t="s">
        <v>3457</v>
      </c>
      <c r="AJ133" s="77" t="s">
        <v>3457</v>
      </c>
      <c r="AK133" s="77" t="s">
        <v>3457</v>
      </c>
      <c r="AL133" s="50" t="s">
        <v>872</v>
      </c>
      <c r="AM133" s="50">
        <v>740</v>
      </c>
    </row>
    <row r="134" spans="1:39" ht="15.75">
      <c r="A134" s="84" t="s">
        <v>3453</v>
      </c>
      <c r="B134" s="84" t="s">
        <v>1437</v>
      </c>
      <c r="C134" s="87" t="s">
        <v>343</v>
      </c>
      <c r="D134" s="86" t="s">
        <v>3500</v>
      </c>
      <c r="E134" s="76" t="s">
        <v>791</v>
      </c>
      <c r="F134" s="85" t="s">
        <v>798</v>
      </c>
      <c r="G134" s="84">
        <v>804008746</v>
      </c>
      <c r="H134" s="76" t="s">
        <v>1491</v>
      </c>
      <c r="I134" s="81">
        <v>648179200</v>
      </c>
      <c r="J134" s="81">
        <v>648179200</v>
      </c>
      <c r="K134" s="83">
        <v>45499</v>
      </c>
      <c r="L134" s="82">
        <v>2024</v>
      </c>
      <c r="M134" s="81">
        <v>645292200</v>
      </c>
      <c r="N134" s="81">
        <v>0</v>
      </c>
      <c r="O134" s="81">
        <v>2887000</v>
      </c>
      <c r="P134" s="81">
        <v>2783730</v>
      </c>
      <c r="Q134" s="80">
        <v>0.99554598481407608</v>
      </c>
      <c r="R134" s="77" t="s">
        <v>3456</v>
      </c>
      <c r="S134" s="77" t="s">
        <v>3456</v>
      </c>
      <c r="T134" s="78">
        <v>12</v>
      </c>
      <c r="U134" s="77" t="s">
        <v>3456</v>
      </c>
      <c r="V134" s="77" t="s">
        <v>3456</v>
      </c>
      <c r="W134" s="77" t="s">
        <v>3456</v>
      </c>
      <c r="X134" s="77" t="s">
        <v>3456</v>
      </c>
      <c r="Y134" s="77" t="s">
        <v>3456</v>
      </c>
      <c r="Z134" s="77" t="s">
        <v>3456</v>
      </c>
      <c r="AA134" s="77" t="s">
        <v>3456</v>
      </c>
      <c r="AB134" s="77" t="s">
        <v>3456</v>
      </c>
      <c r="AC134" s="77" t="s">
        <v>3456</v>
      </c>
      <c r="AD134" s="77" t="s">
        <v>3456</v>
      </c>
      <c r="AE134" s="77" t="s">
        <v>3456</v>
      </c>
      <c r="AF134" s="77" t="s">
        <v>3456</v>
      </c>
      <c r="AG134" s="79">
        <v>1</v>
      </c>
      <c r="AH134" s="77" t="s">
        <v>3456</v>
      </c>
      <c r="AI134" s="77" t="s">
        <v>3457</v>
      </c>
      <c r="AJ134" s="77" t="s">
        <v>3457</v>
      </c>
      <c r="AK134" s="77" t="s">
        <v>3457</v>
      </c>
      <c r="AL134" s="50" t="s">
        <v>872</v>
      </c>
      <c r="AM134" s="50">
        <v>496</v>
      </c>
    </row>
    <row r="135" spans="1:39" ht="15.75">
      <c r="A135" s="84" t="s">
        <v>3453</v>
      </c>
      <c r="B135" s="84" t="s">
        <v>1437</v>
      </c>
      <c r="C135" s="87" t="s">
        <v>518</v>
      </c>
      <c r="D135" s="86" t="s">
        <v>3499</v>
      </c>
      <c r="E135" s="76" t="s">
        <v>786</v>
      </c>
      <c r="F135" s="85" t="s">
        <v>1530</v>
      </c>
      <c r="G135" s="84">
        <v>809005452</v>
      </c>
      <c r="H135" s="76" t="s">
        <v>519</v>
      </c>
      <c r="I135" s="81">
        <v>600719600</v>
      </c>
      <c r="J135" s="81">
        <v>600719600</v>
      </c>
      <c r="K135" s="83">
        <v>45499</v>
      </c>
      <c r="L135" s="82">
        <v>2024</v>
      </c>
      <c r="M135" s="81">
        <v>536019952</v>
      </c>
      <c r="N135" s="81">
        <v>0</v>
      </c>
      <c r="O135" s="81">
        <v>64699648</v>
      </c>
      <c r="P135" s="81">
        <v>0</v>
      </c>
      <c r="Q135" s="80">
        <v>0.8922964258199666</v>
      </c>
      <c r="R135" s="77" t="s">
        <v>3457</v>
      </c>
      <c r="S135" s="77" t="s">
        <v>3456</v>
      </c>
      <c r="T135" s="78">
        <v>11</v>
      </c>
      <c r="U135" s="77" t="s">
        <v>3456</v>
      </c>
      <c r="V135" s="77" t="s">
        <v>3456</v>
      </c>
      <c r="W135" s="77" t="s">
        <v>3456</v>
      </c>
      <c r="X135" s="77" t="s">
        <v>3456</v>
      </c>
      <c r="Y135" s="77" t="s">
        <v>3457</v>
      </c>
      <c r="Z135" s="77" t="s">
        <v>3456</v>
      </c>
      <c r="AA135" s="77" t="s">
        <v>3456</v>
      </c>
      <c r="AB135" s="77" t="s">
        <v>3456</v>
      </c>
      <c r="AC135" s="77" t="s">
        <v>3456</v>
      </c>
      <c r="AD135" s="77" t="s">
        <v>3456</v>
      </c>
      <c r="AE135" s="77" t="s">
        <v>3456</v>
      </c>
      <c r="AF135" s="77" t="s">
        <v>3456</v>
      </c>
      <c r="AG135" s="79">
        <v>0.91666666666666663</v>
      </c>
      <c r="AH135" s="77" t="s">
        <v>3456</v>
      </c>
      <c r="AI135" s="77" t="s">
        <v>3457</v>
      </c>
      <c r="AJ135" s="77" t="s">
        <v>3457</v>
      </c>
      <c r="AK135" s="77" t="s">
        <v>3457</v>
      </c>
      <c r="AL135" s="50" t="s">
        <v>872</v>
      </c>
      <c r="AM135" s="50">
        <v>448</v>
      </c>
    </row>
    <row r="136" spans="1:39" ht="15.75">
      <c r="A136" s="84" t="s">
        <v>3453</v>
      </c>
      <c r="B136" s="84" t="s">
        <v>1437</v>
      </c>
      <c r="C136" s="87" t="s">
        <v>1549</v>
      </c>
      <c r="D136" s="86" t="s">
        <v>3503</v>
      </c>
      <c r="E136" s="76" t="s">
        <v>824</v>
      </c>
      <c r="F136" s="85" t="s">
        <v>1550</v>
      </c>
      <c r="G136" s="84">
        <v>842000004</v>
      </c>
      <c r="H136" s="76" t="s">
        <v>1551</v>
      </c>
      <c r="I136" s="81">
        <v>7688105800</v>
      </c>
      <c r="J136" s="81">
        <v>7688105800</v>
      </c>
      <c r="K136" s="83">
        <v>45499</v>
      </c>
      <c r="L136" s="82">
        <v>2024</v>
      </c>
      <c r="M136" s="81">
        <v>4968192650</v>
      </c>
      <c r="N136" s="81">
        <v>0</v>
      </c>
      <c r="O136" s="81">
        <v>2719913150</v>
      </c>
      <c r="P136" s="81">
        <v>328424559.81999999</v>
      </c>
      <c r="Q136" s="80">
        <v>0.64621803851866866</v>
      </c>
      <c r="R136" s="77" t="s">
        <v>3456</v>
      </c>
      <c r="S136" s="77" t="s">
        <v>3456</v>
      </c>
      <c r="T136" s="78">
        <v>12</v>
      </c>
      <c r="U136" s="77" t="s">
        <v>3456</v>
      </c>
      <c r="V136" s="77" t="s">
        <v>3456</v>
      </c>
      <c r="W136" s="77" t="s">
        <v>3456</v>
      </c>
      <c r="X136" s="77" t="s">
        <v>3456</v>
      </c>
      <c r="Y136" s="77" t="s">
        <v>3456</v>
      </c>
      <c r="Z136" s="77" t="s">
        <v>3456</v>
      </c>
      <c r="AA136" s="77" t="s">
        <v>3456</v>
      </c>
      <c r="AB136" s="77" t="s">
        <v>3456</v>
      </c>
      <c r="AC136" s="77" t="s">
        <v>3456</v>
      </c>
      <c r="AD136" s="77" t="s">
        <v>3456</v>
      </c>
      <c r="AE136" s="77" t="s">
        <v>3456</v>
      </c>
      <c r="AF136" s="77" t="s">
        <v>3456</v>
      </c>
      <c r="AG136" s="79">
        <v>1</v>
      </c>
      <c r="AH136" s="77" t="s">
        <v>3456</v>
      </c>
      <c r="AI136" s="77" t="s">
        <v>3457</v>
      </c>
      <c r="AJ136" s="77" t="s">
        <v>3457</v>
      </c>
      <c r="AK136" s="77" t="s">
        <v>3457</v>
      </c>
      <c r="AL136" s="50" t="s">
        <v>872</v>
      </c>
      <c r="AM136" s="50">
        <v>362</v>
      </c>
    </row>
    <row r="137" spans="1:39" ht="15.75">
      <c r="A137" s="84" t="s">
        <v>3453</v>
      </c>
      <c r="B137" s="84" t="s">
        <v>1437</v>
      </c>
      <c r="C137" s="87" t="s">
        <v>1451</v>
      </c>
      <c r="D137" s="86" t="s">
        <v>3501</v>
      </c>
      <c r="E137" s="76" t="s">
        <v>806</v>
      </c>
      <c r="F137" s="85" t="s">
        <v>1452</v>
      </c>
      <c r="G137" s="84">
        <v>891190011</v>
      </c>
      <c r="H137" s="76" t="s">
        <v>753</v>
      </c>
      <c r="I137" s="81">
        <v>3952842600</v>
      </c>
      <c r="J137" s="81">
        <v>3952842600</v>
      </c>
      <c r="K137" s="83">
        <v>45499</v>
      </c>
      <c r="L137" s="82">
        <v>2024</v>
      </c>
      <c r="M137" s="81">
        <v>3952842600</v>
      </c>
      <c r="N137" s="81">
        <v>0</v>
      </c>
      <c r="O137" s="81">
        <v>0</v>
      </c>
      <c r="P137" s="81">
        <v>964889.95</v>
      </c>
      <c r="Q137" s="80">
        <v>1</v>
      </c>
      <c r="R137" s="77" t="s">
        <v>3456</v>
      </c>
      <c r="S137" s="77" t="s">
        <v>3456</v>
      </c>
      <c r="T137" s="78">
        <v>12</v>
      </c>
      <c r="U137" s="77" t="s">
        <v>3456</v>
      </c>
      <c r="V137" s="77" t="s">
        <v>3456</v>
      </c>
      <c r="W137" s="77" t="s">
        <v>3456</v>
      </c>
      <c r="X137" s="77" t="s">
        <v>3456</v>
      </c>
      <c r="Y137" s="77" t="s">
        <v>3456</v>
      </c>
      <c r="Z137" s="77" t="s">
        <v>3456</v>
      </c>
      <c r="AA137" s="77" t="s">
        <v>3456</v>
      </c>
      <c r="AB137" s="77" t="s">
        <v>3456</v>
      </c>
      <c r="AC137" s="77" t="s">
        <v>3456</v>
      </c>
      <c r="AD137" s="77" t="s">
        <v>3456</v>
      </c>
      <c r="AE137" s="77" t="s">
        <v>3456</v>
      </c>
      <c r="AF137" s="77" t="s">
        <v>3456</v>
      </c>
      <c r="AG137" s="79">
        <v>1</v>
      </c>
      <c r="AH137" s="77" t="s">
        <v>3456</v>
      </c>
      <c r="AI137" s="77" t="s">
        <v>3457</v>
      </c>
      <c r="AJ137" s="77" t="s">
        <v>3457</v>
      </c>
      <c r="AK137" s="77" t="s">
        <v>3457</v>
      </c>
      <c r="AL137" s="50" t="s">
        <v>876</v>
      </c>
      <c r="AM137" s="50">
        <v>271</v>
      </c>
    </row>
    <row r="138" spans="1:39" ht="15.75">
      <c r="A138" s="84" t="s">
        <v>3453</v>
      </c>
      <c r="B138" s="84" t="s">
        <v>1437</v>
      </c>
      <c r="C138" s="87" t="s">
        <v>278</v>
      </c>
      <c r="D138" s="86" t="s">
        <v>3500</v>
      </c>
      <c r="E138" s="76" t="s">
        <v>791</v>
      </c>
      <c r="F138" s="85" t="s">
        <v>1519</v>
      </c>
      <c r="G138" s="84">
        <v>901665624</v>
      </c>
      <c r="H138" s="76" t="s">
        <v>1520</v>
      </c>
      <c r="I138" s="81">
        <v>540269200</v>
      </c>
      <c r="J138" s="81">
        <v>540269200</v>
      </c>
      <c r="K138" s="83">
        <v>45499</v>
      </c>
      <c r="L138" s="82">
        <v>2024</v>
      </c>
      <c r="M138" s="81">
        <v>512127998</v>
      </c>
      <c r="N138" s="81">
        <v>0</v>
      </c>
      <c r="O138" s="81">
        <v>28141202</v>
      </c>
      <c r="P138" s="81">
        <v>618244.12</v>
      </c>
      <c r="Q138" s="80">
        <v>0.94791262948174726</v>
      </c>
      <c r="R138" s="77" t="s">
        <v>3456</v>
      </c>
      <c r="S138" s="77" t="s">
        <v>3456</v>
      </c>
      <c r="T138" s="78">
        <v>12</v>
      </c>
      <c r="U138" s="77" t="s">
        <v>3456</v>
      </c>
      <c r="V138" s="77" t="s">
        <v>3456</v>
      </c>
      <c r="W138" s="77" t="s">
        <v>3456</v>
      </c>
      <c r="X138" s="77" t="s">
        <v>3456</v>
      </c>
      <c r="Y138" s="77" t="s">
        <v>3456</v>
      </c>
      <c r="Z138" s="77" t="s">
        <v>3456</v>
      </c>
      <c r="AA138" s="77" t="s">
        <v>3456</v>
      </c>
      <c r="AB138" s="77" t="s">
        <v>3456</v>
      </c>
      <c r="AC138" s="77" t="s">
        <v>3456</v>
      </c>
      <c r="AD138" s="77" t="s">
        <v>3456</v>
      </c>
      <c r="AE138" s="77" t="s">
        <v>3456</v>
      </c>
      <c r="AF138" s="77" t="s">
        <v>3456</v>
      </c>
      <c r="AG138" s="79">
        <v>1</v>
      </c>
      <c r="AH138" s="77" t="s">
        <v>3456</v>
      </c>
      <c r="AI138" s="77" t="s">
        <v>3457</v>
      </c>
      <c r="AJ138" s="77" t="s">
        <v>3457</v>
      </c>
      <c r="AK138" s="77" t="s">
        <v>3457</v>
      </c>
      <c r="AL138" s="50" t="s">
        <v>872</v>
      </c>
      <c r="AM138" s="50">
        <v>569</v>
      </c>
    </row>
    <row r="139" spans="1:39" ht="15.75">
      <c r="A139" s="84" t="s">
        <v>3453</v>
      </c>
      <c r="B139" s="84" t="s">
        <v>1437</v>
      </c>
      <c r="C139" s="87" t="s">
        <v>150</v>
      </c>
      <c r="D139" s="86" t="s">
        <v>3501</v>
      </c>
      <c r="E139" s="76" t="s">
        <v>806</v>
      </c>
      <c r="F139" s="85" t="s">
        <v>1457</v>
      </c>
      <c r="G139" s="84">
        <v>900211477</v>
      </c>
      <c r="H139" s="76" t="s">
        <v>1458</v>
      </c>
      <c r="I139" s="81">
        <v>3273696400</v>
      </c>
      <c r="J139" s="81">
        <v>3273696400</v>
      </c>
      <c r="K139" s="83">
        <v>45499</v>
      </c>
      <c r="L139" s="82">
        <v>2024</v>
      </c>
      <c r="M139" s="81">
        <v>3272938198</v>
      </c>
      <c r="N139" s="81">
        <v>758202</v>
      </c>
      <c r="O139" s="81">
        <v>0</v>
      </c>
      <c r="P139" s="81">
        <v>1206103.8700000001</v>
      </c>
      <c r="Q139" s="80">
        <v>1</v>
      </c>
      <c r="R139" s="77" t="s">
        <v>3456</v>
      </c>
      <c r="S139" s="77" t="s">
        <v>3456</v>
      </c>
      <c r="T139" s="78">
        <v>12</v>
      </c>
      <c r="U139" s="77" t="s">
        <v>3456</v>
      </c>
      <c r="V139" s="77" t="s">
        <v>3456</v>
      </c>
      <c r="W139" s="77" t="s">
        <v>3456</v>
      </c>
      <c r="X139" s="77" t="s">
        <v>3456</v>
      </c>
      <c r="Y139" s="77" t="s">
        <v>3456</v>
      </c>
      <c r="Z139" s="77" t="s">
        <v>3456</v>
      </c>
      <c r="AA139" s="77" t="s">
        <v>3456</v>
      </c>
      <c r="AB139" s="77" t="s">
        <v>3456</v>
      </c>
      <c r="AC139" s="77" t="s">
        <v>3456</v>
      </c>
      <c r="AD139" s="77" t="s">
        <v>3456</v>
      </c>
      <c r="AE139" s="77" t="s">
        <v>3456</v>
      </c>
      <c r="AF139" s="77" t="s">
        <v>3456</v>
      </c>
      <c r="AG139" s="79">
        <v>1</v>
      </c>
      <c r="AH139" s="77" t="s">
        <v>3456</v>
      </c>
      <c r="AI139" s="77" t="s">
        <v>3457</v>
      </c>
      <c r="AJ139" s="77" t="s">
        <v>3457</v>
      </c>
      <c r="AK139" s="77" t="s">
        <v>3457</v>
      </c>
      <c r="AL139" s="50" t="s">
        <v>872</v>
      </c>
      <c r="AM139" s="50">
        <v>738</v>
      </c>
    </row>
    <row r="140" spans="1:39" ht="15.75">
      <c r="A140" s="84" t="s">
        <v>3453</v>
      </c>
      <c r="B140" s="84" t="s">
        <v>1437</v>
      </c>
      <c r="C140" s="87" t="s">
        <v>221</v>
      </c>
      <c r="D140" s="86" t="s">
        <v>3504</v>
      </c>
      <c r="E140" s="76" t="s">
        <v>796</v>
      </c>
      <c r="F140" s="85" t="s">
        <v>1473</v>
      </c>
      <c r="G140" s="84">
        <v>900077520</v>
      </c>
      <c r="H140" s="76" t="s">
        <v>1474</v>
      </c>
      <c r="I140" s="81">
        <v>823813532</v>
      </c>
      <c r="J140" s="81">
        <v>823813532</v>
      </c>
      <c r="K140" s="83">
        <v>45499</v>
      </c>
      <c r="L140" s="82">
        <v>2024</v>
      </c>
      <c r="M140" s="81">
        <v>821535627</v>
      </c>
      <c r="N140" s="81">
        <v>2277905</v>
      </c>
      <c r="O140" s="81">
        <v>0</v>
      </c>
      <c r="P140" s="81">
        <v>416125</v>
      </c>
      <c r="Q140" s="80">
        <v>1</v>
      </c>
      <c r="R140" s="77" t="s">
        <v>3456</v>
      </c>
      <c r="S140" s="77" t="s">
        <v>3456</v>
      </c>
      <c r="T140" s="78">
        <v>12</v>
      </c>
      <c r="U140" s="77" t="s">
        <v>3456</v>
      </c>
      <c r="V140" s="77" t="s">
        <v>3456</v>
      </c>
      <c r="W140" s="77" t="s">
        <v>3456</v>
      </c>
      <c r="X140" s="77" t="s">
        <v>3456</v>
      </c>
      <c r="Y140" s="77" t="s">
        <v>3456</v>
      </c>
      <c r="Z140" s="77" t="s">
        <v>3456</v>
      </c>
      <c r="AA140" s="77" t="s">
        <v>3456</v>
      </c>
      <c r="AB140" s="77" t="s">
        <v>3456</v>
      </c>
      <c r="AC140" s="77" t="s">
        <v>3456</v>
      </c>
      <c r="AD140" s="77" t="s">
        <v>3456</v>
      </c>
      <c r="AE140" s="77" t="s">
        <v>3456</v>
      </c>
      <c r="AF140" s="77" t="s">
        <v>3456</v>
      </c>
      <c r="AG140" s="79">
        <v>1</v>
      </c>
      <c r="AH140" s="77" t="s">
        <v>3456</v>
      </c>
      <c r="AI140" s="77" t="s">
        <v>3457</v>
      </c>
      <c r="AJ140" s="77" t="s">
        <v>3457</v>
      </c>
      <c r="AK140" s="77" t="s">
        <v>3457</v>
      </c>
      <c r="AL140" s="50" t="s">
        <v>872</v>
      </c>
      <c r="AM140" s="50">
        <v>614</v>
      </c>
    </row>
    <row r="141" spans="1:39" ht="15.75">
      <c r="A141" s="84" t="s">
        <v>3453</v>
      </c>
      <c r="B141" s="84" t="s">
        <v>1437</v>
      </c>
      <c r="C141" s="87" t="s">
        <v>1500</v>
      </c>
      <c r="D141" s="86" t="s">
        <v>3500</v>
      </c>
      <c r="E141" s="76" t="s">
        <v>791</v>
      </c>
      <c r="F141" s="85" t="s">
        <v>1501</v>
      </c>
      <c r="G141" s="84">
        <v>890203222</v>
      </c>
      <c r="H141" s="76" t="s">
        <v>689</v>
      </c>
      <c r="I141" s="81">
        <v>486673800</v>
      </c>
      <c r="J141" s="81">
        <v>486673800</v>
      </c>
      <c r="K141" s="83">
        <v>45499</v>
      </c>
      <c r="L141" s="82">
        <v>2024</v>
      </c>
      <c r="M141" s="81">
        <v>486673800</v>
      </c>
      <c r="N141" s="81">
        <v>0</v>
      </c>
      <c r="O141" s="81">
        <v>0</v>
      </c>
      <c r="P141" s="81">
        <v>0</v>
      </c>
      <c r="Q141" s="80">
        <v>1</v>
      </c>
      <c r="R141" s="77" t="s">
        <v>3456</v>
      </c>
      <c r="S141" s="77" t="s">
        <v>3456</v>
      </c>
      <c r="T141" s="78">
        <v>11</v>
      </c>
      <c r="U141" s="77" t="s">
        <v>3456</v>
      </c>
      <c r="V141" s="77" t="s">
        <v>3456</v>
      </c>
      <c r="W141" s="77" t="s">
        <v>3456</v>
      </c>
      <c r="X141" s="77" t="s">
        <v>3456</v>
      </c>
      <c r="Y141" s="77" t="s">
        <v>3456</v>
      </c>
      <c r="Z141" s="77" t="s">
        <v>3457</v>
      </c>
      <c r="AA141" s="77" t="s">
        <v>3456</v>
      </c>
      <c r="AB141" s="77" t="s">
        <v>3456</v>
      </c>
      <c r="AC141" s="77" t="s">
        <v>3456</v>
      </c>
      <c r="AD141" s="77" t="s">
        <v>3456</v>
      </c>
      <c r="AE141" s="77" t="s">
        <v>3456</v>
      </c>
      <c r="AF141" s="77" t="s">
        <v>3456</v>
      </c>
      <c r="AG141" s="79">
        <v>0.91666666666666663</v>
      </c>
      <c r="AH141" s="77" t="s">
        <v>3456</v>
      </c>
      <c r="AI141" s="77" t="s">
        <v>3457</v>
      </c>
      <c r="AJ141" s="77" t="s">
        <v>3457</v>
      </c>
      <c r="AK141" s="77" t="s">
        <v>3457</v>
      </c>
      <c r="AL141" s="50" t="s">
        <v>872</v>
      </c>
      <c r="AM141" s="50">
        <v>497</v>
      </c>
    </row>
    <row r="142" spans="1:39" ht="15.75">
      <c r="A142" s="84" t="s">
        <v>3453</v>
      </c>
      <c r="B142" s="84" t="s">
        <v>1437</v>
      </c>
      <c r="C142" s="87" t="s">
        <v>244</v>
      </c>
      <c r="D142" s="86" t="s">
        <v>3500</v>
      </c>
      <c r="E142" s="76" t="s">
        <v>791</v>
      </c>
      <c r="F142" s="85" t="s">
        <v>1481</v>
      </c>
      <c r="G142" s="84">
        <v>800064543</v>
      </c>
      <c r="H142" s="76" t="s">
        <v>1482</v>
      </c>
      <c r="I142" s="81">
        <v>324449200</v>
      </c>
      <c r="J142" s="81">
        <v>324449200</v>
      </c>
      <c r="K142" s="83">
        <v>45499</v>
      </c>
      <c r="L142" s="82">
        <v>2024</v>
      </c>
      <c r="M142" s="81">
        <v>322316632</v>
      </c>
      <c r="N142" s="81">
        <v>2132568</v>
      </c>
      <c r="O142" s="81">
        <v>0</v>
      </c>
      <c r="P142" s="81">
        <v>88767</v>
      </c>
      <c r="Q142" s="80">
        <v>1</v>
      </c>
      <c r="R142" s="77" t="s">
        <v>3456</v>
      </c>
      <c r="S142" s="77" t="s">
        <v>3456</v>
      </c>
      <c r="T142" s="78">
        <v>12</v>
      </c>
      <c r="U142" s="77" t="s">
        <v>3456</v>
      </c>
      <c r="V142" s="77" t="s">
        <v>3456</v>
      </c>
      <c r="W142" s="77" t="s">
        <v>3456</v>
      </c>
      <c r="X142" s="77" t="s">
        <v>3456</v>
      </c>
      <c r="Y142" s="77" t="s">
        <v>3456</v>
      </c>
      <c r="Z142" s="77" t="s">
        <v>3456</v>
      </c>
      <c r="AA142" s="77" t="s">
        <v>3456</v>
      </c>
      <c r="AB142" s="77" t="s">
        <v>3456</v>
      </c>
      <c r="AC142" s="77" t="s">
        <v>3456</v>
      </c>
      <c r="AD142" s="77" t="s">
        <v>3456</v>
      </c>
      <c r="AE142" s="77" t="s">
        <v>3456</v>
      </c>
      <c r="AF142" s="77" t="s">
        <v>3456</v>
      </c>
      <c r="AG142" s="79">
        <v>1</v>
      </c>
      <c r="AH142" s="77" t="s">
        <v>3456</v>
      </c>
      <c r="AI142" s="77" t="s">
        <v>3457</v>
      </c>
      <c r="AJ142" s="77" t="s">
        <v>3457</v>
      </c>
      <c r="AK142" s="77" t="s">
        <v>3457</v>
      </c>
      <c r="AL142" s="50" t="s">
        <v>872</v>
      </c>
      <c r="AM142" s="50">
        <v>597</v>
      </c>
    </row>
    <row r="143" spans="1:39" ht="15.75">
      <c r="A143" s="84" t="s">
        <v>3453</v>
      </c>
      <c r="B143" s="84" t="s">
        <v>1437</v>
      </c>
      <c r="C143" s="87" t="s">
        <v>1505</v>
      </c>
      <c r="D143" s="86" t="s">
        <v>3500</v>
      </c>
      <c r="E143" s="76" t="s">
        <v>791</v>
      </c>
      <c r="F143" s="85" t="s">
        <v>1506</v>
      </c>
      <c r="G143" s="84">
        <v>890204360</v>
      </c>
      <c r="H143" s="76" t="s">
        <v>1507</v>
      </c>
      <c r="I143" s="81">
        <v>648179200</v>
      </c>
      <c r="J143" s="81">
        <v>648179200</v>
      </c>
      <c r="K143" s="83">
        <v>45499</v>
      </c>
      <c r="L143" s="82">
        <v>2024</v>
      </c>
      <c r="M143" s="81">
        <v>542474000</v>
      </c>
      <c r="N143" s="81">
        <v>0</v>
      </c>
      <c r="O143" s="81">
        <v>105705200</v>
      </c>
      <c r="P143" s="81">
        <v>0</v>
      </c>
      <c r="Q143" s="80">
        <v>0.83691979008274253</v>
      </c>
      <c r="R143" s="77" t="s">
        <v>3456</v>
      </c>
      <c r="S143" s="77" t="s">
        <v>3456</v>
      </c>
      <c r="T143" s="78">
        <v>11</v>
      </c>
      <c r="U143" s="77" t="s">
        <v>3456</v>
      </c>
      <c r="V143" s="77" t="s">
        <v>3456</v>
      </c>
      <c r="W143" s="77" t="s">
        <v>3456</v>
      </c>
      <c r="X143" s="77" t="s">
        <v>3456</v>
      </c>
      <c r="Y143" s="77" t="s">
        <v>3456</v>
      </c>
      <c r="Z143" s="77" t="s">
        <v>3456</v>
      </c>
      <c r="AA143" s="77" t="s">
        <v>3457</v>
      </c>
      <c r="AB143" s="77" t="s">
        <v>3456</v>
      </c>
      <c r="AC143" s="77" t="s">
        <v>3456</v>
      </c>
      <c r="AD143" s="77" t="s">
        <v>3456</v>
      </c>
      <c r="AE143" s="77" t="s">
        <v>3456</v>
      </c>
      <c r="AF143" s="77" t="s">
        <v>3456</v>
      </c>
      <c r="AG143" s="79">
        <v>0.91666666666666663</v>
      </c>
      <c r="AH143" s="77" t="s">
        <v>3456</v>
      </c>
      <c r="AI143" s="77" t="s">
        <v>3457</v>
      </c>
      <c r="AJ143" s="77" t="s">
        <v>3457</v>
      </c>
      <c r="AK143" s="77" t="s">
        <v>3457</v>
      </c>
      <c r="AL143" s="50" t="s">
        <v>872</v>
      </c>
      <c r="AM143" s="50">
        <v>388</v>
      </c>
    </row>
    <row r="144" spans="1:39" ht="15.75">
      <c r="A144" s="84" t="s">
        <v>3453</v>
      </c>
      <c r="B144" s="84" t="s">
        <v>1437</v>
      </c>
      <c r="C144" s="87" t="s">
        <v>694</v>
      </c>
      <c r="D144" s="86" t="s">
        <v>3499</v>
      </c>
      <c r="E144" s="76" t="s">
        <v>786</v>
      </c>
      <c r="F144" s="85" t="s">
        <v>1534</v>
      </c>
      <c r="G144" s="84">
        <v>890700694</v>
      </c>
      <c r="H144" s="76" t="s">
        <v>695</v>
      </c>
      <c r="I144" s="81">
        <v>1801799000</v>
      </c>
      <c r="J144" s="81">
        <v>1801799000</v>
      </c>
      <c r="K144" s="83">
        <v>45499</v>
      </c>
      <c r="L144" s="82">
        <v>2024</v>
      </c>
      <c r="M144" s="81">
        <v>1796699000</v>
      </c>
      <c r="N144" s="81">
        <v>5100000</v>
      </c>
      <c r="O144" s="81">
        <v>0</v>
      </c>
      <c r="P144" s="81">
        <v>10347622.449999999</v>
      </c>
      <c r="Q144" s="80">
        <v>1</v>
      </c>
      <c r="R144" s="77" t="s">
        <v>3456</v>
      </c>
      <c r="S144" s="77" t="s">
        <v>3456</v>
      </c>
      <c r="T144" s="78">
        <v>12</v>
      </c>
      <c r="U144" s="77" t="s">
        <v>3456</v>
      </c>
      <c r="V144" s="77" t="s">
        <v>3456</v>
      </c>
      <c r="W144" s="77" t="s">
        <v>3456</v>
      </c>
      <c r="X144" s="77" t="s">
        <v>3456</v>
      </c>
      <c r="Y144" s="77" t="s">
        <v>3456</v>
      </c>
      <c r="Z144" s="77" t="s">
        <v>3456</v>
      </c>
      <c r="AA144" s="77" t="s">
        <v>3456</v>
      </c>
      <c r="AB144" s="77" t="s">
        <v>3456</v>
      </c>
      <c r="AC144" s="77" t="s">
        <v>3456</v>
      </c>
      <c r="AD144" s="77" t="s">
        <v>3456</v>
      </c>
      <c r="AE144" s="77" t="s">
        <v>3456</v>
      </c>
      <c r="AF144" s="77" t="s">
        <v>3456</v>
      </c>
      <c r="AG144" s="79">
        <v>1</v>
      </c>
      <c r="AH144" s="77" t="s">
        <v>3456</v>
      </c>
      <c r="AI144" s="77" t="s">
        <v>3457</v>
      </c>
      <c r="AJ144" s="77" t="s">
        <v>3457</v>
      </c>
      <c r="AK144" s="77" t="s">
        <v>3457</v>
      </c>
      <c r="AL144" s="50" t="s">
        <v>872</v>
      </c>
      <c r="AM144" s="50">
        <v>706</v>
      </c>
    </row>
    <row r="145" spans="1:39" ht="15.75">
      <c r="A145" s="84" t="s">
        <v>3453</v>
      </c>
      <c r="B145" s="84" t="s">
        <v>1437</v>
      </c>
      <c r="C145" s="87" t="s">
        <v>333</v>
      </c>
      <c r="D145" s="86" t="s">
        <v>3500</v>
      </c>
      <c r="E145" s="76" t="s">
        <v>791</v>
      </c>
      <c r="F145" s="85" t="s">
        <v>1498</v>
      </c>
      <c r="G145" s="84">
        <v>890201724</v>
      </c>
      <c r="H145" s="76" t="s">
        <v>1499</v>
      </c>
      <c r="I145" s="81">
        <v>540269200</v>
      </c>
      <c r="J145" s="81">
        <v>540269200</v>
      </c>
      <c r="K145" s="83">
        <v>45499</v>
      </c>
      <c r="L145" s="82">
        <v>2024</v>
      </c>
      <c r="M145" s="81">
        <v>507624228</v>
      </c>
      <c r="N145" s="81">
        <v>0</v>
      </c>
      <c r="O145" s="81">
        <v>32644972</v>
      </c>
      <c r="P145" s="81">
        <v>0</v>
      </c>
      <c r="Q145" s="80">
        <v>0.93957647039660974</v>
      </c>
      <c r="R145" s="77" t="s">
        <v>3457</v>
      </c>
      <c r="S145" s="77" t="s">
        <v>3456</v>
      </c>
      <c r="T145" s="78">
        <v>12</v>
      </c>
      <c r="U145" s="77" t="s">
        <v>3456</v>
      </c>
      <c r="V145" s="77" t="s">
        <v>3456</v>
      </c>
      <c r="W145" s="77" t="s">
        <v>3456</v>
      </c>
      <c r="X145" s="77" t="s">
        <v>3456</v>
      </c>
      <c r="Y145" s="77" t="s">
        <v>3456</v>
      </c>
      <c r="Z145" s="77" t="s">
        <v>3456</v>
      </c>
      <c r="AA145" s="77" t="s">
        <v>3456</v>
      </c>
      <c r="AB145" s="77" t="s">
        <v>3456</v>
      </c>
      <c r="AC145" s="77" t="s">
        <v>3456</v>
      </c>
      <c r="AD145" s="77" t="s">
        <v>3456</v>
      </c>
      <c r="AE145" s="77" t="s">
        <v>3456</v>
      </c>
      <c r="AF145" s="77" t="s">
        <v>3456</v>
      </c>
      <c r="AG145" s="79">
        <v>1</v>
      </c>
      <c r="AH145" s="77" t="s">
        <v>3456</v>
      </c>
      <c r="AI145" s="77" t="s">
        <v>3457</v>
      </c>
      <c r="AJ145" s="77" t="s">
        <v>3457</v>
      </c>
      <c r="AK145" s="77" t="s">
        <v>3457</v>
      </c>
      <c r="AL145" s="50" t="s">
        <v>872</v>
      </c>
      <c r="AM145" s="50">
        <v>505</v>
      </c>
    </row>
    <row r="146" spans="1:39" ht="15.75">
      <c r="A146" s="84" t="s">
        <v>3453</v>
      </c>
      <c r="B146" s="84" t="s">
        <v>1437</v>
      </c>
      <c r="C146" s="87" t="s">
        <v>345</v>
      </c>
      <c r="D146" s="86" t="s">
        <v>3501</v>
      </c>
      <c r="E146" s="76" t="s">
        <v>806</v>
      </c>
      <c r="F146" s="85" t="s">
        <v>1453</v>
      </c>
      <c r="G146" s="84">
        <v>900211460</v>
      </c>
      <c r="H146" s="76" t="s">
        <v>1454</v>
      </c>
      <c r="I146" s="81">
        <v>6135194400</v>
      </c>
      <c r="J146" s="81">
        <v>6135194400</v>
      </c>
      <c r="K146" s="83">
        <v>45499</v>
      </c>
      <c r="L146" s="82">
        <v>2024</v>
      </c>
      <c r="M146" s="81">
        <v>5069452501</v>
      </c>
      <c r="N146" s="81">
        <v>0</v>
      </c>
      <c r="O146" s="81">
        <v>1065741899</v>
      </c>
      <c r="P146" s="81">
        <v>2459003.37</v>
      </c>
      <c r="Q146" s="80">
        <v>0.8262904433802456</v>
      </c>
      <c r="R146" s="77" t="s">
        <v>3456</v>
      </c>
      <c r="S146" s="77" t="s">
        <v>3456</v>
      </c>
      <c r="T146" s="78">
        <v>12</v>
      </c>
      <c r="U146" s="77" t="s">
        <v>3456</v>
      </c>
      <c r="V146" s="77" t="s">
        <v>3456</v>
      </c>
      <c r="W146" s="77" t="s">
        <v>3456</v>
      </c>
      <c r="X146" s="77" t="s">
        <v>3456</v>
      </c>
      <c r="Y146" s="77" t="s">
        <v>3456</v>
      </c>
      <c r="Z146" s="77" t="s">
        <v>3456</v>
      </c>
      <c r="AA146" s="77" t="s">
        <v>3456</v>
      </c>
      <c r="AB146" s="77" t="s">
        <v>3456</v>
      </c>
      <c r="AC146" s="77" t="s">
        <v>3456</v>
      </c>
      <c r="AD146" s="77" t="s">
        <v>3456</v>
      </c>
      <c r="AE146" s="77" t="s">
        <v>3456</v>
      </c>
      <c r="AF146" s="77" t="s">
        <v>3456</v>
      </c>
      <c r="AG146" s="79">
        <v>1</v>
      </c>
      <c r="AH146" s="77" t="s">
        <v>3456</v>
      </c>
      <c r="AI146" s="77" t="s">
        <v>3457</v>
      </c>
      <c r="AJ146" s="77" t="s">
        <v>3457</v>
      </c>
      <c r="AK146" s="77" t="s">
        <v>3457</v>
      </c>
      <c r="AL146" s="50" t="s">
        <v>872</v>
      </c>
      <c r="AM146" s="50">
        <v>495</v>
      </c>
    </row>
    <row r="147" spans="1:39" ht="15.75">
      <c r="A147" s="84" t="s">
        <v>3453</v>
      </c>
      <c r="B147" s="84" t="s">
        <v>1437</v>
      </c>
      <c r="C147" s="87" t="s">
        <v>1470</v>
      </c>
      <c r="D147" s="86" t="s">
        <v>3504</v>
      </c>
      <c r="E147" s="76" t="s">
        <v>796</v>
      </c>
      <c r="F147" s="85" t="s">
        <v>1471</v>
      </c>
      <c r="G147" s="84">
        <v>900061048</v>
      </c>
      <c r="H147" s="76" t="s">
        <v>1472</v>
      </c>
      <c r="I147" s="81">
        <v>1341877600</v>
      </c>
      <c r="J147" s="81">
        <v>1341877600</v>
      </c>
      <c r="K147" s="83">
        <v>45499</v>
      </c>
      <c r="L147" s="82">
        <v>2024</v>
      </c>
      <c r="M147" s="81">
        <v>1331611789</v>
      </c>
      <c r="N147" s="81">
        <v>1</v>
      </c>
      <c r="O147" s="81">
        <v>10265810</v>
      </c>
      <c r="P147" s="81">
        <v>300016.92</v>
      </c>
      <c r="Q147" s="80">
        <v>0.99234966736161334</v>
      </c>
      <c r="R147" s="77" t="s">
        <v>3456</v>
      </c>
      <c r="S147" s="77" t="s">
        <v>3456</v>
      </c>
      <c r="T147" s="78">
        <v>12</v>
      </c>
      <c r="U147" s="77" t="s">
        <v>3456</v>
      </c>
      <c r="V147" s="77" t="s">
        <v>3456</v>
      </c>
      <c r="W147" s="77" t="s">
        <v>3456</v>
      </c>
      <c r="X147" s="77" t="s">
        <v>3456</v>
      </c>
      <c r="Y147" s="77" t="s">
        <v>3456</v>
      </c>
      <c r="Z147" s="77" t="s">
        <v>3456</v>
      </c>
      <c r="AA147" s="77" t="s">
        <v>3456</v>
      </c>
      <c r="AB147" s="77" t="s">
        <v>3456</v>
      </c>
      <c r="AC147" s="77" t="s">
        <v>3456</v>
      </c>
      <c r="AD147" s="77" t="s">
        <v>3456</v>
      </c>
      <c r="AE147" s="77" t="s">
        <v>3456</v>
      </c>
      <c r="AF147" s="77" t="s">
        <v>3456</v>
      </c>
      <c r="AG147" s="79">
        <v>1</v>
      </c>
      <c r="AH147" s="77" t="s">
        <v>3456</v>
      </c>
      <c r="AI147" s="77" t="s">
        <v>3457</v>
      </c>
      <c r="AJ147" s="77" t="s">
        <v>3457</v>
      </c>
      <c r="AK147" s="77" t="s">
        <v>3457</v>
      </c>
      <c r="AL147" s="50" t="s">
        <v>872</v>
      </c>
      <c r="AM147" s="50">
        <v>662</v>
      </c>
    </row>
    <row r="148" spans="1:39" ht="15.75">
      <c r="A148" s="84" t="s">
        <v>3453</v>
      </c>
      <c r="B148" s="84" t="s">
        <v>1437</v>
      </c>
      <c r="C148" s="87" t="s">
        <v>224</v>
      </c>
      <c r="D148" s="86" t="s">
        <v>3504</v>
      </c>
      <c r="E148" s="76" t="s">
        <v>796</v>
      </c>
      <c r="F148" s="85" t="s">
        <v>1465</v>
      </c>
      <c r="G148" s="84">
        <v>800037979</v>
      </c>
      <c r="H148" s="76" t="s">
        <v>3505</v>
      </c>
      <c r="I148" s="81">
        <v>1983593600</v>
      </c>
      <c r="J148" s="81">
        <v>1983593600</v>
      </c>
      <c r="K148" s="83">
        <v>45499</v>
      </c>
      <c r="L148" s="82">
        <v>2024</v>
      </c>
      <c r="M148" s="81">
        <v>1982133961</v>
      </c>
      <c r="N148" s="81">
        <v>1459639</v>
      </c>
      <c r="O148" s="81">
        <v>0</v>
      </c>
      <c r="P148" s="81">
        <v>81870.350000000006</v>
      </c>
      <c r="Q148" s="80">
        <v>1</v>
      </c>
      <c r="R148" s="77" t="s">
        <v>3456</v>
      </c>
      <c r="S148" s="77" t="s">
        <v>3456</v>
      </c>
      <c r="T148" s="78">
        <v>12</v>
      </c>
      <c r="U148" s="77" t="s">
        <v>3456</v>
      </c>
      <c r="V148" s="77" t="s">
        <v>3456</v>
      </c>
      <c r="W148" s="77" t="s">
        <v>3456</v>
      </c>
      <c r="X148" s="77" t="s">
        <v>3456</v>
      </c>
      <c r="Y148" s="77" t="s">
        <v>3456</v>
      </c>
      <c r="Z148" s="77" t="s">
        <v>3456</v>
      </c>
      <c r="AA148" s="77" t="s">
        <v>3456</v>
      </c>
      <c r="AB148" s="77" t="s">
        <v>3456</v>
      </c>
      <c r="AC148" s="77" t="s">
        <v>3456</v>
      </c>
      <c r="AD148" s="77" t="s">
        <v>3456</v>
      </c>
      <c r="AE148" s="77" t="s">
        <v>3456</v>
      </c>
      <c r="AF148" s="77" t="s">
        <v>3456</v>
      </c>
      <c r="AG148" s="79">
        <v>1</v>
      </c>
      <c r="AH148" s="77" t="s">
        <v>3456</v>
      </c>
      <c r="AI148" s="77" t="s">
        <v>3457</v>
      </c>
      <c r="AJ148" s="77" t="s">
        <v>3457</v>
      </c>
      <c r="AK148" s="77" t="s">
        <v>3457</v>
      </c>
      <c r="AL148" s="50" t="s">
        <v>872</v>
      </c>
      <c r="AM148" s="50">
        <v>610</v>
      </c>
    </row>
    <row r="149" spans="1:39" ht="15.75">
      <c r="A149" s="84" t="s">
        <v>3453</v>
      </c>
      <c r="B149" s="84" t="s">
        <v>1437</v>
      </c>
      <c r="C149" s="87" t="s">
        <v>685</v>
      </c>
      <c r="D149" s="86" t="s">
        <v>3500</v>
      </c>
      <c r="E149" s="76" t="s">
        <v>791</v>
      </c>
      <c r="F149" s="85" t="s">
        <v>1508</v>
      </c>
      <c r="G149" s="84">
        <v>890204789</v>
      </c>
      <c r="H149" s="76" t="s">
        <v>686</v>
      </c>
      <c r="I149" s="81">
        <v>972268800</v>
      </c>
      <c r="J149" s="81">
        <v>972268800</v>
      </c>
      <c r="K149" s="83">
        <v>45499</v>
      </c>
      <c r="L149" s="82">
        <v>2024</v>
      </c>
      <c r="M149" s="81">
        <v>972268800</v>
      </c>
      <c r="N149" s="81">
        <v>0</v>
      </c>
      <c r="O149" s="81">
        <v>0</v>
      </c>
      <c r="P149" s="81">
        <v>63356</v>
      </c>
      <c r="Q149" s="80">
        <v>1</v>
      </c>
      <c r="R149" s="77" t="s">
        <v>3456</v>
      </c>
      <c r="S149" s="77" t="s">
        <v>3456</v>
      </c>
      <c r="T149" s="78">
        <v>12</v>
      </c>
      <c r="U149" s="77" t="s">
        <v>3456</v>
      </c>
      <c r="V149" s="77" t="s">
        <v>3456</v>
      </c>
      <c r="W149" s="77" t="s">
        <v>3456</v>
      </c>
      <c r="X149" s="77" t="s">
        <v>3456</v>
      </c>
      <c r="Y149" s="77" t="s">
        <v>3456</v>
      </c>
      <c r="Z149" s="77" t="s">
        <v>3456</v>
      </c>
      <c r="AA149" s="77" t="s">
        <v>3456</v>
      </c>
      <c r="AB149" s="77" t="s">
        <v>3456</v>
      </c>
      <c r="AC149" s="77" t="s">
        <v>3456</v>
      </c>
      <c r="AD149" s="77" t="s">
        <v>3456</v>
      </c>
      <c r="AE149" s="77" t="s">
        <v>3456</v>
      </c>
      <c r="AF149" s="77" t="s">
        <v>3456</v>
      </c>
      <c r="AG149" s="79">
        <v>1</v>
      </c>
      <c r="AH149" s="77" t="s">
        <v>3456</v>
      </c>
      <c r="AI149" s="77" t="s">
        <v>3457</v>
      </c>
      <c r="AJ149" s="77" t="s">
        <v>3457</v>
      </c>
      <c r="AK149" s="77" t="s">
        <v>3457</v>
      </c>
      <c r="AL149" s="50" t="s">
        <v>872</v>
      </c>
      <c r="AM149" s="50">
        <v>848</v>
      </c>
    </row>
    <row r="150" spans="1:39" ht="15.75">
      <c r="A150" s="84" t="s">
        <v>3453</v>
      </c>
      <c r="B150" s="84" t="s">
        <v>1437</v>
      </c>
      <c r="C150" s="87" t="s">
        <v>741</v>
      </c>
      <c r="D150" s="86" t="s">
        <v>3464</v>
      </c>
      <c r="E150" s="76" t="s">
        <v>821</v>
      </c>
      <c r="F150" s="85" t="s">
        <v>1480</v>
      </c>
      <c r="G150" s="84">
        <v>891409025</v>
      </c>
      <c r="H150" s="76" t="s">
        <v>742</v>
      </c>
      <c r="I150" s="81">
        <v>2162158800</v>
      </c>
      <c r="J150" s="81">
        <v>2162158800</v>
      </c>
      <c r="K150" s="83">
        <v>45499</v>
      </c>
      <c r="L150" s="82">
        <v>2024</v>
      </c>
      <c r="M150" s="81">
        <v>1596724252</v>
      </c>
      <c r="N150" s="81">
        <v>0</v>
      </c>
      <c r="O150" s="81">
        <v>565434548</v>
      </c>
      <c r="P150" s="81">
        <v>0</v>
      </c>
      <c r="Q150" s="80">
        <v>0.73848611489590865</v>
      </c>
      <c r="R150" s="77" t="s">
        <v>3457</v>
      </c>
      <c r="S150" s="77" t="s">
        <v>3456</v>
      </c>
      <c r="T150" s="78">
        <v>12</v>
      </c>
      <c r="U150" s="77" t="s">
        <v>3456</v>
      </c>
      <c r="V150" s="77" t="s">
        <v>3456</v>
      </c>
      <c r="W150" s="77" t="s">
        <v>3456</v>
      </c>
      <c r="X150" s="77" t="s">
        <v>3456</v>
      </c>
      <c r="Y150" s="77" t="s">
        <v>3456</v>
      </c>
      <c r="Z150" s="77" t="s">
        <v>3456</v>
      </c>
      <c r="AA150" s="77" t="s">
        <v>3456</v>
      </c>
      <c r="AB150" s="77" t="s">
        <v>3456</v>
      </c>
      <c r="AC150" s="77" t="s">
        <v>3456</v>
      </c>
      <c r="AD150" s="77" t="s">
        <v>3456</v>
      </c>
      <c r="AE150" s="77" t="s">
        <v>3456</v>
      </c>
      <c r="AF150" s="77" t="s">
        <v>3456</v>
      </c>
      <c r="AG150" s="79">
        <v>1</v>
      </c>
      <c r="AH150" s="77" t="s">
        <v>3456</v>
      </c>
      <c r="AI150" s="77" t="s">
        <v>3457</v>
      </c>
      <c r="AJ150" s="77" t="s">
        <v>3457</v>
      </c>
      <c r="AK150" s="77" t="s">
        <v>3457</v>
      </c>
      <c r="AL150" s="50" t="s">
        <v>872</v>
      </c>
      <c r="AM150" s="50">
        <v>364</v>
      </c>
    </row>
    <row r="151" spans="1:39" ht="15.75">
      <c r="A151" s="84" t="s">
        <v>3453</v>
      </c>
      <c r="B151" s="84" t="s">
        <v>1437</v>
      </c>
      <c r="C151" s="87" t="s">
        <v>93</v>
      </c>
      <c r="D151" s="86" t="s">
        <v>3499</v>
      </c>
      <c r="E151" s="76" t="s">
        <v>786</v>
      </c>
      <c r="F151" s="85" t="s">
        <v>1547</v>
      </c>
      <c r="G151" s="84">
        <v>890704555</v>
      </c>
      <c r="H151" s="76" t="s">
        <v>1548</v>
      </c>
      <c r="I151" s="81">
        <v>1802158800</v>
      </c>
      <c r="J151" s="81">
        <v>1802158800</v>
      </c>
      <c r="K151" s="83">
        <v>45499</v>
      </c>
      <c r="L151" s="82">
        <v>2024</v>
      </c>
      <c r="M151" s="81">
        <v>1802158800</v>
      </c>
      <c r="N151" s="81">
        <v>0</v>
      </c>
      <c r="O151" s="81">
        <v>0</v>
      </c>
      <c r="P151" s="81">
        <v>2367418</v>
      </c>
      <c r="Q151" s="80">
        <v>1</v>
      </c>
      <c r="R151" s="77" t="s">
        <v>3456</v>
      </c>
      <c r="S151" s="77" t="s">
        <v>3456</v>
      </c>
      <c r="T151" s="78">
        <v>12</v>
      </c>
      <c r="U151" s="77" t="s">
        <v>3456</v>
      </c>
      <c r="V151" s="77" t="s">
        <v>3456</v>
      </c>
      <c r="W151" s="77" t="s">
        <v>3456</v>
      </c>
      <c r="X151" s="77" t="s">
        <v>3456</v>
      </c>
      <c r="Y151" s="77" t="s">
        <v>3456</v>
      </c>
      <c r="Z151" s="77" t="s">
        <v>3456</v>
      </c>
      <c r="AA151" s="77" t="s">
        <v>3456</v>
      </c>
      <c r="AB151" s="77" t="s">
        <v>3456</v>
      </c>
      <c r="AC151" s="77" t="s">
        <v>3456</v>
      </c>
      <c r="AD151" s="77" t="s">
        <v>3456</v>
      </c>
      <c r="AE151" s="77" t="s">
        <v>3456</v>
      </c>
      <c r="AF151" s="77" t="s">
        <v>3456</v>
      </c>
      <c r="AG151" s="79">
        <v>1</v>
      </c>
      <c r="AH151" s="77" t="s">
        <v>3456</v>
      </c>
      <c r="AI151" s="77" t="s">
        <v>3457</v>
      </c>
      <c r="AJ151" s="77" t="s">
        <v>3457</v>
      </c>
      <c r="AK151" s="77" t="s">
        <v>3457</v>
      </c>
      <c r="AL151" s="50" t="s">
        <v>872</v>
      </c>
      <c r="AM151" s="50">
        <v>827</v>
      </c>
    </row>
    <row r="152" spans="1:39" ht="15.75">
      <c r="A152" s="84" t="s">
        <v>3453</v>
      </c>
      <c r="B152" s="84" t="s">
        <v>1437</v>
      </c>
      <c r="C152" s="87" t="s">
        <v>1527</v>
      </c>
      <c r="D152" s="86" t="s">
        <v>3499</v>
      </c>
      <c r="E152" s="76" t="s">
        <v>786</v>
      </c>
      <c r="F152" s="85" t="s">
        <v>1528</v>
      </c>
      <c r="G152" s="84">
        <v>809005249</v>
      </c>
      <c r="H152" s="76" t="s">
        <v>1529</v>
      </c>
      <c r="I152" s="81">
        <v>720719600</v>
      </c>
      <c r="J152" s="81">
        <v>720719600</v>
      </c>
      <c r="K152" s="83">
        <v>45499</v>
      </c>
      <c r="L152" s="82">
        <v>2024</v>
      </c>
      <c r="M152" s="81">
        <v>720719600</v>
      </c>
      <c r="N152" s="81">
        <v>0</v>
      </c>
      <c r="O152" s="81">
        <v>0</v>
      </c>
      <c r="P152" s="81">
        <v>0</v>
      </c>
      <c r="Q152" s="80">
        <v>1</v>
      </c>
      <c r="R152" s="77" t="s">
        <v>3456</v>
      </c>
      <c r="S152" s="77" t="s">
        <v>3456</v>
      </c>
      <c r="T152" s="78">
        <v>11</v>
      </c>
      <c r="U152" s="77" t="s">
        <v>3456</v>
      </c>
      <c r="V152" s="77" t="s">
        <v>3456</v>
      </c>
      <c r="W152" s="77" t="s">
        <v>3456</v>
      </c>
      <c r="X152" s="77" t="s">
        <v>3456</v>
      </c>
      <c r="Y152" s="77" t="s">
        <v>3456</v>
      </c>
      <c r="Z152" s="77" t="s">
        <v>3456</v>
      </c>
      <c r="AA152" s="77" t="s">
        <v>3456</v>
      </c>
      <c r="AB152" s="77" t="s">
        <v>3456</v>
      </c>
      <c r="AC152" s="77" t="s">
        <v>3456</v>
      </c>
      <c r="AD152" s="77" t="s">
        <v>3456</v>
      </c>
      <c r="AE152" s="77" t="s">
        <v>3456</v>
      </c>
      <c r="AF152" s="77" t="s">
        <v>3457</v>
      </c>
      <c r="AG152" s="79">
        <v>0.91666666666666663</v>
      </c>
      <c r="AH152" s="77" t="s">
        <v>3456</v>
      </c>
      <c r="AI152" s="77" t="s">
        <v>3457</v>
      </c>
      <c r="AJ152" s="77" t="s">
        <v>3457</v>
      </c>
      <c r="AK152" s="77" t="s">
        <v>3457</v>
      </c>
      <c r="AL152" s="50" t="s">
        <v>876</v>
      </c>
      <c r="AM152" s="50">
        <v>316</v>
      </c>
    </row>
    <row r="153" spans="1:39" ht="15.75">
      <c r="A153" s="84" t="s">
        <v>3453</v>
      </c>
      <c r="B153" s="84" t="s">
        <v>1437</v>
      </c>
      <c r="C153" s="87" t="s">
        <v>311</v>
      </c>
      <c r="D153" s="86" t="s">
        <v>3499</v>
      </c>
      <c r="E153" s="76" t="s">
        <v>786</v>
      </c>
      <c r="F153" s="85" t="s">
        <v>1523</v>
      </c>
      <c r="G153" s="84">
        <v>809001159</v>
      </c>
      <c r="H153" s="76" t="s">
        <v>1524</v>
      </c>
      <c r="I153" s="81">
        <v>720719600</v>
      </c>
      <c r="J153" s="81">
        <v>720719600</v>
      </c>
      <c r="K153" s="83">
        <v>45499</v>
      </c>
      <c r="L153" s="82">
        <v>2024</v>
      </c>
      <c r="M153" s="81">
        <v>720000000</v>
      </c>
      <c r="N153" s="81">
        <v>719600</v>
      </c>
      <c r="O153" s="81">
        <v>0</v>
      </c>
      <c r="P153" s="81">
        <v>612206</v>
      </c>
      <c r="Q153" s="80">
        <v>1</v>
      </c>
      <c r="R153" s="77" t="s">
        <v>3456</v>
      </c>
      <c r="S153" s="77" t="s">
        <v>3456</v>
      </c>
      <c r="T153" s="78">
        <v>11</v>
      </c>
      <c r="U153" s="77" t="s">
        <v>3456</v>
      </c>
      <c r="V153" s="77" t="s">
        <v>3456</v>
      </c>
      <c r="W153" s="77" t="s">
        <v>3456</v>
      </c>
      <c r="X153" s="77" t="s">
        <v>3456</v>
      </c>
      <c r="Y153" s="77" t="s">
        <v>3456</v>
      </c>
      <c r="Z153" s="77" t="s">
        <v>3457</v>
      </c>
      <c r="AA153" s="77" t="s">
        <v>3456</v>
      </c>
      <c r="AB153" s="77" t="s">
        <v>3456</v>
      </c>
      <c r="AC153" s="77" t="s">
        <v>3456</v>
      </c>
      <c r="AD153" s="77" t="s">
        <v>3456</v>
      </c>
      <c r="AE153" s="77" t="s">
        <v>3456</v>
      </c>
      <c r="AF153" s="77" t="s">
        <v>3456</v>
      </c>
      <c r="AG153" s="79">
        <v>0.91666666666666663</v>
      </c>
      <c r="AH153" s="77" t="s">
        <v>3456</v>
      </c>
      <c r="AI153" s="77" t="s">
        <v>3457</v>
      </c>
      <c r="AJ153" s="77" t="s">
        <v>3457</v>
      </c>
      <c r="AK153" s="77" t="s">
        <v>3457</v>
      </c>
      <c r="AL153" s="50" t="s">
        <v>872</v>
      </c>
      <c r="AM153" s="50">
        <v>537</v>
      </c>
    </row>
    <row r="154" spans="1:39" ht="15.75">
      <c r="A154" s="84" t="s">
        <v>3453</v>
      </c>
      <c r="B154" s="84" t="s">
        <v>1437</v>
      </c>
      <c r="C154" s="87" t="s">
        <v>192</v>
      </c>
      <c r="D154" s="86" t="s">
        <v>3501</v>
      </c>
      <c r="E154" s="76" t="s">
        <v>806</v>
      </c>
      <c r="F154" s="85" t="s">
        <v>1449</v>
      </c>
      <c r="G154" s="84">
        <v>891180098</v>
      </c>
      <c r="H154" s="76" t="s">
        <v>1450</v>
      </c>
      <c r="I154" s="81">
        <v>2074085500</v>
      </c>
      <c r="J154" s="81">
        <v>2074085500</v>
      </c>
      <c r="K154" s="83">
        <v>45499</v>
      </c>
      <c r="L154" s="82">
        <v>2024</v>
      </c>
      <c r="M154" s="81">
        <v>2065052527</v>
      </c>
      <c r="N154" s="81">
        <v>0</v>
      </c>
      <c r="O154" s="81">
        <v>9032973</v>
      </c>
      <c r="P154" s="81">
        <v>0</v>
      </c>
      <c r="Q154" s="80">
        <v>0.9956448405815479</v>
      </c>
      <c r="R154" s="77" t="s">
        <v>3456</v>
      </c>
      <c r="S154" s="77" t="s">
        <v>3456</v>
      </c>
      <c r="T154" s="78">
        <v>12</v>
      </c>
      <c r="U154" s="77" t="s">
        <v>3456</v>
      </c>
      <c r="V154" s="77" t="s">
        <v>3456</v>
      </c>
      <c r="W154" s="77" t="s">
        <v>3456</v>
      </c>
      <c r="X154" s="77" t="s">
        <v>3456</v>
      </c>
      <c r="Y154" s="77" t="s">
        <v>3456</v>
      </c>
      <c r="Z154" s="77" t="s">
        <v>3456</v>
      </c>
      <c r="AA154" s="77" t="s">
        <v>3456</v>
      </c>
      <c r="AB154" s="77" t="s">
        <v>3456</v>
      </c>
      <c r="AC154" s="77" t="s">
        <v>3456</v>
      </c>
      <c r="AD154" s="77" t="s">
        <v>3456</v>
      </c>
      <c r="AE154" s="77" t="s">
        <v>3456</v>
      </c>
      <c r="AF154" s="77" t="s">
        <v>3456</v>
      </c>
      <c r="AG154" s="79">
        <v>1</v>
      </c>
      <c r="AH154" s="77" t="s">
        <v>3456</v>
      </c>
      <c r="AI154" s="77" t="s">
        <v>3457</v>
      </c>
      <c r="AJ154" s="77" t="s">
        <v>3457</v>
      </c>
      <c r="AK154" s="77" t="s">
        <v>3457</v>
      </c>
      <c r="AL154" s="50" t="s">
        <v>872</v>
      </c>
      <c r="AM154" s="50">
        <v>658</v>
      </c>
    </row>
    <row r="155" spans="1:39" ht="15.75">
      <c r="A155" s="84" t="s">
        <v>3453</v>
      </c>
      <c r="B155" s="84" t="s">
        <v>1437</v>
      </c>
      <c r="C155" s="87" t="s">
        <v>690</v>
      </c>
      <c r="D155" s="86" t="s">
        <v>3500</v>
      </c>
      <c r="E155" s="76" t="s">
        <v>791</v>
      </c>
      <c r="F155" s="85" t="s">
        <v>1512</v>
      </c>
      <c r="G155" s="84">
        <v>890210222</v>
      </c>
      <c r="H155" s="76" t="s">
        <v>691</v>
      </c>
      <c r="I155" s="81">
        <v>432359200</v>
      </c>
      <c r="J155" s="81">
        <v>432359200</v>
      </c>
      <c r="K155" s="83">
        <v>45499</v>
      </c>
      <c r="L155" s="82">
        <v>2024</v>
      </c>
      <c r="M155" s="81">
        <v>432359200</v>
      </c>
      <c r="N155" s="81">
        <v>0</v>
      </c>
      <c r="O155" s="81">
        <v>0</v>
      </c>
      <c r="P155" s="81">
        <v>415931</v>
      </c>
      <c r="Q155" s="80">
        <v>1</v>
      </c>
      <c r="R155" s="77" t="s">
        <v>3456</v>
      </c>
      <c r="S155" s="77" t="s">
        <v>3456</v>
      </c>
      <c r="T155" s="78">
        <v>12</v>
      </c>
      <c r="U155" s="77" t="s">
        <v>3456</v>
      </c>
      <c r="V155" s="77" t="s">
        <v>3456</v>
      </c>
      <c r="W155" s="77" t="s">
        <v>3456</v>
      </c>
      <c r="X155" s="77" t="s">
        <v>3456</v>
      </c>
      <c r="Y155" s="77" t="s">
        <v>3456</v>
      </c>
      <c r="Z155" s="77" t="s">
        <v>3456</v>
      </c>
      <c r="AA155" s="77" t="s">
        <v>3456</v>
      </c>
      <c r="AB155" s="77" t="s">
        <v>3456</v>
      </c>
      <c r="AC155" s="77" t="s">
        <v>3456</v>
      </c>
      <c r="AD155" s="77" t="s">
        <v>3456</v>
      </c>
      <c r="AE155" s="77" t="s">
        <v>3456</v>
      </c>
      <c r="AF155" s="77" t="s">
        <v>3456</v>
      </c>
      <c r="AG155" s="79">
        <v>1</v>
      </c>
      <c r="AH155" s="77" t="s">
        <v>3456</v>
      </c>
      <c r="AI155" s="77" t="s">
        <v>3457</v>
      </c>
      <c r="AJ155" s="77" t="s">
        <v>3457</v>
      </c>
      <c r="AK155" s="77" t="s">
        <v>3457</v>
      </c>
      <c r="AL155" s="50" t="s">
        <v>872</v>
      </c>
      <c r="AM155" s="50">
        <v>809</v>
      </c>
    </row>
    <row r="156" spans="1:39" ht="15.75">
      <c r="A156" s="84" t="s">
        <v>3453</v>
      </c>
      <c r="B156" s="84" t="s">
        <v>1437</v>
      </c>
      <c r="C156" s="87" t="s">
        <v>1513</v>
      </c>
      <c r="D156" s="86" t="s">
        <v>3500</v>
      </c>
      <c r="E156" s="76" t="s">
        <v>791</v>
      </c>
      <c r="F156" s="85" t="s">
        <v>1514</v>
      </c>
      <c r="G156" s="84">
        <v>900067169</v>
      </c>
      <c r="H156" s="76" t="s">
        <v>1515</v>
      </c>
      <c r="I156" s="81">
        <v>811123000</v>
      </c>
      <c r="J156" s="81">
        <v>811123000</v>
      </c>
      <c r="K156" s="83">
        <v>45499</v>
      </c>
      <c r="L156" s="82">
        <v>2024</v>
      </c>
      <c r="M156" s="81">
        <v>809773033</v>
      </c>
      <c r="N156" s="81">
        <v>0</v>
      </c>
      <c r="O156" s="81">
        <v>1349967</v>
      </c>
      <c r="P156" s="81">
        <v>8596532</v>
      </c>
      <c r="Q156" s="80">
        <v>0.99833568151809282</v>
      </c>
      <c r="R156" s="77" t="s">
        <v>3456</v>
      </c>
      <c r="S156" s="77" t="s">
        <v>3456</v>
      </c>
      <c r="T156" s="78">
        <v>10</v>
      </c>
      <c r="U156" s="77" t="s">
        <v>3456</v>
      </c>
      <c r="V156" s="77" t="s">
        <v>3456</v>
      </c>
      <c r="W156" s="77" t="s">
        <v>3456</v>
      </c>
      <c r="X156" s="77" t="s">
        <v>3456</v>
      </c>
      <c r="Y156" s="77" t="s">
        <v>3456</v>
      </c>
      <c r="Z156" s="77" t="s">
        <v>3456</v>
      </c>
      <c r="AA156" s="77" t="s">
        <v>3456</v>
      </c>
      <c r="AB156" s="77" t="s">
        <v>3457</v>
      </c>
      <c r="AC156" s="77" t="s">
        <v>3457</v>
      </c>
      <c r="AD156" s="77" t="s">
        <v>3456</v>
      </c>
      <c r="AE156" s="77" t="s">
        <v>3456</v>
      </c>
      <c r="AF156" s="77" t="s">
        <v>3456</v>
      </c>
      <c r="AG156" s="79">
        <v>0.83333333333333337</v>
      </c>
      <c r="AH156" s="77" t="s">
        <v>3456</v>
      </c>
      <c r="AI156" s="77" t="s">
        <v>3457</v>
      </c>
      <c r="AJ156" s="77" t="s">
        <v>3457</v>
      </c>
      <c r="AK156" s="77" t="s">
        <v>3457</v>
      </c>
      <c r="AL156" s="50" t="s">
        <v>872</v>
      </c>
      <c r="AM156" s="50">
        <v>535</v>
      </c>
    </row>
    <row r="157" spans="1:39" ht="15.75">
      <c r="A157" s="84" t="s">
        <v>3453</v>
      </c>
      <c r="B157" s="84" t="s">
        <v>1437</v>
      </c>
      <c r="C157" s="87" t="s">
        <v>1509</v>
      </c>
      <c r="D157" s="86" t="s">
        <v>3500</v>
      </c>
      <c r="E157" s="76" t="s">
        <v>791</v>
      </c>
      <c r="F157" s="85" t="s">
        <v>1510</v>
      </c>
      <c r="G157" s="84">
        <v>890205516</v>
      </c>
      <c r="H157" s="76" t="s">
        <v>1511</v>
      </c>
      <c r="I157" s="81">
        <v>648179200</v>
      </c>
      <c r="J157" s="81">
        <v>648179200</v>
      </c>
      <c r="K157" s="83">
        <v>45499</v>
      </c>
      <c r="L157" s="82">
        <v>2024</v>
      </c>
      <c r="M157" s="81">
        <v>641360000</v>
      </c>
      <c r="N157" s="81">
        <v>6819200</v>
      </c>
      <c r="O157" s="81">
        <v>0</v>
      </c>
      <c r="P157" s="81">
        <v>3392386</v>
      </c>
      <c r="Q157" s="80">
        <v>1</v>
      </c>
      <c r="R157" s="77" t="s">
        <v>3456</v>
      </c>
      <c r="S157" s="77" t="s">
        <v>3456</v>
      </c>
      <c r="T157" s="78">
        <v>12</v>
      </c>
      <c r="U157" s="77" t="s">
        <v>3456</v>
      </c>
      <c r="V157" s="77" t="s">
        <v>3456</v>
      </c>
      <c r="W157" s="77" t="s">
        <v>3456</v>
      </c>
      <c r="X157" s="77" t="s">
        <v>3456</v>
      </c>
      <c r="Y157" s="77" t="s">
        <v>3456</v>
      </c>
      <c r="Z157" s="77" t="s">
        <v>3456</v>
      </c>
      <c r="AA157" s="77" t="s">
        <v>3456</v>
      </c>
      <c r="AB157" s="77" t="s">
        <v>3456</v>
      </c>
      <c r="AC157" s="77" t="s">
        <v>3456</v>
      </c>
      <c r="AD157" s="77" t="s">
        <v>3456</v>
      </c>
      <c r="AE157" s="77" t="s">
        <v>3456</v>
      </c>
      <c r="AF157" s="77" t="s">
        <v>3456</v>
      </c>
      <c r="AG157" s="79">
        <v>1</v>
      </c>
      <c r="AH157" s="77" t="s">
        <v>3456</v>
      </c>
      <c r="AI157" s="77" t="s">
        <v>3457</v>
      </c>
      <c r="AJ157" s="77" t="s">
        <v>3457</v>
      </c>
      <c r="AK157" s="77" t="s">
        <v>3457</v>
      </c>
      <c r="AL157" s="50" t="s">
        <v>872</v>
      </c>
      <c r="AM157" s="50">
        <v>680</v>
      </c>
    </row>
    <row r="158" spans="1:39" ht="15.75">
      <c r="A158" s="84" t="s">
        <v>3453</v>
      </c>
      <c r="B158" s="84" t="s">
        <v>1437</v>
      </c>
      <c r="C158" s="87" t="s">
        <v>1483</v>
      </c>
      <c r="D158" s="86" t="s">
        <v>3500</v>
      </c>
      <c r="E158" s="76" t="s">
        <v>791</v>
      </c>
      <c r="F158" s="85" t="s">
        <v>792</v>
      </c>
      <c r="G158" s="84">
        <v>804003072</v>
      </c>
      <c r="H158" s="76" t="s">
        <v>1484</v>
      </c>
      <c r="I158" s="81">
        <v>648179200</v>
      </c>
      <c r="J158" s="81">
        <v>648179200</v>
      </c>
      <c r="K158" s="83">
        <v>45499</v>
      </c>
      <c r="L158" s="82">
        <v>2024</v>
      </c>
      <c r="M158" s="81">
        <v>508863382</v>
      </c>
      <c r="N158" s="81">
        <v>0</v>
      </c>
      <c r="O158" s="81">
        <v>139315818</v>
      </c>
      <c r="P158" s="81">
        <v>2414109.15</v>
      </c>
      <c r="Q158" s="80">
        <v>0.78506589227176682</v>
      </c>
      <c r="R158" s="77" t="s">
        <v>3456</v>
      </c>
      <c r="S158" s="77" t="s">
        <v>3456</v>
      </c>
      <c r="T158" s="78">
        <v>10</v>
      </c>
      <c r="U158" s="77" t="s">
        <v>3456</v>
      </c>
      <c r="V158" s="77" t="s">
        <v>3456</v>
      </c>
      <c r="W158" s="77" t="s">
        <v>3456</v>
      </c>
      <c r="X158" s="77" t="s">
        <v>3456</v>
      </c>
      <c r="Y158" s="77" t="s">
        <v>3456</v>
      </c>
      <c r="Z158" s="77" t="s">
        <v>3456</v>
      </c>
      <c r="AA158" s="77" t="s">
        <v>3456</v>
      </c>
      <c r="AB158" s="77" t="s">
        <v>3457</v>
      </c>
      <c r="AC158" s="77" t="s">
        <v>3457</v>
      </c>
      <c r="AD158" s="77" t="s">
        <v>3456</v>
      </c>
      <c r="AE158" s="77" t="s">
        <v>3456</v>
      </c>
      <c r="AF158" s="77" t="s">
        <v>3456</v>
      </c>
      <c r="AG158" s="79">
        <v>0.83333333333333337</v>
      </c>
      <c r="AH158" s="77" t="s">
        <v>3456</v>
      </c>
      <c r="AI158" s="77" t="s">
        <v>3457</v>
      </c>
      <c r="AJ158" s="77" t="s">
        <v>3457</v>
      </c>
      <c r="AK158" s="77" t="s">
        <v>3457</v>
      </c>
      <c r="AL158" s="50" t="s">
        <v>876</v>
      </c>
      <c r="AM158" s="50">
        <v>200</v>
      </c>
    </row>
    <row r="159" spans="1:39" ht="15.75">
      <c r="A159" s="84" t="s">
        <v>3453</v>
      </c>
      <c r="B159" s="84" t="s">
        <v>1437</v>
      </c>
      <c r="C159" s="87" t="s">
        <v>1492</v>
      </c>
      <c r="D159" s="86" t="s">
        <v>3500</v>
      </c>
      <c r="E159" s="76" t="s">
        <v>791</v>
      </c>
      <c r="F159" s="85" t="s">
        <v>1493</v>
      </c>
      <c r="G159" s="84">
        <v>804008770</v>
      </c>
      <c r="H159" s="76" t="s">
        <v>1494</v>
      </c>
      <c r="I159" s="81">
        <v>540269200</v>
      </c>
      <c r="J159" s="81">
        <v>540269200</v>
      </c>
      <c r="K159" s="83">
        <v>45499</v>
      </c>
      <c r="L159" s="82">
        <v>2024</v>
      </c>
      <c r="M159" s="81">
        <v>540269200</v>
      </c>
      <c r="N159" s="81">
        <v>0</v>
      </c>
      <c r="O159" s="81">
        <v>0</v>
      </c>
      <c r="P159" s="81">
        <v>88531.75</v>
      </c>
      <c r="Q159" s="80">
        <v>1</v>
      </c>
      <c r="R159" s="77" t="s">
        <v>3456</v>
      </c>
      <c r="S159" s="77" t="s">
        <v>3456</v>
      </c>
      <c r="T159" s="78">
        <v>9</v>
      </c>
      <c r="U159" s="77" t="s">
        <v>3456</v>
      </c>
      <c r="V159" s="77" t="s">
        <v>3456</v>
      </c>
      <c r="W159" s="77" t="s">
        <v>3456</v>
      </c>
      <c r="X159" s="77" t="s">
        <v>3457</v>
      </c>
      <c r="Y159" s="77" t="s">
        <v>3456</v>
      </c>
      <c r="Z159" s="77" t="s">
        <v>3456</v>
      </c>
      <c r="AA159" s="77" t="s">
        <v>3456</v>
      </c>
      <c r="AB159" s="77" t="s">
        <v>3457</v>
      </c>
      <c r="AC159" s="77" t="s">
        <v>3457</v>
      </c>
      <c r="AD159" s="77" t="s">
        <v>3456</v>
      </c>
      <c r="AE159" s="77" t="s">
        <v>3456</v>
      </c>
      <c r="AF159" s="77" t="s">
        <v>3456</v>
      </c>
      <c r="AG159" s="79">
        <v>0.75</v>
      </c>
      <c r="AH159" s="77" t="s">
        <v>3456</v>
      </c>
      <c r="AI159" s="77" t="s">
        <v>3457</v>
      </c>
      <c r="AJ159" s="77" t="s">
        <v>3457</v>
      </c>
      <c r="AK159" s="77" t="s">
        <v>3457</v>
      </c>
      <c r="AL159" s="50" t="s">
        <v>872</v>
      </c>
      <c r="AM159" s="50">
        <v>482</v>
      </c>
    </row>
    <row r="160" spans="1:39" ht="15.75">
      <c r="A160" s="84" t="s">
        <v>3453</v>
      </c>
      <c r="B160" s="84" t="s">
        <v>1437</v>
      </c>
      <c r="C160" s="87" t="s">
        <v>1531</v>
      </c>
      <c r="D160" s="86" t="s">
        <v>3499</v>
      </c>
      <c r="E160" s="76" t="s">
        <v>786</v>
      </c>
      <c r="F160" s="85" t="s">
        <v>1532</v>
      </c>
      <c r="G160" s="84">
        <v>890700666</v>
      </c>
      <c r="H160" s="76" t="s">
        <v>1533</v>
      </c>
      <c r="I160" s="81">
        <v>647939900</v>
      </c>
      <c r="J160" s="81">
        <v>647939900</v>
      </c>
      <c r="K160" s="83">
        <v>45581</v>
      </c>
      <c r="L160" s="82">
        <v>2024</v>
      </c>
      <c r="M160" s="81">
        <v>539436891</v>
      </c>
      <c r="N160" s="81">
        <v>0</v>
      </c>
      <c r="O160" s="81">
        <v>108503009</v>
      </c>
      <c r="P160" s="81">
        <v>804125</v>
      </c>
      <c r="Q160" s="80">
        <v>0.83254155362248872</v>
      </c>
      <c r="R160" s="77" t="s">
        <v>3456</v>
      </c>
      <c r="S160" s="77" t="s">
        <v>3456</v>
      </c>
      <c r="T160" s="78">
        <v>10</v>
      </c>
      <c r="U160" s="77" t="s">
        <v>3456</v>
      </c>
      <c r="V160" s="77" t="s">
        <v>3456</v>
      </c>
      <c r="W160" s="77" t="s">
        <v>3456</v>
      </c>
      <c r="X160" s="77" t="s">
        <v>3456</v>
      </c>
      <c r="Y160" s="77" t="s">
        <v>3456</v>
      </c>
      <c r="Z160" s="77" t="s">
        <v>3456</v>
      </c>
      <c r="AA160" s="77" t="s">
        <v>3456</v>
      </c>
      <c r="AB160" s="77" t="s">
        <v>3457</v>
      </c>
      <c r="AC160" s="77" t="s">
        <v>3457</v>
      </c>
      <c r="AD160" s="77" t="s">
        <v>3456</v>
      </c>
      <c r="AE160" s="77" t="s">
        <v>3456</v>
      </c>
      <c r="AF160" s="77" t="s">
        <v>3456</v>
      </c>
      <c r="AG160" s="79">
        <v>0.83333333333333337</v>
      </c>
      <c r="AH160" s="77" t="s">
        <v>3456</v>
      </c>
      <c r="AI160" s="77" t="s">
        <v>3457</v>
      </c>
      <c r="AJ160" s="77" t="s">
        <v>3457</v>
      </c>
      <c r="AK160" s="77" t="s">
        <v>3457</v>
      </c>
      <c r="AL160" s="50" t="s">
        <v>876</v>
      </c>
      <c r="AM160" s="50">
        <v>328</v>
      </c>
    </row>
    <row r="161" spans="1:39" ht="15.75">
      <c r="A161" s="84" t="s">
        <v>3453</v>
      </c>
      <c r="B161" s="84" t="s">
        <v>1437</v>
      </c>
      <c r="C161" s="87" t="s">
        <v>1535</v>
      </c>
      <c r="D161" s="86" t="s">
        <v>3499</v>
      </c>
      <c r="E161" s="76" t="s">
        <v>786</v>
      </c>
      <c r="F161" s="85" t="s">
        <v>1536</v>
      </c>
      <c r="G161" s="84">
        <v>890700907</v>
      </c>
      <c r="H161" s="76" t="s">
        <v>1537</v>
      </c>
      <c r="I161" s="81">
        <v>1081079400</v>
      </c>
      <c r="J161" s="81">
        <v>1081079400</v>
      </c>
      <c r="K161" s="83">
        <v>45499</v>
      </c>
      <c r="L161" s="82">
        <v>2024</v>
      </c>
      <c r="M161" s="81">
        <v>663525860</v>
      </c>
      <c r="N161" s="81">
        <v>0</v>
      </c>
      <c r="O161" s="81">
        <v>417553540</v>
      </c>
      <c r="P161" s="81">
        <v>0</v>
      </c>
      <c r="Q161" s="80">
        <v>0.61376237490049301</v>
      </c>
      <c r="R161" s="77" t="s">
        <v>3457</v>
      </c>
      <c r="S161" s="77" t="s">
        <v>3456</v>
      </c>
      <c r="T161" s="78">
        <v>8</v>
      </c>
      <c r="U161" s="77" t="s">
        <v>3456</v>
      </c>
      <c r="V161" s="77" t="s">
        <v>3456</v>
      </c>
      <c r="W161" s="77" t="s">
        <v>3456</v>
      </c>
      <c r="X161" s="77" t="s">
        <v>3456</v>
      </c>
      <c r="Y161" s="77" t="s">
        <v>3456</v>
      </c>
      <c r="Z161" s="77" t="s">
        <v>3457</v>
      </c>
      <c r="AA161" s="77" t="s">
        <v>3456</v>
      </c>
      <c r="AB161" s="77" t="s">
        <v>3457</v>
      </c>
      <c r="AC161" s="77" t="s">
        <v>3457</v>
      </c>
      <c r="AD161" s="77" t="s">
        <v>3457</v>
      </c>
      <c r="AE161" s="77" t="s">
        <v>3456</v>
      </c>
      <c r="AF161" s="77" t="s">
        <v>3456</v>
      </c>
      <c r="AG161" s="79">
        <v>0.66666666666666663</v>
      </c>
      <c r="AH161" s="77" t="s">
        <v>3456</v>
      </c>
      <c r="AI161" s="77" t="s">
        <v>3457</v>
      </c>
      <c r="AJ161" s="77" t="s">
        <v>3457</v>
      </c>
      <c r="AK161" s="77" t="s">
        <v>3457</v>
      </c>
      <c r="AL161" s="50" t="s">
        <v>876</v>
      </c>
      <c r="AM161" s="50">
        <v>217</v>
      </c>
    </row>
    <row r="162" spans="1:39" ht="15.75">
      <c r="A162" s="84" t="s">
        <v>3453</v>
      </c>
      <c r="B162" s="84" t="s">
        <v>1437</v>
      </c>
      <c r="C162" s="87" t="s">
        <v>143</v>
      </c>
      <c r="D162" s="86" t="s">
        <v>3499</v>
      </c>
      <c r="E162" s="76" t="s">
        <v>786</v>
      </c>
      <c r="F162" s="85" t="s">
        <v>1538</v>
      </c>
      <c r="G162" s="84">
        <v>890701715</v>
      </c>
      <c r="H162" s="76" t="s">
        <v>1537</v>
      </c>
      <c r="I162" s="81">
        <v>2102158800</v>
      </c>
      <c r="J162" s="81">
        <v>2102158800</v>
      </c>
      <c r="K162" s="83">
        <v>45499</v>
      </c>
      <c r="L162" s="82">
        <v>2024</v>
      </c>
      <c r="M162" s="81">
        <v>2101960552</v>
      </c>
      <c r="N162" s="81">
        <v>198248</v>
      </c>
      <c r="O162" s="81">
        <v>0</v>
      </c>
      <c r="P162" s="81">
        <v>971000</v>
      </c>
      <c r="Q162" s="80">
        <v>1</v>
      </c>
      <c r="R162" s="77" t="s">
        <v>3456</v>
      </c>
      <c r="S162" s="77" t="s">
        <v>3456</v>
      </c>
      <c r="T162" s="78">
        <v>12</v>
      </c>
      <c r="U162" s="77" t="s">
        <v>3456</v>
      </c>
      <c r="V162" s="77" t="s">
        <v>3456</v>
      </c>
      <c r="W162" s="77" t="s">
        <v>3456</v>
      </c>
      <c r="X162" s="77" t="s">
        <v>3456</v>
      </c>
      <c r="Y162" s="77" t="s">
        <v>3456</v>
      </c>
      <c r="Z162" s="77" t="s">
        <v>3456</v>
      </c>
      <c r="AA162" s="77" t="s">
        <v>3456</v>
      </c>
      <c r="AB162" s="77" t="s">
        <v>3456</v>
      </c>
      <c r="AC162" s="77" t="s">
        <v>3456</v>
      </c>
      <c r="AD162" s="77" t="s">
        <v>3456</v>
      </c>
      <c r="AE162" s="77" t="s">
        <v>3456</v>
      </c>
      <c r="AF162" s="77" t="s">
        <v>3456</v>
      </c>
      <c r="AG162" s="79">
        <v>1</v>
      </c>
      <c r="AH162" s="77" t="s">
        <v>3456</v>
      </c>
      <c r="AI162" s="77" t="s">
        <v>3457</v>
      </c>
      <c r="AJ162" s="77" t="s">
        <v>3457</v>
      </c>
      <c r="AK162" s="77" t="s">
        <v>3457</v>
      </c>
      <c r="AL162" s="50" t="s">
        <v>872</v>
      </c>
      <c r="AM162" s="50">
        <v>748</v>
      </c>
    </row>
    <row r="163" spans="1:39" ht="15.75">
      <c r="A163" s="84" t="s">
        <v>3453</v>
      </c>
      <c r="B163" s="84" t="s">
        <v>1437</v>
      </c>
      <c r="C163" s="87" t="s">
        <v>1463</v>
      </c>
      <c r="D163" s="86" t="s">
        <v>3504</v>
      </c>
      <c r="E163" s="76" t="s">
        <v>796</v>
      </c>
      <c r="F163" s="85" t="s">
        <v>1119</v>
      </c>
      <c r="G163" s="84">
        <v>800037202</v>
      </c>
      <c r="H163" s="76" t="s">
        <v>1464</v>
      </c>
      <c r="I163" s="81">
        <v>1390325200</v>
      </c>
      <c r="J163" s="81">
        <v>1390325200</v>
      </c>
      <c r="K163" s="83">
        <v>45499</v>
      </c>
      <c r="L163" s="82">
        <v>2024</v>
      </c>
      <c r="M163" s="81">
        <v>1357870420</v>
      </c>
      <c r="N163" s="81">
        <v>0</v>
      </c>
      <c r="O163" s="81">
        <v>32454780</v>
      </c>
      <c r="P163" s="81">
        <v>49718732</v>
      </c>
      <c r="Q163" s="80">
        <v>0.97665669873494343</v>
      </c>
      <c r="R163" s="77" t="s">
        <v>3456</v>
      </c>
      <c r="S163" s="77" t="s">
        <v>3456</v>
      </c>
      <c r="T163" s="78">
        <v>12</v>
      </c>
      <c r="U163" s="77" t="s">
        <v>3456</v>
      </c>
      <c r="V163" s="77" t="s">
        <v>3456</v>
      </c>
      <c r="W163" s="77" t="s">
        <v>3456</v>
      </c>
      <c r="X163" s="77" t="s">
        <v>3456</v>
      </c>
      <c r="Y163" s="77" t="s">
        <v>3456</v>
      </c>
      <c r="Z163" s="77" t="s">
        <v>3456</v>
      </c>
      <c r="AA163" s="77" t="s">
        <v>3456</v>
      </c>
      <c r="AB163" s="77" t="s">
        <v>3456</v>
      </c>
      <c r="AC163" s="77" t="s">
        <v>3456</v>
      </c>
      <c r="AD163" s="77" t="s">
        <v>3456</v>
      </c>
      <c r="AE163" s="77" t="s">
        <v>3456</v>
      </c>
      <c r="AF163" s="77" t="s">
        <v>3456</v>
      </c>
      <c r="AG163" s="79">
        <v>1</v>
      </c>
      <c r="AH163" s="77" t="s">
        <v>3456</v>
      </c>
      <c r="AI163" s="77" t="s">
        <v>3457</v>
      </c>
      <c r="AJ163" s="77" t="s">
        <v>3457</v>
      </c>
      <c r="AK163" s="77" t="s">
        <v>3457</v>
      </c>
      <c r="AL163" s="50" t="s">
        <v>872</v>
      </c>
      <c r="AM163" s="50">
        <v>640</v>
      </c>
    </row>
    <row r="164" spans="1:39" ht="15.75">
      <c r="A164" s="84" t="s">
        <v>3453</v>
      </c>
      <c r="B164" s="84" t="s">
        <v>1437</v>
      </c>
      <c r="C164" s="87" t="s">
        <v>1502</v>
      </c>
      <c r="D164" s="86" t="s">
        <v>3500</v>
      </c>
      <c r="E164" s="76" t="s">
        <v>791</v>
      </c>
      <c r="F164" s="85" t="s">
        <v>1503</v>
      </c>
      <c r="G164" s="84">
        <v>890203373</v>
      </c>
      <c r="H164" s="76" t="s">
        <v>1504</v>
      </c>
      <c r="I164" s="81">
        <v>324449200</v>
      </c>
      <c r="J164" s="81">
        <v>324449200</v>
      </c>
      <c r="K164" s="83">
        <v>45499</v>
      </c>
      <c r="L164" s="82">
        <v>2024</v>
      </c>
      <c r="M164" s="81">
        <v>302672402</v>
      </c>
      <c r="N164" s="81">
        <v>0</v>
      </c>
      <c r="O164" s="81">
        <v>21776798</v>
      </c>
      <c r="P164" s="81">
        <v>0</v>
      </c>
      <c r="Q164" s="80">
        <v>0.93288071599498468</v>
      </c>
      <c r="R164" s="77" t="s">
        <v>3457</v>
      </c>
      <c r="S164" s="77" t="s">
        <v>3456</v>
      </c>
      <c r="T164" s="78">
        <v>12</v>
      </c>
      <c r="U164" s="77" t="s">
        <v>3456</v>
      </c>
      <c r="V164" s="77" t="s">
        <v>3456</v>
      </c>
      <c r="W164" s="77" t="s">
        <v>3456</v>
      </c>
      <c r="X164" s="77" t="s">
        <v>3456</v>
      </c>
      <c r="Y164" s="77" t="s">
        <v>3456</v>
      </c>
      <c r="Z164" s="77" t="s">
        <v>3456</v>
      </c>
      <c r="AA164" s="77" t="s">
        <v>3456</v>
      </c>
      <c r="AB164" s="77" t="s">
        <v>3456</v>
      </c>
      <c r="AC164" s="77" t="s">
        <v>3456</v>
      </c>
      <c r="AD164" s="77" t="s">
        <v>3456</v>
      </c>
      <c r="AE164" s="77" t="s">
        <v>3456</v>
      </c>
      <c r="AF164" s="77" t="s">
        <v>3456</v>
      </c>
      <c r="AG164" s="79">
        <v>1</v>
      </c>
      <c r="AH164" s="77" t="s">
        <v>3456</v>
      </c>
      <c r="AI164" s="77" t="s">
        <v>3457</v>
      </c>
      <c r="AJ164" s="77" t="s">
        <v>3457</v>
      </c>
      <c r="AK164" s="77" t="s">
        <v>3457</v>
      </c>
      <c r="AL164" s="50" t="s">
        <v>876</v>
      </c>
      <c r="AM164" s="50">
        <v>198</v>
      </c>
    </row>
    <row r="165" spans="1:39" ht="15.75">
      <c r="A165" s="84" t="s">
        <v>3453</v>
      </c>
      <c r="B165" s="84" t="s">
        <v>1437</v>
      </c>
      <c r="C165" s="87" t="s">
        <v>1467</v>
      </c>
      <c r="D165" s="86" t="s">
        <v>3504</v>
      </c>
      <c r="E165" s="76" t="s">
        <v>796</v>
      </c>
      <c r="F165" s="85" t="s">
        <v>1468</v>
      </c>
      <c r="G165" s="84">
        <v>822001570</v>
      </c>
      <c r="H165" s="76" t="s">
        <v>1469</v>
      </c>
      <c r="I165" s="81">
        <v>1059099000</v>
      </c>
      <c r="J165" s="81">
        <v>1059099000</v>
      </c>
      <c r="K165" s="83">
        <v>45499</v>
      </c>
      <c r="L165" s="82">
        <v>2024</v>
      </c>
      <c r="M165" s="81">
        <v>1059006077</v>
      </c>
      <c r="N165" s="81">
        <v>92923</v>
      </c>
      <c r="O165" s="81">
        <v>0</v>
      </c>
      <c r="P165" s="81">
        <v>1707007</v>
      </c>
      <c r="Q165" s="80">
        <v>1</v>
      </c>
      <c r="R165" s="77" t="s">
        <v>3456</v>
      </c>
      <c r="S165" s="77" t="s">
        <v>3456</v>
      </c>
      <c r="T165" s="78">
        <v>11</v>
      </c>
      <c r="U165" s="77" t="s">
        <v>3456</v>
      </c>
      <c r="V165" s="77" t="s">
        <v>3456</v>
      </c>
      <c r="W165" s="77" t="s">
        <v>3456</v>
      </c>
      <c r="X165" s="77" t="s">
        <v>3456</v>
      </c>
      <c r="Y165" s="77" t="s">
        <v>3457</v>
      </c>
      <c r="Z165" s="77" t="s">
        <v>3456</v>
      </c>
      <c r="AA165" s="77" t="s">
        <v>3456</v>
      </c>
      <c r="AB165" s="77" t="s">
        <v>3456</v>
      </c>
      <c r="AC165" s="77" t="s">
        <v>3456</v>
      </c>
      <c r="AD165" s="77" t="s">
        <v>3456</v>
      </c>
      <c r="AE165" s="77" t="s">
        <v>3456</v>
      </c>
      <c r="AF165" s="77" t="s">
        <v>3456</v>
      </c>
      <c r="AG165" s="79">
        <v>0.91666666666666663</v>
      </c>
      <c r="AH165" s="77" t="s">
        <v>3456</v>
      </c>
      <c r="AI165" s="77" t="s">
        <v>3457</v>
      </c>
      <c r="AJ165" s="77" t="s">
        <v>3457</v>
      </c>
      <c r="AK165" s="77" t="s">
        <v>3457</v>
      </c>
      <c r="AL165" s="50" t="s">
        <v>872</v>
      </c>
      <c r="AM165" s="50">
        <v>600</v>
      </c>
    </row>
    <row r="166" spans="1:39" ht="15.75">
      <c r="A166" s="84" t="s">
        <v>3453</v>
      </c>
      <c r="B166" s="84" t="s">
        <v>1437</v>
      </c>
      <c r="C166" s="87" t="s">
        <v>317</v>
      </c>
      <c r="D166" s="86" t="s">
        <v>3501</v>
      </c>
      <c r="E166" s="76" t="s">
        <v>806</v>
      </c>
      <c r="F166" s="85" t="s">
        <v>1447</v>
      </c>
      <c r="G166" s="84">
        <v>828000386</v>
      </c>
      <c r="H166" s="76" t="s">
        <v>1448</v>
      </c>
      <c r="I166" s="81">
        <v>3463869800</v>
      </c>
      <c r="J166" s="81">
        <v>3463869800</v>
      </c>
      <c r="K166" s="83">
        <v>45499</v>
      </c>
      <c r="L166" s="82">
        <v>2024</v>
      </c>
      <c r="M166" s="81">
        <v>3194048458</v>
      </c>
      <c r="N166" s="81">
        <v>0</v>
      </c>
      <c r="O166" s="81">
        <v>269821342</v>
      </c>
      <c r="P166" s="81">
        <v>5250293</v>
      </c>
      <c r="Q166" s="80">
        <v>0.92210407504346725</v>
      </c>
      <c r="R166" s="77" t="s">
        <v>3456</v>
      </c>
      <c r="S166" s="77" t="s">
        <v>3456</v>
      </c>
      <c r="T166" s="78">
        <v>12</v>
      </c>
      <c r="U166" s="77" t="s">
        <v>3456</v>
      </c>
      <c r="V166" s="77" t="s">
        <v>3456</v>
      </c>
      <c r="W166" s="77" t="s">
        <v>3456</v>
      </c>
      <c r="X166" s="77" t="s">
        <v>3456</v>
      </c>
      <c r="Y166" s="77" t="s">
        <v>3456</v>
      </c>
      <c r="Z166" s="77" t="s">
        <v>3456</v>
      </c>
      <c r="AA166" s="77" t="s">
        <v>3456</v>
      </c>
      <c r="AB166" s="77" t="s">
        <v>3456</v>
      </c>
      <c r="AC166" s="77" t="s">
        <v>3456</v>
      </c>
      <c r="AD166" s="77" t="s">
        <v>3456</v>
      </c>
      <c r="AE166" s="77" t="s">
        <v>3456</v>
      </c>
      <c r="AF166" s="77" t="s">
        <v>3456</v>
      </c>
      <c r="AG166" s="79">
        <v>1</v>
      </c>
      <c r="AH166" s="77" t="s">
        <v>3456</v>
      </c>
      <c r="AI166" s="77" t="s">
        <v>3457</v>
      </c>
      <c r="AJ166" s="77" t="s">
        <v>3457</v>
      </c>
      <c r="AK166" s="77" t="s">
        <v>3457</v>
      </c>
      <c r="AL166" s="50" t="s">
        <v>872</v>
      </c>
      <c r="AM166" s="50">
        <v>531</v>
      </c>
    </row>
    <row r="167" spans="1:39" ht="15.75">
      <c r="A167" s="84" t="s">
        <v>3453</v>
      </c>
      <c r="B167" s="84" t="s">
        <v>1437</v>
      </c>
      <c r="C167" s="87" t="s">
        <v>1487</v>
      </c>
      <c r="D167" s="86" t="s">
        <v>3500</v>
      </c>
      <c r="E167" s="76" t="s">
        <v>791</v>
      </c>
      <c r="F167" s="85" t="s">
        <v>1488</v>
      </c>
      <c r="G167" s="84">
        <v>804005555</v>
      </c>
      <c r="H167" s="76" t="s">
        <v>1489</v>
      </c>
      <c r="I167" s="81">
        <v>270134600</v>
      </c>
      <c r="J167" s="81">
        <v>270134600</v>
      </c>
      <c r="K167" s="83">
        <v>45499</v>
      </c>
      <c r="L167" s="82">
        <v>2024</v>
      </c>
      <c r="M167" s="81">
        <v>264898439</v>
      </c>
      <c r="N167" s="81">
        <v>0</v>
      </c>
      <c r="O167" s="81">
        <v>5236161</v>
      </c>
      <c r="P167" s="81">
        <v>0</v>
      </c>
      <c r="Q167" s="80">
        <v>0.9806164741576977</v>
      </c>
      <c r="R167" s="77" t="s">
        <v>3456</v>
      </c>
      <c r="S167" s="77" t="s">
        <v>3456</v>
      </c>
      <c r="T167" s="78">
        <v>10</v>
      </c>
      <c r="U167" s="77" t="s">
        <v>3456</v>
      </c>
      <c r="V167" s="77" t="s">
        <v>3456</v>
      </c>
      <c r="W167" s="77" t="s">
        <v>3456</v>
      </c>
      <c r="X167" s="77" t="s">
        <v>3456</v>
      </c>
      <c r="Y167" s="77" t="s">
        <v>3456</v>
      </c>
      <c r="Z167" s="77" t="s">
        <v>3456</v>
      </c>
      <c r="AA167" s="77" t="s">
        <v>3456</v>
      </c>
      <c r="AB167" s="77" t="s">
        <v>3456</v>
      </c>
      <c r="AC167" s="77" t="s">
        <v>3456</v>
      </c>
      <c r="AD167" s="77" t="s">
        <v>3457</v>
      </c>
      <c r="AE167" s="77" t="s">
        <v>3457</v>
      </c>
      <c r="AF167" s="77" t="s">
        <v>3456</v>
      </c>
      <c r="AG167" s="79">
        <v>0.83333333333333337</v>
      </c>
      <c r="AH167" s="77" t="s">
        <v>3456</v>
      </c>
      <c r="AI167" s="77" t="s">
        <v>3457</v>
      </c>
      <c r="AJ167" s="77" t="s">
        <v>3457</v>
      </c>
      <c r="AK167" s="77" t="s">
        <v>3457</v>
      </c>
      <c r="AL167" s="50" t="s">
        <v>872</v>
      </c>
      <c r="AM167" s="50">
        <v>526</v>
      </c>
    </row>
    <row r="168" spans="1:39" ht="15.75">
      <c r="A168" s="84" t="s">
        <v>3453</v>
      </c>
      <c r="B168" s="84" t="s">
        <v>1437</v>
      </c>
      <c r="C168" s="87" t="s">
        <v>377</v>
      </c>
      <c r="D168" s="86" t="s">
        <v>3504</v>
      </c>
      <c r="E168" s="76" t="s">
        <v>796</v>
      </c>
      <c r="F168" s="85" t="s">
        <v>1475</v>
      </c>
      <c r="G168" s="84">
        <v>900081643</v>
      </c>
      <c r="H168" s="76" t="s">
        <v>1476</v>
      </c>
      <c r="I168" s="81">
        <v>768936549</v>
      </c>
      <c r="J168" s="81">
        <v>768936549</v>
      </c>
      <c r="K168" s="83">
        <v>45499</v>
      </c>
      <c r="L168" s="82">
        <v>2024</v>
      </c>
      <c r="M168" s="81">
        <v>761684408</v>
      </c>
      <c r="N168" s="81">
        <v>7252141</v>
      </c>
      <c r="O168" s="81">
        <v>0</v>
      </c>
      <c r="P168" s="81">
        <v>435910</v>
      </c>
      <c r="Q168" s="80">
        <v>1</v>
      </c>
      <c r="R168" s="77" t="s">
        <v>3456</v>
      </c>
      <c r="S168" s="77" t="s">
        <v>3456</v>
      </c>
      <c r="T168" s="78">
        <v>12</v>
      </c>
      <c r="U168" s="77" t="s">
        <v>3456</v>
      </c>
      <c r="V168" s="77" t="s">
        <v>3456</v>
      </c>
      <c r="W168" s="77" t="s">
        <v>3456</v>
      </c>
      <c r="X168" s="77" t="s">
        <v>3456</v>
      </c>
      <c r="Y168" s="77" t="s">
        <v>3456</v>
      </c>
      <c r="Z168" s="77" t="s">
        <v>3456</v>
      </c>
      <c r="AA168" s="77" t="s">
        <v>3456</v>
      </c>
      <c r="AB168" s="77" t="s">
        <v>3456</v>
      </c>
      <c r="AC168" s="77" t="s">
        <v>3456</v>
      </c>
      <c r="AD168" s="77" t="s">
        <v>3456</v>
      </c>
      <c r="AE168" s="77" t="s">
        <v>3456</v>
      </c>
      <c r="AF168" s="77" t="s">
        <v>3456</v>
      </c>
      <c r="AG168" s="79">
        <v>1</v>
      </c>
      <c r="AH168" s="77" t="s">
        <v>3456</v>
      </c>
      <c r="AI168" s="77" t="s">
        <v>3457</v>
      </c>
      <c r="AJ168" s="77" t="s">
        <v>3457</v>
      </c>
      <c r="AK168" s="77" t="s">
        <v>3457</v>
      </c>
      <c r="AL168" s="50" t="s">
        <v>872</v>
      </c>
      <c r="AM168" s="50">
        <v>430</v>
      </c>
    </row>
    <row r="169" spans="1:39" ht="15.75">
      <c r="A169" s="84" t="s">
        <v>3453</v>
      </c>
      <c r="B169" s="84" t="s">
        <v>1437</v>
      </c>
      <c r="C169" s="87" t="s">
        <v>1544</v>
      </c>
      <c r="D169" s="86" t="s">
        <v>3499</v>
      </c>
      <c r="E169" s="76" t="s">
        <v>786</v>
      </c>
      <c r="F169" s="85" t="s">
        <v>1545</v>
      </c>
      <c r="G169" s="84">
        <v>890704495</v>
      </c>
      <c r="H169" s="76" t="s">
        <v>1546</v>
      </c>
      <c r="I169" s="81">
        <v>2102158800</v>
      </c>
      <c r="J169" s="81">
        <v>2102158800</v>
      </c>
      <c r="K169" s="83">
        <v>45499</v>
      </c>
      <c r="L169" s="82">
        <v>2024</v>
      </c>
      <c r="M169" s="81">
        <v>1999000699</v>
      </c>
      <c r="N169" s="81">
        <v>0</v>
      </c>
      <c r="O169" s="81">
        <v>103158101</v>
      </c>
      <c r="P169" s="81">
        <v>0</v>
      </c>
      <c r="Q169" s="80">
        <v>0.9509275412495003</v>
      </c>
      <c r="R169" s="77" t="s">
        <v>3457</v>
      </c>
      <c r="S169" s="77" t="s">
        <v>3456</v>
      </c>
      <c r="T169" s="78">
        <v>6</v>
      </c>
      <c r="U169" s="77" t="s">
        <v>3456</v>
      </c>
      <c r="V169" s="77" t="s">
        <v>3456</v>
      </c>
      <c r="W169" s="77" t="s">
        <v>3456</v>
      </c>
      <c r="X169" s="77" t="s">
        <v>3457</v>
      </c>
      <c r="Y169" s="77" t="s">
        <v>3457</v>
      </c>
      <c r="Z169" s="77" t="s">
        <v>3457</v>
      </c>
      <c r="AA169" s="77" t="s">
        <v>3457</v>
      </c>
      <c r="AB169" s="77" t="s">
        <v>3457</v>
      </c>
      <c r="AC169" s="77" t="s">
        <v>3457</v>
      </c>
      <c r="AD169" s="77" t="s">
        <v>3456</v>
      </c>
      <c r="AE169" s="77" t="s">
        <v>3456</v>
      </c>
      <c r="AF169" s="77" t="s">
        <v>3456</v>
      </c>
      <c r="AG169" s="79">
        <v>0.5</v>
      </c>
      <c r="AH169" s="77" t="s">
        <v>3456</v>
      </c>
      <c r="AI169" s="77" t="s">
        <v>3457</v>
      </c>
      <c r="AJ169" s="77" t="s">
        <v>3457</v>
      </c>
      <c r="AK169" s="77" t="s">
        <v>3457</v>
      </c>
      <c r="AL169" s="50" t="s">
        <v>876</v>
      </c>
      <c r="AM169" s="50">
        <v>267</v>
      </c>
    </row>
    <row r="170" spans="1:39" ht="15.75">
      <c r="A170" s="84" t="s">
        <v>3453</v>
      </c>
      <c r="B170" s="84" t="s">
        <v>1437</v>
      </c>
      <c r="C170" s="87" t="s">
        <v>1495</v>
      </c>
      <c r="D170" s="86" t="s">
        <v>3500</v>
      </c>
      <c r="E170" s="76" t="s">
        <v>791</v>
      </c>
      <c r="F170" s="85" t="s">
        <v>1496</v>
      </c>
      <c r="G170" s="84">
        <v>804009386</v>
      </c>
      <c r="H170" s="76" t="s">
        <v>1497</v>
      </c>
      <c r="I170" s="81">
        <v>162224600</v>
      </c>
      <c r="J170" s="81">
        <v>162224600</v>
      </c>
      <c r="K170" s="83">
        <v>45499</v>
      </c>
      <c r="L170" s="82">
        <v>2024</v>
      </c>
      <c r="M170" s="81">
        <v>158464600</v>
      </c>
      <c r="N170" s="81">
        <v>0</v>
      </c>
      <c r="O170" s="81">
        <v>3760000</v>
      </c>
      <c r="P170" s="81">
        <v>0</v>
      </c>
      <c r="Q170" s="80">
        <v>0.9768222575367731</v>
      </c>
      <c r="R170" s="77" t="s">
        <v>3457</v>
      </c>
      <c r="S170" s="77" t="s">
        <v>3456</v>
      </c>
      <c r="T170" s="78">
        <v>12</v>
      </c>
      <c r="U170" s="77" t="s">
        <v>3456</v>
      </c>
      <c r="V170" s="77" t="s">
        <v>3456</v>
      </c>
      <c r="W170" s="77" t="s">
        <v>3456</v>
      </c>
      <c r="X170" s="77" t="s">
        <v>3456</v>
      </c>
      <c r="Y170" s="77" t="s">
        <v>3456</v>
      </c>
      <c r="Z170" s="77" t="s">
        <v>3456</v>
      </c>
      <c r="AA170" s="77" t="s">
        <v>3456</v>
      </c>
      <c r="AB170" s="77" t="s">
        <v>3456</v>
      </c>
      <c r="AC170" s="77" t="s">
        <v>3456</v>
      </c>
      <c r="AD170" s="77" t="s">
        <v>3456</v>
      </c>
      <c r="AE170" s="77" t="s">
        <v>3456</v>
      </c>
      <c r="AF170" s="77" t="s">
        <v>3456</v>
      </c>
      <c r="AG170" s="79">
        <v>1</v>
      </c>
      <c r="AH170" s="77" t="s">
        <v>3456</v>
      </c>
      <c r="AI170" s="77" t="s">
        <v>3457</v>
      </c>
      <c r="AJ170" s="77" t="s">
        <v>3457</v>
      </c>
      <c r="AK170" s="77" t="s">
        <v>3457</v>
      </c>
      <c r="AL170" s="50" t="s">
        <v>872</v>
      </c>
      <c r="AM170" s="50">
        <v>630</v>
      </c>
    </row>
    <row r="171" spans="1:39" ht="15.75">
      <c r="A171" s="84" t="s">
        <v>3453</v>
      </c>
      <c r="B171" s="84" t="s">
        <v>1437</v>
      </c>
      <c r="C171" s="87" t="s">
        <v>1516</v>
      </c>
      <c r="D171" s="86" t="s">
        <v>3500</v>
      </c>
      <c r="E171" s="76" t="s">
        <v>791</v>
      </c>
      <c r="F171" s="85" t="s">
        <v>1517</v>
      </c>
      <c r="G171" s="84">
        <v>900192428</v>
      </c>
      <c r="H171" s="76" t="s">
        <v>1518</v>
      </c>
      <c r="I171" s="81">
        <v>648179200</v>
      </c>
      <c r="J171" s="81">
        <v>648179200</v>
      </c>
      <c r="K171" s="83">
        <v>45499</v>
      </c>
      <c r="L171" s="82">
        <v>2024</v>
      </c>
      <c r="M171" s="81">
        <v>647145043</v>
      </c>
      <c r="N171" s="81">
        <v>1034156</v>
      </c>
      <c r="O171" s="81">
        <v>1</v>
      </c>
      <c r="P171" s="81">
        <v>433845.98</v>
      </c>
      <c r="Q171" s="80">
        <v>0.99999999845721677</v>
      </c>
      <c r="R171" s="77" t="s">
        <v>3456</v>
      </c>
      <c r="S171" s="77" t="s">
        <v>3456</v>
      </c>
      <c r="T171" s="78">
        <v>12</v>
      </c>
      <c r="U171" s="77" t="s">
        <v>3456</v>
      </c>
      <c r="V171" s="77" t="s">
        <v>3456</v>
      </c>
      <c r="W171" s="77" t="s">
        <v>3456</v>
      </c>
      <c r="X171" s="77" t="s">
        <v>3456</v>
      </c>
      <c r="Y171" s="77" t="s">
        <v>3456</v>
      </c>
      <c r="Z171" s="77" t="s">
        <v>3456</v>
      </c>
      <c r="AA171" s="77" t="s">
        <v>3456</v>
      </c>
      <c r="AB171" s="77" t="s">
        <v>3456</v>
      </c>
      <c r="AC171" s="77" t="s">
        <v>3456</v>
      </c>
      <c r="AD171" s="77" t="s">
        <v>3456</v>
      </c>
      <c r="AE171" s="77" t="s">
        <v>3456</v>
      </c>
      <c r="AF171" s="77" t="s">
        <v>3456</v>
      </c>
      <c r="AG171" s="79">
        <v>1</v>
      </c>
      <c r="AH171" s="77" t="s">
        <v>3456</v>
      </c>
      <c r="AI171" s="77" t="s">
        <v>3457</v>
      </c>
      <c r="AJ171" s="77" t="s">
        <v>3457</v>
      </c>
      <c r="AK171" s="77" t="s">
        <v>3457</v>
      </c>
      <c r="AL171" s="50" t="s">
        <v>872</v>
      </c>
      <c r="AM171" s="50">
        <v>710</v>
      </c>
    </row>
    <row r="172" spans="1:39" ht="15.75">
      <c r="A172" s="84" t="s">
        <v>3453</v>
      </c>
      <c r="B172" s="84" t="s">
        <v>1437</v>
      </c>
      <c r="C172" s="87" t="s">
        <v>708</v>
      </c>
      <c r="D172" s="86" t="s">
        <v>3499</v>
      </c>
      <c r="E172" s="76" t="s">
        <v>786</v>
      </c>
      <c r="F172" s="85" t="s">
        <v>1540</v>
      </c>
      <c r="G172" s="84">
        <v>890702241</v>
      </c>
      <c r="H172" s="76" t="s">
        <v>709</v>
      </c>
      <c r="I172" s="81">
        <v>970439392</v>
      </c>
      <c r="J172" s="81">
        <v>970439392</v>
      </c>
      <c r="K172" s="83">
        <v>45499</v>
      </c>
      <c r="L172" s="82">
        <v>2024</v>
      </c>
      <c r="M172" s="81">
        <v>756000325</v>
      </c>
      <c r="N172" s="81">
        <v>0</v>
      </c>
      <c r="O172" s="81">
        <v>214439067</v>
      </c>
      <c r="P172" s="81">
        <v>0</v>
      </c>
      <c r="Q172" s="80">
        <v>0.77902889271832032</v>
      </c>
      <c r="R172" s="77" t="s">
        <v>3457</v>
      </c>
      <c r="S172" s="77" t="s">
        <v>3456</v>
      </c>
      <c r="T172" s="78">
        <v>10</v>
      </c>
      <c r="U172" s="77" t="s">
        <v>3456</v>
      </c>
      <c r="V172" s="77" t="s">
        <v>3456</v>
      </c>
      <c r="W172" s="77" t="s">
        <v>3456</v>
      </c>
      <c r="X172" s="77" t="s">
        <v>3456</v>
      </c>
      <c r="Y172" s="77" t="s">
        <v>3457</v>
      </c>
      <c r="Z172" s="77" t="s">
        <v>3457</v>
      </c>
      <c r="AA172" s="77" t="s">
        <v>3456</v>
      </c>
      <c r="AB172" s="77" t="s">
        <v>3456</v>
      </c>
      <c r="AC172" s="77" t="s">
        <v>3456</v>
      </c>
      <c r="AD172" s="77" t="s">
        <v>3456</v>
      </c>
      <c r="AE172" s="77" t="s">
        <v>3456</v>
      </c>
      <c r="AF172" s="77" t="s">
        <v>3456</v>
      </c>
      <c r="AG172" s="79">
        <v>0.83333333333333337</v>
      </c>
      <c r="AH172" s="77" t="s">
        <v>3456</v>
      </c>
      <c r="AI172" s="77" t="s">
        <v>3457</v>
      </c>
      <c r="AJ172" s="77" t="s">
        <v>3457</v>
      </c>
      <c r="AK172" s="77" t="s">
        <v>3457</v>
      </c>
      <c r="AL172" s="50" t="s">
        <v>872</v>
      </c>
      <c r="AM172" s="50">
        <v>339</v>
      </c>
    </row>
    <row r="173" spans="1:39" ht="15.75">
      <c r="A173" s="84" t="s">
        <v>3453</v>
      </c>
      <c r="B173" s="84" t="s">
        <v>962</v>
      </c>
      <c r="C173" s="87" t="s">
        <v>1125</v>
      </c>
      <c r="D173" s="86" t="s">
        <v>3506</v>
      </c>
      <c r="E173" s="76" t="s">
        <v>789</v>
      </c>
      <c r="F173" s="85" t="s">
        <v>1126</v>
      </c>
      <c r="G173" s="84">
        <v>819003632</v>
      </c>
      <c r="H173" s="76" t="s">
        <v>1127</v>
      </c>
      <c r="I173" s="81">
        <v>1985270320</v>
      </c>
      <c r="J173" s="81">
        <v>1985270320</v>
      </c>
      <c r="K173" s="83">
        <v>45504</v>
      </c>
      <c r="L173" s="82">
        <v>2024</v>
      </c>
      <c r="M173" s="81">
        <v>1911601780</v>
      </c>
      <c r="N173" s="81">
        <v>63137744</v>
      </c>
      <c r="O173" s="81">
        <v>10530796</v>
      </c>
      <c r="P173" s="81">
        <v>2390289</v>
      </c>
      <c r="Q173" s="80">
        <v>0.99469553546743195</v>
      </c>
      <c r="R173" s="77" t="s">
        <v>3456</v>
      </c>
      <c r="S173" s="77" t="s">
        <v>3456</v>
      </c>
      <c r="T173" s="78">
        <v>12</v>
      </c>
      <c r="U173" s="77" t="s">
        <v>3456</v>
      </c>
      <c r="V173" s="77" t="s">
        <v>3456</v>
      </c>
      <c r="W173" s="77" t="s">
        <v>3456</v>
      </c>
      <c r="X173" s="77" t="s">
        <v>3456</v>
      </c>
      <c r="Y173" s="77" t="s">
        <v>3456</v>
      </c>
      <c r="Z173" s="77" t="s">
        <v>3456</v>
      </c>
      <c r="AA173" s="77" t="s">
        <v>3456</v>
      </c>
      <c r="AB173" s="77" t="s">
        <v>3456</v>
      </c>
      <c r="AC173" s="77" t="s">
        <v>3456</v>
      </c>
      <c r="AD173" s="77" t="s">
        <v>3456</v>
      </c>
      <c r="AE173" s="77" t="s">
        <v>3456</v>
      </c>
      <c r="AF173" s="77" t="s">
        <v>3456</v>
      </c>
      <c r="AG173" s="79">
        <v>1</v>
      </c>
      <c r="AH173" s="77" t="s">
        <v>3456</v>
      </c>
      <c r="AI173" s="77" t="s">
        <v>3457</v>
      </c>
      <c r="AJ173" s="77" t="s">
        <v>3457</v>
      </c>
      <c r="AK173" s="77" t="s">
        <v>3457</v>
      </c>
      <c r="AL173" s="50" t="s">
        <v>876</v>
      </c>
      <c r="AM173" s="50">
        <v>263</v>
      </c>
    </row>
    <row r="174" spans="1:39" ht="15.75">
      <c r="A174" s="84" t="s">
        <v>3453</v>
      </c>
      <c r="B174" s="84" t="s">
        <v>962</v>
      </c>
      <c r="C174" s="87" t="s">
        <v>598</v>
      </c>
      <c r="D174" s="86" t="s">
        <v>3506</v>
      </c>
      <c r="E174" s="76" t="s">
        <v>789</v>
      </c>
      <c r="F174" s="85" t="s">
        <v>1134</v>
      </c>
      <c r="G174" s="84">
        <v>819004503</v>
      </c>
      <c r="H174" s="76" t="s">
        <v>599</v>
      </c>
      <c r="I174" s="81">
        <v>198527032</v>
      </c>
      <c r="J174" s="81">
        <v>198527032</v>
      </c>
      <c r="K174" s="83">
        <v>45504</v>
      </c>
      <c r="L174" s="82">
        <v>2024</v>
      </c>
      <c r="M174" s="81">
        <v>198527032</v>
      </c>
      <c r="N174" s="81">
        <v>0</v>
      </c>
      <c r="O174" s="81">
        <v>0</v>
      </c>
      <c r="P174" s="81">
        <v>28431</v>
      </c>
      <c r="Q174" s="80">
        <v>1</v>
      </c>
      <c r="R174" s="77" t="s">
        <v>3456</v>
      </c>
      <c r="S174" s="77" t="s">
        <v>3456</v>
      </c>
      <c r="T174" s="78">
        <v>12</v>
      </c>
      <c r="U174" s="77" t="s">
        <v>3456</v>
      </c>
      <c r="V174" s="77" t="s">
        <v>3456</v>
      </c>
      <c r="W174" s="77" t="s">
        <v>3456</v>
      </c>
      <c r="X174" s="77" t="s">
        <v>3456</v>
      </c>
      <c r="Y174" s="77" t="s">
        <v>3456</v>
      </c>
      <c r="Z174" s="77" t="s">
        <v>3456</v>
      </c>
      <c r="AA174" s="77" t="s">
        <v>3456</v>
      </c>
      <c r="AB174" s="77" t="s">
        <v>3456</v>
      </c>
      <c r="AC174" s="77" t="s">
        <v>3456</v>
      </c>
      <c r="AD174" s="77" t="s">
        <v>3456</v>
      </c>
      <c r="AE174" s="77" t="s">
        <v>3456</v>
      </c>
      <c r="AF174" s="77" t="s">
        <v>3456</v>
      </c>
      <c r="AG174" s="79">
        <v>1</v>
      </c>
      <c r="AH174" s="77" t="s">
        <v>3456</v>
      </c>
      <c r="AI174" s="77" t="s">
        <v>3457</v>
      </c>
      <c r="AJ174" s="77" t="s">
        <v>3457</v>
      </c>
      <c r="AK174" s="77" t="s">
        <v>3457</v>
      </c>
      <c r="AL174" s="50" t="s">
        <v>872</v>
      </c>
      <c r="AM174" s="50">
        <v>820</v>
      </c>
    </row>
    <row r="175" spans="1:39" ht="15.75">
      <c r="A175" s="84" t="s">
        <v>3453</v>
      </c>
      <c r="B175" s="84" t="s">
        <v>962</v>
      </c>
      <c r="C175" s="87" t="s">
        <v>993</v>
      </c>
      <c r="D175" s="86" t="s">
        <v>3454</v>
      </c>
      <c r="E175" s="76" t="s">
        <v>792</v>
      </c>
      <c r="F175" s="85" t="s">
        <v>994</v>
      </c>
      <c r="G175" s="84">
        <v>806006914</v>
      </c>
      <c r="H175" s="76" t="s">
        <v>3507</v>
      </c>
      <c r="I175" s="81">
        <v>540269600</v>
      </c>
      <c r="J175" s="81">
        <v>540269600</v>
      </c>
      <c r="K175" s="83">
        <v>45504</v>
      </c>
      <c r="L175" s="82">
        <v>2024</v>
      </c>
      <c r="M175" s="81">
        <v>238084694</v>
      </c>
      <c r="N175" s="81">
        <v>0</v>
      </c>
      <c r="O175" s="81">
        <v>302184906</v>
      </c>
      <c r="P175" s="81">
        <v>0</v>
      </c>
      <c r="Q175" s="80">
        <v>0.44067756912474809</v>
      </c>
      <c r="R175" s="77" t="s">
        <v>3456</v>
      </c>
      <c r="S175" s="77" t="s">
        <v>3456</v>
      </c>
      <c r="T175" s="78">
        <v>12</v>
      </c>
      <c r="U175" s="77" t="s">
        <v>3456</v>
      </c>
      <c r="V175" s="77" t="s">
        <v>3456</v>
      </c>
      <c r="W175" s="77" t="s">
        <v>3456</v>
      </c>
      <c r="X175" s="77" t="s">
        <v>3456</v>
      </c>
      <c r="Y175" s="77" t="s">
        <v>3456</v>
      </c>
      <c r="Z175" s="77" t="s">
        <v>3456</v>
      </c>
      <c r="AA175" s="77" t="s">
        <v>3456</v>
      </c>
      <c r="AB175" s="77" t="s">
        <v>3456</v>
      </c>
      <c r="AC175" s="77" t="s">
        <v>3456</v>
      </c>
      <c r="AD175" s="77" t="s">
        <v>3456</v>
      </c>
      <c r="AE175" s="77" t="s">
        <v>3456</v>
      </c>
      <c r="AF175" s="77" t="s">
        <v>3456</v>
      </c>
      <c r="AG175" s="79">
        <v>1</v>
      </c>
      <c r="AH175" s="77" t="s">
        <v>3456</v>
      </c>
      <c r="AI175" s="77" t="s">
        <v>3457</v>
      </c>
      <c r="AJ175" s="77" t="s">
        <v>3457</v>
      </c>
      <c r="AK175" s="77" t="s">
        <v>3457</v>
      </c>
      <c r="AL175" s="50" t="s">
        <v>872</v>
      </c>
      <c r="AM175" s="50">
        <v>408</v>
      </c>
    </row>
    <row r="176" spans="1:39" ht="15.75">
      <c r="A176" s="84" t="s">
        <v>3453</v>
      </c>
      <c r="B176" s="84" t="s">
        <v>962</v>
      </c>
      <c r="C176" s="87" t="s">
        <v>1237</v>
      </c>
      <c r="D176" s="86" t="s">
        <v>3499</v>
      </c>
      <c r="E176" s="76" t="s">
        <v>786</v>
      </c>
      <c r="F176" s="85" t="s">
        <v>1238</v>
      </c>
      <c r="G176" s="84">
        <v>890704505</v>
      </c>
      <c r="H176" s="76" t="s">
        <v>1239</v>
      </c>
      <c r="I176" s="81">
        <v>486674400</v>
      </c>
      <c r="J176" s="81">
        <v>486674400</v>
      </c>
      <c r="K176" s="83">
        <v>45503</v>
      </c>
      <c r="L176" s="82">
        <v>2024</v>
      </c>
      <c r="M176" s="81">
        <v>435746617</v>
      </c>
      <c r="N176" s="81">
        <v>20648393</v>
      </c>
      <c r="O176" s="81">
        <v>30279390</v>
      </c>
      <c r="P176" s="81">
        <v>110378.82</v>
      </c>
      <c r="Q176" s="80">
        <v>0.93778306399514744</v>
      </c>
      <c r="R176" s="77" t="s">
        <v>3456</v>
      </c>
      <c r="S176" s="77" t="s">
        <v>3456</v>
      </c>
      <c r="T176" s="78">
        <v>12</v>
      </c>
      <c r="U176" s="77" t="s">
        <v>3456</v>
      </c>
      <c r="V176" s="77" t="s">
        <v>3456</v>
      </c>
      <c r="W176" s="77" t="s">
        <v>3456</v>
      </c>
      <c r="X176" s="77" t="s">
        <v>3456</v>
      </c>
      <c r="Y176" s="77" t="s">
        <v>3456</v>
      </c>
      <c r="Z176" s="77" t="s">
        <v>3456</v>
      </c>
      <c r="AA176" s="77" t="s">
        <v>3456</v>
      </c>
      <c r="AB176" s="77" t="s">
        <v>3456</v>
      </c>
      <c r="AC176" s="77" t="s">
        <v>3456</v>
      </c>
      <c r="AD176" s="77" t="s">
        <v>3456</v>
      </c>
      <c r="AE176" s="77" t="s">
        <v>3456</v>
      </c>
      <c r="AF176" s="77" t="s">
        <v>3456</v>
      </c>
      <c r="AG176" s="79">
        <v>1</v>
      </c>
      <c r="AH176" s="77" t="s">
        <v>3456</v>
      </c>
      <c r="AI176" s="77" t="s">
        <v>3457</v>
      </c>
      <c r="AJ176" s="77" t="s">
        <v>3457</v>
      </c>
      <c r="AK176" s="77" t="s">
        <v>3457</v>
      </c>
      <c r="AL176" s="50" t="s">
        <v>876</v>
      </c>
      <c r="AM176" s="50">
        <v>298</v>
      </c>
    </row>
    <row r="177" spans="1:39" ht="15.75">
      <c r="A177" s="84" t="s">
        <v>3453</v>
      </c>
      <c r="B177" s="84" t="s">
        <v>962</v>
      </c>
      <c r="C177" s="87" t="s">
        <v>253</v>
      </c>
      <c r="D177" s="86" t="s">
        <v>3508</v>
      </c>
      <c r="E177" s="76" t="s">
        <v>794</v>
      </c>
      <c r="F177" s="85" t="s">
        <v>1064</v>
      </c>
      <c r="G177" s="84">
        <v>824000725</v>
      </c>
      <c r="H177" s="76" t="s">
        <v>1065</v>
      </c>
      <c r="I177" s="81">
        <v>5259144000</v>
      </c>
      <c r="J177" s="81">
        <v>5259144000</v>
      </c>
      <c r="K177" s="83">
        <v>45503</v>
      </c>
      <c r="L177" s="82">
        <v>2024</v>
      </c>
      <c r="M177" s="81">
        <v>4908581082</v>
      </c>
      <c r="N177" s="81">
        <v>5000000</v>
      </c>
      <c r="O177" s="81">
        <v>345562918</v>
      </c>
      <c r="P177" s="81">
        <v>13210429</v>
      </c>
      <c r="Q177" s="80">
        <v>0.93429293474375297</v>
      </c>
      <c r="R177" s="77" t="s">
        <v>3456</v>
      </c>
      <c r="S177" s="77" t="s">
        <v>3456</v>
      </c>
      <c r="T177" s="78">
        <v>12</v>
      </c>
      <c r="U177" s="77" t="s">
        <v>3456</v>
      </c>
      <c r="V177" s="77" t="s">
        <v>3456</v>
      </c>
      <c r="W177" s="77" t="s">
        <v>3456</v>
      </c>
      <c r="X177" s="77" t="s">
        <v>3456</v>
      </c>
      <c r="Y177" s="77" t="s">
        <v>3456</v>
      </c>
      <c r="Z177" s="77" t="s">
        <v>3456</v>
      </c>
      <c r="AA177" s="77" t="s">
        <v>3456</v>
      </c>
      <c r="AB177" s="77" t="s">
        <v>3456</v>
      </c>
      <c r="AC177" s="77" t="s">
        <v>3456</v>
      </c>
      <c r="AD177" s="77" t="s">
        <v>3456</v>
      </c>
      <c r="AE177" s="77" t="s">
        <v>3456</v>
      </c>
      <c r="AF177" s="77" t="s">
        <v>3456</v>
      </c>
      <c r="AG177" s="79">
        <v>1</v>
      </c>
      <c r="AH177" s="77" t="s">
        <v>3456</v>
      </c>
      <c r="AI177" s="77" t="s">
        <v>3457</v>
      </c>
      <c r="AJ177" s="77" t="s">
        <v>3457</v>
      </c>
      <c r="AK177" s="77" t="s">
        <v>3457</v>
      </c>
      <c r="AL177" s="50" t="s">
        <v>872</v>
      </c>
      <c r="AM177" s="50">
        <v>590</v>
      </c>
    </row>
    <row r="178" spans="1:39" ht="15.75">
      <c r="A178" s="84" t="s">
        <v>3453</v>
      </c>
      <c r="B178" s="84" t="s">
        <v>962</v>
      </c>
      <c r="C178" s="87" t="s">
        <v>511</v>
      </c>
      <c r="D178" s="86" t="s">
        <v>3499</v>
      </c>
      <c r="E178" s="76" t="s">
        <v>786</v>
      </c>
      <c r="F178" s="85" t="s">
        <v>1203</v>
      </c>
      <c r="G178" s="84">
        <v>809000383</v>
      </c>
      <c r="H178" s="76" t="s">
        <v>512</v>
      </c>
      <c r="I178" s="81">
        <v>811079400</v>
      </c>
      <c r="J178" s="81">
        <v>811079400</v>
      </c>
      <c r="K178" s="83">
        <v>45503</v>
      </c>
      <c r="L178" s="82">
        <v>2024</v>
      </c>
      <c r="M178" s="81">
        <v>661870686</v>
      </c>
      <c r="N178" s="81">
        <v>0</v>
      </c>
      <c r="O178" s="81">
        <v>149208714</v>
      </c>
      <c r="P178" s="81">
        <v>0</v>
      </c>
      <c r="Q178" s="80">
        <v>0.81603685903007772</v>
      </c>
      <c r="R178" s="77" t="s">
        <v>3456</v>
      </c>
      <c r="S178" s="77" t="s">
        <v>3456</v>
      </c>
      <c r="T178" s="78">
        <v>12</v>
      </c>
      <c r="U178" s="77" t="s">
        <v>3456</v>
      </c>
      <c r="V178" s="77" t="s">
        <v>3456</v>
      </c>
      <c r="W178" s="77" t="s">
        <v>3456</v>
      </c>
      <c r="X178" s="77" t="s">
        <v>3456</v>
      </c>
      <c r="Y178" s="77" t="s">
        <v>3456</v>
      </c>
      <c r="Z178" s="77" t="s">
        <v>3456</v>
      </c>
      <c r="AA178" s="77" t="s">
        <v>3456</v>
      </c>
      <c r="AB178" s="77" t="s">
        <v>3456</v>
      </c>
      <c r="AC178" s="77" t="s">
        <v>3456</v>
      </c>
      <c r="AD178" s="77" t="s">
        <v>3456</v>
      </c>
      <c r="AE178" s="77" t="s">
        <v>3456</v>
      </c>
      <c r="AF178" s="77" t="s">
        <v>3456</v>
      </c>
      <c r="AG178" s="79">
        <v>1</v>
      </c>
      <c r="AH178" s="77" t="s">
        <v>3456</v>
      </c>
      <c r="AI178" s="77" t="s">
        <v>3457</v>
      </c>
      <c r="AJ178" s="77" t="s">
        <v>3457</v>
      </c>
      <c r="AK178" s="77" t="s">
        <v>3457</v>
      </c>
      <c r="AL178" s="50" t="s">
        <v>872</v>
      </c>
      <c r="AM178" s="50">
        <v>453</v>
      </c>
    </row>
    <row r="179" spans="1:39" ht="15.75">
      <c r="A179" s="84" t="s">
        <v>3453</v>
      </c>
      <c r="B179" s="84" t="s">
        <v>962</v>
      </c>
      <c r="C179" s="87" t="s">
        <v>427</v>
      </c>
      <c r="D179" s="86" t="s">
        <v>3467</v>
      </c>
      <c r="E179" s="76" t="s">
        <v>790</v>
      </c>
      <c r="F179" s="85" t="s">
        <v>985</v>
      </c>
      <c r="G179" s="84">
        <v>891982129</v>
      </c>
      <c r="H179" s="76" t="s">
        <v>986</v>
      </c>
      <c r="I179" s="81">
        <v>1201420200</v>
      </c>
      <c r="J179" s="81">
        <v>1201420200</v>
      </c>
      <c r="K179" s="83">
        <v>45504</v>
      </c>
      <c r="L179" s="82">
        <v>2024</v>
      </c>
      <c r="M179" s="81">
        <v>1060725152</v>
      </c>
      <c r="N179" s="81">
        <v>0</v>
      </c>
      <c r="O179" s="81">
        <v>140695048</v>
      </c>
      <c r="P179" s="81">
        <v>0</v>
      </c>
      <c r="Q179" s="80">
        <v>0.8828927231288437</v>
      </c>
      <c r="R179" s="77" t="s">
        <v>3456</v>
      </c>
      <c r="S179" s="77" t="s">
        <v>3456</v>
      </c>
      <c r="T179" s="78">
        <v>12</v>
      </c>
      <c r="U179" s="77" t="s">
        <v>3456</v>
      </c>
      <c r="V179" s="77" t="s">
        <v>3456</v>
      </c>
      <c r="W179" s="77" t="s">
        <v>3456</v>
      </c>
      <c r="X179" s="77" t="s">
        <v>3456</v>
      </c>
      <c r="Y179" s="77" t="s">
        <v>3456</v>
      </c>
      <c r="Z179" s="77" t="s">
        <v>3456</v>
      </c>
      <c r="AA179" s="77" t="s">
        <v>3456</v>
      </c>
      <c r="AB179" s="77" t="s">
        <v>3456</v>
      </c>
      <c r="AC179" s="77" t="s">
        <v>3456</v>
      </c>
      <c r="AD179" s="77" t="s">
        <v>3456</v>
      </c>
      <c r="AE179" s="77" t="s">
        <v>3456</v>
      </c>
      <c r="AF179" s="77" t="s">
        <v>3456</v>
      </c>
      <c r="AG179" s="79">
        <v>1</v>
      </c>
      <c r="AH179" s="77" t="s">
        <v>3456</v>
      </c>
      <c r="AI179" s="77" t="s">
        <v>3457</v>
      </c>
      <c r="AJ179" s="77" t="s">
        <v>3457</v>
      </c>
      <c r="AK179" s="77" t="s">
        <v>3457</v>
      </c>
      <c r="AL179" s="50" t="s">
        <v>872</v>
      </c>
      <c r="AM179" s="50">
        <v>349</v>
      </c>
    </row>
    <row r="180" spans="1:39" ht="15.75">
      <c r="A180" s="84" t="s">
        <v>3453</v>
      </c>
      <c r="B180" s="84" t="s">
        <v>962</v>
      </c>
      <c r="C180" s="87" t="s">
        <v>189</v>
      </c>
      <c r="D180" s="86" t="s">
        <v>3476</v>
      </c>
      <c r="E180" s="76" t="s">
        <v>799</v>
      </c>
      <c r="F180" s="85" t="s">
        <v>1146</v>
      </c>
      <c r="G180" s="84">
        <v>807008857</v>
      </c>
      <c r="H180" s="76" t="s">
        <v>1147</v>
      </c>
      <c r="I180" s="81">
        <v>3504752454</v>
      </c>
      <c r="J180" s="81">
        <v>3504752454</v>
      </c>
      <c r="K180" s="83">
        <v>45503</v>
      </c>
      <c r="L180" s="82">
        <v>2024</v>
      </c>
      <c r="M180" s="81">
        <v>3504752454</v>
      </c>
      <c r="N180" s="81">
        <v>0</v>
      </c>
      <c r="O180" s="81">
        <v>0</v>
      </c>
      <c r="P180" s="81">
        <v>1088353.44</v>
      </c>
      <c r="Q180" s="80">
        <v>1</v>
      </c>
      <c r="R180" s="77" t="s">
        <v>3456</v>
      </c>
      <c r="S180" s="77" t="s">
        <v>3456</v>
      </c>
      <c r="T180" s="78">
        <v>12</v>
      </c>
      <c r="U180" s="77" t="s">
        <v>3456</v>
      </c>
      <c r="V180" s="77" t="s">
        <v>3456</v>
      </c>
      <c r="W180" s="77" t="s">
        <v>3456</v>
      </c>
      <c r="X180" s="77" t="s">
        <v>3456</v>
      </c>
      <c r="Y180" s="77" t="s">
        <v>3456</v>
      </c>
      <c r="Z180" s="77" t="s">
        <v>3456</v>
      </c>
      <c r="AA180" s="77" t="s">
        <v>3456</v>
      </c>
      <c r="AB180" s="77" t="s">
        <v>3456</v>
      </c>
      <c r="AC180" s="77" t="s">
        <v>3456</v>
      </c>
      <c r="AD180" s="77" t="s">
        <v>3456</v>
      </c>
      <c r="AE180" s="77" t="s">
        <v>3456</v>
      </c>
      <c r="AF180" s="77" t="s">
        <v>3456</v>
      </c>
      <c r="AG180" s="79">
        <v>1</v>
      </c>
      <c r="AH180" s="77" t="s">
        <v>3456</v>
      </c>
      <c r="AI180" s="77" t="s">
        <v>3457</v>
      </c>
      <c r="AJ180" s="77" t="s">
        <v>3457</v>
      </c>
      <c r="AK180" s="77" t="s">
        <v>3457</v>
      </c>
      <c r="AL180" s="50" t="s">
        <v>872</v>
      </c>
      <c r="AM180" s="50">
        <v>663</v>
      </c>
    </row>
    <row r="181" spans="1:39" ht="15.75">
      <c r="A181" s="84" t="s">
        <v>3453</v>
      </c>
      <c r="B181" s="84" t="s">
        <v>962</v>
      </c>
      <c r="C181" s="87" t="s">
        <v>565</v>
      </c>
      <c r="D181" s="86" t="s">
        <v>3506</v>
      </c>
      <c r="E181" s="76" t="s">
        <v>789</v>
      </c>
      <c r="F181" s="85" t="s">
        <v>1101</v>
      </c>
      <c r="G181" s="84">
        <v>819001302</v>
      </c>
      <c r="H181" s="76" t="s">
        <v>566</v>
      </c>
      <c r="I181" s="81">
        <v>992635160</v>
      </c>
      <c r="J181" s="81">
        <v>992635160</v>
      </c>
      <c r="K181" s="83">
        <v>45504</v>
      </c>
      <c r="L181" s="82">
        <v>2024</v>
      </c>
      <c r="M181" s="81">
        <v>992635160</v>
      </c>
      <c r="N181" s="81">
        <v>0</v>
      </c>
      <c r="O181" s="81">
        <v>0</v>
      </c>
      <c r="P181" s="81">
        <v>1588949</v>
      </c>
      <c r="Q181" s="80">
        <v>1</v>
      </c>
      <c r="R181" s="77" t="s">
        <v>3456</v>
      </c>
      <c r="S181" s="77" t="s">
        <v>3456</v>
      </c>
      <c r="T181" s="78">
        <v>12</v>
      </c>
      <c r="U181" s="77" t="s">
        <v>3456</v>
      </c>
      <c r="V181" s="77" t="s">
        <v>3456</v>
      </c>
      <c r="W181" s="77" t="s">
        <v>3456</v>
      </c>
      <c r="X181" s="77" t="s">
        <v>3456</v>
      </c>
      <c r="Y181" s="77" t="s">
        <v>3456</v>
      </c>
      <c r="Z181" s="77" t="s">
        <v>3456</v>
      </c>
      <c r="AA181" s="77" t="s">
        <v>3456</v>
      </c>
      <c r="AB181" s="77" t="s">
        <v>3456</v>
      </c>
      <c r="AC181" s="77" t="s">
        <v>3456</v>
      </c>
      <c r="AD181" s="77" t="s">
        <v>3456</v>
      </c>
      <c r="AE181" s="77" t="s">
        <v>3456</v>
      </c>
      <c r="AF181" s="77" t="s">
        <v>3456</v>
      </c>
      <c r="AG181" s="79">
        <v>1</v>
      </c>
      <c r="AH181" s="77" t="s">
        <v>3456</v>
      </c>
      <c r="AI181" s="77" t="s">
        <v>3457</v>
      </c>
      <c r="AJ181" s="77" t="s">
        <v>3457</v>
      </c>
      <c r="AK181" s="77" t="s">
        <v>3457</v>
      </c>
      <c r="AL181" s="50" t="s">
        <v>872</v>
      </c>
      <c r="AM181" s="50">
        <v>842</v>
      </c>
    </row>
    <row r="182" spans="1:39" ht="15.75">
      <c r="A182" s="84" t="s">
        <v>3453</v>
      </c>
      <c r="B182" s="84" t="s">
        <v>962</v>
      </c>
      <c r="C182" s="87" t="s">
        <v>369</v>
      </c>
      <c r="D182" s="86" t="s">
        <v>3498</v>
      </c>
      <c r="E182" s="76" t="s">
        <v>808</v>
      </c>
      <c r="F182" s="85" t="s">
        <v>1031</v>
      </c>
      <c r="G182" s="84">
        <v>844001287</v>
      </c>
      <c r="H182" s="76" t="s">
        <v>3509</v>
      </c>
      <c r="I182" s="81">
        <v>885733505</v>
      </c>
      <c r="J182" s="81">
        <v>885733505</v>
      </c>
      <c r="K182" s="83">
        <v>45504</v>
      </c>
      <c r="L182" s="82">
        <v>2024</v>
      </c>
      <c r="M182" s="81">
        <v>814695282</v>
      </c>
      <c r="N182" s="81">
        <v>54438223</v>
      </c>
      <c r="O182" s="81">
        <v>16600000</v>
      </c>
      <c r="P182" s="81">
        <v>347882.27</v>
      </c>
      <c r="Q182" s="80">
        <v>0.98125847119219001</v>
      </c>
      <c r="R182" s="77" t="s">
        <v>3456</v>
      </c>
      <c r="S182" s="77" t="s">
        <v>3456</v>
      </c>
      <c r="T182" s="78">
        <v>12</v>
      </c>
      <c r="U182" s="77" t="s">
        <v>3456</v>
      </c>
      <c r="V182" s="77" t="s">
        <v>3456</v>
      </c>
      <c r="W182" s="77" t="s">
        <v>3456</v>
      </c>
      <c r="X182" s="77" t="s">
        <v>3456</v>
      </c>
      <c r="Y182" s="77" t="s">
        <v>3456</v>
      </c>
      <c r="Z182" s="77" t="s">
        <v>3456</v>
      </c>
      <c r="AA182" s="77" t="s">
        <v>3456</v>
      </c>
      <c r="AB182" s="77" t="s">
        <v>3456</v>
      </c>
      <c r="AC182" s="77" t="s">
        <v>3456</v>
      </c>
      <c r="AD182" s="77" t="s">
        <v>3456</v>
      </c>
      <c r="AE182" s="77" t="s">
        <v>3456</v>
      </c>
      <c r="AF182" s="77" t="s">
        <v>3456</v>
      </c>
      <c r="AG182" s="79">
        <v>1</v>
      </c>
      <c r="AH182" s="77" t="s">
        <v>3456</v>
      </c>
      <c r="AI182" s="77" t="s">
        <v>3457</v>
      </c>
      <c r="AJ182" s="77" t="s">
        <v>3457</v>
      </c>
      <c r="AK182" s="77" t="s">
        <v>3457</v>
      </c>
      <c r="AL182" s="50" t="s">
        <v>872</v>
      </c>
      <c r="AM182" s="50">
        <v>443</v>
      </c>
    </row>
    <row r="183" spans="1:39" ht="15.75">
      <c r="A183" s="84" t="s">
        <v>3453</v>
      </c>
      <c r="B183" s="84" t="s">
        <v>962</v>
      </c>
      <c r="C183" s="87" t="s">
        <v>976</v>
      </c>
      <c r="D183" s="86" t="s">
        <v>3467</v>
      </c>
      <c r="E183" s="76" t="s">
        <v>790</v>
      </c>
      <c r="F183" s="85" t="s">
        <v>977</v>
      </c>
      <c r="G183" s="84">
        <v>890984696</v>
      </c>
      <c r="H183" s="76" t="s">
        <v>978</v>
      </c>
      <c r="I183" s="81">
        <v>1200439200</v>
      </c>
      <c r="J183" s="81">
        <v>1200439200</v>
      </c>
      <c r="K183" s="83">
        <v>45504</v>
      </c>
      <c r="L183" s="82">
        <v>2024</v>
      </c>
      <c r="M183" s="81">
        <v>1179757931</v>
      </c>
      <c r="N183" s="81">
        <v>0</v>
      </c>
      <c r="O183" s="81">
        <v>20681269</v>
      </c>
      <c r="P183" s="81">
        <v>0</v>
      </c>
      <c r="Q183" s="80">
        <v>0.9827719146459063</v>
      </c>
      <c r="R183" s="77" t="s">
        <v>3457</v>
      </c>
      <c r="S183" s="77" t="s">
        <v>3456</v>
      </c>
      <c r="T183" s="78">
        <v>10</v>
      </c>
      <c r="U183" s="77" t="s">
        <v>3456</v>
      </c>
      <c r="V183" s="77" t="s">
        <v>3456</v>
      </c>
      <c r="W183" s="77" t="s">
        <v>3456</v>
      </c>
      <c r="X183" s="77" t="s">
        <v>3456</v>
      </c>
      <c r="Y183" s="77" t="s">
        <v>3456</v>
      </c>
      <c r="Z183" s="77" t="s">
        <v>3456</v>
      </c>
      <c r="AA183" s="77" t="s">
        <v>3456</v>
      </c>
      <c r="AB183" s="77" t="s">
        <v>3456</v>
      </c>
      <c r="AC183" s="77" t="s">
        <v>3456</v>
      </c>
      <c r="AD183" s="77" t="s">
        <v>3457</v>
      </c>
      <c r="AE183" s="77" t="s">
        <v>3457</v>
      </c>
      <c r="AF183" s="77" t="s">
        <v>3456</v>
      </c>
      <c r="AG183" s="79">
        <v>0.83333333333333337</v>
      </c>
      <c r="AH183" s="77" t="s">
        <v>3456</v>
      </c>
      <c r="AI183" s="77" t="s">
        <v>3457</v>
      </c>
      <c r="AJ183" s="77" t="s">
        <v>3457</v>
      </c>
      <c r="AK183" s="77" t="s">
        <v>3457</v>
      </c>
      <c r="AL183" s="50" t="s">
        <v>876</v>
      </c>
      <c r="AM183" s="50">
        <v>299</v>
      </c>
    </row>
    <row r="184" spans="1:39" ht="15.75">
      <c r="A184" s="84" t="s">
        <v>3453</v>
      </c>
      <c r="B184" s="84" t="s">
        <v>962</v>
      </c>
      <c r="C184" s="87" t="s">
        <v>674</v>
      </c>
      <c r="D184" s="86" t="s">
        <v>3493</v>
      </c>
      <c r="E184" s="76" t="s">
        <v>812</v>
      </c>
      <c r="F184" s="85" t="s">
        <v>1084</v>
      </c>
      <c r="G184" s="84">
        <v>832001794</v>
      </c>
      <c r="H184" s="76" t="s">
        <v>675</v>
      </c>
      <c r="I184" s="81">
        <v>7205394000</v>
      </c>
      <c r="J184" s="81">
        <v>7205394000</v>
      </c>
      <c r="K184" s="83">
        <v>45504</v>
      </c>
      <c r="L184" s="82">
        <v>2024</v>
      </c>
      <c r="M184" s="81">
        <v>7205394000</v>
      </c>
      <c r="N184" s="81">
        <v>0</v>
      </c>
      <c r="O184" s="81">
        <v>0</v>
      </c>
      <c r="P184" s="81">
        <v>0</v>
      </c>
      <c r="Q184" s="80">
        <v>1</v>
      </c>
      <c r="R184" s="77" t="s">
        <v>3456</v>
      </c>
      <c r="S184" s="77" t="s">
        <v>3456</v>
      </c>
      <c r="T184" s="78">
        <v>12</v>
      </c>
      <c r="U184" s="77" t="s">
        <v>3456</v>
      </c>
      <c r="V184" s="77" t="s">
        <v>3456</v>
      </c>
      <c r="W184" s="77" t="s">
        <v>3456</v>
      </c>
      <c r="X184" s="77" t="s">
        <v>3456</v>
      </c>
      <c r="Y184" s="77" t="s">
        <v>3456</v>
      </c>
      <c r="Z184" s="77" t="s">
        <v>3456</v>
      </c>
      <c r="AA184" s="77" t="s">
        <v>3456</v>
      </c>
      <c r="AB184" s="77" t="s">
        <v>3456</v>
      </c>
      <c r="AC184" s="77" t="s">
        <v>3456</v>
      </c>
      <c r="AD184" s="77" t="s">
        <v>3456</v>
      </c>
      <c r="AE184" s="77" t="s">
        <v>3456</v>
      </c>
      <c r="AF184" s="77" t="s">
        <v>3456</v>
      </c>
      <c r="AG184" s="79">
        <v>1</v>
      </c>
      <c r="AH184" s="77" t="s">
        <v>3456</v>
      </c>
      <c r="AI184" s="77" t="s">
        <v>3457</v>
      </c>
      <c r="AJ184" s="77" t="s">
        <v>3457</v>
      </c>
      <c r="AK184" s="77" t="s">
        <v>3457</v>
      </c>
      <c r="AL184" s="50" t="s">
        <v>872</v>
      </c>
      <c r="AM184" s="50">
        <v>750</v>
      </c>
    </row>
    <row r="185" spans="1:39" ht="15.75">
      <c r="A185" s="84" t="s">
        <v>3453</v>
      </c>
      <c r="B185" s="84" t="s">
        <v>962</v>
      </c>
      <c r="C185" s="87" t="s">
        <v>570</v>
      </c>
      <c r="D185" s="86" t="s">
        <v>3506</v>
      </c>
      <c r="E185" s="76" t="s">
        <v>789</v>
      </c>
      <c r="F185" s="85" t="s">
        <v>1109</v>
      </c>
      <c r="G185" s="84">
        <v>819001363</v>
      </c>
      <c r="H185" s="76" t="s">
        <v>571</v>
      </c>
      <c r="I185" s="81">
        <v>992635160</v>
      </c>
      <c r="J185" s="81">
        <v>992635160</v>
      </c>
      <c r="K185" s="83">
        <v>45504</v>
      </c>
      <c r="L185" s="82">
        <v>2024</v>
      </c>
      <c r="M185" s="81">
        <v>977283797</v>
      </c>
      <c r="N185" s="81">
        <v>0</v>
      </c>
      <c r="O185" s="81">
        <v>15351363</v>
      </c>
      <c r="P185" s="81">
        <v>0</v>
      </c>
      <c r="Q185" s="80">
        <v>0.984534737818475</v>
      </c>
      <c r="R185" s="77" t="s">
        <v>3457</v>
      </c>
      <c r="S185" s="77" t="s">
        <v>3456</v>
      </c>
      <c r="T185" s="78">
        <v>12</v>
      </c>
      <c r="U185" s="77" t="s">
        <v>3456</v>
      </c>
      <c r="V185" s="77" t="s">
        <v>3456</v>
      </c>
      <c r="W185" s="77" t="s">
        <v>3456</v>
      </c>
      <c r="X185" s="77" t="s">
        <v>3456</v>
      </c>
      <c r="Y185" s="77" t="s">
        <v>3456</v>
      </c>
      <c r="Z185" s="77" t="s">
        <v>3456</v>
      </c>
      <c r="AA185" s="77" t="s">
        <v>3456</v>
      </c>
      <c r="AB185" s="77" t="s">
        <v>3456</v>
      </c>
      <c r="AC185" s="77" t="s">
        <v>3456</v>
      </c>
      <c r="AD185" s="77" t="s">
        <v>3456</v>
      </c>
      <c r="AE185" s="77" t="s">
        <v>3456</v>
      </c>
      <c r="AF185" s="77" t="s">
        <v>3456</v>
      </c>
      <c r="AG185" s="79">
        <v>1</v>
      </c>
      <c r="AH185" s="77" t="s">
        <v>3456</v>
      </c>
      <c r="AI185" s="77" t="s">
        <v>3457</v>
      </c>
      <c r="AJ185" s="77" t="s">
        <v>3457</v>
      </c>
      <c r="AK185" s="77" t="s">
        <v>3457</v>
      </c>
      <c r="AL185" s="50" t="s">
        <v>872</v>
      </c>
      <c r="AM185" s="50">
        <v>476</v>
      </c>
    </row>
    <row r="186" spans="1:39" ht="15.75">
      <c r="A186" s="84" t="s">
        <v>3453</v>
      </c>
      <c r="B186" s="84" t="s">
        <v>962</v>
      </c>
      <c r="C186" s="87" t="s">
        <v>1028</v>
      </c>
      <c r="D186" s="86" t="s">
        <v>3454</v>
      </c>
      <c r="E186" s="76" t="s">
        <v>792</v>
      </c>
      <c r="F186" s="85" t="s">
        <v>1029</v>
      </c>
      <c r="G186" s="84">
        <v>900196366</v>
      </c>
      <c r="H186" s="76" t="s">
        <v>1030</v>
      </c>
      <c r="I186" s="81">
        <v>222981400</v>
      </c>
      <c r="J186" s="81">
        <v>222981400</v>
      </c>
      <c r="K186" s="83">
        <v>45504</v>
      </c>
      <c r="L186" s="82">
        <v>2024</v>
      </c>
      <c r="M186" s="81">
        <v>83000000</v>
      </c>
      <c r="N186" s="81">
        <v>0</v>
      </c>
      <c r="O186" s="81">
        <v>139981400</v>
      </c>
      <c r="P186" s="81">
        <v>0</v>
      </c>
      <c r="Q186" s="80">
        <v>0.37222835626648682</v>
      </c>
      <c r="R186" s="77" t="s">
        <v>3457</v>
      </c>
      <c r="S186" s="77" t="s">
        <v>3456</v>
      </c>
      <c r="T186" s="78">
        <v>11</v>
      </c>
      <c r="U186" s="77" t="s">
        <v>3456</v>
      </c>
      <c r="V186" s="77" t="s">
        <v>3456</v>
      </c>
      <c r="W186" s="77" t="s">
        <v>3456</v>
      </c>
      <c r="X186" s="77" t="s">
        <v>3456</v>
      </c>
      <c r="Y186" s="77" t="s">
        <v>3456</v>
      </c>
      <c r="Z186" s="77" t="s">
        <v>3456</v>
      </c>
      <c r="AA186" s="77" t="s">
        <v>3456</v>
      </c>
      <c r="AB186" s="77" t="s">
        <v>3456</v>
      </c>
      <c r="AC186" s="77" t="s">
        <v>3456</v>
      </c>
      <c r="AD186" s="77" t="s">
        <v>3456</v>
      </c>
      <c r="AE186" s="77" t="s">
        <v>3457</v>
      </c>
      <c r="AF186" s="77" t="s">
        <v>3456</v>
      </c>
      <c r="AG186" s="79">
        <v>0.91666666666666663</v>
      </c>
      <c r="AH186" s="77" t="s">
        <v>3456</v>
      </c>
      <c r="AI186" s="77" t="s">
        <v>3457</v>
      </c>
      <c r="AJ186" s="77" t="s">
        <v>3457</v>
      </c>
      <c r="AK186" s="77" t="s">
        <v>3457</v>
      </c>
      <c r="AL186" s="50" t="s">
        <v>910</v>
      </c>
      <c r="AM186" s="50">
        <v>53</v>
      </c>
    </row>
    <row r="187" spans="1:39" ht="15.75">
      <c r="A187" s="84" t="s">
        <v>3453</v>
      </c>
      <c r="B187" s="84" t="s">
        <v>962</v>
      </c>
      <c r="C187" s="87" t="s">
        <v>1022</v>
      </c>
      <c r="D187" s="86" t="s">
        <v>3454</v>
      </c>
      <c r="E187" s="76" t="s">
        <v>792</v>
      </c>
      <c r="F187" s="85" t="s">
        <v>1023</v>
      </c>
      <c r="G187" s="84">
        <v>829001256</v>
      </c>
      <c r="H187" s="76" t="s">
        <v>1024</v>
      </c>
      <c r="I187" s="81">
        <v>1405174000</v>
      </c>
      <c r="J187" s="81">
        <v>1405174000</v>
      </c>
      <c r="K187" s="83">
        <v>45504</v>
      </c>
      <c r="L187" s="82">
        <v>2024</v>
      </c>
      <c r="M187" s="81">
        <v>1259201884</v>
      </c>
      <c r="N187" s="81">
        <v>0</v>
      </c>
      <c r="O187" s="81">
        <v>145972116</v>
      </c>
      <c r="P187" s="81">
        <v>0</v>
      </c>
      <c r="Q187" s="80">
        <v>0.89611812060285767</v>
      </c>
      <c r="R187" s="77" t="s">
        <v>3457</v>
      </c>
      <c r="S187" s="77" t="s">
        <v>3456</v>
      </c>
      <c r="T187" s="78">
        <v>12</v>
      </c>
      <c r="U187" s="77" t="s">
        <v>3456</v>
      </c>
      <c r="V187" s="77" t="s">
        <v>3456</v>
      </c>
      <c r="W187" s="77" t="s">
        <v>3456</v>
      </c>
      <c r="X187" s="77" t="s">
        <v>3456</v>
      </c>
      <c r="Y187" s="77" t="s">
        <v>3456</v>
      </c>
      <c r="Z187" s="77" t="s">
        <v>3456</v>
      </c>
      <c r="AA187" s="77" t="s">
        <v>3456</v>
      </c>
      <c r="AB187" s="77" t="s">
        <v>3456</v>
      </c>
      <c r="AC187" s="77" t="s">
        <v>3456</v>
      </c>
      <c r="AD187" s="77" t="s">
        <v>3456</v>
      </c>
      <c r="AE187" s="77" t="s">
        <v>3456</v>
      </c>
      <c r="AF187" s="77" t="s">
        <v>3456</v>
      </c>
      <c r="AG187" s="79">
        <v>1</v>
      </c>
      <c r="AH187" s="77" t="s">
        <v>3456</v>
      </c>
      <c r="AI187" s="77" t="s">
        <v>3457</v>
      </c>
      <c r="AJ187" s="77" t="s">
        <v>3457</v>
      </c>
      <c r="AK187" s="77" t="s">
        <v>3457</v>
      </c>
      <c r="AL187" s="50" t="s">
        <v>872</v>
      </c>
      <c r="AM187" s="50">
        <v>432</v>
      </c>
    </row>
    <row r="188" spans="1:39" ht="15.75">
      <c r="A188" s="84" t="s">
        <v>3453</v>
      </c>
      <c r="B188" s="84" t="s">
        <v>962</v>
      </c>
      <c r="C188" s="87" t="s">
        <v>591</v>
      </c>
      <c r="D188" s="86" t="s">
        <v>3510</v>
      </c>
      <c r="E188" s="76" t="s">
        <v>822</v>
      </c>
      <c r="F188" s="85" t="s">
        <v>822</v>
      </c>
      <c r="G188" s="84">
        <v>819004070</v>
      </c>
      <c r="H188" s="76" t="s">
        <v>592</v>
      </c>
      <c r="I188" s="81">
        <v>5158213600</v>
      </c>
      <c r="J188" s="81">
        <v>5158213600</v>
      </c>
      <c r="K188" s="83">
        <v>45503</v>
      </c>
      <c r="L188" s="82">
        <v>2024</v>
      </c>
      <c r="M188" s="81">
        <v>4974028538</v>
      </c>
      <c r="N188" s="81">
        <v>0</v>
      </c>
      <c r="O188" s="81">
        <v>184185062</v>
      </c>
      <c r="P188" s="81">
        <v>27567832.620000001</v>
      </c>
      <c r="Q188" s="80">
        <v>0.96429285867494907</v>
      </c>
      <c r="R188" s="77" t="s">
        <v>3456</v>
      </c>
      <c r="S188" s="77" t="s">
        <v>3456</v>
      </c>
      <c r="T188" s="78">
        <v>12</v>
      </c>
      <c r="U188" s="77" t="s">
        <v>3456</v>
      </c>
      <c r="V188" s="77" t="s">
        <v>3456</v>
      </c>
      <c r="W188" s="77" t="s">
        <v>3456</v>
      </c>
      <c r="X188" s="77" t="s">
        <v>3456</v>
      </c>
      <c r="Y188" s="77" t="s">
        <v>3456</v>
      </c>
      <c r="Z188" s="77" t="s">
        <v>3456</v>
      </c>
      <c r="AA188" s="77" t="s">
        <v>3456</v>
      </c>
      <c r="AB188" s="77" t="s">
        <v>3456</v>
      </c>
      <c r="AC188" s="77" t="s">
        <v>3456</v>
      </c>
      <c r="AD188" s="77" t="s">
        <v>3456</v>
      </c>
      <c r="AE188" s="77" t="s">
        <v>3456</v>
      </c>
      <c r="AF188" s="77" t="s">
        <v>3456</v>
      </c>
      <c r="AG188" s="79">
        <v>1</v>
      </c>
      <c r="AH188" s="77" t="s">
        <v>3456</v>
      </c>
      <c r="AI188" s="77" t="s">
        <v>3457</v>
      </c>
      <c r="AJ188" s="77" t="s">
        <v>3457</v>
      </c>
      <c r="AK188" s="77" t="s">
        <v>3457</v>
      </c>
      <c r="AL188" s="50" t="s">
        <v>872</v>
      </c>
      <c r="AM188" s="50">
        <v>455</v>
      </c>
    </row>
    <row r="189" spans="1:39" ht="15.75">
      <c r="A189" s="84" t="s">
        <v>3453</v>
      </c>
      <c r="B189" s="84" t="s">
        <v>962</v>
      </c>
      <c r="C189" s="87" t="s">
        <v>701</v>
      </c>
      <c r="D189" s="86" t="s">
        <v>3499</v>
      </c>
      <c r="E189" s="76" t="s">
        <v>786</v>
      </c>
      <c r="F189" s="85" t="s">
        <v>1227</v>
      </c>
      <c r="G189" s="84">
        <v>890701543</v>
      </c>
      <c r="H189" s="76" t="s">
        <v>702</v>
      </c>
      <c r="I189" s="81">
        <v>901079400</v>
      </c>
      <c r="J189" s="81">
        <v>901079400</v>
      </c>
      <c r="K189" s="83">
        <v>45503</v>
      </c>
      <c r="L189" s="82">
        <v>2024</v>
      </c>
      <c r="M189" s="81">
        <v>891629399</v>
      </c>
      <c r="N189" s="81">
        <v>9450001</v>
      </c>
      <c r="O189" s="81">
        <v>0</v>
      </c>
      <c r="P189" s="81">
        <v>3880852</v>
      </c>
      <c r="Q189" s="80">
        <v>1</v>
      </c>
      <c r="R189" s="77" t="s">
        <v>3456</v>
      </c>
      <c r="S189" s="77" t="s">
        <v>3456</v>
      </c>
      <c r="T189" s="78">
        <v>12</v>
      </c>
      <c r="U189" s="77" t="s">
        <v>3456</v>
      </c>
      <c r="V189" s="77" t="s">
        <v>3456</v>
      </c>
      <c r="W189" s="77" t="s">
        <v>3456</v>
      </c>
      <c r="X189" s="77" t="s">
        <v>3456</v>
      </c>
      <c r="Y189" s="77" t="s">
        <v>3456</v>
      </c>
      <c r="Z189" s="77" t="s">
        <v>3456</v>
      </c>
      <c r="AA189" s="77" t="s">
        <v>3456</v>
      </c>
      <c r="AB189" s="77" t="s">
        <v>3456</v>
      </c>
      <c r="AC189" s="77" t="s">
        <v>3456</v>
      </c>
      <c r="AD189" s="77" t="s">
        <v>3456</v>
      </c>
      <c r="AE189" s="77" t="s">
        <v>3456</v>
      </c>
      <c r="AF189" s="77" t="s">
        <v>3456</v>
      </c>
      <c r="AG189" s="79">
        <v>1</v>
      </c>
      <c r="AH189" s="77" t="s">
        <v>3456</v>
      </c>
      <c r="AI189" s="77" t="s">
        <v>3457</v>
      </c>
      <c r="AJ189" s="77" t="s">
        <v>3457</v>
      </c>
      <c r="AK189" s="77" t="s">
        <v>3457</v>
      </c>
      <c r="AL189" s="50" t="s">
        <v>872</v>
      </c>
      <c r="AM189" s="50">
        <v>668</v>
      </c>
    </row>
    <row r="190" spans="1:39" ht="15.75">
      <c r="A190" s="84" t="s">
        <v>3453</v>
      </c>
      <c r="B190" s="84" t="s">
        <v>962</v>
      </c>
      <c r="C190" s="87" t="s">
        <v>1131</v>
      </c>
      <c r="D190" s="86" t="s">
        <v>3506</v>
      </c>
      <c r="E190" s="76" t="s">
        <v>789</v>
      </c>
      <c r="F190" s="85" t="s">
        <v>1132</v>
      </c>
      <c r="G190" s="84">
        <v>819004347</v>
      </c>
      <c r="H190" s="76" t="s">
        <v>1133</v>
      </c>
      <c r="I190" s="81">
        <v>397054064</v>
      </c>
      <c r="J190" s="81">
        <v>397054064</v>
      </c>
      <c r="K190" s="83">
        <v>45504</v>
      </c>
      <c r="L190" s="82">
        <v>2024</v>
      </c>
      <c r="M190" s="81">
        <v>0</v>
      </c>
      <c r="N190" s="81">
        <v>0</v>
      </c>
      <c r="O190" s="81">
        <v>397054064</v>
      </c>
      <c r="P190" s="81">
        <v>0</v>
      </c>
      <c r="Q190" s="80">
        <v>0</v>
      </c>
      <c r="R190" s="77" t="s">
        <v>3457</v>
      </c>
      <c r="S190" s="77" t="s">
        <v>3456</v>
      </c>
      <c r="T190" s="78">
        <v>12</v>
      </c>
      <c r="U190" s="77" t="s">
        <v>3456</v>
      </c>
      <c r="V190" s="77" t="s">
        <v>3456</v>
      </c>
      <c r="W190" s="77" t="s">
        <v>3456</v>
      </c>
      <c r="X190" s="77" t="s">
        <v>3456</v>
      </c>
      <c r="Y190" s="77" t="s">
        <v>3456</v>
      </c>
      <c r="Z190" s="77" t="s">
        <v>3456</v>
      </c>
      <c r="AA190" s="77" t="s">
        <v>3456</v>
      </c>
      <c r="AB190" s="77" t="s">
        <v>3456</v>
      </c>
      <c r="AC190" s="77" t="s">
        <v>3456</v>
      </c>
      <c r="AD190" s="77" t="s">
        <v>3456</v>
      </c>
      <c r="AE190" s="77" t="s">
        <v>3456</v>
      </c>
      <c r="AF190" s="77" t="s">
        <v>3456</v>
      </c>
      <c r="AG190" s="79">
        <v>1</v>
      </c>
      <c r="AH190" s="77" t="s">
        <v>3456</v>
      </c>
      <c r="AI190" s="77" t="s">
        <v>3457</v>
      </c>
      <c r="AJ190" s="77" t="s">
        <v>3457</v>
      </c>
      <c r="AK190" s="77" t="s">
        <v>3457</v>
      </c>
      <c r="AL190" s="50" t="s">
        <v>910</v>
      </c>
      <c r="AM190" s="50">
        <v>138</v>
      </c>
    </row>
    <row r="191" spans="1:39" ht="15.75">
      <c r="A191" s="84" t="s">
        <v>3453</v>
      </c>
      <c r="B191" s="84" t="s">
        <v>962</v>
      </c>
      <c r="C191" s="87" t="s">
        <v>551</v>
      </c>
      <c r="D191" s="86" t="s">
        <v>3506</v>
      </c>
      <c r="E191" s="76" t="s">
        <v>789</v>
      </c>
      <c r="F191" s="85" t="s">
        <v>1088</v>
      </c>
      <c r="G191" s="84">
        <v>819000626</v>
      </c>
      <c r="H191" s="76" t="s">
        <v>552</v>
      </c>
      <c r="I191" s="81">
        <v>992635160</v>
      </c>
      <c r="J191" s="81">
        <v>992635160</v>
      </c>
      <c r="K191" s="83">
        <v>45504</v>
      </c>
      <c r="L191" s="82">
        <v>2024</v>
      </c>
      <c r="M191" s="81">
        <v>988635160</v>
      </c>
      <c r="N191" s="81">
        <v>0</v>
      </c>
      <c r="O191" s="81">
        <v>4000000</v>
      </c>
      <c r="P191" s="81">
        <v>0</v>
      </c>
      <c r="Q191" s="80">
        <v>0.99597032206677027</v>
      </c>
      <c r="R191" s="77" t="s">
        <v>3456</v>
      </c>
      <c r="S191" s="77" t="s">
        <v>3456</v>
      </c>
      <c r="T191" s="78">
        <v>12</v>
      </c>
      <c r="U191" s="77" t="s">
        <v>3456</v>
      </c>
      <c r="V191" s="77" t="s">
        <v>3456</v>
      </c>
      <c r="W191" s="77" t="s">
        <v>3456</v>
      </c>
      <c r="X191" s="77" t="s">
        <v>3456</v>
      </c>
      <c r="Y191" s="77" t="s">
        <v>3456</v>
      </c>
      <c r="Z191" s="77" t="s">
        <v>3456</v>
      </c>
      <c r="AA191" s="77" t="s">
        <v>3456</v>
      </c>
      <c r="AB191" s="77" t="s">
        <v>3456</v>
      </c>
      <c r="AC191" s="77" t="s">
        <v>3456</v>
      </c>
      <c r="AD191" s="77" t="s">
        <v>3456</v>
      </c>
      <c r="AE191" s="77" t="s">
        <v>3456</v>
      </c>
      <c r="AF191" s="77" t="s">
        <v>3456</v>
      </c>
      <c r="AG191" s="79">
        <v>1</v>
      </c>
      <c r="AH191" s="77" t="s">
        <v>3456</v>
      </c>
      <c r="AI191" s="77" t="s">
        <v>3457</v>
      </c>
      <c r="AJ191" s="77" t="s">
        <v>3457</v>
      </c>
      <c r="AK191" s="77" t="s">
        <v>3457</v>
      </c>
      <c r="AL191" s="50" t="s">
        <v>872</v>
      </c>
      <c r="AM191" s="50">
        <v>703</v>
      </c>
    </row>
    <row r="192" spans="1:39" ht="15.75">
      <c r="A192" s="84" t="s">
        <v>3453</v>
      </c>
      <c r="B192" s="84" t="s">
        <v>962</v>
      </c>
      <c r="C192" s="87" t="s">
        <v>1095</v>
      </c>
      <c r="D192" s="86" t="s">
        <v>3506</v>
      </c>
      <c r="E192" s="76" t="s">
        <v>789</v>
      </c>
      <c r="F192" s="85" t="s">
        <v>1096</v>
      </c>
      <c r="G192" s="84">
        <v>819001273</v>
      </c>
      <c r="H192" s="76" t="s">
        <v>1097</v>
      </c>
      <c r="I192" s="81">
        <v>595581096</v>
      </c>
      <c r="J192" s="81">
        <v>595581096</v>
      </c>
      <c r="K192" s="83">
        <v>45504</v>
      </c>
      <c r="L192" s="82">
        <v>2024</v>
      </c>
      <c r="M192" s="81">
        <v>593481096</v>
      </c>
      <c r="N192" s="81">
        <v>0</v>
      </c>
      <c r="O192" s="81">
        <v>2100000</v>
      </c>
      <c r="P192" s="81">
        <v>0</v>
      </c>
      <c r="Q192" s="80">
        <v>0.99647403180842398</v>
      </c>
      <c r="R192" s="77" t="s">
        <v>3457</v>
      </c>
      <c r="S192" s="77" t="s">
        <v>3457</v>
      </c>
      <c r="T192" s="78">
        <v>0</v>
      </c>
      <c r="U192" s="77" t="s">
        <v>3457</v>
      </c>
      <c r="V192" s="77" t="s">
        <v>3457</v>
      </c>
      <c r="W192" s="77" t="s">
        <v>3457</v>
      </c>
      <c r="X192" s="77" t="s">
        <v>3457</v>
      </c>
      <c r="Y192" s="77" t="s">
        <v>3457</v>
      </c>
      <c r="Z192" s="77" t="s">
        <v>3457</v>
      </c>
      <c r="AA192" s="77" t="s">
        <v>3457</v>
      </c>
      <c r="AB192" s="77" t="s">
        <v>3457</v>
      </c>
      <c r="AC192" s="77" t="s">
        <v>3457</v>
      </c>
      <c r="AD192" s="77" t="s">
        <v>3457</v>
      </c>
      <c r="AE192" s="77" t="s">
        <v>3457</v>
      </c>
      <c r="AF192" s="77" t="s">
        <v>3457</v>
      </c>
      <c r="AG192" s="79">
        <v>0</v>
      </c>
      <c r="AH192" s="77" t="s">
        <v>3456</v>
      </c>
      <c r="AI192" s="77" t="s">
        <v>3457</v>
      </c>
      <c r="AJ192" s="77" t="s">
        <v>3457</v>
      </c>
      <c r="AK192" s="77" t="s">
        <v>3457</v>
      </c>
      <c r="AL192" s="50" t="s">
        <v>910</v>
      </c>
      <c r="AM192" s="50">
        <v>103</v>
      </c>
    </row>
    <row r="193" spans="1:39" ht="15.75">
      <c r="A193" s="84" t="s">
        <v>3453</v>
      </c>
      <c r="B193" s="84" t="s">
        <v>962</v>
      </c>
      <c r="C193" s="87" t="s">
        <v>331</v>
      </c>
      <c r="D193" s="86" t="s">
        <v>3499</v>
      </c>
      <c r="E193" s="76" t="s">
        <v>786</v>
      </c>
      <c r="F193" s="85" t="s">
        <v>1240</v>
      </c>
      <c r="G193" s="84">
        <v>890706067</v>
      </c>
      <c r="H193" s="76" t="s">
        <v>3511</v>
      </c>
      <c r="I193" s="81">
        <v>541079400</v>
      </c>
      <c r="J193" s="81">
        <v>541079400</v>
      </c>
      <c r="K193" s="83">
        <v>45504</v>
      </c>
      <c r="L193" s="82">
        <v>2024</v>
      </c>
      <c r="M193" s="81">
        <v>531774300</v>
      </c>
      <c r="N193" s="81">
        <v>0</v>
      </c>
      <c r="O193" s="81">
        <v>9305100</v>
      </c>
      <c r="P193" s="81">
        <v>3025380.06</v>
      </c>
      <c r="Q193" s="80">
        <v>0.98280270880761678</v>
      </c>
      <c r="R193" s="77" t="s">
        <v>3456</v>
      </c>
      <c r="S193" s="77" t="s">
        <v>3456</v>
      </c>
      <c r="T193" s="78">
        <v>12</v>
      </c>
      <c r="U193" s="77" t="s">
        <v>3456</v>
      </c>
      <c r="V193" s="77" t="s">
        <v>3456</v>
      </c>
      <c r="W193" s="77" t="s">
        <v>3456</v>
      </c>
      <c r="X193" s="77" t="s">
        <v>3456</v>
      </c>
      <c r="Y193" s="77" t="s">
        <v>3456</v>
      </c>
      <c r="Z193" s="77" t="s">
        <v>3456</v>
      </c>
      <c r="AA193" s="77" t="s">
        <v>3456</v>
      </c>
      <c r="AB193" s="77" t="s">
        <v>3456</v>
      </c>
      <c r="AC193" s="77" t="s">
        <v>3456</v>
      </c>
      <c r="AD193" s="77" t="s">
        <v>3456</v>
      </c>
      <c r="AE193" s="77" t="s">
        <v>3456</v>
      </c>
      <c r="AF193" s="77" t="s">
        <v>3456</v>
      </c>
      <c r="AG193" s="79">
        <v>1</v>
      </c>
      <c r="AH193" s="77" t="s">
        <v>3456</v>
      </c>
      <c r="AI193" s="77" t="s">
        <v>3457</v>
      </c>
      <c r="AJ193" s="77" t="s">
        <v>3457</v>
      </c>
      <c r="AK193" s="77" t="s">
        <v>3457</v>
      </c>
      <c r="AL193" s="50" t="s">
        <v>872</v>
      </c>
      <c r="AM193" s="50">
        <v>509</v>
      </c>
    </row>
    <row r="194" spans="1:39" ht="15.75">
      <c r="A194" s="84" t="s">
        <v>3453</v>
      </c>
      <c r="B194" s="84" t="s">
        <v>962</v>
      </c>
      <c r="C194" s="87" t="s">
        <v>1089</v>
      </c>
      <c r="D194" s="86" t="s">
        <v>3506</v>
      </c>
      <c r="E194" s="76" t="s">
        <v>789</v>
      </c>
      <c r="F194" s="85" t="s">
        <v>1090</v>
      </c>
      <c r="G194" s="84">
        <v>819000736</v>
      </c>
      <c r="H194" s="76" t="s">
        <v>1091</v>
      </c>
      <c r="I194" s="81">
        <v>992635160</v>
      </c>
      <c r="J194" s="81">
        <v>992635160</v>
      </c>
      <c r="K194" s="83">
        <v>45504</v>
      </c>
      <c r="L194" s="82">
        <v>2024</v>
      </c>
      <c r="M194" s="81">
        <v>988917200</v>
      </c>
      <c r="N194" s="81">
        <v>3717960</v>
      </c>
      <c r="O194" s="81">
        <v>0</v>
      </c>
      <c r="P194" s="81">
        <v>378338</v>
      </c>
      <c r="Q194" s="80">
        <v>1</v>
      </c>
      <c r="R194" s="77" t="s">
        <v>3456</v>
      </c>
      <c r="S194" s="77" t="s">
        <v>3456</v>
      </c>
      <c r="T194" s="78">
        <v>12</v>
      </c>
      <c r="U194" s="77" t="s">
        <v>3456</v>
      </c>
      <c r="V194" s="77" t="s">
        <v>3456</v>
      </c>
      <c r="W194" s="77" t="s">
        <v>3456</v>
      </c>
      <c r="X194" s="77" t="s">
        <v>3456</v>
      </c>
      <c r="Y194" s="77" t="s">
        <v>3456</v>
      </c>
      <c r="Z194" s="77" t="s">
        <v>3456</v>
      </c>
      <c r="AA194" s="77" t="s">
        <v>3456</v>
      </c>
      <c r="AB194" s="77" t="s">
        <v>3456</v>
      </c>
      <c r="AC194" s="77" t="s">
        <v>3456</v>
      </c>
      <c r="AD194" s="77" t="s">
        <v>3456</v>
      </c>
      <c r="AE194" s="77" t="s">
        <v>3456</v>
      </c>
      <c r="AF194" s="77" t="s">
        <v>3456</v>
      </c>
      <c r="AG194" s="79">
        <v>1</v>
      </c>
      <c r="AH194" s="77" t="s">
        <v>3456</v>
      </c>
      <c r="AI194" s="77" t="s">
        <v>3457</v>
      </c>
      <c r="AJ194" s="77" t="s">
        <v>3457</v>
      </c>
      <c r="AK194" s="77" t="s">
        <v>3457</v>
      </c>
      <c r="AL194" s="50" t="s">
        <v>876</v>
      </c>
      <c r="AM194" s="50">
        <v>270</v>
      </c>
    </row>
    <row r="195" spans="1:39" ht="15.75">
      <c r="A195" s="84" t="s">
        <v>3453</v>
      </c>
      <c r="B195" s="84" t="s">
        <v>962</v>
      </c>
      <c r="C195" s="87" t="s">
        <v>979</v>
      </c>
      <c r="D195" s="86" t="s">
        <v>3467</v>
      </c>
      <c r="E195" s="76" t="s">
        <v>790</v>
      </c>
      <c r="F195" s="85" t="s">
        <v>980</v>
      </c>
      <c r="G195" s="84">
        <v>890985660</v>
      </c>
      <c r="H195" s="76" t="s">
        <v>3512</v>
      </c>
      <c r="I195" s="81">
        <v>1911371050</v>
      </c>
      <c r="J195" s="81">
        <v>1911371050</v>
      </c>
      <c r="K195" s="83">
        <v>45503</v>
      </c>
      <c r="L195" s="82">
        <v>2024</v>
      </c>
      <c r="M195" s="81">
        <v>1728425332</v>
      </c>
      <c r="N195" s="81">
        <v>0</v>
      </c>
      <c r="O195" s="81">
        <v>182945718</v>
      </c>
      <c r="P195" s="81">
        <v>0</v>
      </c>
      <c r="Q195" s="80">
        <v>0.90428560796711865</v>
      </c>
      <c r="R195" s="77" t="s">
        <v>3457</v>
      </c>
      <c r="S195" s="77" t="s">
        <v>3456</v>
      </c>
      <c r="T195" s="78">
        <v>10</v>
      </c>
      <c r="U195" s="77" t="s">
        <v>3456</v>
      </c>
      <c r="V195" s="77" t="s">
        <v>3456</v>
      </c>
      <c r="W195" s="77" t="s">
        <v>3456</v>
      </c>
      <c r="X195" s="77" t="s">
        <v>3456</v>
      </c>
      <c r="Y195" s="77" t="s">
        <v>3456</v>
      </c>
      <c r="Z195" s="77" t="s">
        <v>3456</v>
      </c>
      <c r="AA195" s="77" t="s">
        <v>3456</v>
      </c>
      <c r="AB195" s="77" t="s">
        <v>3457</v>
      </c>
      <c r="AC195" s="77" t="s">
        <v>3457</v>
      </c>
      <c r="AD195" s="77" t="s">
        <v>3456</v>
      </c>
      <c r="AE195" s="77" t="s">
        <v>3456</v>
      </c>
      <c r="AF195" s="77" t="s">
        <v>3456</v>
      </c>
      <c r="AG195" s="79">
        <v>0.83333333333333337</v>
      </c>
      <c r="AH195" s="77" t="s">
        <v>3456</v>
      </c>
      <c r="AI195" s="77" t="s">
        <v>3457</v>
      </c>
      <c r="AJ195" s="77" t="s">
        <v>3457</v>
      </c>
      <c r="AK195" s="77" t="s">
        <v>3457</v>
      </c>
      <c r="AL195" s="50" t="s">
        <v>876</v>
      </c>
      <c r="AM195" s="50">
        <v>249</v>
      </c>
    </row>
    <row r="196" spans="1:39" ht="15.75">
      <c r="A196" s="84" t="s">
        <v>3453</v>
      </c>
      <c r="B196" s="84" t="s">
        <v>962</v>
      </c>
      <c r="C196" s="87" t="s">
        <v>1019</v>
      </c>
      <c r="D196" s="86" t="s">
        <v>3454</v>
      </c>
      <c r="E196" s="76" t="s">
        <v>792</v>
      </c>
      <c r="F196" s="85" t="s">
        <v>1020</v>
      </c>
      <c r="G196" s="84">
        <v>829000940</v>
      </c>
      <c r="H196" s="76" t="s">
        <v>3513</v>
      </c>
      <c r="I196" s="81">
        <v>506294400</v>
      </c>
      <c r="J196" s="81">
        <v>506294400</v>
      </c>
      <c r="K196" s="83">
        <v>45504</v>
      </c>
      <c r="L196" s="82">
        <v>2024</v>
      </c>
      <c r="M196" s="81">
        <v>506294400</v>
      </c>
      <c r="N196" s="81">
        <v>0</v>
      </c>
      <c r="O196" s="81">
        <v>0</v>
      </c>
      <c r="P196" s="81">
        <v>0</v>
      </c>
      <c r="Q196" s="80">
        <v>1</v>
      </c>
      <c r="R196" s="77" t="s">
        <v>3456</v>
      </c>
      <c r="S196" s="77" t="s">
        <v>3456</v>
      </c>
      <c r="T196" s="78">
        <v>11</v>
      </c>
      <c r="U196" s="77" t="s">
        <v>3456</v>
      </c>
      <c r="V196" s="77" t="s">
        <v>3456</v>
      </c>
      <c r="W196" s="77" t="s">
        <v>3456</v>
      </c>
      <c r="X196" s="77" t="s">
        <v>3456</v>
      </c>
      <c r="Y196" s="77" t="s">
        <v>3456</v>
      </c>
      <c r="Z196" s="77" t="s">
        <v>3456</v>
      </c>
      <c r="AA196" s="77" t="s">
        <v>3456</v>
      </c>
      <c r="AB196" s="77" t="s">
        <v>3456</v>
      </c>
      <c r="AC196" s="77" t="s">
        <v>3456</v>
      </c>
      <c r="AD196" s="77" t="s">
        <v>3456</v>
      </c>
      <c r="AE196" s="77" t="s">
        <v>3456</v>
      </c>
      <c r="AF196" s="77" t="s">
        <v>3457</v>
      </c>
      <c r="AG196" s="79">
        <v>0.91666666666666663</v>
      </c>
      <c r="AH196" s="77" t="s">
        <v>3456</v>
      </c>
      <c r="AI196" s="77" t="s">
        <v>3457</v>
      </c>
      <c r="AJ196" s="77" t="s">
        <v>3457</v>
      </c>
      <c r="AK196" s="77" t="s">
        <v>3457</v>
      </c>
      <c r="AL196" s="50" t="s">
        <v>876</v>
      </c>
      <c r="AM196" s="50">
        <v>321</v>
      </c>
    </row>
    <row r="197" spans="1:39" ht="15.75">
      <c r="A197" s="84" t="s">
        <v>3453</v>
      </c>
      <c r="B197" s="84" t="s">
        <v>962</v>
      </c>
      <c r="C197" s="87" t="s">
        <v>513</v>
      </c>
      <c r="D197" s="86" t="s">
        <v>3499</v>
      </c>
      <c r="E197" s="76" t="s">
        <v>786</v>
      </c>
      <c r="F197" s="85" t="s">
        <v>1204</v>
      </c>
      <c r="G197" s="84">
        <v>809001086</v>
      </c>
      <c r="H197" s="76" t="s">
        <v>514</v>
      </c>
      <c r="I197" s="81">
        <v>300719600</v>
      </c>
      <c r="J197" s="81">
        <v>300719600</v>
      </c>
      <c r="K197" s="83">
        <v>45503</v>
      </c>
      <c r="L197" s="82">
        <v>2024</v>
      </c>
      <c r="M197" s="81">
        <v>300719600</v>
      </c>
      <c r="N197" s="81">
        <v>0</v>
      </c>
      <c r="O197" s="81">
        <v>0</v>
      </c>
      <c r="P197" s="81">
        <v>82076.86</v>
      </c>
      <c r="Q197" s="80">
        <v>1</v>
      </c>
      <c r="R197" s="77" t="s">
        <v>3456</v>
      </c>
      <c r="S197" s="77" t="s">
        <v>3456</v>
      </c>
      <c r="T197" s="78">
        <v>10</v>
      </c>
      <c r="U197" s="77" t="s">
        <v>3456</v>
      </c>
      <c r="V197" s="77" t="s">
        <v>3456</v>
      </c>
      <c r="W197" s="77" t="s">
        <v>3456</v>
      </c>
      <c r="X197" s="77" t="s">
        <v>3456</v>
      </c>
      <c r="Y197" s="77" t="s">
        <v>3456</v>
      </c>
      <c r="Z197" s="77" t="s">
        <v>3456</v>
      </c>
      <c r="AA197" s="77" t="s">
        <v>3456</v>
      </c>
      <c r="AB197" s="77" t="s">
        <v>3457</v>
      </c>
      <c r="AC197" s="77" t="s">
        <v>3457</v>
      </c>
      <c r="AD197" s="77" t="s">
        <v>3456</v>
      </c>
      <c r="AE197" s="77" t="s">
        <v>3456</v>
      </c>
      <c r="AF197" s="77" t="s">
        <v>3456</v>
      </c>
      <c r="AG197" s="79">
        <v>0.83333333333333337</v>
      </c>
      <c r="AH197" s="77" t="s">
        <v>3456</v>
      </c>
      <c r="AI197" s="77" t="s">
        <v>3457</v>
      </c>
      <c r="AJ197" s="77" t="s">
        <v>3457</v>
      </c>
      <c r="AK197" s="77" t="s">
        <v>3457</v>
      </c>
      <c r="AL197" s="50" t="s">
        <v>872</v>
      </c>
      <c r="AM197" s="50">
        <v>472</v>
      </c>
    </row>
    <row r="198" spans="1:39" ht="15.75">
      <c r="A198" s="84" t="s">
        <v>3453</v>
      </c>
      <c r="B198" s="84" t="s">
        <v>962</v>
      </c>
      <c r="C198" s="87" t="s">
        <v>990</v>
      </c>
      <c r="D198" s="86" t="s">
        <v>3454</v>
      </c>
      <c r="E198" s="76" t="s">
        <v>792</v>
      </c>
      <c r="F198" s="85" t="s">
        <v>991</v>
      </c>
      <c r="G198" s="84">
        <v>806006414</v>
      </c>
      <c r="H198" s="76" t="s">
        <v>3514</v>
      </c>
      <c r="I198" s="81">
        <v>810404400</v>
      </c>
      <c r="J198" s="81">
        <v>810404400</v>
      </c>
      <c r="K198" s="83">
        <v>45504</v>
      </c>
      <c r="L198" s="82">
        <v>2024</v>
      </c>
      <c r="M198" s="81">
        <v>808630000</v>
      </c>
      <c r="N198" s="81">
        <v>0</v>
      </c>
      <c r="O198" s="81">
        <v>1774400</v>
      </c>
      <c r="P198" s="81">
        <v>0</v>
      </c>
      <c r="Q198" s="80">
        <v>0.99781047585625149</v>
      </c>
      <c r="R198" s="77" t="s">
        <v>3457</v>
      </c>
      <c r="S198" s="77" t="s">
        <v>3457</v>
      </c>
      <c r="T198" s="78">
        <v>0</v>
      </c>
      <c r="U198" s="77" t="s">
        <v>3457</v>
      </c>
      <c r="V198" s="77" t="s">
        <v>3457</v>
      </c>
      <c r="W198" s="77" t="s">
        <v>3457</v>
      </c>
      <c r="X198" s="77" t="s">
        <v>3457</v>
      </c>
      <c r="Y198" s="77" t="s">
        <v>3457</v>
      </c>
      <c r="Z198" s="77" t="s">
        <v>3457</v>
      </c>
      <c r="AA198" s="77" t="s">
        <v>3457</v>
      </c>
      <c r="AB198" s="77" t="s">
        <v>3457</v>
      </c>
      <c r="AC198" s="77" t="s">
        <v>3457</v>
      </c>
      <c r="AD198" s="77" t="s">
        <v>3457</v>
      </c>
      <c r="AE198" s="77" t="s">
        <v>3457</v>
      </c>
      <c r="AF198" s="77" t="s">
        <v>3457</v>
      </c>
      <c r="AG198" s="79">
        <v>0</v>
      </c>
      <c r="AH198" s="77" t="s">
        <v>3456</v>
      </c>
      <c r="AI198" s="77" t="s">
        <v>3457</v>
      </c>
      <c r="AJ198" s="77" t="s">
        <v>3457</v>
      </c>
      <c r="AK198" s="77" t="s">
        <v>3457</v>
      </c>
      <c r="AL198" s="50" t="s">
        <v>910</v>
      </c>
      <c r="AM198" s="50">
        <v>6</v>
      </c>
    </row>
    <row r="199" spans="1:39" ht="15.75">
      <c r="A199" s="84" t="s">
        <v>3453</v>
      </c>
      <c r="B199" s="84" t="s">
        <v>962</v>
      </c>
      <c r="C199" s="87" t="s">
        <v>1016</v>
      </c>
      <c r="D199" s="86" t="s">
        <v>3454</v>
      </c>
      <c r="E199" s="76" t="s">
        <v>792</v>
      </c>
      <c r="F199" s="85" t="s">
        <v>1017</v>
      </c>
      <c r="G199" s="84">
        <v>806014499</v>
      </c>
      <c r="H199" s="76" t="s">
        <v>1018</v>
      </c>
      <c r="I199" s="81">
        <v>972269400</v>
      </c>
      <c r="J199" s="81">
        <v>972269400</v>
      </c>
      <c r="K199" s="83">
        <v>45504</v>
      </c>
      <c r="L199" s="82">
        <v>2024</v>
      </c>
      <c r="M199" s="81">
        <v>972269400</v>
      </c>
      <c r="N199" s="81">
        <v>0</v>
      </c>
      <c r="O199" s="81">
        <v>0</v>
      </c>
      <c r="P199" s="81">
        <v>128320</v>
      </c>
      <c r="Q199" s="80">
        <v>1</v>
      </c>
      <c r="R199" s="77" t="s">
        <v>3456</v>
      </c>
      <c r="S199" s="77" t="s">
        <v>3456</v>
      </c>
      <c r="T199" s="78">
        <v>12</v>
      </c>
      <c r="U199" s="77" t="s">
        <v>3456</v>
      </c>
      <c r="V199" s="77" t="s">
        <v>3456</v>
      </c>
      <c r="W199" s="77" t="s">
        <v>3456</v>
      </c>
      <c r="X199" s="77" t="s">
        <v>3456</v>
      </c>
      <c r="Y199" s="77" t="s">
        <v>3456</v>
      </c>
      <c r="Z199" s="77" t="s">
        <v>3456</v>
      </c>
      <c r="AA199" s="77" t="s">
        <v>3456</v>
      </c>
      <c r="AB199" s="77" t="s">
        <v>3456</v>
      </c>
      <c r="AC199" s="77" t="s">
        <v>3456</v>
      </c>
      <c r="AD199" s="77" t="s">
        <v>3456</v>
      </c>
      <c r="AE199" s="77" t="s">
        <v>3456</v>
      </c>
      <c r="AF199" s="77" t="s">
        <v>3456</v>
      </c>
      <c r="AG199" s="79">
        <v>1</v>
      </c>
      <c r="AH199" s="77" t="s">
        <v>3456</v>
      </c>
      <c r="AI199" s="77" t="s">
        <v>3457</v>
      </c>
      <c r="AJ199" s="77" t="s">
        <v>3457</v>
      </c>
      <c r="AK199" s="77" t="s">
        <v>3457</v>
      </c>
      <c r="AL199" s="50" t="s">
        <v>872</v>
      </c>
      <c r="AM199" s="50">
        <v>416</v>
      </c>
    </row>
    <row r="200" spans="1:39" ht="15.75">
      <c r="A200" s="84" t="s">
        <v>3453</v>
      </c>
      <c r="B200" s="84" t="s">
        <v>962</v>
      </c>
      <c r="C200" s="87" t="s">
        <v>367</v>
      </c>
      <c r="D200" s="86" t="s">
        <v>3508</v>
      </c>
      <c r="E200" s="76" t="s">
        <v>794</v>
      </c>
      <c r="F200" s="85" t="s">
        <v>1057</v>
      </c>
      <c r="G200" s="84">
        <v>824000469</v>
      </c>
      <c r="H200" s="76" t="s">
        <v>1058</v>
      </c>
      <c r="I200" s="81">
        <v>1459674000</v>
      </c>
      <c r="J200" s="81">
        <v>1459674000</v>
      </c>
      <c r="K200" s="83">
        <v>45503</v>
      </c>
      <c r="L200" s="82">
        <v>2024</v>
      </c>
      <c r="M200" s="81">
        <v>1459671900</v>
      </c>
      <c r="N200" s="81">
        <v>0</v>
      </c>
      <c r="O200" s="81">
        <v>2100</v>
      </c>
      <c r="P200" s="81">
        <v>0</v>
      </c>
      <c r="Q200" s="80">
        <v>0.99999856132259668</v>
      </c>
      <c r="R200" s="77" t="s">
        <v>3457</v>
      </c>
      <c r="S200" s="77" t="s">
        <v>3456</v>
      </c>
      <c r="T200" s="78">
        <v>12</v>
      </c>
      <c r="U200" s="77" t="s">
        <v>3456</v>
      </c>
      <c r="V200" s="77" t="s">
        <v>3456</v>
      </c>
      <c r="W200" s="77" t="s">
        <v>3456</v>
      </c>
      <c r="X200" s="77" t="s">
        <v>3456</v>
      </c>
      <c r="Y200" s="77" t="s">
        <v>3456</v>
      </c>
      <c r="Z200" s="77" t="s">
        <v>3456</v>
      </c>
      <c r="AA200" s="77" t="s">
        <v>3456</v>
      </c>
      <c r="AB200" s="77" t="s">
        <v>3456</v>
      </c>
      <c r="AC200" s="77" t="s">
        <v>3456</v>
      </c>
      <c r="AD200" s="77" t="s">
        <v>3456</v>
      </c>
      <c r="AE200" s="77" t="s">
        <v>3456</v>
      </c>
      <c r="AF200" s="77" t="s">
        <v>3456</v>
      </c>
      <c r="AG200" s="79">
        <v>1</v>
      </c>
      <c r="AH200" s="77" t="s">
        <v>3456</v>
      </c>
      <c r="AI200" s="77" t="s">
        <v>3457</v>
      </c>
      <c r="AJ200" s="77" t="s">
        <v>3457</v>
      </c>
      <c r="AK200" s="77" t="s">
        <v>3457</v>
      </c>
      <c r="AL200" s="50" t="s">
        <v>872</v>
      </c>
      <c r="AM200" s="50">
        <v>449</v>
      </c>
    </row>
    <row r="201" spans="1:39" ht="15.75">
      <c r="A201" s="84" t="s">
        <v>3453</v>
      </c>
      <c r="B201" s="84" t="s">
        <v>962</v>
      </c>
      <c r="C201" s="87" t="s">
        <v>703</v>
      </c>
      <c r="D201" s="86" t="s">
        <v>3499</v>
      </c>
      <c r="E201" s="76" t="s">
        <v>786</v>
      </c>
      <c r="F201" s="85" t="s">
        <v>1231</v>
      </c>
      <c r="G201" s="84">
        <v>890701922</v>
      </c>
      <c r="H201" s="76" t="s">
        <v>704</v>
      </c>
      <c r="I201" s="81">
        <v>961439200</v>
      </c>
      <c r="J201" s="81">
        <v>961439200</v>
      </c>
      <c r="K201" s="83">
        <v>45503</v>
      </c>
      <c r="L201" s="82">
        <v>2024</v>
      </c>
      <c r="M201" s="81">
        <v>959754597</v>
      </c>
      <c r="N201" s="81">
        <v>0</v>
      </c>
      <c r="O201" s="81">
        <v>1684603</v>
      </c>
      <c r="P201" s="81">
        <v>1454776.02</v>
      </c>
      <c r="Q201" s="80">
        <v>0.99824783200019307</v>
      </c>
      <c r="R201" s="77" t="s">
        <v>3456</v>
      </c>
      <c r="S201" s="77" t="s">
        <v>3456</v>
      </c>
      <c r="T201" s="78">
        <v>12</v>
      </c>
      <c r="U201" s="77" t="s">
        <v>3456</v>
      </c>
      <c r="V201" s="77" t="s">
        <v>3456</v>
      </c>
      <c r="W201" s="77" t="s">
        <v>3456</v>
      </c>
      <c r="X201" s="77" t="s">
        <v>3456</v>
      </c>
      <c r="Y201" s="77" t="s">
        <v>3456</v>
      </c>
      <c r="Z201" s="77" t="s">
        <v>3456</v>
      </c>
      <c r="AA201" s="77" t="s">
        <v>3456</v>
      </c>
      <c r="AB201" s="77" t="s">
        <v>3456</v>
      </c>
      <c r="AC201" s="77" t="s">
        <v>3456</v>
      </c>
      <c r="AD201" s="77" t="s">
        <v>3456</v>
      </c>
      <c r="AE201" s="77" t="s">
        <v>3456</v>
      </c>
      <c r="AF201" s="77" t="s">
        <v>3456</v>
      </c>
      <c r="AG201" s="79">
        <v>1</v>
      </c>
      <c r="AH201" s="77" t="s">
        <v>3456</v>
      </c>
      <c r="AI201" s="77" t="s">
        <v>3457</v>
      </c>
      <c r="AJ201" s="77" t="s">
        <v>3457</v>
      </c>
      <c r="AK201" s="77" t="s">
        <v>3457</v>
      </c>
      <c r="AL201" s="50" t="s">
        <v>872</v>
      </c>
      <c r="AM201" s="50">
        <v>721</v>
      </c>
    </row>
    <row r="202" spans="1:39" ht="15.75">
      <c r="A202" s="84" t="s">
        <v>3453</v>
      </c>
      <c r="B202" s="84" t="s">
        <v>962</v>
      </c>
      <c r="C202" s="87" t="s">
        <v>987</v>
      </c>
      <c r="D202" s="86" t="s">
        <v>3515</v>
      </c>
      <c r="E202" s="76" t="s">
        <v>815</v>
      </c>
      <c r="F202" s="85" t="s">
        <v>988</v>
      </c>
      <c r="G202" s="84">
        <v>901440000</v>
      </c>
      <c r="H202" s="76" t="s">
        <v>989</v>
      </c>
      <c r="I202" s="81">
        <v>1524475000</v>
      </c>
      <c r="J202" s="81">
        <v>1524475000</v>
      </c>
      <c r="K202" s="83">
        <v>45503</v>
      </c>
      <c r="L202" s="82">
        <v>2024</v>
      </c>
      <c r="M202" s="81">
        <v>1464909631</v>
      </c>
      <c r="N202" s="81">
        <v>0</v>
      </c>
      <c r="O202" s="81">
        <v>59565369</v>
      </c>
      <c r="P202" s="81">
        <v>2451587</v>
      </c>
      <c r="Q202" s="80">
        <v>0.96092729037865499</v>
      </c>
      <c r="R202" s="77" t="s">
        <v>3456</v>
      </c>
      <c r="S202" s="77" t="s">
        <v>3456</v>
      </c>
      <c r="T202" s="78">
        <v>12</v>
      </c>
      <c r="U202" s="77" t="s">
        <v>3456</v>
      </c>
      <c r="V202" s="77" t="s">
        <v>3456</v>
      </c>
      <c r="W202" s="77" t="s">
        <v>3456</v>
      </c>
      <c r="X202" s="77" t="s">
        <v>3456</v>
      </c>
      <c r="Y202" s="77" t="s">
        <v>3456</v>
      </c>
      <c r="Z202" s="77" t="s">
        <v>3456</v>
      </c>
      <c r="AA202" s="77" t="s">
        <v>3456</v>
      </c>
      <c r="AB202" s="77" t="s">
        <v>3456</v>
      </c>
      <c r="AC202" s="77" t="s">
        <v>3456</v>
      </c>
      <c r="AD202" s="77" t="s">
        <v>3456</v>
      </c>
      <c r="AE202" s="77" t="s">
        <v>3456</v>
      </c>
      <c r="AF202" s="77" t="s">
        <v>3456</v>
      </c>
      <c r="AG202" s="79">
        <v>1</v>
      </c>
      <c r="AH202" s="77" t="s">
        <v>3456</v>
      </c>
      <c r="AI202" s="77" t="s">
        <v>3457</v>
      </c>
      <c r="AJ202" s="77" t="s">
        <v>3457</v>
      </c>
      <c r="AK202" s="77" t="s">
        <v>3457</v>
      </c>
      <c r="AL202" s="50" t="s">
        <v>872</v>
      </c>
      <c r="AM202" s="50">
        <v>442</v>
      </c>
    </row>
    <row r="203" spans="1:39" ht="15.75">
      <c r="A203" s="84" t="s">
        <v>3453</v>
      </c>
      <c r="B203" s="84" t="s">
        <v>962</v>
      </c>
      <c r="C203" s="87" t="s">
        <v>1061</v>
      </c>
      <c r="D203" s="86" t="s">
        <v>3508</v>
      </c>
      <c r="E203" s="76" t="s">
        <v>794</v>
      </c>
      <c r="F203" s="85" t="s">
        <v>1062</v>
      </c>
      <c r="G203" s="84">
        <v>824000586</v>
      </c>
      <c r="H203" s="76" t="s">
        <v>1063</v>
      </c>
      <c r="I203" s="81">
        <v>1693017950</v>
      </c>
      <c r="J203" s="81">
        <v>1693017950</v>
      </c>
      <c r="K203" s="83">
        <v>45503</v>
      </c>
      <c r="L203" s="82">
        <v>2024</v>
      </c>
      <c r="M203" s="81">
        <v>1693017950</v>
      </c>
      <c r="N203" s="81">
        <v>0</v>
      </c>
      <c r="O203" s="81">
        <v>0</v>
      </c>
      <c r="P203" s="81">
        <v>47433</v>
      </c>
      <c r="Q203" s="80">
        <v>1</v>
      </c>
      <c r="R203" s="77" t="s">
        <v>3456</v>
      </c>
      <c r="S203" s="77" t="s">
        <v>3456</v>
      </c>
      <c r="T203" s="78">
        <v>9</v>
      </c>
      <c r="U203" s="77" t="s">
        <v>3456</v>
      </c>
      <c r="V203" s="77" t="s">
        <v>3456</v>
      </c>
      <c r="W203" s="77" t="s">
        <v>3456</v>
      </c>
      <c r="X203" s="77" t="s">
        <v>3456</v>
      </c>
      <c r="Y203" s="77" t="s">
        <v>3456</v>
      </c>
      <c r="Z203" s="77" t="s">
        <v>3456</v>
      </c>
      <c r="AA203" s="77" t="s">
        <v>3457</v>
      </c>
      <c r="AB203" s="77" t="s">
        <v>3457</v>
      </c>
      <c r="AC203" s="77" t="s">
        <v>3457</v>
      </c>
      <c r="AD203" s="77" t="s">
        <v>3456</v>
      </c>
      <c r="AE203" s="77" t="s">
        <v>3456</v>
      </c>
      <c r="AF203" s="77" t="s">
        <v>3456</v>
      </c>
      <c r="AG203" s="79">
        <v>0.75</v>
      </c>
      <c r="AH203" s="77" t="s">
        <v>3456</v>
      </c>
      <c r="AI203" s="77" t="s">
        <v>3457</v>
      </c>
      <c r="AJ203" s="77" t="s">
        <v>3457</v>
      </c>
      <c r="AK203" s="77" t="s">
        <v>3457</v>
      </c>
      <c r="AL203" s="50" t="s">
        <v>876</v>
      </c>
      <c r="AM203" s="50">
        <v>285</v>
      </c>
    </row>
    <row r="204" spans="1:39" ht="15.75">
      <c r="A204" s="84" t="s">
        <v>3453</v>
      </c>
      <c r="B204" s="84" t="s">
        <v>962</v>
      </c>
      <c r="C204" s="87" t="s">
        <v>577</v>
      </c>
      <c r="D204" s="86" t="s">
        <v>3506</v>
      </c>
      <c r="E204" s="76" t="s">
        <v>789</v>
      </c>
      <c r="F204" s="85" t="s">
        <v>1116</v>
      </c>
      <c r="G204" s="84">
        <v>819002025</v>
      </c>
      <c r="H204" s="76" t="s">
        <v>578</v>
      </c>
      <c r="I204" s="81">
        <v>1985270320</v>
      </c>
      <c r="J204" s="81">
        <v>1985270320</v>
      </c>
      <c r="K204" s="83">
        <v>45504</v>
      </c>
      <c r="L204" s="82">
        <v>2024</v>
      </c>
      <c r="M204" s="81">
        <v>1932958720</v>
      </c>
      <c r="N204" s="81">
        <v>0</v>
      </c>
      <c r="O204" s="81">
        <v>52311600</v>
      </c>
      <c r="P204" s="81">
        <v>1932101</v>
      </c>
      <c r="Q204" s="80">
        <v>0.97365013747850726</v>
      </c>
      <c r="R204" s="77" t="s">
        <v>3456</v>
      </c>
      <c r="S204" s="77" t="s">
        <v>3456</v>
      </c>
      <c r="T204" s="78">
        <v>12</v>
      </c>
      <c r="U204" s="77" t="s">
        <v>3456</v>
      </c>
      <c r="V204" s="77" t="s">
        <v>3456</v>
      </c>
      <c r="W204" s="77" t="s">
        <v>3456</v>
      </c>
      <c r="X204" s="77" t="s">
        <v>3456</v>
      </c>
      <c r="Y204" s="77" t="s">
        <v>3456</v>
      </c>
      <c r="Z204" s="77" t="s">
        <v>3456</v>
      </c>
      <c r="AA204" s="77" t="s">
        <v>3456</v>
      </c>
      <c r="AB204" s="77" t="s">
        <v>3456</v>
      </c>
      <c r="AC204" s="77" t="s">
        <v>3456</v>
      </c>
      <c r="AD204" s="77" t="s">
        <v>3456</v>
      </c>
      <c r="AE204" s="77" t="s">
        <v>3456</v>
      </c>
      <c r="AF204" s="77" t="s">
        <v>3456</v>
      </c>
      <c r="AG204" s="79">
        <v>1</v>
      </c>
      <c r="AH204" s="77" t="s">
        <v>3456</v>
      </c>
      <c r="AI204" s="77" t="s">
        <v>3457</v>
      </c>
      <c r="AJ204" s="77" t="s">
        <v>3457</v>
      </c>
      <c r="AK204" s="77" t="s">
        <v>3457</v>
      </c>
      <c r="AL204" s="50" t="s">
        <v>872</v>
      </c>
      <c r="AM204" s="50">
        <v>357</v>
      </c>
    </row>
    <row r="205" spans="1:39" ht="15.75">
      <c r="A205" s="84" t="s">
        <v>3453</v>
      </c>
      <c r="B205" s="84" t="s">
        <v>962</v>
      </c>
      <c r="C205" s="87" t="s">
        <v>586</v>
      </c>
      <c r="D205" s="86" t="s">
        <v>3506</v>
      </c>
      <c r="E205" s="76" t="s">
        <v>789</v>
      </c>
      <c r="F205" s="85" t="s">
        <v>1123</v>
      </c>
      <c r="G205" s="84">
        <v>819003599</v>
      </c>
      <c r="H205" s="76" t="s">
        <v>587</v>
      </c>
      <c r="I205" s="81">
        <v>794108128</v>
      </c>
      <c r="J205" s="81">
        <v>794108128</v>
      </c>
      <c r="K205" s="83">
        <v>45504</v>
      </c>
      <c r="L205" s="82">
        <v>2024</v>
      </c>
      <c r="M205" s="81">
        <v>793283080</v>
      </c>
      <c r="N205" s="81">
        <v>1</v>
      </c>
      <c r="O205" s="81">
        <v>825047</v>
      </c>
      <c r="P205" s="81">
        <v>684224</v>
      </c>
      <c r="Q205" s="80">
        <v>0.99896103947194459</v>
      </c>
      <c r="R205" s="77" t="s">
        <v>3456</v>
      </c>
      <c r="S205" s="77" t="s">
        <v>3456</v>
      </c>
      <c r="T205" s="78">
        <v>12</v>
      </c>
      <c r="U205" s="77" t="s">
        <v>3456</v>
      </c>
      <c r="V205" s="77" t="s">
        <v>3456</v>
      </c>
      <c r="W205" s="77" t="s">
        <v>3456</v>
      </c>
      <c r="X205" s="77" t="s">
        <v>3456</v>
      </c>
      <c r="Y205" s="77" t="s">
        <v>3456</v>
      </c>
      <c r="Z205" s="77" t="s">
        <v>3456</v>
      </c>
      <c r="AA205" s="77" t="s">
        <v>3456</v>
      </c>
      <c r="AB205" s="77" t="s">
        <v>3456</v>
      </c>
      <c r="AC205" s="77" t="s">
        <v>3456</v>
      </c>
      <c r="AD205" s="77" t="s">
        <v>3456</v>
      </c>
      <c r="AE205" s="77" t="s">
        <v>3456</v>
      </c>
      <c r="AF205" s="77" t="s">
        <v>3456</v>
      </c>
      <c r="AG205" s="79">
        <v>1</v>
      </c>
      <c r="AH205" s="77" t="s">
        <v>3456</v>
      </c>
      <c r="AI205" s="77" t="s">
        <v>3457</v>
      </c>
      <c r="AJ205" s="77" t="s">
        <v>3457</v>
      </c>
      <c r="AK205" s="77" t="s">
        <v>3457</v>
      </c>
      <c r="AL205" s="50" t="s">
        <v>872</v>
      </c>
      <c r="AM205" s="50">
        <v>727</v>
      </c>
    </row>
    <row r="206" spans="1:39" ht="15.75">
      <c r="A206" s="84" t="s">
        <v>3453</v>
      </c>
      <c r="B206" s="84" t="s">
        <v>962</v>
      </c>
      <c r="C206" s="87" t="s">
        <v>156</v>
      </c>
      <c r="D206" s="86" t="s">
        <v>3499</v>
      </c>
      <c r="E206" s="76" t="s">
        <v>786</v>
      </c>
      <c r="F206" s="85" t="s">
        <v>1210</v>
      </c>
      <c r="G206" s="84">
        <v>809005719</v>
      </c>
      <c r="H206" s="76" t="s">
        <v>1211</v>
      </c>
      <c r="I206" s="81">
        <v>1682518600</v>
      </c>
      <c r="J206" s="81">
        <v>1682518600</v>
      </c>
      <c r="K206" s="83">
        <v>45503</v>
      </c>
      <c r="L206" s="82">
        <v>2024</v>
      </c>
      <c r="M206" s="81">
        <v>1680029589</v>
      </c>
      <c r="N206" s="81">
        <v>44672</v>
      </c>
      <c r="O206" s="81">
        <v>2444339</v>
      </c>
      <c r="P206" s="81">
        <v>508817.86</v>
      </c>
      <c r="Q206" s="80">
        <v>0.99854721427745285</v>
      </c>
      <c r="R206" s="77" t="s">
        <v>3456</v>
      </c>
      <c r="S206" s="77" t="s">
        <v>3456</v>
      </c>
      <c r="T206" s="78">
        <v>12</v>
      </c>
      <c r="U206" s="77" t="s">
        <v>3456</v>
      </c>
      <c r="V206" s="77" t="s">
        <v>3456</v>
      </c>
      <c r="W206" s="77" t="s">
        <v>3456</v>
      </c>
      <c r="X206" s="77" t="s">
        <v>3456</v>
      </c>
      <c r="Y206" s="77" t="s">
        <v>3456</v>
      </c>
      <c r="Z206" s="77" t="s">
        <v>3456</v>
      </c>
      <c r="AA206" s="77" t="s">
        <v>3456</v>
      </c>
      <c r="AB206" s="77" t="s">
        <v>3456</v>
      </c>
      <c r="AC206" s="77" t="s">
        <v>3456</v>
      </c>
      <c r="AD206" s="77" t="s">
        <v>3456</v>
      </c>
      <c r="AE206" s="77" t="s">
        <v>3456</v>
      </c>
      <c r="AF206" s="77" t="s">
        <v>3456</v>
      </c>
      <c r="AG206" s="79">
        <v>1</v>
      </c>
      <c r="AH206" s="77" t="s">
        <v>3456</v>
      </c>
      <c r="AI206" s="77" t="s">
        <v>3457</v>
      </c>
      <c r="AJ206" s="77" t="s">
        <v>3457</v>
      </c>
      <c r="AK206" s="77" t="s">
        <v>3457</v>
      </c>
      <c r="AL206" s="50" t="s">
        <v>872</v>
      </c>
      <c r="AM206" s="50">
        <v>717</v>
      </c>
    </row>
    <row r="207" spans="1:39" ht="15.75">
      <c r="A207" s="84" t="s">
        <v>3453</v>
      </c>
      <c r="B207" s="84" t="s">
        <v>962</v>
      </c>
      <c r="C207" s="87" t="s">
        <v>313</v>
      </c>
      <c r="D207" s="86" t="s">
        <v>3499</v>
      </c>
      <c r="E207" s="76" t="s">
        <v>786</v>
      </c>
      <c r="F207" s="85" t="s">
        <v>1222</v>
      </c>
      <c r="G207" s="84">
        <v>890701435</v>
      </c>
      <c r="H207" s="76" t="s">
        <v>1223</v>
      </c>
      <c r="I207" s="81">
        <v>600719600</v>
      </c>
      <c r="J207" s="81">
        <v>600719600</v>
      </c>
      <c r="K207" s="83">
        <v>45503</v>
      </c>
      <c r="L207" s="82">
        <v>2024</v>
      </c>
      <c r="M207" s="81">
        <v>599601200</v>
      </c>
      <c r="N207" s="81">
        <v>0</v>
      </c>
      <c r="O207" s="81">
        <v>1118400</v>
      </c>
      <c r="P207" s="81">
        <v>183750.22</v>
      </c>
      <c r="Q207" s="80">
        <v>0.99813823287936665</v>
      </c>
      <c r="R207" s="77" t="s">
        <v>3456</v>
      </c>
      <c r="S207" s="77" t="s">
        <v>3456</v>
      </c>
      <c r="T207" s="78">
        <v>12</v>
      </c>
      <c r="U207" s="77" t="s">
        <v>3456</v>
      </c>
      <c r="V207" s="77" t="s">
        <v>3456</v>
      </c>
      <c r="W207" s="77" t="s">
        <v>3456</v>
      </c>
      <c r="X207" s="77" t="s">
        <v>3456</v>
      </c>
      <c r="Y207" s="77" t="s">
        <v>3456</v>
      </c>
      <c r="Z207" s="77" t="s">
        <v>3456</v>
      </c>
      <c r="AA207" s="77" t="s">
        <v>3456</v>
      </c>
      <c r="AB207" s="77" t="s">
        <v>3456</v>
      </c>
      <c r="AC207" s="77" t="s">
        <v>3456</v>
      </c>
      <c r="AD207" s="77" t="s">
        <v>3456</v>
      </c>
      <c r="AE207" s="77" t="s">
        <v>3456</v>
      </c>
      <c r="AF207" s="77" t="s">
        <v>3456</v>
      </c>
      <c r="AG207" s="79">
        <v>1</v>
      </c>
      <c r="AH207" s="77" t="s">
        <v>3456</v>
      </c>
      <c r="AI207" s="77" t="s">
        <v>3457</v>
      </c>
      <c r="AJ207" s="77" t="s">
        <v>3457</v>
      </c>
      <c r="AK207" s="77" t="s">
        <v>3457</v>
      </c>
      <c r="AL207" s="50" t="s">
        <v>872</v>
      </c>
      <c r="AM207" s="50">
        <v>534</v>
      </c>
    </row>
    <row r="208" spans="1:39" ht="15.75">
      <c r="A208" s="84" t="s">
        <v>3453</v>
      </c>
      <c r="B208" s="84" t="s">
        <v>962</v>
      </c>
      <c r="C208" s="87" t="s">
        <v>1140</v>
      </c>
      <c r="D208" s="86" t="s">
        <v>3479</v>
      </c>
      <c r="E208" s="76" t="s">
        <v>788</v>
      </c>
      <c r="F208" s="85" t="s">
        <v>1141</v>
      </c>
      <c r="G208" s="84">
        <v>900136920</v>
      </c>
      <c r="H208" s="76" t="s">
        <v>1142</v>
      </c>
      <c r="I208" s="81">
        <v>1101506850</v>
      </c>
      <c r="J208" s="81">
        <v>1101506850</v>
      </c>
      <c r="K208" s="83">
        <v>45503</v>
      </c>
      <c r="L208" s="82">
        <v>2024</v>
      </c>
      <c r="M208" s="81">
        <v>1095423524</v>
      </c>
      <c r="N208" s="81">
        <v>6050993</v>
      </c>
      <c r="O208" s="81">
        <v>32333</v>
      </c>
      <c r="P208" s="81">
        <v>2250486.34</v>
      </c>
      <c r="Q208" s="80">
        <v>0.9999706465738275</v>
      </c>
      <c r="R208" s="77" t="s">
        <v>3456</v>
      </c>
      <c r="S208" s="77" t="s">
        <v>3456</v>
      </c>
      <c r="T208" s="78">
        <v>12</v>
      </c>
      <c r="U208" s="77" t="s">
        <v>3456</v>
      </c>
      <c r="V208" s="77" t="s">
        <v>3456</v>
      </c>
      <c r="W208" s="77" t="s">
        <v>3456</v>
      </c>
      <c r="X208" s="77" t="s">
        <v>3456</v>
      </c>
      <c r="Y208" s="77" t="s">
        <v>3456</v>
      </c>
      <c r="Z208" s="77" t="s">
        <v>3456</v>
      </c>
      <c r="AA208" s="77" t="s">
        <v>3456</v>
      </c>
      <c r="AB208" s="77" t="s">
        <v>3456</v>
      </c>
      <c r="AC208" s="77" t="s">
        <v>3456</v>
      </c>
      <c r="AD208" s="77" t="s">
        <v>3456</v>
      </c>
      <c r="AE208" s="77" t="s">
        <v>3456</v>
      </c>
      <c r="AF208" s="77" t="s">
        <v>3456</v>
      </c>
      <c r="AG208" s="79">
        <v>1</v>
      </c>
      <c r="AH208" s="77" t="s">
        <v>3456</v>
      </c>
      <c r="AI208" s="77" t="s">
        <v>3457</v>
      </c>
      <c r="AJ208" s="77" t="s">
        <v>3457</v>
      </c>
      <c r="AK208" s="77" t="s">
        <v>3457</v>
      </c>
      <c r="AL208" s="50" t="s">
        <v>872</v>
      </c>
      <c r="AM208" s="50">
        <v>529</v>
      </c>
    </row>
    <row r="209" spans="1:39" ht="15.75">
      <c r="A209" s="84" t="s">
        <v>3453</v>
      </c>
      <c r="B209" s="84" t="s">
        <v>962</v>
      </c>
      <c r="C209" s="87" t="s">
        <v>1137</v>
      </c>
      <c r="D209" s="86" t="s">
        <v>3479</v>
      </c>
      <c r="E209" s="76" t="s">
        <v>788</v>
      </c>
      <c r="F209" s="85" t="s">
        <v>1138</v>
      </c>
      <c r="G209" s="84">
        <v>900134497</v>
      </c>
      <c r="H209" s="76" t="s">
        <v>1139</v>
      </c>
      <c r="I209" s="81">
        <v>1101506850</v>
      </c>
      <c r="J209" s="81">
        <v>1101506850</v>
      </c>
      <c r="K209" s="83">
        <v>45503</v>
      </c>
      <c r="L209" s="82">
        <v>2024</v>
      </c>
      <c r="M209" s="81">
        <v>1078404848</v>
      </c>
      <c r="N209" s="81">
        <v>23102002</v>
      </c>
      <c r="O209" s="81">
        <v>0</v>
      </c>
      <c r="P209" s="81">
        <v>7323911.0300000003</v>
      </c>
      <c r="Q209" s="80">
        <v>1</v>
      </c>
      <c r="R209" s="77" t="s">
        <v>3456</v>
      </c>
      <c r="S209" s="77" t="s">
        <v>3456</v>
      </c>
      <c r="T209" s="78">
        <v>12</v>
      </c>
      <c r="U209" s="77" t="s">
        <v>3456</v>
      </c>
      <c r="V209" s="77" t="s">
        <v>3456</v>
      </c>
      <c r="W209" s="77" t="s">
        <v>3456</v>
      </c>
      <c r="X209" s="77" t="s">
        <v>3456</v>
      </c>
      <c r="Y209" s="77" t="s">
        <v>3456</v>
      </c>
      <c r="Z209" s="77" t="s">
        <v>3456</v>
      </c>
      <c r="AA209" s="77" t="s">
        <v>3456</v>
      </c>
      <c r="AB209" s="77" t="s">
        <v>3456</v>
      </c>
      <c r="AC209" s="77" t="s">
        <v>3456</v>
      </c>
      <c r="AD209" s="77" t="s">
        <v>3456</v>
      </c>
      <c r="AE209" s="77" t="s">
        <v>3456</v>
      </c>
      <c r="AF209" s="77" t="s">
        <v>3456</v>
      </c>
      <c r="AG209" s="79">
        <v>1</v>
      </c>
      <c r="AH209" s="77" t="s">
        <v>3456</v>
      </c>
      <c r="AI209" s="77" t="s">
        <v>3457</v>
      </c>
      <c r="AJ209" s="77" t="s">
        <v>3457</v>
      </c>
      <c r="AK209" s="77" t="s">
        <v>3457</v>
      </c>
      <c r="AL209" s="50" t="s">
        <v>872</v>
      </c>
      <c r="AM209" s="50">
        <v>633</v>
      </c>
    </row>
    <row r="210" spans="1:39" ht="15.75">
      <c r="A210" s="84" t="s">
        <v>3453</v>
      </c>
      <c r="B210" s="84" t="s">
        <v>962</v>
      </c>
      <c r="C210" s="87" t="s">
        <v>401</v>
      </c>
      <c r="D210" s="86" t="s">
        <v>3479</v>
      </c>
      <c r="E210" s="76" t="s">
        <v>788</v>
      </c>
      <c r="F210" s="85" t="s">
        <v>1135</v>
      </c>
      <c r="G210" s="84">
        <v>900128655</v>
      </c>
      <c r="H210" s="76" t="s">
        <v>1136</v>
      </c>
      <c r="I210" s="81">
        <v>1101506436</v>
      </c>
      <c r="J210" s="81">
        <v>1101506436</v>
      </c>
      <c r="K210" s="83">
        <v>45503</v>
      </c>
      <c r="L210" s="82">
        <v>2024</v>
      </c>
      <c r="M210" s="81">
        <v>796287904</v>
      </c>
      <c r="N210" s="81">
        <v>0</v>
      </c>
      <c r="O210" s="81">
        <v>305218532</v>
      </c>
      <c r="P210" s="81">
        <v>1878079.76</v>
      </c>
      <c r="Q210" s="80">
        <v>0.72290808112899674</v>
      </c>
      <c r="R210" s="77" t="s">
        <v>3456</v>
      </c>
      <c r="S210" s="77" t="s">
        <v>3456</v>
      </c>
      <c r="T210" s="78">
        <v>12</v>
      </c>
      <c r="U210" s="77" t="s">
        <v>3456</v>
      </c>
      <c r="V210" s="77" t="s">
        <v>3456</v>
      </c>
      <c r="W210" s="77" t="s">
        <v>3456</v>
      </c>
      <c r="X210" s="77" t="s">
        <v>3456</v>
      </c>
      <c r="Y210" s="77" t="s">
        <v>3456</v>
      </c>
      <c r="Z210" s="77" t="s">
        <v>3456</v>
      </c>
      <c r="AA210" s="77" t="s">
        <v>3456</v>
      </c>
      <c r="AB210" s="77" t="s">
        <v>3456</v>
      </c>
      <c r="AC210" s="77" t="s">
        <v>3456</v>
      </c>
      <c r="AD210" s="77" t="s">
        <v>3456</v>
      </c>
      <c r="AE210" s="77" t="s">
        <v>3456</v>
      </c>
      <c r="AF210" s="77" t="s">
        <v>3456</v>
      </c>
      <c r="AG210" s="79">
        <v>1</v>
      </c>
      <c r="AH210" s="77" t="s">
        <v>3456</v>
      </c>
      <c r="AI210" s="77" t="s">
        <v>3457</v>
      </c>
      <c r="AJ210" s="77" t="s">
        <v>3457</v>
      </c>
      <c r="AK210" s="77" t="s">
        <v>3457</v>
      </c>
      <c r="AL210" s="50" t="s">
        <v>872</v>
      </c>
      <c r="AM210" s="50">
        <v>394</v>
      </c>
    </row>
    <row r="211" spans="1:39" ht="15.75">
      <c r="A211" s="84" t="s">
        <v>3453</v>
      </c>
      <c r="B211" s="84" t="s">
        <v>962</v>
      </c>
      <c r="C211" s="87" t="s">
        <v>1143</v>
      </c>
      <c r="D211" s="86" t="s">
        <v>3479</v>
      </c>
      <c r="E211" s="76" t="s">
        <v>788</v>
      </c>
      <c r="F211" s="85" t="s">
        <v>1144</v>
      </c>
      <c r="G211" s="84">
        <v>900154361</v>
      </c>
      <c r="H211" s="76" t="s">
        <v>1145</v>
      </c>
      <c r="I211" s="81">
        <v>2203012872</v>
      </c>
      <c r="J211" s="81">
        <v>2203012872</v>
      </c>
      <c r="K211" s="83">
        <v>45503</v>
      </c>
      <c r="L211" s="82">
        <v>2024</v>
      </c>
      <c r="M211" s="81">
        <v>1952006167</v>
      </c>
      <c r="N211" s="81">
        <v>0</v>
      </c>
      <c r="O211" s="81">
        <v>251006705</v>
      </c>
      <c r="P211" s="81">
        <v>0</v>
      </c>
      <c r="Q211" s="80">
        <v>0.88606207971353157</v>
      </c>
      <c r="R211" s="77" t="s">
        <v>3456</v>
      </c>
      <c r="S211" s="77" t="s">
        <v>3456</v>
      </c>
      <c r="T211" s="78">
        <v>12</v>
      </c>
      <c r="U211" s="77" t="s">
        <v>3456</v>
      </c>
      <c r="V211" s="77" t="s">
        <v>3456</v>
      </c>
      <c r="W211" s="77" t="s">
        <v>3456</v>
      </c>
      <c r="X211" s="77" t="s">
        <v>3456</v>
      </c>
      <c r="Y211" s="77" t="s">
        <v>3456</v>
      </c>
      <c r="Z211" s="77" t="s">
        <v>3456</v>
      </c>
      <c r="AA211" s="77" t="s">
        <v>3456</v>
      </c>
      <c r="AB211" s="77" t="s">
        <v>3456</v>
      </c>
      <c r="AC211" s="77" t="s">
        <v>3456</v>
      </c>
      <c r="AD211" s="77" t="s">
        <v>3456</v>
      </c>
      <c r="AE211" s="77" t="s">
        <v>3456</v>
      </c>
      <c r="AF211" s="77" t="s">
        <v>3456</v>
      </c>
      <c r="AG211" s="79">
        <v>1</v>
      </c>
      <c r="AH211" s="77" t="s">
        <v>3456</v>
      </c>
      <c r="AI211" s="77" t="s">
        <v>3457</v>
      </c>
      <c r="AJ211" s="77" t="s">
        <v>3457</v>
      </c>
      <c r="AK211" s="77" t="s">
        <v>3457</v>
      </c>
      <c r="AL211" s="50" t="s">
        <v>872</v>
      </c>
      <c r="AM211" s="50">
        <v>508</v>
      </c>
    </row>
    <row r="212" spans="1:39" ht="15.75">
      <c r="A212" s="84" t="s">
        <v>3453</v>
      </c>
      <c r="B212" s="84" t="s">
        <v>962</v>
      </c>
      <c r="C212" s="87" t="s">
        <v>1178</v>
      </c>
      <c r="D212" s="86" t="s">
        <v>3500</v>
      </c>
      <c r="E212" s="76" t="s">
        <v>791</v>
      </c>
      <c r="F212" s="85" t="s">
        <v>1179</v>
      </c>
      <c r="G212" s="84">
        <v>829001846</v>
      </c>
      <c r="H212" s="76" t="s">
        <v>1180</v>
      </c>
      <c r="I212" s="81">
        <v>4400909250</v>
      </c>
      <c r="J212" s="81">
        <v>4400909250</v>
      </c>
      <c r="K212" s="83">
        <v>45504</v>
      </c>
      <c r="L212" s="82">
        <v>2024</v>
      </c>
      <c r="M212" s="81">
        <v>4393008438</v>
      </c>
      <c r="N212" s="81">
        <v>7900812</v>
      </c>
      <c r="O212" s="81">
        <v>0</v>
      </c>
      <c r="P212" s="81">
        <v>3952951</v>
      </c>
      <c r="Q212" s="80">
        <v>1</v>
      </c>
      <c r="R212" s="77" t="s">
        <v>3456</v>
      </c>
      <c r="S212" s="77" t="s">
        <v>3456</v>
      </c>
      <c r="T212" s="78">
        <v>12</v>
      </c>
      <c r="U212" s="77" t="s">
        <v>3456</v>
      </c>
      <c r="V212" s="77" t="s">
        <v>3456</v>
      </c>
      <c r="W212" s="77" t="s">
        <v>3456</v>
      </c>
      <c r="X212" s="77" t="s">
        <v>3456</v>
      </c>
      <c r="Y212" s="77" t="s">
        <v>3456</v>
      </c>
      <c r="Z212" s="77" t="s">
        <v>3456</v>
      </c>
      <c r="AA212" s="77" t="s">
        <v>3456</v>
      </c>
      <c r="AB212" s="77" t="s">
        <v>3456</v>
      </c>
      <c r="AC212" s="77" t="s">
        <v>3456</v>
      </c>
      <c r="AD212" s="77" t="s">
        <v>3456</v>
      </c>
      <c r="AE212" s="77" t="s">
        <v>3456</v>
      </c>
      <c r="AF212" s="77" t="s">
        <v>3456</v>
      </c>
      <c r="AG212" s="79">
        <v>1</v>
      </c>
      <c r="AH212" s="77" t="s">
        <v>3456</v>
      </c>
      <c r="AI212" s="77" t="s">
        <v>3457</v>
      </c>
      <c r="AJ212" s="77" t="s">
        <v>3457</v>
      </c>
      <c r="AK212" s="77" t="s">
        <v>3457</v>
      </c>
      <c r="AL212" s="50" t="s">
        <v>872</v>
      </c>
      <c r="AM212" s="50">
        <v>644</v>
      </c>
    </row>
    <row r="213" spans="1:39" ht="15.75">
      <c r="A213" s="84" t="s">
        <v>3453</v>
      </c>
      <c r="B213" s="84" t="s">
        <v>962</v>
      </c>
      <c r="C213" s="87" t="s">
        <v>1157</v>
      </c>
      <c r="D213" s="86" t="s">
        <v>3500</v>
      </c>
      <c r="E213" s="76" t="s">
        <v>791</v>
      </c>
      <c r="F213" s="85" t="s">
        <v>1158</v>
      </c>
      <c r="G213" s="84">
        <v>804006936</v>
      </c>
      <c r="H213" s="76" t="s">
        <v>1159</v>
      </c>
      <c r="I213" s="81">
        <v>6140979000</v>
      </c>
      <c r="J213" s="81">
        <v>6140979000</v>
      </c>
      <c r="K213" s="83">
        <v>45504</v>
      </c>
      <c r="L213" s="82">
        <v>2024</v>
      </c>
      <c r="M213" s="81">
        <v>6084320824</v>
      </c>
      <c r="N213" s="81">
        <v>56658176</v>
      </c>
      <c r="O213" s="81">
        <v>0</v>
      </c>
      <c r="P213" s="81">
        <v>15753306.199999999</v>
      </c>
      <c r="Q213" s="80">
        <v>1</v>
      </c>
      <c r="R213" s="77" t="s">
        <v>3456</v>
      </c>
      <c r="S213" s="77" t="s">
        <v>3456</v>
      </c>
      <c r="T213" s="78">
        <v>12</v>
      </c>
      <c r="U213" s="77" t="s">
        <v>3456</v>
      </c>
      <c r="V213" s="77" t="s">
        <v>3456</v>
      </c>
      <c r="W213" s="77" t="s">
        <v>3456</v>
      </c>
      <c r="X213" s="77" t="s">
        <v>3456</v>
      </c>
      <c r="Y213" s="77" t="s">
        <v>3456</v>
      </c>
      <c r="Z213" s="77" t="s">
        <v>3456</v>
      </c>
      <c r="AA213" s="77" t="s">
        <v>3456</v>
      </c>
      <c r="AB213" s="77" t="s">
        <v>3456</v>
      </c>
      <c r="AC213" s="77" t="s">
        <v>3456</v>
      </c>
      <c r="AD213" s="77" t="s">
        <v>3456</v>
      </c>
      <c r="AE213" s="77" t="s">
        <v>3456</v>
      </c>
      <c r="AF213" s="77" t="s">
        <v>3456</v>
      </c>
      <c r="AG213" s="79">
        <v>1</v>
      </c>
      <c r="AH213" s="77" t="s">
        <v>3456</v>
      </c>
      <c r="AI213" s="77" t="s">
        <v>3457</v>
      </c>
      <c r="AJ213" s="77" t="s">
        <v>3457</v>
      </c>
      <c r="AK213" s="77" t="s">
        <v>3457</v>
      </c>
      <c r="AL213" s="50" t="s">
        <v>872</v>
      </c>
      <c r="AM213" s="50">
        <v>679</v>
      </c>
    </row>
    <row r="214" spans="1:39" ht="15.75">
      <c r="A214" s="84" t="s">
        <v>3453</v>
      </c>
      <c r="B214" s="84" t="s">
        <v>962</v>
      </c>
      <c r="C214" s="87" t="s">
        <v>1181</v>
      </c>
      <c r="D214" s="86" t="s">
        <v>3500</v>
      </c>
      <c r="E214" s="76" t="s">
        <v>791</v>
      </c>
      <c r="F214" s="85" t="s">
        <v>1182</v>
      </c>
      <c r="G214" s="84">
        <v>890203242</v>
      </c>
      <c r="H214" s="76" t="s">
        <v>1183</v>
      </c>
      <c r="I214" s="81">
        <v>4660063200</v>
      </c>
      <c r="J214" s="81">
        <v>4660063200</v>
      </c>
      <c r="K214" s="83">
        <v>45503</v>
      </c>
      <c r="L214" s="82">
        <v>2024</v>
      </c>
      <c r="M214" s="81">
        <v>3106125274</v>
      </c>
      <c r="N214" s="81">
        <v>0</v>
      </c>
      <c r="O214" s="81">
        <v>1553937926</v>
      </c>
      <c r="P214" s="81">
        <v>0</v>
      </c>
      <c r="Q214" s="80">
        <v>0.6665414481932348</v>
      </c>
      <c r="R214" s="77" t="s">
        <v>3456</v>
      </c>
      <c r="S214" s="77" t="s">
        <v>3456</v>
      </c>
      <c r="T214" s="78">
        <v>12</v>
      </c>
      <c r="U214" s="77" t="s">
        <v>3456</v>
      </c>
      <c r="V214" s="77" t="s">
        <v>3456</v>
      </c>
      <c r="W214" s="77" t="s">
        <v>3456</v>
      </c>
      <c r="X214" s="77" t="s">
        <v>3456</v>
      </c>
      <c r="Y214" s="77" t="s">
        <v>3456</v>
      </c>
      <c r="Z214" s="77" t="s">
        <v>3456</v>
      </c>
      <c r="AA214" s="77" t="s">
        <v>3456</v>
      </c>
      <c r="AB214" s="77" t="s">
        <v>3456</v>
      </c>
      <c r="AC214" s="77" t="s">
        <v>3456</v>
      </c>
      <c r="AD214" s="77" t="s">
        <v>3456</v>
      </c>
      <c r="AE214" s="77" t="s">
        <v>3456</v>
      </c>
      <c r="AF214" s="77" t="s">
        <v>3456</v>
      </c>
      <c r="AG214" s="79">
        <v>1</v>
      </c>
      <c r="AH214" s="77" t="s">
        <v>3456</v>
      </c>
      <c r="AI214" s="77" t="s">
        <v>3457</v>
      </c>
      <c r="AJ214" s="77" t="s">
        <v>3457</v>
      </c>
      <c r="AK214" s="77" t="s">
        <v>3457</v>
      </c>
      <c r="AL214" s="50" t="s">
        <v>876</v>
      </c>
      <c r="AM214" s="50">
        <v>221</v>
      </c>
    </row>
    <row r="215" spans="1:39" ht="15.75">
      <c r="A215" s="84" t="s">
        <v>3453</v>
      </c>
      <c r="B215" s="84" t="s">
        <v>962</v>
      </c>
      <c r="C215" s="87" t="s">
        <v>1190</v>
      </c>
      <c r="D215" s="86" t="s">
        <v>3500</v>
      </c>
      <c r="E215" s="76" t="s">
        <v>791</v>
      </c>
      <c r="F215" s="85" t="s">
        <v>1191</v>
      </c>
      <c r="G215" s="84">
        <v>900066345</v>
      </c>
      <c r="H215" s="76" t="s">
        <v>1192</v>
      </c>
      <c r="I215" s="81">
        <v>2457313600</v>
      </c>
      <c r="J215" s="81">
        <v>2457313600</v>
      </c>
      <c r="K215" s="83">
        <v>45504</v>
      </c>
      <c r="L215" s="82">
        <v>2024</v>
      </c>
      <c r="M215" s="81">
        <v>0</v>
      </c>
      <c r="N215" s="81">
        <v>1338805812</v>
      </c>
      <c r="O215" s="81">
        <v>1118507788</v>
      </c>
      <c r="P215" s="81">
        <v>28279258.93</v>
      </c>
      <c r="Q215" s="80">
        <v>0.5448249714647736</v>
      </c>
      <c r="R215" s="77" t="s">
        <v>3456</v>
      </c>
      <c r="S215" s="77" t="s">
        <v>3456</v>
      </c>
      <c r="T215" s="78">
        <v>12</v>
      </c>
      <c r="U215" s="77" t="s">
        <v>3456</v>
      </c>
      <c r="V215" s="77" t="s">
        <v>3456</v>
      </c>
      <c r="W215" s="77" t="s">
        <v>3456</v>
      </c>
      <c r="X215" s="77" t="s">
        <v>3456</v>
      </c>
      <c r="Y215" s="77" t="s">
        <v>3456</v>
      </c>
      <c r="Z215" s="77" t="s">
        <v>3456</v>
      </c>
      <c r="AA215" s="77" t="s">
        <v>3456</v>
      </c>
      <c r="AB215" s="77" t="s">
        <v>3456</v>
      </c>
      <c r="AC215" s="77" t="s">
        <v>3456</v>
      </c>
      <c r="AD215" s="77" t="s">
        <v>3456</v>
      </c>
      <c r="AE215" s="77" t="s">
        <v>3456</v>
      </c>
      <c r="AF215" s="77" t="s">
        <v>3456</v>
      </c>
      <c r="AG215" s="79">
        <v>1</v>
      </c>
      <c r="AH215" s="77" t="s">
        <v>3456</v>
      </c>
      <c r="AI215" s="77" t="s">
        <v>3457</v>
      </c>
      <c r="AJ215" s="77" t="s">
        <v>3457</v>
      </c>
      <c r="AK215" s="77" t="s">
        <v>3457</v>
      </c>
      <c r="AL215" s="50" t="s">
        <v>910</v>
      </c>
      <c r="AM215" s="50">
        <v>82</v>
      </c>
    </row>
    <row r="216" spans="1:39" ht="15.75">
      <c r="A216" s="84" t="s">
        <v>3453</v>
      </c>
      <c r="B216" s="84" t="s">
        <v>962</v>
      </c>
      <c r="C216" s="87" t="s">
        <v>1154</v>
      </c>
      <c r="D216" s="86" t="s">
        <v>3500</v>
      </c>
      <c r="E216" s="76" t="s">
        <v>791</v>
      </c>
      <c r="F216" s="85" t="s">
        <v>1155</v>
      </c>
      <c r="G216" s="84">
        <v>800194328</v>
      </c>
      <c r="H216" s="76" t="s">
        <v>3516</v>
      </c>
      <c r="I216" s="81">
        <v>553887900</v>
      </c>
      <c r="J216" s="81">
        <v>553887900</v>
      </c>
      <c r="K216" s="83">
        <v>45516</v>
      </c>
      <c r="L216" s="82">
        <v>2024</v>
      </c>
      <c r="M216" s="81">
        <v>456183411</v>
      </c>
      <c r="N216" s="81">
        <v>0</v>
      </c>
      <c r="O216" s="81">
        <v>97704489</v>
      </c>
      <c r="P216" s="81">
        <v>1721070</v>
      </c>
      <c r="Q216" s="80">
        <v>0.82360241305144954</v>
      </c>
      <c r="R216" s="77" t="s">
        <v>3456</v>
      </c>
      <c r="S216" s="77" t="s">
        <v>3456</v>
      </c>
      <c r="T216" s="78">
        <v>11</v>
      </c>
      <c r="U216" s="77" t="s">
        <v>3456</v>
      </c>
      <c r="V216" s="77" t="s">
        <v>3456</v>
      </c>
      <c r="W216" s="77" t="s">
        <v>3456</v>
      </c>
      <c r="X216" s="77" t="s">
        <v>3456</v>
      </c>
      <c r="Y216" s="77" t="s">
        <v>3456</v>
      </c>
      <c r="Z216" s="77" t="s">
        <v>3456</v>
      </c>
      <c r="AA216" s="77" t="s">
        <v>3456</v>
      </c>
      <c r="AB216" s="77" t="s">
        <v>3456</v>
      </c>
      <c r="AC216" s="77" t="s">
        <v>3457</v>
      </c>
      <c r="AD216" s="77" t="s">
        <v>3456</v>
      </c>
      <c r="AE216" s="77" t="s">
        <v>3456</v>
      </c>
      <c r="AF216" s="77" t="s">
        <v>3456</v>
      </c>
      <c r="AG216" s="79">
        <v>0.91666666666666663</v>
      </c>
      <c r="AH216" s="77" t="s">
        <v>3456</v>
      </c>
      <c r="AI216" s="77" t="s">
        <v>3457</v>
      </c>
      <c r="AJ216" s="77" t="s">
        <v>3457</v>
      </c>
      <c r="AK216" s="77" t="s">
        <v>3457</v>
      </c>
      <c r="AL216" s="50" t="s">
        <v>872</v>
      </c>
      <c r="AM216" s="50">
        <v>399</v>
      </c>
    </row>
    <row r="217" spans="1:39" ht="15.75">
      <c r="A217" s="84" t="s">
        <v>3453</v>
      </c>
      <c r="B217" s="84" t="s">
        <v>962</v>
      </c>
      <c r="C217" s="87" t="s">
        <v>1151</v>
      </c>
      <c r="D217" s="86" t="s">
        <v>3500</v>
      </c>
      <c r="E217" s="76" t="s">
        <v>791</v>
      </c>
      <c r="F217" s="85" t="s">
        <v>1152</v>
      </c>
      <c r="G217" s="84">
        <v>800125276</v>
      </c>
      <c r="H217" s="76" t="s">
        <v>1153</v>
      </c>
      <c r="I217" s="81">
        <v>1227675800</v>
      </c>
      <c r="J217" s="81">
        <v>1227675800</v>
      </c>
      <c r="K217" s="83">
        <v>45504</v>
      </c>
      <c r="L217" s="82">
        <v>2024</v>
      </c>
      <c r="M217" s="81">
        <v>1227675800</v>
      </c>
      <c r="N217" s="81">
        <v>0</v>
      </c>
      <c r="O217" s="81">
        <v>0</v>
      </c>
      <c r="P217" s="81">
        <v>4604359</v>
      </c>
      <c r="Q217" s="80">
        <v>1</v>
      </c>
      <c r="R217" s="77" t="s">
        <v>3456</v>
      </c>
      <c r="S217" s="77" t="s">
        <v>3456</v>
      </c>
      <c r="T217" s="78">
        <v>12</v>
      </c>
      <c r="U217" s="77" t="s">
        <v>3456</v>
      </c>
      <c r="V217" s="77" t="s">
        <v>3456</v>
      </c>
      <c r="W217" s="77" t="s">
        <v>3456</v>
      </c>
      <c r="X217" s="77" t="s">
        <v>3456</v>
      </c>
      <c r="Y217" s="77" t="s">
        <v>3456</v>
      </c>
      <c r="Z217" s="77" t="s">
        <v>3456</v>
      </c>
      <c r="AA217" s="77" t="s">
        <v>3456</v>
      </c>
      <c r="AB217" s="77" t="s">
        <v>3456</v>
      </c>
      <c r="AC217" s="77" t="s">
        <v>3456</v>
      </c>
      <c r="AD217" s="77" t="s">
        <v>3456</v>
      </c>
      <c r="AE217" s="77" t="s">
        <v>3456</v>
      </c>
      <c r="AF217" s="77" t="s">
        <v>3456</v>
      </c>
      <c r="AG217" s="79">
        <v>1</v>
      </c>
      <c r="AH217" s="77" t="s">
        <v>3456</v>
      </c>
      <c r="AI217" s="77" t="s">
        <v>3457</v>
      </c>
      <c r="AJ217" s="77" t="s">
        <v>3457</v>
      </c>
      <c r="AK217" s="77" t="s">
        <v>3457</v>
      </c>
      <c r="AL217" s="50" t="s">
        <v>872</v>
      </c>
      <c r="AM217" s="50">
        <v>682</v>
      </c>
    </row>
    <row r="218" spans="1:39" ht="15.75">
      <c r="A218" s="84" t="s">
        <v>3453</v>
      </c>
      <c r="B218" s="84" t="s">
        <v>962</v>
      </c>
      <c r="C218" s="87" t="s">
        <v>1170</v>
      </c>
      <c r="D218" s="86" t="s">
        <v>3500</v>
      </c>
      <c r="E218" s="76" t="s">
        <v>791</v>
      </c>
      <c r="F218" s="85" t="s">
        <v>1171</v>
      </c>
      <c r="G218" s="84">
        <v>804015655</v>
      </c>
      <c r="H218" s="76" t="s">
        <v>1172</v>
      </c>
      <c r="I218" s="81">
        <v>597487900</v>
      </c>
      <c r="J218" s="81">
        <v>597487900</v>
      </c>
      <c r="K218" s="83">
        <v>45503</v>
      </c>
      <c r="L218" s="82">
        <v>2024</v>
      </c>
      <c r="M218" s="81">
        <v>464667754</v>
      </c>
      <c r="N218" s="81">
        <v>0</v>
      </c>
      <c r="O218" s="81">
        <v>132820146</v>
      </c>
      <c r="P218" s="81">
        <v>69254</v>
      </c>
      <c r="Q218" s="80">
        <v>0.77770236685964689</v>
      </c>
      <c r="R218" s="77" t="s">
        <v>3456</v>
      </c>
      <c r="S218" s="77" t="s">
        <v>3456</v>
      </c>
      <c r="T218" s="78">
        <v>12</v>
      </c>
      <c r="U218" s="77" t="s">
        <v>3456</v>
      </c>
      <c r="V218" s="77" t="s">
        <v>3456</v>
      </c>
      <c r="W218" s="77" t="s">
        <v>3456</v>
      </c>
      <c r="X218" s="77" t="s">
        <v>3456</v>
      </c>
      <c r="Y218" s="77" t="s">
        <v>3456</v>
      </c>
      <c r="Z218" s="77" t="s">
        <v>3456</v>
      </c>
      <c r="AA218" s="77" t="s">
        <v>3456</v>
      </c>
      <c r="AB218" s="77" t="s">
        <v>3456</v>
      </c>
      <c r="AC218" s="77" t="s">
        <v>3456</v>
      </c>
      <c r="AD218" s="77" t="s">
        <v>3456</v>
      </c>
      <c r="AE218" s="77" t="s">
        <v>3456</v>
      </c>
      <c r="AF218" s="77" t="s">
        <v>3456</v>
      </c>
      <c r="AG218" s="79">
        <v>1</v>
      </c>
      <c r="AH218" s="77" t="s">
        <v>3456</v>
      </c>
      <c r="AI218" s="77" t="s">
        <v>3457</v>
      </c>
      <c r="AJ218" s="77" t="s">
        <v>3457</v>
      </c>
      <c r="AK218" s="77" t="s">
        <v>3457</v>
      </c>
      <c r="AL218" s="50" t="s">
        <v>872</v>
      </c>
      <c r="AM218" s="50">
        <v>422</v>
      </c>
    </row>
    <row r="219" spans="1:39" ht="15.75">
      <c r="A219" s="84" t="s">
        <v>3453</v>
      </c>
      <c r="B219" s="84" t="s">
        <v>962</v>
      </c>
      <c r="C219" s="87" t="s">
        <v>1164</v>
      </c>
      <c r="D219" s="86" t="s">
        <v>3500</v>
      </c>
      <c r="E219" s="76" t="s">
        <v>791</v>
      </c>
      <c r="F219" s="85" t="s">
        <v>1165</v>
      </c>
      <c r="G219" s="84">
        <v>804013228</v>
      </c>
      <c r="H219" s="76" t="s">
        <v>1166</v>
      </c>
      <c r="I219" s="81">
        <v>614334940</v>
      </c>
      <c r="J219" s="81">
        <v>614334940</v>
      </c>
      <c r="K219" s="83">
        <v>45504</v>
      </c>
      <c r="L219" s="82">
        <v>2024</v>
      </c>
      <c r="M219" s="81">
        <v>569450031</v>
      </c>
      <c r="N219" s="81">
        <v>0</v>
      </c>
      <c r="O219" s="81">
        <v>44884909</v>
      </c>
      <c r="P219" s="81">
        <v>0</v>
      </c>
      <c r="Q219" s="80">
        <v>0.9269373983514595</v>
      </c>
      <c r="R219" s="77" t="s">
        <v>3456</v>
      </c>
      <c r="S219" s="77" t="s">
        <v>3456</v>
      </c>
      <c r="T219" s="78">
        <v>12</v>
      </c>
      <c r="U219" s="77" t="s">
        <v>3456</v>
      </c>
      <c r="V219" s="77" t="s">
        <v>3456</v>
      </c>
      <c r="W219" s="77" t="s">
        <v>3456</v>
      </c>
      <c r="X219" s="77" t="s">
        <v>3456</v>
      </c>
      <c r="Y219" s="77" t="s">
        <v>3456</v>
      </c>
      <c r="Z219" s="77" t="s">
        <v>3456</v>
      </c>
      <c r="AA219" s="77" t="s">
        <v>3456</v>
      </c>
      <c r="AB219" s="77" t="s">
        <v>3456</v>
      </c>
      <c r="AC219" s="77" t="s">
        <v>3456</v>
      </c>
      <c r="AD219" s="77" t="s">
        <v>3456</v>
      </c>
      <c r="AE219" s="77" t="s">
        <v>3456</v>
      </c>
      <c r="AF219" s="77" t="s">
        <v>3456</v>
      </c>
      <c r="AG219" s="79">
        <v>1</v>
      </c>
      <c r="AH219" s="77" t="s">
        <v>3456</v>
      </c>
      <c r="AI219" s="77" t="s">
        <v>3457</v>
      </c>
      <c r="AJ219" s="77" t="s">
        <v>3457</v>
      </c>
      <c r="AK219" s="77" t="s">
        <v>3457</v>
      </c>
      <c r="AL219" s="50" t="s">
        <v>872</v>
      </c>
      <c r="AM219" s="50">
        <v>561</v>
      </c>
    </row>
    <row r="220" spans="1:39" ht="15.75">
      <c r="A220" s="84" t="s">
        <v>3453</v>
      </c>
      <c r="B220" s="84" t="s">
        <v>962</v>
      </c>
      <c r="C220" s="87" t="s">
        <v>1184</v>
      </c>
      <c r="D220" s="86" t="s">
        <v>3500</v>
      </c>
      <c r="E220" s="76" t="s">
        <v>791</v>
      </c>
      <c r="F220" s="85" t="s">
        <v>1185</v>
      </c>
      <c r="G220" s="84">
        <v>890203551</v>
      </c>
      <c r="H220" s="76" t="s">
        <v>1186</v>
      </c>
      <c r="I220" s="81">
        <v>613837900</v>
      </c>
      <c r="J220" s="81">
        <v>613837900</v>
      </c>
      <c r="K220" s="83">
        <v>45504</v>
      </c>
      <c r="L220" s="82">
        <v>2024</v>
      </c>
      <c r="M220" s="81">
        <v>612026096</v>
      </c>
      <c r="N220" s="81">
        <v>1811804</v>
      </c>
      <c r="O220" s="81">
        <v>0</v>
      </c>
      <c r="P220" s="81">
        <v>811594</v>
      </c>
      <c r="Q220" s="80">
        <v>1</v>
      </c>
      <c r="R220" s="77" t="s">
        <v>3456</v>
      </c>
      <c r="S220" s="77" t="s">
        <v>3456</v>
      </c>
      <c r="T220" s="78">
        <v>12</v>
      </c>
      <c r="U220" s="77" t="s">
        <v>3456</v>
      </c>
      <c r="V220" s="77" t="s">
        <v>3456</v>
      </c>
      <c r="W220" s="77" t="s">
        <v>3456</v>
      </c>
      <c r="X220" s="77" t="s">
        <v>3456</v>
      </c>
      <c r="Y220" s="77" t="s">
        <v>3456</v>
      </c>
      <c r="Z220" s="77" t="s">
        <v>3456</v>
      </c>
      <c r="AA220" s="77" t="s">
        <v>3456</v>
      </c>
      <c r="AB220" s="77" t="s">
        <v>3456</v>
      </c>
      <c r="AC220" s="77" t="s">
        <v>3456</v>
      </c>
      <c r="AD220" s="77" t="s">
        <v>3456</v>
      </c>
      <c r="AE220" s="77" t="s">
        <v>3456</v>
      </c>
      <c r="AF220" s="77" t="s">
        <v>3456</v>
      </c>
      <c r="AG220" s="79">
        <v>1</v>
      </c>
      <c r="AH220" s="77" t="s">
        <v>3456</v>
      </c>
      <c r="AI220" s="77" t="s">
        <v>3457</v>
      </c>
      <c r="AJ220" s="77" t="s">
        <v>3457</v>
      </c>
      <c r="AK220" s="77" t="s">
        <v>3457</v>
      </c>
      <c r="AL220" s="50" t="s">
        <v>872</v>
      </c>
      <c r="AM220" s="50">
        <v>672</v>
      </c>
    </row>
    <row r="221" spans="1:39" ht="15.75">
      <c r="A221" s="84" t="s">
        <v>3453</v>
      </c>
      <c r="B221" s="84" t="s">
        <v>962</v>
      </c>
      <c r="C221" s="87" t="s">
        <v>153</v>
      </c>
      <c r="D221" s="86" t="s">
        <v>3500</v>
      </c>
      <c r="E221" s="76" t="s">
        <v>791</v>
      </c>
      <c r="F221" s="85" t="s">
        <v>1176</v>
      </c>
      <c r="G221" s="84">
        <v>804017570</v>
      </c>
      <c r="H221" s="76" t="s">
        <v>1177</v>
      </c>
      <c r="I221" s="81">
        <v>597487900</v>
      </c>
      <c r="J221" s="81">
        <v>597487900</v>
      </c>
      <c r="K221" s="83">
        <v>45503</v>
      </c>
      <c r="L221" s="82">
        <v>2024</v>
      </c>
      <c r="M221" s="81">
        <v>596878178</v>
      </c>
      <c r="N221" s="81">
        <v>588612</v>
      </c>
      <c r="O221" s="81">
        <v>21110</v>
      </c>
      <c r="P221" s="81">
        <v>2838117.4</v>
      </c>
      <c r="Q221" s="80">
        <v>0.99996466874057199</v>
      </c>
      <c r="R221" s="77" t="s">
        <v>3456</v>
      </c>
      <c r="S221" s="77" t="s">
        <v>3456</v>
      </c>
      <c r="T221" s="78">
        <v>12</v>
      </c>
      <c r="U221" s="77" t="s">
        <v>3456</v>
      </c>
      <c r="V221" s="77" t="s">
        <v>3456</v>
      </c>
      <c r="W221" s="77" t="s">
        <v>3456</v>
      </c>
      <c r="X221" s="77" t="s">
        <v>3456</v>
      </c>
      <c r="Y221" s="77" t="s">
        <v>3456</v>
      </c>
      <c r="Z221" s="77" t="s">
        <v>3456</v>
      </c>
      <c r="AA221" s="77" t="s">
        <v>3456</v>
      </c>
      <c r="AB221" s="77" t="s">
        <v>3456</v>
      </c>
      <c r="AC221" s="77" t="s">
        <v>3456</v>
      </c>
      <c r="AD221" s="77" t="s">
        <v>3456</v>
      </c>
      <c r="AE221" s="77" t="s">
        <v>3456</v>
      </c>
      <c r="AF221" s="77" t="s">
        <v>3456</v>
      </c>
      <c r="AG221" s="79">
        <v>1</v>
      </c>
      <c r="AH221" s="77" t="s">
        <v>3456</v>
      </c>
      <c r="AI221" s="77" t="s">
        <v>3457</v>
      </c>
      <c r="AJ221" s="77" t="s">
        <v>3457</v>
      </c>
      <c r="AK221" s="77" t="s">
        <v>3457</v>
      </c>
      <c r="AL221" s="50" t="s">
        <v>872</v>
      </c>
      <c r="AM221" s="50">
        <v>726</v>
      </c>
    </row>
    <row r="222" spans="1:39" ht="15.75">
      <c r="A222" s="84" t="s">
        <v>3453</v>
      </c>
      <c r="B222" s="84" t="s">
        <v>962</v>
      </c>
      <c r="C222" s="87" t="s">
        <v>1187</v>
      </c>
      <c r="D222" s="86" t="s">
        <v>3500</v>
      </c>
      <c r="E222" s="76" t="s">
        <v>791</v>
      </c>
      <c r="F222" s="85" t="s">
        <v>1188</v>
      </c>
      <c r="G222" s="84">
        <v>890205627</v>
      </c>
      <c r="H222" s="76" t="s">
        <v>1189</v>
      </c>
      <c r="I222" s="81">
        <v>565877900</v>
      </c>
      <c r="J222" s="81">
        <v>565877900</v>
      </c>
      <c r="K222" s="83">
        <v>45504</v>
      </c>
      <c r="L222" s="82">
        <v>2024</v>
      </c>
      <c r="M222" s="81">
        <v>561338191</v>
      </c>
      <c r="N222" s="81">
        <v>4539709</v>
      </c>
      <c r="O222" s="81">
        <v>0</v>
      </c>
      <c r="P222" s="81">
        <v>2622376</v>
      </c>
      <c r="Q222" s="80">
        <v>1</v>
      </c>
      <c r="R222" s="77" t="s">
        <v>3456</v>
      </c>
      <c r="S222" s="77" t="s">
        <v>3456</v>
      </c>
      <c r="T222" s="78">
        <v>12</v>
      </c>
      <c r="U222" s="77" t="s">
        <v>3456</v>
      </c>
      <c r="V222" s="77" t="s">
        <v>3456</v>
      </c>
      <c r="W222" s="77" t="s">
        <v>3456</v>
      </c>
      <c r="X222" s="77" t="s">
        <v>3456</v>
      </c>
      <c r="Y222" s="77" t="s">
        <v>3456</v>
      </c>
      <c r="Z222" s="77" t="s">
        <v>3456</v>
      </c>
      <c r="AA222" s="77" t="s">
        <v>3456</v>
      </c>
      <c r="AB222" s="77" t="s">
        <v>3456</v>
      </c>
      <c r="AC222" s="77" t="s">
        <v>3456</v>
      </c>
      <c r="AD222" s="77" t="s">
        <v>3456</v>
      </c>
      <c r="AE222" s="77" t="s">
        <v>3456</v>
      </c>
      <c r="AF222" s="77" t="s">
        <v>3456</v>
      </c>
      <c r="AG222" s="79">
        <v>1</v>
      </c>
      <c r="AH222" s="77" t="s">
        <v>3456</v>
      </c>
      <c r="AI222" s="77" t="s">
        <v>3457</v>
      </c>
      <c r="AJ222" s="77" t="s">
        <v>3457</v>
      </c>
      <c r="AK222" s="77" t="s">
        <v>3457</v>
      </c>
      <c r="AL222" s="50" t="s">
        <v>872</v>
      </c>
      <c r="AM222" s="50">
        <v>410</v>
      </c>
    </row>
    <row r="223" spans="1:39" ht="15.75">
      <c r="A223" s="84" t="s">
        <v>3453</v>
      </c>
      <c r="B223" s="84" t="s">
        <v>962</v>
      </c>
      <c r="C223" s="87" t="s">
        <v>1160</v>
      </c>
      <c r="D223" s="86" t="s">
        <v>3500</v>
      </c>
      <c r="E223" s="76" t="s">
        <v>791</v>
      </c>
      <c r="F223" s="85" t="s">
        <v>1161</v>
      </c>
      <c r="G223" s="84">
        <v>804008207</v>
      </c>
      <c r="H223" s="76" t="s">
        <v>1162</v>
      </c>
      <c r="I223" s="81">
        <v>613837900</v>
      </c>
      <c r="J223" s="81">
        <v>613837900</v>
      </c>
      <c r="K223" s="83">
        <v>45504</v>
      </c>
      <c r="L223" s="82">
        <v>2024</v>
      </c>
      <c r="M223" s="81">
        <v>545496900</v>
      </c>
      <c r="N223" s="81">
        <v>0</v>
      </c>
      <c r="O223" s="81">
        <v>68341000</v>
      </c>
      <c r="P223" s="81">
        <v>375328</v>
      </c>
      <c r="Q223" s="80">
        <v>0.88866604685047956</v>
      </c>
      <c r="R223" s="77" t="s">
        <v>3456</v>
      </c>
      <c r="S223" s="77" t="s">
        <v>3456</v>
      </c>
      <c r="T223" s="78">
        <v>9</v>
      </c>
      <c r="U223" s="77" t="s">
        <v>3456</v>
      </c>
      <c r="V223" s="77" t="s">
        <v>3457</v>
      </c>
      <c r="W223" s="77" t="s">
        <v>3456</v>
      </c>
      <c r="X223" s="77" t="s">
        <v>3456</v>
      </c>
      <c r="Y223" s="77" t="s">
        <v>3456</v>
      </c>
      <c r="Z223" s="77" t="s">
        <v>3456</v>
      </c>
      <c r="AA223" s="77" t="s">
        <v>3456</v>
      </c>
      <c r="AB223" s="77" t="s">
        <v>3457</v>
      </c>
      <c r="AC223" s="77" t="s">
        <v>3457</v>
      </c>
      <c r="AD223" s="77" t="s">
        <v>3456</v>
      </c>
      <c r="AE223" s="77" t="s">
        <v>3456</v>
      </c>
      <c r="AF223" s="77" t="s">
        <v>3456</v>
      </c>
      <c r="AG223" s="79">
        <v>0.75</v>
      </c>
      <c r="AH223" s="77" t="s">
        <v>3456</v>
      </c>
      <c r="AI223" s="77" t="s">
        <v>3457</v>
      </c>
      <c r="AJ223" s="77" t="s">
        <v>3457</v>
      </c>
      <c r="AK223" s="77" t="s">
        <v>3457</v>
      </c>
      <c r="AL223" s="50" t="s">
        <v>872</v>
      </c>
      <c r="AM223" s="50">
        <v>358</v>
      </c>
    </row>
    <row r="224" spans="1:39" ht="15.75">
      <c r="A224" s="84" t="s">
        <v>3453</v>
      </c>
      <c r="B224" s="84" t="s">
        <v>962</v>
      </c>
      <c r="C224" s="87" t="s">
        <v>1167</v>
      </c>
      <c r="D224" s="86" t="s">
        <v>3500</v>
      </c>
      <c r="E224" s="76" t="s">
        <v>791</v>
      </c>
      <c r="F224" s="85" t="s">
        <v>1168</v>
      </c>
      <c r="G224" s="84">
        <v>804014810</v>
      </c>
      <c r="H224" s="76" t="s">
        <v>1169</v>
      </c>
      <c r="I224" s="81">
        <v>553887900</v>
      </c>
      <c r="J224" s="81">
        <v>553887900</v>
      </c>
      <c r="K224" s="83">
        <v>45504</v>
      </c>
      <c r="L224" s="82">
        <v>2024</v>
      </c>
      <c r="M224" s="81">
        <v>548902639</v>
      </c>
      <c r="N224" s="81">
        <v>4985261</v>
      </c>
      <c r="O224" s="81">
        <v>0</v>
      </c>
      <c r="P224" s="81">
        <v>1881097.77</v>
      </c>
      <c r="Q224" s="80">
        <v>1</v>
      </c>
      <c r="R224" s="77" t="s">
        <v>3456</v>
      </c>
      <c r="S224" s="77" t="s">
        <v>3456</v>
      </c>
      <c r="T224" s="78">
        <v>12</v>
      </c>
      <c r="U224" s="77" t="s">
        <v>3456</v>
      </c>
      <c r="V224" s="77" t="s">
        <v>3456</v>
      </c>
      <c r="W224" s="77" t="s">
        <v>3456</v>
      </c>
      <c r="X224" s="77" t="s">
        <v>3456</v>
      </c>
      <c r="Y224" s="77" t="s">
        <v>3456</v>
      </c>
      <c r="Z224" s="77" t="s">
        <v>3456</v>
      </c>
      <c r="AA224" s="77" t="s">
        <v>3456</v>
      </c>
      <c r="AB224" s="77" t="s">
        <v>3456</v>
      </c>
      <c r="AC224" s="77" t="s">
        <v>3456</v>
      </c>
      <c r="AD224" s="77" t="s">
        <v>3456</v>
      </c>
      <c r="AE224" s="77" t="s">
        <v>3456</v>
      </c>
      <c r="AF224" s="77" t="s">
        <v>3456</v>
      </c>
      <c r="AG224" s="79">
        <v>1</v>
      </c>
      <c r="AH224" s="77" t="s">
        <v>3456</v>
      </c>
      <c r="AI224" s="77" t="s">
        <v>3457</v>
      </c>
      <c r="AJ224" s="77" t="s">
        <v>3457</v>
      </c>
      <c r="AK224" s="77" t="s">
        <v>3457</v>
      </c>
      <c r="AL224" s="50" t="s">
        <v>872</v>
      </c>
      <c r="AM224" s="50">
        <v>676</v>
      </c>
    </row>
    <row r="225" spans="1:39" ht="15.75">
      <c r="A225" s="84" t="s">
        <v>3453</v>
      </c>
      <c r="B225" s="84" t="s">
        <v>962</v>
      </c>
      <c r="C225" s="87" t="s">
        <v>1173</v>
      </c>
      <c r="D225" s="86" t="s">
        <v>3500</v>
      </c>
      <c r="E225" s="76" t="s">
        <v>791</v>
      </c>
      <c r="F225" s="85" t="s">
        <v>1174</v>
      </c>
      <c r="G225" s="84">
        <v>804017401</v>
      </c>
      <c r="H225" s="76" t="s">
        <v>1175</v>
      </c>
      <c r="I225" s="81">
        <v>581137900</v>
      </c>
      <c r="J225" s="81">
        <v>581137900</v>
      </c>
      <c r="K225" s="83">
        <v>45504</v>
      </c>
      <c r="L225" s="82">
        <v>2024</v>
      </c>
      <c r="M225" s="81">
        <v>550395916</v>
      </c>
      <c r="N225" s="81">
        <v>0</v>
      </c>
      <c r="O225" s="81">
        <v>30741984</v>
      </c>
      <c r="P225" s="81">
        <v>292429.65999999997</v>
      </c>
      <c r="Q225" s="80">
        <v>0.94710036292590793</v>
      </c>
      <c r="R225" s="77" t="s">
        <v>3456</v>
      </c>
      <c r="S225" s="77" t="s">
        <v>3456</v>
      </c>
      <c r="T225" s="78">
        <v>12</v>
      </c>
      <c r="U225" s="77" t="s">
        <v>3456</v>
      </c>
      <c r="V225" s="77" t="s">
        <v>3456</v>
      </c>
      <c r="W225" s="77" t="s">
        <v>3456</v>
      </c>
      <c r="X225" s="77" t="s">
        <v>3456</v>
      </c>
      <c r="Y225" s="77" t="s">
        <v>3456</v>
      </c>
      <c r="Z225" s="77" t="s">
        <v>3456</v>
      </c>
      <c r="AA225" s="77" t="s">
        <v>3456</v>
      </c>
      <c r="AB225" s="77" t="s">
        <v>3456</v>
      </c>
      <c r="AC225" s="77" t="s">
        <v>3456</v>
      </c>
      <c r="AD225" s="77" t="s">
        <v>3456</v>
      </c>
      <c r="AE225" s="77" t="s">
        <v>3456</v>
      </c>
      <c r="AF225" s="77" t="s">
        <v>3456</v>
      </c>
      <c r="AG225" s="79">
        <v>1</v>
      </c>
      <c r="AH225" s="77" t="s">
        <v>3456</v>
      </c>
      <c r="AI225" s="77" t="s">
        <v>3457</v>
      </c>
      <c r="AJ225" s="77" t="s">
        <v>3457</v>
      </c>
      <c r="AK225" s="77" t="s">
        <v>3457</v>
      </c>
      <c r="AL225" s="50" t="s">
        <v>872</v>
      </c>
      <c r="AM225" s="50">
        <v>584</v>
      </c>
    </row>
    <row r="226" spans="1:39" ht="15.75">
      <c r="A226" s="84" t="s">
        <v>3453</v>
      </c>
      <c r="B226" s="84" t="s">
        <v>962</v>
      </c>
      <c r="C226" s="87" t="s">
        <v>485</v>
      </c>
      <c r="D226" s="86" t="s">
        <v>3500</v>
      </c>
      <c r="E226" s="76" t="s">
        <v>791</v>
      </c>
      <c r="F226" s="85" t="s">
        <v>1163</v>
      </c>
      <c r="G226" s="84">
        <v>804008273</v>
      </c>
      <c r="H226" s="76" t="s">
        <v>486</v>
      </c>
      <c r="I226" s="81">
        <v>593127900</v>
      </c>
      <c r="J226" s="81">
        <v>593127900</v>
      </c>
      <c r="K226" s="83">
        <v>45504</v>
      </c>
      <c r="L226" s="82">
        <v>2024</v>
      </c>
      <c r="M226" s="81">
        <v>593098894</v>
      </c>
      <c r="N226" s="81">
        <v>29006</v>
      </c>
      <c r="O226" s="81">
        <v>0</v>
      </c>
      <c r="P226" s="81">
        <v>236697.1</v>
      </c>
      <c r="Q226" s="80">
        <v>1</v>
      </c>
      <c r="R226" s="77" t="s">
        <v>3456</v>
      </c>
      <c r="S226" s="77" t="s">
        <v>3456</v>
      </c>
      <c r="T226" s="78">
        <v>12</v>
      </c>
      <c r="U226" s="77" t="s">
        <v>3456</v>
      </c>
      <c r="V226" s="77" t="s">
        <v>3456</v>
      </c>
      <c r="W226" s="77" t="s">
        <v>3456</v>
      </c>
      <c r="X226" s="77" t="s">
        <v>3456</v>
      </c>
      <c r="Y226" s="77" t="s">
        <v>3456</v>
      </c>
      <c r="Z226" s="77" t="s">
        <v>3456</v>
      </c>
      <c r="AA226" s="77" t="s">
        <v>3456</v>
      </c>
      <c r="AB226" s="77" t="s">
        <v>3456</v>
      </c>
      <c r="AC226" s="77" t="s">
        <v>3456</v>
      </c>
      <c r="AD226" s="77" t="s">
        <v>3456</v>
      </c>
      <c r="AE226" s="77" t="s">
        <v>3456</v>
      </c>
      <c r="AF226" s="77" t="s">
        <v>3456</v>
      </c>
      <c r="AG226" s="79">
        <v>1</v>
      </c>
      <c r="AH226" s="77" t="s">
        <v>3456</v>
      </c>
      <c r="AI226" s="77" t="s">
        <v>3457</v>
      </c>
      <c r="AJ226" s="77" t="s">
        <v>3457</v>
      </c>
      <c r="AK226" s="77" t="s">
        <v>3457</v>
      </c>
      <c r="AL226" s="50" t="s">
        <v>872</v>
      </c>
      <c r="AM226" s="50">
        <v>742</v>
      </c>
    </row>
    <row r="227" spans="1:39" ht="15.75">
      <c r="A227" s="84" t="s">
        <v>3453</v>
      </c>
      <c r="B227" s="84" t="s">
        <v>962</v>
      </c>
      <c r="C227" s="87" t="s">
        <v>65</v>
      </c>
      <c r="D227" s="86" t="s">
        <v>3493</v>
      </c>
      <c r="E227" s="76" t="s">
        <v>812</v>
      </c>
      <c r="F227" s="85" t="s">
        <v>1084</v>
      </c>
      <c r="G227" s="84">
        <v>800006850</v>
      </c>
      <c r="H227" s="76" t="s">
        <v>1085</v>
      </c>
      <c r="I227" s="81">
        <v>9208318500</v>
      </c>
      <c r="J227" s="81">
        <v>9208318500</v>
      </c>
      <c r="K227" s="83">
        <v>45503</v>
      </c>
      <c r="L227" s="82">
        <v>2024</v>
      </c>
      <c r="M227" s="81">
        <v>9208318500</v>
      </c>
      <c r="N227" s="81">
        <v>0</v>
      </c>
      <c r="O227" s="81">
        <v>0</v>
      </c>
      <c r="P227" s="81">
        <v>130779222</v>
      </c>
      <c r="Q227" s="80">
        <v>1</v>
      </c>
      <c r="R227" s="77" t="s">
        <v>3456</v>
      </c>
      <c r="S227" s="77" t="s">
        <v>3456</v>
      </c>
      <c r="T227" s="78">
        <v>12</v>
      </c>
      <c r="U227" s="77" t="s">
        <v>3456</v>
      </c>
      <c r="V227" s="77" t="s">
        <v>3456</v>
      </c>
      <c r="W227" s="77" t="s">
        <v>3456</v>
      </c>
      <c r="X227" s="77" t="s">
        <v>3456</v>
      </c>
      <c r="Y227" s="77" t="s">
        <v>3456</v>
      </c>
      <c r="Z227" s="77" t="s">
        <v>3456</v>
      </c>
      <c r="AA227" s="77" t="s">
        <v>3456</v>
      </c>
      <c r="AB227" s="77" t="s">
        <v>3456</v>
      </c>
      <c r="AC227" s="77" t="s">
        <v>3456</v>
      </c>
      <c r="AD227" s="77" t="s">
        <v>3456</v>
      </c>
      <c r="AE227" s="77" t="s">
        <v>3456</v>
      </c>
      <c r="AF227" s="77" t="s">
        <v>3456</v>
      </c>
      <c r="AG227" s="79">
        <v>1</v>
      </c>
      <c r="AH227" s="77" t="s">
        <v>3456</v>
      </c>
      <c r="AI227" s="77" t="s">
        <v>3457</v>
      </c>
      <c r="AJ227" s="77" t="s">
        <v>3456</v>
      </c>
      <c r="AK227" s="77" t="s">
        <v>3457</v>
      </c>
      <c r="AL227" s="50" t="s">
        <v>872</v>
      </c>
      <c r="AM227" s="50">
        <v>856</v>
      </c>
    </row>
    <row r="228" spans="1:39" ht="15.75">
      <c r="A228" s="84" t="s">
        <v>3453</v>
      </c>
      <c r="B228" s="84" t="s">
        <v>962</v>
      </c>
      <c r="C228" s="87" t="s">
        <v>964</v>
      </c>
      <c r="D228" s="86" t="s">
        <v>3467</v>
      </c>
      <c r="E228" s="76" t="s">
        <v>790</v>
      </c>
      <c r="F228" s="85" t="s">
        <v>965</v>
      </c>
      <c r="G228" s="84">
        <v>800165050</v>
      </c>
      <c r="H228" s="76" t="s">
        <v>966</v>
      </c>
      <c r="I228" s="81">
        <v>876073550</v>
      </c>
      <c r="J228" s="81">
        <v>876073550</v>
      </c>
      <c r="K228" s="83">
        <v>45503</v>
      </c>
      <c r="L228" s="82">
        <v>2024</v>
      </c>
      <c r="M228" s="81">
        <v>863431912</v>
      </c>
      <c r="N228" s="81">
        <v>0</v>
      </c>
      <c r="O228" s="81">
        <v>12641638</v>
      </c>
      <c r="P228" s="81">
        <v>0</v>
      </c>
      <c r="Q228" s="80">
        <v>0.98557011794272298</v>
      </c>
      <c r="R228" s="77" t="s">
        <v>3457</v>
      </c>
      <c r="S228" s="77" t="s">
        <v>3456</v>
      </c>
      <c r="T228" s="78">
        <v>10</v>
      </c>
      <c r="U228" s="77" t="s">
        <v>3456</v>
      </c>
      <c r="V228" s="77" t="s">
        <v>3456</v>
      </c>
      <c r="W228" s="77" t="s">
        <v>3456</v>
      </c>
      <c r="X228" s="77" t="s">
        <v>3456</v>
      </c>
      <c r="Y228" s="77" t="s">
        <v>3456</v>
      </c>
      <c r="Z228" s="77" t="s">
        <v>3456</v>
      </c>
      <c r="AA228" s="77" t="s">
        <v>3456</v>
      </c>
      <c r="AB228" s="77" t="s">
        <v>3457</v>
      </c>
      <c r="AC228" s="77" t="s">
        <v>3457</v>
      </c>
      <c r="AD228" s="77" t="s">
        <v>3456</v>
      </c>
      <c r="AE228" s="77" t="s">
        <v>3456</v>
      </c>
      <c r="AF228" s="77" t="s">
        <v>3456</v>
      </c>
      <c r="AG228" s="79">
        <v>0.83333333333333337</v>
      </c>
      <c r="AH228" s="77" t="s">
        <v>3456</v>
      </c>
      <c r="AI228" s="77" t="s">
        <v>3457</v>
      </c>
      <c r="AJ228" s="77" t="s">
        <v>3457</v>
      </c>
      <c r="AK228" s="77" t="s">
        <v>3457</v>
      </c>
      <c r="AL228" s="50" t="s">
        <v>876</v>
      </c>
      <c r="AM228" s="50">
        <v>300</v>
      </c>
    </row>
    <row r="229" spans="1:39" ht="15.75">
      <c r="A229" s="84" t="s">
        <v>3453</v>
      </c>
      <c r="B229" s="84" t="s">
        <v>962</v>
      </c>
      <c r="C229" s="87" t="s">
        <v>1066</v>
      </c>
      <c r="D229" s="86" t="s">
        <v>3508</v>
      </c>
      <c r="E229" s="76" t="s">
        <v>794</v>
      </c>
      <c r="F229" s="85" t="s">
        <v>1067</v>
      </c>
      <c r="G229" s="84">
        <v>824000785</v>
      </c>
      <c r="H229" s="76" t="s">
        <v>1068</v>
      </c>
      <c r="I229" s="81">
        <v>3741971350</v>
      </c>
      <c r="J229" s="81">
        <v>3741971350</v>
      </c>
      <c r="K229" s="83">
        <v>45504</v>
      </c>
      <c r="L229" s="82">
        <v>2024</v>
      </c>
      <c r="M229" s="81">
        <v>3739892696</v>
      </c>
      <c r="N229" s="81">
        <v>0</v>
      </c>
      <c r="O229" s="81">
        <v>2078654</v>
      </c>
      <c r="P229" s="81">
        <v>3856699</v>
      </c>
      <c r="Q229" s="80">
        <v>0.99944450296232223</v>
      </c>
      <c r="R229" s="77" t="s">
        <v>3456</v>
      </c>
      <c r="S229" s="77" t="s">
        <v>3456</v>
      </c>
      <c r="T229" s="78">
        <v>11</v>
      </c>
      <c r="U229" s="77" t="s">
        <v>3456</v>
      </c>
      <c r="V229" s="77" t="s">
        <v>3456</v>
      </c>
      <c r="W229" s="77" t="s">
        <v>3456</v>
      </c>
      <c r="X229" s="77" t="s">
        <v>3456</v>
      </c>
      <c r="Y229" s="77" t="s">
        <v>3456</v>
      </c>
      <c r="Z229" s="77" t="s">
        <v>3456</v>
      </c>
      <c r="AA229" s="77" t="s">
        <v>3457</v>
      </c>
      <c r="AB229" s="77" t="s">
        <v>3456</v>
      </c>
      <c r="AC229" s="77" t="s">
        <v>3456</v>
      </c>
      <c r="AD229" s="77" t="s">
        <v>3456</v>
      </c>
      <c r="AE229" s="77" t="s">
        <v>3456</v>
      </c>
      <c r="AF229" s="77" t="s">
        <v>3456</v>
      </c>
      <c r="AG229" s="79">
        <v>0.91666666666666663</v>
      </c>
      <c r="AH229" s="77" t="s">
        <v>3456</v>
      </c>
      <c r="AI229" s="77" t="s">
        <v>3457</v>
      </c>
      <c r="AJ229" s="77" t="s">
        <v>3457</v>
      </c>
      <c r="AK229" s="77" t="s">
        <v>3457</v>
      </c>
      <c r="AL229" s="50" t="s">
        <v>876</v>
      </c>
      <c r="AM229" s="50">
        <v>323</v>
      </c>
    </row>
    <row r="230" spans="1:39" ht="15.75">
      <c r="A230" s="84" t="s">
        <v>3453</v>
      </c>
      <c r="B230" s="84" t="s">
        <v>962</v>
      </c>
      <c r="C230" s="87" t="s">
        <v>1042</v>
      </c>
      <c r="D230" s="86" t="s">
        <v>3508</v>
      </c>
      <c r="E230" s="76" t="s">
        <v>794</v>
      </c>
      <c r="F230" s="85" t="s">
        <v>1043</v>
      </c>
      <c r="G230" s="84">
        <v>824000442</v>
      </c>
      <c r="H230" s="76" t="s">
        <v>1044</v>
      </c>
      <c r="I230" s="81">
        <v>1151375800</v>
      </c>
      <c r="J230" s="81">
        <v>1151375800</v>
      </c>
      <c r="K230" s="83">
        <v>45503</v>
      </c>
      <c r="L230" s="82">
        <v>2024</v>
      </c>
      <c r="M230" s="81">
        <v>1151375800</v>
      </c>
      <c r="N230" s="81">
        <v>0</v>
      </c>
      <c r="O230" s="81">
        <v>0</v>
      </c>
      <c r="P230" s="81">
        <v>113598.42</v>
      </c>
      <c r="Q230" s="80">
        <v>1</v>
      </c>
      <c r="R230" s="77" t="s">
        <v>3456</v>
      </c>
      <c r="S230" s="77" t="s">
        <v>3456</v>
      </c>
      <c r="T230" s="78">
        <v>11</v>
      </c>
      <c r="U230" s="77" t="s">
        <v>3456</v>
      </c>
      <c r="V230" s="77" t="s">
        <v>3456</v>
      </c>
      <c r="W230" s="77" t="s">
        <v>3456</v>
      </c>
      <c r="X230" s="77" t="s">
        <v>3456</v>
      </c>
      <c r="Y230" s="77" t="s">
        <v>3456</v>
      </c>
      <c r="Z230" s="77" t="s">
        <v>3456</v>
      </c>
      <c r="AA230" s="77" t="s">
        <v>3456</v>
      </c>
      <c r="AB230" s="77" t="s">
        <v>3457</v>
      </c>
      <c r="AC230" s="77" t="s">
        <v>3456</v>
      </c>
      <c r="AD230" s="77" t="s">
        <v>3456</v>
      </c>
      <c r="AE230" s="77" t="s">
        <v>3456</v>
      </c>
      <c r="AF230" s="77" t="s">
        <v>3456</v>
      </c>
      <c r="AG230" s="79">
        <v>0.91666666666666663</v>
      </c>
      <c r="AH230" s="77" t="s">
        <v>3456</v>
      </c>
      <c r="AI230" s="77" t="s">
        <v>3457</v>
      </c>
      <c r="AJ230" s="77" t="s">
        <v>3457</v>
      </c>
      <c r="AK230" s="77" t="s">
        <v>3457</v>
      </c>
      <c r="AL230" s="50" t="s">
        <v>876</v>
      </c>
      <c r="AM230" s="50">
        <v>295</v>
      </c>
    </row>
    <row r="231" spans="1:39" ht="15.75">
      <c r="A231" s="84" t="s">
        <v>3453</v>
      </c>
      <c r="B231" s="84" t="s">
        <v>962</v>
      </c>
      <c r="C231" s="87" t="s">
        <v>203</v>
      </c>
      <c r="D231" s="86" t="s">
        <v>3508</v>
      </c>
      <c r="E231" s="76" t="s">
        <v>794</v>
      </c>
      <c r="F231" s="85" t="s">
        <v>1052</v>
      </c>
      <c r="G231" s="84">
        <v>824000450</v>
      </c>
      <c r="H231" s="76" t="s">
        <v>1053</v>
      </c>
      <c r="I231" s="81">
        <v>1727063700</v>
      </c>
      <c r="J231" s="81">
        <v>1727063700</v>
      </c>
      <c r="K231" s="83">
        <v>45503</v>
      </c>
      <c r="L231" s="82">
        <v>2024</v>
      </c>
      <c r="M231" s="81">
        <v>1719867030</v>
      </c>
      <c r="N231" s="81">
        <v>0</v>
      </c>
      <c r="O231" s="81">
        <v>7196670</v>
      </c>
      <c r="P231" s="81">
        <v>1182715.6599999999</v>
      </c>
      <c r="Q231" s="80">
        <v>0.99583300256962148</v>
      </c>
      <c r="R231" s="77" t="s">
        <v>3456</v>
      </c>
      <c r="S231" s="77" t="s">
        <v>3456</v>
      </c>
      <c r="T231" s="78">
        <v>12</v>
      </c>
      <c r="U231" s="77" t="s">
        <v>3456</v>
      </c>
      <c r="V231" s="77" t="s">
        <v>3456</v>
      </c>
      <c r="W231" s="77" t="s">
        <v>3456</v>
      </c>
      <c r="X231" s="77" t="s">
        <v>3456</v>
      </c>
      <c r="Y231" s="77" t="s">
        <v>3456</v>
      </c>
      <c r="Z231" s="77" t="s">
        <v>3456</v>
      </c>
      <c r="AA231" s="77" t="s">
        <v>3456</v>
      </c>
      <c r="AB231" s="77" t="s">
        <v>3456</v>
      </c>
      <c r="AC231" s="77" t="s">
        <v>3456</v>
      </c>
      <c r="AD231" s="77" t="s">
        <v>3456</v>
      </c>
      <c r="AE231" s="77" t="s">
        <v>3456</v>
      </c>
      <c r="AF231" s="77" t="s">
        <v>3456</v>
      </c>
      <c r="AG231" s="79">
        <v>1</v>
      </c>
      <c r="AH231" s="77" t="s">
        <v>3456</v>
      </c>
      <c r="AI231" s="77" t="s">
        <v>3457</v>
      </c>
      <c r="AJ231" s="77" t="s">
        <v>3457</v>
      </c>
      <c r="AK231" s="77" t="s">
        <v>3457</v>
      </c>
      <c r="AL231" s="50" t="s">
        <v>872</v>
      </c>
      <c r="AM231" s="50">
        <v>646</v>
      </c>
    </row>
    <row r="232" spans="1:39" ht="15.75">
      <c r="A232" s="84" t="s">
        <v>3453</v>
      </c>
      <c r="B232" s="84" t="s">
        <v>962</v>
      </c>
      <c r="C232" s="87" t="s">
        <v>1049</v>
      </c>
      <c r="D232" s="86" t="s">
        <v>3508</v>
      </c>
      <c r="E232" s="76" t="s">
        <v>794</v>
      </c>
      <c r="F232" s="85" t="s">
        <v>1050</v>
      </c>
      <c r="G232" s="84">
        <v>824000426</v>
      </c>
      <c r="H232" s="76" t="s">
        <v>1051</v>
      </c>
      <c r="I232" s="81">
        <v>1727063700</v>
      </c>
      <c r="J232" s="81">
        <v>1727063700</v>
      </c>
      <c r="K232" s="83">
        <v>45503</v>
      </c>
      <c r="L232" s="82">
        <v>2024</v>
      </c>
      <c r="M232" s="81">
        <v>1592069960</v>
      </c>
      <c r="N232" s="81">
        <v>4496394</v>
      </c>
      <c r="O232" s="81">
        <v>130497346</v>
      </c>
      <c r="P232" s="81">
        <v>409111</v>
      </c>
      <c r="Q232" s="80">
        <v>0.92443976096538882</v>
      </c>
      <c r="R232" s="77" t="s">
        <v>3456</v>
      </c>
      <c r="S232" s="77" t="s">
        <v>3456</v>
      </c>
      <c r="T232" s="78">
        <v>12</v>
      </c>
      <c r="U232" s="77" t="s">
        <v>3456</v>
      </c>
      <c r="V232" s="77" t="s">
        <v>3456</v>
      </c>
      <c r="W232" s="77" t="s">
        <v>3456</v>
      </c>
      <c r="X232" s="77" t="s">
        <v>3456</v>
      </c>
      <c r="Y232" s="77" t="s">
        <v>3456</v>
      </c>
      <c r="Z232" s="77" t="s">
        <v>3456</v>
      </c>
      <c r="AA232" s="77" t="s">
        <v>3456</v>
      </c>
      <c r="AB232" s="77" t="s">
        <v>3456</v>
      </c>
      <c r="AC232" s="77" t="s">
        <v>3456</v>
      </c>
      <c r="AD232" s="77" t="s">
        <v>3456</v>
      </c>
      <c r="AE232" s="77" t="s">
        <v>3456</v>
      </c>
      <c r="AF232" s="77" t="s">
        <v>3456</v>
      </c>
      <c r="AG232" s="79">
        <v>1</v>
      </c>
      <c r="AH232" s="77" t="s">
        <v>3456</v>
      </c>
      <c r="AI232" s="77" t="s">
        <v>3457</v>
      </c>
      <c r="AJ232" s="77" t="s">
        <v>3457</v>
      </c>
      <c r="AK232" s="77" t="s">
        <v>3457</v>
      </c>
      <c r="AL232" s="50" t="s">
        <v>876</v>
      </c>
      <c r="AM232" s="50">
        <v>278</v>
      </c>
    </row>
    <row r="233" spans="1:39" ht="15.75">
      <c r="A233" s="84" t="s">
        <v>3453</v>
      </c>
      <c r="B233" s="84" t="s">
        <v>962</v>
      </c>
      <c r="C233" s="87" t="s">
        <v>1036</v>
      </c>
      <c r="D233" s="86" t="s">
        <v>3508</v>
      </c>
      <c r="E233" s="76" t="s">
        <v>794</v>
      </c>
      <c r="F233" s="85" t="s">
        <v>1037</v>
      </c>
      <c r="G233" s="84">
        <v>800119945</v>
      </c>
      <c r="H233" s="76" t="s">
        <v>1038</v>
      </c>
      <c r="I233" s="81">
        <v>1151375800</v>
      </c>
      <c r="J233" s="81">
        <v>1151375800</v>
      </c>
      <c r="K233" s="83">
        <v>45516</v>
      </c>
      <c r="L233" s="82">
        <v>2024</v>
      </c>
      <c r="M233" s="81">
        <v>1067830800</v>
      </c>
      <c r="N233" s="81">
        <v>0</v>
      </c>
      <c r="O233" s="81">
        <v>83545000</v>
      </c>
      <c r="P233" s="81">
        <v>223294.63</v>
      </c>
      <c r="Q233" s="80">
        <v>0.92743898212903209</v>
      </c>
      <c r="R233" s="77" t="s">
        <v>3456</v>
      </c>
      <c r="S233" s="77" t="s">
        <v>3456</v>
      </c>
      <c r="T233" s="78">
        <v>10</v>
      </c>
      <c r="U233" s="77" t="s">
        <v>3456</v>
      </c>
      <c r="V233" s="77" t="s">
        <v>3456</v>
      </c>
      <c r="W233" s="77" t="s">
        <v>3456</v>
      </c>
      <c r="X233" s="77" t="s">
        <v>3456</v>
      </c>
      <c r="Y233" s="77" t="s">
        <v>3457</v>
      </c>
      <c r="Z233" s="77" t="s">
        <v>3456</v>
      </c>
      <c r="AA233" s="77" t="s">
        <v>3456</v>
      </c>
      <c r="AB233" s="77" t="s">
        <v>3457</v>
      </c>
      <c r="AC233" s="77" t="s">
        <v>3456</v>
      </c>
      <c r="AD233" s="77" t="s">
        <v>3456</v>
      </c>
      <c r="AE233" s="77" t="s">
        <v>3456</v>
      </c>
      <c r="AF233" s="77" t="s">
        <v>3456</v>
      </c>
      <c r="AG233" s="79">
        <v>0.83333333333333337</v>
      </c>
      <c r="AH233" s="77" t="s">
        <v>3456</v>
      </c>
      <c r="AI233" s="77" t="s">
        <v>3457</v>
      </c>
      <c r="AJ233" s="77" t="s">
        <v>3457</v>
      </c>
      <c r="AK233" s="77" t="s">
        <v>3457</v>
      </c>
      <c r="AL233" s="50" t="s">
        <v>876</v>
      </c>
      <c r="AM233" s="50">
        <v>248</v>
      </c>
    </row>
    <row r="234" spans="1:39" ht="15.75">
      <c r="A234" s="84" t="s">
        <v>3453</v>
      </c>
      <c r="B234" s="84" t="s">
        <v>962</v>
      </c>
      <c r="C234" s="87" t="s">
        <v>1033</v>
      </c>
      <c r="D234" s="86" t="s">
        <v>3508</v>
      </c>
      <c r="E234" s="76" t="s">
        <v>794</v>
      </c>
      <c r="F234" s="85" t="s">
        <v>1034</v>
      </c>
      <c r="G234" s="84">
        <v>800026173</v>
      </c>
      <c r="H234" s="76" t="s">
        <v>3517</v>
      </c>
      <c r="I234" s="81">
        <v>863531850</v>
      </c>
      <c r="J234" s="81">
        <v>863531850</v>
      </c>
      <c r="K234" s="83">
        <v>45503</v>
      </c>
      <c r="L234" s="82">
        <v>2024</v>
      </c>
      <c r="M234" s="81">
        <v>692094549</v>
      </c>
      <c r="N234" s="81">
        <v>0</v>
      </c>
      <c r="O234" s="81">
        <v>171437301</v>
      </c>
      <c r="P234" s="81">
        <v>313473.52</v>
      </c>
      <c r="Q234" s="80">
        <v>0.80146962616375994</v>
      </c>
      <c r="R234" s="77" t="s">
        <v>3456</v>
      </c>
      <c r="S234" s="77" t="s">
        <v>3456</v>
      </c>
      <c r="T234" s="78">
        <v>12</v>
      </c>
      <c r="U234" s="77" t="s">
        <v>3456</v>
      </c>
      <c r="V234" s="77" t="s">
        <v>3456</v>
      </c>
      <c r="W234" s="77" t="s">
        <v>3456</v>
      </c>
      <c r="X234" s="77" t="s">
        <v>3456</v>
      </c>
      <c r="Y234" s="77" t="s">
        <v>3456</v>
      </c>
      <c r="Z234" s="77" t="s">
        <v>3456</v>
      </c>
      <c r="AA234" s="77" t="s">
        <v>3456</v>
      </c>
      <c r="AB234" s="77" t="s">
        <v>3456</v>
      </c>
      <c r="AC234" s="77" t="s">
        <v>3456</v>
      </c>
      <c r="AD234" s="77" t="s">
        <v>3456</v>
      </c>
      <c r="AE234" s="77" t="s">
        <v>3456</v>
      </c>
      <c r="AF234" s="77" t="s">
        <v>3456</v>
      </c>
      <c r="AG234" s="79">
        <v>1</v>
      </c>
      <c r="AH234" s="77" t="s">
        <v>3456</v>
      </c>
      <c r="AI234" s="77" t="s">
        <v>3457</v>
      </c>
      <c r="AJ234" s="77" t="s">
        <v>3457</v>
      </c>
      <c r="AK234" s="77" t="s">
        <v>3457</v>
      </c>
      <c r="AL234" s="50" t="s">
        <v>876</v>
      </c>
      <c r="AM234" s="50">
        <v>279</v>
      </c>
    </row>
    <row r="235" spans="1:39" ht="15.75">
      <c r="A235" s="84" t="s">
        <v>3453</v>
      </c>
      <c r="B235" s="84" t="s">
        <v>962</v>
      </c>
      <c r="C235" s="87" t="s">
        <v>379</v>
      </c>
      <c r="D235" s="86" t="s">
        <v>3508</v>
      </c>
      <c r="E235" s="76" t="s">
        <v>794</v>
      </c>
      <c r="F235" s="85" t="s">
        <v>1080</v>
      </c>
      <c r="G235" s="84">
        <v>892300358</v>
      </c>
      <c r="H235" s="76" t="s">
        <v>1081</v>
      </c>
      <c r="I235" s="81">
        <v>3091382800</v>
      </c>
      <c r="J235" s="81">
        <v>3091382800</v>
      </c>
      <c r="K235" s="83">
        <v>45503</v>
      </c>
      <c r="L235" s="82">
        <v>2024</v>
      </c>
      <c r="M235" s="81">
        <v>3091382800</v>
      </c>
      <c r="N235" s="81">
        <v>0</v>
      </c>
      <c r="O235" s="81">
        <v>0</v>
      </c>
      <c r="P235" s="81">
        <v>0</v>
      </c>
      <c r="Q235" s="80">
        <v>1</v>
      </c>
      <c r="R235" s="77" t="s">
        <v>3456</v>
      </c>
      <c r="S235" s="77" t="s">
        <v>3456</v>
      </c>
      <c r="T235" s="78">
        <v>12</v>
      </c>
      <c r="U235" s="77" t="s">
        <v>3456</v>
      </c>
      <c r="V235" s="77" t="s">
        <v>3456</v>
      </c>
      <c r="W235" s="77" t="s">
        <v>3456</v>
      </c>
      <c r="X235" s="77" t="s">
        <v>3456</v>
      </c>
      <c r="Y235" s="77" t="s">
        <v>3456</v>
      </c>
      <c r="Z235" s="77" t="s">
        <v>3456</v>
      </c>
      <c r="AA235" s="77" t="s">
        <v>3456</v>
      </c>
      <c r="AB235" s="77" t="s">
        <v>3456</v>
      </c>
      <c r="AC235" s="77" t="s">
        <v>3456</v>
      </c>
      <c r="AD235" s="77" t="s">
        <v>3456</v>
      </c>
      <c r="AE235" s="77" t="s">
        <v>3456</v>
      </c>
      <c r="AF235" s="77" t="s">
        <v>3456</v>
      </c>
      <c r="AG235" s="79">
        <v>1</v>
      </c>
      <c r="AH235" s="77" t="s">
        <v>3456</v>
      </c>
      <c r="AI235" s="77" t="s">
        <v>3457</v>
      </c>
      <c r="AJ235" s="77" t="s">
        <v>3457</v>
      </c>
      <c r="AK235" s="77" t="s">
        <v>3457</v>
      </c>
      <c r="AL235" s="50" t="s">
        <v>872</v>
      </c>
      <c r="AM235" s="50">
        <v>426</v>
      </c>
    </row>
    <row r="236" spans="1:39" ht="15.75">
      <c r="A236" s="84" t="s">
        <v>3453</v>
      </c>
      <c r="B236" s="84" t="s">
        <v>962</v>
      </c>
      <c r="C236" s="87" t="s">
        <v>424</v>
      </c>
      <c r="D236" s="86" t="s">
        <v>3508</v>
      </c>
      <c r="E236" s="76" t="s">
        <v>794</v>
      </c>
      <c r="F236" s="85" t="s">
        <v>1048</v>
      </c>
      <c r="G236" s="84">
        <v>824000425</v>
      </c>
      <c r="H236" s="76" t="s">
        <v>689</v>
      </c>
      <c r="I236" s="81">
        <v>1459674000</v>
      </c>
      <c r="J236" s="81">
        <v>1459674000</v>
      </c>
      <c r="K236" s="83">
        <v>45503</v>
      </c>
      <c r="L236" s="82">
        <v>2024</v>
      </c>
      <c r="M236" s="81">
        <v>1459674000</v>
      </c>
      <c r="N236" s="81">
        <v>0</v>
      </c>
      <c r="O236" s="81">
        <v>0</v>
      </c>
      <c r="P236" s="81">
        <v>930379.44</v>
      </c>
      <c r="Q236" s="80">
        <v>1</v>
      </c>
      <c r="R236" s="77" t="s">
        <v>3456</v>
      </c>
      <c r="S236" s="77" t="s">
        <v>3456</v>
      </c>
      <c r="T236" s="78">
        <v>12</v>
      </c>
      <c r="U236" s="77" t="s">
        <v>3456</v>
      </c>
      <c r="V236" s="77" t="s">
        <v>3456</v>
      </c>
      <c r="W236" s="77" t="s">
        <v>3456</v>
      </c>
      <c r="X236" s="77" t="s">
        <v>3456</v>
      </c>
      <c r="Y236" s="77" t="s">
        <v>3456</v>
      </c>
      <c r="Z236" s="77" t="s">
        <v>3456</v>
      </c>
      <c r="AA236" s="77" t="s">
        <v>3456</v>
      </c>
      <c r="AB236" s="77" t="s">
        <v>3456</v>
      </c>
      <c r="AC236" s="77" t="s">
        <v>3456</v>
      </c>
      <c r="AD236" s="77" t="s">
        <v>3456</v>
      </c>
      <c r="AE236" s="77" t="s">
        <v>3456</v>
      </c>
      <c r="AF236" s="77" t="s">
        <v>3456</v>
      </c>
      <c r="AG236" s="79">
        <v>1</v>
      </c>
      <c r="AH236" s="77" t="s">
        <v>3456</v>
      </c>
      <c r="AI236" s="77" t="s">
        <v>3457</v>
      </c>
      <c r="AJ236" s="77" t="s">
        <v>3457</v>
      </c>
      <c r="AK236" s="77" t="s">
        <v>3457</v>
      </c>
      <c r="AL236" s="50" t="s">
        <v>872</v>
      </c>
      <c r="AM236" s="50">
        <v>359</v>
      </c>
    </row>
    <row r="237" spans="1:39" ht="15.75">
      <c r="A237" s="84" t="s">
        <v>3453</v>
      </c>
      <c r="B237" s="84" t="s">
        <v>962</v>
      </c>
      <c r="C237" s="87" t="s">
        <v>559</v>
      </c>
      <c r="D237" s="86" t="s">
        <v>3506</v>
      </c>
      <c r="E237" s="76" t="s">
        <v>789</v>
      </c>
      <c r="F237" s="85" t="s">
        <v>1093</v>
      </c>
      <c r="G237" s="84">
        <v>819001235</v>
      </c>
      <c r="H237" s="76" t="s">
        <v>560</v>
      </c>
      <c r="I237" s="81">
        <v>397054064</v>
      </c>
      <c r="J237" s="81">
        <v>397054064</v>
      </c>
      <c r="K237" s="83">
        <v>45504</v>
      </c>
      <c r="L237" s="82">
        <v>2024</v>
      </c>
      <c r="M237" s="81">
        <v>389119600</v>
      </c>
      <c r="N237" s="81">
        <v>0</v>
      </c>
      <c r="O237" s="81">
        <v>7934464</v>
      </c>
      <c r="P237" s="81">
        <v>1814910</v>
      </c>
      <c r="Q237" s="80">
        <v>0.98001666594199621</v>
      </c>
      <c r="R237" s="77" t="s">
        <v>3456</v>
      </c>
      <c r="S237" s="77" t="s">
        <v>3456</v>
      </c>
      <c r="T237" s="78">
        <v>12</v>
      </c>
      <c r="U237" s="77" t="s">
        <v>3456</v>
      </c>
      <c r="V237" s="77" t="s">
        <v>3456</v>
      </c>
      <c r="W237" s="77" t="s">
        <v>3456</v>
      </c>
      <c r="X237" s="77" t="s">
        <v>3456</v>
      </c>
      <c r="Y237" s="77" t="s">
        <v>3456</v>
      </c>
      <c r="Z237" s="77" t="s">
        <v>3456</v>
      </c>
      <c r="AA237" s="77" t="s">
        <v>3456</v>
      </c>
      <c r="AB237" s="77" t="s">
        <v>3456</v>
      </c>
      <c r="AC237" s="77" t="s">
        <v>3456</v>
      </c>
      <c r="AD237" s="77" t="s">
        <v>3456</v>
      </c>
      <c r="AE237" s="77" t="s">
        <v>3456</v>
      </c>
      <c r="AF237" s="77" t="s">
        <v>3456</v>
      </c>
      <c r="AG237" s="79">
        <v>1</v>
      </c>
      <c r="AH237" s="77" t="s">
        <v>3456</v>
      </c>
      <c r="AI237" s="77" t="s">
        <v>3457</v>
      </c>
      <c r="AJ237" s="77" t="s">
        <v>3457</v>
      </c>
      <c r="AK237" s="77" t="s">
        <v>3457</v>
      </c>
      <c r="AL237" s="50" t="s">
        <v>872</v>
      </c>
      <c r="AM237" s="50">
        <v>636</v>
      </c>
    </row>
    <row r="238" spans="1:39" ht="15.75">
      <c r="A238" s="84" t="s">
        <v>3453</v>
      </c>
      <c r="B238" s="84" t="s">
        <v>962</v>
      </c>
      <c r="C238" s="87" t="s">
        <v>982</v>
      </c>
      <c r="D238" s="86" t="s">
        <v>3467</v>
      </c>
      <c r="E238" s="76" t="s">
        <v>790</v>
      </c>
      <c r="F238" s="85" t="s">
        <v>983</v>
      </c>
      <c r="G238" s="84">
        <v>890985810</v>
      </c>
      <c r="H238" s="76" t="s">
        <v>984</v>
      </c>
      <c r="I238" s="81">
        <v>1201093200</v>
      </c>
      <c r="J238" s="81">
        <v>1201093200</v>
      </c>
      <c r="K238" s="83">
        <v>45503</v>
      </c>
      <c r="L238" s="82">
        <v>2024</v>
      </c>
      <c r="M238" s="81">
        <v>1118302645</v>
      </c>
      <c r="N238" s="81">
        <v>0</v>
      </c>
      <c r="O238" s="81">
        <v>82790555</v>
      </c>
      <c r="P238" s="81">
        <v>0</v>
      </c>
      <c r="Q238" s="80">
        <v>0.93107066545710193</v>
      </c>
      <c r="R238" s="77" t="s">
        <v>3457</v>
      </c>
      <c r="S238" s="77" t="s">
        <v>3456</v>
      </c>
      <c r="T238" s="78">
        <v>8</v>
      </c>
      <c r="U238" s="77" t="s">
        <v>3456</v>
      </c>
      <c r="V238" s="77" t="s">
        <v>3456</v>
      </c>
      <c r="W238" s="77" t="s">
        <v>3456</v>
      </c>
      <c r="X238" s="77" t="s">
        <v>3456</v>
      </c>
      <c r="Y238" s="77" t="s">
        <v>3457</v>
      </c>
      <c r="Z238" s="77" t="s">
        <v>3457</v>
      </c>
      <c r="AA238" s="77" t="s">
        <v>3456</v>
      </c>
      <c r="AB238" s="77" t="s">
        <v>3457</v>
      </c>
      <c r="AC238" s="77" t="s">
        <v>3457</v>
      </c>
      <c r="AD238" s="77" t="s">
        <v>3456</v>
      </c>
      <c r="AE238" s="77" t="s">
        <v>3456</v>
      </c>
      <c r="AF238" s="77" t="s">
        <v>3456</v>
      </c>
      <c r="AG238" s="79">
        <v>0.66666666666666663</v>
      </c>
      <c r="AH238" s="77" t="s">
        <v>3456</v>
      </c>
      <c r="AI238" s="77" t="s">
        <v>3457</v>
      </c>
      <c r="AJ238" s="77" t="s">
        <v>3457</v>
      </c>
      <c r="AK238" s="77" t="s">
        <v>3457</v>
      </c>
      <c r="AL238" s="50" t="s">
        <v>876</v>
      </c>
      <c r="AM238" s="50">
        <v>208</v>
      </c>
    </row>
    <row r="239" spans="1:39" ht="15.75">
      <c r="A239" s="84" t="s">
        <v>3453</v>
      </c>
      <c r="B239" s="84" t="s">
        <v>962</v>
      </c>
      <c r="C239" s="87" t="s">
        <v>568</v>
      </c>
      <c r="D239" s="86" t="s">
        <v>3506</v>
      </c>
      <c r="E239" s="76" t="s">
        <v>789</v>
      </c>
      <c r="F239" s="85" t="s">
        <v>1105</v>
      </c>
      <c r="G239" s="84">
        <v>819001309</v>
      </c>
      <c r="H239" s="76" t="s">
        <v>569</v>
      </c>
      <c r="I239" s="81">
        <v>1588216256</v>
      </c>
      <c r="J239" s="81">
        <v>1588216256</v>
      </c>
      <c r="K239" s="83">
        <v>45504</v>
      </c>
      <c r="L239" s="82">
        <v>2024</v>
      </c>
      <c r="M239" s="81">
        <v>1528969880</v>
      </c>
      <c r="N239" s="81">
        <v>0</v>
      </c>
      <c r="O239" s="81">
        <v>59246376</v>
      </c>
      <c r="P239" s="81">
        <v>0</v>
      </c>
      <c r="Q239" s="80">
        <v>0.96269627906390098</v>
      </c>
      <c r="R239" s="77" t="s">
        <v>3457</v>
      </c>
      <c r="S239" s="77" t="s">
        <v>3456</v>
      </c>
      <c r="T239" s="78">
        <v>10</v>
      </c>
      <c r="U239" s="77" t="s">
        <v>3456</v>
      </c>
      <c r="V239" s="77" t="s">
        <v>3456</v>
      </c>
      <c r="W239" s="77" t="s">
        <v>3456</v>
      </c>
      <c r="X239" s="77" t="s">
        <v>3457</v>
      </c>
      <c r="Y239" s="77" t="s">
        <v>3456</v>
      </c>
      <c r="Z239" s="77" t="s">
        <v>3456</v>
      </c>
      <c r="AA239" s="77" t="s">
        <v>3457</v>
      </c>
      <c r="AB239" s="77" t="s">
        <v>3456</v>
      </c>
      <c r="AC239" s="77" t="s">
        <v>3456</v>
      </c>
      <c r="AD239" s="77" t="s">
        <v>3456</v>
      </c>
      <c r="AE239" s="77" t="s">
        <v>3456</v>
      </c>
      <c r="AF239" s="77" t="s">
        <v>3456</v>
      </c>
      <c r="AG239" s="79">
        <v>0.83333333333333337</v>
      </c>
      <c r="AH239" s="77" t="s">
        <v>3456</v>
      </c>
      <c r="AI239" s="77" t="s">
        <v>3457</v>
      </c>
      <c r="AJ239" s="77" t="s">
        <v>3457</v>
      </c>
      <c r="AK239" s="77" t="s">
        <v>3457</v>
      </c>
      <c r="AL239" s="50" t="s">
        <v>872</v>
      </c>
      <c r="AM239" s="50">
        <v>438</v>
      </c>
    </row>
    <row r="240" spans="1:39" ht="15.75">
      <c r="A240" s="84" t="s">
        <v>3453</v>
      </c>
      <c r="B240" s="84" t="s">
        <v>962</v>
      </c>
      <c r="C240" s="87" t="s">
        <v>1069</v>
      </c>
      <c r="D240" s="86" t="s">
        <v>3508</v>
      </c>
      <c r="E240" s="76" t="s">
        <v>794</v>
      </c>
      <c r="F240" s="85" t="s">
        <v>1070</v>
      </c>
      <c r="G240" s="84">
        <v>824002672</v>
      </c>
      <c r="H240" s="76" t="s">
        <v>1071</v>
      </c>
      <c r="I240" s="81">
        <v>899599200</v>
      </c>
      <c r="J240" s="81">
        <v>899599200</v>
      </c>
      <c r="K240" s="83">
        <v>45503</v>
      </c>
      <c r="L240" s="82">
        <v>2024</v>
      </c>
      <c r="M240" s="81">
        <v>899599200</v>
      </c>
      <c r="N240" s="81">
        <v>0</v>
      </c>
      <c r="O240" s="81">
        <v>0</v>
      </c>
      <c r="P240" s="81">
        <v>0</v>
      </c>
      <c r="Q240" s="80">
        <v>1</v>
      </c>
      <c r="R240" s="77" t="s">
        <v>3457</v>
      </c>
      <c r="S240" s="77" t="s">
        <v>3456</v>
      </c>
      <c r="T240" s="78">
        <v>10</v>
      </c>
      <c r="U240" s="77" t="s">
        <v>3456</v>
      </c>
      <c r="V240" s="77" t="s">
        <v>3456</v>
      </c>
      <c r="W240" s="77" t="s">
        <v>3456</v>
      </c>
      <c r="X240" s="77" t="s">
        <v>3456</v>
      </c>
      <c r="Y240" s="77" t="s">
        <v>3456</v>
      </c>
      <c r="Z240" s="77" t="s">
        <v>3456</v>
      </c>
      <c r="AA240" s="77" t="s">
        <v>3456</v>
      </c>
      <c r="AB240" s="77" t="s">
        <v>3457</v>
      </c>
      <c r="AC240" s="77" t="s">
        <v>3457</v>
      </c>
      <c r="AD240" s="77" t="s">
        <v>3456</v>
      </c>
      <c r="AE240" s="77" t="s">
        <v>3456</v>
      </c>
      <c r="AF240" s="77" t="s">
        <v>3456</v>
      </c>
      <c r="AG240" s="79">
        <v>0.83333333333333337</v>
      </c>
      <c r="AH240" s="77" t="s">
        <v>3456</v>
      </c>
      <c r="AI240" s="77" t="s">
        <v>3457</v>
      </c>
      <c r="AJ240" s="77" t="s">
        <v>3457</v>
      </c>
      <c r="AK240" s="77" t="s">
        <v>3457</v>
      </c>
      <c r="AL240" s="50" t="s">
        <v>876</v>
      </c>
      <c r="AM240" s="50">
        <v>253</v>
      </c>
    </row>
    <row r="241" spans="1:39" ht="15.75">
      <c r="A241" s="84" t="s">
        <v>3453</v>
      </c>
      <c r="B241" s="84" t="s">
        <v>962</v>
      </c>
      <c r="C241" s="87" t="s">
        <v>1225</v>
      </c>
      <c r="D241" s="86" t="s">
        <v>3499</v>
      </c>
      <c r="E241" s="76" t="s">
        <v>786</v>
      </c>
      <c r="F241" s="85" t="s">
        <v>1226</v>
      </c>
      <c r="G241" s="84">
        <v>890701490</v>
      </c>
      <c r="H241" s="76" t="s">
        <v>3518</v>
      </c>
      <c r="I241" s="81">
        <v>360719600</v>
      </c>
      <c r="J241" s="81">
        <v>360719600</v>
      </c>
      <c r="K241" s="83">
        <v>45503</v>
      </c>
      <c r="L241" s="82">
        <v>2024</v>
      </c>
      <c r="M241" s="81">
        <v>360719000</v>
      </c>
      <c r="N241" s="81">
        <v>0</v>
      </c>
      <c r="O241" s="81">
        <v>600</v>
      </c>
      <c r="P241" s="81">
        <v>0</v>
      </c>
      <c r="Q241" s="80">
        <v>0.99999833665816884</v>
      </c>
      <c r="R241" s="77" t="s">
        <v>3457</v>
      </c>
      <c r="S241" s="77" t="s">
        <v>3456</v>
      </c>
      <c r="T241" s="78">
        <v>9</v>
      </c>
      <c r="U241" s="77" t="s">
        <v>3456</v>
      </c>
      <c r="V241" s="77" t="s">
        <v>3456</v>
      </c>
      <c r="W241" s="77" t="s">
        <v>3456</v>
      </c>
      <c r="X241" s="77" t="s">
        <v>3457</v>
      </c>
      <c r="Y241" s="77" t="s">
        <v>3456</v>
      </c>
      <c r="Z241" s="77" t="s">
        <v>3456</v>
      </c>
      <c r="AA241" s="77" t="s">
        <v>3457</v>
      </c>
      <c r="AB241" s="77" t="s">
        <v>3456</v>
      </c>
      <c r="AC241" s="77" t="s">
        <v>3456</v>
      </c>
      <c r="AD241" s="77" t="s">
        <v>3456</v>
      </c>
      <c r="AE241" s="77" t="s">
        <v>3456</v>
      </c>
      <c r="AF241" s="77" t="s">
        <v>3457</v>
      </c>
      <c r="AG241" s="79">
        <v>0.75</v>
      </c>
      <c r="AH241" s="77" t="s">
        <v>3456</v>
      </c>
      <c r="AI241" s="77" t="s">
        <v>3457</v>
      </c>
      <c r="AJ241" s="77" t="s">
        <v>3457</v>
      </c>
      <c r="AK241" s="77" t="s">
        <v>3457</v>
      </c>
      <c r="AL241" s="50" t="s">
        <v>910</v>
      </c>
      <c r="AM241" s="50">
        <v>89</v>
      </c>
    </row>
    <row r="242" spans="1:39" ht="15.75">
      <c r="A242" s="84" t="s">
        <v>3453</v>
      </c>
      <c r="B242" s="84" t="s">
        <v>962</v>
      </c>
      <c r="C242" s="87" t="s">
        <v>1110</v>
      </c>
      <c r="D242" s="86" t="s">
        <v>3506</v>
      </c>
      <c r="E242" s="76" t="s">
        <v>789</v>
      </c>
      <c r="F242" s="85" t="s">
        <v>1111</v>
      </c>
      <c r="G242" s="84">
        <v>819001483</v>
      </c>
      <c r="H242" s="76" t="s">
        <v>1112</v>
      </c>
      <c r="I242" s="81">
        <v>794108128</v>
      </c>
      <c r="J242" s="81">
        <v>794108128</v>
      </c>
      <c r="K242" s="83">
        <v>45503</v>
      </c>
      <c r="L242" s="82">
        <v>2024</v>
      </c>
      <c r="M242" s="81">
        <v>759485828</v>
      </c>
      <c r="N242" s="81">
        <v>0</v>
      </c>
      <c r="O242" s="81">
        <v>34622300</v>
      </c>
      <c r="P242" s="81">
        <v>0</v>
      </c>
      <c r="Q242" s="80">
        <v>0.95640102552885597</v>
      </c>
      <c r="R242" s="77" t="s">
        <v>3457</v>
      </c>
      <c r="S242" s="77" t="s">
        <v>3456</v>
      </c>
      <c r="T242" s="78">
        <v>12</v>
      </c>
      <c r="U242" s="77" t="s">
        <v>3456</v>
      </c>
      <c r="V242" s="77" t="s">
        <v>3456</v>
      </c>
      <c r="W242" s="77" t="s">
        <v>3456</v>
      </c>
      <c r="X242" s="77" t="s">
        <v>3456</v>
      </c>
      <c r="Y242" s="77" t="s">
        <v>3456</v>
      </c>
      <c r="Z242" s="77" t="s">
        <v>3456</v>
      </c>
      <c r="AA242" s="77" t="s">
        <v>3456</v>
      </c>
      <c r="AB242" s="77" t="s">
        <v>3456</v>
      </c>
      <c r="AC242" s="77" t="s">
        <v>3456</v>
      </c>
      <c r="AD242" s="77" t="s">
        <v>3456</v>
      </c>
      <c r="AE242" s="77" t="s">
        <v>3456</v>
      </c>
      <c r="AF242" s="77" t="s">
        <v>3456</v>
      </c>
      <c r="AG242" s="79">
        <v>1</v>
      </c>
      <c r="AH242" s="77" t="s">
        <v>3456</v>
      </c>
      <c r="AI242" s="77" t="s">
        <v>3457</v>
      </c>
      <c r="AJ242" s="77" t="s">
        <v>3457</v>
      </c>
      <c r="AK242" s="77" t="s">
        <v>3457</v>
      </c>
      <c r="AL242" s="50" t="s">
        <v>876</v>
      </c>
      <c r="AM242" s="50">
        <v>164</v>
      </c>
    </row>
    <row r="243" spans="1:39" ht="15.75">
      <c r="A243" s="84" t="s">
        <v>3453</v>
      </c>
      <c r="B243" s="84" t="s">
        <v>962</v>
      </c>
      <c r="C243" s="87" t="s">
        <v>1117</v>
      </c>
      <c r="D243" s="86" t="s">
        <v>3506</v>
      </c>
      <c r="E243" s="76" t="s">
        <v>789</v>
      </c>
      <c r="F243" s="85" t="s">
        <v>1111</v>
      </c>
      <c r="G243" s="84">
        <v>819002363</v>
      </c>
      <c r="H243" s="76" t="s">
        <v>1118</v>
      </c>
      <c r="I243" s="81">
        <v>992635160</v>
      </c>
      <c r="J243" s="81">
        <v>992635160</v>
      </c>
      <c r="K243" s="83">
        <v>45503</v>
      </c>
      <c r="L243" s="82">
        <v>2024</v>
      </c>
      <c r="M243" s="81">
        <v>0</v>
      </c>
      <c r="N243" s="81">
        <v>0</v>
      </c>
      <c r="O243" s="81">
        <v>992635160</v>
      </c>
      <c r="P243" s="81">
        <v>0</v>
      </c>
      <c r="Q243" s="80">
        <v>0</v>
      </c>
      <c r="R243" s="77" t="s">
        <v>3456</v>
      </c>
      <c r="S243" s="77" t="s">
        <v>3456</v>
      </c>
      <c r="T243" s="78">
        <v>12</v>
      </c>
      <c r="U243" s="77" t="s">
        <v>3456</v>
      </c>
      <c r="V243" s="77" t="s">
        <v>3456</v>
      </c>
      <c r="W243" s="77" t="s">
        <v>3456</v>
      </c>
      <c r="X243" s="77" t="s">
        <v>3456</v>
      </c>
      <c r="Y243" s="77" t="s">
        <v>3456</v>
      </c>
      <c r="Z243" s="77" t="s">
        <v>3456</v>
      </c>
      <c r="AA243" s="77" t="s">
        <v>3456</v>
      </c>
      <c r="AB243" s="77" t="s">
        <v>3456</v>
      </c>
      <c r="AC243" s="77" t="s">
        <v>3456</v>
      </c>
      <c r="AD243" s="77" t="s">
        <v>3456</v>
      </c>
      <c r="AE243" s="77" t="s">
        <v>3456</v>
      </c>
      <c r="AF243" s="77" t="s">
        <v>3456</v>
      </c>
      <c r="AG243" s="79">
        <v>1</v>
      </c>
      <c r="AH243" s="77" t="s">
        <v>3456</v>
      </c>
      <c r="AI243" s="77" t="s">
        <v>3457</v>
      </c>
      <c r="AJ243" s="77" t="s">
        <v>3457</v>
      </c>
      <c r="AK243" s="77" t="s">
        <v>3457</v>
      </c>
      <c r="AL243" s="50" t="s">
        <v>910</v>
      </c>
      <c r="AM243" s="50">
        <v>96</v>
      </c>
    </row>
    <row r="244" spans="1:39" ht="15.75">
      <c r="A244" s="84" t="s">
        <v>3453</v>
      </c>
      <c r="B244" s="84" t="s">
        <v>962</v>
      </c>
      <c r="C244" s="87" t="s">
        <v>1098</v>
      </c>
      <c r="D244" s="86" t="s">
        <v>3506</v>
      </c>
      <c r="E244" s="76" t="s">
        <v>789</v>
      </c>
      <c r="F244" s="85" t="s">
        <v>1099</v>
      </c>
      <c r="G244" s="84">
        <v>819001274</v>
      </c>
      <c r="H244" s="76" t="s">
        <v>1100</v>
      </c>
      <c r="I244" s="81">
        <v>595581096</v>
      </c>
      <c r="J244" s="81">
        <v>595581096</v>
      </c>
      <c r="K244" s="83">
        <v>45504</v>
      </c>
      <c r="L244" s="82">
        <v>2024</v>
      </c>
      <c r="M244" s="81">
        <v>0</v>
      </c>
      <c r="N244" s="81">
        <v>0</v>
      </c>
      <c r="O244" s="81">
        <v>595581096</v>
      </c>
      <c r="P244" s="81">
        <v>0</v>
      </c>
      <c r="Q244" s="80">
        <v>0</v>
      </c>
      <c r="R244" s="77" t="s">
        <v>3457</v>
      </c>
      <c r="S244" s="77" t="s">
        <v>3457</v>
      </c>
      <c r="T244" s="78">
        <v>0</v>
      </c>
      <c r="U244" s="77" t="s">
        <v>3457</v>
      </c>
      <c r="V244" s="77" t="s">
        <v>3457</v>
      </c>
      <c r="W244" s="77" t="s">
        <v>3457</v>
      </c>
      <c r="X244" s="77" t="s">
        <v>3457</v>
      </c>
      <c r="Y244" s="77" t="s">
        <v>3457</v>
      </c>
      <c r="Z244" s="77" t="s">
        <v>3457</v>
      </c>
      <c r="AA244" s="77" t="s">
        <v>3457</v>
      </c>
      <c r="AB244" s="77" t="s">
        <v>3457</v>
      </c>
      <c r="AC244" s="77" t="s">
        <v>3457</v>
      </c>
      <c r="AD244" s="77" t="s">
        <v>3457</v>
      </c>
      <c r="AE244" s="77" t="s">
        <v>3457</v>
      </c>
      <c r="AF244" s="77" t="s">
        <v>3457</v>
      </c>
      <c r="AG244" s="79">
        <v>0</v>
      </c>
      <c r="AH244" s="77" t="s">
        <v>3456</v>
      </c>
      <c r="AI244" s="77" t="s">
        <v>3457</v>
      </c>
      <c r="AJ244" s="77" t="s">
        <v>3457</v>
      </c>
      <c r="AK244" s="77" t="s">
        <v>3457</v>
      </c>
      <c r="AL244" s="50" t="s">
        <v>910</v>
      </c>
      <c r="AM244" s="50">
        <v>1</v>
      </c>
    </row>
    <row r="245" spans="1:39" ht="15.75">
      <c r="A245" s="84" t="s">
        <v>3453</v>
      </c>
      <c r="B245" s="84" t="s">
        <v>962</v>
      </c>
      <c r="C245" s="87" t="s">
        <v>1039</v>
      </c>
      <c r="D245" s="86" t="s">
        <v>3508</v>
      </c>
      <c r="E245" s="76" t="s">
        <v>794</v>
      </c>
      <c r="F245" s="85" t="s">
        <v>1040</v>
      </c>
      <c r="G245" s="84">
        <v>800150497</v>
      </c>
      <c r="H245" s="76" t="s">
        <v>1041</v>
      </c>
      <c r="I245" s="81">
        <v>1459674000</v>
      </c>
      <c r="J245" s="81">
        <v>1459674000</v>
      </c>
      <c r="K245" s="83">
        <v>45504</v>
      </c>
      <c r="L245" s="82">
        <v>2024</v>
      </c>
      <c r="M245" s="81">
        <v>1459674000</v>
      </c>
      <c r="N245" s="81">
        <v>0</v>
      </c>
      <c r="O245" s="81">
        <v>0</v>
      </c>
      <c r="P245" s="81">
        <v>9067864.4700000007</v>
      </c>
      <c r="Q245" s="80">
        <v>1</v>
      </c>
      <c r="R245" s="77" t="s">
        <v>3456</v>
      </c>
      <c r="S245" s="77" t="s">
        <v>3456</v>
      </c>
      <c r="T245" s="78">
        <v>12</v>
      </c>
      <c r="U245" s="77" t="s">
        <v>3456</v>
      </c>
      <c r="V245" s="77" t="s">
        <v>3456</v>
      </c>
      <c r="W245" s="77" t="s">
        <v>3456</v>
      </c>
      <c r="X245" s="77" t="s">
        <v>3456</v>
      </c>
      <c r="Y245" s="77" t="s">
        <v>3456</v>
      </c>
      <c r="Z245" s="77" t="s">
        <v>3456</v>
      </c>
      <c r="AA245" s="77" t="s">
        <v>3456</v>
      </c>
      <c r="AB245" s="77" t="s">
        <v>3456</v>
      </c>
      <c r="AC245" s="77" t="s">
        <v>3456</v>
      </c>
      <c r="AD245" s="77" t="s">
        <v>3456</v>
      </c>
      <c r="AE245" s="77" t="s">
        <v>3456</v>
      </c>
      <c r="AF245" s="77" t="s">
        <v>3456</v>
      </c>
      <c r="AG245" s="79">
        <v>1</v>
      </c>
      <c r="AH245" s="77" t="s">
        <v>3456</v>
      </c>
      <c r="AI245" s="77" t="s">
        <v>3457</v>
      </c>
      <c r="AJ245" s="77" t="s">
        <v>3457</v>
      </c>
      <c r="AK245" s="77" t="s">
        <v>3457</v>
      </c>
      <c r="AL245" s="50" t="s">
        <v>872</v>
      </c>
      <c r="AM245" s="50">
        <v>573</v>
      </c>
    </row>
    <row r="246" spans="1:39" ht="15.75">
      <c r="A246" s="84" t="s">
        <v>3453</v>
      </c>
      <c r="B246" s="84" t="s">
        <v>962</v>
      </c>
      <c r="C246" s="87" t="s">
        <v>1106</v>
      </c>
      <c r="D246" s="86" t="s">
        <v>3506</v>
      </c>
      <c r="E246" s="76" t="s">
        <v>789</v>
      </c>
      <c r="F246" s="85" t="s">
        <v>1107</v>
      </c>
      <c r="G246" s="84">
        <v>819001345</v>
      </c>
      <c r="H246" s="76" t="s">
        <v>1108</v>
      </c>
      <c r="I246" s="81">
        <v>198527032</v>
      </c>
      <c r="J246" s="81">
        <v>198527032</v>
      </c>
      <c r="K246" s="83">
        <v>45524</v>
      </c>
      <c r="L246" s="82">
        <v>2024</v>
      </c>
      <c r="M246" s="81">
        <v>198418832</v>
      </c>
      <c r="N246" s="81">
        <v>0</v>
      </c>
      <c r="O246" s="81">
        <v>108200</v>
      </c>
      <c r="P246" s="81">
        <v>0</v>
      </c>
      <c r="Q246" s="80">
        <v>0.99945498605953065</v>
      </c>
      <c r="R246" s="77" t="s">
        <v>3457</v>
      </c>
      <c r="S246" s="77" t="s">
        <v>3457</v>
      </c>
      <c r="T246" s="78">
        <v>0</v>
      </c>
      <c r="U246" s="77" t="s">
        <v>3457</v>
      </c>
      <c r="V246" s="77" t="s">
        <v>3457</v>
      </c>
      <c r="W246" s="77" t="s">
        <v>3457</v>
      </c>
      <c r="X246" s="77" t="s">
        <v>3457</v>
      </c>
      <c r="Y246" s="77" t="s">
        <v>3457</v>
      </c>
      <c r="Z246" s="77" t="s">
        <v>3457</v>
      </c>
      <c r="AA246" s="77" t="s">
        <v>3457</v>
      </c>
      <c r="AB246" s="77" t="s">
        <v>3457</v>
      </c>
      <c r="AC246" s="77" t="s">
        <v>3457</v>
      </c>
      <c r="AD246" s="77" t="s">
        <v>3457</v>
      </c>
      <c r="AE246" s="77" t="s">
        <v>3457</v>
      </c>
      <c r="AF246" s="77" t="s">
        <v>3457</v>
      </c>
      <c r="AG246" s="79">
        <v>0</v>
      </c>
      <c r="AH246" s="77" t="s">
        <v>3456</v>
      </c>
      <c r="AI246" s="77" t="s">
        <v>3457</v>
      </c>
      <c r="AJ246" s="77" t="s">
        <v>3457</v>
      </c>
      <c r="AK246" s="77" t="s">
        <v>3457</v>
      </c>
      <c r="AL246" s="50" t="s">
        <v>910</v>
      </c>
      <c r="AM246" s="50">
        <v>92</v>
      </c>
    </row>
    <row r="247" spans="1:39" ht="15.75">
      <c r="A247" s="84" t="s">
        <v>3453</v>
      </c>
      <c r="B247" s="84" t="s">
        <v>962</v>
      </c>
      <c r="C247" s="87" t="s">
        <v>407</v>
      </c>
      <c r="D247" s="86" t="s">
        <v>3499</v>
      </c>
      <c r="E247" s="76" t="s">
        <v>786</v>
      </c>
      <c r="F247" s="85" t="s">
        <v>1208</v>
      </c>
      <c r="G247" s="84">
        <v>809004280</v>
      </c>
      <c r="H247" s="76" t="s">
        <v>3519</v>
      </c>
      <c r="I247" s="81">
        <v>600719600</v>
      </c>
      <c r="J247" s="81">
        <v>600719600</v>
      </c>
      <c r="K247" s="83">
        <v>45503</v>
      </c>
      <c r="L247" s="82">
        <v>2024</v>
      </c>
      <c r="M247" s="81">
        <v>468743054</v>
      </c>
      <c r="N247" s="81">
        <v>0</v>
      </c>
      <c r="O247" s="81">
        <v>131976546</v>
      </c>
      <c r="P247" s="81">
        <v>2072846</v>
      </c>
      <c r="Q247" s="80">
        <v>0.7803025804385274</v>
      </c>
      <c r="R247" s="77" t="s">
        <v>3456</v>
      </c>
      <c r="S247" s="77" t="s">
        <v>3456</v>
      </c>
      <c r="T247" s="78">
        <v>9</v>
      </c>
      <c r="U247" s="77" t="s">
        <v>3456</v>
      </c>
      <c r="V247" s="77" t="s">
        <v>3456</v>
      </c>
      <c r="W247" s="77" t="s">
        <v>3456</v>
      </c>
      <c r="X247" s="77" t="s">
        <v>3456</v>
      </c>
      <c r="Y247" s="77" t="s">
        <v>3456</v>
      </c>
      <c r="Z247" s="77" t="s">
        <v>3456</v>
      </c>
      <c r="AA247" s="77" t="s">
        <v>3456</v>
      </c>
      <c r="AB247" s="77" t="s">
        <v>3457</v>
      </c>
      <c r="AC247" s="77" t="s">
        <v>3457</v>
      </c>
      <c r="AD247" s="77" t="s">
        <v>3456</v>
      </c>
      <c r="AE247" s="77" t="s">
        <v>3457</v>
      </c>
      <c r="AF247" s="77" t="s">
        <v>3456</v>
      </c>
      <c r="AG247" s="79">
        <v>0.75</v>
      </c>
      <c r="AH247" s="77" t="s">
        <v>3456</v>
      </c>
      <c r="AI247" s="77" t="s">
        <v>3457</v>
      </c>
      <c r="AJ247" s="77" t="s">
        <v>3457</v>
      </c>
      <c r="AK247" s="77" t="s">
        <v>3457</v>
      </c>
      <c r="AL247" s="50" t="s">
        <v>872</v>
      </c>
      <c r="AM247" s="50">
        <v>389</v>
      </c>
    </row>
    <row r="248" spans="1:39" ht="15.75">
      <c r="A248" s="84" t="s">
        <v>3453</v>
      </c>
      <c r="B248" s="84" t="s">
        <v>962</v>
      </c>
      <c r="C248" s="87" t="s">
        <v>281</v>
      </c>
      <c r="D248" s="86" t="s">
        <v>3499</v>
      </c>
      <c r="E248" s="76" t="s">
        <v>786</v>
      </c>
      <c r="F248" s="85" t="s">
        <v>1216</v>
      </c>
      <c r="G248" s="84">
        <v>890700967</v>
      </c>
      <c r="H248" s="76" t="s">
        <v>1079</v>
      </c>
      <c r="I248" s="81">
        <v>1802158800</v>
      </c>
      <c r="J248" s="81">
        <v>1802158800</v>
      </c>
      <c r="K248" s="83">
        <v>45503</v>
      </c>
      <c r="L248" s="82">
        <v>2024</v>
      </c>
      <c r="M248" s="81">
        <v>1776119709</v>
      </c>
      <c r="N248" s="81">
        <v>26039091</v>
      </c>
      <c r="O248" s="81">
        <v>0</v>
      </c>
      <c r="P248" s="81">
        <v>739719</v>
      </c>
      <c r="Q248" s="80">
        <v>1</v>
      </c>
      <c r="R248" s="77" t="s">
        <v>3456</v>
      </c>
      <c r="S248" s="77" t="s">
        <v>3456</v>
      </c>
      <c r="T248" s="78">
        <v>12</v>
      </c>
      <c r="U248" s="77" t="s">
        <v>3456</v>
      </c>
      <c r="V248" s="77" t="s">
        <v>3456</v>
      </c>
      <c r="W248" s="77" t="s">
        <v>3456</v>
      </c>
      <c r="X248" s="77" t="s">
        <v>3456</v>
      </c>
      <c r="Y248" s="77" t="s">
        <v>3456</v>
      </c>
      <c r="Z248" s="77" t="s">
        <v>3456</v>
      </c>
      <c r="AA248" s="77" t="s">
        <v>3456</v>
      </c>
      <c r="AB248" s="77" t="s">
        <v>3456</v>
      </c>
      <c r="AC248" s="77" t="s">
        <v>3456</v>
      </c>
      <c r="AD248" s="77" t="s">
        <v>3456</v>
      </c>
      <c r="AE248" s="77" t="s">
        <v>3456</v>
      </c>
      <c r="AF248" s="77" t="s">
        <v>3456</v>
      </c>
      <c r="AG248" s="79">
        <v>1</v>
      </c>
      <c r="AH248" s="77" t="s">
        <v>3456</v>
      </c>
      <c r="AI248" s="77" t="s">
        <v>3457</v>
      </c>
      <c r="AJ248" s="77" t="s">
        <v>3457</v>
      </c>
      <c r="AK248" s="77" t="s">
        <v>3457</v>
      </c>
      <c r="AL248" s="50" t="s">
        <v>872</v>
      </c>
      <c r="AM248" s="50">
        <v>567</v>
      </c>
    </row>
    <row r="249" spans="1:39" ht="15.75">
      <c r="A249" s="84" t="s">
        <v>3453</v>
      </c>
      <c r="B249" s="84" t="s">
        <v>962</v>
      </c>
      <c r="C249" s="87" t="s">
        <v>1128</v>
      </c>
      <c r="D249" s="86" t="s">
        <v>3506</v>
      </c>
      <c r="E249" s="76" t="s">
        <v>789</v>
      </c>
      <c r="F249" s="85" t="s">
        <v>1129</v>
      </c>
      <c r="G249" s="84">
        <v>819004318</v>
      </c>
      <c r="H249" s="76" t="s">
        <v>1130</v>
      </c>
      <c r="I249" s="81">
        <v>992635160</v>
      </c>
      <c r="J249" s="81">
        <v>992635160</v>
      </c>
      <c r="K249" s="83">
        <v>45504</v>
      </c>
      <c r="L249" s="82">
        <v>2024</v>
      </c>
      <c r="M249" s="81">
        <v>980293260</v>
      </c>
      <c r="N249" s="81">
        <v>0</v>
      </c>
      <c r="O249" s="81">
        <v>12341900</v>
      </c>
      <c r="P249" s="81">
        <v>0</v>
      </c>
      <c r="Q249" s="80">
        <v>0.98756652947896784</v>
      </c>
      <c r="R249" s="77" t="s">
        <v>3457</v>
      </c>
      <c r="S249" s="77" t="s">
        <v>3456</v>
      </c>
      <c r="T249" s="78">
        <v>3</v>
      </c>
      <c r="U249" s="77" t="s">
        <v>3456</v>
      </c>
      <c r="V249" s="77" t="s">
        <v>3456</v>
      </c>
      <c r="W249" s="77" t="s">
        <v>3457</v>
      </c>
      <c r="X249" s="77" t="s">
        <v>3457</v>
      </c>
      <c r="Y249" s="77" t="s">
        <v>3456</v>
      </c>
      <c r="Z249" s="77" t="s">
        <v>3457</v>
      </c>
      <c r="AA249" s="77" t="s">
        <v>3457</v>
      </c>
      <c r="AB249" s="77" t="s">
        <v>3457</v>
      </c>
      <c r="AC249" s="77" t="s">
        <v>3457</v>
      </c>
      <c r="AD249" s="77" t="s">
        <v>3457</v>
      </c>
      <c r="AE249" s="77" t="s">
        <v>3457</v>
      </c>
      <c r="AF249" s="77" t="s">
        <v>3457</v>
      </c>
      <c r="AG249" s="79">
        <v>0.25</v>
      </c>
      <c r="AH249" s="77" t="s">
        <v>3456</v>
      </c>
      <c r="AI249" s="77" t="s">
        <v>3457</v>
      </c>
      <c r="AJ249" s="77" t="s">
        <v>3457</v>
      </c>
      <c r="AK249" s="77" t="s">
        <v>3457</v>
      </c>
      <c r="AL249" s="50" t="s">
        <v>910</v>
      </c>
      <c r="AM249" s="50">
        <v>100</v>
      </c>
    </row>
    <row r="250" spans="1:39" ht="15.75">
      <c r="A250" s="84" t="s">
        <v>3453</v>
      </c>
      <c r="B250" s="84" t="s">
        <v>962</v>
      </c>
      <c r="C250" s="87" t="s">
        <v>1197</v>
      </c>
      <c r="D250" s="86" t="s">
        <v>3499</v>
      </c>
      <c r="E250" s="76" t="s">
        <v>786</v>
      </c>
      <c r="F250" s="85" t="s">
        <v>1198</v>
      </c>
      <c r="G250" s="84">
        <v>800182136</v>
      </c>
      <c r="H250" s="76" t="s">
        <v>1199</v>
      </c>
      <c r="I250" s="81">
        <v>300719600</v>
      </c>
      <c r="J250" s="81">
        <v>300719600</v>
      </c>
      <c r="K250" s="83">
        <v>45516</v>
      </c>
      <c r="L250" s="82">
        <v>2024</v>
      </c>
      <c r="M250" s="81">
        <v>297004464</v>
      </c>
      <c r="N250" s="81">
        <v>3715136</v>
      </c>
      <c r="O250" s="81">
        <v>0</v>
      </c>
      <c r="P250" s="81">
        <v>0</v>
      </c>
      <c r="Q250" s="80">
        <v>1</v>
      </c>
      <c r="R250" s="77" t="s">
        <v>3456</v>
      </c>
      <c r="S250" s="77" t="s">
        <v>3456</v>
      </c>
      <c r="T250" s="78">
        <v>12</v>
      </c>
      <c r="U250" s="77" t="s">
        <v>3456</v>
      </c>
      <c r="V250" s="77" t="s">
        <v>3456</v>
      </c>
      <c r="W250" s="77" t="s">
        <v>3456</v>
      </c>
      <c r="X250" s="77" t="s">
        <v>3456</v>
      </c>
      <c r="Y250" s="77" t="s">
        <v>3456</v>
      </c>
      <c r="Z250" s="77" t="s">
        <v>3456</v>
      </c>
      <c r="AA250" s="77" t="s">
        <v>3456</v>
      </c>
      <c r="AB250" s="77" t="s">
        <v>3456</v>
      </c>
      <c r="AC250" s="77" t="s">
        <v>3456</v>
      </c>
      <c r="AD250" s="77" t="s">
        <v>3456</v>
      </c>
      <c r="AE250" s="77" t="s">
        <v>3456</v>
      </c>
      <c r="AF250" s="77" t="s">
        <v>3456</v>
      </c>
      <c r="AG250" s="79">
        <v>1</v>
      </c>
      <c r="AH250" s="77" t="s">
        <v>3456</v>
      </c>
      <c r="AI250" s="77" t="s">
        <v>3457</v>
      </c>
      <c r="AJ250" s="77" t="s">
        <v>3457</v>
      </c>
      <c r="AK250" s="77" t="s">
        <v>3457</v>
      </c>
      <c r="AL250" s="50" t="s">
        <v>876</v>
      </c>
      <c r="AM250" s="50">
        <v>214</v>
      </c>
    </row>
    <row r="251" spans="1:39" ht="15.75">
      <c r="A251" s="84" t="s">
        <v>3453</v>
      </c>
      <c r="B251" s="84" t="s">
        <v>962</v>
      </c>
      <c r="C251" s="87" t="s">
        <v>996</v>
      </c>
      <c r="D251" s="86" t="s">
        <v>3454</v>
      </c>
      <c r="E251" s="76" t="s">
        <v>792</v>
      </c>
      <c r="F251" s="85" t="s">
        <v>997</v>
      </c>
      <c r="G251" s="84">
        <v>806007002</v>
      </c>
      <c r="H251" s="76" t="s">
        <v>998</v>
      </c>
      <c r="I251" s="81">
        <v>648179600</v>
      </c>
      <c r="J251" s="81">
        <v>648179600</v>
      </c>
      <c r="K251" s="83">
        <v>45504</v>
      </c>
      <c r="L251" s="82">
        <v>2024</v>
      </c>
      <c r="M251" s="81">
        <v>0</v>
      </c>
      <c r="N251" s="81">
        <v>0</v>
      </c>
      <c r="O251" s="81">
        <v>648179600</v>
      </c>
      <c r="P251" s="81">
        <v>0</v>
      </c>
      <c r="Q251" s="80">
        <v>0</v>
      </c>
      <c r="R251" s="77" t="s">
        <v>3457</v>
      </c>
      <c r="S251" s="77" t="s">
        <v>3456</v>
      </c>
      <c r="T251" s="78">
        <v>12</v>
      </c>
      <c r="U251" s="77" t="s">
        <v>3456</v>
      </c>
      <c r="V251" s="77" t="s">
        <v>3456</v>
      </c>
      <c r="W251" s="77" t="s">
        <v>3456</v>
      </c>
      <c r="X251" s="77" t="s">
        <v>3456</v>
      </c>
      <c r="Y251" s="77" t="s">
        <v>3456</v>
      </c>
      <c r="Z251" s="77" t="s">
        <v>3456</v>
      </c>
      <c r="AA251" s="77" t="s">
        <v>3456</v>
      </c>
      <c r="AB251" s="77" t="s">
        <v>3456</v>
      </c>
      <c r="AC251" s="77" t="s">
        <v>3456</v>
      </c>
      <c r="AD251" s="77" t="s">
        <v>3456</v>
      </c>
      <c r="AE251" s="77" t="s">
        <v>3456</v>
      </c>
      <c r="AF251" s="77" t="s">
        <v>3456</v>
      </c>
      <c r="AG251" s="79">
        <v>1</v>
      </c>
      <c r="AH251" s="77" t="s">
        <v>3456</v>
      </c>
      <c r="AI251" s="77" t="s">
        <v>3457</v>
      </c>
      <c r="AJ251" s="77" t="s">
        <v>3457</v>
      </c>
      <c r="AK251" s="77" t="s">
        <v>3457</v>
      </c>
      <c r="AL251" s="50" t="s">
        <v>910</v>
      </c>
      <c r="AM251" s="50">
        <v>149</v>
      </c>
    </row>
    <row r="252" spans="1:39" ht="15.75">
      <c r="A252" s="84" t="s">
        <v>3453</v>
      </c>
      <c r="B252" s="84" t="s">
        <v>962</v>
      </c>
      <c r="C252" s="87" t="s">
        <v>588</v>
      </c>
      <c r="D252" s="86" t="s">
        <v>3506</v>
      </c>
      <c r="E252" s="76" t="s">
        <v>789</v>
      </c>
      <c r="F252" s="85" t="s">
        <v>1124</v>
      </c>
      <c r="G252" s="84">
        <v>819003618</v>
      </c>
      <c r="H252" s="76" t="s">
        <v>589</v>
      </c>
      <c r="I252" s="81">
        <v>595581096</v>
      </c>
      <c r="J252" s="81">
        <v>595581096</v>
      </c>
      <c r="K252" s="83">
        <v>45503</v>
      </c>
      <c r="L252" s="82">
        <v>2024</v>
      </c>
      <c r="M252" s="81">
        <v>595581096</v>
      </c>
      <c r="N252" s="81">
        <v>0</v>
      </c>
      <c r="O252" s="81">
        <v>0</v>
      </c>
      <c r="P252" s="81">
        <v>0</v>
      </c>
      <c r="Q252" s="80">
        <v>1</v>
      </c>
      <c r="R252" s="77" t="s">
        <v>3456</v>
      </c>
      <c r="S252" s="77" t="s">
        <v>3456</v>
      </c>
      <c r="T252" s="78">
        <v>12</v>
      </c>
      <c r="U252" s="77" t="s">
        <v>3456</v>
      </c>
      <c r="V252" s="77" t="s">
        <v>3456</v>
      </c>
      <c r="W252" s="77" t="s">
        <v>3456</v>
      </c>
      <c r="X252" s="77" t="s">
        <v>3456</v>
      </c>
      <c r="Y252" s="77" t="s">
        <v>3456</v>
      </c>
      <c r="Z252" s="77" t="s">
        <v>3456</v>
      </c>
      <c r="AA252" s="77" t="s">
        <v>3456</v>
      </c>
      <c r="AB252" s="77" t="s">
        <v>3456</v>
      </c>
      <c r="AC252" s="77" t="s">
        <v>3456</v>
      </c>
      <c r="AD252" s="77" t="s">
        <v>3456</v>
      </c>
      <c r="AE252" s="77" t="s">
        <v>3456</v>
      </c>
      <c r="AF252" s="77" t="s">
        <v>3456</v>
      </c>
      <c r="AG252" s="79">
        <v>1</v>
      </c>
      <c r="AH252" s="77" t="s">
        <v>3456</v>
      </c>
      <c r="AI252" s="77" t="s">
        <v>3457</v>
      </c>
      <c r="AJ252" s="77" t="s">
        <v>3457</v>
      </c>
      <c r="AK252" s="77" t="s">
        <v>3457</v>
      </c>
      <c r="AL252" s="50" t="s">
        <v>872</v>
      </c>
      <c r="AM252" s="50">
        <v>664</v>
      </c>
    </row>
    <row r="253" spans="1:39" ht="15.75">
      <c r="A253" s="84" t="s">
        <v>3453</v>
      </c>
      <c r="B253" s="84" t="s">
        <v>962</v>
      </c>
      <c r="C253" s="87" t="s">
        <v>555</v>
      </c>
      <c r="D253" s="86" t="s">
        <v>3506</v>
      </c>
      <c r="E253" s="76" t="s">
        <v>789</v>
      </c>
      <c r="F253" s="85" t="s">
        <v>1092</v>
      </c>
      <c r="G253" s="84">
        <v>819001107</v>
      </c>
      <c r="H253" s="76" t="s">
        <v>556</v>
      </c>
      <c r="I253" s="81">
        <v>794108128</v>
      </c>
      <c r="J253" s="81">
        <v>794108128</v>
      </c>
      <c r="K253" s="83">
        <v>45503</v>
      </c>
      <c r="L253" s="82">
        <v>2024</v>
      </c>
      <c r="M253" s="81">
        <v>794108128</v>
      </c>
      <c r="N253" s="81">
        <v>0</v>
      </c>
      <c r="O253" s="81">
        <v>0</v>
      </c>
      <c r="P253" s="81">
        <v>642058.05000000005</v>
      </c>
      <c r="Q253" s="80">
        <v>1</v>
      </c>
      <c r="R253" s="77" t="s">
        <v>3456</v>
      </c>
      <c r="S253" s="77" t="s">
        <v>3456</v>
      </c>
      <c r="T253" s="78">
        <v>12</v>
      </c>
      <c r="U253" s="77" t="s">
        <v>3456</v>
      </c>
      <c r="V253" s="77" t="s">
        <v>3456</v>
      </c>
      <c r="W253" s="77" t="s">
        <v>3456</v>
      </c>
      <c r="X253" s="77" t="s">
        <v>3456</v>
      </c>
      <c r="Y253" s="77" t="s">
        <v>3456</v>
      </c>
      <c r="Z253" s="77" t="s">
        <v>3456</v>
      </c>
      <c r="AA253" s="77" t="s">
        <v>3456</v>
      </c>
      <c r="AB253" s="77" t="s">
        <v>3456</v>
      </c>
      <c r="AC253" s="77" t="s">
        <v>3456</v>
      </c>
      <c r="AD253" s="77" t="s">
        <v>3456</v>
      </c>
      <c r="AE253" s="77" t="s">
        <v>3456</v>
      </c>
      <c r="AF253" s="77" t="s">
        <v>3456</v>
      </c>
      <c r="AG253" s="79">
        <v>1</v>
      </c>
      <c r="AH253" s="77" t="s">
        <v>3456</v>
      </c>
      <c r="AI253" s="77" t="s">
        <v>3457</v>
      </c>
      <c r="AJ253" s="77" t="s">
        <v>3457</v>
      </c>
      <c r="AK253" s="77" t="s">
        <v>3457</v>
      </c>
      <c r="AL253" s="50" t="s">
        <v>872</v>
      </c>
      <c r="AM253" s="50">
        <v>831</v>
      </c>
    </row>
    <row r="254" spans="1:39" ht="15.75">
      <c r="A254" s="84" t="s">
        <v>3453</v>
      </c>
      <c r="B254" s="84" t="s">
        <v>962</v>
      </c>
      <c r="C254" s="87" t="s">
        <v>573</v>
      </c>
      <c r="D254" s="86" t="s">
        <v>3506</v>
      </c>
      <c r="E254" s="76" t="s">
        <v>789</v>
      </c>
      <c r="F254" s="85" t="s">
        <v>1113</v>
      </c>
      <c r="G254" s="84">
        <v>819001712</v>
      </c>
      <c r="H254" s="76" t="s">
        <v>574</v>
      </c>
      <c r="I254" s="81">
        <v>1389689224</v>
      </c>
      <c r="J254" s="81">
        <v>1389689224</v>
      </c>
      <c r="K254" s="83">
        <v>45504</v>
      </c>
      <c r="L254" s="82">
        <v>2024</v>
      </c>
      <c r="M254" s="81">
        <v>1389689224</v>
      </c>
      <c r="N254" s="81">
        <v>0</v>
      </c>
      <c r="O254" s="81">
        <v>0</v>
      </c>
      <c r="P254" s="81">
        <v>1397008</v>
      </c>
      <c r="Q254" s="80">
        <v>1</v>
      </c>
      <c r="R254" s="77" t="s">
        <v>3456</v>
      </c>
      <c r="S254" s="77" t="s">
        <v>3456</v>
      </c>
      <c r="T254" s="78">
        <v>12</v>
      </c>
      <c r="U254" s="77" t="s">
        <v>3456</v>
      </c>
      <c r="V254" s="77" t="s">
        <v>3456</v>
      </c>
      <c r="W254" s="77" t="s">
        <v>3456</v>
      </c>
      <c r="X254" s="77" t="s">
        <v>3456</v>
      </c>
      <c r="Y254" s="77" t="s">
        <v>3456</v>
      </c>
      <c r="Z254" s="77" t="s">
        <v>3456</v>
      </c>
      <c r="AA254" s="77" t="s">
        <v>3456</v>
      </c>
      <c r="AB254" s="77" t="s">
        <v>3456</v>
      </c>
      <c r="AC254" s="77" t="s">
        <v>3456</v>
      </c>
      <c r="AD254" s="77" t="s">
        <v>3456</v>
      </c>
      <c r="AE254" s="77" t="s">
        <v>3456</v>
      </c>
      <c r="AF254" s="77" t="s">
        <v>3456</v>
      </c>
      <c r="AG254" s="79">
        <v>1</v>
      </c>
      <c r="AH254" s="77" t="s">
        <v>3456</v>
      </c>
      <c r="AI254" s="77" t="s">
        <v>3457</v>
      </c>
      <c r="AJ254" s="77" t="s">
        <v>3457</v>
      </c>
      <c r="AK254" s="77" t="s">
        <v>3457</v>
      </c>
      <c r="AL254" s="50" t="s">
        <v>872</v>
      </c>
      <c r="AM254" s="50">
        <v>383</v>
      </c>
    </row>
    <row r="255" spans="1:39" ht="15.75">
      <c r="A255" s="84" t="s">
        <v>3453</v>
      </c>
      <c r="B255" s="84" t="s">
        <v>962</v>
      </c>
      <c r="C255" s="87" t="s">
        <v>422</v>
      </c>
      <c r="D255" s="86" t="s">
        <v>3499</v>
      </c>
      <c r="E255" s="76" t="s">
        <v>786</v>
      </c>
      <c r="F255" s="85" t="s">
        <v>1235</v>
      </c>
      <c r="G255" s="84">
        <v>890702369</v>
      </c>
      <c r="H255" s="76" t="s">
        <v>1236</v>
      </c>
      <c r="I255" s="81">
        <v>2102518600</v>
      </c>
      <c r="J255" s="81">
        <v>2102518600</v>
      </c>
      <c r="K255" s="83">
        <v>45503</v>
      </c>
      <c r="L255" s="82">
        <v>2024</v>
      </c>
      <c r="M255" s="81">
        <v>2102518600</v>
      </c>
      <c r="N255" s="81">
        <v>0</v>
      </c>
      <c r="O255" s="81">
        <v>0</v>
      </c>
      <c r="P255" s="81">
        <v>1679116</v>
      </c>
      <c r="Q255" s="80">
        <v>1</v>
      </c>
      <c r="R255" s="77" t="s">
        <v>3456</v>
      </c>
      <c r="S255" s="77" t="s">
        <v>3456</v>
      </c>
      <c r="T255" s="78">
        <v>10</v>
      </c>
      <c r="U255" s="77" t="s">
        <v>3456</v>
      </c>
      <c r="V255" s="77" t="s">
        <v>3456</v>
      </c>
      <c r="W255" s="77" t="s">
        <v>3456</v>
      </c>
      <c r="X255" s="77" t="s">
        <v>3456</v>
      </c>
      <c r="Y255" s="77" t="s">
        <v>3456</v>
      </c>
      <c r="Z255" s="77" t="s">
        <v>3456</v>
      </c>
      <c r="AA255" s="77" t="s">
        <v>3456</v>
      </c>
      <c r="AB255" s="77" t="s">
        <v>3457</v>
      </c>
      <c r="AC255" s="77" t="s">
        <v>3457</v>
      </c>
      <c r="AD255" s="77" t="s">
        <v>3456</v>
      </c>
      <c r="AE255" s="77" t="s">
        <v>3456</v>
      </c>
      <c r="AF255" s="77" t="s">
        <v>3456</v>
      </c>
      <c r="AG255" s="79">
        <v>0.83333333333333337</v>
      </c>
      <c r="AH255" s="77" t="s">
        <v>3456</v>
      </c>
      <c r="AI255" s="77" t="s">
        <v>3457</v>
      </c>
      <c r="AJ255" s="77" t="s">
        <v>3457</v>
      </c>
      <c r="AK255" s="77" t="s">
        <v>3457</v>
      </c>
      <c r="AL255" s="50" t="s">
        <v>872</v>
      </c>
      <c r="AM255" s="50">
        <v>363</v>
      </c>
    </row>
    <row r="256" spans="1:39" ht="15.75">
      <c r="A256" s="84" t="s">
        <v>3453</v>
      </c>
      <c r="B256" s="84" t="s">
        <v>962</v>
      </c>
      <c r="C256" s="87" t="s">
        <v>584</v>
      </c>
      <c r="D256" s="86" t="s">
        <v>3506</v>
      </c>
      <c r="E256" s="76" t="s">
        <v>789</v>
      </c>
      <c r="F256" s="85" t="s">
        <v>1122</v>
      </c>
      <c r="G256" s="84">
        <v>819003462</v>
      </c>
      <c r="H256" s="76" t="s">
        <v>585</v>
      </c>
      <c r="I256" s="81">
        <v>992635160</v>
      </c>
      <c r="J256" s="81">
        <v>992635160</v>
      </c>
      <c r="K256" s="83">
        <v>45504</v>
      </c>
      <c r="L256" s="82">
        <v>2024</v>
      </c>
      <c r="M256" s="81">
        <v>952815039</v>
      </c>
      <c r="N256" s="81">
        <v>0</v>
      </c>
      <c r="O256" s="81">
        <v>39820121</v>
      </c>
      <c r="P256" s="81">
        <v>0</v>
      </c>
      <c r="Q256" s="80">
        <v>0.95988443427694015</v>
      </c>
      <c r="R256" s="77" t="s">
        <v>3457</v>
      </c>
      <c r="S256" s="77" t="s">
        <v>3456</v>
      </c>
      <c r="T256" s="78">
        <v>12</v>
      </c>
      <c r="U256" s="77" t="s">
        <v>3456</v>
      </c>
      <c r="V256" s="77" t="s">
        <v>3456</v>
      </c>
      <c r="W256" s="77" t="s">
        <v>3456</v>
      </c>
      <c r="X256" s="77" t="s">
        <v>3456</v>
      </c>
      <c r="Y256" s="77" t="s">
        <v>3456</v>
      </c>
      <c r="Z256" s="77" t="s">
        <v>3456</v>
      </c>
      <c r="AA256" s="77" t="s">
        <v>3456</v>
      </c>
      <c r="AB256" s="77" t="s">
        <v>3456</v>
      </c>
      <c r="AC256" s="77" t="s">
        <v>3456</v>
      </c>
      <c r="AD256" s="77" t="s">
        <v>3456</v>
      </c>
      <c r="AE256" s="77" t="s">
        <v>3456</v>
      </c>
      <c r="AF256" s="77" t="s">
        <v>3456</v>
      </c>
      <c r="AG256" s="79">
        <v>1</v>
      </c>
      <c r="AH256" s="77" t="s">
        <v>3456</v>
      </c>
      <c r="AI256" s="77" t="s">
        <v>3457</v>
      </c>
      <c r="AJ256" s="77" t="s">
        <v>3457</v>
      </c>
      <c r="AK256" s="77" t="s">
        <v>3457</v>
      </c>
      <c r="AL256" s="50" t="s">
        <v>872</v>
      </c>
      <c r="AM256" s="50">
        <v>605</v>
      </c>
    </row>
    <row r="257" spans="1:39" ht="15.75">
      <c r="A257" s="84" t="s">
        <v>3453</v>
      </c>
      <c r="B257" s="84" t="s">
        <v>962</v>
      </c>
      <c r="C257" s="87" t="s">
        <v>1009</v>
      </c>
      <c r="D257" s="86" t="s">
        <v>3454</v>
      </c>
      <c r="E257" s="76" t="s">
        <v>792</v>
      </c>
      <c r="F257" s="85" t="s">
        <v>1010</v>
      </c>
      <c r="G257" s="84">
        <v>806010788</v>
      </c>
      <c r="H257" s="76" t="s">
        <v>3520</v>
      </c>
      <c r="I257" s="81">
        <v>899599200</v>
      </c>
      <c r="J257" s="81">
        <v>899599200</v>
      </c>
      <c r="K257" s="83">
        <v>45504</v>
      </c>
      <c r="L257" s="82">
        <v>2024</v>
      </c>
      <c r="M257" s="81">
        <v>899599200</v>
      </c>
      <c r="N257" s="81">
        <v>0</v>
      </c>
      <c r="O257" s="81">
        <v>0</v>
      </c>
      <c r="P257" s="81">
        <v>0</v>
      </c>
      <c r="Q257" s="80">
        <v>1</v>
      </c>
      <c r="R257" s="77" t="s">
        <v>3457</v>
      </c>
      <c r="S257" s="77" t="s">
        <v>3456</v>
      </c>
      <c r="T257" s="78">
        <v>12</v>
      </c>
      <c r="U257" s="77" t="s">
        <v>3456</v>
      </c>
      <c r="V257" s="77" t="s">
        <v>3456</v>
      </c>
      <c r="W257" s="77" t="s">
        <v>3456</v>
      </c>
      <c r="X257" s="77" t="s">
        <v>3456</v>
      </c>
      <c r="Y257" s="77" t="s">
        <v>3456</v>
      </c>
      <c r="Z257" s="77" t="s">
        <v>3456</v>
      </c>
      <c r="AA257" s="77" t="s">
        <v>3456</v>
      </c>
      <c r="AB257" s="77" t="s">
        <v>3456</v>
      </c>
      <c r="AC257" s="77" t="s">
        <v>3456</v>
      </c>
      <c r="AD257" s="77" t="s">
        <v>3456</v>
      </c>
      <c r="AE257" s="77" t="s">
        <v>3456</v>
      </c>
      <c r="AF257" s="77" t="s">
        <v>3456</v>
      </c>
      <c r="AG257" s="79">
        <v>1</v>
      </c>
      <c r="AH257" s="77" t="s">
        <v>3456</v>
      </c>
      <c r="AI257" s="77" t="s">
        <v>3457</v>
      </c>
      <c r="AJ257" s="77" t="s">
        <v>3457</v>
      </c>
      <c r="AK257" s="77" t="s">
        <v>3457</v>
      </c>
      <c r="AL257" s="50" t="s">
        <v>876</v>
      </c>
      <c r="AM257" s="50">
        <v>239</v>
      </c>
    </row>
    <row r="258" spans="1:39" ht="15.75">
      <c r="A258" s="84" t="s">
        <v>3453</v>
      </c>
      <c r="B258" s="84" t="s">
        <v>962</v>
      </c>
      <c r="C258" s="87" t="s">
        <v>752</v>
      </c>
      <c r="D258" s="86" t="s">
        <v>3506</v>
      </c>
      <c r="E258" s="76" t="s">
        <v>789</v>
      </c>
      <c r="F258" s="85" t="s">
        <v>1120</v>
      </c>
      <c r="G258" s="84">
        <v>891780008</v>
      </c>
      <c r="H258" s="76" t="s">
        <v>753</v>
      </c>
      <c r="I258" s="81">
        <v>1389689224</v>
      </c>
      <c r="J258" s="81">
        <v>1389689224</v>
      </c>
      <c r="K258" s="83">
        <v>45504</v>
      </c>
      <c r="L258" s="82">
        <v>2024</v>
      </c>
      <c r="M258" s="81">
        <v>950090326</v>
      </c>
      <c r="N258" s="81">
        <v>0</v>
      </c>
      <c r="O258" s="81">
        <v>439598898</v>
      </c>
      <c r="P258" s="81">
        <v>0</v>
      </c>
      <c r="Q258" s="80">
        <v>0.68367107522451365</v>
      </c>
      <c r="R258" s="77" t="s">
        <v>3456</v>
      </c>
      <c r="S258" s="77" t="s">
        <v>3456</v>
      </c>
      <c r="T258" s="78">
        <v>12</v>
      </c>
      <c r="U258" s="77" t="s">
        <v>3456</v>
      </c>
      <c r="V258" s="77" t="s">
        <v>3456</v>
      </c>
      <c r="W258" s="77" t="s">
        <v>3456</v>
      </c>
      <c r="X258" s="77" t="s">
        <v>3456</v>
      </c>
      <c r="Y258" s="77" t="s">
        <v>3456</v>
      </c>
      <c r="Z258" s="77" t="s">
        <v>3456</v>
      </c>
      <c r="AA258" s="77" t="s">
        <v>3456</v>
      </c>
      <c r="AB258" s="77" t="s">
        <v>3456</v>
      </c>
      <c r="AC258" s="77" t="s">
        <v>3456</v>
      </c>
      <c r="AD258" s="77" t="s">
        <v>3456</v>
      </c>
      <c r="AE258" s="77" t="s">
        <v>3456</v>
      </c>
      <c r="AF258" s="77" t="s">
        <v>3456</v>
      </c>
      <c r="AG258" s="79">
        <v>1</v>
      </c>
      <c r="AH258" s="77" t="s">
        <v>3456</v>
      </c>
      <c r="AI258" s="77" t="s">
        <v>3457</v>
      </c>
      <c r="AJ258" s="77" t="s">
        <v>3457</v>
      </c>
      <c r="AK258" s="77" t="s">
        <v>3457</v>
      </c>
      <c r="AL258" s="50" t="s">
        <v>872</v>
      </c>
      <c r="AM258" s="50">
        <v>371</v>
      </c>
    </row>
    <row r="259" spans="1:39" ht="15.75">
      <c r="A259" s="84" t="s">
        <v>3453</v>
      </c>
      <c r="B259" s="84" t="s">
        <v>962</v>
      </c>
      <c r="C259" s="87" t="s">
        <v>159</v>
      </c>
      <c r="D259" s="86" t="s">
        <v>3506</v>
      </c>
      <c r="E259" s="76" t="s">
        <v>789</v>
      </c>
      <c r="F259" s="85" t="s">
        <v>1120</v>
      </c>
      <c r="G259" s="84">
        <v>819002551</v>
      </c>
      <c r="H259" s="76" t="s">
        <v>1121</v>
      </c>
      <c r="I259" s="81">
        <v>1191162192</v>
      </c>
      <c r="J259" s="81">
        <v>1191162192</v>
      </c>
      <c r="K259" s="83">
        <v>45504</v>
      </c>
      <c r="L259" s="82">
        <v>2024</v>
      </c>
      <c r="M259" s="81">
        <v>1188003392</v>
      </c>
      <c r="N259" s="81">
        <v>0</v>
      </c>
      <c r="O259" s="81">
        <v>3158800</v>
      </c>
      <c r="P259" s="81">
        <v>1328792</v>
      </c>
      <c r="Q259" s="80">
        <v>0.99734813611344042</v>
      </c>
      <c r="R259" s="77" t="s">
        <v>3456</v>
      </c>
      <c r="S259" s="77" t="s">
        <v>3456</v>
      </c>
      <c r="T259" s="78">
        <v>12</v>
      </c>
      <c r="U259" s="77" t="s">
        <v>3456</v>
      </c>
      <c r="V259" s="77" t="s">
        <v>3456</v>
      </c>
      <c r="W259" s="77" t="s">
        <v>3456</v>
      </c>
      <c r="X259" s="77" t="s">
        <v>3456</v>
      </c>
      <c r="Y259" s="77" t="s">
        <v>3456</v>
      </c>
      <c r="Z259" s="77" t="s">
        <v>3456</v>
      </c>
      <c r="AA259" s="77" t="s">
        <v>3456</v>
      </c>
      <c r="AB259" s="77" t="s">
        <v>3456</v>
      </c>
      <c r="AC259" s="77" t="s">
        <v>3456</v>
      </c>
      <c r="AD259" s="77" t="s">
        <v>3456</v>
      </c>
      <c r="AE259" s="77" t="s">
        <v>3456</v>
      </c>
      <c r="AF259" s="77" t="s">
        <v>3456</v>
      </c>
      <c r="AG259" s="79">
        <v>1</v>
      </c>
      <c r="AH259" s="77" t="s">
        <v>3456</v>
      </c>
      <c r="AI259" s="77" t="s">
        <v>3457</v>
      </c>
      <c r="AJ259" s="77" t="s">
        <v>3457</v>
      </c>
      <c r="AK259" s="77" t="s">
        <v>3457</v>
      </c>
      <c r="AL259" s="50" t="s">
        <v>872</v>
      </c>
      <c r="AM259" s="50">
        <v>712</v>
      </c>
    </row>
    <row r="260" spans="1:39" ht="15.75">
      <c r="A260" s="84" t="s">
        <v>3453</v>
      </c>
      <c r="B260" s="84" t="s">
        <v>962</v>
      </c>
      <c r="C260" s="87" t="s">
        <v>1054</v>
      </c>
      <c r="D260" s="86" t="s">
        <v>3508</v>
      </c>
      <c r="E260" s="76" t="s">
        <v>794</v>
      </c>
      <c r="F260" s="85" t="s">
        <v>1055</v>
      </c>
      <c r="G260" s="84">
        <v>824000462</v>
      </c>
      <c r="H260" s="76" t="s">
        <v>1056</v>
      </c>
      <c r="I260" s="81">
        <v>843104400</v>
      </c>
      <c r="J260" s="81">
        <v>843104400</v>
      </c>
      <c r="K260" s="83">
        <v>45503</v>
      </c>
      <c r="L260" s="82">
        <v>2024</v>
      </c>
      <c r="M260" s="81">
        <v>843104400</v>
      </c>
      <c r="N260" s="81">
        <v>0</v>
      </c>
      <c r="O260" s="81">
        <v>0</v>
      </c>
      <c r="P260" s="81">
        <v>0</v>
      </c>
      <c r="Q260" s="80">
        <v>1</v>
      </c>
      <c r="R260" s="77" t="s">
        <v>3457</v>
      </c>
      <c r="S260" s="77" t="s">
        <v>3456</v>
      </c>
      <c r="T260" s="78">
        <v>12</v>
      </c>
      <c r="U260" s="77" t="s">
        <v>3456</v>
      </c>
      <c r="V260" s="77" t="s">
        <v>3456</v>
      </c>
      <c r="W260" s="77" t="s">
        <v>3456</v>
      </c>
      <c r="X260" s="77" t="s">
        <v>3456</v>
      </c>
      <c r="Y260" s="77" t="s">
        <v>3456</v>
      </c>
      <c r="Z260" s="77" t="s">
        <v>3456</v>
      </c>
      <c r="AA260" s="77" t="s">
        <v>3456</v>
      </c>
      <c r="AB260" s="77" t="s">
        <v>3456</v>
      </c>
      <c r="AC260" s="77" t="s">
        <v>3456</v>
      </c>
      <c r="AD260" s="77" t="s">
        <v>3456</v>
      </c>
      <c r="AE260" s="77" t="s">
        <v>3456</v>
      </c>
      <c r="AF260" s="77" t="s">
        <v>3456</v>
      </c>
      <c r="AG260" s="79">
        <v>1</v>
      </c>
      <c r="AH260" s="77" t="s">
        <v>3456</v>
      </c>
      <c r="AI260" s="77" t="s">
        <v>3457</v>
      </c>
      <c r="AJ260" s="77" t="s">
        <v>3457</v>
      </c>
      <c r="AK260" s="77" t="s">
        <v>3457</v>
      </c>
      <c r="AL260" s="50" t="s">
        <v>872</v>
      </c>
      <c r="AM260" s="50">
        <v>446</v>
      </c>
    </row>
    <row r="261" spans="1:39" ht="15.75">
      <c r="A261" s="84" t="s">
        <v>3453</v>
      </c>
      <c r="B261" s="84" t="s">
        <v>962</v>
      </c>
      <c r="C261" s="87" t="s">
        <v>505</v>
      </c>
      <c r="D261" s="86" t="s">
        <v>3454</v>
      </c>
      <c r="E261" s="76" t="s">
        <v>792</v>
      </c>
      <c r="F261" s="85" t="s">
        <v>1014</v>
      </c>
      <c r="G261" s="84">
        <v>806013598</v>
      </c>
      <c r="H261" s="76" t="s">
        <v>506</v>
      </c>
      <c r="I261" s="81">
        <v>1940538600</v>
      </c>
      <c r="J261" s="81">
        <v>1940538600</v>
      </c>
      <c r="K261" s="83">
        <v>45504</v>
      </c>
      <c r="L261" s="82">
        <v>2024</v>
      </c>
      <c r="M261" s="81">
        <v>1940538600</v>
      </c>
      <c r="N261" s="81">
        <v>0</v>
      </c>
      <c r="O261" s="81">
        <v>0</v>
      </c>
      <c r="P261" s="81">
        <v>508184</v>
      </c>
      <c r="Q261" s="80">
        <v>1</v>
      </c>
      <c r="R261" s="77" t="s">
        <v>3456</v>
      </c>
      <c r="S261" s="77" t="s">
        <v>3456</v>
      </c>
      <c r="T261" s="78">
        <v>12</v>
      </c>
      <c r="U261" s="77" t="s">
        <v>3456</v>
      </c>
      <c r="V261" s="77" t="s">
        <v>3456</v>
      </c>
      <c r="W261" s="77" t="s">
        <v>3456</v>
      </c>
      <c r="X261" s="77" t="s">
        <v>3456</v>
      </c>
      <c r="Y261" s="77" t="s">
        <v>3456</v>
      </c>
      <c r="Z261" s="77" t="s">
        <v>3456</v>
      </c>
      <c r="AA261" s="77" t="s">
        <v>3456</v>
      </c>
      <c r="AB261" s="77" t="s">
        <v>3456</v>
      </c>
      <c r="AC261" s="77" t="s">
        <v>3456</v>
      </c>
      <c r="AD261" s="77" t="s">
        <v>3456</v>
      </c>
      <c r="AE261" s="77" t="s">
        <v>3456</v>
      </c>
      <c r="AF261" s="77" t="s">
        <v>3456</v>
      </c>
      <c r="AG261" s="79">
        <v>1</v>
      </c>
      <c r="AH261" s="77" t="s">
        <v>3456</v>
      </c>
      <c r="AI261" s="77" t="s">
        <v>3457</v>
      </c>
      <c r="AJ261" s="77" t="s">
        <v>3457</v>
      </c>
      <c r="AK261" s="77" t="s">
        <v>3457</v>
      </c>
      <c r="AL261" s="50" t="s">
        <v>872</v>
      </c>
      <c r="AM261" s="50">
        <v>765</v>
      </c>
    </row>
    <row r="262" spans="1:39" ht="15.75">
      <c r="A262" s="84" t="s">
        <v>3453</v>
      </c>
      <c r="B262" s="84" t="s">
        <v>962</v>
      </c>
      <c r="C262" s="87" t="s">
        <v>1228</v>
      </c>
      <c r="D262" s="86" t="s">
        <v>3499</v>
      </c>
      <c r="E262" s="76" t="s">
        <v>786</v>
      </c>
      <c r="F262" s="85" t="s">
        <v>1229</v>
      </c>
      <c r="G262" s="84">
        <v>890701718</v>
      </c>
      <c r="H262" s="76" t="s">
        <v>1230</v>
      </c>
      <c r="I262" s="81">
        <v>4086836200</v>
      </c>
      <c r="J262" s="81">
        <v>4086836200</v>
      </c>
      <c r="K262" s="83">
        <v>45504</v>
      </c>
      <c r="L262" s="82">
        <v>2024</v>
      </c>
      <c r="M262" s="81">
        <v>3886317000</v>
      </c>
      <c r="N262" s="81">
        <v>0</v>
      </c>
      <c r="O262" s="81">
        <v>200519200</v>
      </c>
      <c r="P262" s="81">
        <v>6317147.5899999999</v>
      </c>
      <c r="Q262" s="80">
        <v>0.95093534700509896</v>
      </c>
      <c r="R262" s="77" t="s">
        <v>3456</v>
      </c>
      <c r="S262" s="77" t="s">
        <v>3456</v>
      </c>
      <c r="T262" s="78">
        <v>11</v>
      </c>
      <c r="U262" s="77" t="s">
        <v>3456</v>
      </c>
      <c r="V262" s="77" t="s">
        <v>3456</v>
      </c>
      <c r="W262" s="77" t="s">
        <v>3456</v>
      </c>
      <c r="X262" s="77" t="s">
        <v>3456</v>
      </c>
      <c r="Y262" s="77" t="s">
        <v>3456</v>
      </c>
      <c r="Z262" s="77" t="s">
        <v>3456</v>
      </c>
      <c r="AA262" s="77" t="s">
        <v>3456</v>
      </c>
      <c r="AB262" s="77" t="s">
        <v>3456</v>
      </c>
      <c r="AC262" s="77" t="s">
        <v>3456</v>
      </c>
      <c r="AD262" s="77" t="s">
        <v>3456</v>
      </c>
      <c r="AE262" s="77" t="s">
        <v>3456</v>
      </c>
      <c r="AF262" s="77" t="s">
        <v>3457</v>
      </c>
      <c r="AG262" s="79">
        <v>0.91666666666666663</v>
      </c>
      <c r="AH262" s="77" t="s">
        <v>3456</v>
      </c>
      <c r="AI262" s="77" t="s">
        <v>3457</v>
      </c>
      <c r="AJ262" s="77" t="s">
        <v>3457</v>
      </c>
      <c r="AK262" s="77" t="s">
        <v>3457</v>
      </c>
      <c r="AL262" s="50" t="s">
        <v>872</v>
      </c>
      <c r="AM262" s="50">
        <v>494</v>
      </c>
    </row>
    <row r="263" spans="1:39" ht="15.75">
      <c r="A263" s="84" t="s">
        <v>3453</v>
      </c>
      <c r="B263" s="84" t="s">
        <v>962</v>
      </c>
      <c r="C263" s="87" t="s">
        <v>1242</v>
      </c>
      <c r="D263" s="86" t="s">
        <v>3499</v>
      </c>
      <c r="E263" s="76" t="s">
        <v>786</v>
      </c>
      <c r="F263" s="85" t="s">
        <v>1243</v>
      </c>
      <c r="G263" s="84">
        <v>890706823</v>
      </c>
      <c r="H263" s="76" t="s">
        <v>1244</v>
      </c>
      <c r="I263" s="81">
        <v>480719600</v>
      </c>
      <c r="J263" s="81">
        <v>480719600</v>
      </c>
      <c r="K263" s="83">
        <v>45503</v>
      </c>
      <c r="L263" s="82">
        <v>2024</v>
      </c>
      <c r="M263" s="81">
        <v>476627600</v>
      </c>
      <c r="N263" s="81">
        <v>4092000</v>
      </c>
      <c r="O263" s="81">
        <v>0</v>
      </c>
      <c r="P263" s="81">
        <v>1156864.01</v>
      </c>
      <c r="Q263" s="80">
        <v>1</v>
      </c>
      <c r="R263" s="77" t="s">
        <v>3456</v>
      </c>
      <c r="S263" s="77" t="s">
        <v>3456</v>
      </c>
      <c r="T263" s="78">
        <v>12</v>
      </c>
      <c r="U263" s="77" t="s">
        <v>3456</v>
      </c>
      <c r="V263" s="77" t="s">
        <v>3456</v>
      </c>
      <c r="W263" s="77" t="s">
        <v>3456</v>
      </c>
      <c r="X263" s="77" t="s">
        <v>3456</v>
      </c>
      <c r="Y263" s="77" t="s">
        <v>3456</v>
      </c>
      <c r="Z263" s="77" t="s">
        <v>3456</v>
      </c>
      <c r="AA263" s="77" t="s">
        <v>3456</v>
      </c>
      <c r="AB263" s="77" t="s">
        <v>3456</v>
      </c>
      <c r="AC263" s="77" t="s">
        <v>3456</v>
      </c>
      <c r="AD263" s="77" t="s">
        <v>3456</v>
      </c>
      <c r="AE263" s="77" t="s">
        <v>3456</v>
      </c>
      <c r="AF263" s="77" t="s">
        <v>3456</v>
      </c>
      <c r="AG263" s="79">
        <v>1</v>
      </c>
      <c r="AH263" s="77" t="s">
        <v>3456</v>
      </c>
      <c r="AI263" s="77" t="s">
        <v>3457</v>
      </c>
      <c r="AJ263" s="77" t="s">
        <v>3457</v>
      </c>
      <c r="AK263" s="77" t="s">
        <v>3457</v>
      </c>
      <c r="AL263" s="50" t="s">
        <v>876</v>
      </c>
      <c r="AM263" s="50">
        <v>205</v>
      </c>
    </row>
    <row r="264" spans="1:39" ht="15.75">
      <c r="A264" s="84" t="s">
        <v>3453</v>
      </c>
      <c r="B264" s="84" t="s">
        <v>962</v>
      </c>
      <c r="C264" s="87" t="s">
        <v>1148</v>
      </c>
      <c r="D264" s="86" t="s">
        <v>3476</v>
      </c>
      <c r="E264" s="76" t="s">
        <v>799</v>
      </c>
      <c r="F264" s="85" t="s">
        <v>1149</v>
      </c>
      <c r="G264" s="84">
        <v>900045710</v>
      </c>
      <c r="H264" s="76" t="s">
        <v>1150</v>
      </c>
      <c r="I264" s="81">
        <v>444719600</v>
      </c>
      <c r="J264" s="81">
        <v>444719600</v>
      </c>
      <c r="K264" s="83">
        <v>45503</v>
      </c>
      <c r="L264" s="82">
        <v>2024</v>
      </c>
      <c r="M264" s="81">
        <v>444719600</v>
      </c>
      <c r="N264" s="81">
        <v>0</v>
      </c>
      <c r="O264" s="81">
        <v>0</v>
      </c>
      <c r="P264" s="81">
        <v>0</v>
      </c>
      <c r="Q264" s="80">
        <v>1</v>
      </c>
      <c r="R264" s="77" t="s">
        <v>3457</v>
      </c>
      <c r="S264" s="77" t="s">
        <v>3456</v>
      </c>
      <c r="T264" s="78">
        <v>12</v>
      </c>
      <c r="U264" s="77" t="s">
        <v>3456</v>
      </c>
      <c r="V264" s="77" t="s">
        <v>3456</v>
      </c>
      <c r="W264" s="77" t="s">
        <v>3456</v>
      </c>
      <c r="X264" s="77" t="s">
        <v>3456</v>
      </c>
      <c r="Y264" s="77" t="s">
        <v>3456</v>
      </c>
      <c r="Z264" s="77" t="s">
        <v>3456</v>
      </c>
      <c r="AA264" s="77" t="s">
        <v>3456</v>
      </c>
      <c r="AB264" s="77" t="s">
        <v>3456</v>
      </c>
      <c r="AC264" s="77" t="s">
        <v>3456</v>
      </c>
      <c r="AD264" s="77" t="s">
        <v>3456</v>
      </c>
      <c r="AE264" s="77" t="s">
        <v>3456</v>
      </c>
      <c r="AF264" s="77" t="s">
        <v>3456</v>
      </c>
      <c r="AG264" s="79">
        <v>1</v>
      </c>
      <c r="AH264" s="77" t="s">
        <v>3456</v>
      </c>
      <c r="AI264" s="77" t="s">
        <v>3457</v>
      </c>
      <c r="AJ264" s="77" t="s">
        <v>3457</v>
      </c>
      <c r="AK264" s="77" t="s">
        <v>3457</v>
      </c>
      <c r="AL264" s="50" t="s">
        <v>872</v>
      </c>
      <c r="AM264" s="50">
        <v>367</v>
      </c>
    </row>
    <row r="265" spans="1:39" ht="15.75">
      <c r="A265" s="84" t="s">
        <v>3453</v>
      </c>
      <c r="B265" s="84" t="s">
        <v>962</v>
      </c>
      <c r="C265" s="87" t="s">
        <v>1045</v>
      </c>
      <c r="D265" s="86" t="s">
        <v>3508</v>
      </c>
      <c r="E265" s="76" t="s">
        <v>794</v>
      </c>
      <c r="F265" s="85" t="s">
        <v>1046</v>
      </c>
      <c r="G265" s="84">
        <v>824000204</v>
      </c>
      <c r="H265" s="76" t="s">
        <v>1047</v>
      </c>
      <c r="I265" s="81">
        <v>843824000</v>
      </c>
      <c r="J265" s="81">
        <v>843824000</v>
      </c>
      <c r="K265" s="83">
        <v>45503</v>
      </c>
      <c r="L265" s="82">
        <v>2024</v>
      </c>
      <c r="M265" s="81">
        <v>800835428</v>
      </c>
      <c r="N265" s="81">
        <v>0</v>
      </c>
      <c r="O265" s="81">
        <v>42988572</v>
      </c>
      <c r="P265" s="81">
        <v>22761.16</v>
      </c>
      <c r="Q265" s="80">
        <v>0.9490550493941865</v>
      </c>
      <c r="R265" s="77" t="s">
        <v>3456</v>
      </c>
      <c r="S265" s="77" t="s">
        <v>3456</v>
      </c>
      <c r="T265" s="78">
        <v>9</v>
      </c>
      <c r="U265" s="77" t="s">
        <v>3456</v>
      </c>
      <c r="V265" s="77" t="s">
        <v>3456</v>
      </c>
      <c r="W265" s="77" t="s">
        <v>3456</v>
      </c>
      <c r="X265" s="77" t="s">
        <v>3456</v>
      </c>
      <c r="Y265" s="77" t="s">
        <v>3456</v>
      </c>
      <c r="Z265" s="77" t="s">
        <v>3456</v>
      </c>
      <c r="AA265" s="77" t="s">
        <v>3457</v>
      </c>
      <c r="AB265" s="77" t="s">
        <v>3457</v>
      </c>
      <c r="AC265" s="77" t="s">
        <v>3457</v>
      </c>
      <c r="AD265" s="77" t="s">
        <v>3456</v>
      </c>
      <c r="AE265" s="77" t="s">
        <v>3456</v>
      </c>
      <c r="AF265" s="77" t="s">
        <v>3456</v>
      </c>
      <c r="AG265" s="79">
        <v>0.75</v>
      </c>
      <c r="AH265" s="77" t="s">
        <v>3456</v>
      </c>
      <c r="AI265" s="77" t="s">
        <v>3457</v>
      </c>
      <c r="AJ265" s="77" t="s">
        <v>3457</v>
      </c>
      <c r="AK265" s="77" t="s">
        <v>3457</v>
      </c>
      <c r="AL265" s="50" t="s">
        <v>876</v>
      </c>
      <c r="AM265" s="50">
        <v>224</v>
      </c>
    </row>
    <row r="266" spans="1:39" ht="15.75">
      <c r="A266" s="84" t="s">
        <v>3453</v>
      </c>
      <c r="B266" s="84" t="s">
        <v>962</v>
      </c>
      <c r="C266" s="87" t="s">
        <v>169</v>
      </c>
      <c r="D266" s="86" t="s">
        <v>3508</v>
      </c>
      <c r="E266" s="76" t="s">
        <v>794</v>
      </c>
      <c r="F266" s="85" t="s">
        <v>1059</v>
      </c>
      <c r="G266" s="84">
        <v>824000543</v>
      </c>
      <c r="H266" s="76" t="s">
        <v>1060</v>
      </c>
      <c r="I266" s="81">
        <v>2043543600</v>
      </c>
      <c r="J266" s="81">
        <v>2043543600</v>
      </c>
      <c r="K266" s="83">
        <v>45503</v>
      </c>
      <c r="L266" s="82">
        <v>2024</v>
      </c>
      <c r="M266" s="81">
        <v>2030832609</v>
      </c>
      <c r="N266" s="81">
        <v>0</v>
      </c>
      <c r="O266" s="81">
        <v>12710991</v>
      </c>
      <c r="P266" s="81">
        <v>322524</v>
      </c>
      <c r="Q266" s="80">
        <v>0.99377992669204607</v>
      </c>
      <c r="R266" s="77" t="s">
        <v>3456</v>
      </c>
      <c r="S266" s="77" t="s">
        <v>3456</v>
      </c>
      <c r="T266" s="78">
        <v>12</v>
      </c>
      <c r="U266" s="77" t="s">
        <v>3456</v>
      </c>
      <c r="V266" s="77" t="s">
        <v>3456</v>
      </c>
      <c r="W266" s="77" t="s">
        <v>3456</v>
      </c>
      <c r="X266" s="77" t="s">
        <v>3456</v>
      </c>
      <c r="Y266" s="77" t="s">
        <v>3456</v>
      </c>
      <c r="Z266" s="77" t="s">
        <v>3456</v>
      </c>
      <c r="AA266" s="77" t="s">
        <v>3456</v>
      </c>
      <c r="AB266" s="77" t="s">
        <v>3456</v>
      </c>
      <c r="AC266" s="77" t="s">
        <v>3456</v>
      </c>
      <c r="AD266" s="77" t="s">
        <v>3456</v>
      </c>
      <c r="AE266" s="77" t="s">
        <v>3456</v>
      </c>
      <c r="AF266" s="77" t="s">
        <v>3456</v>
      </c>
      <c r="AG266" s="79">
        <v>1</v>
      </c>
      <c r="AH266" s="77" t="s">
        <v>3456</v>
      </c>
      <c r="AI266" s="77" t="s">
        <v>3457</v>
      </c>
      <c r="AJ266" s="77" t="s">
        <v>3457</v>
      </c>
      <c r="AK266" s="77" t="s">
        <v>3457</v>
      </c>
      <c r="AL266" s="50" t="s">
        <v>872</v>
      </c>
      <c r="AM266" s="50">
        <v>695</v>
      </c>
    </row>
    <row r="267" spans="1:39" ht="15.75">
      <c r="A267" s="84" t="s">
        <v>3453</v>
      </c>
      <c r="B267" s="84" t="s">
        <v>962</v>
      </c>
      <c r="C267" s="87" t="s">
        <v>1077</v>
      </c>
      <c r="D267" s="86" t="s">
        <v>3508</v>
      </c>
      <c r="E267" s="76" t="s">
        <v>794</v>
      </c>
      <c r="F267" s="85" t="s">
        <v>1078</v>
      </c>
      <c r="G267" s="84">
        <v>892300343</v>
      </c>
      <c r="H267" s="76" t="s">
        <v>1079</v>
      </c>
      <c r="I267" s="81">
        <v>1167739200</v>
      </c>
      <c r="J267" s="81">
        <v>1167739200</v>
      </c>
      <c r="K267" s="83">
        <v>45503</v>
      </c>
      <c r="L267" s="82">
        <v>2024</v>
      </c>
      <c r="M267" s="81">
        <v>1167433200</v>
      </c>
      <c r="N267" s="81">
        <v>0</v>
      </c>
      <c r="O267" s="81">
        <v>306000</v>
      </c>
      <c r="P267" s="81">
        <v>4948520</v>
      </c>
      <c r="Q267" s="80">
        <v>0.99973795518725417</v>
      </c>
      <c r="R267" s="77" t="s">
        <v>3456</v>
      </c>
      <c r="S267" s="77" t="s">
        <v>3456</v>
      </c>
      <c r="T267" s="78">
        <v>10</v>
      </c>
      <c r="U267" s="77" t="s">
        <v>3456</v>
      </c>
      <c r="V267" s="77" t="s">
        <v>3456</v>
      </c>
      <c r="W267" s="77" t="s">
        <v>3456</v>
      </c>
      <c r="X267" s="77" t="s">
        <v>3456</v>
      </c>
      <c r="Y267" s="77" t="s">
        <v>3456</v>
      </c>
      <c r="Z267" s="77" t="s">
        <v>3456</v>
      </c>
      <c r="AA267" s="77" t="s">
        <v>3456</v>
      </c>
      <c r="AB267" s="77" t="s">
        <v>3457</v>
      </c>
      <c r="AC267" s="77" t="s">
        <v>3457</v>
      </c>
      <c r="AD267" s="77" t="s">
        <v>3456</v>
      </c>
      <c r="AE267" s="77" t="s">
        <v>3456</v>
      </c>
      <c r="AF267" s="77" t="s">
        <v>3456</v>
      </c>
      <c r="AG267" s="79">
        <v>0.83333333333333337</v>
      </c>
      <c r="AH267" s="77" t="s">
        <v>3456</v>
      </c>
      <c r="AI267" s="77" t="s">
        <v>3457</v>
      </c>
      <c r="AJ267" s="77" t="s">
        <v>3457</v>
      </c>
      <c r="AK267" s="77" t="s">
        <v>3457</v>
      </c>
      <c r="AL267" s="50" t="s">
        <v>872</v>
      </c>
      <c r="AM267" s="50">
        <v>463</v>
      </c>
    </row>
    <row r="268" spans="1:39" ht="15.75">
      <c r="A268" s="84" t="s">
        <v>3453</v>
      </c>
      <c r="B268" s="84" t="s">
        <v>962</v>
      </c>
      <c r="C268" s="87" t="s">
        <v>705</v>
      </c>
      <c r="D268" s="86" t="s">
        <v>3499</v>
      </c>
      <c r="E268" s="76" t="s">
        <v>786</v>
      </c>
      <c r="F268" s="85" t="s">
        <v>1234</v>
      </c>
      <c r="G268" s="84">
        <v>890702190</v>
      </c>
      <c r="H268" s="76" t="s">
        <v>706</v>
      </c>
      <c r="I268" s="81">
        <v>484185600</v>
      </c>
      <c r="J268" s="81">
        <v>484185600</v>
      </c>
      <c r="K268" s="83">
        <v>45504</v>
      </c>
      <c r="L268" s="82">
        <v>2024</v>
      </c>
      <c r="M268" s="81">
        <v>484185600</v>
      </c>
      <c r="N268" s="81">
        <v>0</v>
      </c>
      <c r="O268" s="81">
        <v>0</v>
      </c>
      <c r="P268" s="81">
        <v>571485.59</v>
      </c>
      <c r="Q268" s="80">
        <v>1</v>
      </c>
      <c r="R268" s="77" t="s">
        <v>3456</v>
      </c>
      <c r="S268" s="77" t="s">
        <v>3456</v>
      </c>
      <c r="T268" s="78">
        <v>12</v>
      </c>
      <c r="U268" s="77" t="s">
        <v>3456</v>
      </c>
      <c r="V268" s="77" t="s">
        <v>3456</v>
      </c>
      <c r="W268" s="77" t="s">
        <v>3456</v>
      </c>
      <c r="X268" s="77" t="s">
        <v>3456</v>
      </c>
      <c r="Y268" s="77" t="s">
        <v>3456</v>
      </c>
      <c r="Z268" s="77" t="s">
        <v>3456</v>
      </c>
      <c r="AA268" s="77" t="s">
        <v>3456</v>
      </c>
      <c r="AB268" s="77" t="s">
        <v>3456</v>
      </c>
      <c r="AC268" s="77" t="s">
        <v>3456</v>
      </c>
      <c r="AD268" s="77" t="s">
        <v>3456</v>
      </c>
      <c r="AE268" s="77" t="s">
        <v>3456</v>
      </c>
      <c r="AF268" s="77" t="s">
        <v>3456</v>
      </c>
      <c r="AG268" s="79">
        <v>1</v>
      </c>
      <c r="AH268" s="77" t="s">
        <v>3456</v>
      </c>
      <c r="AI268" s="77" t="s">
        <v>3457</v>
      </c>
      <c r="AJ268" s="77" t="s">
        <v>3457</v>
      </c>
      <c r="AK268" s="77" t="s">
        <v>3457</v>
      </c>
      <c r="AL268" s="50" t="s">
        <v>872</v>
      </c>
      <c r="AM268" s="50">
        <v>474</v>
      </c>
    </row>
    <row r="269" spans="1:39" ht="15.75">
      <c r="A269" s="84" t="s">
        <v>3453</v>
      </c>
      <c r="B269" s="84" t="s">
        <v>962</v>
      </c>
      <c r="C269" s="87" t="s">
        <v>581</v>
      </c>
      <c r="D269" s="86" t="s">
        <v>3506</v>
      </c>
      <c r="E269" s="76" t="s">
        <v>789</v>
      </c>
      <c r="F269" s="85" t="s">
        <v>1119</v>
      </c>
      <c r="G269" s="84">
        <v>819002534</v>
      </c>
      <c r="H269" s="76" t="s">
        <v>582</v>
      </c>
      <c r="I269" s="81">
        <v>1191162192</v>
      </c>
      <c r="J269" s="81">
        <v>1191162192</v>
      </c>
      <c r="K269" s="83">
        <v>45503</v>
      </c>
      <c r="L269" s="82">
        <v>2024</v>
      </c>
      <c r="M269" s="81">
        <v>1191162192</v>
      </c>
      <c r="N269" s="81">
        <v>0</v>
      </c>
      <c r="O269" s="81">
        <v>0</v>
      </c>
      <c r="P269" s="81">
        <v>12124427.5</v>
      </c>
      <c r="Q269" s="80">
        <v>1</v>
      </c>
      <c r="R269" s="77" t="s">
        <v>3456</v>
      </c>
      <c r="S269" s="77" t="s">
        <v>3456</v>
      </c>
      <c r="T269" s="78">
        <v>12</v>
      </c>
      <c r="U269" s="77" t="s">
        <v>3456</v>
      </c>
      <c r="V269" s="77" t="s">
        <v>3456</v>
      </c>
      <c r="W269" s="77" t="s">
        <v>3456</v>
      </c>
      <c r="X269" s="77" t="s">
        <v>3456</v>
      </c>
      <c r="Y269" s="77" t="s">
        <v>3456</v>
      </c>
      <c r="Z269" s="77" t="s">
        <v>3456</v>
      </c>
      <c r="AA269" s="77" t="s">
        <v>3456</v>
      </c>
      <c r="AB269" s="77" t="s">
        <v>3456</v>
      </c>
      <c r="AC269" s="77" t="s">
        <v>3456</v>
      </c>
      <c r="AD269" s="77" t="s">
        <v>3456</v>
      </c>
      <c r="AE269" s="77" t="s">
        <v>3456</v>
      </c>
      <c r="AF269" s="77" t="s">
        <v>3456</v>
      </c>
      <c r="AG269" s="79">
        <v>1</v>
      </c>
      <c r="AH269" s="77" t="s">
        <v>3456</v>
      </c>
      <c r="AI269" s="77" t="s">
        <v>3457</v>
      </c>
      <c r="AJ269" s="77" t="s">
        <v>3457</v>
      </c>
      <c r="AK269" s="77" t="s">
        <v>3457</v>
      </c>
      <c r="AL269" s="50" t="s">
        <v>872</v>
      </c>
      <c r="AM269" s="50">
        <v>844</v>
      </c>
    </row>
    <row r="270" spans="1:39" ht="15.75">
      <c r="A270" s="84" t="s">
        <v>3453</v>
      </c>
      <c r="B270" s="84" t="s">
        <v>962</v>
      </c>
      <c r="C270" s="87" t="s">
        <v>113</v>
      </c>
      <c r="D270" s="86" t="s">
        <v>3508</v>
      </c>
      <c r="E270" s="76" t="s">
        <v>794</v>
      </c>
      <c r="F270" s="85" t="s">
        <v>1082</v>
      </c>
      <c r="G270" s="84">
        <v>892300387</v>
      </c>
      <c r="H270" s="76" t="s">
        <v>1083</v>
      </c>
      <c r="I270" s="81">
        <v>875804400</v>
      </c>
      <c r="J270" s="81">
        <v>875804400</v>
      </c>
      <c r="K270" s="83">
        <v>45503</v>
      </c>
      <c r="L270" s="82">
        <v>2024</v>
      </c>
      <c r="M270" s="81">
        <v>875804400</v>
      </c>
      <c r="N270" s="81">
        <v>0</v>
      </c>
      <c r="O270" s="81">
        <v>0</v>
      </c>
      <c r="P270" s="81">
        <v>251451.26</v>
      </c>
      <c r="Q270" s="80">
        <v>1</v>
      </c>
      <c r="R270" s="77" t="s">
        <v>3456</v>
      </c>
      <c r="S270" s="77" t="s">
        <v>3456</v>
      </c>
      <c r="T270" s="78">
        <v>12</v>
      </c>
      <c r="U270" s="77" t="s">
        <v>3456</v>
      </c>
      <c r="V270" s="77" t="s">
        <v>3456</v>
      </c>
      <c r="W270" s="77" t="s">
        <v>3456</v>
      </c>
      <c r="X270" s="77" t="s">
        <v>3456</v>
      </c>
      <c r="Y270" s="77" t="s">
        <v>3456</v>
      </c>
      <c r="Z270" s="77" t="s">
        <v>3456</v>
      </c>
      <c r="AA270" s="77" t="s">
        <v>3456</v>
      </c>
      <c r="AB270" s="77" t="s">
        <v>3456</v>
      </c>
      <c r="AC270" s="77" t="s">
        <v>3456</v>
      </c>
      <c r="AD270" s="77" t="s">
        <v>3456</v>
      </c>
      <c r="AE270" s="77" t="s">
        <v>3456</v>
      </c>
      <c r="AF270" s="77" t="s">
        <v>3456</v>
      </c>
      <c r="AG270" s="79">
        <v>1</v>
      </c>
      <c r="AH270" s="77" t="s">
        <v>3456</v>
      </c>
      <c r="AI270" s="77" t="s">
        <v>3457</v>
      </c>
      <c r="AJ270" s="77" t="s">
        <v>3457</v>
      </c>
      <c r="AK270" s="77" t="s">
        <v>3457</v>
      </c>
      <c r="AL270" s="50" t="s">
        <v>872</v>
      </c>
      <c r="AM270" s="50">
        <v>806</v>
      </c>
    </row>
    <row r="271" spans="1:39" ht="15.75">
      <c r="A271" s="84" t="s">
        <v>3453</v>
      </c>
      <c r="B271" s="84" t="s">
        <v>962</v>
      </c>
      <c r="C271" s="87" t="s">
        <v>214</v>
      </c>
      <c r="D271" s="86" t="s">
        <v>3499</v>
      </c>
      <c r="E271" s="76" t="s">
        <v>786</v>
      </c>
      <c r="F271" s="85" t="s">
        <v>1214</v>
      </c>
      <c r="G271" s="84">
        <v>890700901</v>
      </c>
      <c r="H271" s="76" t="s">
        <v>1215</v>
      </c>
      <c r="I271" s="81">
        <v>1802158800</v>
      </c>
      <c r="J271" s="81">
        <v>1802158800</v>
      </c>
      <c r="K271" s="83">
        <v>45503</v>
      </c>
      <c r="L271" s="82">
        <v>2024</v>
      </c>
      <c r="M271" s="81">
        <v>1787227127</v>
      </c>
      <c r="N271" s="81">
        <v>14931673</v>
      </c>
      <c r="O271" s="81">
        <v>0</v>
      </c>
      <c r="P271" s="81">
        <v>378347.09</v>
      </c>
      <c r="Q271" s="80">
        <v>1</v>
      </c>
      <c r="R271" s="77" t="s">
        <v>3456</v>
      </c>
      <c r="S271" s="77" t="s">
        <v>3456</v>
      </c>
      <c r="T271" s="78">
        <v>12</v>
      </c>
      <c r="U271" s="77" t="s">
        <v>3456</v>
      </c>
      <c r="V271" s="77" t="s">
        <v>3456</v>
      </c>
      <c r="W271" s="77" t="s">
        <v>3456</v>
      </c>
      <c r="X271" s="77" t="s">
        <v>3456</v>
      </c>
      <c r="Y271" s="77" t="s">
        <v>3456</v>
      </c>
      <c r="Z271" s="77" t="s">
        <v>3456</v>
      </c>
      <c r="AA271" s="77" t="s">
        <v>3456</v>
      </c>
      <c r="AB271" s="77" t="s">
        <v>3456</v>
      </c>
      <c r="AC271" s="77" t="s">
        <v>3456</v>
      </c>
      <c r="AD271" s="77" t="s">
        <v>3456</v>
      </c>
      <c r="AE271" s="77" t="s">
        <v>3456</v>
      </c>
      <c r="AF271" s="77" t="s">
        <v>3456</v>
      </c>
      <c r="AG271" s="79">
        <v>1</v>
      </c>
      <c r="AH271" s="77" t="s">
        <v>3456</v>
      </c>
      <c r="AI271" s="77" t="s">
        <v>3457</v>
      </c>
      <c r="AJ271" s="77" t="s">
        <v>3457</v>
      </c>
      <c r="AK271" s="77" t="s">
        <v>3457</v>
      </c>
      <c r="AL271" s="50" t="s">
        <v>872</v>
      </c>
      <c r="AM271" s="50">
        <v>624</v>
      </c>
    </row>
    <row r="272" spans="1:39" ht="15.75">
      <c r="A272" s="84" t="s">
        <v>3453</v>
      </c>
      <c r="B272" s="84" t="s">
        <v>962</v>
      </c>
      <c r="C272" s="87" t="s">
        <v>430</v>
      </c>
      <c r="D272" s="86" t="s">
        <v>3499</v>
      </c>
      <c r="E272" s="76" t="s">
        <v>786</v>
      </c>
      <c r="F272" s="85" t="s">
        <v>1206</v>
      </c>
      <c r="G272" s="84">
        <v>809003128</v>
      </c>
      <c r="H272" s="76" t="s">
        <v>1207</v>
      </c>
      <c r="I272" s="81">
        <v>600719600</v>
      </c>
      <c r="J272" s="81">
        <v>600719600</v>
      </c>
      <c r="K272" s="83">
        <v>45503</v>
      </c>
      <c r="L272" s="82">
        <v>2024</v>
      </c>
      <c r="M272" s="81">
        <v>600719600</v>
      </c>
      <c r="N272" s="81">
        <v>0</v>
      </c>
      <c r="O272" s="81">
        <v>0</v>
      </c>
      <c r="P272" s="81">
        <v>0</v>
      </c>
      <c r="Q272" s="80">
        <v>1</v>
      </c>
      <c r="R272" s="77" t="s">
        <v>3457</v>
      </c>
      <c r="S272" s="77" t="s">
        <v>3456</v>
      </c>
      <c r="T272" s="78">
        <v>10</v>
      </c>
      <c r="U272" s="77" t="s">
        <v>3456</v>
      </c>
      <c r="V272" s="77" t="s">
        <v>3456</v>
      </c>
      <c r="W272" s="77" t="s">
        <v>3456</v>
      </c>
      <c r="X272" s="77" t="s">
        <v>3456</v>
      </c>
      <c r="Y272" s="77" t="s">
        <v>3457</v>
      </c>
      <c r="Z272" s="77" t="s">
        <v>3456</v>
      </c>
      <c r="AA272" s="77" t="s">
        <v>3457</v>
      </c>
      <c r="AB272" s="77" t="s">
        <v>3456</v>
      </c>
      <c r="AC272" s="77" t="s">
        <v>3456</v>
      </c>
      <c r="AD272" s="77" t="s">
        <v>3456</v>
      </c>
      <c r="AE272" s="77" t="s">
        <v>3456</v>
      </c>
      <c r="AF272" s="77" t="s">
        <v>3456</v>
      </c>
      <c r="AG272" s="79">
        <v>0.83333333333333337</v>
      </c>
      <c r="AH272" s="77" t="s">
        <v>3456</v>
      </c>
      <c r="AI272" s="77" t="s">
        <v>3457</v>
      </c>
      <c r="AJ272" s="77" t="s">
        <v>3457</v>
      </c>
      <c r="AK272" s="77" t="s">
        <v>3457</v>
      </c>
      <c r="AL272" s="50" t="s">
        <v>872</v>
      </c>
      <c r="AM272" s="50">
        <v>344</v>
      </c>
    </row>
    <row r="273" spans="1:39" ht="15.75">
      <c r="A273" s="84" t="s">
        <v>3453</v>
      </c>
      <c r="B273" s="84" t="s">
        <v>962</v>
      </c>
      <c r="C273" s="87" t="s">
        <v>1200</v>
      </c>
      <c r="D273" s="86" t="s">
        <v>3499</v>
      </c>
      <c r="E273" s="76" t="s">
        <v>786</v>
      </c>
      <c r="F273" s="85" t="s">
        <v>1201</v>
      </c>
      <c r="G273" s="84">
        <v>800193490</v>
      </c>
      <c r="H273" s="76" t="s">
        <v>1202</v>
      </c>
      <c r="I273" s="81">
        <v>600719600</v>
      </c>
      <c r="J273" s="81">
        <v>600719600</v>
      </c>
      <c r="K273" s="83">
        <v>45503</v>
      </c>
      <c r="L273" s="82">
        <v>2024</v>
      </c>
      <c r="M273" s="81">
        <v>600719600</v>
      </c>
      <c r="N273" s="81">
        <v>0</v>
      </c>
      <c r="O273" s="81">
        <v>0</v>
      </c>
      <c r="P273" s="81">
        <v>74298</v>
      </c>
      <c r="Q273" s="80">
        <v>1</v>
      </c>
      <c r="R273" s="77" t="s">
        <v>3456</v>
      </c>
      <c r="S273" s="77" t="s">
        <v>3456</v>
      </c>
      <c r="T273" s="78">
        <v>7</v>
      </c>
      <c r="U273" s="77" t="s">
        <v>3456</v>
      </c>
      <c r="V273" s="77" t="s">
        <v>3457</v>
      </c>
      <c r="W273" s="77" t="s">
        <v>3456</v>
      </c>
      <c r="X273" s="77" t="s">
        <v>3457</v>
      </c>
      <c r="Y273" s="77" t="s">
        <v>3457</v>
      </c>
      <c r="Z273" s="77" t="s">
        <v>3456</v>
      </c>
      <c r="AA273" s="77" t="s">
        <v>3456</v>
      </c>
      <c r="AB273" s="77" t="s">
        <v>3457</v>
      </c>
      <c r="AC273" s="77" t="s">
        <v>3457</v>
      </c>
      <c r="AD273" s="77" t="s">
        <v>3456</v>
      </c>
      <c r="AE273" s="77" t="s">
        <v>3456</v>
      </c>
      <c r="AF273" s="77" t="s">
        <v>3456</v>
      </c>
      <c r="AG273" s="79">
        <v>0.58333333333333337</v>
      </c>
      <c r="AH273" s="77" t="s">
        <v>3456</v>
      </c>
      <c r="AI273" s="77" t="s">
        <v>3457</v>
      </c>
      <c r="AJ273" s="77" t="s">
        <v>3457</v>
      </c>
      <c r="AK273" s="77" t="s">
        <v>3457</v>
      </c>
      <c r="AL273" s="50" t="s">
        <v>876</v>
      </c>
      <c r="AM273" s="50">
        <v>283</v>
      </c>
    </row>
    <row r="274" spans="1:39" ht="15.75">
      <c r="A274" s="84" t="s">
        <v>3453</v>
      </c>
      <c r="B274" s="84" t="s">
        <v>962</v>
      </c>
      <c r="C274" s="87" t="s">
        <v>194</v>
      </c>
      <c r="D274" s="86" t="s">
        <v>3499</v>
      </c>
      <c r="E274" s="76" t="s">
        <v>786</v>
      </c>
      <c r="F274" s="85" t="s">
        <v>1218</v>
      </c>
      <c r="G274" s="84">
        <v>890701033</v>
      </c>
      <c r="H274" s="76" t="s">
        <v>3521</v>
      </c>
      <c r="I274" s="81">
        <v>1983957800</v>
      </c>
      <c r="J274" s="81">
        <v>1983957800</v>
      </c>
      <c r="K274" s="83">
        <v>45503</v>
      </c>
      <c r="L274" s="82">
        <v>2024</v>
      </c>
      <c r="M274" s="81">
        <v>1959632340</v>
      </c>
      <c r="N274" s="81">
        <v>24325460</v>
      </c>
      <c r="O274" s="81">
        <v>0</v>
      </c>
      <c r="P274" s="81">
        <v>1073562.78</v>
      </c>
      <c r="Q274" s="80">
        <v>1</v>
      </c>
      <c r="R274" s="77" t="s">
        <v>3456</v>
      </c>
      <c r="S274" s="77" t="s">
        <v>3456</v>
      </c>
      <c r="T274" s="78">
        <v>12</v>
      </c>
      <c r="U274" s="77" t="s">
        <v>3456</v>
      </c>
      <c r="V274" s="77" t="s">
        <v>3456</v>
      </c>
      <c r="W274" s="77" t="s">
        <v>3456</v>
      </c>
      <c r="X274" s="77" t="s">
        <v>3456</v>
      </c>
      <c r="Y274" s="77" t="s">
        <v>3456</v>
      </c>
      <c r="Z274" s="77" t="s">
        <v>3456</v>
      </c>
      <c r="AA274" s="77" t="s">
        <v>3456</v>
      </c>
      <c r="AB274" s="77" t="s">
        <v>3456</v>
      </c>
      <c r="AC274" s="77" t="s">
        <v>3456</v>
      </c>
      <c r="AD274" s="77" t="s">
        <v>3456</v>
      </c>
      <c r="AE274" s="77" t="s">
        <v>3456</v>
      </c>
      <c r="AF274" s="77" t="s">
        <v>3456</v>
      </c>
      <c r="AG274" s="79">
        <v>1</v>
      </c>
      <c r="AH274" s="77" t="s">
        <v>3456</v>
      </c>
      <c r="AI274" s="77" t="s">
        <v>3457</v>
      </c>
      <c r="AJ274" s="77" t="s">
        <v>3457</v>
      </c>
      <c r="AK274" s="77" t="s">
        <v>3457</v>
      </c>
      <c r="AL274" s="50" t="s">
        <v>872</v>
      </c>
      <c r="AM274" s="50">
        <v>657</v>
      </c>
    </row>
    <row r="275" spans="1:39" ht="15.75">
      <c r="A275" s="84" t="s">
        <v>3453</v>
      </c>
      <c r="B275" s="84" t="s">
        <v>962</v>
      </c>
      <c r="C275" s="87" t="s">
        <v>79</v>
      </c>
      <c r="D275" s="86" t="s">
        <v>3506</v>
      </c>
      <c r="E275" s="76" t="s">
        <v>789</v>
      </c>
      <c r="F275" s="85" t="s">
        <v>1114</v>
      </c>
      <c r="G275" s="84">
        <v>819001796</v>
      </c>
      <c r="H275" s="76" t="s">
        <v>1115</v>
      </c>
      <c r="I275" s="81">
        <v>397054064</v>
      </c>
      <c r="J275" s="81">
        <v>397054064</v>
      </c>
      <c r="K275" s="83">
        <v>45504</v>
      </c>
      <c r="L275" s="82">
        <v>2024</v>
      </c>
      <c r="M275" s="81">
        <v>397054064</v>
      </c>
      <c r="N275" s="81">
        <v>0</v>
      </c>
      <c r="O275" s="81">
        <v>0</v>
      </c>
      <c r="P275" s="81">
        <v>13029</v>
      </c>
      <c r="Q275" s="80">
        <v>1</v>
      </c>
      <c r="R275" s="77" t="s">
        <v>3456</v>
      </c>
      <c r="S275" s="77" t="s">
        <v>3456</v>
      </c>
      <c r="T275" s="78">
        <v>12</v>
      </c>
      <c r="U275" s="77" t="s">
        <v>3456</v>
      </c>
      <c r="V275" s="77" t="s">
        <v>3456</v>
      </c>
      <c r="W275" s="77" t="s">
        <v>3456</v>
      </c>
      <c r="X275" s="77" t="s">
        <v>3456</v>
      </c>
      <c r="Y275" s="77" t="s">
        <v>3456</v>
      </c>
      <c r="Z275" s="77" t="s">
        <v>3456</v>
      </c>
      <c r="AA275" s="77" t="s">
        <v>3456</v>
      </c>
      <c r="AB275" s="77" t="s">
        <v>3456</v>
      </c>
      <c r="AC275" s="77" t="s">
        <v>3456</v>
      </c>
      <c r="AD275" s="77" t="s">
        <v>3456</v>
      </c>
      <c r="AE275" s="77" t="s">
        <v>3456</v>
      </c>
      <c r="AF275" s="77" t="s">
        <v>3456</v>
      </c>
      <c r="AG275" s="79">
        <v>1</v>
      </c>
      <c r="AH275" s="77" t="s">
        <v>3456</v>
      </c>
      <c r="AI275" s="77" t="s">
        <v>3457</v>
      </c>
      <c r="AJ275" s="77" t="s">
        <v>3457</v>
      </c>
      <c r="AK275" s="77" t="s">
        <v>3457</v>
      </c>
      <c r="AL275" s="50" t="s">
        <v>872</v>
      </c>
      <c r="AM275" s="50">
        <v>841</v>
      </c>
    </row>
    <row r="276" spans="1:39" ht="15.75">
      <c r="A276" s="84" t="s">
        <v>3453</v>
      </c>
      <c r="B276" s="84" t="s">
        <v>962</v>
      </c>
      <c r="C276" s="87" t="s">
        <v>1002</v>
      </c>
      <c r="D276" s="86" t="s">
        <v>3454</v>
      </c>
      <c r="E276" s="76" t="s">
        <v>792</v>
      </c>
      <c r="F276" s="85" t="s">
        <v>1003</v>
      </c>
      <c r="G276" s="84">
        <v>806007801</v>
      </c>
      <c r="H276" s="76" t="s">
        <v>3522</v>
      </c>
      <c r="I276" s="81">
        <v>1080899000</v>
      </c>
      <c r="J276" s="81">
        <v>1080899000</v>
      </c>
      <c r="K276" s="83">
        <v>45504</v>
      </c>
      <c r="L276" s="82">
        <v>2024</v>
      </c>
      <c r="M276" s="81">
        <v>1064644503</v>
      </c>
      <c r="N276" s="81">
        <v>0</v>
      </c>
      <c r="O276" s="81">
        <v>16254497</v>
      </c>
      <c r="P276" s="81">
        <v>0</v>
      </c>
      <c r="Q276" s="80">
        <v>0.98496205750953603</v>
      </c>
      <c r="R276" s="77" t="s">
        <v>3457</v>
      </c>
      <c r="S276" s="77" t="s">
        <v>3456</v>
      </c>
      <c r="T276" s="78">
        <v>12</v>
      </c>
      <c r="U276" s="77" t="s">
        <v>3456</v>
      </c>
      <c r="V276" s="77" t="s">
        <v>3456</v>
      </c>
      <c r="W276" s="77" t="s">
        <v>3456</v>
      </c>
      <c r="X276" s="77" t="s">
        <v>3456</v>
      </c>
      <c r="Y276" s="77" t="s">
        <v>3456</v>
      </c>
      <c r="Z276" s="77" t="s">
        <v>3456</v>
      </c>
      <c r="AA276" s="77" t="s">
        <v>3456</v>
      </c>
      <c r="AB276" s="77" t="s">
        <v>3456</v>
      </c>
      <c r="AC276" s="77" t="s">
        <v>3456</v>
      </c>
      <c r="AD276" s="77" t="s">
        <v>3456</v>
      </c>
      <c r="AE276" s="77" t="s">
        <v>3456</v>
      </c>
      <c r="AF276" s="77" t="s">
        <v>3456</v>
      </c>
      <c r="AG276" s="79">
        <v>1</v>
      </c>
      <c r="AH276" s="77" t="s">
        <v>3456</v>
      </c>
      <c r="AI276" s="77" t="s">
        <v>3457</v>
      </c>
      <c r="AJ276" s="77" t="s">
        <v>3457</v>
      </c>
      <c r="AK276" s="77" t="s">
        <v>3457</v>
      </c>
      <c r="AL276" s="50" t="s">
        <v>872</v>
      </c>
      <c r="AM276" s="50">
        <v>368</v>
      </c>
    </row>
    <row r="277" spans="1:39" ht="15.75">
      <c r="A277" s="84" t="s">
        <v>3453</v>
      </c>
      <c r="B277" s="84" t="s">
        <v>962</v>
      </c>
      <c r="C277" s="87" t="s">
        <v>464</v>
      </c>
      <c r="D277" s="86" t="s">
        <v>3506</v>
      </c>
      <c r="E277" s="76" t="s">
        <v>789</v>
      </c>
      <c r="F277" s="85" t="s">
        <v>1087</v>
      </c>
      <c r="G277" s="84">
        <v>800154347</v>
      </c>
      <c r="H277" s="76" t="s">
        <v>465</v>
      </c>
      <c r="I277" s="81">
        <v>794108128</v>
      </c>
      <c r="J277" s="81">
        <v>794108128</v>
      </c>
      <c r="K277" s="83">
        <v>45503</v>
      </c>
      <c r="L277" s="82">
        <v>2024</v>
      </c>
      <c r="M277" s="81">
        <v>764176000</v>
      </c>
      <c r="N277" s="81">
        <v>1</v>
      </c>
      <c r="O277" s="81">
        <v>29932127</v>
      </c>
      <c r="P277" s="81">
        <v>246454.64</v>
      </c>
      <c r="Q277" s="80">
        <v>0.96230724010420909</v>
      </c>
      <c r="R277" s="77" t="s">
        <v>3456</v>
      </c>
      <c r="S277" s="77" t="s">
        <v>3456</v>
      </c>
      <c r="T277" s="78">
        <v>11</v>
      </c>
      <c r="U277" s="77" t="s">
        <v>3456</v>
      </c>
      <c r="V277" s="77" t="s">
        <v>3456</v>
      </c>
      <c r="W277" s="77" t="s">
        <v>3456</v>
      </c>
      <c r="X277" s="77" t="s">
        <v>3456</v>
      </c>
      <c r="Y277" s="77" t="s">
        <v>3456</v>
      </c>
      <c r="Z277" s="77" t="s">
        <v>3456</v>
      </c>
      <c r="AA277" s="77" t="s">
        <v>3456</v>
      </c>
      <c r="AB277" s="77" t="s">
        <v>3456</v>
      </c>
      <c r="AC277" s="77" t="s">
        <v>3456</v>
      </c>
      <c r="AD277" s="77" t="s">
        <v>3456</v>
      </c>
      <c r="AE277" s="77" t="s">
        <v>3456</v>
      </c>
      <c r="AF277" s="77" t="s">
        <v>3457</v>
      </c>
      <c r="AG277" s="79">
        <v>0.91666666666666663</v>
      </c>
      <c r="AH277" s="77" t="s">
        <v>3456</v>
      </c>
      <c r="AI277" s="77" t="s">
        <v>3457</v>
      </c>
      <c r="AJ277" s="77" t="s">
        <v>3457</v>
      </c>
      <c r="AK277" s="77" t="s">
        <v>3457</v>
      </c>
      <c r="AL277" s="50" t="s">
        <v>872</v>
      </c>
      <c r="AM277" s="50">
        <v>337</v>
      </c>
    </row>
    <row r="278" spans="1:39" ht="15.75">
      <c r="A278" s="84" t="s">
        <v>3453</v>
      </c>
      <c r="B278" s="84" t="s">
        <v>962</v>
      </c>
      <c r="C278" s="87" t="s">
        <v>595</v>
      </c>
      <c r="D278" s="86" t="s">
        <v>3506</v>
      </c>
      <c r="E278" s="76" t="s">
        <v>789</v>
      </c>
      <c r="F278" s="85" t="s">
        <v>1087</v>
      </c>
      <c r="G278" s="84">
        <v>819004280</v>
      </c>
      <c r="H278" s="76" t="s">
        <v>596</v>
      </c>
      <c r="I278" s="81">
        <v>992635160</v>
      </c>
      <c r="J278" s="81">
        <v>992635160</v>
      </c>
      <c r="K278" s="83">
        <v>45504</v>
      </c>
      <c r="L278" s="82">
        <v>2024</v>
      </c>
      <c r="M278" s="81">
        <v>992635160</v>
      </c>
      <c r="N278" s="81">
        <v>0</v>
      </c>
      <c r="O278" s="81">
        <v>0</v>
      </c>
      <c r="P278" s="81">
        <v>0</v>
      </c>
      <c r="Q278" s="80">
        <v>1</v>
      </c>
      <c r="R278" s="77" t="s">
        <v>3457</v>
      </c>
      <c r="S278" s="77" t="s">
        <v>3456</v>
      </c>
      <c r="T278" s="78">
        <v>12</v>
      </c>
      <c r="U278" s="77" t="s">
        <v>3456</v>
      </c>
      <c r="V278" s="77" t="s">
        <v>3456</v>
      </c>
      <c r="W278" s="77" t="s">
        <v>3456</v>
      </c>
      <c r="X278" s="77" t="s">
        <v>3456</v>
      </c>
      <c r="Y278" s="77" t="s">
        <v>3456</v>
      </c>
      <c r="Z278" s="77" t="s">
        <v>3456</v>
      </c>
      <c r="AA278" s="77" t="s">
        <v>3456</v>
      </c>
      <c r="AB278" s="77" t="s">
        <v>3456</v>
      </c>
      <c r="AC278" s="77" t="s">
        <v>3456</v>
      </c>
      <c r="AD278" s="77" t="s">
        <v>3456</v>
      </c>
      <c r="AE278" s="77" t="s">
        <v>3456</v>
      </c>
      <c r="AF278" s="77" t="s">
        <v>3456</v>
      </c>
      <c r="AG278" s="79">
        <v>1</v>
      </c>
      <c r="AH278" s="77" t="s">
        <v>3456</v>
      </c>
      <c r="AI278" s="77" t="s">
        <v>3457</v>
      </c>
      <c r="AJ278" s="77" t="s">
        <v>3457</v>
      </c>
      <c r="AK278" s="77" t="s">
        <v>3457</v>
      </c>
      <c r="AL278" s="50" t="s">
        <v>872</v>
      </c>
      <c r="AM278" s="50">
        <v>414</v>
      </c>
    </row>
    <row r="279" spans="1:39" ht="15.75">
      <c r="A279" s="84" t="s">
        <v>3453</v>
      </c>
      <c r="B279" s="84" t="s">
        <v>962</v>
      </c>
      <c r="C279" s="87" t="s">
        <v>123</v>
      </c>
      <c r="D279" s="86" t="s">
        <v>3499</v>
      </c>
      <c r="E279" s="76" t="s">
        <v>786</v>
      </c>
      <c r="F279" s="85" t="s">
        <v>1212</v>
      </c>
      <c r="G279" s="84">
        <v>890700568</v>
      </c>
      <c r="H279" s="76" t="s">
        <v>1213</v>
      </c>
      <c r="I279" s="81">
        <v>901079400</v>
      </c>
      <c r="J279" s="81">
        <v>901079400</v>
      </c>
      <c r="K279" s="83">
        <v>45504</v>
      </c>
      <c r="L279" s="82">
        <v>2024</v>
      </c>
      <c r="M279" s="81">
        <v>901079400</v>
      </c>
      <c r="N279" s="81">
        <v>0</v>
      </c>
      <c r="O279" s="81">
        <v>0</v>
      </c>
      <c r="P279" s="81">
        <v>548362.67000000004</v>
      </c>
      <c r="Q279" s="80">
        <v>1</v>
      </c>
      <c r="R279" s="77" t="s">
        <v>3456</v>
      </c>
      <c r="S279" s="77" t="s">
        <v>3456</v>
      </c>
      <c r="T279" s="78">
        <v>12</v>
      </c>
      <c r="U279" s="77" t="s">
        <v>3456</v>
      </c>
      <c r="V279" s="77" t="s">
        <v>3456</v>
      </c>
      <c r="W279" s="77" t="s">
        <v>3456</v>
      </c>
      <c r="X279" s="77" t="s">
        <v>3456</v>
      </c>
      <c r="Y279" s="77" t="s">
        <v>3456</v>
      </c>
      <c r="Z279" s="77" t="s">
        <v>3456</v>
      </c>
      <c r="AA279" s="77" t="s">
        <v>3456</v>
      </c>
      <c r="AB279" s="77" t="s">
        <v>3456</v>
      </c>
      <c r="AC279" s="77" t="s">
        <v>3456</v>
      </c>
      <c r="AD279" s="77" t="s">
        <v>3456</v>
      </c>
      <c r="AE279" s="77" t="s">
        <v>3456</v>
      </c>
      <c r="AF279" s="77" t="s">
        <v>3456</v>
      </c>
      <c r="AG279" s="79">
        <v>1</v>
      </c>
      <c r="AH279" s="77" t="s">
        <v>3456</v>
      </c>
      <c r="AI279" s="77" t="s">
        <v>3457</v>
      </c>
      <c r="AJ279" s="77" t="s">
        <v>3457</v>
      </c>
      <c r="AK279" s="77" t="s">
        <v>3457</v>
      </c>
      <c r="AL279" s="50" t="s">
        <v>872</v>
      </c>
      <c r="AM279" s="50">
        <v>795</v>
      </c>
    </row>
    <row r="280" spans="1:39" ht="15.75">
      <c r="A280" s="84" t="s">
        <v>3453</v>
      </c>
      <c r="B280" s="84" t="s">
        <v>962</v>
      </c>
      <c r="C280" s="87" t="s">
        <v>341</v>
      </c>
      <c r="D280" s="86" t="s">
        <v>3499</v>
      </c>
      <c r="E280" s="76" t="s">
        <v>786</v>
      </c>
      <c r="F280" s="85" t="s">
        <v>1232</v>
      </c>
      <c r="G280" s="84">
        <v>890702080</v>
      </c>
      <c r="H280" s="76" t="s">
        <v>1233</v>
      </c>
      <c r="I280" s="81">
        <v>240359800</v>
      </c>
      <c r="J280" s="81">
        <v>240359800</v>
      </c>
      <c r="K280" s="83">
        <v>45503</v>
      </c>
      <c r="L280" s="82">
        <v>2024</v>
      </c>
      <c r="M280" s="81">
        <v>240359800</v>
      </c>
      <c r="N280" s="81">
        <v>0</v>
      </c>
      <c r="O280" s="81">
        <v>0</v>
      </c>
      <c r="P280" s="81">
        <v>246857.61</v>
      </c>
      <c r="Q280" s="80">
        <v>1</v>
      </c>
      <c r="R280" s="77" t="s">
        <v>3456</v>
      </c>
      <c r="S280" s="77" t="s">
        <v>3456</v>
      </c>
      <c r="T280" s="78">
        <v>9</v>
      </c>
      <c r="U280" s="77" t="s">
        <v>3456</v>
      </c>
      <c r="V280" s="77" t="s">
        <v>3456</v>
      </c>
      <c r="W280" s="77" t="s">
        <v>3456</v>
      </c>
      <c r="X280" s="77" t="s">
        <v>3457</v>
      </c>
      <c r="Y280" s="77" t="s">
        <v>3456</v>
      </c>
      <c r="Z280" s="77" t="s">
        <v>3456</v>
      </c>
      <c r="AA280" s="77" t="s">
        <v>3456</v>
      </c>
      <c r="AB280" s="77" t="s">
        <v>3457</v>
      </c>
      <c r="AC280" s="77" t="s">
        <v>3457</v>
      </c>
      <c r="AD280" s="77" t="s">
        <v>3456</v>
      </c>
      <c r="AE280" s="77" t="s">
        <v>3456</v>
      </c>
      <c r="AF280" s="77" t="s">
        <v>3456</v>
      </c>
      <c r="AG280" s="79">
        <v>0.75</v>
      </c>
      <c r="AH280" s="77" t="s">
        <v>3456</v>
      </c>
      <c r="AI280" s="77" t="s">
        <v>3457</v>
      </c>
      <c r="AJ280" s="77" t="s">
        <v>3457</v>
      </c>
      <c r="AK280" s="77" t="s">
        <v>3457</v>
      </c>
      <c r="AL280" s="50" t="s">
        <v>872</v>
      </c>
      <c r="AM280" s="50">
        <v>499</v>
      </c>
    </row>
    <row r="281" spans="1:39" ht="15.75">
      <c r="A281" s="84" t="s">
        <v>3453</v>
      </c>
      <c r="B281" s="84" t="s">
        <v>962</v>
      </c>
      <c r="C281" s="87" t="s">
        <v>1012</v>
      </c>
      <c r="D281" s="86" t="s">
        <v>3454</v>
      </c>
      <c r="E281" s="76" t="s">
        <v>792</v>
      </c>
      <c r="F281" s="85" t="s">
        <v>802</v>
      </c>
      <c r="G281" s="84">
        <v>806012905</v>
      </c>
      <c r="H281" s="76" t="s">
        <v>1013</v>
      </c>
      <c r="I281" s="81">
        <v>432359600</v>
      </c>
      <c r="J281" s="81">
        <v>432359600</v>
      </c>
      <c r="K281" s="83">
        <v>45504</v>
      </c>
      <c r="L281" s="82">
        <v>2024</v>
      </c>
      <c r="M281" s="81">
        <v>432359600</v>
      </c>
      <c r="N281" s="81">
        <v>0</v>
      </c>
      <c r="O281" s="81">
        <v>0</v>
      </c>
      <c r="P281" s="81">
        <v>0</v>
      </c>
      <c r="Q281" s="80">
        <v>1</v>
      </c>
      <c r="R281" s="77" t="s">
        <v>3456</v>
      </c>
      <c r="S281" s="77" t="s">
        <v>3456</v>
      </c>
      <c r="T281" s="78">
        <v>12</v>
      </c>
      <c r="U281" s="77" t="s">
        <v>3456</v>
      </c>
      <c r="V281" s="77" t="s">
        <v>3456</v>
      </c>
      <c r="W281" s="77" t="s">
        <v>3456</v>
      </c>
      <c r="X281" s="77" t="s">
        <v>3456</v>
      </c>
      <c r="Y281" s="77" t="s">
        <v>3456</v>
      </c>
      <c r="Z281" s="77" t="s">
        <v>3456</v>
      </c>
      <c r="AA281" s="77" t="s">
        <v>3456</v>
      </c>
      <c r="AB281" s="77" t="s">
        <v>3456</v>
      </c>
      <c r="AC281" s="77" t="s">
        <v>3456</v>
      </c>
      <c r="AD281" s="77" t="s">
        <v>3456</v>
      </c>
      <c r="AE281" s="77" t="s">
        <v>3456</v>
      </c>
      <c r="AF281" s="77" t="s">
        <v>3456</v>
      </c>
      <c r="AG281" s="79">
        <v>1</v>
      </c>
      <c r="AH281" s="77" t="s">
        <v>3456</v>
      </c>
      <c r="AI281" s="77" t="s">
        <v>3457</v>
      </c>
      <c r="AJ281" s="77" t="s">
        <v>3457</v>
      </c>
      <c r="AK281" s="77" t="s">
        <v>3457</v>
      </c>
      <c r="AL281" s="50" t="s">
        <v>876</v>
      </c>
      <c r="AM281" s="50">
        <v>167</v>
      </c>
    </row>
    <row r="282" spans="1:39" ht="15.75">
      <c r="A282" s="84" t="s">
        <v>3453</v>
      </c>
      <c r="B282" s="84" t="s">
        <v>962</v>
      </c>
      <c r="C282" s="87" t="s">
        <v>516</v>
      </c>
      <c r="D282" s="86" t="s">
        <v>3499</v>
      </c>
      <c r="E282" s="76" t="s">
        <v>786</v>
      </c>
      <c r="F282" s="85" t="s">
        <v>1205</v>
      </c>
      <c r="G282" s="84">
        <v>809002097</v>
      </c>
      <c r="H282" s="76" t="s">
        <v>517</v>
      </c>
      <c r="I282" s="81">
        <v>901079400</v>
      </c>
      <c r="J282" s="81">
        <v>901079400</v>
      </c>
      <c r="K282" s="83">
        <v>45503</v>
      </c>
      <c r="L282" s="82">
        <v>2024</v>
      </c>
      <c r="M282" s="81">
        <v>901079400</v>
      </c>
      <c r="N282" s="81">
        <v>0</v>
      </c>
      <c r="O282" s="81">
        <v>0</v>
      </c>
      <c r="P282" s="81">
        <v>0</v>
      </c>
      <c r="Q282" s="80">
        <v>1</v>
      </c>
      <c r="R282" s="77" t="s">
        <v>3456</v>
      </c>
      <c r="S282" s="77" t="s">
        <v>3456</v>
      </c>
      <c r="T282" s="78">
        <v>12</v>
      </c>
      <c r="U282" s="77" t="s">
        <v>3456</v>
      </c>
      <c r="V282" s="77" t="s">
        <v>3456</v>
      </c>
      <c r="W282" s="77" t="s">
        <v>3456</v>
      </c>
      <c r="X282" s="77" t="s">
        <v>3456</v>
      </c>
      <c r="Y282" s="77" t="s">
        <v>3456</v>
      </c>
      <c r="Z282" s="77" t="s">
        <v>3456</v>
      </c>
      <c r="AA282" s="77" t="s">
        <v>3456</v>
      </c>
      <c r="AB282" s="77" t="s">
        <v>3456</v>
      </c>
      <c r="AC282" s="77" t="s">
        <v>3456</v>
      </c>
      <c r="AD282" s="77" t="s">
        <v>3456</v>
      </c>
      <c r="AE282" s="77" t="s">
        <v>3456</v>
      </c>
      <c r="AF282" s="77" t="s">
        <v>3456</v>
      </c>
      <c r="AG282" s="79">
        <v>1</v>
      </c>
      <c r="AH282" s="77" t="s">
        <v>3456</v>
      </c>
      <c r="AI282" s="77" t="s">
        <v>3457</v>
      </c>
      <c r="AJ282" s="77" t="s">
        <v>3457</v>
      </c>
      <c r="AK282" s="77" t="s">
        <v>3457</v>
      </c>
      <c r="AL282" s="50" t="s">
        <v>872</v>
      </c>
      <c r="AM282" s="50">
        <v>792</v>
      </c>
    </row>
    <row r="283" spans="1:39" ht="15.75">
      <c r="A283" s="84" t="s">
        <v>3453</v>
      </c>
      <c r="B283" s="84" t="s">
        <v>962</v>
      </c>
      <c r="C283" s="87" t="s">
        <v>452</v>
      </c>
      <c r="D283" s="86" t="s">
        <v>3506</v>
      </c>
      <c r="E283" s="76" t="s">
        <v>789</v>
      </c>
      <c r="F283" s="85" t="s">
        <v>1086</v>
      </c>
      <c r="G283" s="84">
        <v>800130625</v>
      </c>
      <c r="H283" s="76" t="s">
        <v>453</v>
      </c>
      <c r="I283" s="81">
        <v>2382324384</v>
      </c>
      <c r="J283" s="81">
        <v>2382324384</v>
      </c>
      <c r="K283" s="83">
        <v>45503</v>
      </c>
      <c r="L283" s="82">
        <v>2024</v>
      </c>
      <c r="M283" s="81">
        <v>2294508350</v>
      </c>
      <c r="N283" s="81">
        <v>0</v>
      </c>
      <c r="O283" s="81">
        <v>87816034</v>
      </c>
      <c r="P283" s="81">
        <v>2117243</v>
      </c>
      <c r="Q283" s="80">
        <v>0.9631385068340047</v>
      </c>
      <c r="R283" s="77" t="s">
        <v>3456</v>
      </c>
      <c r="S283" s="77" t="s">
        <v>3456</v>
      </c>
      <c r="T283" s="78">
        <v>12</v>
      </c>
      <c r="U283" s="77" t="s">
        <v>3456</v>
      </c>
      <c r="V283" s="77" t="s">
        <v>3456</v>
      </c>
      <c r="W283" s="77" t="s">
        <v>3456</v>
      </c>
      <c r="X283" s="77" t="s">
        <v>3456</v>
      </c>
      <c r="Y283" s="77" t="s">
        <v>3456</v>
      </c>
      <c r="Z283" s="77" t="s">
        <v>3456</v>
      </c>
      <c r="AA283" s="77" t="s">
        <v>3456</v>
      </c>
      <c r="AB283" s="77" t="s">
        <v>3456</v>
      </c>
      <c r="AC283" s="77" t="s">
        <v>3456</v>
      </c>
      <c r="AD283" s="77" t="s">
        <v>3456</v>
      </c>
      <c r="AE283" s="77" t="s">
        <v>3456</v>
      </c>
      <c r="AF283" s="77" t="s">
        <v>3456</v>
      </c>
      <c r="AG283" s="79">
        <v>1</v>
      </c>
      <c r="AH283" s="77" t="s">
        <v>3456</v>
      </c>
      <c r="AI283" s="77" t="s">
        <v>3457</v>
      </c>
      <c r="AJ283" s="77" t="s">
        <v>3457</v>
      </c>
      <c r="AK283" s="77" t="s">
        <v>3457</v>
      </c>
      <c r="AL283" s="50" t="s">
        <v>872</v>
      </c>
      <c r="AM283" s="50">
        <v>583</v>
      </c>
    </row>
    <row r="284" spans="1:39" ht="15.75">
      <c r="A284" s="84" t="s">
        <v>3453</v>
      </c>
      <c r="B284" s="84" t="s">
        <v>962</v>
      </c>
      <c r="C284" s="87" t="s">
        <v>999</v>
      </c>
      <c r="D284" s="86" t="s">
        <v>3454</v>
      </c>
      <c r="E284" s="76" t="s">
        <v>792</v>
      </c>
      <c r="F284" s="85" t="s">
        <v>1000</v>
      </c>
      <c r="G284" s="84">
        <v>806007161</v>
      </c>
      <c r="H284" s="76" t="s">
        <v>3523</v>
      </c>
      <c r="I284" s="81">
        <v>972269400</v>
      </c>
      <c r="J284" s="81">
        <v>972269400</v>
      </c>
      <c r="K284" s="83">
        <v>45504</v>
      </c>
      <c r="L284" s="82">
        <v>2024</v>
      </c>
      <c r="M284" s="81">
        <v>972269400</v>
      </c>
      <c r="N284" s="81">
        <v>0</v>
      </c>
      <c r="O284" s="81">
        <v>0</v>
      </c>
      <c r="P284" s="81">
        <v>0</v>
      </c>
      <c r="Q284" s="80">
        <v>1</v>
      </c>
      <c r="R284" s="77" t="s">
        <v>3456</v>
      </c>
      <c r="S284" s="77" t="s">
        <v>3456</v>
      </c>
      <c r="T284" s="78">
        <v>12</v>
      </c>
      <c r="U284" s="77" t="s">
        <v>3456</v>
      </c>
      <c r="V284" s="77" t="s">
        <v>3456</v>
      </c>
      <c r="W284" s="77" t="s">
        <v>3456</v>
      </c>
      <c r="X284" s="77" t="s">
        <v>3456</v>
      </c>
      <c r="Y284" s="77" t="s">
        <v>3456</v>
      </c>
      <c r="Z284" s="77" t="s">
        <v>3456</v>
      </c>
      <c r="AA284" s="77" t="s">
        <v>3456</v>
      </c>
      <c r="AB284" s="77" t="s">
        <v>3456</v>
      </c>
      <c r="AC284" s="77" t="s">
        <v>3456</v>
      </c>
      <c r="AD284" s="77" t="s">
        <v>3456</v>
      </c>
      <c r="AE284" s="77" t="s">
        <v>3456</v>
      </c>
      <c r="AF284" s="77" t="s">
        <v>3456</v>
      </c>
      <c r="AG284" s="79">
        <v>1</v>
      </c>
      <c r="AH284" s="77" t="s">
        <v>3456</v>
      </c>
      <c r="AI284" s="77" t="s">
        <v>3457</v>
      </c>
      <c r="AJ284" s="77" t="s">
        <v>3457</v>
      </c>
      <c r="AK284" s="77" t="s">
        <v>3457</v>
      </c>
      <c r="AL284" s="50" t="s">
        <v>872</v>
      </c>
      <c r="AM284" s="50">
        <v>376</v>
      </c>
    </row>
    <row r="285" spans="1:39" ht="15.75">
      <c r="A285" s="84" t="s">
        <v>3453</v>
      </c>
      <c r="B285" s="84" t="s">
        <v>962</v>
      </c>
      <c r="C285" s="87" t="s">
        <v>1006</v>
      </c>
      <c r="D285" s="86" t="s">
        <v>3454</v>
      </c>
      <c r="E285" s="76" t="s">
        <v>792</v>
      </c>
      <c r="F285" s="85" t="s">
        <v>1007</v>
      </c>
      <c r="G285" s="84">
        <v>806007813</v>
      </c>
      <c r="H285" s="76" t="s">
        <v>1008</v>
      </c>
      <c r="I285" s="81">
        <v>1620449000</v>
      </c>
      <c r="J285" s="81">
        <v>1620449000</v>
      </c>
      <c r="K285" s="83">
        <v>45504</v>
      </c>
      <c r="L285" s="82">
        <v>2024</v>
      </c>
      <c r="M285" s="81">
        <v>1620449000</v>
      </c>
      <c r="N285" s="81">
        <v>0</v>
      </c>
      <c r="O285" s="81">
        <v>0</v>
      </c>
      <c r="P285" s="81">
        <v>0</v>
      </c>
      <c r="Q285" s="80">
        <v>1</v>
      </c>
      <c r="R285" s="77" t="s">
        <v>3457</v>
      </c>
      <c r="S285" s="77" t="s">
        <v>3456</v>
      </c>
      <c r="T285" s="78">
        <v>12</v>
      </c>
      <c r="U285" s="77" t="s">
        <v>3456</v>
      </c>
      <c r="V285" s="77" t="s">
        <v>3456</v>
      </c>
      <c r="W285" s="77" t="s">
        <v>3456</v>
      </c>
      <c r="X285" s="77" t="s">
        <v>3456</v>
      </c>
      <c r="Y285" s="77" t="s">
        <v>3456</v>
      </c>
      <c r="Z285" s="77" t="s">
        <v>3456</v>
      </c>
      <c r="AA285" s="77" t="s">
        <v>3456</v>
      </c>
      <c r="AB285" s="77" t="s">
        <v>3456</v>
      </c>
      <c r="AC285" s="77" t="s">
        <v>3456</v>
      </c>
      <c r="AD285" s="77" t="s">
        <v>3456</v>
      </c>
      <c r="AE285" s="77" t="s">
        <v>3456</v>
      </c>
      <c r="AF285" s="77" t="s">
        <v>3456</v>
      </c>
      <c r="AG285" s="79">
        <v>1</v>
      </c>
      <c r="AH285" s="77" t="s">
        <v>3456</v>
      </c>
      <c r="AI285" s="77" t="s">
        <v>3457</v>
      </c>
      <c r="AJ285" s="77" t="s">
        <v>3457</v>
      </c>
      <c r="AK285" s="77" t="s">
        <v>3457</v>
      </c>
      <c r="AL285" s="50" t="s">
        <v>872</v>
      </c>
      <c r="AM285" s="50">
        <v>429</v>
      </c>
    </row>
    <row r="286" spans="1:39" ht="15.75">
      <c r="A286" s="84" t="s">
        <v>3453</v>
      </c>
      <c r="B286" s="84" t="s">
        <v>962</v>
      </c>
      <c r="C286" s="87" t="s">
        <v>501</v>
      </c>
      <c r="D286" s="86" t="s">
        <v>3454</v>
      </c>
      <c r="E286" s="76" t="s">
        <v>792</v>
      </c>
      <c r="F286" s="85" t="s">
        <v>1005</v>
      </c>
      <c r="G286" s="84">
        <v>806007809</v>
      </c>
      <c r="H286" s="76" t="s">
        <v>3524</v>
      </c>
      <c r="I286" s="81">
        <v>540269600</v>
      </c>
      <c r="J286" s="81">
        <v>540269600</v>
      </c>
      <c r="K286" s="83">
        <v>45504</v>
      </c>
      <c r="L286" s="82">
        <v>2024</v>
      </c>
      <c r="M286" s="81">
        <v>540269600</v>
      </c>
      <c r="N286" s="81">
        <v>0</v>
      </c>
      <c r="O286" s="81">
        <v>0</v>
      </c>
      <c r="P286" s="81">
        <v>0</v>
      </c>
      <c r="Q286" s="80">
        <v>1</v>
      </c>
      <c r="R286" s="77" t="s">
        <v>3457</v>
      </c>
      <c r="S286" s="77" t="s">
        <v>3456</v>
      </c>
      <c r="T286" s="78">
        <v>12</v>
      </c>
      <c r="U286" s="77" t="s">
        <v>3456</v>
      </c>
      <c r="V286" s="77" t="s">
        <v>3456</v>
      </c>
      <c r="W286" s="77" t="s">
        <v>3456</v>
      </c>
      <c r="X286" s="77" t="s">
        <v>3456</v>
      </c>
      <c r="Y286" s="77" t="s">
        <v>3456</v>
      </c>
      <c r="Z286" s="77" t="s">
        <v>3456</v>
      </c>
      <c r="AA286" s="77" t="s">
        <v>3456</v>
      </c>
      <c r="AB286" s="77" t="s">
        <v>3456</v>
      </c>
      <c r="AC286" s="77" t="s">
        <v>3456</v>
      </c>
      <c r="AD286" s="77" t="s">
        <v>3456</v>
      </c>
      <c r="AE286" s="77" t="s">
        <v>3456</v>
      </c>
      <c r="AF286" s="77" t="s">
        <v>3456</v>
      </c>
      <c r="AG286" s="79">
        <v>1</v>
      </c>
      <c r="AH286" s="77" t="s">
        <v>3456</v>
      </c>
      <c r="AI286" s="77" t="s">
        <v>3457</v>
      </c>
      <c r="AJ286" s="77" t="s">
        <v>3457</v>
      </c>
      <c r="AK286" s="77" t="s">
        <v>3457</v>
      </c>
      <c r="AL286" s="50" t="s">
        <v>872</v>
      </c>
      <c r="AM286" s="50">
        <v>807</v>
      </c>
    </row>
    <row r="287" spans="1:39" ht="15.75">
      <c r="A287" s="84" t="s">
        <v>3453</v>
      </c>
      <c r="B287" s="84" t="s">
        <v>962</v>
      </c>
      <c r="C287" s="87" t="s">
        <v>1072</v>
      </c>
      <c r="D287" s="86" t="s">
        <v>3508</v>
      </c>
      <c r="E287" s="76" t="s">
        <v>794</v>
      </c>
      <c r="F287" s="85" t="s">
        <v>1073</v>
      </c>
      <c r="G287" s="84">
        <v>892300175</v>
      </c>
      <c r="H287" s="76" t="s">
        <v>1074</v>
      </c>
      <c r="I287" s="81">
        <v>1459674000</v>
      </c>
      <c r="J287" s="81">
        <v>1459674000</v>
      </c>
      <c r="K287" s="83">
        <v>45503</v>
      </c>
      <c r="L287" s="82">
        <v>2024</v>
      </c>
      <c r="M287" s="81">
        <v>1449192527</v>
      </c>
      <c r="N287" s="81">
        <v>0</v>
      </c>
      <c r="O287" s="81">
        <v>10481473</v>
      </c>
      <c r="P287" s="81">
        <v>0</v>
      </c>
      <c r="Q287" s="80">
        <v>0.99281930554356657</v>
      </c>
      <c r="R287" s="77" t="s">
        <v>3457</v>
      </c>
      <c r="S287" s="77" t="s">
        <v>3456</v>
      </c>
      <c r="T287" s="78">
        <v>12</v>
      </c>
      <c r="U287" s="77" t="s">
        <v>3456</v>
      </c>
      <c r="V287" s="77" t="s">
        <v>3456</v>
      </c>
      <c r="W287" s="77" t="s">
        <v>3456</v>
      </c>
      <c r="X287" s="77" t="s">
        <v>3456</v>
      </c>
      <c r="Y287" s="77" t="s">
        <v>3456</v>
      </c>
      <c r="Z287" s="77" t="s">
        <v>3456</v>
      </c>
      <c r="AA287" s="77" t="s">
        <v>3456</v>
      </c>
      <c r="AB287" s="77" t="s">
        <v>3456</v>
      </c>
      <c r="AC287" s="77" t="s">
        <v>3456</v>
      </c>
      <c r="AD287" s="77" t="s">
        <v>3456</v>
      </c>
      <c r="AE287" s="77" t="s">
        <v>3456</v>
      </c>
      <c r="AF287" s="77" t="s">
        <v>3456</v>
      </c>
      <c r="AG287" s="79">
        <v>1</v>
      </c>
      <c r="AH287" s="77" t="s">
        <v>3456</v>
      </c>
      <c r="AI287" s="77" t="s">
        <v>3457</v>
      </c>
      <c r="AJ287" s="77" t="s">
        <v>3457</v>
      </c>
      <c r="AK287" s="77" t="s">
        <v>3457</v>
      </c>
      <c r="AL287" s="50" t="s">
        <v>872</v>
      </c>
      <c r="AM287" s="50">
        <v>350</v>
      </c>
    </row>
    <row r="288" spans="1:39" ht="15.75">
      <c r="A288" s="84" t="s">
        <v>3453</v>
      </c>
      <c r="B288" s="84" t="s">
        <v>962</v>
      </c>
      <c r="C288" s="87" t="s">
        <v>402</v>
      </c>
      <c r="D288" s="86" t="s">
        <v>3508</v>
      </c>
      <c r="E288" s="76" t="s">
        <v>794</v>
      </c>
      <c r="F288" s="85" t="s">
        <v>1075</v>
      </c>
      <c r="G288" s="84">
        <v>892300179</v>
      </c>
      <c r="H288" s="76" t="s">
        <v>3525</v>
      </c>
      <c r="I288" s="81">
        <v>934479200</v>
      </c>
      <c r="J288" s="81">
        <v>934479200</v>
      </c>
      <c r="K288" s="83">
        <v>45503</v>
      </c>
      <c r="L288" s="82">
        <v>2024</v>
      </c>
      <c r="M288" s="81">
        <v>934479200</v>
      </c>
      <c r="N288" s="81">
        <v>0</v>
      </c>
      <c r="O288" s="81">
        <v>0</v>
      </c>
      <c r="P288" s="81">
        <v>0</v>
      </c>
      <c r="Q288" s="80">
        <v>1</v>
      </c>
      <c r="R288" s="77" t="s">
        <v>3456</v>
      </c>
      <c r="S288" s="77" t="s">
        <v>3456</v>
      </c>
      <c r="T288" s="78">
        <v>12</v>
      </c>
      <c r="U288" s="77" t="s">
        <v>3456</v>
      </c>
      <c r="V288" s="77" t="s">
        <v>3456</v>
      </c>
      <c r="W288" s="77" t="s">
        <v>3456</v>
      </c>
      <c r="X288" s="77" t="s">
        <v>3456</v>
      </c>
      <c r="Y288" s="77" t="s">
        <v>3456</v>
      </c>
      <c r="Z288" s="77" t="s">
        <v>3456</v>
      </c>
      <c r="AA288" s="77" t="s">
        <v>3456</v>
      </c>
      <c r="AB288" s="77" t="s">
        <v>3456</v>
      </c>
      <c r="AC288" s="77" t="s">
        <v>3456</v>
      </c>
      <c r="AD288" s="77" t="s">
        <v>3456</v>
      </c>
      <c r="AE288" s="77" t="s">
        <v>3456</v>
      </c>
      <c r="AF288" s="77" t="s">
        <v>3456</v>
      </c>
      <c r="AG288" s="79">
        <v>1</v>
      </c>
      <c r="AH288" s="77" t="s">
        <v>3456</v>
      </c>
      <c r="AI288" s="77" t="s">
        <v>3457</v>
      </c>
      <c r="AJ288" s="77" t="s">
        <v>3457</v>
      </c>
      <c r="AK288" s="77" t="s">
        <v>3457</v>
      </c>
      <c r="AL288" s="50" t="s">
        <v>872</v>
      </c>
      <c r="AM288" s="50">
        <v>393</v>
      </c>
    </row>
    <row r="289" spans="1:39" ht="15.75">
      <c r="A289" s="84" t="s">
        <v>3453</v>
      </c>
      <c r="B289" s="84" t="s">
        <v>962</v>
      </c>
      <c r="C289" s="87" t="s">
        <v>970</v>
      </c>
      <c r="D289" s="86" t="s">
        <v>3467</v>
      </c>
      <c r="E289" s="76" t="s">
        <v>790</v>
      </c>
      <c r="F289" s="85" t="s">
        <v>971</v>
      </c>
      <c r="G289" s="84">
        <v>890980997</v>
      </c>
      <c r="H289" s="76" t="s">
        <v>972</v>
      </c>
      <c r="I289" s="81">
        <v>1167739200</v>
      </c>
      <c r="J289" s="81">
        <v>1167739200</v>
      </c>
      <c r="K289" s="83">
        <v>45504</v>
      </c>
      <c r="L289" s="82">
        <v>2024</v>
      </c>
      <c r="M289" s="81">
        <v>1167739200</v>
      </c>
      <c r="N289" s="81">
        <v>0</v>
      </c>
      <c r="O289" s="81">
        <v>0</v>
      </c>
      <c r="P289" s="81">
        <v>74421</v>
      </c>
      <c r="Q289" s="80">
        <v>1</v>
      </c>
      <c r="R289" s="77" t="s">
        <v>3456</v>
      </c>
      <c r="S289" s="77" t="s">
        <v>3456</v>
      </c>
      <c r="T289" s="78">
        <v>12</v>
      </c>
      <c r="U289" s="77" t="s">
        <v>3456</v>
      </c>
      <c r="V289" s="77" t="s">
        <v>3456</v>
      </c>
      <c r="W289" s="77" t="s">
        <v>3456</v>
      </c>
      <c r="X289" s="77" t="s">
        <v>3456</v>
      </c>
      <c r="Y289" s="77" t="s">
        <v>3456</v>
      </c>
      <c r="Z289" s="77" t="s">
        <v>3456</v>
      </c>
      <c r="AA289" s="77" t="s">
        <v>3456</v>
      </c>
      <c r="AB289" s="77" t="s">
        <v>3456</v>
      </c>
      <c r="AC289" s="77" t="s">
        <v>3456</v>
      </c>
      <c r="AD289" s="77" t="s">
        <v>3456</v>
      </c>
      <c r="AE289" s="77" t="s">
        <v>3456</v>
      </c>
      <c r="AF289" s="77" t="s">
        <v>3456</v>
      </c>
      <c r="AG289" s="79">
        <v>1</v>
      </c>
      <c r="AH289" s="77" t="s">
        <v>3456</v>
      </c>
      <c r="AI289" s="77" t="s">
        <v>3457</v>
      </c>
      <c r="AJ289" s="77" t="s">
        <v>3457</v>
      </c>
      <c r="AK289" s="77" t="s">
        <v>3457</v>
      </c>
      <c r="AL289" s="50" t="s">
        <v>876</v>
      </c>
      <c r="AM289" s="50">
        <v>243</v>
      </c>
    </row>
    <row r="290" spans="1:39" ht="15.75">
      <c r="A290" s="84" t="s">
        <v>3453</v>
      </c>
      <c r="B290" s="84" t="s">
        <v>962</v>
      </c>
      <c r="C290" s="87" t="s">
        <v>561</v>
      </c>
      <c r="D290" s="86" t="s">
        <v>3506</v>
      </c>
      <c r="E290" s="76" t="s">
        <v>789</v>
      </c>
      <c r="F290" s="85" t="s">
        <v>1094</v>
      </c>
      <c r="G290" s="84">
        <v>819001269</v>
      </c>
      <c r="H290" s="76" t="s">
        <v>562</v>
      </c>
      <c r="I290" s="81">
        <v>992635160</v>
      </c>
      <c r="J290" s="81">
        <v>992635160</v>
      </c>
      <c r="K290" s="83">
        <v>45503</v>
      </c>
      <c r="L290" s="82">
        <v>2024</v>
      </c>
      <c r="M290" s="81">
        <v>992635160</v>
      </c>
      <c r="N290" s="81">
        <v>0</v>
      </c>
      <c r="O290" s="81">
        <v>0</v>
      </c>
      <c r="P290" s="81">
        <v>940752.4</v>
      </c>
      <c r="Q290" s="80">
        <v>1</v>
      </c>
      <c r="R290" s="77" t="s">
        <v>3456</v>
      </c>
      <c r="S290" s="77" t="s">
        <v>3456</v>
      </c>
      <c r="T290" s="78">
        <v>12</v>
      </c>
      <c r="U290" s="77" t="s">
        <v>3456</v>
      </c>
      <c r="V290" s="77" t="s">
        <v>3456</v>
      </c>
      <c r="W290" s="77" t="s">
        <v>3456</v>
      </c>
      <c r="X290" s="77" t="s">
        <v>3456</v>
      </c>
      <c r="Y290" s="77" t="s">
        <v>3456</v>
      </c>
      <c r="Z290" s="77" t="s">
        <v>3456</v>
      </c>
      <c r="AA290" s="77" t="s">
        <v>3456</v>
      </c>
      <c r="AB290" s="77" t="s">
        <v>3456</v>
      </c>
      <c r="AC290" s="77" t="s">
        <v>3456</v>
      </c>
      <c r="AD290" s="77" t="s">
        <v>3456</v>
      </c>
      <c r="AE290" s="77" t="s">
        <v>3456</v>
      </c>
      <c r="AF290" s="77" t="s">
        <v>3456</v>
      </c>
      <c r="AG290" s="79">
        <v>1</v>
      </c>
      <c r="AH290" s="77" t="s">
        <v>3456</v>
      </c>
      <c r="AI290" s="77" t="s">
        <v>3457</v>
      </c>
      <c r="AJ290" s="77" t="s">
        <v>3457</v>
      </c>
      <c r="AK290" s="77" t="s">
        <v>3457</v>
      </c>
      <c r="AL290" s="50" t="s">
        <v>872</v>
      </c>
      <c r="AM290" s="50">
        <v>843</v>
      </c>
    </row>
    <row r="291" spans="1:39" ht="15.75">
      <c r="A291" s="84" t="s">
        <v>3453</v>
      </c>
      <c r="B291" s="84" t="s">
        <v>962</v>
      </c>
      <c r="C291" s="87" t="s">
        <v>699</v>
      </c>
      <c r="D291" s="86" t="s">
        <v>3499</v>
      </c>
      <c r="E291" s="76" t="s">
        <v>786</v>
      </c>
      <c r="F291" s="85" t="s">
        <v>1224</v>
      </c>
      <c r="G291" s="84">
        <v>890701459</v>
      </c>
      <c r="H291" s="76" t="s">
        <v>3526</v>
      </c>
      <c r="I291" s="81">
        <v>1082158800</v>
      </c>
      <c r="J291" s="81">
        <v>1082158800</v>
      </c>
      <c r="K291" s="83">
        <v>45503</v>
      </c>
      <c r="L291" s="82">
        <v>2024</v>
      </c>
      <c r="M291" s="81">
        <v>1043131957</v>
      </c>
      <c r="N291" s="81">
        <v>0</v>
      </c>
      <c r="O291" s="81">
        <v>39026843</v>
      </c>
      <c r="P291" s="81">
        <v>4</v>
      </c>
      <c r="Q291" s="80">
        <v>0.96393612194439482</v>
      </c>
      <c r="R291" s="77" t="s">
        <v>3456</v>
      </c>
      <c r="S291" s="77" t="s">
        <v>3456</v>
      </c>
      <c r="T291" s="78">
        <v>11</v>
      </c>
      <c r="U291" s="77" t="s">
        <v>3456</v>
      </c>
      <c r="V291" s="77" t="s">
        <v>3456</v>
      </c>
      <c r="W291" s="77" t="s">
        <v>3456</v>
      </c>
      <c r="X291" s="77" t="s">
        <v>3456</v>
      </c>
      <c r="Y291" s="77" t="s">
        <v>3456</v>
      </c>
      <c r="Z291" s="77" t="s">
        <v>3456</v>
      </c>
      <c r="AA291" s="77" t="s">
        <v>3456</v>
      </c>
      <c r="AB291" s="77" t="s">
        <v>3456</v>
      </c>
      <c r="AC291" s="77" t="s">
        <v>3457</v>
      </c>
      <c r="AD291" s="77" t="s">
        <v>3456</v>
      </c>
      <c r="AE291" s="77" t="s">
        <v>3456</v>
      </c>
      <c r="AF291" s="77" t="s">
        <v>3456</v>
      </c>
      <c r="AG291" s="79">
        <v>0.91666666666666663</v>
      </c>
      <c r="AH291" s="77" t="s">
        <v>3456</v>
      </c>
      <c r="AI291" s="77" t="s">
        <v>3457</v>
      </c>
      <c r="AJ291" s="77" t="s">
        <v>3457</v>
      </c>
      <c r="AK291" s="77" t="s">
        <v>3457</v>
      </c>
      <c r="AL291" s="50" t="s">
        <v>872</v>
      </c>
      <c r="AM291" s="50">
        <v>506</v>
      </c>
    </row>
    <row r="292" spans="1:39" ht="15.75">
      <c r="A292" s="84" t="s">
        <v>3453</v>
      </c>
      <c r="B292" s="84" t="s">
        <v>962</v>
      </c>
      <c r="C292" s="87" t="s">
        <v>1102</v>
      </c>
      <c r="D292" s="86" t="s">
        <v>3506</v>
      </c>
      <c r="E292" s="76" t="s">
        <v>789</v>
      </c>
      <c r="F292" s="85" t="s">
        <v>1103</v>
      </c>
      <c r="G292" s="84">
        <v>819001307</v>
      </c>
      <c r="H292" s="76" t="s">
        <v>1104</v>
      </c>
      <c r="I292" s="81">
        <v>198527032</v>
      </c>
      <c r="J292" s="81">
        <v>198527032</v>
      </c>
      <c r="K292" s="83">
        <v>45504</v>
      </c>
      <c r="L292" s="82">
        <v>2024</v>
      </c>
      <c r="M292" s="81">
        <v>194274498</v>
      </c>
      <c r="N292" s="81">
        <v>0</v>
      </c>
      <c r="O292" s="81">
        <v>4252534</v>
      </c>
      <c r="P292" s="81">
        <v>0</v>
      </c>
      <c r="Q292" s="80">
        <v>0.97857957197486334</v>
      </c>
      <c r="R292" s="77" t="s">
        <v>3457</v>
      </c>
      <c r="S292" s="77" t="s">
        <v>3456</v>
      </c>
      <c r="T292" s="78">
        <v>1</v>
      </c>
      <c r="U292" s="77" t="s">
        <v>3457</v>
      </c>
      <c r="V292" s="77" t="s">
        <v>3456</v>
      </c>
      <c r="W292" s="77" t="s">
        <v>3457</v>
      </c>
      <c r="X292" s="77" t="s">
        <v>3457</v>
      </c>
      <c r="Y292" s="77" t="s">
        <v>3457</v>
      </c>
      <c r="Z292" s="77" t="s">
        <v>3457</v>
      </c>
      <c r="AA292" s="77" t="s">
        <v>3457</v>
      </c>
      <c r="AB292" s="77" t="s">
        <v>3457</v>
      </c>
      <c r="AC292" s="77" t="s">
        <v>3457</v>
      </c>
      <c r="AD292" s="77" t="s">
        <v>3457</v>
      </c>
      <c r="AE292" s="77" t="s">
        <v>3457</v>
      </c>
      <c r="AF292" s="77" t="s">
        <v>3457</v>
      </c>
      <c r="AG292" s="79">
        <v>8.3333333333333329E-2</v>
      </c>
      <c r="AH292" s="77" t="s">
        <v>3456</v>
      </c>
      <c r="AI292" s="77" t="s">
        <v>3457</v>
      </c>
      <c r="AJ292" s="77" t="s">
        <v>3457</v>
      </c>
      <c r="AK292" s="77" t="s">
        <v>3457</v>
      </c>
      <c r="AL292" s="50" t="s">
        <v>910</v>
      </c>
      <c r="AM292" s="50">
        <v>14</v>
      </c>
    </row>
    <row r="293" spans="1:39" ht="15.75">
      <c r="A293" s="84" t="s">
        <v>3453</v>
      </c>
      <c r="B293" s="84" t="s">
        <v>962</v>
      </c>
      <c r="C293" s="87" t="s">
        <v>444</v>
      </c>
      <c r="D293" s="86" t="s">
        <v>3499</v>
      </c>
      <c r="E293" s="76" t="s">
        <v>786</v>
      </c>
      <c r="F293" s="85" t="s">
        <v>1196</v>
      </c>
      <c r="G293" s="84">
        <v>800031724</v>
      </c>
      <c r="H293" s="76" t="s">
        <v>3527</v>
      </c>
      <c r="I293" s="81">
        <v>413881880</v>
      </c>
      <c r="J293" s="81">
        <v>413881880</v>
      </c>
      <c r="K293" s="83">
        <v>45503</v>
      </c>
      <c r="L293" s="82">
        <v>2024</v>
      </c>
      <c r="M293" s="81">
        <v>403870000</v>
      </c>
      <c r="N293" s="81">
        <v>0</v>
      </c>
      <c r="O293" s="81">
        <v>10011880</v>
      </c>
      <c r="P293" s="81">
        <v>188339.20000000001</v>
      </c>
      <c r="Q293" s="80">
        <v>0.97580981317664839</v>
      </c>
      <c r="R293" s="77" t="s">
        <v>3456</v>
      </c>
      <c r="S293" s="77" t="s">
        <v>3456</v>
      </c>
      <c r="T293" s="78">
        <v>11</v>
      </c>
      <c r="U293" s="77" t="s">
        <v>3456</v>
      </c>
      <c r="V293" s="77" t="s">
        <v>3456</v>
      </c>
      <c r="W293" s="77" t="s">
        <v>3456</v>
      </c>
      <c r="X293" s="77" t="s">
        <v>3456</v>
      </c>
      <c r="Y293" s="77" t="s">
        <v>3456</v>
      </c>
      <c r="Z293" s="77" t="s">
        <v>3456</v>
      </c>
      <c r="AA293" s="77" t="s">
        <v>3456</v>
      </c>
      <c r="AB293" s="77" t="s">
        <v>3456</v>
      </c>
      <c r="AC293" s="77" t="s">
        <v>3456</v>
      </c>
      <c r="AD293" s="77" t="s">
        <v>3456</v>
      </c>
      <c r="AE293" s="77" t="s">
        <v>3456</v>
      </c>
      <c r="AF293" s="77" t="s">
        <v>3457</v>
      </c>
      <c r="AG293" s="79">
        <v>0.91666666666666663</v>
      </c>
      <c r="AH293" s="77" t="s">
        <v>3456</v>
      </c>
      <c r="AI293" s="77" t="s">
        <v>3457</v>
      </c>
      <c r="AJ293" s="77" t="s">
        <v>3457</v>
      </c>
      <c r="AK293" s="77" t="s">
        <v>3457</v>
      </c>
      <c r="AL293" s="50" t="s">
        <v>872</v>
      </c>
      <c r="AM293" s="50">
        <v>513</v>
      </c>
    </row>
    <row r="294" spans="1:39" ht="15.75">
      <c r="A294" s="84" t="s">
        <v>3453</v>
      </c>
      <c r="B294" s="84" t="s">
        <v>962</v>
      </c>
      <c r="C294" s="87" t="s">
        <v>967</v>
      </c>
      <c r="D294" s="86" t="s">
        <v>3467</v>
      </c>
      <c r="E294" s="76" t="s">
        <v>790</v>
      </c>
      <c r="F294" s="85" t="s">
        <v>968</v>
      </c>
      <c r="G294" s="84">
        <v>800227877</v>
      </c>
      <c r="H294" s="76" t="s">
        <v>969</v>
      </c>
      <c r="I294" s="81">
        <v>2402840400</v>
      </c>
      <c r="J294" s="81">
        <v>2402840400</v>
      </c>
      <c r="K294" s="83">
        <v>45504</v>
      </c>
      <c r="L294" s="82">
        <v>2024</v>
      </c>
      <c r="M294" s="81">
        <v>2373646307</v>
      </c>
      <c r="N294" s="81">
        <v>0</v>
      </c>
      <c r="O294" s="81">
        <v>29194093</v>
      </c>
      <c r="P294" s="81">
        <v>13253372</v>
      </c>
      <c r="Q294" s="80">
        <v>0.98785017390251972</v>
      </c>
      <c r="R294" s="77" t="s">
        <v>3456</v>
      </c>
      <c r="S294" s="77" t="s">
        <v>3456</v>
      </c>
      <c r="T294" s="78">
        <v>12</v>
      </c>
      <c r="U294" s="77" t="s">
        <v>3456</v>
      </c>
      <c r="V294" s="77" t="s">
        <v>3456</v>
      </c>
      <c r="W294" s="77" t="s">
        <v>3456</v>
      </c>
      <c r="X294" s="77" t="s">
        <v>3456</v>
      </c>
      <c r="Y294" s="77" t="s">
        <v>3456</v>
      </c>
      <c r="Z294" s="77" t="s">
        <v>3456</v>
      </c>
      <c r="AA294" s="77" t="s">
        <v>3456</v>
      </c>
      <c r="AB294" s="77" t="s">
        <v>3456</v>
      </c>
      <c r="AC294" s="77" t="s">
        <v>3456</v>
      </c>
      <c r="AD294" s="77" t="s">
        <v>3456</v>
      </c>
      <c r="AE294" s="77" t="s">
        <v>3456</v>
      </c>
      <c r="AF294" s="77" t="s">
        <v>3456</v>
      </c>
      <c r="AG294" s="79">
        <v>1</v>
      </c>
      <c r="AH294" s="77" t="s">
        <v>3456</v>
      </c>
      <c r="AI294" s="77" t="s">
        <v>3457</v>
      </c>
      <c r="AJ294" s="77" t="s">
        <v>3457</v>
      </c>
      <c r="AK294" s="77" t="s">
        <v>3457</v>
      </c>
      <c r="AL294" s="50" t="s">
        <v>872</v>
      </c>
      <c r="AM294" s="50">
        <v>420</v>
      </c>
    </row>
    <row r="295" spans="1:39" ht="15.75">
      <c r="A295" s="84" t="s">
        <v>3453</v>
      </c>
      <c r="B295" s="84" t="s">
        <v>962</v>
      </c>
      <c r="C295" s="87" t="s">
        <v>973</v>
      </c>
      <c r="D295" s="86" t="s">
        <v>3467</v>
      </c>
      <c r="E295" s="76" t="s">
        <v>790</v>
      </c>
      <c r="F295" s="85" t="s">
        <v>974</v>
      </c>
      <c r="G295" s="84">
        <v>890982138</v>
      </c>
      <c r="H295" s="76" t="s">
        <v>975</v>
      </c>
      <c r="I295" s="81">
        <v>873024900</v>
      </c>
      <c r="J295" s="81">
        <v>873024900</v>
      </c>
      <c r="K295" s="83">
        <v>45503</v>
      </c>
      <c r="L295" s="82">
        <v>2024</v>
      </c>
      <c r="M295" s="81">
        <v>572424900</v>
      </c>
      <c r="N295" s="81">
        <v>0</v>
      </c>
      <c r="O295" s="81">
        <v>300600000</v>
      </c>
      <c r="P295" s="81">
        <v>0</v>
      </c>
      <c r="Q295" s="80">
        <v>0.65567992390595042</v>
      </c>
      <c r="R295" s="77" t="s">
        <v>3457</v>
      </c>
      <c r="S295" s="77" t="s">
        <v>3456</v>
      </c>
      <c r="T295" s="78">
        <v>12</v>
      </c>
      <c r="U295" s="77" t="s">
        <v>3456</v>
      </c>
      <c r="V295" s="77" t="s">
        <v>3456</v>
      </c>
      <c r="W295" s="77" t="s">
        <v>3456</v>
      </c>
      <c r="X295" s="77" t="s">
        <v>3456</v>
      </c>
      <c r="Y295" s="77" t="s">
        <v>3456</v>
      </c>
      <c r="Z295" s="77" t="s">
        <v>3456</v>
      </c>
      <c r="AA295" s="77" t="s">
        <v>3456</v>
      </c>
      <c r="AB295" s="77" t="s">
        <v>3456</v>
      </c>
      <c r="AC295" s="77" t="s">
        <v>3456</v>
      </c>
      <c r="AD295" s="77" t="s">
        <v>3456</v>
      </c>
      <c r="AE295" s="77" t="s">
        <v>3456</v>
      </c>
      <c r="AF295" s="77" t="s">
        <v>3456</v>
      </c>
      <c r="AG295" s="79">
        <v>1</v>
      </c>
      <c r="AH295" s="77" t="s">
        <v>3456</v>
      </c>
      <c r="AI295" s="77" t="s">
        <v>3457</v>
      </c>
      <c r="AJ295" s="77" t="s">
        <v>3457</v>
      </c>
      <c r="AK295" s="77" t="s">
        <v>3457</v>
      </c>
      <c r="AL295" s="50" t="s">
        <v>876</v>
      </c>
      <c r="AM295" s="50">
        <v>261</v>
      </c>
    </row>
    <row r="296" spans="1:39" ht="15.75">
      <c r="A296" s="84" t="s">
        <v>3453</v>
      </c>
      <c r="B296" s="84" t="s">
        <v>962</v>
      </c>
      <c r="C296" s="87" t="s">
        <v>448</v>
      </c>
      <c r="D296" s="86" t="s">
        <v>3467</v>
      </c>
      <c r="E296" s="76" t="s">
        <v>790</v>
      </c>
      <c r="F296" s="85" t="s">
        <v>961</v>
      </c>
      <c r="G296" s="84">
        <v>800044320</v>
      </c>
      <c r="H296" s="76" t="s">
        <v>449</v>
      </c>
      <c r="I296" s="81">
        <v>1167739200</v>
      </c>
      <c r="J296" s="81">
        <v>1167739200</v>
      </c>
      <c r="K296" s="83">
        <v>45504</v>
      </c>
      <c r="L296" s="82">
        <v>2024</v>
      </c>
      <c r="M296" s="81">
        <v>1167739200</v>
      </c>
      <c r="N296" s="81">
        <v>0</v>
      </c>
      <c r="O296" s="81">
        <v>0</v>
      </c>
      <c r="P296" s="81">
        <v>956130.55</v>
      </c>
      <c r="Q296" s="80">
        <v>1</v>
      </c>
      <c r="R296" s="77" t="s">
        <v>3456</v>
      </c>
      <c r="S296" s="77" t="s">
        <v>3456</v>
      </c>
      <c r="T296" s="78">
        <v>12</v>
      </c>
      <c r="U296" s="77" t="s">
        <v>3456</v>
      </c>
      <c r="V296" s="77" t="s">
        <v>3456</v>
      </c>
      <c r="W296" s="77" t="s">
        <v>3456</v>
      </c>
      <c r="X296" s="77" t="s">
        <v>3456</v>
      </c>
      <c r="Y296" s="77" t="s">
        <v>3456</v>
      </c>
      <c r="Z296" s="77" t="s">
        <v>3456</v>
      </c>
      <c r="AA296" s="77" t="s">
        <v>3456</v>
      </c>
      <c r="AB296" s="77" t="s">
        <v>3456</v>
      </c>
      <c r="AC296" s="77" t="s">
        <v>3456</v>
      </c>
      <c r="AD296" s="77" t="s">
        <v>3456</v>
      </c>
      <c r="AE296" s="77" t="s">
        <v>3456</v>
      </c>
      <c r="AF296" s="77" t="s">
        <v>3456</v>
      </c>
      <c r="AG296" s="79">
        <v>1</v>
      </c>
      <c r="AH296" s="77" t="s">
        <v>3456</v>
      </c>
      <c r="AI296" s="77" t="s">
        <v>3457</v>
      </c>
      <c r="AJ296" s="77" t="s">
        <v>3457</v>
      </c>
      <c r="AK296" s="77" t="s">
        <v>3457</v>
      </c>
      <c r="AL296" s="50" t="s">
        <v>872</v>
      </c>
      <c r="AM296" s="50">
        <v>863</v>
      </c>
    </row>
    <row r="297" spans="1:39" ht="15.75">
      <c r="A297" s="84" t="s">
        <v>3453</v>
      </c>
      <c r="B297" s="84" t="s">
        <v>962</v>
      </c>
      <c r="C297" s="87" t="s">
        <v>1025</v>
      </c>
      <c r="D297" s="86" t="s">
        <v>3454</v>
      </c>
      <c r="E297" s="76" t="s">
        <v>792</v>
      </c>
      <c r="F297" s="85" t="s">
        <v>1026</v>
      </c>
      <c r="G297" s="84">
        <v>829001887</v>
      </c>
      <c r="H297" s="76" t="s">
        <v>1027</v>
      </c>
      <c r="I297" s="81">
        <v>216539600</v>
      </c>
      <c r="J297" s="81">
        <v>216539600</v>
      </c>
      <c r="K297" s="83">
        <v>45504</v>
      </c>
      <c r="L297" s="82">
        <v>2024</v>
      </c>
      <c r="M297" s="81">
        <v>216539600</v>
      </c>
      <c r="N297" s="81">
        <v>0</v>
      </c>
      <c r="O297" s="81">
        <v>0</v>
      </c>
      <c r="P297" s="81">
        <v>0</v>
      </c>
      <c r="Q297" s="80">
        <v>1</v>
      </c>
      <c r="R297" s="77" t="s">
        <v>3457</v>
      </c>
      <c r="S297" s="77" t="s">
        <v>3456</v>
      </c>
      <c r="T297" s="78">
        <v>12</v>
      </c>
      <c r="U297" s="77" t="s">
        <v>3456</v>
      </c>
      <c r="V297" s="77" t="s">
        <v>3456</v>
      </c>
      <c r="W297" s="77" t="s">
        <v>3456</v>
      </c>
      <c r="X297" s="77" t="s">
        <v>3456</v>
      </c>
      <c r="Y297" s="77" t="s">
        <v>3456</v>
      </c>
      <c r="Z297" s="77" t="s">
        <v>3456</v>
      </c>
      <c r="AA297" s="77" t="s">
        <v>3456</v>
      </c>
      <c r="AB297" s="77" t="s">
        <v>3456</v>
      </c>
      <c r="AC297" s="77" t="s">
        <v>3456</v>
      </c>
      <c r="AD297" s="77" t="s">
        <v>3456</v>
      </c>
      <c r="AE297" s="77" t="s">
        <v>3456</v>
      </c>
      <c r="AF297" s="77" t="s">
        <v>3456</v>
      </c>
      <c r="AG297" s="79">
        <v>1</v>
      </c>
      <c r="AH297" s="77" t="s">
        <v>3456</v>
      </c>
      <c r="AI297" s="77" t="s">
        <v>3457</v>
      </c>
      <c r="AJ297" s="77" t="s">
        <v>3457</v>
      </c>
      <c r="AK297" s="77" t="s">
        <v>3457</v>
      </c>
      <c r="AL297" s="50" t="s">
        <v>872</v>
      </c>
      <c r="AM297" s="50">
        <v>370</v>
      </c>
    </row>
    <row r="298" spans="1:39" ht="15.75">
      <c r="A298" s="84" t="s">
        <v>3453</v>
      </c>
      <c r="B298" s="84" t="s">
        <v>962</v>
      </c>
      <c r="C298" s="87" t="s">
        <v>1193</v>
      </c>
      <c r="D298" s="86" t="s">
        <v>3528</v>
      </c>
      <c r="E298" s="76" t="s">
        <v>803</v>
      </c>
      <c r="F298" s="85" t="s">
        <v>1194</v>
      </c>
      <c r="G298" s="84">
        <v>805027287</v>
      </c>
      <c r="H298" s="76" t="s">
        <v>3529</v>
      </c>
      <c r="I298" s="81">
        <v>6486476400</v>
      </c>
      <c r="J298" s="81">
        <v>6486476400</v>
      </c>
      <c r="K298" s="83">
        <v>45504</v>
      </c>
      <c r="L298" s="82">
        <v>2024</v>
      </c>
      <c r="M298" s="81">
        <v>0</v>
      </c>
      <c r="N298" s="81">
        <v>0</v>
      </c>
      <c r="O298" s="81">
        <v>6486476400</v>
      </c>
      <c r="P298" s="81">
        <v>0</v>
      </c>
      <c r="Q298" s="80">
        <v>0</v>
      </c>
      <c r="R298" s="77" t="s">
        <v>3457</v>
      </c>
      <c r="S298" s="77" t="s">
        <v>3456</v>
      </c>
      <c r="T298" s="78">
        <v>12</v>
      </c>
      <c r="U298" s="77" t="s">
        <v>3456</v>
      </c>
      <c r="V298" s="77" t="s">
        <v>3456</v>
      </c>
      <c r="W298" s="77" t="s">
        <v>3456</v>
      </c>
      <c r="X298" s="77" t="s">
        <v>3456</v>
      </c>
      <c r="Y298" s="77" t="s">
        <v>3456</v>
      </c>
      <c r="Z298" s="77" t="s">
        <v>3456</v>
      </c>
      <c r="AA298" s="77" t="s">
        <v>3456</v>
      </c>
      <c r="AB298" s="77" t="s">
        <v>3456</v>
      </c>
      <c r="AC298" s="77" t="s">
        <v>3456</v>
      </c>
      <c r="AD298" s="77" t="s">
        <v>3456</v>
      </c>
      <c r="AE298" s="77" t="s">
        <v>3456</v>
      </c>
      <c r="AF298" s="77" t="s">
        <v>3456</v>
      </c>
      <c r="AG298" s="79">
        <v>1</v>
      </c>
      <c r="AH298" s="77" t="s">
        <v>3456</v>
      </c>
      <c r="AI298" s="77" t="s">
        <v>3457</v>
      </c>
      <c r="AJ298" s="77" t="s">
        <v>3457</v>
      </c>
      <c r="AK298" s="77" t="s">
        <v>3457</v>
      </c>
      <c r="AL298" s="50" t="s">
        <v>910</v>
      </c>
      <c r="AM298" s="50">
        <v>156</v>
      </c>
    </row>
    <row r="299" spans="1:39" ht="15.75">
      <c r="A299" s="84" t="s">
        <v>3453</v>
      </c>
      <c r="B299" s="84" t="s">
        <v>962</v>
      </c>
      <c r="C299" s="87" t="s">
        <v>371</v>
      </c>
      <c r="D299" s="86" t="s">
        <v>3499</v>
      </c>
      <c r="E299" s="76" t="s">
        <v>786</v>
      </c>
      <c r="F299" s="85" t="s">
        <v>1220</v>
      </c>
      <c r="G299" s="84">
        <v>890701078</v>
      </c>
      <c r="H299" s="76" t="s">
        <v>1221</v>
      </c>
      <c r="I299" s="81">
        <v>1261799000</v>
      </c>
      <c r="J299" s="81">
        <v>1261799000</v>
      </c>
      <c r="K299" s="83">
        <v>45503</v>
      </c>
      <c r="L299" s="82">
        <v>2024</v>
      </c>
      <c r="M299" s="81">
        <v>1261799000</v>
      </c>
      <c r="N299" s="81">
        <v>0</v>
      </c>
      <c r="O299" s="81">
        <v>0</v>
      </c>
      <c r="P299" s="81">
        <v>1316721.1599999999</v>
      </c>
      <c r="Q299" s="80">
        <v>1</v>
      </c>
      <c r="R299" s="77" t="s">
        <v>3456</v>
      </c>
      <c r="S299" s="77" t="s">
        <v>3456</v>
      </c>
      <c r="T299" s="78">
        <v>12</v>
      </c>
      <c r="U299" s="77" t="s">
        <v>3456</v>
      </c>
      <c r="V299" s="77" t="s">
        <v>3456</v>
      </c>
      <c r="W299" s="77" t="s">
        <v>3456</v>
      </c>
      <c r="X299" s="77" t="s">
        <v>3456</v>
      </c>
      <c r="Y299" s="77" t="s">
        <v>3456</v>
      </c>
      <c r="Z299" s="77" t="s">
        <v>3456</v>
      </c>
      <c r="AA299" s="77" t="s">
        <v>3456</v>
      </c>
      <c r="AB299" s="77" t="s">
        <v>3456</v>
      </c>
      <c r="AC299" s="77" t="s">
        <v>3456</v>
      </c>
      <c r="AD299" s="77" t="s">
        <v>3456</v>
      </c>
      <c r="AE299" s="77" t="s">
        <v>3456</v>
      </c>
      <c r="AF299" s="77" t="s">
        <v>3456</v>
      </c>
      <c r="AG299" s="79">
        <v>1</v>
      </c>
      <c r="AH299" s="77" t="s">
        <v>3456</v>
      </c>
      <c r="AI299" s="77" t="s">
        <v>3457</v>
      </c>
      <c r="AJ299" s="77" t="s">
        <v>3457</v>
      </c>
      <c r="AK299" s="77" t="s">
        <v>3457</v>
      </c>
      <c r="AL299" s="50" t="s">
        <v>872</v>
      </c>
      <c r="AM299" s="50">
        <v>441</v>
      </c>
    </row>
    <row r="300" spans="1:39" ht="15.75">
      <c r="A300" s="84" t="s">
        <v>3453</v>
      </c>
      <c r="B300" s="84" t="s">
        <v>1962</v>
      </c>
      <c r="C300" s="87" t="s">
        <v>167</v>
      </c>
      <c r="D300" s="86" t="s">
        <v>3530</v>
      </c>
      <c r="E300" s="76" t="s">
        <v>801</v>
      </c>
      <c r="F300" s="85" t="s">
        <v>2278</v>
      </c>
      <c r="G300" s="84">
        <v>846001620</v>
      </c>
      <c r="H300" s="76" t="s">
        <v>2279</v>
      </c>
      <c r="I300" s="81">
        <v>1501639000</v>
      </c>
      <c r="J300" s="81">
        <v>1501639000</v>
      </c>
      <c r="K300" s="83">
        <v>45596</v>
      </c>
      <c r="L300" s="82">
        <v>2024</v>
      </c>
      <c r="M300" s="81">
        <v>1493039000</v>
      </c>
      <c r="N300" s="81">
        <v>8600000</v>
      </c>
      <c r="O300" s="81">
        <v>0</v>
      </c>
      <c r="P300" s="81">
        <v>64973</v>
      </c>
      <c r="Q300" s="80">
        <v>1</v>
      </c>
      <c r="R300" s="77" t="s">
        <v>3456</v>
      </c>
      <c r="S300" s="77" t="s">
        <v>3456</v>
      </c>
      <c r="T300" s="78">
        <v>12</v>
      </c>
      <c r="U300" s="77" t="s">
        <v>3456</v>
      </c>
      <c r="V300" s="77" t="s">
        <v>3456</v>
      </c>
      <c r="W300" s="77" t="s">
        <v>3456</v>
      </c>
      <c r="X300" s="77" t="s">
        <v>3456</v>
      </c>
      <c r="Y300" s="77" t="s">
        <v>3456</v>
      </c>
      <c r="Z300" s="77" t="s">
        <v>3456</v>
      </c>
      <c r="AA300" s="77" t="s">
        <v>3456</v>
      </c>
      <c r="AB300" s="77" t="s">
        <v>3456</v>
      </c>
      <c r="AC300" s="77" t="s">
        <v>3456</v>
      </c>
      <c r="AD300" s="77" t="s">
        <v>3456</v>
      </c>
      <c r="AE300" s="77" t="s">
        <v>3456</v>
      </c>
      <c r="AF300" s="77" t="s">
        <v>3456</v>
      </c>
      <c r="AG300" s="79">
        <v>1</v>
      </c>
      <c r="AH300" s="77" t="s">
        <v>3456</v>
      </c>
      <c r="AI300" s="77" t="s">
        <v>3457</v>
      </c>
      <c r="AJ300" s="77" t="s">
        <v>3457</v>
      </c>
      <c r="AK300" s="77" t="s">
        <v>3457</v>
      </c>
      <c r="AL300" s="50" t="s">
        <v>872</v>
      </c>
      <c r="AM300" s="50">
        <v>697</v>
      </c>
    </row>
    <row r="301" spans="1:39" ht="15.75">
      <c r="A301" s="84" t="s">
        <v>3453</v>
      </c>
      <c r="B301" s="84" t="s">
        <v>1962</v>
      </c>
      <c r="C301" s="87" t="s">
        <v>271</v>
      </c>
      <c r="D301" s="86" t="s">
        <v>3530</v>
      </c>
      <c r="E301" s="76" t="s">
        <v>801</v>
      </c>
      <c r="F301" s="85" t="s">
        <v>2271</v>
      </c>
      <c r="G301" s="84">
        <v>846000471</v>
      </c>
      <c r="H301" s="76" t="s">
        <v>2272</v>
      </c>
      <c r="I301" s="81">
        <v>1802877368</v>
      </c>
      <c r="J301" s="81">
        <v>1802877368</v>
      </c>
      <c r="K301" s="83">
        <v>45596</v>
      </c>
      <c r="L301" s="82">
        <v>2024</v>
      </c>
      <c r="M301" s="81">
        <v>1802877368</v>
      </c>
      <c r="N301" s="81">
        <v>0</v>
      </c>
      <c r="O301" s="81">
        <v>0</v>
      </c>
      <c r="P301" s="81">
        <v>27109</v>
      </c>
      <c r="Q301" s="80">
        <v>1</v>
      </c>
      <c r="R301" s="77" t="s">
        <v>3456</v>
      </c>
      <c r="S301" s="77" t="s">
        <v>3456</v>
      </c>
      <c r="T301" s="78">
        <v>12</v>
      </c>
      <c r="U301" s="77" t="s">
        <v>3456</v>
      </c>
      <c r="V301" s="77" t="s">
        <v>3456</v>
      </c>
      <c r="W301" s="77" t="s">
        <v>3456</v>
      </c>
      <c r="X301" s="77" t="s">
        <v>3456</v>
      </c>
      <c r="Y301" s="77" t="s">
        <v>3456</v>
      </c>
      <c r="Z301" s="77" t="s">
        <v>3456</v>
      </c>
      <c r="AA301" s="77" t="s">
        <v>3456</v>
      </c>
      <c r="AB301" s="77" t="s">
        <v>3456</v>
      </c>
      <c r="AC301" s="77" t="s">
        <v>3456</v>
      </c>
      <c r="AD301" s="77" t="s">
        <v>3456</v>
      </c>
      <c r="AE301" s="77" t="s">
        <v>3456</v>
      </c>
      <c r="AF301" s="77" t="s">
        <v>3456</v>
      </c>
      <c r="AG301" s="79">
        <v>1</v>
      </c>
      <c r="AH301" s="77" t="s">
        <v>3456</v>
      </c>
      <c r="AI301" s="77" t="s">
        <v>3457</v>
      </c>
      <c r="AJ301" s="77" t="s">
        <v>3457</v>
      </c>
      <c r="AK301" s="77" t="s">
        <v>3457</v>
      </c>
      <c r="AL301" s="50" t="s">
        <v>872</v>
      </c>
      <c r="AM301" s="50">
        <v>575</v>
      </c>
    </row>
    <row r="302" spans="1:39" ht="15.75">
      <c r="A302" s="84" t="s">
        <v>3453</v>
      </c>
      <c r="B302" s="84" t="s">
        <v>1962</v>
      </c>
      <c r="C302" s="87" t="s">
        <v>323</v>
      </c>
      <c r="D302" s="86" t="s">
        <v>3531</v>
      </c>
      <c r="E302" s="76" t="s">
        <v>795</v>
      </c>
      <c r="F302" s="85" t="s">
        <v>2216</v>
      </c>
      <c r="G302" s="84">
        <v>813001653</v>
      </c>
      <c r="H302" s="76" t="s">
        <v>2217</v>
      </c>
      <c r="I302" s="81">
        <v>2102518600</v>
      </c>
      <c r="J302" s="81">
        <v>2102518600</v>
      </c>
      <c r="K302" s="83">
        <v>45596</v>
      </c>
      <c r="L302" s="82">
        <v>2024</v>
      </c>
      <c r="M302" s="81">
        <v>2059751983</v>
      </c>
      <c r="N302" s="81">
        <v>0</v>
      </c>
      <c r="O302" s="81">
        <v>42766617</v>
      </c>
      <c r="P302" s="81">
        <v>0</v>
      </c>
      <c r="Q302" s="80">
        <v>0.97965933951785256</v>
      </c>
      <c r="R302" s="77" t="s">
        <v>3457</v>
      </c>
      <c r="S302" s="77" t="s">
        <v>3456</v>
      </c>
      <c r="T302" s="78">
        <v>12</v>
      </c>
      <c r="U302" s="77" t="s">
        <v>3456</v>
      </c>
      <c r="V302" s="77" t="s">
        <v>3456</v>
      </c>
      <c r="W302" s="77" t="s">
        <v>3456</v>
      </c>
      <c r="X302" s="77" t="s">
        <v>3456</v>
      </c>
      <c r="Y302" s="77" t="s">
        <v>3456</v>
      </c>
      <c r="Z302" s="77" t="s">
        <v>3456</v>
      </c>
      <c r="AA302" s="77" t="s">
        <v>3456</v>
      </c>
      <c r="AB302" s="77" t="s">
        <v>3456</v>
      </c>
      <c r="AC302" s="77" t="s">
        <v>3456</v>
      </c>
      <c r="AD302" s="77" t="s">
        <v>3456</v>
      </c>
      <c r="AE302" s="77" t="s">
        <v>3456</v>
      </c>
      <c r="AF302" s="77" t="s">
        <v>3456</v>
      </c>
      <c r="AG302" s="79">
        <v>1</v>
      </c>
      <c r="AH302" s="77" t="s">
        <v>3456</v>
      </c>
      <c r="AI302" s="77" t="s">
        <v>3457</v>
      </c>
      <c r="AJ302" s="77" t="s">
        <v>3457</v>
      </c>
      <c r="AK302" s="77" t="s">
        <v>3457</v>
      </c>
      <c r="AL302" s="50" t="s">
        <v>872</v>
      </c>
      <c r="AM302" s="50">
        <v>525</v>
      </c>
    </row>
    <row r="303" spans="1:39" ht="15.75">
      <c r="A303" s="84" t="s">
        <v>3453</v>
      </c>
      <c r="B303" s="84" t="s">
        <v>1962</v>
      </c>
      <c r="C303" s="87" t="s">
        <v>729</v>
      </c>
      <c r="D303" s="86" t="s">
        <v>3531</v>
      </c>
      <c r="E303" s="76" t="s">
        <v>795</v>
      </c>
      <c r="F303" s="85" t="s">
        <v>2249</v>
      </c>
      <c r="G303" s="84">
        <v>891180198</v>
      </c>
      <c r="H303" s="76" t="s">
        <v>3532</v>
      </c>
      <c r="I303" s="81">
        <v>901079400</v>
      </c>
      <c r="J303" s="81">
        <v>901079400</v>
      </c>
      <c r="K303" s="83">
        <v>45596</v>
      </c>
      <c r="L303" s="82">
        <v>2024</v>
      </c>
      <c r="M303" s="81">
        <v>901079400</v>
      </c>
      <c r="N303" s="81">
        <v>0</v>
      </c>
      <c r="O303" s="81">
        <v>0</v>
      </c>
      <c r="P303" s="81">
        <v>0</v>
      </c>
      <c r="Q303" s="80">
        <v>1</v>
      </c>
      <c r="R303" s="77" t="s">
        <v>3457</v>
      </c>
      <c r="S303" s="77" t="s">
        <v>3456</v>
      </c>
      <c r="T303" s="78">
        <v>12</v>
      </c>
      <c r="U303" s="77" t="s">
        <v>3456</v>
      </c>
      <c r="V303" s="77" t="s">
        <v>3456</v>
      </c>
      <c r="W303" s="77" t="s">
        <v>3456</v>
      </c>
      <c r="X303" s="77" t="s">
        <v>3456</v>
      </c>
      <c r="Y303" s="77" t="s">
        <v>3456</v>
      </c>
      <c r="Z303" s="77" t="s">
        <v>3456</v>
      </c>
      <c r="AA303" s="77" t="s">
        <v>3456</v>
      </c>
      <c r="AB303" s="77" t="s">
        <v>3456</v>
      </c>
      <c r="AC303" s="77" t="s">
        <v>3456</v>
      </c>
      <c r="AD303" s="77" t="s">
        <v>3456</v>
      </c>
      <c r="AE303" s="77" t="s">
        <v>3456</v>
      </c>
      <c r="AF303" s="77" t="s">
        <v>3456</v>
      </c>
      <c r="AG303" s="79">
        <v>1</v>
      </c>
      <c r="AH303" s="77" t="s">
        <v>3456</v>
      </c>
      <c r="AI303" s="77" t="s">
        <v>3457</v>
      </c>
      <c r="AJ303" s="77" t="s">
        <v>3457</v>
      </c>
      <c r="AK303" s="77" t="s">
        <v>3457</v>
      </c>
      <c r="AL303" s="50" t="s">
        <v>872</v>
      </c>
      <c r="AM303" s="50">
        <v>477</v>
      </c>
    </row>
    <row r="304" spans="1:39" ht="15.75">
      <c r="A304" s="84" t="s">
        <v>3453</v>
      </c>
      <c r="B304" s="84" t="s">
        <v>1962</v>
      </c>
      <c r="C304" s="87" t="s">
        <v>724</v>
      </c>
      <c r="D304" s="86" t="s">
        <v>3531</v>
      </c>
      <c r="E304" s="76" t="s">
        <v>795</v>
      </c>
      <c r="F304" s="85" t="s">
        <v>2240</v>
      </c>
      <c r="G304" s="84">
        <v>891103889</v>
      </c>
      <c r="H304" s="76" t="s">
        <v>3533</v>
      </c>
      <c r="I304" s="81">
        <v>1201439200</v>
      </c>
      <c r="J304" s="81">
        <v>1201439200</v>
      </c>
      <c r="K304" s="83">
        <v>45596</v>
      </c>
      <c r="L304" s="82">
        <v>2024</v>
      </c>
      <c r="M304" s="81">
        <v>1201050200</v>
      </c>
      <c r="N304" s="81">
        <v>0</v>
      </c>
      <c r="O304" s="81">
        <v>389000</v>
      </c>
      <c r="P304" s="81">
        <v>0</v>
      </c>
      <c r="Q304" s="80">
        <v>0.99967622165149927</v>
      </c>
      <c r="R304" s="77" t="s">
        <v>3456</v>
      </c>
      <c r="S304" s="77" t="s">
        <v>3456</v>
      </c>
      <c r="T304" s="78">
        <v>12</v>
      </c>
      <c r="U304" s="77" t="s">
        <v>3456</v>
      </c>
      <c r="V304" s="77" t="s">
        <v>3456</v>
      </c>
      <c r="W304" s="77" t="s">
        <v>3456</v>
      </c>
      <c r="X304" s="77" t="s">
        <v>3456</v>
      </c>
      <c r="Y304" s="77" t="s">
        <v>3456</v>
      </c>
      <c r="Z304" s="77" t="s">
        <v>3456</v>
      </c>
      <c r="AA304" s="77" t="s">
        <v>3456</v>
      </c>
      <c r="AB304" s="77" t="s">
        <v>3456</v>
      </c>
      <c r="AC304" s="77" t="s">
        <v>3456</v>
      </c>
      <c r="AD304" s="77" t="s">
        <v>3456</v>
      </c>
      <c r="AE304" s="77" t="s">
        <v>3456</v>
      </c>
      <c r="AF304" s="77" t="s">
        <v>3456</v>
      </c>
      <c r="AG304" s="79">
        <v>1</v>
      </c>
      <c r="AH304" s="77" t="s">
        <v>3456</v>
      </c>
      <c r="AI304" s="77" t="s">
        <v>3457</v>
      </c>
      <c r="AJ304" s="77" t="s">
        <v>3457</v>
      </c>
      <c r="AK304" s="77" t="s">
        <v>3457</v>
      </c>
      <c r="AL304" s="50" t="s">
        <v>872</v>
      </c>
      <c r="AM304" s="50">
        <v>390</v>
      </c>
    </row>
    <row r="305" spans="1:39" ht="15.75">
      <c r="A305" s="84" t="s">
        <v>3453</v>
      </c>
      <c r="B305" s="84" t="s">
        <v>1962</v>
      </c>
      <c r="C305" s="87" t="s">
        <v>2406</v>
      </c>
      <c r="D305" s="86" t="s">
        <v>3458</v>
      </c>
      <c r="E305" s="76" t="s">
        <v>798</v>
      </c>
      <c r="F305" s="85" t="s">
        <v>798</v>
      </c>
      <c r="G305" s="84">
        <v>823000281</v>
      </c>
      <c r="H305" s="76" t="s">
        <v>2407</v>
      </c>
      <c r="I305" s="81">
        <v>1080899000</v>
      </c>
      <c r="J305" s="81">
        <v>1080899000</v>
      </c>
      <c r="K305" s="83">
        <v>45596</v>
      </c>
      <c r="L305" s="82">
        <v>2024</v>
      </c>
      <c r="M305" s="81">
        <v>1066049200</v>
      </c>
      <c r="N305" s="81">
        <v>0</v>
      </c>
      <c r="O305" s="81">
        <v>14849800</v>
      </c>
      <c r="P305" s="81">
        <v>670303</v>
      </c>
      <c r="Q305" s="80">
        <v>0.9862616211135361</v>
      </c>
      <c r="R305" s="77" t="s">
        <v>3456</v>
      </c>
      <c r="S305" s="77" t="s">
        <v>3456</v>
      </c>
      <c r="T305" s="78">
        <v>11</v>
      </c>
      <c r="U305" s="77" t="s">
        <v>3456</v>
      </c>
      <c r="V305" s="77" t="s">
        <v>3456</v>
      </c>
      <c r="W305" s="77" t="s">
        <v>3456</v>
      </c>
      <c r="X305" s="77" t="s">
        <v>3456</v>
      </c>
      <c r="Y305" s="77" t="s">
        <v>3456</v>
      </c>
      <c r="Z305" s="77" t="s">
        <v>3456</v>
      </c>
      <c r="AA305" s="77" t="s">
        <v>3456</v>
      </c>
      <c r="AB305" s="77" t="s">
        <v>3456</v>
      </c>
      <c r="AC305" s="77" t="s">
        <v>3456</v>
      </c>
      <c r="AD305" s="77" t="s">
        <v>3456</v>
      </c>
      <c r="AE305" s="77" t="s">
        <v>3456</v>
      </c>
      <c r="AF305" s="77" t="s">
        <v>3457</v>
      </c>
      <c r="AG305" s="79">
        <v>0.91666666666666663</v>
      </c>
      <c r="AH305" s="77" t="s">
        <v>3456</v>
      </c>
      <c r="AI305" s="77" t="s">
        <v>3457</v>
      </c>
      <c r="AJ305" s="77" t="s">
        <v>3457</v>
      </c>
      <c r="AK305" s="77" t="s">
        <v>3457</v>
      </c>
      <c r="AL305" s="50" t="s">
        <v>876</v>
      </c>
      <c r="AM305" s="50">
        <v>165</v>
      </c>
    </row>
    <row r="306" spans="1:39" ht="15.75">
      <c r="A306" s="84" t="s">
        <v>3453</v>
      </c>
      <c r="B306" s="84" t="s">
        <v>1962</v>
      </c>
      <c r="C306" s="87" t="s">
        <v>436</v>
      </c>
      <c r="D306" s="86" t="s">
        <v>3476</v>
      </c>
      <c r="E306" s="76" t="s">
        <v>799</v>
      </c>
      <c r="F306" s="85" t="s">
        <v>2268</v>
      </c>
      <c r="G306" s="84">
        <v>890501019</v>
      </c>
      <c r="H306" s="76" t="s">
        <v>2269</v>
      </c>
      <c r="I306" s="81">
        <v>13915106452</v>
      </c>
      <c r="J306" s="81">
        <v>13915106452</v>
      </c>
      <c r="K306" s="83">
        <v>45596</v>
      </c>
      <c r="L306" s="82">
        <v>2024</v>
      </c>
      <c r="M306" s="81">
        <v>12521458838</v>
      </c>
      <c r="N306" s="81">
        <v>0</v>
      </c>
      <c r="O306" s="81">
        <v>1393647614</v>
      </c>
      <c r="P306" s="81">
        <v>0</v>
      </c>
      <c r="Q306" s="80">
        <v>0.89984642813855775</v>
      </c>
      <c r="R306" s="77" t="s">
        <v>3457</v>
      </c>
      <c r="S306" s="77" t="s">
        <v>3456</v>
      </c>
      <c r="T306" s="78">
        <v>11</v>
      </c>
      <c r="U306" s="77" t="s">
        <v>3456</v>
      </c>
      <c r="V306" s="77" t="s">
        <v>3456</v>
      </c>
      <c r="W306" s="77" t="s">
        <v>3456</v>
      </c>
      <c r="X306" s="77" t="s">
        <v>3456</v>
      </c>
      <c r="Y306" s="77" t="s">
        <v>3456</v>
      </c>
      <c r="Z306" s="77" t="s">
        <v>3456</v>
      </c>
      <c r="AA306" s="77" t="s">
        <v>3456</v>
      </c>
      <c r="AB306" s="77" t="s">
        <v>3456</v>
      </c>
      <c r="AC306" s="77" t="s">
        <v>3457</v>
      </c>
      <c r="AD306" s="77" t="s">
        <v>3456</v>
      </c>
      <c r="AE306" s="77" t="s">
        <v>3456</v>
      </c>
      <c r="AF306" s="77" t="s">
        <v>3456</v>
      </c>
      <c r="AG306" s="79">
        <v>0.91666666666666663</v>
      </c>
      <c r="AH306" s="77" t="s">
        <v>3456</v>
      </c>
      <c r="AI306" s="77" t="s">
        <v>3457</v>
      </c>
      <c r="AJ306" s="77" t="s">
        <v>3457</v>
      </c>
      <c r="AK306" s="77" t="s">
        <v>3457</v>
      </c>
      <c r="AL306" s="50" t="s">
        <v>872</v>
      </c>
      <c r="AM306" s="50">
        <v>333</v>
      </c>
    </row>
    <row r="307" spans="1:39" ht="15.75">
      <c r="A307" s="84" t="s">
        <v>3453</v>
      </c>
      <c r="B307" s="84" t="s">
        <v>1962</v>
      </c>
      <c r="C307" s="87" t="s">
        <v>246</v>
      </c>
      <c r="D307" s="86" t="s">
        <v>3530</v>
      </c>
      <c r="E307" s="76" t="s">
        <v>801</v>
      </c>
      <c r="F307" s="85" t="s">
        <v>2289</v>
      </c>
      <c r="G307" s="84">
        <v>891201845</v>
      </c>
      <c r="H307" s="76" t="s">
        <v>2290</v>
      </c>
      <c r="I307" s="81">
        <v>4019677200</v>
      </c>
      <c r="J307" s="81">
        <v>4019677200</v>
      </c>
      <c r="K307" s="83">
        <v>45596</v>
      </c>
      <c r="L307" s="82">
        <v>2024</v>
      </c>
      <c r="M307" s="81">
        <v>3999752726</v>
      </c>
      <c r="N307" s="81">
        <v>0</v>
      </c>
      <c r="O307" s="81">
        <v>19924474</v>
      </c>
      <c r="P307" s="81">
        <v>18437703.440000001</v>
      </c>
      <c r="Q307" s="80">
        <v>0.99504326516567054</v>
      </c>
      <c r="R307" s="77" t="s">
        <v>3456</v>
      </c>
      <c r="S307" s="77" t="s">
        <v>3456</v>
      </c>
      <c r="T307" s="78">
        <v>12</v>
      </c>
      <c r="U307" s="77" t="s">
        <v>3456</v>
      </c>
      <c r="V307" s="77" t="s">
        <v>3456</v>
      </c>
      <c r="W307" s="77" t="s">
        <v>3456</v>
      </c>
      <c r="X307" s="77" t="s">
        <v>3456</v>
      </c>
      <c r="Y307" s="77" t="s">
        <v>3456</v>
      </c>
      <c r="Z307" s="77" t="s">
        <v>3456</v>
      </c>
      <c r="AA307" s="77" t="s">
        <v>3456</v>
      </c>
      <c r="AB307" s="77" t="s">
        <v>3456</v>
      </c>
      <c r="AC307" s="77" t="s">
        <v>3456</v>
      </c>
      <c r="AD307" s="77" t="s">
        <v>3456</v>
      </c>
      <c r="AE307" s="77" t="s">
        <v>3456</v>
      </c>
      <c r="AF307" s="77" t="s">
        <v>3456</v>
      </c>
      <c r="AG307" s="79">
        <v>1</v>
      </c>
      <c r="AH307" s="77" t="s">
        <v>3456</v>
      </c>
      <c r="AI307" s="77" t="s">
        <v>3457</v>
      </c>
      <c r="AJ307" s="77" t="s">
        <v>3457</v>
      </c>
      <c r="AK307" s="77" t="s">
        <v>3457</v>
      </c>
      <c r="AL307" s="50" t="s">
        <v>872</v>
      </c>
      <c r="AM307" s="50">
        <v>596</v>
      </c>
    </row>
    <row r="308" spans="1:39" ht="15.75">
      <c r="A308" s="84" t="s">
        <v>3453</v>
      </c>
      <c r="B308" s="84" t="s">
        <v>1962</v>
      </c>
      <c r="C308" s="87" t="s">
        <v>2408</v>
      </c>
      <c r="D308" s="86" t="s">
        <v>3458</v>
      </c>
      <c r="E308" s="76" t="s">
        <v>798</v>
      </c>
      <c r="F308" s="85" t="s">
        <v>2409</v>
      </c>
      <c r="G308" s="84">
        <v>823000496</v>
      </c>
      <c r="H308" s="76" t="s">
        <v>2410</v>
      </c>
      <c r="I308" s="81">
        <v>1080899000</v>
      </c>
      <c r="J308" s="81">
        <v>1080899000</v>
      </c>
      <c r="K308" s="83">
        <v>45596</v>
      </c>
      <c r="L308" s="82">
        <v>2024</v>
      </c>
      <c r="M308" s="81">
        <v>1074899000</v>
      </c>
      <c r="N308" s="81">
        <v>0</v>
      </c>
      <c r="O308" s="81">
        <v>6000000</v>
      </c>
      <c r="P308" s="81">
        <v>0</v>
      </c>
      <c r="Q308" s="80">
        <v>0.99444906508378672</v>
      </c>
      <c r="R308" s="77" t="s">
        <v>3456</v>
      </c>
      <c r="S308" s="77" t="s">
        <v>3456</v>
      </c>
      <c r="T308" s="78">
        <v>12</v>
      </c>
      <c r="U308" s="77" t="s">
        <v>3456</v>
      </c>
      <c r="V308" s="77" t="s">
        <v>3456</v>
      </c>
      <c r="W308" s="77" t="s">
        <v>3456</v>
      </c>
      <c r="X308" s="77" t="s">
        <v>3456</v>
      </c>
      <c r="Y308" s="77" t="s">
        <v>3456</v>
      </c>
      <c r="Z308" s="77" t="s">
        <v>3456</v>
      </c>
      <c r="AA308" s="77" t="s">
        <v>3456</v>
      </c>
      <c r="AB308" s="77" t="s">
        <v>3456</v>
      </c>
      <c r="AC308" s="77" t="s">
        <v>3456</v>
      </c>
      <c r="AD308" s="77" t="s">
        <v>3456</v>
      </c>
      <c r="AE308" s="77" t="s">
        <v>3456</v>
      </c>
      <c r="AF308" s="77" t="s">
        <v>3456</v>
      </c>
      <c r="AG308" s="79">
        <v>1</v>
      </c>
      <c r="AH308" s="77" t="s">
        <v>3456</v>
      </c>
      <c r="AI308" s="77" t="s">
        <v>3457</v>
      </c>
      <c r="AJ308" s="77" t="s">
        <v>3457</v>
      </c>
      <c r="AK308" s="77" t="s">
        <v>3457</v>
      </c>
      <c r="AL308" s="50" t="s">
        <v>872</v>
      </c>
      <c r="AM308" s="50">
        <v>335</v>
      </c>
    </row>
    <row r="309" spans="1:39" ht="15.75">
      <c r="A309" s="84" t="s">
        <v>3453</v>
      </c>
      <c r="B309" s="84" t="s">
        <v>1962</v>
      </c>
      <c r="C309" s="87" t="s">
        <v>184</v>
      </c>
      <c r="D309" s="86" t="s">
        <v>3530</v>
      </c>
      <c r="E309" s="76" t="s">
        <v>801</v>
      </c>
      <c r="F309" s="85" t="s">
        <v>1174</v>
      </c>
      <c r="G309" s="84">
        <v>846002309</v>
      </c>
      <c r="H309" s="76" t="s">
        <v>2282</v>
      </c>
      <c r="I309" s="81">
        <v>1682851800</v>
      </c>
      <c r="J309" s="81">
        <v>1682851800</v>
      </c>
      <c r="K309" s="83">
        <v>45596</v>
      </c>
      <c r="L309" s="82">
        <v>2024</v>
      </c>
      <c r="M309" s="81">
        <v>1665591800</v>
      </c>
      <c r="N309" s="81">
        <v>17260000</v>
      </c>
      <c r="O309" s="81">
        <v>0</v>
      </c>
      <c r="P309" s="81">
        <v>975995.12</v>
      </c>
      <c r="Q309" s="80">
        <v>1</v>
      </c>
      <c r="R309" s="77" t="s">
        <v>3456</v>
      </c>
      <c r="S309" s="77" t="s">
        <v>3456</v>
      </c>
      <c r="T309" s="78">
        <v>12</v>
      </c>
      <c r="U309" s="77" t="s">
        <v>3456</v>
      </c>
      <c r="V309" s="77" t="s">
        <v>3456</v>
      </c>
      <c r="W309" s="77" t="s">
        <v>3456</v>
      </c>
      <c r="X309" s="77" t="s">
        <v>3456</v>
      </c>
      <c r="Y309" s="77" t="s">
        <v>3456</v>
      </c>
      <c r="Z309" s="77" t="s">
        <v>3456</v>
      </c>
      <c r="AA309" s="77" t="s">
        <v>3456</v>
      </c>
      <c r="AB309" s="77" t="s">
        <v>3456</v>
      </c>
      <c r="AC309" s="77" t="s">
        <v>3456</v>
      </c>
      <c r="AD309" s="77" t="s">
        <v>3456</v>
      </c>
      <c r="AE309" s="77" t="s">
        <v>3456</v>
      </c>
      <c r="AF309" s="77" t="s">
        <v>3456</v>
      </c>
      <c r="AG309" s="79">
        <v>1</v>
      </c>
      <c r="AH309" s="77" t="s">
        <v>3456</v>
      </c>
      <c r="AI309" s="77" t="s">
        <v>3457</v>
      </c>
      <c r="AJ309" s="77" t="s">
        <v>3457</v>
      </c>
      <c r="AK309" s="77" t="s">
        <v>3457</v>
      </c>
      <c r="AL309" s="50" t="s">
        <v>872</v>
      </c>
      <c r="AM309" s="50">
        <v>674</v>
      </c>
    </row>
    <row r="310" spans="1:39" ht="15.75">
      <c r="A310" s="84" t="s">
        <v>3453</v>
      </c>
      <c r="B310" s="84" t="s">
        <v>1962</v>
      </c>
      <c r="C310" s="87" t="s">
        <v>2416</v>
      </c>
      <c r="D310" s="86" t="s">
        <v>3458</v>
      </c>
      <c r="E310" s="76" t="s">
        <v>798</v>
      </c>
      <c r="F310" s="85" t="s">
        <v>2417</v>
      </c>
      <c r="G310" s="84">
        <v>823001035</v>
      </c>
      <c r="H310" s="76" t="s">
        <v>2418</v>
      </c>
      <c r="I310" s="81">
        <v>1945618200</v>
      </c>
      <c r="J310" s="81">
        <v>1945618200</v>
      </c>
      <c r="K310" s="83">
        <v>45596</v>
      </c>
      <c r="L310" s="82">
        <v>2024</v>
      </c>
      <c r="M310" s="81">
        <v>1937937082</v>
      </c>
      <c r="N310" s="81">
        <v>7681118</v>
      </c>
      <c r="O310" s="81">
        <v>0</v>
      </c>
      <c r="P310" s="81">
        <v>792029</v>
      </c>
      <c r="Q310" s="80">
        <v>1</v>
      </c>
      <c r="R310" s="77" t="s">
        <v>3456</v>
      </c>
      <c r="S310" s="77" t="s">
        <v>3456</v>
      </c>
      <c r="T310" s="78">
        <v>12</v>
      </c>
      <c r="U310" s="77" t="s">
        <v>3456</v>
      </c>
      <c r="V310" s="77" t="s">
        <v>3456</v>
      </c>
      <c r="W310" s="77" t="s">
        <v>3456</v>
      </c>
      <c r="X310" s="77" t="s">
        <v>3456</v>
      </c>
      <c r="Y310" s="77" t="s">
        <v>3456</v>
      </c>
      <c r="Z310" s="77" t="s">
        <v>3456</v>
      </c>
      <c r="AA310" s="77" t="s">
        <v>3456</v>
      </c>
      <c r="AB310" s="77" t="s">
        <v>3456</v>
      </c>
      <c r="AC310" s="77" t="s">
        <v>3456</v>
      </c>
      <c r="AD310" s="77" t="s">
        <v>3456</v>
      </c>
      <c r="AE310" s="77" t="s">
        <v>3456</v>
      </c>
      <c r="AF310" s="77" t="s">
        <v>3456</v>
      </c>
      <c r="AG310" s="79">
        <v>1</v>
      </c>
      <c r="AH310" s="77" t="s">
        <v>3456</v>
      </c>
      <c r="AI310" s="77" t="s">
        <v>3457</v>
      </c>
      <c r="AJ310" s="77" t="s">
        <v>3457</v>
      </c>
      <c r="AK310" s="77" t="s">
        <v>3457</v>
      </c>
      <c r="AL310" s="50" t="s">
        <v>872</v>
      </c>
      <c r="AM310" s="50">
        <v>681</v>
      </c>
    </row>
    <row r="311" spans="1:39" ht="15.75">
      <c r="A311" s="84" t="s">
        <v>3453</v>
      </c>
      <c r="B311" s="84" t="s">
        <v>1962</v>
      </c>
      <c r="C311" s="87" t="s">
        <v>2412</v>
      </c>
      <c r="D311" s="86" t="s">
        <v>3458</v>
      </c>
      <c r="E311" s="76" t="s">
        <v>798</v>
      </c>
      <c r="F311" s="85" t="s">
        <v>2413</v>
      </c>
      <c r="G311" s="84">
        <v>823000696</v>
      </c>
      <c r="H311" s="76" t="s">
        <v>2414</v>
      </c>
      <c r="I311" s="81">
        <v>1080899000</v>
      </c>
      <c r="J311" s="81">
        <v>1080899000</v>
      </c>
      <c r="K311" s="83">
        <v>45596</v>
      </c>
      <c r="L311" s="82">
        <v>2024</v>
      </c>
      <c r="M311" s="81">
        <v>0</v>
      </c>
      <c r="N311" s="81">
        <v>0</v>
      </c>
      <c r="O311" s="81">
        <v>1080899000</v>
      </c>
      <c r="P311" s="81">
        <v>0</v>
      </c>
      <c r="Q311" s="80">
        <v>0</v>
      </c>
      <c r="R311" s="77" t="s">
        <v>3456</v>
      </c>
      <c r="S311" s="77" t="s">
        <v>3456</v>
      </c>
      <c r="T311" s="78">
        <v>12</v>
      </c>
      <c r="U311" s="77" t="s">
        <v>3456</v>
      </c>
      <c r="V311" s="77" t="s">
        <v>3456</v>
      </c>
      <c r="W311" s="77" t="s">
        <v>3456</v>
      </c>
      <c r="X311" s="77" t="s">
        <v>3456</v>
      </c>
      <c r="Y311" s="77" t="s">
        <v>3456</v>
      </c>
      <c r="Z311" s="77" t="s">
        <v>3456</v>
      </c>
      <c r="AA311" s="77" t="s">
        <v>3456</v>
      </c>
      <c r="AB311" s="77" t="s">
        <v>3456</v>
      </c>
      <c r="AC311" s="77" t="s">
        <v>3456</v>
      </c>
      <c r="AD311" s="77" t="s">
        <v>3456</v>
      </c>
      <c r="AE311" s="77" t="s">
        <v>3456</v>
      </c>
      <c r="AF311" s="77" t="s">
        <v>3456</v>
      </c>
      <c r="AG311" s="79">
        <v>1</v>
      </c>
      <c r="AH311" s="77" t="s">
        <v>3456</v>
      </c>
      <c r="AI311" s="77" t="s">
        <v>3457</v>
      </c>
      <c r="AJ311" s="77" t="s">
        <v>3457</v>
      </c>
      <c r="AK311" s="77" t="s">
        <v>3457</v>
      </c>
      <c r="AL311" s="50" t="s">
        <v>910</v>
      </c>
      <c r="AM311" s="50">
        <v>108</v>
      </c>
    </row>
    <row r="312" spans="1:39" ht="15.75">
      <c r="A312" s="84" t="s">
        <v>3453</v>
      </c>
      <c r="B312" s="84" t="s">
        <v>1962</v>
      </c>
      <c r="C312" s="87" t="s">
        <v>2432</v>
      </c>
      <c r="D312" s="86" t="s">
        <v>3458</v>
      </c>
      <c r="E312" s="76" t="s">
        <v>798</v>
      </c>
      <c r="F312" s="85" t="s">
        <v>2433</v>
      </c>
      <c r="G312" s="84">
        <v>823002356</v>
      </c>
      <c r="H312" s="76" t="s">
        <v>2434</v>
      </c>
      <c r="I312" s="81">
        <v>1080899000</v>
      </c>
      <c r="J312" s="81">
        <v>1080899000</v>
      </c>
      <c r="K312" s="83">
        <v>45596</v>
      </c>
      <c r="L312" s="82">
        <v>2024</v>
      </c>
      <c r="M312" s="81">
        <v>1080899000</v>
      </c>
      <c r="N312" s="81">
        <v>0</v>
      </c>
      <c r="O312" s="81">
        <v>0</v>
      </c>
      <c r="P312" s="81">
        <v>1150866</v>
      </c>
      <c r="Q312" s="80">
        <v>1</v>
      </c>
      <c r="R312" s="77" t="s">
        <v>3456</v>
      </c>
      <c r="S312" s="77" t="s">
        <v>3456</v>
      </c>
      <c r="T312" s="78">
        <v>9</v>
      </c>
      <c r="U312" s="77" t="s">
        <v>3456</v>
      </c>
      <c r="V312" s="77" t="s">
        <v>3456</v>
      </c>
      <c r="W312" s="77" t="s">
        <v>3456</v>
      </c>
      <c r="X312" s="77" t="s">
        <v>3456</v>
      </c>
      <c r="Y312" s="77" t="s">
        <v>3457</v>
      </c>
      <c r="Z312" s="77" t="s">
        <v>3457</v>
      </c>
      <c r="AA312" s="77" t="s">
        <v>3456</v>
      </c>
      <c r="AB312" s="77" t="s">
        <v>3457</v>
      </c>
      <c r="AC312" s="77" t="s">
        <v>3456</v>
      </c>
      <c r="AD312" s="77" t="s">
        <v>3456</v>
      </c>
      <c r="AE312" s="77" t="s">
        <v>3456</v>
      </c>
      <c r="AF312" s="77" t="s">
        <v>3456</v>
      </c>
      <c r="AG312" s="79">
        <v>0.75</v>
      </c>
      <c r="AH312" s="77" t="s">
        <v>3456</v>
      </c>
      <c r="AI312" s="77" t="s">
        <v>3457</v>
      </c>
      <c r="AJ312" s="77" t="s">
        <v>3457</v>
      </c>
      <c r="AK312" s="77" t="s">
        <v>3457</v>
      </c>
      <c r="AL312" s="50" t="s">
        <v>876</v>
      </c>
      <c r="AM312" s="50">
        <v>318</v>
      </c>
    </row>
    <row r="313" spans="1:39" ht="15.75">
      <c r="A313" s="84" t="s">
        <v>3453</v>
      </c>
      <c r="B313" s="84" t="s">
        <v>1962</v>
      </c>
      <c r="C313" s="87" t="s">
        <v>140</v>
      </c>
      <c r="D313" s="86" t="s">
        <v>3531</v>
      </c>
      <c r="E313" s="76" t="s">
        <v>795</v>
      </c>
      <c r="F313" s="85" t="s">
        <v>2244</v>
      </c>
      <c r="G313" s="84">
        <v>891180113</v>
      </c>
      <c r="H313" s="76" t="s">
        <v>3534</v>
      </c>
      <c r="I313" s="81">
        <v>4505397000</v>
      </c>
      <c r="J313" s="81">
        <v>4505397000</v>
      </c>
      <c r="K313" s="83">
        <v>45596</v>
      </c>
      <c r="L313" s="82">
        <v>2024</v>
      </c>
      <c r="M313" s="81">
        <v>4505397000</v>
      </c>
      <c r="N313" s="81">
        <v>0</v>
      </c>
      <c r="O313" s="81">
        <v>0</v>
      </c>
      <c r="P313" s="81">
        <v>8086554.4199999999</v>
      </c>
      <c r="Q313" s="80">
        <v>1</v>
      </c>
      <c r="R313" s="77" t="s">
        <v>3456</v>
      </c>
      <c r="S313" s="77" t="s">
        <v>3456</v>
      </c>
      <c r="T313" s="78">
        <v>12</v>
      </c>
      <c r="U313" s="77" t="s">
        <v>3456</v>
      </c>
      <c r="V313" s="77" t="s">
        <v>3456</v>
      </c>
      <c r="W313" s="77" t="s">
        <v>3456</v>
      </c>
      <c r="X313" s="77" t="s">
        <v>3456</v>
      </c>
      <c r="Y313" s="77" t="s">
        <v>3456</v>
      </c>
      <c r="Z313" s="77" t="s">
        <v>3456</v>
      </c>
      <c r="AA313" s="77" t="s">
        <v>3456</v>
      </c>
      <c r="AB313" s="77" t="s">
        <v>3456</v>
      </c>
      <c r="AC313" s="77" t="s">
        <v>3456</v>
      </c>
      <c r="AD313" s="77" t="s">
        <v>3456</v>
      </c>
      <c r="AE313" s="77" t="s">
        <v>3456</v>
      </c>
      <c r="AF313" s="77" t="s">
        <v>3456</v>
      </c>
      <c r="AG313" s="79">
        <v>1</v>
      </c>
      <c r="AH313" s="77" t="s">
        <v>3456</v>
      </c>
      <c r="AI313" s="77" t="s">
        <v>3457</v>
      </c>
      <c r="AJ313" s="77" t="s">
        <v>3457</v>
      </c>
      <c r="AK313" s="77" t="s">
        <v>3457</v>
      </c>
      <c r="AL313" s="50" t="s">
        <v>872</v>
      </c>
      <c r="AM313" s="50">
        <v>753</v>
      </c>
    </row>
    <row r="314" spans="1:39" ht="15.75">
      <c r="A314" s="84" t="s">
        <v>3453</v>
      </c>
      <c r="B314" s="84" t="s">
        <v>1962</v>
      </c>
      <c r="C314" s="87" t="s">
        <v>78</v>
      </c>
      <c r="D314" s="86" t="s">
        <v>3531</v>
      </c>
      <c r="E314" s="76" t="s">
        <v>795</v>
      </c>
      <c r="F314" s="85" t="s">
        <v>2236</v>
      </c>
      <c r="G314" s="84">
        <v>813012833</v>
      </c>
      <c r="H314" s="76" t="s">
        <v>2237</v>
      </c>
      <c r="I314" s="81">
        <v>810404400</v>
      </c>
      <c r="J314" s="81">
        <v>810404400</v>
      </c>
      <c r="K314" s="83">
        <v>45596</v>
      </c>
      <c r="L314" s="82">
        <v>2024</v>
      </c>
      <c r="M314" s="81">
        <v>810404400</v>
      </c>
      <c r="N314" s="81">
        <v>0</v>
      </c>
      <c r="O314" s="81">
        <v>0</v>
      </c>
      <c r="P314" s="81">
        <v>65429.62</v>
      </c>
      <c r="Q314" s="80">
        <v>1</v>
      </c>
      <c r="R314" s="77" t="s">
        <v>3456</v>
      </c>
      <c r="S314" s="77" t="s">
        <v>3456</v>
      </c>
      <c r="T314" s="78">
        <v>12</v>
      </c>
      <c r="U314" s="77" t="s">
        <v>3456</v>
      </c>
      <c r="V314" s="77" t="s">
        <v>3456</v>
      </c>
      <c r="W314" s="77" t="s">
        <v>3456</v>
      </c>
      <c r="X314" s="77" t="s">
        <v>3456</v>
      </c>
      <c r="Y314" s="77" t="s">
        <v>3456</v>
      </c>
      <c r="Z314" s="77" t="s">
        <v>3456</v>
      </c>
      <c r="AA314" s="77" t="s">
        <v>3456</v>
      </c>
      <c r="AB314" s="77" t="s">
        <v>3456</v>
      </c>
      <c r="AC314" s="77" t="s">
        <v>3456</v>
      </c>
      <c r="AD314" s="77" t="s">
        <v>3456</v>
      </c>
      <c r="AE314" s="77" t="s">
        <v>3456</v>
      </c>
      <c r="AF314" s="77" t="s">
        <v>3456</v>
      </c>
      <c r="AG314" s="79">
        <v>1</v>
      </c>
      <c r="AH314" s="77" t="s">
        <v>3456</v>
      </c>
      <c r="AI314" s="77" t="s">
        <v>3457</v>
      </c>
      <c r="AJ314" s="77" t="s">
        <v>3457</v>
      </c>
      <c r="AK314" s="77" t="s">
        <v>3457</v>
      </c>
      <c r="AL314" s="50" t="s">
        <v>872</v>
      </c>
      <c r="AM314" s="50">
        <v>850</v>
      </c>
    </row>
    <row r="315" spans="1:39" ht="15.75">
      <c r="A315" s="84" t="s">
        <v>3453</v>
      </c>
      <c r="B315" s="84" t="s">
        <v>1962</v>
      </c>
      <c r="C315" s="87" t="s">
        <v>2220</v>
      </c>
      <c r="D315" s="86" t="s">
        <v>3531</v>
      </c>
      <c r="E315" s="76" t="s">
        <v>795</v>
      </c>
      <c r="F315" s="85" t="s">
        <v>2221</v>
      </c>
      <c r="G315" s="84">
        <v>813002933</v>
      </c>
      <c r="H315" s="76" t="s">
        <v>3535</v>
      </c>
      <c r="I315" s="81">
        <v>805806880</v>
      </c>
      <c r="J315" s="81">
        <v>805806880</v>
      </c>
      <c r="K315" s="83">
        <v>45679</v>
      </c>
      <c r="L315" s="82">
        <v>2025</v>
      </c>
      <c r="M315" s="81">
        <v>575233600</v>
      </c>
      <c r="N315" s="81">
        <v>7184356</v>
      </c>
      <c r="O315" s="81">
        <v>223388924</v>
      </c>
      <c r="P315" s="81">
        <v>43606180.57</v>
      </c>
      <c r="Q315" s="80">
        <v>0.72277610238324097</v>
      </c>
      <c r="R315" s="77" t="s">
        <v>3456</v>
      </c>
      <c r="S315" s="77" t="s">
        <v>3456</v>
      </c>
      <c r="T315" s="78">
        <v>12</v>
      </c>
      <c r="U315" s="77" t="s">
        <v>3456</v>
      </c>
      <c r="V315" s="77" t="s">
        <v>3456</v>
      </c>
      <c r="W315" s="77" t="s">
        <v>3456</v>
      </c>
      <c r="X315" s="77" t="s">
        <v>3456</v>
      </c>
      <c r="Y315" s="77" t="s">
        <v>3456</v>
      </c>
      <c r="Z315" s="77" t="s">
        <v>3456</v>
      </c>
      <c r="AA315" s="77" t="s">
        <v>3456</v>
      </c>
      <c r="AB315" s="77" t="s">
        <v>3456</v>
      </c>
      <c r="AC315" s="77" t="s">
        <v>3456</v>
      </c>
      <c r="AD315" s="77" t="s">
        <v>3456</v>
      </c>
      <c r="AE315" s="77" t="s">
        <v>3456</v>
      </c>
      <c r="AF315" s="77" t="s">
        <v>3456</v>
      </c>
      <c r="AG315" s="79">
        <v>1</v>
      </c>
      <c r="AH315" s="77" t="s">
        <v>3456</v>
      </c>
      <c r="AI315" s="77" t="s">
        <v>3457</v>
      </c>
      <c r="AJ315" s="77" t="s">
        <v>3457</v>
      </c>
      <c r="AK315" s="77" t="s">
        <v>3457</v>
      </c>
      <c r="AL315" s="50" t="s">
        <v>876</v>
      </c>
      <c r="AM315" s="50">
        <v>314</v>
      </c>
    </row>
    <row r="316" spans="1:39" ht="15.75">
      <c r="A316" s="84" t="s">
        <v>3453</v>
      </c>
      <c r="B316" s="84" t="s">
        <v>1962</v>
      </c>
      <c r="C316" s="87" t="s">
        <v>2199</v>
      </c>
      <c r="D316" s="86" t="s">
        <v>3459</v>
      </c>
      <c r="E316" s="76" t="s">
        <v>802</v>
      </c>
      <c r="F316" s="85" t="s">
        <v>2200</v>
      </c>
      <c r="G316" s="84">
        <v>812003382</v>
      </c>
      <c r="H316" s="76" t="s">
        <v>2201</v>
      </c>
      <c r="I316" s="81">
        <v>1513258600</v>
      </c>
      <c r="J316" s="81">
        <v>1513258600</v>
      </c>
      <c r="K316" s="83">
        <v>45596</v>
      </c>
      <c r="L316" s="82">
        <v>2024</v>
      </c>
      <c r="M316" s="81">
        <v>1399258600</v>
      </c>
      <c r="N316" s="81">
        <v>0</v>
      </c>
      <c r="O316" s="81">
        <v>114000000</v>
      </c>
      <c r="P316" s="81">
        <v>1</v>
      </c>
      <c r="Q316" s="80">
        <v>0.92466588327996291</v>
      </c>
      <c r="R316" s="77" t="s">
        <v>3456</v>
      </c>
      <c r="S316" s="77" t="s">
        <v>3456</v>
      </c>
      <c r="T316" s="78">
        <v>12</v>
      </c>
      <c r="U316" s="77" t="s">
        <v>3456</v>
      </c>
      <c r="V316" s="77" t="s">
        <v>3456</v>
      </c>
      <c r="W316" s="77" t="s">
        <v>3456</v>
      </c>
      <c r="X316" s="77" t="s">
        <v>3456</v>
      </c>
      <c r="Y316" s="77" t="s">
        <v>3456</v>
      </c>
      <c r="Z316" s="77" t="s">
        <v>3456</v>
      </c>
      <c r="AA316" s="77" t="s">
        <v>3456</v>
      </c>
      <c r="AB316" s="77" t="s">
        <v>3456</v>
      </c>
      <c r="AC316" s="77" t="s">
        <v>3456</v>
      </c>
      <c r="AD316" s="77" t="s">
        <v>3456</v>
      </c>
      <c r="AE316" s="77" t="s">
        <v>3456</v>
      </c>
      <c r="AF316" s="77" t="s">
        <v>3456</v>
      </c>
      <c r="AG316" s="79">
        <v>1</v>
      </c>
      <c r="AH316" s="77" t="s">
        <v>3456</v>
      </c>
      <c r="AI316" s="77" t="s">
        <v>3457</v>
      </c>
      <c r="AJ316" s="77" t="s">
        <v>3457</v>
      </c>
      <c r="AK316" s="77" t="s">
        <v>3457</v>
      </c>
      <c r="AL316" s="50" t="s">
        <v>872</v>
      </c>
      <c r="AM316" s="50">
        <v>431</v>
      </c>
    </row>
    <row r="317" spans="1:39" ht="15.75">
      <c r="A317" s="84" t="s">
        <v>3453</v>
      </c>
      <c r="B317" s="84" t="s">
        <v>1962</v>
      </c>
      <c r="C317" s="87" t="s">
        <v>2275</v>
      </c>
      <c r="D317" s="86" t="s">
        <v>3530</v>
      </c>
      <c r="E317" s="76" t="s">
        <v>801</v>
      </c>
      <c r="F317" s="85" t="s">
        <v>2276</v>
      </c>
      <c r="G317" s="84">
        <v>846000678</v>
      </c>
      <c r="H317" s="76" t="s">
        <v>2277</v>
      </c>
      <c r="I317" s="81">
        <v>2884010400</v>
      </c>
      <c r="J317" s="81">
        <v>2884010400</v>
      </c>
      <c r="K317" s="83">
        <v>45596</v>
      </c>
      <c r="L317" s="82">
        <v>2024</v>
      </c>
      <c r="M317" s="81">
        <v>2014941588</v>
      </c>
      <c r="N317" s="81">
        <v>0</v>
      </c>
      <c r="O317" s="81">
        <v>869068812</v>
      </c>
      <c r="P317" s="81">
        <v>4865281.42</v>
      </c>
      <c r="Q317" s="80">
        <v>0.69865961232317331</v>
      </c>
      <c r="R317" s="77" t="s">
        <v>3456</v>
      </c>
      <c r="S317" s="77" t="s">
        <v>3456</v>
      </c>
      <c r="T317" s="78">
        <v>12</v>
      </c>
      <c r="U317" s="77" t="s">
        <v>3456</v>
      </c>
      <c r="V317" s="77" t="s">
        <v>3456</v>
      </c>
      <c r="W317" s="77" t="s">
        <v>3456</v>
      </c>
      <c r="X317" s="77" t="s">
        <v>3456</v>
      </c>
      <c r="Y317" s="77" t="s">
        <v>3456</v>
      </c>
      <c r="Z317" s="77" t="s">
        <v>3456</v>
      </c>
      <c r="AA317" s="77" t="s">
        <v>3456</v>
      </c>
      <c r="AB317" s="77" t="s">
        <v>3456</v>
      </c>
      <c r="AC317" s="77" t="s">
        <v>3456</v>
      </c>
      <c r="AD317" s="77" t="s">
        <v>3456</v>
      </c>
      <c r="AE317" s="77" t="s">
        <v>3456</v>
      </c>
      <c r="AF317" s="77" t="s">
        <v>3456</v>
      </c>
      <c r="AG317" s="79">
        <v>1</v>
      </c>
      <c r="AH317" s="77" t="s">
        <v>3456</v>
      </c>
      <c r="AI317" s="77" t="s">
        <v>3457</v>
      </c>
      <c r="AJ317" s="77" t="s">
        <v>3457</v>
      </c>
      <c r="AK317" s="77" t="s">
        <v>3457</v>
      </c>
      <c r="AL317" s="50" t="s">
        <v>872</v>
      </c>
      <c r="AM317" s="50">
        <v>384</v>
      </c>
    </row>
    <row r="318" spans="1:39" ht="15.75">
      <c r="A318" s="84" t="s">
        <v>3453</v>
      </c>
      <c r="B318" s="84" t="s">
        <v>1962</v>
      </c>
      <c r="C318" s="87" t="s">
        <v>2283</v>
      </c>
      <c r="D318" s="86" t="s">
        <v>3530</v>
      </c>
      <c r="E318" s="76" t="s">
        <v>801</v>
      </c>
      <c r="F318" s="85" t="s">
        <v>2284</v>
      </c>
      <c r="G318" s="84">
        <v>846003357</v>
      </c>
      <c r="H318" s="76" t="s">
        <v>2285</v>
      </c>
      <c r="I318" s="81">
        <v>2282609240</v>
      </c>
      <c r="J318" s="81">
        <v>2282609240</v>
      </c>
      <c r="K318" s="83">
        <v>45596</v>
      </c>
      <c r="L318" s="82">
        <v>2024</v>
      </c>
      <c r="M318" s="81">
        <v>1875121233</v>
      </c>
      <c r="N318" s="81">
        <v>0</v>
      </c>
      <c r="O318" s="81">
        <v>407488007</v>
      </c>
      <c r="P318" s="81">
        <v>185470351.13999999</v>
      </c>
      <c r="Q318" s="80">
        <v>0.82148148712479585</v>
      </c>
      <c r="R318" s="77" t="s">
        <v>3456</v>
      </c>
      <c r="S318" s="77" t="s">
        <v>3456</v>
      </c>
      <c r="T318" s="78">
        <v>12</v>
      </c>
      <c r="U318" s="77" t="s">
        <v>3456</v>
      </c>
      <c r="V318" s="77" t="s">
        <v>3456</v>
      </c>
      <c r="W318" s="77" t="s">
        <v>3456</v>
      </c>
      <c r="X318" s="77" t="s">
        <v>3456</v>
      </c>
      <c r="Y318" s="77" t="s">
        <v>3456</v>
      </c>
      <c r="Z318" s="77" t="s">
        <v>3456</v>
      </c>
      <c r="AA318" s="77" t="s">
        <v>3456</v>
      </c>
      <c r="AB318" s="77" t="s">
        <v>3456</v>
      </c>
      <c r="AC318" s="77" t="s">
        <v>3456</v>
      </c>
      <c r="AD318" s="77" t="s">
        <v>3456</v>
      </c>
      <c r="AE318" s="77" t="s">
        <v>3456</v>
      </c>
      <c r="AF318" s="77" t="s">
        <v>3456</v>
      </c>
      <c r="AG318" s="79">
        <v>1</v>
      </c>
      <c r="AH318" s="77" t="s">
        <v>3456</v>
      </c>
      <c r="AI318" s="77" t="s">
        <v>3457</v>
      </c>
      <c r="AJ318" s="77" t="s">
        <v>3457</v>
      </c>
      <c r="AK318" s="77" t="s">
        <v>3457</v>
      </c>
      <c r="AL318" s="50" t="s">
        <v>872</v>
      </c>
      <c r="AM318" s="50">
        <v>378</v>
      </c>
    </row>
    <row r="319" spans="1:39" ht="15.75">
      <c r="A319" s="84" t="s">
        <v>3453</v>
      </c>
      <c r="B319" s="84" t="s">
        <v>1962</v>
      </c>
      <c r="C319" s="87" t="s">
        <v>383</v>
      </c>
      <c r="D319" s="86" t="s">
        <v>3530</v>
      </c>
      <c r="E319" s="76" t="s">
        <v>801</v>
      </c>
      <c r="F319" s="85" t="s">
        <v>2280</v>
      </c>
      <c r="G319" s="84">
        <v>846001669</v>
      </c>
      <c r="H319" s="76" t="s">
        <v>2281</v>
      </c>
      <c r="I319" s="81">
        <v>1801378400</v>
      </c>
      <c r="J319" s="81">
        <v>1801378400</v>
      </c>
      <c r="K319" s="83">
        <v>45596</v>
      </c>
      <c r="L319" s="82">
        <v>2024</v>
      </c>
      <c r="M319" s="81">
        <v>1545273609</v>
      </c>
      <c r="N319" s="81">
        <v>0</v>
      </c>
      <c r="O319" s="81">
        <v>256104791</v>
      </c>
      <c r="P319" s="81">
        <v>0</v>
      </c>
      <c r="Q319" s="80">
        <v>0.8578284323826687</v>
      </c>
      <c r="R319" s="77" t="s">
        <v>3456</v>
      </c>
      <c r="S319" s="77" t="s">
        <v>3456</v>
      </c>
      <c r="T319" s="78">
        <v>11</v>
      </c>
      <c r="U319" s="77" t="s">
        <v>3456</v>
      </c>
      <c r="V319" s="77" t="s">
        <v>3456</v>
      </c>
      <c r="W319" s="77" t="s">
        <v>3456</v>
      </c>
      <c r="X319" s="77" t="s">
        <v>3456</v>
      </c>
      <c r="Y319" s="77" t="s">
        <v>3456</v>
      </c>
      <c r="Z319" s="77" t="s">
        <v>3456</v>
      </c>
      <c r="AA319" s="77" t="s">
        <v>3457</v>
      </c>
      <c r="AB319" s="77" t="s">
        <v>3456</v>
      </c>
      <c r="AC319" s="77" t="s">
        <v>3456</v>
      </c>
      <c r="AD319" s="77" t="s">
        <v>3456</v>
      </c>
      <c r="AE319" s="77" t="s">
        <v>3456</v>
      </c>
      <c r="AF319" s="77" t="s">
        <v>3456</v>
      </c>
      <c r="AG319" s="79">
        <v>0.91666666666666663</v>
      </c>
      <c r="AH319" s="77" t="s">
        <v>3456</v>
      </c>
      <c r="AI319" s="77" t="s">
        <v>3457</v>
      </c>
      <c r="AJ319" s="77" t="s">
        <v>3457</v>
      </c>
      <c r="AK319" s="77" t="s">
        <v>3457</v>
      </c>
      <c r="AL319" s="50" t="s">
        <v>872</v>
      </c>
      <c r="AM319" s="50">
        <v>424</v>
      </c>
    </row>
    <row r="320" spans="1:39" ht="15.75">
      <c r="A320" s="84" t="s">
        <v>3453</v>
      </c>
      <c r="B320" s="84" t="s">
        <v>1962</v>
      </c>
      <c r="C320" s="87" t="s">
        <v>678</v>
      </c>
      <c r="D320" s="86" t="s">
        <v>3530</v>
      </c>
      <c r="E320" s="76" t="s">
        <v>801</v>
      </c>
      <c r="F320" s="85" t="s">
        <v>2270</v>
      </c>
      <c r="G320" s="84">
        <v>846000253</v>
      </c>
      <c r="H320" s="76" t="s">
        <v>679</v>
      </c>
      <c r="I320" s="81">
        <v>4786685400</v>
      </c>
      <c r="J320" s="81">
        <v>4786685400</v>
      </c>
      <c r="K320" s="83">
        <v>45596</v>
      </c>
      <c r="L320" s="82">
        <v>2024</v>
      </c>
      <c r="M320" s="81">
        <v>4786685400</v>
      </c>
      <c r="N320" s="81">
        <v>0</v>
      </c>
      <c r="O320" s="81">
        <v>0</v>
      </c>
      <c r="P320" s="81">
        <v>43388</v>
      </c>
      <c r="Q320" s="80">
        <v>1</v>
      </c>
      <c r="R320" s="77" t="s">
        <v>3456</v>
      </c>
      <c r="S320" s="77" t="s">
        <v>3456</v>
      </c>
      <c r="T320" s="78">
        <v>12</v>
      </c>
      <c r="U320" s="77" t="s">
        <v>3456</v>
      </c>
      <c r="V320" s="77" t="s">
        <v>3456</v>
      </c>
      <c r="W320" s="77" t="s">
        <v>3456</v>
      </c>
      <c r="X320" s="77" t="s">
        <v>3456</v>
      </c>
      <c r="Y320" s="77" t="s">
        <v>3456</v>
      </c>
      <c r="Z320" s="77" t="s">
        <v>3456</v>
      </c>
      <c r="AA320" s="77" t="s">
        <v>3456</v>
      </c>
      <c r="AB320" s="77" t="s">
        <v>3456</v>
      </c>
      <c r="AC320" s="77" t="s">
        <v>3456</v>
      </c>
      <c r="AD320" s="77" t="s">
        <v>3456</v>
      </c>
      <c r="AE320" s="77" t="s">
        <v>3456</v>
      </c>
      <c r="AF320" s="77" t="s">
        <v>3456</v>
      </c>
      <c r="AG320" s="79">
        <v>1</v>
      </c>
      <c r="AH320" s="77" t="s">
        <v>3456</v>
      </c>
      <c r="AI320" s="77" t="s">
        <v>3457</v>
      </c>
      <c r="AJ320" s="77" t="s">
        <v>3457</v>
      </c>
      <c r="AK320" s="77" t="s">
        <v>3457</v>
      </c>
      <c r="AL320" s="50" t="s">
        <v>872</v>
      </c>
      <c r="AM320" s="50">
        <v>794</v>
      </c>
    </row>
    <row r="321" spans="1:39" ht="15.75">
      <c r="A321" s="84" t="s">
        <v>3453</v>
      </c>
      <c r="B321" s="84" t="s">
        <v>1962</v>
      </c>
      <c r="C321" s="87" t="s">
        <v>266</v>
      </c>
      <c r="D321" s="86" t="s">
        <v>3531</v>
      </c>
      <c r="E321" s="76" t="s">
        <v>795</v>
      </c>
      <c r="F321" s="85" t="s">
        <v>2225</v>
      </c>
      <c r="G321" s="84">
        <v>813005295</v>
      </c>
      <c r="H321" s="76" t="s">
        <v>2226</v>
      </c>
      <c r="I321" s="81">
        <v>4246084500</v>
      </c>
      <c r="J321" s="81">
        <v>4246084500</v>
      </c>
      <c r="K321" s="83">
        <v>45596</v>
      </c>
      <c r="L321" s="82">
        <v>2024</v>
      </c>
      <c r="M321" s="81">
        <v>4158847459</v>
      </c>
      <c r="N321" s="81">
        <v>0</v>
      </c>
      <c r="O321" s="81">
        <v>87237041</v>
      </c>
      <c r="P321" s="81">
        <v>254263.72</v>
      </c>
      <c r="Q321" s="80">
        <v>0.97945470915616495</v>
      </c>
      <c r="R321" s="77" t="s">
        <v>3456</v>
      </c>
      <c r="S321" s="77" t="s">
        <v>3456</v>
      </c>
      <c r="T321" s="78">
        <v>12</v>
      </c>
      <c r="U321" s="77" t="s">
        <v>3456</v>
      </c>
      <c r="V321" s="77" t="s">
        <v>3456</v>
      </c>
      <c r="W321" s="77" t="s">
        <v>3456</v>
      </c>
      <c r="X321" s="77" t="s">
        <v>3456</v>
      </c>
      <c r="Y321" s="77" t="s">
        <v>3456</v>
      </c>
      <c r="Z321" s="77" t="s">
        <v>3456</v>
      </c>
      <c r="AA321" s="77" t="s">
        <v>3456</v>
      </c>
      <c r="AB321" s="77" t="s">
        <v>3456</v>
      </c>
      <c r="AC321" s="77" t="s">
        <v>3456</v>
      </c>
      <c r="AD321" s="77" t="s">
        <v>3456</v>
      </c>
      <c r="AE321" s="77" t="s">
        <v>3456</v>
      </c>
      <c r="AF321" s="77" t="s">
        <v>3456</v>
      </c>
      <c r="AG321" s="79">
        <v>1</v>
      </c>
      <c r="AH321" s="77" t="s">
        <v>3456</v>
      </c>
      <c r="AI321" s="77" t="s">
        <v>3457</v>
      </c>
      <c r="AJ321" s="77" t="s">
        <v>3457</v>
      </c>
      <c r="AK321" s="77" t="s">
        <v>3457</v>
      </c>
      <c r="AL321" s="50" t="s">
        <v>872</v>
      </c>
      <c r="AM321" s="50">
        <v>579</v>
      </c>
    </row>
    <row r="322" spans="1:39" ht="15.75">
      <c r="A322" s="84" t="s">
        <v>3453</v>
      </c>
      <c r="B322" s="84" t="s">
        <v>1962</v>
      </c>
      <c r="C322" s="87" t="s">
        <v>2457</v>
      </c>
      <c r="D322" s="86" t="s">
        <v>3458</v>
      </c>
      <c r="E322" s="76" t="s">
        <v>798</v>
      </c>
      <c r="F322" s="85" t="s">
        <v>2458</v>
      </c>
      <c r="G322" s="84">
        <v>900208755</v>
      </c>
      <c r="H322" s="76" t="s">
        <v>2459</v>
      </c>
      <c r="I322" s="81">
        <v>864719200</v>
      </c>
      <c r="J322" s="81">
        <v>864719200</v>
      </c>
      <c r="K322" s="83">
        <v>45596</v>
      </c>
      <c r="L322" s="82">
        <v>2024</v>
      </c>
      <c r="M322" s="81">
        <v>863280000</v>
      </c>
      <c r="N322" s="81">
        <v>0</v>
      </c>
      <c r="O322" s="81">
        <v>1439200</v>
      </c>
      <c r="P322" s="81">
        <v>0</v>
      </c>
      <c r="Q322" s="80">
        <v>0.99833564468095537</v>
      </c>
      <c r="R322" s="77" t="s">
        <v>3457</v>
      </c>
      <c r="S322" s="77" t="s">
        <v>3456</v>
      </c>
      <c r="T322" s="78">
        <v>4</v>
      </c>
      <c r="U322" s="77" t="s">
        <v>3456</v>
      </c>
      <c r="V322" s="77" t="s">
        <v>3456</v>
      </c>
      <c r="W322" s="77" t="s">
        <v>3456</v>
      </c>
      <c r="X322" s="77" t="s">
        <v>3457</v>
      </c>
      <c r="Y322" s="77" t="s">
        <v>3456</v>
      </c>
      <c r="Z322" s="77" t="s">
        <v>3457</v>
      </c>
      <c r="AA322" s="77" t="s">
        <v>3457</v>
      </c>
      <c r="AB322" s="77" t="s">
        <v>3457</v>
      </c>
      <c r="AC322" s="77" t="s">
        <v>3457</v>
      </c>
      <c r="AD322" s="77" t="s">
        <v>3457</v>
      </c>
      <c r="AE322" s="77" t="s">
        <v>3457</v>
      </c>
      <c r="AF322" s="77" t="s">
        <v>3457</v>
      </c>
      <c r="AG322" s="79">
        <v>0.33333333333333331</v>
      </c>
      <c r="AH322" s="77" t="s">
        <v>3456</v>
      </c>
      <c r="AI322" s="77" t="s">
        <v>3457</v>
      </c>
      <c r="AJ322" s="77" t="s">
        <v>3457</v>
      </c>
      <c r="AK322" s="77" t="s">
        <v>3457</v>
      </c>
      <c r="AL322" s="50" t="s">
        <v>876</v>
      </c>
      <c r="AM322" s="50">
        <v>235</v>
      </c>
    </row>
    <row r="323" spans="1:39" ht="15.75">
      <c r="A323" s="84" t="s">
        <v>3453</v>
      </c>
      <c r="B323" s="84" t="s">
        <v>1962</v>
      </c>
      <c r="C323" s="87" t="s">
        <v>536</v>
      </c>
      <c r="D323" s="86" t="s">
        <v>3531</v>
      </c>
      <c r="E323" s="76" t="s">
        <v>795</v>
      </c>
      <c r="F323" s="85" t="s">
        <v>2229</v>
      </c>
      <c r="G323" s="84">
        <v>813011027</v>
      </c>
      <c r="H323" s="76" t="s">
        <v>537</v>
      </c>
      <c r="I323" s="81">
        <v>600328600</v>
      </c>
      <c r="J323" s="81">
        <v>600328600</v>
      </c>
      <c r="K323" s="83">
        <v>45596</v>
      </c>
      <c r="L323" s="82">
        <v>2024</v>
      </c>
      <c r="M323" s="81">
        <v>600328600</v>
      </c>
      <c r="N323" s="81">
        <v>0</v>
      </c>
      <c r="O323" s="81">
        <v>0</v>
      </c>
      <c r="P323" s="81">
        <v>840261</v>
      </c>
      <c r="Q323" s="80">
        <v>1</v>
      </c>
      <c r="R323" s="77" t="s">
        <v>3456</v>
      </c>
      <c r="S323" s="77" t="s">
        <v>3456</v>
      </c>
      <c r="T323" s="78">
        <v>12</v>
      </c>
      <c r="U323" s="77" t="s">
        <v>3456</v>
      </c>
      <c r="V323" s="77" t="s">
        <v>3456</v>
      </c>
      <c r="W323" s="77" t="s">
        <v>3456</v>
      </c>
      <c r="X323" s="77" t="s">
        <v>3456</v>
      </c>
      <c r="Y323" s="77" t="s">
        <v>3456</v>
      </c>
      <c r="Z323" s="77" t="s">
        <v>3456</v>
      </c>
      <c r="AA323" s="77" t="s">
        <v>3456</v>
      </c>
      <c r="AB323" s="77" t="s">
        <v>3456</v>
      </c>
      <c r="AC323" s="77" t="s">
        <v>3456</v>
      </c>
      <c r="AD323" s="77" t="s">
        <v>3456</v>
      </c>
      <c r="AE323" s="77" t="s">
        <v>3456</v>
      </c>
      <c r="AF323" s="77" t="s">
        <v>3456</v>
      </c>
      <c r="AG323" s="79">
        <v>1</v>
      </c>
      <c r="AH323" s="77" t="s">
        <v>3456</v>
      </c>
      <c r="AI323" s="77" t="s">
        <v>3457</v>
      </c>
      <c r="AJ323" s="77" t="s">
        <v>3457</v>
      </c>
      <c r="AK323" s="77" t="s">
        <v>3457</v>
      </c>
      <c r="AL323" s="50" t="s">
        <v>872</v>
      </c>
      <c r="AM323" s="50">
        <v>391</v>
      </c>
    </row>
    <row r="324" spans="1:39" ht="15.75">
      <c r="A324" s="84" t="s">
        <v>3453</v>
      </c>
      <c r="B324" s="84" t="s">
        <v>1962</v>
      </c>
      <c r="C324" s="87" t="s">
        <v>2419</v>
      </c>
      <c r="D324" s="86" t="s">
        <v>3458</v>
      </c>
      <c r="E324" s="76" t="s">
        <v>798</v>
      </c>
      <c r="F324" s="85" t="s">
        <v>2420</v>
      </c>
      <c r="G324" s="84">
        <v>823001873</v>
      </c>
      <c r="H324" s="76" t="s">
        <v>2421</v>
      </c>
      <c r="I324" s="81">
        <v>864719200</v>
      </c>
      <c r="J324" s="81">
        <v>864719200</v>
      </c>
      <c r="K324" s="83">
        <v>45596</v>
      </c>
      <c r="L324" s="82">
        <v>2024</v>
      </c>
      <c r="M324" s="81">
        <v>863280000</v>
      </c>
      <c r="N324" s="81">
        <v>0</v>
      </c>
      <c r="O324" s="81">
        <v>1439200</v>
      </c>
      <c r="P324" s="81">
        <v>47392</v>
      </c>
      <c r="Q324" s="80">
        <v>0.99833564468095537</v>
      </c>
      <c r="R324" s="77" t="s">
        <v>3456</v>
      </c>
      <c r="S324" s="77" t="s">
        <v>3456</v>
      </c>
      <c r="T324" s="78">
        <v>12</v>
      </c>
      <c r="U324" s="77" t="s">
        <v>3456</v>
      </c>
      <c r="V324" s="77" t="s">
        <v>3456</v>
      </c>
      <c r="W324" s="77" t="s">
        <v>3456</v>
      </c>
      <c r="X324" s="77" t="s">
        <v>3456</v>
      </c>
      <c r="Y324" s="77" t="s">
        <v>3456</v>
      </c>
      <c r="Z324" s="77" t="s">
        <v>3456</v>
      </c>
      <c r="AA324" s="77" t="s">
        <v>3456</v>
      </c>
      <c r="AB324" s="77" t="s">
        <v>3456</v>
      </c>
      <c r="AC324" s="77" t="s">
        <v>3456</v>
      </c>
      <c r="AD324" s="77" t="s">
        <v>3456</v>
      </c>
      <c r="AE324" s="77" t="s">
        <v>3456</v>
      </c>
      <c r="AF324" s="77" t="s">
        <v>3456</v>
      </c>
      <c r="AG324" s="79">
        <v>1</v>
      </c>
      <c r="AH324" s="77" t="s">
        <v>3456</v>
      </c>
      <c r="AI324" s="77" t="s">
        <v>3457</v>
      </c>
      <c r="AJ324" s="77" t="s">
        <v>3457</v>
      </c>
      <c r="AK324" s="77" t="s">
        <v>3457</v>
      </c>
      <c r="AL324" s="50" t="s">
        <v>876</v>
      </c>
      <c r="AM324" s="50">
        <v>281</v>
      </c>
    </row>
    <row r="325" spans="1:39" ht="15.75">
      <c r="A325" s="84" t="s">
        <v>3453</v>
      </c>
      <c r="B325" s="84" t="s">
        <v>1962</v>
      </c>
      <c r="C325" s="87" t="s">
        <v>219</v>
      </c>
      <c r="D325" s="86" t="s">
        <v>3530</v>
      </c>
      <c r="E325" s="76" t="s">
        <v>801</v>
      </c>
      <c r="F325" s="85" t="s">
        <v>2273</v>
      </c>
      <c r="G325" s="84">
        <v>846000474</v>
      </c>
      <c r="H325" s="76" t="s">
        <v>2274</v>
      </c>
      <c r="I325" s="81">
        <v>2336198000</v>
      </c>
      <c r="J325" s="81">
        <v>2336198000</v>
      </c>
      <c r="K325" s="83">
        <v>45596</v>
      </c>
      <c r="L325" s="82">
        <v>2024</v>
      </c>
      <c r="M325" s="81">
        <v>2336198000</v>
      </c>
      <c r="N325" s="81">
        <v>0</v>
      </c>
      <c r="O325" s="81">
        <v>0</v>
      </c>
      <c r="P325" s="81">
        <v>149506</v>
      </c>
      <c r="Q325" s="80">
        <v>1</v>
      </c>
      <c r="R325" s="77" t="s">
        <v>3456</v>
      </c>
      <c r="S325" s="77" t="s">
        <v>3456</v>
      </c>
      <c r="T325" s="78">
        <v>12</v>
      </c>
      <c r="U325" s="77" t="s">
        <v>3456</v>
      </c>
      <c r="V325" s="77" t="s">
        <v>3456</v>
      </c>
      <c r="W325" s="77" t="s">
        <v>3456</v>
      </c>
      <c r="X325" s="77" t="s">
        <v>3456</v>
      </c>
      <c r="Y325" s="77" t="s">
        <v>3456</v>
      </c>
      <c r="Z325" s="77" t="s">
        <v>3456</v>
      </c>
      <c r="AA325" s="77" t="s">
        <v>3456</v>
      </c>
      <c r="AB325" s="77" t="s">
        <v>3456</v>
      </c>
      <c r="AC325" s="77" t="s">
        <v>3456</v>
      </c>
      <c r="AD325" s="77" t="s">
        <v>3456</v>
      </c>
      <c r="AE325" s="77" t="s">
        <v>3456</v>
      </c>
      <c r="AF325" s="77" t="s">
        <v>3456</v>
      </c>
      <c r="AG325" s="79">
        <v>1</v>
      </c>
      <c r="AH325" s="77" t="s">
        <v>3456</v>
      </c>
      <c r="AI325" s="77" t="s">
        <v>3457</v>
      </c>
      <c r="AJ325" s="77" t="s">
        <v>3457</v>
      </c>
      <c r="AK325" s="77" t="s">
        <v>3457</v>
      </c>
      <c r="AL325" s="50" t="s">
        <v>872</v>
      </c>
      <c r="AM325" s="50">
        <v>617</v>
      </c>
    </row>
    <row r="326" spans="1:39" ht="15.75">
      <c r="A326" s="84" t="s">
        <v>3453</v>
      </c>
      <c r="B326" s="84" t="s">
        <v>1962</v>
      </c>
      <c r="C326" s="87" t="s">
        <v>128</v>
      </c>
      <c r="D326" s="86" t="s">
        <v>3531</v>
      </c>
      <c r="E326" s="76" t="s">
        <v>795</v>
      </c>
      <c r="F326" s="85" t="s">
        <v>2238</v>
      </c>
      <c r="G326" s="84">
        <v>813012946</v>
      </c>
      <c r="H326" s="76" t="s">
        <v>2239</v>
      </c>
      <c r="I326" s="81">
        <v>1201439200</v>
      </c>
      <c r="J326" s="81">
        <v>1201439200</v>
      </c>
      <c r="K326" s="83">
        <v>45596</v>
      </c>
      <c r="L326" s="82">
        <v>2024</v>
      </c>
      <c r="M326" s="81">
        <v>1201439200</v>
      </c>
      <c r="N326" s="81">
        <v>0</v>
      </c>
      <c r="O326" s="81">
        <v>0</v>
      </c>
      <c r="P326" s="81">
        <v>0</v>
      </c>
      <c r="Q326" s="80">
        <v>1</v>
      </c>
      <c r="R326" s="77" t="s">
        <v>3457</v>
      </c>
      <c r="S326" s="77" t="s">
        <v>3456</v>
      </c>
      <c r="T326" s="78">
        <v>12</v>
      </c>
      <c r="U326" s="77" t="s">
        <v>3456</v>
      </c>
      <c r="V326" s="77" t="s">
        <v>3456</v>
      </c>
      <c r="W326" s="77" t="s">
        <v>3456</v>
      </c>
      <c r="X326" s="77" t="s">
        <v>3456</v>
      </c>
      <c r="Y326" s="77" t="s">
        <v>3456</v>
      </c>
      <c r="Z326" s="77" t="s">
        <v>3456</v>
      </c>
      <c r="AA326" s="77" t="s">
        <v>3456</v>
      </c>
      <c r="AB326" s="77" t="s">
        <v>3456</v>
      </c>
      <c r="AC326" s="77" t="s">
        <v>3456</v>
      </c>
      <c r="AD326" s="77" t="s">
        <v>3456</v>
      </c>
      <c r="AE326" s="77" t="s">
        <v>3456</v>
      </c>
      <c r="AF326" s="77" t="s">
        <v>3456</v>
      </c>
      <c r="AG326" s="79">
        <v>1</v>
      </c>
      <c r="AH326" s="77" t="s">
        <v>3456</v>
      </c>
      <c r="AI326" s="77" t="s">
        <v>3457</v>
      </c>
      <c r="AJ326" s="77" t="s">
        <v>3457</v>
      </c>
      <c r="AK326" s="77" t="s">
        <v>3457</v>
      </c>
      <c r="AL326" s="50" t="s">
        <v>872</v>
      </c>
      <c r="AM326" s="50">
        <v>780</v>
      </c>
    </row>
    <row r="327" spans="1:39" ht="15.75">
      <c r="A327" s="84" t="s">
        <v>3453</v>
      </c>
      <c r="B327" s="84" t="s">
        <v>1962</v>
      </c>
      <c r="C327" s="87" t="s">
        <v>2438</v>
      </c>
      <c r="D327" s="86" t="s">
        <v>3458</v>
      </c>
      <c r="E327" s="76" t="s">
        <v>798</v>
      </c>
      <c r="F327" s="85" t="s">
        <v>2439</v>
      </c>
      <c r="G327" s="84">
        <v>823002856</v>
      </c>
      <c r="H327" s="76" t="s">
        <v>2440</v>
      </c>
      <c r="I327" s="81">
        <v>864719200</v>
      </c>
      <c r="J327" s="81">
        <v>864719200</v>
      </c>
      <c r="K327" s="83">
        <v>45596</v>
      </c>
      <c r="L327" s="82">
        <v>2024</v>
      </c>
      <c r="M327" s="81">
        <v>199698800</v>
      </c>
      <c r="N327" s="81">
        <v>338614</v>
      </c>
      <c r="O327" s="81">
        <v>664681786</v>
      </c>
      <c r="P327" s="81">
        <v>304560</v>
      </c>
      <c r="Q327" s="80">
        <v>0.23133222206700163</v>
      </c>
      <c r="R327" s="77" t="s">
        <v>3456</v>
      </c>
      <c r="S327" s="77" t="s">
        <v>3456</v>
      </c>
      <c r="T327" s="78">
        <v>12</v>
      </c>
      <c r="U327" s="77" t="s">
        <v>3456</v>
      </c>
      <c r="V327" s="77" t="s">
        <v>3456</v>
      </c>
      <c r="W327" s="77" t="s">
        <v>3456</v>
      </c>
      <c r="X327" s="77" t="s">
        <v>3456</v>
      </c>
      <c r="Y327" s="77" t="s">
        <v>3456</v>
      </c>
      <c r="Z327" s="77" t="s">
        <v>3456</v>
      </c>
      <c r="AA327" s="77" t="s">
        <v>3456</v>
      </c>
      <c r="AB327" s="77" t="s">
        <v>3456</v>
      </c>
      <c r="AC327" s="77" t="s">
        <v>3456</v>
      </c>
      <c r="AD327" s="77" t="s">
        <v>3456</v>
      </c>
      <c r="AE327" s="77" t="s">
        <v>3456</v>
      </c>
      <c r="AF327" s="77" t="s">
        <v>3456</v>
      </c>
      <c r="AG327" s="79">
        <v>1</v>
      </c>
      <c r="AH327" s="77" t="s">
        <v>3456</v>
      </c>
      <c r="AI327" s="77" t="s">
        <v>3457</v>
      </c>
      <c r="AJ327" s="77" t="s">
        <v>3457</v>
      </c>
      <c r="AK327" s="77" t="s">
        <v>3457</v>
      </c>
      <c r="AL327" s="50" t="s">
        <v>876</v>
      </c>
      <c r="AM327" s="50">
        <v>201</v>
      </c>
    </row>
    <row r="328" spans="1:39" ht="15.75">
      <c r="A328" s="84" t="s">
        <v>3453</v>
      </c>
      <c r="B328" s="84" t="s">
        <v>1962</v>
      </c>
      <c r="C328" s="87" t="s">
        <v>2286</v>
      </c>
      <c r="D328" s="86" t="s">
        <v>3530</v>
      </c>
      <c r="E328" s="76" t="s">
        <v>801</v>
      </c>
      <c r="F328" s="85" t="s">
        <v>2287</v>
      </c>
      <c r="G328" s="84">
        <v>891200679</v>
      </c>
      <c r="H328" s="76" t="s">
        <v>2288</v>
      </c>
      <c r="I328" s="81">
        <v>3484629840</v>
      </c>
      <c r="J328" s="81">
        <v>3484629840</v>
      </c>
      <c r="K328" s="83">
        <v>45596</v>
      </c>
      <c r="L328" s="82">
        <v>2024</v>
      </c>
      <c r="M328" s="81">
        <v>3239120167</v>
      </c>
      <c r="N328" s="81">
        <v>0</v>
      </c>
      <c r="O328" s="81">
        <v>245509673</v>
      </c>
      <c r="P328" s="81">
        <v>24269589.41</v>
      </c>
      <c r="Q328" s="80">
        <v>0.92954497772423372</v>
      </c>
      <c r="R328" s="77" t="s">
        <v>3456</v>
      </c>
      <c r="S328" s="77" t="s">
        <v>3456</v>
      </c>
      <c r="T328" s="78">
        <v>12</v>
      </c>
      <c r="U328" s="77" t="s">
        <v>3456</v>
      </c>
      <c r="V328" s="77" t="s">
        <v>3456</v>
      </c>
      <c r="W328" s="77" t="s">
        <v>3456</v>
      </c>
      <c r="X328" s="77" t="s">
        <v>3456</v>
      </c>
      <c r="Y328" s="77" t="s">
        <v>3456</v>
      </c>
      <c r="Z328" s="77" t="s">
        <v>3456</v>
      </c>
      <c r="AA328" s="77" t="s">
        <v>3456</v>
      </c>
      <c r="AB328" s="77" t="s">
        <v>3456</v>
      </c>
      <c r="AC328" s="77" t="s">
        <v>3456</v>
      </c>
      <c r="AD328" s="77" t="s">
        <v>3456</v>
      </c>
      <c r="AE328" s="77" t="s">
        <v>3456</v>
      </c>
      <c r="AF328" s="77" t="s">
        <v>3456</v>
      </c>
      <c r="AG328" s="79">
        <v>1</v>
      </c>
      <c r="AH328" s="77" t="s">
        <v>3456</v>
      </c>
      <c r="AI328" s="77" t="s">
        <v>3457</v>
      </c>
      <c r="AJ328" s="77" t="s">
        <v>3457</v>
      </c>
      <c r="AK328" s="77" t="s">
        <v>3457</v>
      </c>
      <c r="AL328" s="50" t="s">
        <v>872</v>
      </c>
      <c r="AM328" s="50">
        <v>554</v>
      </c>
    </row>
    <row r="329" spans="1:39" ht="15.75">
      <c r="A329" s="84" t="s">
        <v>3453</v>
      </c>
      <c r="B329" s="84" t="s">
        <v>1962</v>
      </c>
      <c r="C329" s="87" t="s">
        <v>2429</v>
      </c>
      <c r="D329" s="86" t="s">
        <v>3458</v>
      </c>
      <c r="E329" s="76" t="s">
        <v>798</v>
      </c>
      <c r="F329" s="85" t="s">
        <v>2430</v>
      </c>
      <c r="G329" s="84">
        <v>823002044</v>
      </c>
      <c r="H329" s="76" t="s">
        <v>2431</v>
      </c>
      <c r="I329" s="81">
        <v>1513258600</v>
      </c>
      <c r="J329" s="81">
        <v>1513258600</v>
      </c>
      <c r="K329" s="83">
        <v>45596</v>
      </c>
      <c r="L329" s="82">
        <v>2024</v>
      </c>
      <c r="M329" s="81">
        <v>1513258600</v>
      </c>
      <c r="N329" s="81">
        <v>0</v>
      </c>
      <c r="O329" s="81">
        <v>0</v>
      </c>
      <c r="P329" s="81">
        <v>0</v>
      </c>
      <c r="Q329" s="80">
        <v>1</v>
      </c>
      <c r="R329" s="77" t="s">
        <v>3457</v>
      </c>
      <c r="S329" s="77" t="s">
        <v>3456</v>
      </c>
      <c r="T329" s="78">
        <v>12</v>
      </c>
      <c r="U329" s="77" t="s">
        <v>3456</v>
      </c>
      <c r="V329" s="77" t="s">
        <v>3456</v>
      </c>
      <c r="W329" s="77" t="s">
        <v>3456</v>
      </c>
      <c r="X329" s="77" t="s">
        <v>3456</v>
      </c>
      <c r="Y329" s="77" t="s">
        <v>3456</v>
      </c>
      <c r="Z329" s="77" t="s">
        <v>3456</v>
      </c>
      <c r="AA329" s="77" t="s">
        <v>3456</v>
      </c>
      <c r="AB329" s="77" t="s">
        <v>3456</v>
      </c>
      <c r="AC329" s="77" t="s">
        <v>3456</v>
      </c>
      <c r="AD329" s="77" t="s">
        <v>3456</v>
      </c>
      <c r="AE329" s="77" t="s">
        <v>3456</v>
      </c>
      <c r="AF329" s="77" t="s">
        <v>3456</v>
      </c>
      <c r="AG329" s="79">
        <v>1</v>
      </c>
      <c r="AH329" s="77" t="s">
        <v>3456</v>
      </c>
      <c r="AI329" s="77" t="s">
        <v>3457</v>
      </c>
      <c r="AJ329" s="77" t="s">
        <v>3457</v>
      </c>
      <c r="AK329" s="77" t="s">
        <v>3457</v>
      </c>
      <c r="AL329" s="50" t="s">
        <v>872</v>
      </c>
      <c r="AM329" s="50">
        <v>613</v>
      </c>
    </row>
    <row r="330" spans="1:39" ht="15.75">
      <c r="A330" s="84" t="s">
        <v>3453</v>
      </c>
      <c r="B330" s="84" t="s">
        <v>1962</v>
      </c>
      <c r="C330" s="87" t="s">
        <v>2435</v>
      </c>
      <c r="D330" s="86" t="s">
        <v>3458</v>
      </c>
      <c r="E330" s="76" t="s">
        <v>798</v>
      </c>
      <c r="F330" s="85" t="s">
        <v>2436</v>
      </c>
      <c r="G330" s="84">
        <v>823002541</v>
      </c>
      <c r="H330" s="76" t="s">
        <v>2437</v>
      </c>
      <c r="I330" s="81">
        <v>864719200</v>
      </c>
      <c r="J330" s="81">
        <v>864719200</v>
      </c>
      <c r="K330" s="83">
        <v>45596</v>
      </c>
      <c r="L330" s="82">
        <v>2024</v>
      </c>
      <c r="M330" s="81">
        <v>0</v>
      </c>
      <c r="N330" s="81">
        <v>251426</v>
      </c>
      <c r="O330" s="81">
        <v>864467774</v>
      </c>
      <c r="P330" s="81">
        <v>34747</v>
      </c>
      <c r="Q330" s="80">
        <v>2.9076028380079915E-4</v>
      </c>
      <c r="R330" s="77" t="s">
        <v>3456</v>
      </c>
      <c r="S330" s="77" t="s">
        <v>3456</v>
      </c>
      <c r="T330" s="78">
        <v>12</v>
      </c>
      <c r="U330" s="77" t="s">
        <v>3456</v>
      </c>
      <c r="V330" s="77" t="s">
        <v>3456</v>
      </c>
      <c r="W330" s="77" t="s">
        <v>3456</v>
      </c>
      <c r="X330" s="77" t="s">
        <v>3456</v>
      </c>
      <c r="Y330" s="77" t="s">
        <v>3456</v>
      </c>
      <c r="Z330" s="77" t="s">
        <v>3456</v>
      </c>
      <c r="AA330" s="77" t="s">
        <v>3456</v>
      </c>
      <c r="AB330" s="77" t="s">
        <v>3456</v>
      </c>
      <c r="AC330" s="77" t="s">
        <v>3456</v>
      </c>
      <c r="AD330" s="77" t="s">
        <v>3456</v>
      </c>
      <c r="AE330" s="77" t="s">
        <v>3456</v>
      </c>
      <c r="AF330" s="77" t="s">
        <v>3456</v>
      </c>
      <c r="AG330" s="79">
        <v>1</v>
      </c>
      <c r="AH330" s="77" t="s">
        <v>3456</v>
      </c>
      <c r="AI330" s="77" t="s">
        <v>3457</v>
      </c>
      <c r="AJ330" s="77" t="s">
        <v>3457</v>
      </c>
      <c r="AK330" s="77" t="s">
        <v>3457</v>
      </c>
      <c r="AL330" s="50" t="s">
        <v>910</v>
      </c>
      <c r="AM330" s="50">
        <v>140</v>
      </c>
    </row>
    <row r="331" spans="1:39" ht="15.75">
      <c r="A331" s="84" t="s">
        <v>3453</v>
      </c>
      <c r="B331" s="84" t="s">
        <v>1962</v>
      </c>
      <c r="C331" s="87" t="s">
        <v>2293</v>
      </c>
      <c r="D331" s="86" t="s">
        <v>3500</v>
      </c>
      <c r="E331" s="76" t="s">
        <v>791</v>
      </c>
      <c r="F331" s="85" t="s">
        <v>2294</v>
      </c>
      <c r="G331" s="84">
        <v>800084206</v>
      </c>
      <c r="H331" s="76" t="s">
        <v>2295</v>
      </c>
      <c r="I331" s="81">
        <v>7417628100</v>
      </c>
      <c r="J331" s="81">
        <v>7417628100</v>
      </c>
      <c r="K331" s="83">
        <v>45679</v>
      </c>
      <c r="L331" s="82">
        <v>2025</v>
      </c>
      <c r="M331" s="81">
        <v>4073481966</v>
      </c>
      <c r="N331" s="81">
        <v>0</v>
      </c>
      <c r="O331" s="81">
        <v>3344146134</v>
      </c>
      <c r="P331" s="81">
        <v>182115343.47</v>
      </c>
      <c r="Q331" s="80">
        <v>0.54916233479001186</v>
      </c>
      <c r="R331" s="77" t="s">
        <v>3456</v>
      </c>
      <c r="S331" s="77" t="s">
        <v>3456</v>
      </c>
      <c r="T331" s="78">
        <v>12</v>
      </c>
      <c r="U331" s="77" t="s">
        <v>3456</v>
      </c>
      <c r="V331" s="77" t="s">
        <v>3456</v>
      </c>
      <c r="W331" s="77" t="s">
        <v>3456</v>
      </c>
      <c r="X331" s="77" t="s">
        <v>3456</v>
      </c>
      <c r="Y331" s="77" t="s">
        <v>3456</v>
      </c>
      <c r="Z331" s="77" t="s">
        <v>3456</v>
      </c>
      <c r="AA331" s="77" t="s">
        <v>3456</v>
      </c>
      <c r="AB331" s="77" t="s">
        <v>3456</v>
      </c>
      <c r="AC331" s="77" t="s">
        <v>3456</v>
      </c>
      <c r="AD331" s="77" t="s">
        <v>3456</v>
      </c>
      <c r="AE331" s="77" t="s">
        <v>3456</v>
      </c>
      <c r="AF331" s="77" t="s">
        <v>3456</v>
      </c>
      <c r="AG331" s="79">
        <v>1</v>
      </c>
      <c r="AH331" s="77" t="s">
        <v>3456</v>
      </c>
      <c r="AI331" s="77" t="s">
        <v>3457</v>
      </c>
      <c r="AJ331" s="77" t="s">
        <v>3457</v>
      </c>
      <c r="AK331" s="77" t="s">
        <v>3457</v>
      </c>
      <c r="AL331" s="50" t="s">
        <v>876</v>
      </c>
      <c r="AM331" s="50">
        <v>308</v>
      </c>
    </row>
    <row r="332" spans="1:39" ht="15.75">
      <c r="A332" s="84" t="s">
        <v>3453</v>
      </c>
      <c r="B332" s="84" t="s">
        <v>1962</v>
      </c>
      <c r="C332" s="87" t="s">
        <v>2343</v>
      </c>
      <c r="D332" s="86" t="s">
        <v>3500</v>
      </c>
      <c r="E332" s="76" t="s">
        <v>791</v>
      </c>
      <c r="F332" s="85" t="s">
        <v>2344</v>
      </c>
      <c r="G332" s="84">
        <v>804015154</v>
      </c>
      <c r="H332" s="76" t="s">
        <v>2345</v>
      </c>
      <c r="I332" s="81">
        <v>293607900</v>
      </c>
      <c r="J332" s="81">
        <v>293607900</v>
      </c>
      <c r="K332" s="83">
        <v>45679</v>
      </c>
      <c r="L332" s="82">
        <v>2025</v>
      </c>
      <c r="M332" s="81">
        <v>288374567</v>
      </c>
      <c r="N332" s="81">
        <v>5233333</v>
      </c>
      <c r="O332" s="81">
        <v>0</v>
      </c>
      <c r="P332" s="81">
        <v>5499998.4299999997</v>
      </c>
      <c r="Q332" s="80">
        <v>1</v>
      </c>
      <c r="R332" s="77" t="s">
        <v>3456</v>
      </c>
      <c r="S332" s="77" t="s">
        <v>3456</v>
      </c>
      <c r="T332" s="78">
        <v>12</v>
      </c>
      <c r="U332" s="77" t="s">
        <v>3456</v>
      </c>
      <c r="V332" s="77" t="s">
        <v>3456</v>
      </c>
      <c r="W332" s="77" t="s">
        <v>3456</v>
      </c>
      <c r="X332" s="77" t="s">
        <v>3456</v>
      </c>
      <c r="Y332" s="77" t="s">
        <v>3456</v>
      </c>
      <c r="Z332" s="77" t="s">
        <v>3456</v>
      </c>
      <c r="AA332" s="77" t="s">
        <v>3456</v>
      </c>
      <c r="AB332" s="77" t="s">
        <v>3456</v>
      </c>
      <c r="AC332" s="77" t="s">
        <v>3456</v>
      </c>
      <c r="AD332" s="77" t="s">
        <v>3456</v>
      </c>
      <c r="AE332" s="77" t="s">
        <v>3456</v>
      </c>
      <c r="AF332" s="77" t="s">
        <v>3456</v>
      </c>
      <c r="AG332" s="79">
        <v>1</v>
      </c>
      <c r="AH332" s="77" t="s">
        <v>3456</v>
      </c>
      <c r="AI332" s="77" t="s">
        <v>3457</v>
      </c>
      <c r="AJ332" s="77" t="s">
        <v>3457</v>
      </c>
      <c r="AK332" s="77" t="s">
        <v>3457</v>
      </c>
      <c r="AL332" s="50" t="s">
        <v>872</v>
      </c>
      <c r="AM332" s="50">
        <v>642</v>
      </c>
    </row>
    <row r="333" spans="1:39" ht="15.75">
      <c r="A333" s="84" t="s">
        <v>3453</v>
      </c>
      <c r="B333" s="84" t="s">
        <v>1962</v>
      </c>
      <c r="C333" s="87" t="s">
        <v>487</v>
      </c>
      <c r="D333" s="86" t="s">
        <v>3500</v>
      </c>
      <c r="E333" s="76" t="s">
        <v>791</v>
      </c>
      <c r="F333" s="85" t="s">
        <v>1369</v>
      </c>
      <c r="G333" s="84">
        <v>804009658</v>
      </c>
      <c r="H333" s="76" t="s">
        <v>488</v>
      </c>
      <c r="I333" s="81">
        <v>527905800</v>
      </c>
      <c r="J333" s="81">
        <v>527905800</v>
      </c>
      <c r="K333" s="83">
        <v>45693</v>
      </c>
      <c r="L333" s="82">
        <v>2025</v>
      </c>
      <c r="M333" s="81">
        <v>527905800</v>
      </c>
      <c r="N333" s="81">
        <v>0</v>
      </c>
      <c r="O333" s="81">
        <v>0</v>
      </c>
      <c r="P333" s="81">
        <v>17621</v>
      </c>
      <c r="Q333" s="80">
        <v>1</v>
      </c>
      <c r="R333" s="77" t="s">
        <v>3456</v>
      </c>
      <c r="S333" s="77" t="s">
        <v>3456</v>
      </c>
      <c r="T333" s="78">
        <v>12</v>
      </c>
      <c r="U333" s="77" t="s">
        <v>3456</v>
      </c>
      <c r="V333" s="77" t="s">
        <v>3456</v>
      </c>
      <c r="W333" s="77" t="s">
        <v>3456</v>
      </c>
      <c r="X333" s="77" t="s">
        <v>3456</v>
      </c>
      <c r="Y333" s="77" t="s">
        <v>3456</v>
      </c>
      <c r="Z333" s="77" t="s">
        <v>3456</v>
      </c>
      <c r="AA333" s="77" t="s">
        <v>3456</v>
      </c>
      <c r="AB333" s="77" t="s">
        <v>3456</v>
      </c>
      <c r="AC333" s="77" t="s">
        <v>3456</v>
      </c>
      <c r="AD333" s="77" t="s">
        <v>3456</v>
      </c>
      <c r="AE333" s="77" t="s">
        <v>3456</v>
      </c>
      <c r="AF333" s="77" t="s">
        <v>3456</v>
      </c>
      <c r="AG333" s="79">
        <v>1</v>
      </c>
      <c r="AH333" s="77" t="s">
        <v>3456</v>
      </c>
      <c r="AI333" s="77" t="s">
        <v>3457</v>
      </c>
      <c r="AJ333" s="77" t="s">
        <v>3457</v>
      </c>
      <c r="AK333" s="77" t="s">
        <v>3457</v>
      </c>
      <c r="AL333" s="50" t="s">
        <v>872</v>
      </c>
      <c r="AM333" s="50">
        <v>756</v>
      </c>
    </row>
    <row r="334" spans="1:39" ht="15.75">
      <c r="A334" s="84" t="s">
        <v>3453</v>
      </c>
      <c r="B334" s="84" t="s">
        <v>1962</v>
      </c>
      <c r="C334" s="87" t="s">
        <v>2296</v>
      </c>
      <c r="D334" s="86" t="s">
        <v>3500</v>
      </c>
      <c r="E334" s="76" t="s">
        <v>791</v>
      </c>
      <c r="F334" s="85" t="s">
        <v>2297</v>
      </c>
      <c r="G334" s="84">
        <v>800193904</v>
      </c>
      <c r="H334" s="76" t="s">
        <v>2298</v>
      </c>
      <c r="I334" s="81">
        <v>1055811600</v>
      </c>
      <c r="J334" s="81">
        <v>1055811600</v>
      </c>
      <c r="K334" s="83">
        <v>45679</v>
      </c>
      <c r="L334" s="82">
        <v>2025</v>
      </c>
      <c r="M334" s="81">
        <v>792461486</v>
      </c>
      <c r="N334" s="81">
        <v>0</v>
      </c>
      <c r="O334" s="81">
        <v>263350114</v>
      </c>
      <c r="P334" s="81">
        <v>43866355</v>
      </c>
      <c r="Q334" s="80">
        <v>0.75057092193342068</v>
      </c>
      <c r="R334" s="77" t="s">
        <v>3456</v>
      </c>
      <c r="S334" s="77" t="s">
        <v>3456</v>
      </c>
      <c r="T334" s="78">
        <v>12</v>
      </c>
      <c r="U334" s="77" t="s">
        <v>3456</v>
      </c>
      <c r="V334" s="77" t="s">
        <v>3456</v>
      </c>
      <c r="W334" s="77" t="s">
        <v>3456</v>
      </c>
      <c r="X334" s="77" t="s">
        <v>3456</v>
      </c>
      <c r="Y334" s="77" t="s">
        <v>3456</v>
      </c>
      <c r="Z334" s="77" t="s">
        <v>3456</v>
      </c>
      <c r="AA334" s="77" t="s">
        <v>3456</v>
      </c>
      <c r="AB334" s="77" t="s">
        <v>3456</v>
      </c>
      <c r="AC334" s="77" t="s">
        <v>3456</v>
      </c>
      <c r="AD334" s="77" t="s">
        <v>3456</v>
      </c>
      <c r="AE334" s="77" t="s">
        <v>3456</v>
      </c>
      <c r="AF334" s="77" t="s">
        <v>3456</v>
      </c>
      <c r="AG334" s="79">
        <v>1</v>
      </c>
      <c r="AH334" s="77" t="s">
        <v>3456</v>
      </c>
      <c r="AI334" s="77" t="s">
        <v>3457</v>
      </c>
      <c r="AJ334" s="77" t="s">
        <v>3457</v>
      </c>
      <c r="AK334" s="77" t="s">
        <v>3457</v>
      </c>
      <c r="AL334" s="50" t="s">
        <v>872</v>
      </c>
      <c r="AM334" s="50">
        <v>407</v>
      </c>
    </row>
    <row r="335" spans="1:39" ht="15.75">
      <c r="A335" s="84" t="s">
        <v>3453</v>
      </c>
      <c r="B335" s="84" t="s">
        <v>1962</v>
      </c>
      <c r="C335" s="87" t="s">
        <v>2391</v>
      </c>
      <c r="D335" s="86" t="s">
        <v>3500</v>
      </c>
      <c r="E335" s="76" t="s">
        <v>791</v>
      </c>
      <c r="F335" s="85" t="s">
        <v>1590</v>
      </c>
      <c r="G335" s="84">
        <v>890205456</v>
      </c>
      <c r="H335" s="76" t="s">
        <v>2392</v>
      </c>
      <c r="I335" s="81">
        <v>1112179500</v>
      </c>
      <c r="J335" s="81">
        <v>1112179500</v>
      </c>
      <c r="K335" s="83">
        <v>45679</v>
      </c>
      <c r="L335" s="82">
        <v>2025</v>
      </c>
      <c r="M335" s="81">
        <v>1109894735</v>
      </c>
      <c r="N335" s="81">
        <v>2284765</v>
      </c>
      <c r="O335" s="81">
        <v>0</v>
      </c>
      <c r="P335" s="81">
        <v>7005236.0800000001</v>
      </c>
      <c r="Q335" s="80">
        <v>1</v>
      </c>
      <c r="R335" s="77" t="s">
        <v>3456</v>
      </c>
      <c r="S335" s="77" t="s">
        <v>3456</v>
      </c>
      <c r="T335" s="78">
        <v>12</v>
      </c>
      <c r="U335" s="77" t="s">
        <v>3456</v>
      </c>
      <c r="V335" s="77" t="s">
        <v>3456</v>
      </c>
      <c r="W335" s="77" t="s">
        <v>3456</v>
      </c>
      <c r="X335" s="77" t="s">
        <v>3456</v>
      </c>
      <c r="Y335" s="77" t="s">
        <v>3456</v>
      </c>
      <c r="Z335" s="77" t="s">
        <v>3456</v>
      </c>
      <c r="AA335" s="77" t="s">
        <v>3456</v>
      </c>
      <c r="AB335" s="77" t="s">
        <v>3456</v>
      </c>
      <c r="AC335" s="77" t="s">
        <v>3456</v>
      </c>
      <c r="AD335" s="77" t="s">
        <v>3456</v>
      </c>
      <c r="AE335" s="77" t="s">
        <v>3456</v>
      </c>
      <c r="AF335" s="77" t="s">
        <v>3456</v>
      </c>
      <c r="AG335" s="79">
        <v>1</v>
      </c>
      <c r="AH335" s="77" t="s">
        <v>3456</v>
      </c>
      <c r="AI335" s="77" t="s">
        <v>3457</v>
      </c>
      <c r="AJ335" s="77" t="s">
        <v>3457</v>
      </c>
      <c r="AK335" s="77" t="s">
        <v>3457</v>
      </c>
      <c r="AL335" s="50" t="s">
        <v>872</v>
      </c>
      <c r="AM335" s="50">
        <v>714</v>
      </c>
    </row>
    <row r="336" spans="1:39" ht="15.75">
      <c r="A336" s="84" t="s">
        <v>3453</v>
      </c>
      <c r="B336" s="84" t="s">
        <v>1962</v>
      </c>
      <c r="C336" s="87" t="s">
        <v>2365</v>
      </c>
      <c r="D336" s="86" t="s">
        <v>3500</v>
      </c>
      <c r="E336" s="76" t="s">
        <v>791</v>
      </c>
      <c r="F336" s="85" t="s">
        <v>2366</v>
      </c>
      <c r="G336" s="84">
        <v>890202002</v>
      </c>
      <c r="H336" s="76" t="s">
        <v>1617</v>
      </c>
      <c r="I336" s="81">
        <v>762203700</v>
      </c>
      <c r="J336" s="81">
        <v>762203700</v>
      </c>
      <c r="K336" s="83">
        <v>45596</v>
      </c>
      <c r="L336" s="82">
        <v>2024</v>
      </c>
      <c r="M336" s="81">
        <v>762203700</v>
      </c>
      <c r="N336" s="81">
        <v>0</v>
      </c>
      <c r="O336" s="81">
        <v>0</v>
      </c>
      <c r="P336" s="81">
        <v>322</v>
      </c>
      <c r="Q336" s="80">
        <v>1</v>
      </c>
      <c r="R336" s="77" t="s">
        <v>3456</v>
      </c>
      <c r="S336" s="77" t="s">
        <v>3456</v>
      </c>
      <c r="T336" s="78">
        <v>10</v>
      </c>
      <c r="U336" s="77" t="s">
        <v>3456</v>
      </c>
      <c r="V336" s="77" t="s">
        <v>3456</v>
      </c>
      <c r="W336" s="77" t="s">
        <v>3456</v>
      </c>
      <c r="X336" s="77" t="s">
        <v>3456</v>
      </c>
      <c r="Y336" s="77" t="s">
        <v>3456</v>
      </c>
      <c r="Z336" s="77" t="s">
        <v>3456</v>
      </c>
      <c r="AA336" s="77" t="s">
        <v>3456</v>
      </c>
      <c r="AB336" s="77" t="s">
        <v>3457</v>
      </c>
      <c r="AC336" s="77" t="s">
        <v>3457</v>
      </c>
      <c r="AD336" s="77" t="s">
        <v>3456</v>
      </c>
      <c r="AE336" s="77" t="s">
        <v>3456</v>
      </c>
      <c r="AF336" s="77" t="s">
        <v>3456</v>
      </c>
      <c r="AG336" s="79">
        <v>0.83333333333333337</v>
      </c>
      <c r="AH336" s="77" t="s">
        <v>3456</v>
      </c>
      <c r="AI336" s="77" t="s">
        <v>3457</v>
      </c>
      <c r="AJ336" s="77" t="s">
        <v>3457</v>
      </c>
      <c r="AK336" s="77" t="s">
        <v>3457</v>
      </c>
      <c r="AL336" s="50" t="s">
        <v>872</v>
      </c>
      <c r="AM336" s="50">
        <v>470</v>
      </c>
    </row>
    <row r="337" spans="1:39" ht="15.75">
      <c r="A337" s="84" t="s">
        <v>3453</v>
      </c>
      <c r="B337" s="84" t="s">
        <v>1962</v>
      </c>
      <c r="C337" s="87" t="s">
        <v>2299</v>
      </c>
      <c r="D337" s="86" t="s">
        <v>3500</v>
      </c>
      <c r="E337" s="76" t="s">
        <v>791</v>
      </c>
      <c r="F337" s="85" t="s">
        <v>2300</v>
      </c>
      <c r="G337" s="84">
        <v>800212070</v>
      </c>
      <c r="H337" s="76" t="s">
        <v>2301</v>
      </c>
      <c r="I337" s="81">
        <v>996501600</v>
      </c>
      <c r="J337" s="81">
        <v>996501600</v>
      </c>
      <c r="K337" s="83">
        <v>45679</v>
      </c>
      <c r="L337" s="82">
        <v>2025</v>
      </c>
      <c r="M337" s="81">
        <v>965450492</v>
      </c>
      <c r="N337" s="81">
        <v>0</v>
      </c>
      <c r="O337" s="81">
        <v>31051108</v>
      </c>
      <c r="P337" s="81">
        <v>4657193</v>
      </c>
      <c r="Q337" s="80">
        <v>0.96883988144123401</v>
      </c>
      <c r="R337" s="77" t="s">
        <v>3456</v>
      </c>
      <c r="S337" s="77" t="s">
        <v>3456</v>
      </c>
      <c r="T337" s="78">
        <v>12</v>
      </c>
      <c r="U337" s="77" t="s">
        <v>3456</v>
      </c>
      <c r="V337" s="77" t="s">
        <v>3456</v>
      </c>
      <c r="W337" s="77" t="s">
        <v>3456</v>
      </c>
      <c r="X337" s="77" t="s">
        <v>3456</v>
      </c>
      <c r="Y337" s="77" t="s">
        <v>3456</v>
      </c>
      <c r="Z337" s="77" t="s">
        <v>3456</v>
      </c>
      <c r="AA337" s="77" t="s">
        <v>3456</v>
      </c>
      <c r="AB337" s="77" t="s">
        <v>3456</v>
      </c>
      <c r="AC337" s="77" t="s">
        <v>3456</v>
      </c>
      <c r="AD337" s="77" t="s">
        <v>3456</v>
      </c>
      <c r="AE337" s="77" t="s">
        <v>3456</v>
      </c>
      <c r="AF337" s="77" t="s">
        <v>3456</v>
      </c>
      <c r="AG337" s="79">
        <v>1</v>
      </c>
      <c r="AH337" s="77" t="s">
        <v>3456</v>
      </c>
      <c r="AI337" s="77" t="s">
        <v>3457</v>
      </c>
      <c r="AJ337" s="77" t="s">
        <v>3457</v>
      </c>
      <c r="AK337" s="77" t="s">
        <v>3457</v>
      </c>
      <c r="AL337" s="50" t="s">
        <v>872</v>
      </c>
      <c r="AM337" s="50">
        <v>618</v>
      </c>
    </row>
    <row r="338" spans="1:39" ht="15.75">
      <c r="A338" s="84" t="s">
        <v>3453</v>
      </c>
      <c r="B338" s="84" t="s">
        <v>1962</v>
      </c>
      <c r="C338" s="87" t="s">
        <v>491</v>
      </c>
      <c r="D338" s="86" t="s">
        <v>3500</v>
      </c>
      <c r="E338" s="76" t="s">
        <v>791</v>
      </c>
      <c r="F338" s="85" t="s">
        <v>903</v>
      </c>
      <c r="G338" s="84">
        <v>804014637</v>
      </c>
      <c r="H338" s="76" t="s">
        <v>492</v>
      </c>
      <c r="I338" s="81">
        <v>293607900</v>
      </c>
      <c r="J338" s="81">
        <v>293607900</v>
      </c>
      <c r="K338" s="83">
        <v>45679</v>
      </c>
      <c r="L338" s="82">
        <v>2025</v>
      </c>
      <c r="M338" s="81">
        <v>293607900</v>
      </c>
      <c r="N338" s="81">
        <v>0</v>
      </c>
      <c r="O338" s="81">
        <v>0</v>
      </c>
      <c r="P338" s="81">
        <v>1765524</v>
      </c>
      <c r="Q338" s="80">
        <v>1</v>
      </c>
      <c r="R338" s="77" t="s">
        <v>3456</v>
      </c>
      <c r="S338" s="77" t="s">
        <v>3456</v>
      </c>
      <c r="T338" s="78">
        <v>12</v>
      </c>
      <c r="U338" s="77" t="s">
        <v>3456</v>
      </c>
      <c r="V338" s="77" t="s">
        <v>3456</v>
      </c>
      <c r="W338" s="77" t="s">
        <v>3456</v>
      </c>
      <c r="X338" s="77" t="s">
        <v>3456</v>
      </c>
      <c r="Y338" s="77" t="s">
        <v>3456</v>
      </c>
      <c r="Z338" s="77" t="s">
        <v>3456</v>
      </c>
      <c r="AA338" s="77" t="s">
        <v>3456</v>
      </c>
      <c r="AB338" s="77" t="s">
        <v>3456</v>
      </c>
      <c r="AC338" s="77" t="s">
        <v>3456</v>
      </c>
      <c r="AD338" s="77" t="s">
        <v>3456</v>
      </c>
      <c r="AE338" s="77" t="s">
        <v>3456</v>
      </c>
      <c r="AF338" s="77" t="s">
        <v>3456</v>
      </c>
      <c r="AG338" s="79">
        <v>1</v>
      </c>
      <c r="AH338" s="77" t="s">
        <v>3456</v>
      </c>
      <c r="AI338" s="77" t="s">
        <v>3457</v>
      </c>
      <c r="AJ338" s="77" t="s">
        <v>3457</v>
      </c>
      <c r="AK338" s="77" t="s">
        <v>3457</v>
      </c>
      <c r="AL338" s="50" t="s">
        <v>872</v>
      </c>
      <c r="AM338" s="50">
        <v>774</v>
      </c>
    </row>
    <row r="339" spans="1:39" ht="15.75">
      <c r="A339" s="84" t="s">
        <v>3453</v>
      </c>
      <c r="B339" s="84" t="s">
        <v>1962</v>
      </c>
      <c r="C339" s="87" t="s">
        <v>2326</v>
      </c>
      <c r="D339" s="86" t="s">
        <v>3500</v>
      </c>
      <c r="E339" s="76" t="s">
        <v>791</v>
      </c>
      <c r="F339" s="85" t="s">
        <v>2327</v>
      </c>
      <c r="G339" s="84">
        <v>804011439</v>
      </c>
      <c r="H339" s="76" t="s">
        <v>2328</v>
      </c>
      <c r="I339" s="81">
        <v>234297900</v>
      </c>
      <c r="J339" s="81">
        <v>234297900</v>
      </c>
      <c r="K339" s="83">
        <v>45693</v>
      </c>
      <c r="L339" s="82">
        <v>2025</v>
      </c>
      <c r="M339" s="81">
        <v>231997900</v>
      </c>
      <c r="N339" s="81">
        <v>2300000</v>
      </c>
      <c r="O339" s="81">
        <v>0</v>
      </c>
      <c r="P339" s="81">
        <v>9463</v>
      </c>
      <c r="Q339" s="80">
        <v>1</v>
      </c>
      <c r="R339" s="77" t="s">
        <v>3456</v>
      </c>
      <c r="S339" s="77" t="s">
        <v>3456</v>
      </c>
      <c r="T339" s="78">
        <v>12</v>
      </c>
      <c r="U339" s="77" t="s">
        <v>3456</v>
      </c>
      <c r="V339" s="77" t="s">
        <v>3456</v>
      </c>
      <c r="W339" s="77" t="s">
        <v>3456</v>
      </c>
      <c r="X339" s="77" t="s">
        <v>3456</v>
      </c>
      <c r="Y339" s="77" t="s">
        <v>3456</v>
      </c>
      <c r="Z339" s="77" t="s">
        <v>3456</v>
      </c>
      <c r="AA339" s="77" t="s">
        <v>3456</v>
      </c>
      <c r="AB339" s="77" t="s">
        <v>3456</v>
      </c>
      <c r="AC339" s="77" t="s">
        <v>3456</v>
      </c>
      <c r="AD339" s="77" t="s">
        <v>3456</v>
      </c>
      <c r="AE339" s="77" t="s">
        <v>3456</v>
      </c>
      <c r="AF339" s="77" t="s">
        <v>3456</v>
      </c>
      <c r="AG339" s="79">
        <v>1</v>
      </c>
      <c r="AH339" s="77" t="s">
        <v>3456</v>
      </c>
      <c r="AI339" s="77" t="s">
        <v>3457</v>
      </c>
      <c r="AJ339" s="77" t="s">
        <v>3457</v>
      </c>
      <c r="AK339" s="77" t="s">
        <v>3457</v>
      </c>
      <c r="AL339" s="50" t="s">
        <v>872</v>
      </c>
      <c r="AM339" s="50">
        <v>670</v>
      </c>
    </row>
    <row r="340" spans="1:39" ht="15.75">
      <c r="A340" s="84" t="s">
        <v>3453</v>
      </c>
      <c r="B340" s="84" t="s">
        <v>1962</v>
      </c>
      <c r="C340" s="87" t="s">
        <v>2378</v>
      </c>
      <c r="D340" s="86" t="s">
        <v>3500</v>
      </c>
      <c r="E340" s="76" t="s">
        <v>791</v>
      </c>
      <c r="F340" s="85" t="s">
        <v>2379</v>
      </c>
      <c r="G340" s="84">
        <v>890204581</v>
      </c>
      <c r="H340" s="76" t="s">
        <v>2380</v>
      </c>
      <c r="I340" s="81">
        <v>527905800</v>
      </c>
      <c r="J340" s="81">
        <v>527905800</v>
      </c>
      <c r="K340" s="83">
        <v>45679</v>
      </c>
      <c r="L340" s="82">
        <v>2025</v>
      </c>
      <c r="M340" s="81">
        <v>519034821</v>
      </c>
      <c r="N340" s="81">
        <v>8866389</v>
      </c>
      <c r="O340" s="81">
        <v>4590</v>
      </c>
      <c r="P340" s="81">
        <v>4819918</v>
      </c>
      <c r="Q340" s="80">
        <v>0.99999130526696245</v>
      </c>
      <c r="R340" s="77" t="s">
        <v>3456</v>
      </c>
      <c r="S340" s="77" t="s">
        <v>3456</v>
      </c>
      <c r="T340" s="78">
        <v>12</v>
      </c>
      <c r="U340" s="77" t="s">
        <v>3456</v>
      </c>
      <c r="V340" s="77" t="s">
        <v>3456</v>
      </c>
      <c r="W340" s="77" t="s">
        <v>3456</v>
      </c>
      <c r="X340" s="77" t="s">
        <v>3456</v>
      </c>
      <c r="Y340" s="77" t="s">
        <v>3456</v>
      </c>
      <c r="Z340" s="77" t="s">
        <v>3456</v>
      </c>
      <c r="AA340" s="77" t="s">
        <v>3456</v>
      </c>
      <c r="AB340" s="77" t="s">
        <v>3456</v>
      </c>
      <c r="AC340" s="77" t="s">
        <v>3456</v>
      </c>
      <c r="AD340" s="77" t="s">
        <v>3456</v>
      </c>
      <c r="AE340" s="77" t="s">
        <v>3456</v>
      </c>
      <c r="AF340" s="77" t="s">
        <v>3456</v>
      </c>
      <c r="AG340" s="79">
        <v>1</v>
      </c>
      <c r="AH340" s="77" t="s">
        <v>3456</v>
      </c>
      <c r="AI340" s="77" t="s">
        <v>3457</v>
      </c>
      <c r="AJ340" s="77" t="s">
        <v>3457</v>
      </c>
      <c r="AK340" s="77" t="s">
        <v>3457</v>
      </c>
      <c r="AL340" s="50" t="s">
        <v>872</v>
      </c>
      <c r="AM340" s="50">
        <v>645</v>
      </c>
    </row>
    <row r="341" spans="1:39" ht="15.75">
      <c r="A341" s="84" t="s">
        <v>3453</v>
      </c>
      <c r="B341" s="84" t="s">
        <v>1962</v>
      </c>
      <c r="C341" s="87" t="s">
        <v>2351</v>
      </c>
      <c r="D341" s="86" t="s">
        <v>3500</v>
      </c>
      <c r="E341" s="76" t="s">
        <v>791</v>
      </c>
      <c r="F341" s="85" t="s">
        <v>2352</v>
      </c>
      <c r="G341" s="84">
        <v>804016288</v>
      </c>
      <c r="H341" s="76" t="s">
        <v>2353</v>
      </c>
      <c r="I341" s="81">
        <v>527905800</v>
      </c>
      <c r="J341" s="81">
        <v>527905800</v>
      </c>
      <c r="K341" s="83">
        <v>45679</v>
      </c>
      <c r="L341" s="82">
        <v>2025</v>
      </c>
      <c r="M341" s="81">
        <v>521905800</v>
      </c>
      <c r="N341" s="81">
        <v>6000000</v>
      </c>
      <c r="O341" s="81">
        <v>0</v>
      </c>
      <c r="P341" s="81">
        <v>516871.02</v>
      </c>
      <c r="Q341" s="80">
        <v>1</v>
      </c>
      <c r="R341" s="77" t="s">
        <v>3456</v>
      </c>
      <c r="S341" s="77" t="s">
        <v>3456</v>
      </c>
      <c r="T341" s="78">
        <v>12</v>
      </c>
      <c r="U341" s="77" t="s">
        <v>3456</v>
      </c>
      <c r="V341" s="77" t="s">
        <v>3456</v>
      </c>
      <c r="W341" s="77" t="s">
        <v>3456</v>
      </c>
      <c r="X341" s="77" t="s">
        <v>3456</v>
      </c>
      <c r="Y341" s="77" t="s">
        <v>3456</v>
      </c>
      <c r="Z341" s="77" t="s">
        <v>3456</v>
      </c>
      <c r="AA341" s="77" t="s">
        <v>3456</v>
      </c>
      <c r="AB341" s="77" t="s">
        <v>3456</v>
      </c>
      <c r="AC341" s="77" t="s">
        <v>3456</v>
      </c>
      <c r="AD341" s="77" t="s">
        <v>3456</v>
      </c>
      <c r="AE341" s="77" t="s">
        <v>3456</v>
      </c>
      <c r="AF341" s="77" t="s">
        <v>3456</v>
      </c>
      <c r="AG341" s="79">
        <v>1</v>
      </c>
      <c r="AH341" s="77" t="s">
        <v>3456</v>
      </c>
      <c r="AI341" s="77" t="s">
        <v>3457</v>
      </c>
      <c r="AJ341" s="77" t="s">
        <v>3457</v>
      </c>
      <c r="AK341" s="77" t="s">
        <v>3457</v>
      </c>
      <c r="AL341" s="50" t="s">
        <v>872</v>
      </c>
      <c r="AM341" s="50">
        <v>661</v>
      </c>
    </row>
    <row r="342" spans="1:39" ht="15.75">
      <c r="A342" s="84" t="s">
        <v>3453</v>
      </c>
      <c r="B342" s="84" t="s">
        <v>1962</v>
      </c>
      <c r="C342" s="87" t="s">
        <v>2388</v>
      </c>
      <c r="D342" s="86" t="s">
        <v>3500</v>
      </c>
      <c r="E342" s="76" t="s">
        <v>791</v>
      </c>
      <c r="F342" s="85" t="s">
        <v>2389</v>
      </c>
      <c r="G342" s="84">
        <v>890204895</v>
      </c>
      <c r="H342" s="76" t="s">
        <v>2390</v>
      </c>
      <c r="I342" s="81">
        <v>1349419500</v>
      </c>
      <c r="J342" s="81">
        <v>1349419500</v>
      </c>
      <c r="K342" s="83">
        <v>45693</v>
      </c>
      <c r="L342" s="82">
        <v>2025</v>
      </c>
      <c r="M342" s="81">
        <v>1349419500</v>
      </c>
      <c r="N342" s="81">
        <v>0</v>
      </c>
      <c r="O342" s="81">
        <v>0</v>
      </c>
      <c r="P342" s="81">
        <v>10150135.960000001</v>
      </c>
      <c r="Q342" s="80">
        <v>1</v>
      </c>
      <c r="R342" s="77" t="s">
        <v>3456</v>
      </c>
      <c r="S342" s="77" t="s">
        <v>3456</v>
      </c>
      <c r="T342" s="78">
        <v>10</v>
      </c>
      <c r="U342" s="77" t="s">
        <v>3456</v>
      </c>
      <c r="V342" s="77" t="s">
        <v>3456</v>
      </c>
      <c r="W342" s="77" t="s">
        <v>3456</v>
      </c>
      <c r="X342" s="77" t="s">
        <v>3456</v>
      </c>
      <c r="Y342" s="77" t="s">
        <v>3456</v>
      </c>
      <c r="Z342" s="77" t="s">
        <v>3456</v>
      </c>
      <c r="AA342" s="77" t="s">
        <v>3456</v>
      </c>
      <c r="AB342" s="77" t="s">
        <v>3457</v>
      </c>
      <c r="AC342" s="77" t="s">
        <v>3457</v>
      </c>
      <c r="AD342" s="77" t="s">
        <v>3456</v>
      </c>
      <c r="AE342" s="77" t="s">
        <v>3456</v>
      </c>
      <c r="AF342" s="77" t="s">
        <v>3456</v>
      </c>
      <c r="AG342" s="79">
        <v>0.83333333333333337</v>
      </c>
      <c r="AH342" s="77" t="s">
        <v>3456</v>
      </c>
      <c r="AI342" s="77" t="s">
        <v>3457</v>
      </c>
      <c r="AJ342" s="77" t="s">
        <v>3457</v>
      </c>
      <c r="AK342" s="77" t="s">
        <v>3457</v>
      </c>
      <c r="AL342" s="50" t="s">
        <v>872</v>
      </c>
      <c r="AM342" s="50">
        <v>473</v>
      </c>
    </row>
    <row r="343" spans="1:39" ht="15.75">
      <c r="A343" s="84" t="s">
        <v>3453</v>
      </c>
      <c r="B343" s="84" t="s">
        <v>1962</v>
      </c>
      <c r="C343" s="87" t="s">
        <v>489</v>
      </c>
      <c r="D343" s="86" t="s">
        <v>3500</v>
      </c>
      <c r="E343" s="76" t="s">
        <v>791</v>
      </c>
      <c r="F343" s="85" t="s">
        <v>2329</v>
      </c>
      <c r="G343" s="84">
        <v>804012398</v>
      </c>
      <c r="H343" s="76" t="s">
        <v>490</v>
      </c>
      <c r="I343" s="81">
        <v>527905800</v>
      </c>
      <c r="J343" s="81">
        <v>527905800</v>
      </c>
      <c r="K343" s="83">
        <v>45679</v>
      </c>
      <c r="L343" s="82">
        <v>2025</v>
      </c>
      <c r="M343" s="81">
        <v>527905800</v>
      </c>
      <c r="N343" s="81">
        <v>0</v>
      </c>
      <c r="O343" s="81">
        <v>0</v>
      </c>
      <c r="P343" s="81">
        <v>3866953</v>
      </c>
      <c r="Q343" s="80">
        <v>1</v>
      </c>
      <c r="R343" s="77" t="s">
        <v>3456</v>
      </c>
      <c r="S343" s="77" t="s">
        <v>3456</v>
      </c>
      <c r="T343" s="78">
        <v>12</v>
      </c>
      <c r="U343" s="77" t="s">
        <v>3456</v>
      </c>
      <c r="V343" s="77" t="s">
        <v>3456</v>
      </c>
      <c r="W343" s="77" t="s">
        <v>3456</v>
      </c>
      <c r="X343" s="77" t="s">
        <v>3456</v>
      </c>
      <c r="Y343" s="77" t="s">
        <v>3456</v>
      </c>
      <c r="Z343" s="77" t="s">
        <v>3456</v>
      </c>
      <c r="AA343" s="77" t="s">
        <v>3456</v>
      </c>
      <c r="AB343" s="77" t="s">
        <v>3456</v>
      </c>
      <c r="AC343" s="77" t="s">
        <v>3456</v>
      </c>
      <c r="AD343" s="77" t="s">
        <v>3456</v>
      </c>
      <c r="AE343" s="77" t="s">
        <v>3456</v>
      </c>
      <c r="AF343" s="77" t="s">
        <v>3456</v>
      </c>
      <c r="AG343" s="79">
        <v>1</v>
      </c>
      <c r="AH343" s="77" t="s">
        <v>3456</v>
      </c>
      <c r="AI343" s="77" t="s">
        <v>3457</v>
      </c>
      <c r="AJ343" s="77" t="s">
        <v>3457</v>
      </c>
      <c r="AK343" s="77" t="s">
        <v>3457</v>
      </c>
      <c r="AL343" s="50" t="s">
        <v>872</v>
      </c>
      <c r="AM343" s="50">
        <v>775</v>
      </c>
    </row>
    <row r="344" spans="1:39" ht="15.75">
      <c r="A344" s="84" t="s">
        <v>3453</v>
      </c>
      <c r="B344" s="84" t="s">
        <v>1962</v>
      </c>
      <c r="C344" s="87" t="s">
        <v>2314</v>
      </c>
      <c r="D344" s="86" t="s">
        <v>3500</v>
      </c>
      <c r="E344" s="76" t="s">
        <v>791</v>
      </c>
      <c r="F344" s="85" t="s">
        <v>2315</v>
      </c>
      <c r="G344" s="84">
        <v>804008515</v>
      </c>
      <c r="H344" s="76" t="s">
        <v>2316</v>
      </c>
      <c r="I344" s="81">
        <v>821513700</v>
      </c>
      <c r="J344" s="81">
        <v>821513700</v>
      </c>
      <c r="K344" s="83">
        <v>45679</v>
      </c>
      <c r="L344" s="82">
        <v>2025</v>
      </c>
      <c r="M344" s="81">
        <v>814198784</v>
      </c>
      <c r="N344" s="81">
        <v>7314916</v>
      </c>
      <c r="O344" s="81">
        <v>0</v>
      </c>
      <c r="P344" s="81">
        <v>301348</v>
      </c>
      <c r="Q344" s="80">
        <v>1</v>
      </c>
      <c r="R344" s="77" t="s">
        <v>3456</v>
      </c>
      <c r="S344" s="77" t="s">
        <v>3456</v>
      </c>
      <c r="T344" s="78">
        <v>12</v>
      </c>
      <c r="U344" s="77" t="s">
        <v>3456</v>
      </c>
      <c r="V344" s="77" t="s">
        <v>3456</v>
      </c>
      <c r="W344" s="77" t="s">
        <v>3456</v>
      </c>
      <c r="X344" s="77" t="s">
        <v>3456</v>
      </c>
      <c r="Y344" s="77" t="s">
        <v>3456</v>
      </c>
      <c r="Z344" s="77" t="s">
        <v>3456</v>
      </c>
      <c r="AA344" s="77" t="s">
        <v>3456</v>
      </c>
      <c r="AB344" s="77" t="s">
        <v>3456</v>
      </c>
      <c r="AC344" s="77" t="s">
        <v>3456</v>
      </c>
      <c r="AD344" s="77" t="s">
        <v>3456</v>
      </c>
      <c r="AE344" s="77" t="s">
        <v>3456</v>
      </c>
      <c r="AF344" s="77" t="s">
        <v>3456</v>
      </c>
      <c r="AG344" s="79">
        <v>1</v>
      </c>
      <c r="AH344" s="77" t="s">
        <v>3456</v>
      </c>
      <c r="AI344" s="77" t="s">
        <v>3457</v>
      </c>
      <c r="AJ344" s="77" t="s">
        <v>3457</v>
      </c>
      <c r="AK344" s="77" t="s">
        <v>3457</v>
      </c>
      <c r="AL344" s="50" t="s">
        <v>872</v>
      </c>
      <c r="AM344" s="50">
        <v>675</v>
      </c>
    </row>
    <row r="345" spans="1:39" ht="15.75">
      <c r="A345" s="84" t="s">
        <v>3453</v>
      </c>
      <c r="B345" s="84" t="s">
        <v>1962</v>
      </c>
      <c r="C345" s="87" t="s">
        <v>683</v>
      </c>
      <c r="D345" s="86" t="s">
        <v>3500</v>
      </c>
      <c r="E345" s="76" t="s">
        <v>791</v>
      </c>
      <c r="F345" s="85" t="s">
        <v>2368</v>
      </c>
      <c r="G345" s="84">
        <v>890202066</v>
      </c>
      <c r="H345" s="76" t="s">
        <v>3536</v>
      </c>
      <c r="I345" s="81">
        <v>762203700</v>
      </c>
      <c r="J345" s="81">
        <v>762203700</v>
      </c>
      <c r="K345" s="83">
        <v>45596</v>
      </c>
      <c r="L345" s="82">
        <v>2024</v>
      </c>
      <c r="M345" s="81">
        <v>762203700</v>
      </c>
      <c r="N345" s="81">
        <v>0</v>
      </c>
      <c r="O345" s="81">
        <v>0</v>
      </c>
      <c r="P345" s="81">
        <v>55353</v>
      </c>
      <c r="Q345" s="80">
        <v>1</v>
      </c>
      <c r="R345" s="77" t="s">
        <v>3456</v>
      </c>
      <c r="S345" s="77" t="s">
        <v>3456</v>
      </c>
      <c r="T345" s="78">
        <v>12</v>
      </c>
      <c r="U345" s="77" t="s">
        <v>3456</v>
      </c>
      <c r="V345" s="77" t="s">
        <v>3456</v>
      </c>
      <c r="W345" s="77" t="s">
        <v>3456</v>
      </c>
      <c r="X345" s="77" t="s">
        <v>3456</v>
      </c>
      <c r="Y345" s="77" t="s">
        <v>3456</v>
      </c>
      <c r="Z345" s="77" t="s">
        <v>3456</v>
      </c>
      <c r="AA345" s="77" t="s">
        <v>3456</v>
      </c>
      <c r="AB345" s="77" t="s">
        <v>3456</v>
      </c>
      <c r="AC345" s="77" t="s">
        <v>3456</v>
      </c>
      <c r="AD345" s="77" t="s">
        <v>3456</v>
      </c>
      <c r="AE345" s="77" t="s">
        <v>3456</v>
      </c>
      <c r="AF345" s="77" t="s">
        <v>3456</v>
      </c>
      <c r="AG345" s="79">
        <v>1</v>
      </c>
      <c r="AH345" s="77" t="s">
        <v>3456</v>
      </c>
      <c r="AI345" s="77" t="s">
        <v>3457</v>
      </c>
      <c r="AJ345" s="77" t="s">
        <v>3457</v>
      </c>
      <c r="AK345" s="77" t="s">
        <v>3457</v>
      </c>
      <c r="AL345" s="50" t="s">
        <v>872</v>
      </c>
      <c r="AM345" s="50">
        <v>855</v>
      </c>
    </row>
    <row r="346" spans="1:39" ht="15.75">
      <c r="A346" s="84" t="s">
        <v>3453</v>
      </c>
      <c r="B346" s="84" t="s">
        <v>1962</v>
      </c>
      <c r="C346" s="87" t="s">
        <v>2354</v>
      </c>
      <c r="D346" s="86" t="s">
        <v>3500</v>
      </c>
      <c r="E346" s="76" t="s">
        <v>791</v>
      </c>
      <c r="F346" s="85" t="s">
        <v>2355</v>
      </c>
      <c r="G346" s="84">
        <v>804016365</v>
      </c>
      <c r="H346" s="76" t="s">
        <v>2356</v>
      </c>
      <c r="I346" s="81">
        <v>821513700</v>
      </c>
      <c r="J346" s="81">
        <v>821513700</v>
      </c>
      <c r="K346" s="83">
        <v>45679</v>
      </c>
      <c r="L346" s="82">
        <v>2025</v>
      </c>
      <c r="M346" s="81">
        <v>0</v>
      </c>
      <c r="N346" s="81">
        <v>0</v>
      </c>
      <c r="O346" s="81">
        <v>821513700</v>
      </c>
      <c r="P346" s="81">
        <v>0</v>
      </c>
      <c r="Q346" s="80">
        <v>0</v>
      </c>
      <c r="R346" s="77" t="s">
        <v>3457</v>
      </c>
      <c r="S346" s="77" t="s">
        <v>3456</v>
      </c>
      <c r="T346" s="78">
        <v>10</v>
      </c>
      <c r="U346" s="77" t="s">
        <v>3456</v>
      </c>
      <c r="V346" s="77" t="s">
        <v>3456</v>
      </c>
      <c r="W346" s="77" t="s">
        <v>3456</v>
      </c>
      <c r="X346" s="77" t="s">
        <v>3456</v>
      </c>
      <c r="Y346" s="77" t="s">
        <v>3456</v>
      </c>
      <c r="Z346" s="77" t="s">
        <v>3456</v>
      </c>
      <c r="AA346" s="77" t="s">
        <v>3456</v>
      </c>
      <c r="AB346" s="77" t="s">
        <v>3457</v>
      </c>
      <c r="AC346" s="77" t="s">
        <v>3457</v>
      </c>
      <c r="AD346" s="77" t="s">
        <v>3456</v>
      </c>
      <c r="AE346" s="77" t="s">
        <v>3456</v>
      </c>
      <c r="AF346" s="77" t="s">
        <v>3456</v>
      </c>
      <c r="AG346" s="79">
        <v>0.83333333333333337</v>
      </c>
      <c r="AH346" s="77" t="s">
        <v>3456</v>
      </c>
      <c r="AI346" s="77" t="s">
        <v>3457</v>
      </c>
      <c r="AJ346" s="77" t="s">
        <v>3457</v>
      </c>
      <c r="AK346" s="77" t="s">
        <v>3457</v>
      </c>
      <c r="AL346" s="50" t="s">
        <v>910</v>
      </c>
      <c r="AM346" s="50">
        <v>67</v>
      </c>
    </row>
    <row r="347" spans="1:39" ht="15.75">
      <c r="A347" s="84" t="s">
        <v>3453</v>
      </c>
      <c r="B347" s="84" t="s">
        <v>1962</v>
      </c>
      <c r="C347" s="87" t="s">
        <v>2308</v>
      </c>
      <c r="D347" s="86" t="s">
        <v>3500</v>
      </c>
      <c r="E347" s="76" t="s">
        <v>791</v>
      </c>
      <c r="F347" s="85" t="s">
        <v>2309</v>
      </c>
      <c r="G347" s="84">
        <v>804007611</v>
      </c>
      <c r="H347" s="76" t="s">
        <v>2310</v>
      </c>
      <c r="I347" s="81">
        <v>234297900</v>
      </c>
      <c r="J347" s="81">
        <v>234297900</v>
      </c>
      <c r="K347" s="83">
        <v>45679</v>
      </c>
      <c r="L347" s="82">
        <v>2025</v>
      </c>
      <c r="M347" s="81">
        <v>0</v>
      </c>
      <c r="N347" s="81">
        <v>0</v>
      </c>
      <c r="O347" s="81">
        <v>234297900</v>
      </c>
      <c r="P347" s="81">
        <v>0</v>
      </c>
      <c r="Q347" s="80">
        <v>0</v>
      </c>
      <c r="R347" s="77" t="s">
        <v>3457</v>
      </c>
      <c r="S347" s="77" t="s">
        <v>3456</v>
      </c>
      <c r="T347" s="78">
        <v>12</v>
      </c>
      <c r="U347" s="77" t="s">
        <v>3456</v>
      </c>
      <c r="V347" s="77" t="s">
        <v>3456</v>
      </c>
      <c r="W347" s="77" t="s">
        <v>3456</v>
      </c>
      <c r="X347" s="77" t="s">
        <v>3456</v>
      </c>
      <c r="Y347" s="77" t="s">
        <v>3456</v>
      </c>
      <c r="Z347" s="77" t="s">
        <v>3456</v>
      </c>
      <c r="AA347" s="77" t="s">
        <v>3456</v>
      </c>
      <c r="AB347" s="77" t="s">
        <v>3456</v>
      </c>
      <c r="AC347" s="77" t="s">
        <v>3456</v>
      </c>
      <c r="AD347" s="77" t="s">
        <v>3456</v>
      </c>
      <c r="AE347" s="77" t="s">
        <v>3456</v>
      </c>
      <c r="AF347" s="77" t="s">
        <v>3456</v>
      </c>
      <c r="AG347" s="79">
        <v>1</v>
      </c>
      <c r="AH347" s="77" t="s">
        <v>3456</v>
      </c>
      <c r="AI347" s="77" t="s">
        <v>3457</v>
      </c>
      <c r="AJ347" s="77" t="s">
        <v>3457</v>
      </c>
      <c r="AK347" s="77" t="s">
        <v>3457</v>
      </c>
      <c r="AL347" s="50" t="s">
        <v>910</v>
      </c>
      <c r="AM347" s="50">
        <v>153</v>
      </c>
    </row>
    <row r="348" spans="1:39" ht="15.75">
      <c r="A348" s="84" t="s">
        <v>3453</v>
      </c>
      <c r="B348" s="84" t="s">
        <v>1962</v>
      </c>
      <c r="C348" s="87" t="s">
        <v>2394</v>
      </c>
      <c r="D348" s="86" t="s">
        <v>3500</v>
      </c>
      <c r="E348" s="76" t="s">
        <v>791</v>
      </c>
      <c r="F348" s="85" t="s">
        <v>914</v>
      </c>
      <c r="G348" s="84">
        <v>900000615</v>
      </c>
      <c r="H348" s="76" t="s">
        <v>2395</v>
      </c>
      <c r="I348" s="81">
        <v>527905800</v>
      </c>
      <c r="J348" s="81">
        <v>527905800</v>
      </c>
      <c r="K348" s="83">
        <v>45679</v>
      </c>
      <c r="L348" s="82">
        <v>2025</v>
      </c>
      <c r="M348" s="81">
        <v>423270800</v>
      </c>
      <c r="N348" s="81">
        <v>0</v>
      </c>
      <c r="O348" s="81">
        <v>104635000</v>
      </c>
      <c r="P348" s="81">
        <v>538712.13</v>
      </c>
      <c r="Q348" s="80">
        <v>0.80179228945770253</v>
      </c>
      <c r="R348" s="77" t="s">
        <v>3456</v>
      </c>
      <c r="S348" s="77" t="s">
        <v>3456</v>
      </c>
      <c r="T348" s="78">
        <v>10</v>
      </c>
      <c r="U348" s="77" t="s">
        <v>3456</v>
      </c>
      <c r="V348" s="77" t="s">
        <v>3456</v>
      </c>
      <c r="W348" s="77" t="s">
        <v>3456</v>
      </c>
      <c r="X348" s="77" t="s">
        <v>3456</v>
      </c>
      <c r="Y348" s="77" t="s">
        <v>3456</v>
      </c>
      <c r="Z348" s="77" t="s">
        <v>3456</v>
      </c>
      <c r="AA348" s="77" t="s">
        <v>3456</v>
      </c>
      <c r="AB348" s="77" t="s">
        <v>3457</v>
      </c>
      <c r="AC348" s="77" t="s">
        <v>3457</v>
      </c>
      <c r="AD348" s="77" t="s">
        <v>3456</v>
      </c>
      <c r="AE348" s="77" t="s">
        <v>3456</v>
      </c>
      <c r="AF348" s="77" t="s">
        <v>3456</v>
      </c>
      <c r="AG348" s="79">
        <v>0.83333333333333337</v>
      </c>
      <c r="AH348" s="77" t="s">
        <v>3456</v>
      </c>
      <c r="AI348" s="77" t="s">
        <v>3457</v>
      </c>
      <c r="AJ348" s="77" t="s">
        <v>3457</v>
      </c>
      <c r="AK348" s="77" t="s">
        <v>3457</v>
      </c>
      <c r="AL348" s="50" t="s">
        <v>872</v>
      </c>
      <c r="AM348" s="50">
        <v>354</v>
      </c>
    </row>
    <row r="349" spans="1:39" ht="15.75">
      <c r="A349" s="84" t="s">
        <v>3453</v>
      </c>
      <c r="B349" s="84" t="s">
        <v>1962</v>
      </c>
      <c r="C349" s="87" t="s">
        <v>495</v>
      </c>
      <c r="D349" s="86" t="s">
        <v>3500</v>
      </c>
      <c r="E349" s="76" t="s">
        <v>791</v>
      </c>
      <c r="F349" s="85" t="s">
        <v>2334</v>
      </c>
      <c r="G349" s="84">
        <v>804015007</v>
      </c>
      <c r="H349" s="76" t="s">
        <v>496</v>
      </c>
      <c r="I349" s="81">
        <v>293607900</v>
      </c>
      <c r="J349" s="81">
        <v>293607900</v>
      </c>
      <c r="K349" s="83">
        <v>45679</v>
      </c>
      <c r="L349" s="82">
        <v>2025</v>
      </c>
      <c r="M349" s="81">
        <v>293607900</v>
      </c>
      <c r="N349" s="81">
        <v>0</v>
      </c>
      <c r="O349" s="81">
        <v>0</v>
      </c>
      <c r="P349" s="81">
        <v>19627</v>
      </c>
      <c r="Q349" s="80">
        <v>1</v>
      </c>
      <c r="R349" s="77" t="s">
        <v>3456</v>
      </c>
      <c r="S349" s="77" t="s">
        <v>3456</v>
      </c>
      <c r="T349" s="78">
        <v>12</v>
      </c>
      <c r="U349" s="77" t="s">
        <v>3456</v>
      </c>
      <c r="V349" s="77" t="s">
        <v>3456</v>
      </c>
      <c r="W349" s="77" t="s">
        <v>3456</v>
      </c>
      <c r="X349" s="77" t="s">
        <v>3456</v>
      </c>
      <c r="Y349" s="77" t="s">
        <v>3456</v>
      </c>
      <c r="Z349" s="77" t="s">
        <v>3456</v>
      </c>
      <c r="AA349" s="77" t="s">
        <v>3456</v>
      </c>
      <c r="AB349" s="77" t="s">
        <v>3456</v>
      </c>
      <c r="AC349" s="77" t="s">
        <v>3456</v>
      </c>
      <c r="AD349" s="77" t="s">
        <v>3456</v>
      </c>
      <c r="AE349" s="77" t="s">
        <v>3456</v>
      </c>
      <c r="AF349" s="77" t="s">
        <v>3456</v>
      </c>
      <c r="AG349" s="79">
        <v>1</v>
      </c>
      <c r="AH349" s="77" t="s">
        <v>3456</v>
      </c>
      <c r="AI349" s="77" t="s">
        <v>3457</v>
      </c>
      <c r="AJ349" s="77" t="s">
        <v>3457</v>
      </c>
      <c r="AK349" s="77" t="s">
        <v>3457</v>
      </c>
      <c r="AL349" s="50" t="s">
        <v>872</v>
      </c>
      <c r="AM349" s="50">
        <v>772</v>
      </c>
    </row>
    <row r="350" spans="1:39" ht="15.75">
      <c r="A350" s="84" t="s">
        <v>3453</v>
      </c>
      <c r="B350" s="84" t="s">
        <v>1962</v>
      </c>
      <c r="C350" s="87" t="s">
        <v>2317</v>
      </c>
      <c r="D350" s="86" t="s">
        <v>3500</v>
      </c>
      <c r="E350" s="76" t="s">
        <v>791</v>
      </c>
      <c r="F350" s="85" t="s">
        <v>2318</v>
      </c>
      <c r="G350" s="84">
        <v>804008698</v>
      </c>
      <c r="H350" s="76" t="s">
        <v>2319</v>
      </c>
      <c r="I350" s="81">
        <v>527905800</v>
      </c>
      <c r="J350" s="81">
        <v>527905800</v>
      </c>
      <c r="K350" s="83">
        <v>45679</v>
      </c>
      <c r="L350" s="82">
        <v>2025</v>
      </c>
      <c r="M350" s="81">
        <v>527905800</v>
      </c>
      <c r="N350" s="81">
        <v>0</v>
      </c>
      <c r="O350" s="81">
        <v>0</v>
      </c>
      <c r="P350" s="81">
        <v>3138458</v>
      </c>
      <c r="Q350" s="80">
        <v>1</v>
      </c>
      <c r="R350" s="77" t="s">
        <v>3456</v>
      </c>
      <c r="S350" s="77" t="s">
        <v>3456</v>
      </c>
      <c r="T350" s="78">
        <v>9</v>
      </c>
      <c r="U350" s="77" t="s">
        <v>3456</v>
      </c>
      <c r="V350" s="77" t="s">
        <v>3456</v>
      </c>
      <c r="W350" s="77" t="s">
        <v>3456</v>
      </c>
      <c r="X350" s="77" t="s">
        <v>3457</v>
      </c>
      <c r="Y350" s="77" t="s">
        <v>3456</v>
      </c>
      <c r="Z350" s="77" t="s">
        <v>3456</v>
      </c>
      <c r="AA350" s="77" t="s">
        <v>3456</v>
      </c>
      <c r="AB350" s="77" t="s">
        <v>3457</v>
      </c>
      <c r="AC350" s="77" t="s">
        <v>3457</v>
      </c>
      <c r="AD350" s="77" t="s">
        <v>3456</v>
      </c>
      <c r="AE350" s="77" t="s">
        <v>3456</v>
      </c>
      <c r="AF350" s="77" t="s">
        <v>3456</v>
      </c>
      <c r="AG350" s="79">
        <v>0.75</v>
      </c>
      <c r="AH350" s="77" t="s">
        <v>3456</v>
      </c>
      <c r="AI350" s="77" t="s">
        <v>3457</v>
      </c>
      <c r="AJ350" s="77" t="s">
        <v>3457</v>
      </c>
      <c r="AK350" s="77" t="s">
        <v>3457</v>
      </c>
      <c r="AL350" s="50" t="s">
        <v>872</v>
      </c>
      <c r="AM350" s="50">
        <v>404</v>
      </c>
    </row>
    <row r="351" spans="1:39" ht="15.75">
      <c r="A351" s="84" t="s">
        <v>3453</v>
      </c>
      <c r="B351" s="84" t="s">
        <v>1962</v>
      </c>
      <c r="C351" s="87" t="s">
        <v>2362</v>
      </c>
      <c r="D351" s="86" t="s">
        <v>3500</v>
      </c>
      <c r="E351" s="76" t="s">
        <v>791</v>
      </c>
      <c r="F351" s="85" t="s">
        <v>2363</v>
      </c>
      <c r="G351" s="84">
        <v>890201933</v>
      </c>
      <c r="H351" s="76" t="s">
        <v>2364</v>
      </c>
      <c r="I351" s="81">
        <v>234297900</v>
      </c>
      <c r="J351" s="81">
        <v>234297900</v>
      </c>
      <c r="K351" s="83">
        <v>45679</v>
      </c>
      <c r="L351" s="82">
        <v>2025</v>
      </c>
      <c r="M351" s="81">
        <v>54623872</v>
      </c>
      <c r="N351" s="81">
        <v>0</v>
      </c>
      <c r="O351" s="81">
        <v>179674028</v>
      </c>
      <c r="P351" s="81">
        <v>1147968</v>
      </c>
      <c r="Q351" s="80">
        <v>0.23313854712312829</v>
      </c>
      <c r="R351" s="77" t="s">
        <v>3456</v>
      </c>
      <c r="S351" s="77" t="s">
        <v>3456</v>
      </c>
      <c r="T351" s="78">
        <v>10</v>
      </c>
      <c r="U351" s="77" t="s">
        <v>3456</v>
      </c>
      <c r="V351" s="77" t="s">
        <v>3456</v>
      </c>
      <c r="W351" s="77" t="s">
        <v>3456</v>
      </c>
      <c r="X351" s="77" t="s">
        <v>3456</v>
      </c>
      <c r="Y351" s="77" t="s">
        <v>3456</v>
      </c>
      <c r="Z351" s="77" t="s">
        <v>3456</v>
      </c>
      <c r="AA351" s="77" t="s">
        <v>3456</v>
      </c>
      <c r="AB351" s="77" t="s">
        <v>3457</v>
      </c>
      <c r="AC351" s="77" t="s">
        <v>3457</v>
      </c>
      <c r="AD351" s="77" t="s">
        <v>3456</v>
      </c>
      <c r="AE351" s="77" t="s">
        <v>3456</v>
      </c>
      <c r="AF351" s="77" t="s">
        <v>3456</v>
      </c>
      <c r="AG351" s="79">
        <v>0.83333333333333337</v>
      </c>
      <c r="AH351" s="77" t="s">
        <v>3456</v>
      </c>
      <c r="AI351" s="77" t="s">
        <v>3457</v>
      </c>
      <c r="AJ351" s="77" t="s">
        <v>3457</v>
      </c>
      <c r="AK351" s="77" t="s">
        <v>3457</v>
      </c>
      <c r="AL351" s="50" t="s">
        <v>876</v>
      </c>
      <c r="AM351" s="50">
        <v>168</v>
      </c>
    </row>
    <row r="352" spans="1:39" ht="15.75">
      <c r="A352" s="84" t="s">
        <v>3453</v>
      </c>
      <c r="B352" s="84" t="s">
        <v>1962</v>
      </c>
      <c r="C352" s="87" t="s">
        <v>2401</v>
      </c>
      <c r="D352" s="86" t="s">
        <v>3500</v>
      </c>
      <c r="E352" s="76" t="s">
        <v>791</v>
      </c>
      <c r="F352" s="85" t="s">
        <v>1292</v>
      </c>
      <c r="G352" s="84">
        <v>900186802</v>
      </c>
      <c r="H352" s="76" t="s">
        <v>2402</v>
      </c>
      <c r="I352" s="81">
        <v>468595800</v>
      </c>
      <c r="J352" s="81">
        <v>468595800</v>
      </c>
      <c r="K352" s="83">
        <v>45679</v>
      </c>
      <c r="L352" s="82">
        <v>2025</v>
      </c>
      <c r="M352" s="81">
        <v>465595800</v>
      </c>
      <c r="N352" s="81">
        <v>0</v>
      </c>
      <c r="O352" s="81">
        <v>3000000</v>
      </c>
      <c r="P352" s="81">
        <v>2826459</v>
      </c>
      <c r="Q352" s="80">
        <v>0.99359789396319809</v>
      </c>
      <c r="R352" s="77" t="s">
        <v>3456</v>
      </c>
      <c r="S352" s="77" t="s">
        <v>3456</v>
      </c>
      <c r="T352" s="78">
        <v>12</v>
      </c>
      <c r="U352" s="77" t="s">
        <v>3456</v>
      </c>
      <c r="V352" s="77" t="s">
        <v>3456</v>
      </c>
      <c r="W352" s="77" t="s">
        <v>3456</v>
      </c>
      <c r="X352" s="77" t="s">
        <v>3456</v>
      </c>
      <c r="Y352" s="77" t="s">
        <v>3456</v>
      </c>
      <c r="Z352" s="77" t="s">
        <v>3456</v>
      </c>
      <c r="AA352" s="77" t="s">
        <v>3456</v>
      </c>
      <c r="AB352" s="77" t="s">
        <v>3456</v>
      </c>
      <c r="AC352" s="77" t="s">
        <v>3456</v>
      </c>
      <c r="AD352" s="77" t="s">
        <v>3456</v>
      </c>
      <c r="AE352" s="77" t="s">
        <v>3456</v>
      </c>
      <c r="AF352" s="77" t="s">
        <v>3456</v>
      </c>
      <c r="AG352" s="79">
        <v>1</v>
      </c>
      <c r="AH352" s="77" t="s">
        <v>3456</v>
      </c>
      <c r="AI352" s="77" t="s">
        <v>3457</v>
      </c>
      <c r="AJ352" s="77" t="s">
        <v>3457</v>
      </c>
      <c r="AK352" s="77" t="s">
        <v>3457</v>
      </c>
      <c r="AL352" s="50" t="s">
        <v>872</v>
      </c>
      <c r="AM352" s="50">
        <v>686</v>
      </c>
    </row>
    <row r="353" spans="1:39" ht="15.75">
      <c r="A353" s="84" t="s">
        <v>3453</v>
      </c>
      <c r="B353" s="84" t="s">
        <v>1962</v>
      </c>
      <c r="C353" s="87" t="s">
        <v>2311</v>
      </c>
      <c r="D353" s="86" t="s">
        <v>3500</v>
      </c>
      <c r="E353" s="76" t="s">
        <v>791</v>
      </c>
      <c r="F353" s="85" t="s">
        <v>2312</v>
      </c>
      <c r="G353" s="84">
        <v>804007868</v>
      </c>
      <c r="H353" s="76" t="s">
        <v>2313</v>
      </c>
      <c r="I353" s="81">
        <v>234297900</v>
      </c>
      <c r="J353" s="81">
        <v>234297900</v>
      </c>
      <c r="K353" s="83">
        <v>45679</v>
      </c>
      <c r="L353" s="82">
        <v>2025</v>
      </c>
      <c r="M353" s="81">
        <v>198083472</v>
      </c>
      <c r="N353" s="81">
        <v>0</v>
      </c>
      <c r="O353" s="81">
        <v>36214428</v>
      </c>
      <c r="P353" s="81">
        <v>10471</v>
      </c>
      <c r="Q353" s="80">
        <v>0.84543426125458232</v>
      </c>
      <c r="R353" s="77" t="s">
        <v>3456</v>
      </c>
      <c r="S353" s="77" t="s">
        <v>3456</v>
      </c>
      <c r="T353" s="78">
        <v>12</v>
      </c>
      <c r="U353" s="77" t="s">
        <v>3456</v>
      </c>
      <c r="V353" s="77" t="s">
        <v>3456</v>
      </c>
      <c r="W353" s="77" t="s">
        <v>3456</v>
      </c>
      <c r="X353" s="77" t="s">
        <v>3456</v>
      </c>
      <c r="Y353" s="77" t="s">
        <v>3456</v>
      </c>
      <c r="Z353" s="77" t="s">
        <v>3456</v>
      </c>
      <c r="AA353" s="77" t="s">
        <v>3456</v>
      </c>
      <c r="AB353" s="77" t="s">
        <v>3456</v>
      </c>
      <c r="AC353" s="77" t="s">
        <v>3456</v>
      </c>
      <c r="AD353" s="77" t="s">
        <v>3456</v>
      </c>
      <c r="AE353" s="77" t="s">
        <v>3456</v>
      </c>
      <c r="AF353" s="77" t="s">
        <v>3456</v>
      </c>
      <c r="AG353" s="79">
        <v>1</v>
      </c>
      <c r="AH353" s="77" t="s">
        <v>3456</v>
      </c>
      <c r="AI353" s="77" t="s">
        <v>3457</v>
      </c>
      <c r="AJ353" s="77" t="s">
        <v>3457</v>
      </c>
      <c r="AK353" s="77" t="s">
        <v>3457</v>
      </c>
      <c r="AL353" s="50" t="s">
        <v>872</v>
      </c>
      <c r="AM353" s="50">
        <v>480</v>
      </c>
    </row>
    <row r="354" spans="1:39" ht="15.75">
      <c r="A354" s="84" t="s">
        <v>3453</v>
      </c>
      <c r="B354" s="84" t="s">
        <v>1962</v>
      </c>
      <c r="C354" s="87" t="s">
        <v>2320</v>
      </c>
      <c r="D354" s="86" t="s">
        <v>3500</v>
      </c>
      <c r="E354" s="76" t="s">
        <v>791</v>
      </c>
      <c r="F354" s="85" t="s">
        <v>2321</v>
      </c>
      <c r="G354" s="84">
        <v>804010394</v>
      </c>
      <c r="H354" s="76" t="s">
        <v>2322</v>
      </c>
      <c r="I354" s="81">
        <v>527905800</v>
      </c>
      <c r="J354" s="81">
        <v>527905800</v>
      </c>
      <c r="K354" s="83">
        <v>45679</v>
      </c>
      <c r="L354" s="82">
        <v>2025</v>
      </c>
      <c r="M354" s="81">
        <v>380153000</v>
      </c>
      <c r="N354" s="81">
        <v>0</v>
      </c>
      <c r="O354" s="81">
        <v>147752800</v>
      </c>
      <c r="P354" s="81">
        <v>616328.31000000006</v>
      </c>
      <c r="Q354" s="80">
        <v>0.72011521752555097</v>
      </c>
      <c r="R354" s="77" t="s">
        <v>3456</v>
      </c>
      <c r="S354" s="77" t="s">
        <v>3456</v>
      </c>
      <c r="T354" s="78">
        <v>11</v>
      </c>
      <c r="U354" s="77" t="s">
        <v>3456</v>
      </c>
      <c r="V354" s="77" t="s">
        <v>3456</v>
      </c>
      <c r="W354" s="77" t="s">
        <v>3456</v>
      </c>
      <c r="X354" s="77" t="s">
        <v>3456</v>
      </c>
      <c r="Y354" s="77" t="s">
        <v>3456</v>
      </c>
      <c r="Z354" s="77" t="s">
        <v>3456</v>
      </c>
      <c r="AA354" s="77" t="s">
        <v>3456</v>
      </c>
      <c r="AB354" s="77" t="s">
        <v>3456</v>
      </c>
      <c r="AC354" s="77" t="s">
        <v>3457</v>
      </c>
      <c r="AD354" s="77" t="s">
        <v>3456</v>
      </c>
      <c r="AE354" s="77" t="s">
        <v>3456</v>
      </c>
      <c r="AF354" s="77" t="s">
        <v>3456</v>
      </c>
      <c r="AG354" s="79">
        <v>0.91666666666666663</v>
      </c>
      <c r="AH354" s="77" t="s">
        <v>3456</v>
      </c>
      <c r="AI354" s="77" t="s">
        <v>3457</v>
      </c>
      <c r="AJ354" s="77" t="s">
        <v>3457</v>
      </c>
      <c r="AK354" s="77" t="s">
        <v>3457</v>
      </c>
      <c r="AL354" s="50" t="s">
        <v>872</v>
      </c>
      <c r="AM354" s="50">
        <v>356</v>
      </c>
    </row>
    <row r="355" spans="1:39" ht="15.75">
      <c r="A355" s="84" t="s">
        <v>3453</v>
      </c>
      <c r="B355" s="84" t="s">
        <v>1962</v>
      </c>
      <c r="C355" s="87" t="s">
        <v>2346</v>
      </c>
      <c r="D355" s="86" t="s">
        <v>3500</v>
      </c>
      <c r="E355" s="76" t="s">
        <v>791</v>
      </c>
      <c r="F355" s="85" t="s">
        <v>2347</v>
      </c>
      <c r="G355" s="84">
        <v>804015164</v>
      </c>
      <c r="H355" s="76" t="s">
        <v>2348</v>
      </c>
      <c r="I355" s="81">
        <v>468595800</v>
      </c>
      <c r="J355" s="81">
        <v>468595800</v>
      </c>
      <c r="K355" s="83">
        <v>45679</v>
      </c>
      <c r="L355" s="82">
        <v>2025</v>
      </c>
      <c r="M355" s="81">
        <v>210702000</v>
      </c>
      <c r="N355" s="81">
        <v>0</v>
      </c>
      <c r="O355" s="81">
        <v>257893800</v>
      </c>
      <c r="P355" s="81">
        <v>121265.27</v>
      </c>
      <c r="Q355" s="80">
        <v>0.44964551538874226</v>
      </c>
      <c r="R355" s="77" t="s">
        <v>3456</v>
      </c>
      <c r="S355" s="77" t="s">
        <v>3456</v>
      </c>
      <c r="T355" s="78">
        <v>10</v>
      </c>
      <c r="U355" s="77" t="s">
        <v>3456</v>
      </c>
      <c r="V355" s="77" t="s">
        <v>3456</v>
      </c>
      <c r="W355" s="77" t="s">
        <v>3456</v>
      </c>
      <c r="X355" s="77" t="s">
        <v>3456</v>
      </c>
      <c r="Y355" s="77" t="s">
        <v>3456</v>
      </c>
      <c r="Z355" s="77" t="s">
        <v>3456</v>
      </c>
      <c r="AA355" s="77" t="s">
        <v>3456</v>
      </c>
      <c r="AB355" s="77" t="s">
        <v>3457</v>
      </c>
      <c r="AC355" s="77" t="s">
        <v>3457</v>
      </c>
      <c r="AD355" s="77" t="s">
        <v>3456</v>
      </c>
      <c r="AE355" s="77" t="s">
        <v>3456</v>
      </c>
      <c r="AF355" s="77" t="s">
        <v>3456</v>
      </c>
      <c r="AG355" s="79">
        <v>0.83333333333333337</v>
      </c>
      <c r="AH355" s="77" t="s">
        <v>3456</v>
      </c>
      <c r="AI355" s="77" t="s">
        <v>3457</v>
      </c>
      <c r="AJ355" s="77" t="s">
        <v>3457</v>
      </c>
      <c r="AK355" s="77" t="s">
        <v>3457</v>
      </c>
      <c r="AL355" s="50" t="s">
        <v>876</v>
      </c>
      <c r="AM355" s="50">
        <v>219</v>
      </c>
    </row>
    <row r="356" spans="1:39" ht="15.75">
      <c r="A356" s="84" t="s">
        <v>3453</v>
      </c>
      <c r="B356" s="84" t="s">
        <v>1962</v>
      </c>
      <c r="C356" s="87" t="s">
        <v>2403</v>
      </c>
      <c r="D356" s="86" t="s">
        <v>3500</v>
      </c>
      <c r="E356" s="76" t="s">
        <v>791</v>
      </c>
      <c r="F356" s="85" t="s">
        <v>2404</v>
      </c>
      <c r="G356" s="84">
        <v>900190045</v>
      </c>
      <c r="H356" s="76" t="s">
        <v>2405</v>
      </c>
      <c r="I356" s="81">
        <v>1052869500</v>
      </c>
      <c r="J356" s="81">
        <v>1052869500</v>
      </c>
      <c r="K356" s="83">
        <v>45679</v>
      </c>
      <c r="L356" s="82">
        <v>2025</v>
      </c>
      <c r="M356" s="81">
        <v>1038610840</v>
      </c>
      <c r="N356" s="81">
        <v>8660</v>
      </c>
      <c r="O356" s="81">
        <v>14250000</v>
      </c>
      <c r="P356" s="81">
        <v>23524957</v>
      </c>
      <c r="Q356" s="80">
        <v>0.9864655591219994</v>
      </c>
      <c r="R356" s="77" t="s">
        <v>3456</v>
      </c>
      <c r="S356" s="77" t="s">
        <v>3456</v>
      </c>
      <c r="T356" s="78">
        <v>12</v>
      </c>
      <c r="U356" s="77" t="s">
        <v>3456</v>
      </c>
      <c r="V356" s="77" t="s">
        <v>3456</v>
      </c>
      <c r="W356" s="77" t="s">
        <v>3456</v>
      </c>
      <c r="X356" s="77" t="s">
        <v>3456</v>
      </c>
      <c r="Y356" s="77" t="s">
        <v>3456</v>
      </c>
      <c r="Z356" s="77" t="s">
        <v>3456</v>
      </c>
      <c r="AA356" s="77" t="s">
        <v>3456</v>
      </c>
      <c r="AB356" s="77" t="s">
        <v>3456</v>
      </c>
      <c r="AC356" s="77" t="s">
        <v>3456</v>
      </c>
      <c r="AD356" s="77" t="s">
        <v>3456</v>
      </c>
      <c r="AE356" s="77" t="s">
        <v>3456</v>
      </c>
      <c r="AF356" s="77" t="s">
        <v>3456</v>
      </c>
      <c r="AG356" s="79">
        <v>1</v>
      </c>
      <c r="AH356" s="77" t="s">
        <v>3456</v>
      </c>
      <c r="AI356" s="77" t="s">
        <v>3457</v>
      </c>
      <c r="AJ356" s="77" t="s">
        <v>3457</v>
      </c>
      <c r="AK356" s="77" t="s">
        <v>3457</v>
      </c>
      <c r="AL356" s="50" t="s">
        <v>872</v>
      </c>
      <c r="AM356" s="50">
        <v>652</v>
      </c>
    </row>
    <row r="357" spans="1:39" ht="15.75">
      <c r="A357" s="84" t="s">
        <v>3453</v>
      </c>
      <c r="B357" s="84" t="s">
        <v>1962</v>
      </c>
      <c r="C357" s="87" t="s">
        <v>687</v>
      </c>
      <c r="D357" s="86" t="s">
        <v>3500</v>
      </c>
      <c r="E357" s="76" t="s">
        <v>791</v>
      </c>
      <c r="F357" s="85" t="s">
        <v>2387</v>
      </c>
      <c r="G357" s="84">
        <v>890204789</v>
      </c>
      <c r="H357" s="76" t="s">
        <v>686</v>
      </c>
      <c r="I357" s="81">
        <v>527905800</v>
      </c>
      <c r="J357" s="81">
        <v>527905800</v>
      </c>
      <c r="K357" s="83">
        <v>45679</v>
      </c>
      <c r="L357" s="82">
        <v>2025</v>
      </c>
      <c r="M357" s="81">
        <v>527905800</v>
      </c>
      <c r="N357" s="81">
        <v>0</v>
      </c>
      <c r="O357" s="81">
        <v>0</v>
      </c>
      <c r="P357" s="81">
        <v>26786</v>
      </c>
      <c r="Q357" s="80">
        <v>1</v>
      </c>
      <c r="R357" s="77" t="s">
        <v>3456</v>
      </c>
      <c r="S357" s="77" t="s">
        <v>3456</v>
      </c>
      <c r="T357" s="78">
        <v>12</v>
      </c>
      <c r="U357" s="77" t="s">
        <v>3456</v>
      </c>
      <c r="V357" s="77" t="s">
        <v>3456</v>
      </c>
      <c r="W357" s="77" t="s">
        <v>3456</v>
      </c>
      <c r="X357" s="77" t="s">
        <v>3456</v>
      </c>
      <c r="Y357" s="77" t="s">
        <v>3456</v>
      </c>
      <c r="Z357" s="77" t="s">
        <v>3456</v>
      </c>
      <c r="AA357" s="77" t="s">
        <v>3456</v>
      </c>
      <c r="AB357" s="77" t="s">
        <v>3456</v>
      </c>
      <c r="AC357" s="77" t="s">
        <v>3456</v>
      </c>
      <c r="AD357" s="77" t="s">
        <v>3456</v>
      </c>
      <c r="AE357" s="77" t="s">
        <v>3456</v>
      </c>
      <c r="AF357" s="77" t="s">
        <v>3456</v>
      </c>
      <c r="AG357" s="79">
        <v>1</v>
      </c>
      <c r="AH357" s="77" t="s">
        <v>3456</v>
      </c>
      <c r="AI357" s="77" t="s">
        <v>3457</v>
      </c>
      <c r="AJ357" s="77" t="s">
        <v>3457</v>
      </c>
      <c r="AK357" s="77" t="s">
        <v>3457</v>
      </c>
      <c r="AL357" s="50" t="s">
        <v>872</v>
      </c>
      <c r="AM357" s="50">
        <v>848</v>
      </c>
    </row>
    <row r="358" spans="1:39" ht="15.75">
      <c r="A358" s="84" t="s">
        <v>3453</v>
      </c>
      <c r="B358" s="84" t="s">
        <v>1962</v>
      </c>
      <c r="C358" s="87" t="s">
        <v>2349</v>
      </c>
      <c r="D358" s="86" t="s">
        <v>3500</v>
      </c>
      <c r="E358" s="76" t="s">
        <v>791</v>
      </c>
      <c r="F358" s="85" t="s">
        <v>1046</v>
      </c>
      <c r="G358" s="84">
        <v>804015920</v>
      </c>
      <c r="H358" s="76" t="s">
        <v>2350</v>
      </c>
      <c r="I358" s="81">
        <v>527905800</v>
      </c>
      <c r="J358" s="81">
        <v>527905800</v>
      </c>
      <c r="K358" s="83">
        <v>45679</v>
      </c>
      <c r="L358" s="82">
        <v>2025</v>
      </c>
      <c r="M358" s="81">
        <v>526891894</v>
      </c>
      <c r="N358" s="81">
        <v>1013906</v>
      </c>
      <c r="O358" s="81">
        <v>0</v>
      </c>
      <c r="P358" s="81">
        <v>537885.18999999994</v>
      </c>
      <c r="Q358" s="80">
        <v>1</v>
      </c>
      <c r="R358" s="77" t="s">
        <v>3456</v>
      </c>
      <c r="S358" s="77" t="s">
        <v>3456</v>
      </c>
      <c r="T358" s="78">
        <v>12</v>
      </c>
      <c r="U358" s="77" t="s">
        <v>3456</v>
      </c>
      <c r="V358" s="77" t="s">
        <v>3456</v>
      </c>
      <c r="W358" s="77" t="s">
        <v>3456</v>
      </c>
      <c r="X358" s="77" t="s">
        <v>3456</v>
      </c>
      <c r="Y358" s="77" t="s">
        <v>3456</v>
      </c>
      <c r="Z358" s="77" t="s">
        <v>3456</v>
      </c>
      <c r="AA358" s="77" t="s">
        <v>3456</v>
      </c>
      <c r="AB358" s="77" t="s">
        <v>3456</v>
      </c>
      <c r="AC358" s="77" t="s">
        <v>3456</v>
      </c>
      <c r="AD358" s="77" t="s">
        <v>3456</v>
      </c>
      <c r="AE358" s="77" t="s">
        <v>3456</v>
      </c>
      <c r="AF358" s="77" t="s">
        <v>3456</v>
      </c>
      <c r="AG358" s="79">
        <v>1</v>
      </c>
      <c r="AH358" s="77" t="s">
        <v>3456</v>
      </c>
      <c r="AI358" s="77" t="s">
        <v>3457</v>
      </c>
      <c r="AJ358" s="77" t="s">
        <v>3457</v>
      </c>
      <c r="AK358" s="77" t="s">
        <v>3457</v>
      </c>
      <c r="AL358" s="50" t="s">
        <v>872</v>
      </c>
      <c r="AM358" s="50">
        <v>715</v>
      </c>
    </row>
    <row r="359" spans="1:39" ht="15.75">
      <c r="A359" s="84" t="s">
        <v>3453</v>
      </c>
      <c r="B359" s="84" t="s">
        <v>1962</v>
      </c>
      <c r="C359" s="87" t="s">
        <v>292</v>
      </c>
      <c r="D359" s="86" t="s">
        <v>3500</v>
      </c>
      <c r="E359" s="76" t="s">
        <v>791</v>
      </c>
      <c r="F359" s="85" t="s">
        <v>2371</v>
      </c>
      <c r="G359" s="84">
        <v>890203436</v>
      </c>
      <c r="H359" s="76" t="s">
        <v>2372</v>
      </c>
      <c r="I359" s="81">
        <v>1580775300</v>
      </c>
      <c r="J359" s="81">
        <v>1580775300</v>
      </c>
      <c r="K359" s="83">
        <v>45679</v>
      </c>
      <c r="L359" s="82">
        <v>2025</v>
      </c>
      <c r="M359" s="81">
        <v>1465878802</v>
      </c>
      <c r="N359" s="81">
        <v>0</v>
      </c>
      <c r="O359" s="81">
        <v>114896498</v>
      </c>
      <c r="P359" s="81">
        <v>621516</v>
      </c>
      <c r="Q359" s="80">
        <v>0.92731636305299048</v>
      </c>
      <c r="R359" s="77" t="s">
        <v>3456</v>
      </c>
      <c r="S359" s="77" t="s">
        <v>3456</v>
      </c>
      <c r="T359" s="78">
        <v>12</v>
      </c>
      <c r="U359" s="77" t="s">
        <v>3456</v>
      </c>
      <c r="V359" s="77" t="s">
        <v>3456</v>
      </c>
      <c r="W359" s="77" t="s">
        <v>3456</v>
      </c>
      <c r="X359" s="77" t="s">
        <v>3456</v>
      </c>
      <c r="Y359" s="77" t="s">
        <v>3456</v>
      </c>
      <c r="Z359" s="77" t="s">
        <v>3456</v>
      </c>
      <c r="AA359" s="77" t="s">
        <v>3456</v>
      </c>
      <c r="AB359" s="77" t="s">
        <v>3456</v>
      </c>
      <c r="AC359" s="77" t="s">
        <v>3456</v>
      </c>
      <c r="AD359" s="77" t="s">
        <v>3456</v>
      </c>
      <c r="AE359" s="77" t="s">
        <v>3456</v>
      </c>
      <c r="AF359" s="77" t="s">
        <v>3456</v>
      </c>
      <c r="AG359" s="79">
        <v>1</v>
      </c>
      <c r="AH359" s="77" t="s">
        <v>3456</v>
      </c>
      <c r="AI359" s="77" t="s">
        <v>3457</v>
      </c>
      <c r="AJ359" s="77" t="s">
        <v>3457</v>
      </c>
      <c r="AK359" s="77" t="s">
        <v>3457</v>
      </c>
      <c r="AL359" s="50" t="s">
        <v>872</v>
      </c>
      <c r="AM359" s="50">
        <v>562</v>
      </c>
    </row>
    <row r="360" spans="1:39" ht="15.75">
      <c r="A360" s="84" t="s">
        <v>3453</v>
      </c>
      <c r="B360" s="84" t="s">
        <v>1962</v>
      </c>
      <c r="C360" s="87" t="s">
        <v>765</v>
      </c>
      <c r="D360" s="86" t="s">
        <v>3500</v>
      </c>
      <c r="E360" s="76" t="s">
        <v>791</v>
      </c>
      <c r="F360" s="85" t="s">
        <v>2396</v>
      </c>
      <c r="G360" s="84">
        <v>900005067</v>
      </c>
      <c r="H360" s="76" t="s">
        <v>766</v>
      </c>
      <c r="I360" s="81">
        <v>527905800</v>
      </c>
      <c r="J360" s="81">
        <v>527905800</v>
      </c>
      <c r="K360" s="83">
        <v>45679</v>
      </c>
      <c r="L360" s="82">
        <v>2025</v>
      </c>
      <c r="M360" s="81">
        <v>527905800</v>
      </c>
      <c r="N360" s="81">
        <v>0</v>
      </c>
      <c r="O360" s="81">
        <v>0</v>
      </c>
      <c r="P360" s="81">
        <v>2761039</v>
      </c>
      <c r="Q360" s="80">
        <v>1</v>
      </c>
      <c r="R360" s="77" t="s">
        <v>3456</v>
      </c>
      <c r="S360" s="77" t="s">
        <v>3456</v>
      </c>
      <c r="T360" s="78">
        <v>12</v>
      </c>
      <c r="U360" s="77" t="s">
        <v>3456</v>
      </c>
      <c r="V360" s="77" t="s">
        <v>3456</v>
      </c>
      <c r="W360" s="77" t="s">
        <v>3456</v>
      </c>
      <c r="X360" s="77" t="s">
        <v>3456</v>
      </c>
      <c r="Y360" s="77" t="s">
        <v>3456</v>
      </c>
      <c r="Z360" s="77" t="s">
        <v>3456</v>
      </c>
      <c r="AA360" s="77" t="s">
        <v>3456</v>
      </c>
      <c r="AB360" s="77" t="s">
        <v>3456</v>
      </c>
      <c r="AC360" s="77" t="s">
        <v>3456</v>
      </c>
      <c r="AD360" s="77" t="s">
        <v>3456</v>
      </c>
      <c r="AE360" s="77" t="s">
        <v>3456</v>
      </c>
      <c r="AF360" s="77" t="s">
        <v>3456</v>
      </c>
      <c r="AG360" s="79">
        <v>1</v>
      </c>
      <c r="AH360" s="77" t="s">
        <v>3456</v>
      </c>
      <c r="AI360" s="77" t="s">
        <v>3457</v>
      </c>
      <c r="AJ360" s="77" t="s">
        <v>3457</v>
      </c>
      <c r="AK360" s="77" t="s">
        <v>3457</v>
      </c>
      <c r="AL360" s="50" t="s">
        <v>872</v>
      </c>
      <c r="AM360" s="50">
        <v>801</v>
      </c>
    </row>
    <row r="361" spans="1:39" ht="15.75">
      <c r="A361" s="84" t="s">
        <v>3453</v>
      </c>
      <c r="B361" s="84" t="s">
        <v>1962</v>
      </c>
      <c r="C361" s="87" t="s">
        <v>2381</v>
      </c>
      <c r="D361" s="86" t="s">
        <v>3500</v>
      </c>
      <c r="E361" s="76" t="s">
        <v>791</v>
      </c>
      <c r="F361" s="85" t="s">
        <v>2382</v>
      </c>
      <c r="G361" s="84">
        <v>890204659</v>
      </c>
      <c r="H361" s="76" t="s">
        <v>2383</v>
      </c>
      <c r="I361" s="81">
        <v>762203700</v>
      </c>
      <c r="J361" s="81">
        <v>762203700</v>
      </c>
      <c r="K361" s="83">
        <v>45596</v>
      </c>
      <c r="L361" s="82">
        <v>2024</v>
      </c>
      <c r="M361" s="81">
        <v>762203700</v>
      </c>
      <c r="N361" s="81">
        <v>0</v>
      </c>
      <c r="O361" s="81">
        <v>0</v>
      </c>
      <c r="P361" s="81">
        <v>478613.31</v>
      </c>
      <c r="Q361" s="80">
        <v>1</v>
      </c>
      <c r="R361" s="77" t="s">
        <v>3456</v>
      </c>
      <c r="S361" s="77" t="s">
        <v>3456</v>
      </c>
      <c r="T361" s="78">
        <v>10</v>
      </c>
      <c r="U361" s="77" t="s">
        <v>3456</v>
      </c>
      <c r="V361" s="77" t="s">
        <v>3456</v>
      </c>
      <c r="W361" s="77" t="s">
        <v>3456</v>
      </c>
      <c r="X361" s="77" t="s">
        <v>3456</v>
      </c>
      <c r="Y361" s="77" t="s">
        <v>3456</v>
      </c>
      <c r="Z361" s="77" t="s">
        <v>3456</v>
      </c>
      <c r="AA361" s="77" t="s">
        <v>3456</v>
      </c>
      <c r="AB361" s="77" t="s">
        <v>3457</v>
      </c>
      <c r="AC361" s="77" t="s">
        <v>3457</v>
      </c>
      <c r="AD361" s="77" t="s">
        <v>3456</v>
      </c>
      <c r="AE361" s="77" t="s">
        <v>3456</v>
      </c>
      <c r="AF361" s="77" t="s">
        <v>3456</v>
      </c>
      <c r="AG361" s="79">
        <v>0.83333333333333337</v>
      </c>
      <c r="AH361" s="77" t="s">
        <v>3456</v>
      </c>
      <c r="AI361" s="77" t="s">
        <v>3457</v>
      </c>
      <c r="AJ361" s="77" t="s">
        <v>3457</v>
      </c>
      <c r="AK361" s="77" t="s">
        <v>3457</v>
      </c>
      <c r="AL361" s="50" t="s">
        <v>872</v>
      </c>
      <c r="AM361" s="50">
        <v>468</v>
      </c>
    </row>
    <row r="362" spans="1:39" ht="15.75">
      <c r="A362" s="84" t="s">
        <v>3453</v>
      </c>
      <c r="B362" s="84" t="s">
        <v>1962</v>
      </c>
      <c r="C362" s="87" t="s">
        <v>2340</v>
      </c>
      <c r="D362" s="86" t="s">
        <v>3500</v>
      </c>
      <c r="E362" s="76" t="s">
        <v>791</v>
      </c>
      <c r="F362" s="85" t="s">
        <v>2341</v>
      </c>
      <c r="G362" s="84">
        <v>804015127</v>
      </c>
      <c r="H362" s="76" t="s">
        <v>2342</v>
      </c>
      <c r="I362" s="81">
        <v>527905800</v>
      </c>
      <c r="J362" s="81">
        <v>527905800</v>
      </c>
      <c r="K362" s="83">
        <v>45679</v>
      </c>
      <c r="L362" s="82">
        <v>2025</v>
      </c>
      <c r="M362" s="81">
        <v>476513269</v>
      </c>
      <c r="N362" s="81">
        <v>0</v>
      </c>
      <c r="O362" s="81">
        <v>51392531</v>
      </c>
      <c r="P362" s="81">
        <v>399519</v>
      </c>
      <c r="Q362" s="80">
        <v>0.90264829255522483</v>
      </c>
      <c r="R362" s="77" t="s">
        <v>3456</v>
      </c>
      <c r="S362" s="77" t="s">
        <v>3456</v>
      </c>
      <c r="T362" s="78">
        <v>12</v>
      </c>
      <c r="U362" s="77" t="s">
        <v>3456</v>
      </c>
      <c r="V362" s="77" t="s">
        <v>3456</v>
      </c>
      <c r="W362" s="77" t="s">
        <v>3456</v>
      </c>
      <c r="X362" s="77" t="s">
        <v>3456</v>
      </c>
      <c r="Y362" s="77" t="s">
        <v>3456</v>
      </c>
      <c r="Z362" s="77" t="s">
        <v>3456</v>
      </c>
      <c r="AA362" s="77" t="s">
        <v>3456</v>
      </c>
      <c r="AB362" s="77" t="s">
        <v>3456</v>
      </c>
      <c r="AC362" s="77" t="s">
        <v>3456</v>
      </c>
      <c r="AD362" s="77" t="s">
        <v>3456</v>
      </c>
      <c r="AE362" s="77" t="s">
        <v>3456</v>
      </c>
      <c r="AF362" s="77" t="s">
        <v>3456</v>
      </c>
      <c r="AG362" s="79">
        <v>1</v>
      </c>
      <c r="AH362" s="77" t="s">
        <v>3456</v>
      </c>
      <c r="AI362" s="77" t="s">
        <v>3457</v>
      </c>
      <c r="AJ362" s="77" t="s">
        <v>3457</v>
      </c>
      <c r="AK362" s="77" t="s">
        <v>3457</v>
      </c>
      <c r="AL362" s="50" t="s">
        <v>872</v>
      </c>
      <c r="AM362" s="50">
        <v>521</v>
      </c>
    </row>
    <row r="363" spans="1:39" ht="15.75">
      <c r="A363" s="84" t="s">
        <v>3453</v>
      </c>
      <c r="B363" s="84" t="s">
        <v>1962</v>
      </c>
      <c r="C363" s="87" t="s">
        <v>2373</v>
      </c>
      <c r="D363" s="86" t="s">
        <v>3500</v>
      </c>
      <c r="E363" s="76" t="s">
        <v>791</v>
      </c>
      <c r="F363" s="85" t="s">
        <v>2374</v>
      </c>
      <c r="G363" s="84">
        <v>890203563</v>
      </c>
      <c r="H363" s="76" t="s">
        <v>742</v>
      </c>
      <c r="I363" s="81">
        <v>468595800</v>
      </c>
      <c r="J363" s="81">
        <v>468595800</v>
      </c>
      <c r="K363" s="83">
        <v>45679</v>
      </c>
      <c r="L363" s="82">
        <v>2025</v>
      </c>
      <c r="M363" s="81">
        <v>457370800</v>
      </c>
      <c r="N363" s="81">
        <v>10762531</v>
      </c>
      <c r="O363" s="81">
        <v>462469</v>
      </c>
      <c r="P363" s="81">
        <v>237623.26</v>
      </c>
      <c r="Q363" s="80">
        <v>0.99901307480775547</v>
      </c>
      <c r="R363" s="77" t="s">
        <v>3456</v>
      </c>
      <c r="S363" s="77" t="s">
        <v>3456</v>
      </c>
      <c r="T363" s="78">
        <v>12</v>
      </c>
      <c r="U363" s="77" t="s">
        <v>3456</v>
      </c>
      <c r="V363" s="77" t="s">
        <v>3456</v>
      </c>
      <c r="W363" s="77" t="s">
        <v>3456</v>
      </c>
      <c r="X363" s="77" t="s">
        <v>3456</v>
      </c>
      <c r="Y363" s="77" t="s">
        <v>3456</v>
      </c>
      <c r="Z363" s="77" t="s">
        <v>3456</v>
      </c>
      <c r="AA363" s="77" t="s">
        <v>3456</v>
      </c>
      <c r="AB363" s="77" t="s">
        <v>3456</v>
      </c>
      <c r="AC363" s="77" t="s">
        <v>3456</v>
      </c>
      <c r="AD363" s="77" t="s">
        <v>3456</v>
      </c>
      <c r="AE363" s="77" t="s">
        <v>3456</v>
      </c>
      <c r="AF363" s="77" t="s">
        <v>3456</v>
      </c>
      <c r="AG363" s="79">
        <v>1</v>
      </c>
      <c r="AH363" s="77" t="s">
        <v>3456</v>
      </c>
      <c r="AI363" s="77" t="s">
        <v>3457</v>
      </c>
      <c r="AJ363" s="77" t="s">
        <v>3457</v>
      </c>
      <c r="AK363" s="77" t="s">
        <v>3457</v>
      </c>
      <c r="AL363" s="50" t="s">
        <v>872</v>
      </c>
      <c r="AM363" s="50">
        <v>628</v>
      </c>
    </row>
    <row r="364" spans="1:39" ht="15.75">
      <c r="A364" s="84" t="s">
        <v>3453</v>
      </c>
      <c r="B364" s="84" t="s">
        <v>1962</v>
      </c>
      <c r="C364" s="87" t="s">
        <v>2359</v>
      </c>
      <c r="D364" s="86" t="s">
        <v>3500</v>
      </c>
      <c r="E364" s="76" t="s">
        <v>791</v>
      </c>
      <c r="F364" s="85" t="s">
        <v>2360</v>
      </c>
      <c r="G364" s="84">
        <v>890200965</v>
      </c>
      <c r="H364" s="76" t="s">
        <v>2361</v>
      </c>
      <c r="I364" s="81">
        <v>527905800</v>
      </c>
      <c r="J364" s="81">
        <v>527905800</v>
      </c>
      <c r="K364" s="83">
        <v>45679</v>
      </c>
      <c r="L364" s="82">
        <v>2025</v>
      </c>
      <c r="M364" s="81">
        <v>0</v>
      </c>
      <c r="N364" s="81">
        <v>0</v>
      </c>
      <c r="O364" s="81">
        <v>527905800</v>
      </c>
      <c r="P364" s="81">
        <v>0</v>
      </c>
      <c r="Q364" s="80">
        <v>0</v>
      </c>
      <c r="R364" s="77" t="s">
        <v>3457</v>
      </c>
      <c r="S364" s="77" t="s">
        <v>3456</v>
      </c>
      <c r="T364" s="78">
        <v>12</v>
      </c>
      <c r="U364" s="77" t="s">
        <v>3456</v>
      </c>
      <c r="V364" s="77" t="s">
        <v>3456</v>
      </c>
      <c r="W364" s="77" t="s">
        <v>3456</v>
      </c>
      <c r="X364" s="77" t="s">
        <v>3456</v>
      </c>
      <c r="Y364" s="77" t="s">
        <v>3456</v>
      </c>
      <c r="Z364" s="77" t="s">
        <v>3456</v>
      </c>
      <c r="AA364" s="77" t="s">
        <v>3456</v>
      </c>
      <c r="AB364" s="77" t="s">
        <v>3456</v>
      </c>
      <c r="AC364" s="77" t="s">
        <v>3456</v>
      </c>
      <c r="AD364" s="77" t="s">
        <v>3456</v>
      </c>
      <c r="AE364" s="77" t="s">
        <v>3456</v>
      </c>
      <c r="AF364" s="77" t="s">
        <v>3456</v>
      </c>
      <c r="AG364" s="79">
        <v>1</v>
      </c>
      <c r="AH364" s="77" t="s">
        <v>3456</v>
      </c>
      <c r="AI364" s="77" t="s">
        <v>3457</v>
      </c>
      <c r="AJ364" s="77" t="s">
        <v>3457</v>
      </c>
      <c r="AK364" s="77" t="s">
        <v>3457</v>
      </c>
      <c r="AL364" s="50" t="s">
        <v>910</v>
      </c>
      <c r="AM364" s="50">
        <v>150</v>
      </c>
    </row>
    <row r="365" spans="1:39" ht="15.75">
      <c r="A365" s="84" t="s">
        <v>3453</v>
      </c>
      <c r="B365" s="84" t="s">
        <v>1962</v>
      </c>
      <c r="C365" s="87" t="s">
        <v>2330</v>
      </c>
      <c r="D365" s="86" t="s">
        <v>3500</v>
      </c>
      <c r="E365" s="76" t="s">
        <v>791</v>
      </c>
      <c r="F365" s="85" t="s">
        <v>2331</v>
      </c>
      <c r="G365" s="84">
        <v>804013885</v>
      </c>
      <c r="H365" s="76" t="s">
        <v>2332</v>
      </c>
      <c r="I365" s="81">
        <v>234297900</v>
      </c>
      <c r="J365" s="81">
        <v>234297900</v>
      </c>
      <c r="K365" s="83">
        <v>45693</v>
      </c>
      <c r="L365" s="82">
        <v>2025</v>
      </c>
      <c r="M365" s="81">
        <v>205926500</v>
      </c>
      <c r="N365" s="81">
        <v>0</v>
      </c>
      <c r="O365" s="81">
        <v>28371400</v>
      </c>
      <c r="P365" s="81">
        <v>9917</v>
      </c>
      <c r="Q365" s="80">
        <v>0.87890885919165307</v>
      </c>
      <c r="R365" s="77" t="s">
        <v>3456</v>
      </c>
      <c r="S365" s="77" t="s">
        <v>3456</v>
      </c>
      <c r="T365" s="78">
        <v>12</v>
      </c>
      <c r="U365" s="77" t="s">
        <v>3456</v>
      </c>
      <c r="V365" s="77" t="s">
        <v>3456</v>
      </c>
      <c r="W365" s="77" t="s">
        <v>3456</v>
      </c>
      <c r="X365" s="77" t="s">
        <v>3456</v>
      </c>
      <c r="Y365" s="77" t="s">
        <v>3456</v>
      </c>
      <c r="Z365" s="77" t="s">
        <v>3456</v>
      </c>
      <c r="AA365" s="77" t="s">
        <v>3456</v>
      </c>
      <c r="AB365" s="77" t="s">
        <v>3456</v>
      </c>
      <c r="AC365" s="77" t="s">
        <v>3456</v>
      </c>
      <c r="AD365" s="77" t="s">
        <v>3456</v>
      </c>
      <c r="AE365" s="77" t="s">
        <v>3456</v>
      </c>
      <c r="AF365" s="77" t="s">
        <v>3456</v>
      </c>
      <c r="AG365" s="79">
        <v>1</v>
      </c>
      <c r="AH365" s="77" t="s">
        <v>3456</v>
      </c>
      <c r="AI365" s="77" t="s">
        <v>3457</v>
      </c>
      <c r="AJ365" s="77" t="s">
        <v>3457</v>
      </c>
      <c r="AK365" s="77" t="s">
        <v>3457</v>
      </c>
      <c r="AL365" s="50" t="s">
        <v>872</v>
      </c>
      <c r="AM365" s="50">
        <v>503</v>
      </c>
    </row>
    <row r="366" spans="1:39" ht="15.75">
      <c r="A366" s="84" t="s">
        <v>3453</v>
      </c>
      <c r="B366" s="84" t="s">
        <v>1962</v>
      </c>
      <c r="C366" s="87" t="s">
        <v>493</v>
      </c>
      <c r="D366" s="86" t="s">
        <v>3500</v>
      </c>
      <c r="E366" s="76" t="s">
        <v>791</v>
      </c>
      <c r="F366" s="85" t="s">
        <v>2333</v>
      </c>
      <c r="G366" s="84">
        <v>804014835</v>
      </c>
      <c r="H366" s="76" t="s">
        <v>494</v>
      </c>
      <c r="I366" s="81">
        <v>234297900</v>
      </c>
      <c r="J366" s="81">
        <v>234297900</v>
      </c>
      <c r="K366" s="83">
        <v>45679</v>
      </c>
      <c r="L366" s="82">
        <v>2025</v>
      </c>
      <c r="M366" s="81">
        <v>234297900</v>
      </c>
      <c r="N366" s="81">
        <v>0</v>
      </c>
      <c r="O366" s="81">
        <v>0</v>
      </c>
      <c r="P366" s="81">
        <v>1856363.08</v>
      </c>
      <c r="Q366" s="80">
        <v>1</v>
      </c>
      <c r="R366" s="77" t="s">
        <v>3456</v>
      </c>
      <c r="S366" s="77" t="s">
        <v>3456</v>
      </c>
      <c r="T366" s="78">
        <v>12</v>
      </c>
      <c r="U366" s="77" t="s">
        <v>3456</v>
      </c>
      <c r="V366" s="77" t="s">
        <v>3456</v>
      </c>
      <c r="W366" s="77" t="s">
        <v>3456</v>
      </c>
      <c r="X366" s="77" t="s">
        <v>3456</v>
      </c>
      <c r="Y366" s="77" t="s">
        <v>3456</v>
      </c>
      <c r="Z366" s="77" t="s">
        <v>3456</v>
      </c>
      <c r="AA366" s="77" t="s">
        <v>3456</v>
      </c>
      <c r="AB366" s="77" t="s">
        <v>3456</v>
      </c>
      <c r="AC366" s="77" t="s">
        <v>3456</v>
      </c>
      <c r="AD366" s="77" t="s">
        <v>3456</v>
      </c>
      <c r="AE366" s="77" t="s">
        <v>3456</v>
      </c>
      <c r="AF366" s="77" t="s">
        <v>3456</v>
      </c>
      <c r="AG366" s="79">
        <v>1</v>
      </c>
      <c r="AH366" s="77" t="s">
        <v>3456</v>
      </c>
      <c r="AI366" s="77" t="s">
        <v>3457</v>
      </c>
      <c r="AJ366" s="77" t="s">
        <v>3457</v>
      </c>
      <c r="AK366" s="77" t="s">
        <v>3457</v>
      </c>
      <c r="AL366" s="50" t="s">
        <v>872</v>
      </c>
      <c r="AM366" s="50">
        <v>773</v>
      </c>
    </row>
    <row r="367" spans="1:39" ht="15.75">
      <c r="A367" s="84" t="s">
        <v>3453</v>
      </c>
      <c r="B367" s="84" t="s">
        <v>1962</v>
      </c>
      <c r="C367" s="87" t="s">
        <v>2335</v>
      </c>
      <c r="D367" s="86" t="s">
        <v>3500</v>
      </c>
      <c r="E367" s="76" t="s">
        <v>791</v>
      </c>
      <c r="F367" s="85" t="s">
        <v>2336</v>
      </c>
      <c r="G367" s="84">
        <v>804015047</v>
      </c>
      <c r="H367" s="76" t="s">
        <v>2337</v>
      </c>
      <c r="I367" s="81">
        <v>527905800</v>
      </c>
      <c r="J367" s="81">
        <v>527905800</v>
      </c>
      <c r="K367" s="83">
        <v>45679</v>
      </c>
      <c r="L367" s="82">
        <v>2025</v>
      </c>
      <c r="M367" s="81">
        <v>527905800</v>
      </c>
      <c r="N367" s="81">
        <v>0</v>
      </c>
      <c r="O367" s="81">
        <v>0</v>
      </c>
      <c r="P367" s="81">
        <v>42913955</v>
      </c>
      <c r="Q367" s="80">
        <v>1</v>
      </c>
      <c r="R367" s="77" t="s">
        <v>3456</v>
      </c>
      <c r="S367" s="77" t="s">
        <v>3456</v>
      </c>
      <c r="T367" s="78">
        <v>10</v>
      </c>
      <c r="U367" s="77" t="s">
        <v>3456</v>
      </c>
      <c r="V367" s="77" t="s">
        <v>3456</v>
      </c>
      <c r="W367" s="77" t="s">
        <v>3456</v>
      </c>
      <c r="X367" s="77" t="s">
        <v>3456</v>
      </c>
      <c r="Y367" s="77" t="s">
        <v>3456</v>
      </c>
      <c r="Z367" s="77" t="s">
        <v>3456</v>
      </c>
      <c r="AA367" s="77" t="s">
        <v>3456</v>
      </c>
      <c r="AB367" s="77" t="s">
        <v>3457</v>
      </c>
      <c r="AC367" s="77" t="s">
        <v>3457</v>
      </c>
      <c r="AD367" s="77" t="s">
        <v>3456</v>
      </c>
      <c r="AE367" s="77" t="s">
        <v>3456</v>
      </c>
      <c r="AF367" s="77" t="s">
        <v>3456</v>
      </c>
      <c r="AG367" s="79">
        <v>0.83333333333333337</v>
      </c>
      <c r="AH367" s="77" t="s">
        <v>3456</v>
      </c>
      <c r="AI367" s="77" t="s">
        <v>3457</v>
      </c>
      <c r="AJ367" s="77" t="s">
        <v>3457</v>
      </c>
      <c r="AK367" s="77" t="s">
        <v>3457</v>
      </c>
      <c r="AL367" s="50" t="s">
        <v>872</v>
      </c>
      <c r="AM367" s="50">
        <v>464</v>
      </c>
    </row>
    <row r="368" spans="1:39" ht="15.75">
      <c r="A368" s="84" t="s">
        <v>3453</v>
      </c>
      <c r="B368" s="84" t="s">
        <v>1962</v>
      </c>
      <c r="C368" s="87" t="s">
        <v>326</v>
      </c>
      <c r="D368" s="86" t="s">
        <v>3500</v>
      </c>
      <c r="E368" s="76" t="s">
        <v>791</v>
      </c>
      <c r="F368" s="85" t="s">
        <v>2357</v>
      </c>
      <c r="G368" s="84">
        <v>829003945</v>
      </c>
      <c r="H368" s="76" t="s">
        <v>2358</v>
      </c>
      <c r="I368" s="81">
        <v>527905800</v>
      </c>
      <c r="J368" s="81">
        <v>527905800</v>
      </c>
      <c r="K368" s="83">
        <v>45679</v>
      </c>
      <c r="L368" s="82">
        <v>2025</v>
      </c>
      <c r="M368" s="81">
        <v>473063186</v>
      </c>
      <c r="N368" s="81">
        <v>0</v>
      </c>
      <c r="O368" s="81">
        <v>54842614</v>
      </c>
      <c r="P368" s="81">
        <v>102146</v>
      </c>
      <c r="Q368" s="80">
        <v>0.89611287847187893</v>
      </c>
      <c r="R368" s="77" t="s">
        <v>3456</v>
      </c>
      <c r="S368" s="77" t="s">
        <v>3456</v>
      </c>
      <c r="T368" s="78">
        <v>12</v>
      </c>
      <c r="U368" s="77" t="s">
        <v>3456</v>
      </c>
      <c r="V368" s="77" t="s">
        <v>3456</v>
      </c>
      <c r="W368" s="77" t="s">
        <v>3456</v>
      </c>
      <c r="X368" s="77" t="s">
        <v>3456</v>
      </c>
      <c r="Y368" s="77" t="s">
        <v>3456</v>
      </c>
      <c r="Z368" s="77" t="s">
        <v>3456</v>
      </c>
      <c r="AA368" s="77" t="s">
        <v>3456</v>
      </c>
      <c r="AB368" s="77" t="s">
        <v>3456</v>
      </c>
      <c r="AC368" s="77" t="s">
        <v>3456</v>
      </c>
      <c r="AD368" s="77" t="s">
        <v>3456</v>
      </c>
      <c r="AE368" s="77" t="s">
        <v>3456</v>
      </c>
      <c r="AF368" s="77" t="s">
        <v>3456</v>
      </c>
      <c r="AG368" s="79">
        <v>1</v>
      </c>
      <c r="AH368" s="77" t="s">
        <v>3456</v>
      </c>
      <c r="AI368" s="77" t="s">
        <v>3457</v>
      </c>
      <c r="AJ368" s="77" t="s">
        <v>3457</v>
      </c>
      <c r="AK368" s="77" t="s">
        <v>3457</v>
      </c>
      <c r="AL368" s="50" t="s">
        <v>872</v>
      </c>
      <c r="AM368" s="50">
        <v>518</v>
      </c>
    </row>
    <row r="369" spans="1:39" ht="15.75">
      <c r="A369" s="84" t="s">
        <v>3453</v>
      </c>
      <c r="B369" s="84" t="s">
        <v>1962</v>
      </c>
      <c r="C369" s="87" t="s">
        <v>325</v>
      </c>
      <c r="D369" s="86" t="s">
        <v>3500</v>
      </c>
      <c r="E369" s="76" t="s">
        <v>791</v>
      </c>
      <c r="F369" s="85" t="s">
        <v>2338</v>
      </c>
      <c r="G369" s="84">
        <v>804015069</v>
      </c>
      <c r="H369" s="76" t="s">
        <v>2339</v>
      </c>
      <c r="I369" s="81">
        <v>293607900</v>
      </c>
      <c r="J369" s="81">
        <v>293607900</v>
      </c>
      <c r="K369" s="83">
        <v>45679</v>
      </c>
      <c r="L369" s="82">
        <v>2025</v>
      </c>
      <c r="M369" s="81">
        <v>265213145</v>
      </c>
      <c r="N369" s="81">
        <v>0</v>
      </c>
      <c r="O369" s="81">
        <v>28394755</v>
      </c>
      <c r="P369" s="81">
        <v>124476.81</v>
      </c>
      <c r="Q369" s="80">
        <v>0.90329022141434201</v>
      </c>
      <c r="R369" s="77" t="s">
        <v>3456</v>
      </c>
      <c r="S369" s="77" t="s">
        <v>3456</v>
      </c>
      <c r="T369" s="78">
        <v>12</v>
      </c>
      <c r="U369" s="77" t="s">
        <v>3456</v>
      </c>
      <c r="V369" s="77" t="s">
        <v>3456</v>
      </c>
      <c r="W369" s="77" t="s">
        <v>3456</v>
      </c>
      <c r="X369" s="77" t="s">
        <v>3456</v>
      </c>
      <c r="Y369" s="77" t="s">
        <v>3456</v>
      </c>
      <c r="Z369" s="77" t="s">
        <v>3456</v>
      </c>
      <c r="AA369" s="77" t="s">
        <v>3456</v>
      </c>
      <c r="AB369" s="77" t="s">
        <v>3456</v>
      </c>
      <c r="AC369" s="77" t="s">
        <v>3456</v>
      </c>
      <c r="AD369" s="77" t="s">
        <v>3456</v>
      </c>
      <c r="AE369" s="77" t="s">
        <v>3456</v>
      </c>
      <c r="AF369" s="77" t="s">
        <v>3456</v>
      </c>
      <c r="AG369" s="79">
        <v>1</v>
      </c>
      <c r="AH369" s="77" t="s">
        <v>3456</v>
      </c>
      <c r="AI369" s="77" t="s">
        <v>3457</v>
      </c>
      <c r="AJ369" s="77" t="s">
        <v>3457</v>
      </c>
      <c r="AK369" s="77" t="s">
        <v>3457</v>
      </c>
      <c r="AL369" s="50" t="s">
        <v>872</v>
      </c>
      <c r="AM369" s="50">
        <v>524</v>
      </c>
    </row>
    <row r="370" spans="1:39" ht="15.75">
      <c r="A370" s="84" t="s">
        <v>3453</v>
      </c>
      <c r="B370" s="84" t="s">
        <v>1962</v>
      </c>
      <c r="C370" s="87" t="s">
        <v>769</v>
      </c>
      <c r="D370" s="86" t="s">
        <v>3500</v>
      </c>
      <c r="E370" s="76" t="s">
        <v>791</v>
      </c>
      <c r="F370" s="85" t="s">
        <v>2397</v>
      </c>
      <c r="G370" s="84">
        <v>900066347</v>
      </c>
      <c r="H370" s="76" t="s">
        <v>770</v>
      </c>
      <c r="I370" s="81">
        <v>1693511100</v>
      </c>
      <c r="J370" s="81">
        <v>1693511100</v>
      </c>
      <c r="K370" s="83">
        <v>45596</v>
      </c>
      <c r="L370" s="82">
        <v>2024</v>
      </c>
      <c r="M370" s="81">
        <v>1693511100</v>
      </c>
      <c r="N370" s="81">
        <v>0</v>
      </c>
      <c r="O370" s="81">
        <v>0</v>
      </c>
      <c r="P370" s="81">
        <v>275322</v>
      </c>
      <c r="Q370" s="80">
        <v>1</v>
      </c>
      <c r="R370" s="77" t="s">
        <v>3456</v>
      </c>
      <c r="S370" s="77" t="s">
        <v>3456</v>
      </c>
      <c r="T370" s="78">
        <v>12</v>
      </c>
      <c r="U370" s="77" t="s">
        <v>3456</v>
      </c>
      <c r="V370" s="77" t="s">
        <v>3456</v>
      </c>
      <c r="W370" s="77" t="s">
        <v>3456</v>
      </c>
      <c r="X370" s="77" t="s">
        <v>3456</v>
      </c>
      <c r="Y370" s="77" t="s">
        <v>3456</v>
      </c>
      <c r="Z370" s="77" t="s">
        <v>3456</v>
      </c>
      <c r="AA370" s="77" t="s">
        <v>3456</v>
      </c>
      <c r="AB370" s="77" t="s">
        <v>3456</v>
      </c>
      <c r="AC370" s="77" t="s">
        <v>3456</v>
      </c>
      <c r="AD370" s="77" t="s">
        <v>3456</v>
      </c>
      <c r="AE370" s="77" t="s">
        <v>3456</v>
      </c>
      <c r="AF370" s="77" t="s">
        <v>3456</v>
      </c>
      <c r="AG370" s="79">
        <v>1</v>
      </c>
      <c r="AH370" s="77" t="s">
        <v>3456</v>
      </c>
      <c r="AI370" s="77" t="s">
        <v>3457</v>
      </c>
      <c r="AJ370" s="77" t="s">
        <v>3457</v>
      </c>
      <c r="AK370" s="77" t="s">
        <v>3457</v>
      </c>
      <c r="AL370" s="50" t="s">
        <v>872</v>
      </c>
      <c r="AM370" s="50">
        <v>837</v>
      </c>
    </row>
    <row r="371" spans="1:39" ht="15.75">
      <c r="A371" s="84" t="s">
        <v>3453</v>
      </c>
      <c r="B371" s="84" t="s">
        <v>1962</v>
      </c>
      <c r="C371" s="87" t="s">
        <v>2384</v>
      </c>
      <c r="D371" s="86" t="s">
        <v>3500</v>
      </c>
      <c r="E371" s="76" t="s">
        <v>791</v>
      </c>
      <c r="F371" s="85" t="s">
        <v>2385</v>
      </c>
      <c r="G371" s="84">
        <v>890204672</v>
      </c>
      <c r="H371" s="76" t="s">
        <v>2386</v>
      </c>
      <c r="I371" s="81">
        <v>234297900</v>
      </c>
      <c r="J371" s="81">
        <v>234297900</v>
      </c>
      <c r="K371" s="83">
        <v>45679</v>
      </c>
      <c r="L371" s="82">
        <v>2025</v>
      </c>
      <c r="M371" s="81">
        <v>234297900</v>
      </c>
      <c r="N371" s="81">
        <v>0</v>
      </c>
      <c r="O371" s="81">
        <v>0</v>
      </c>
      <c r="P371" s="81">
        <v>925245.8</v>
      </c>
      <c r="Q371" s="80">
        <v>1</v>
      </c>
      <c r="R371" s="77" t="s">
        <v>3456</v>
      </c>
      <c r="S371" s="77" t="s">
        <v>3456</v>
      </c>
      <c r="T371" s="78">
        <v>10</v>
      </c>
      <c r="U371" s="77" t="s">
        <v>3456</v>
      </c>
      <c r="V371" s="77" t="s">
        <v>3456</v>
      </c>
      <c r="W371" s="77" t="s">
        <v>3456</v>
      </c>
      <c r="X371" s="77" t="s">
        <v>3456</v>
      </c>
      <c r="Y371" s="77" t="s">
        <v>3456</v>
      </c>
      <c r="Z371" s="77" t="s">
        <v>3456</v>
      </c>
      <c r="AA371" s="77" t="s">
        <v>3456</v>
      </c>
      <c r="AB371" s="77" t="s">
        <v>3457</v>
      </c>
      <c r="AC371" s="77" t="s">
        <v>3457</v>
      </c>
      <c r="AD371" s="77" t="s">
        <v>3456</v>
      </c>
      <c r="AE371" s="77" t="s">
        <v>3456</v>
      </c>
      <c r="AF371" s="77" t="s">
        <v>3456</v>
      </c>
      <c r="AG371" s="79">
        <v>0.83333333333333337</v>
      </c>
      <c r="AH371" s="77" t="s">
        <v>3456</v>
      </c>
      <c r="AI371" s="77" t="s">
        <v>3457</v>
      </c>
      <c r="AJ371" s="77" t="s">
        <v>3457</v>
      </c>
      <c r="AK371" s="77" t="s">
        <v>3457</v>
      </c>
      <c r="AL371" s="50" t="s">
        <v>872</v>
      </c>
      <c r="AM371" s="50">
        <v>469</v>
      </c>
    </row>
    <row r="372" spans="1:39" ht="15.75">
      <c r="A372" s="84" t="s">
        <v>3453</v>
      </c>
      <c r="B372" s="84" t="s">
        <v>1962</v>
      </c>
      <c r="C372" s="87" t="s">
        <v>2323</v>
      </c>
      <c r="D372" s="86" t="s">
        <v>3500</v>
      </c>
      <c r="E372" s="76" t="s">
        <v>791</v>
      </c>
      <c r="F372" s="85" t="s">
        <v>2324</v>
      </c>
      <c r="G372" s="84">
        <v>804010718</v>
      </c>
      <c r="H372" s="76" t="s">
        <v>2325</v>
      </c>
      <c r="I372" s="81">
        <v>527905800</v>
      </c>
      <c r="J372" s="81">
        <v>527905800</v>
      </c>
      <c r="K372" s="83">
        <v>45679</v>
      </c>
      <c r="L372" s="82">
        <v>2025</v>
      </c>
      <c r="M372" s="81">
        <v>521672177</v>
      </c>
      <c r="N372" s="81">
        <v>6233623</v>
      </c>
      <c r="O372" s="81">
        <v>0</v>
      </c>
      <c r="P372" s="81">
        <v>618616.06000000006</v>
      </c>
      <c r="Q372" s="80">
        <v>1</v>
      </c>
      <c r="R372" s="77" t="s">
        <v>3456</v>
      </c>
      <c r="S372" s="77" t="s">
        <v>3456</v>
      </c>
      <c r="T372" s="78">
        <v>12</v>
      </c>
      <c r="U372" s="77" t="s">
        <v>3456</v>
      </c>
      <c r="V372" s="77" t="s">
        <v>3456</v>
      </c>
      <c r="W372" s="77" t="s">
        <v>3456</v>
      </c>
      <c r="X372" s="77" t="s">
        <v>3456</v>
      </c>
      <c r="Y372" s="77" t="s">
        <v>3456</v>
      </c>
      <c r="Z372" s="77" t="s">
        <v>3456</v>
      </c>
      <c r="AA372" s="77" t="s">
        <v>3456</v>
      </c>
      <c r="AB372" s="77" t="s">
        <v>3456</v>
      </c>
      <c r="AC372" s="77" t="s">
        <v>3456</v>
      </c>
      <c r="AD372" s="77" t="s">
        <v>3456</v>
      </c>
      <c r="AE372" s="77" t="s">
        <v>3456</v>
      </c>
      <c r="AF372" s="77" t="s">
        <v>3456</v>
      </c>
      <c r="AG372" s="79">
        <v>1</v>
      </c>
      <c r="AH372" s="77" t="s">
        <v>3456</v>
      </c>
      <c r="AI372" s="77" t="s">
        <v>3457</v>
      </c>
      <c r="AJ372" s="77" t="s">
        <v>3457</v>
      </c>
      <c r="AK372" s="77" t="s">
        <v>3457</v>
      </c>
      <c r="AL372" s="50" t="s">
        <v>872</v>
      </c>
      <c r="AM372" s="50">
        <v>659</v>
      </c>
    </row>
    <row r="373" spans="1:39" ht="15.75">
      <c r="A373" s="84" t="s">
        <v>3453</v>
      </c>
      <c r="B373" s="84" t="s">
        <v>1962</v>
      </c>
      <c r="C373" s="87" t="s">
        <v>2375</v>
      </c>
      <c r="D373" s="86" t="s">
        <v>3500</v>
      </c>
      <c r="E373" s="76" t="s">
        <v>791</v>
      </c>
      <c r="F373" s="85" t="s">
        <v>2376</v>
      </c>
      <c r="G373" s="84">
        <v>890203887</v>
      </c>
      <c r="H373" s="76" t="s">
        <v>2377</v>
      </c>
      <c r="I373" s="81">
        <v>527905800</v>
      </c>
      <c r="J373" s="81">
        <v>527905800</v>
      </c>
      <c r="K373" s="83">
        <v>45679</v>
      </c>
      <c r="L373" s="82">
        <v>2025</v>
      </c>
      <c r="M373" s="81">
        <v>512030800</v>
      </c>
      <c r="N373" s="81">
        <v>9000000</v>
      </c>
      <c r="O373" s="81">
        <v>6875000</v>
      </c>
      <c r="P373" s="81">
        <v>1871660.55</v>
      </c>
      <c r="Q373" s="80">
        <v>0.98697684321710422</v>
      </c>
      <c r="R373" s="77" t="s">
        <v>3456</v>
      </c>
      <c r="S373" s="77" t="s">
        <v>3456</v>
      </c>
      <c r="T373" s="78">
        <v>12</v>
      </c>
      <c r="U373" s="77" t="s">
        <v>3456</v>
      </c>
      <c r="V373" s="77" t="s">
        <v>3456</v>
      </c>
      <c r="W373" s="77" t="s">
        <v>3456</v>
      </c>
      <c r="X373" s="77" t="s">
        <v>3456</v>
      </c>
      <c r="Y373" s="77" t="s">
        <v>3456</v>
      </c>
      <c r="Z373" s="77" t="s">
        <v>3456</v>
      </c>
      <c r="AA373" s="77" t="s">
        <v>3456</v>
      </c>
      <c r="AB373" s="77" t="s">
        <v>3456</v>
      </c>
      <c r="AC373" s="77" t="s">
        <v>3456</v>
      </c>
      <c r="AD373" s="77" t="s">
        <v>3456</v>
      </c>
      <c r="AE373" s="77" t="s">
        <v>3456</v>
      </c>
      <c r="AF373" s="77" t="s">
        <v>3456</v>
      </c>
      <c r="AG373" s="79">
        <v>1</v>
      </c>
      <c r="AH373" s="77" t="s">
        <v>3456</v>
      </c>
      <c r="AI373" s="77" t="s">
        <v>3457</v>
      </c>
      <c r="AJ373" s="77" t="s">
        <v>3457</v>
      </c>
      <c r="AK373" s="77" t="s">
        <v>3457</v>
      </c>
      <c r="AL373" s="50" t="s">
        <v>872</v>
      </c>
      <c r="AM373" s="50">
        <v>619</v>
      </c>
    </row>
    <row r="374" spans="1:39" ht="15.75">
      <c r="A374" s="84" t="s">
        <v>3453</v>
      </c>
      <c r="B374" s="84" t="s">
        <v>1962</v>
      </c>
      <c r="C374" s="87" t="s">
        <v>2369</v>
      </c>
      <c r="D374" s="86" t="s">
        <v>3500</v>
      </c>
      <c r="E374" s="76" t="s">
        <v>791</v>
      </c>
      <c r="F374" s="85" t="s">
        <v>2370</v>
      </c>
      <c r="G374" s="84">
        <v>890203373</v>
      </c>
      <c r="H374" s="76" t="s">
        <v>1504</v>
      </c>
      <c r="I374" s="81">
        <v>821513700</v>
      </c>
      <c r="J374" s="81">
        <v>821513700</v>
      </c>
      <c r="K374" s="83">
        <v>45679</v>
      </c>
      <c r="L374" s="82">
        <v>2025</v>
      </c>
      <c r="M374" s="81">
        <v>0</v>
      </c>
      <c r="N374" s="81">
        <v>0</v>
      </c>
      <c r="O374" s="81">
        <v>821513700</v>
      </c>
      <c r="P374" s="81">
        <v>0</v>
      </c>
      <c r="Q374" s="80">
        <v>0</v>
      </c>
      <c r="R374" s="77" t="s">
        <v>3457</v>
      </c>
      <c r="S374" s="77" t="s">
        <v>3456</v>
      </c>
      <c r="T374" s="78">
        <v>12</v>
      </c>
      <c r="U374" s="77" t="s">
        <v>3456</v>
      </c>
      <c r="V374" s="77" t="s">
        <v>3456</v>
      </c>
      <c r="W374" s="77" t="s">
        <v>3456</v>
      </c>
      <c r="X374" s="77" t="s">
        <v>3456</v>
      </c>
      <c r="Y374" s="77" t="s">
        <v>3456</v>
      </c>
      <c r="Z374" s="77" t="s">
        <v>3456</v>
      </c>
      <c r="AA374" s="77" t="s">
        <v>3456</v>
      </c>
      <c r="AB374" s="77" t="s">
        <v>3456</v>
      </c>
      <c r="AC374" s="77" t="s">
        <v>3456</v>
      </c>
      <c r="AD374" s="77" t="s">
        <v>3456</v>
      </c>
      <c r="AE374" s="77" t="s">
        <v>3456</v>
      </c>
      <c r="AF374" s="77" t="s">
        <v>3456</v>
      </c>
      <c r="AG374" s="79">
        <v>1</v>
      </c>
      <c r="AH374" s="77" t="s">
        <v>3456</v>
      </c>
      <c r="AI374" s="77" t="s">
        <v>3457</v>
      </c>
      <c r="AJ374" s="77" t="s">
        <v>3457</v>
      </c>
      <c r="AK374" s="77" t="s">
        <v>3457</v>
      </c>
      <c r="AL374" s="50" t="s">
        <v>876</v>
      </c>
      <c r="AM374" s="50">
        <v>198</v>
      </c>
    </row>
    <row r="375" spans="1:39" ht="15.75">
      <c r="A375" s="84" t="s">
        <v>3453</v>
      </c>
      <c r="B375" s="84" t="s">
        <v>1962</v>
      </c>
      <c r="C375" s="87" t="s">
        <v>2302</v>
      </c>
      <c r="D375" s="86" t="s">
        <v>3500</v>
      </c>
      <c r="E375" s="76" t="s">
        <v>791</v>
      </c>
      <c r="F375" s="85" t="s">
        <v>2303</v>
      </c>
      <c r="G375" s="84">
        <v>804005695</v>
      </c>
      <c r="H375" s="76" t="s">
        <v>2304</v>
      </c>
      <c r="I375" s="81">
        <v>821513700</v>
      </c>
      <c r="J375" s="81">
        <v>821513700</v>
      </c>
      <c r="K375" s="83">
        <v>45596</v>
      </c>
      <c r="L375" s="82">
        <v>2024</v>
      </c>
      <c r="M375" s="81">
        <v>813888698</v>
      </c>
      <c r="N375" s="81">
        <v>7625002</v>
      </c>
      <c r="O375" s="81">
        <v>0</v>
      </c>
      <c r="P375" s="81">
        <v>31818</v>
      </c>
      <c r="Q375" s="80">
        <v>1</v>
      </c>
      <c r="R375" s="77" t="s">
        <v>3456</v>
      </c>
      <c r="S375" s="77" t="s">
        <v>3456</v>
      </c>
      <c r="T375" s="78">
        <v>12</v>
      </c>
      <c r="U375" s="77" t="s">
        <v>3456</v>
      </c>
      <c r="V375" s="77" t="s">
        <v>3456</v>
      </c>
      <c r="W375" s="77" t="s">
        <v>3456</v>
      </c>
      <c r="X375" s="77" t="s">
        <v>3456</v>
      </c>
      <c r="Y375" s="77" t="s">
        <v>3456</v>
      </c>
      <c r="Z375" s="77" t="s">
        <v>3456</v>
      </c>
      <c r="AA375" s="77" t="s">
        <v>3456</v>
      </c>
      <c r="AB375" s="77" t="s">
        <v>3456</v>
      </c>
      <c r="AC375" s="77" t="s">
        <v>3456</v>
      </c>
      <c r="AD375" s="77" t="s">
        <v>3456</v>
      </c>
      <c r="AE375" s="77" t="s">
        <v>3456</v>
      </c>
      <c r="AF375" s="77" t="s">
        <v>3456</v>
      </c>
      <c r="AG375" s="79">
        <v>1</v>
      </c>
      <c r="AH375" s="77" t="s">
        <v>3456</v>
      </c>
      <c r="AI375" s="77" t="s">
        <v>3457</v>
      </c>
      <c r="AJ375" s="77" t="s">
        <v>3457</v>
      </c>
      <c r="AK375" s="77" t="s">
        <v>3457</v>
      </c>
      <c r="AL375" s="50" t="s">
        <v>872</v>
      </c>
      <c r="AM375" s="50">
        <v>673</v>
      </c>
    </row>
    <row r="376" spans="1:39" ht="15.75">
      <c r="A376" s="84" t="s">
        <v>3453</v>
      </c>
      <c r="B376" s="84" t="s">
        <v>1962</v>
      </c>
      <c r="C376" s="87" t="s">
        <v>688</v>
      </c>
      <c r="D376" s="86" t="s">
        <v>3500</v>
      </c>
      <c r="E376" s="76" t="s">
        <v>791</v>
      </c>
      <c r="F376" s="85" t="s">
        <v>2393</v>
      </c>
      <c r="G376" s="84">
        <v>890205655</v>
      </c>
      <c r="H376" s="76" t="s">
        <v>689</v>
      </c>
      <c r="I376" s="81">
        <v>527905800</v>
      </c>
      <c r="J376" s="81">
        <v>527905800</v>
      </c>
      <c r="K376" s="83">
        <v>45596</v>
      </c>
      <c r="L376" s="82">
        <v>2024</v>
      </c>
      <c r="M376" s="81">
        <v>527905800</v>
      </c>
      <c r="N376" s="81">
        <v>0</v>
      </c>
      <c r="O376" s="81">
        <v>0</v>
      </c>
      <c r="P376" s="81">
        <v>664817.55000000005</v>
      </c>
      <c r="Q376" s="80">
        <v>1</v>
      </c>
      <c r="R376" s="77" t="s">
        <v>3456</v>
      </c>
      <c r="S376" s="77" t="s">
        <v>3456</v>
      </c>
      <c r="T376" s="78">
        <v>12</v>
      </c>
      <c r="U376" s="77" t="s">
        <v>3456</v>
      </c>
      <c r="V376" s="77" t="s">
        <v>3456</v>
      </c>
      <c r="W376" s="77" t="s">
        <v>3456</v>
      </c>
      <c r="X376" s="77" t="s">
        <v>3456</v>
      </c>
      <c r="Y376" s="77" t="s">
        <v>3456</v>
      </c>
      <c r="Z376" s="77" t="s">
        <v>3456</v>
      </c>
      <c r="AA376" s="77" t="s">
        <v>3456</v>
      </c>
      <c r="AB376" s="77" t="s">
        <v>3456</v>
      </c>
      <c r="AC376" s="77" t="s">
        <v>3456</v>
      </c>
      <c r="AD376" s="77" t="s">
        <v>3456</v>
      </c>
      <c r="AE376" s="77" t="s">
        <v>3456</v>
      </c>
      <c r="AF376" s="77" t="s">
        <v>3456</v>
      </c>
      <c r="AG376" s="79">
        <v>1</v>
      </c>
      <c r="AH376" s="77" t="s">
        <v>3456</v>
      </c>
      <c r="AI376" s="77" t="s">
        <v>3457</v>
      </c>
      <c r="AJ376" s="77" t="s">
        <v>3457</v>
      </c>
      <c r="AK376" s="77" t="s">
        <v>3457</v>
      </c>
      <c r="AL376" s="50" t="s">
        <v>872</v>
      </c>
      <c r="AM376" s="50">
        <v>851</v>
      </c>
    </row>
    <row r="377" spans="1:39" ht="15.75">
      <c r="A377" s="84" t="s">
        <v>3453</v>
      </c>
      <c r="B377" s="84" t="s">
        <v>1962</v>
      </c>
      <c r="C377" s="87" t="s">
        <v>2398</v>
      </c>
      <c r="D377" s="86" t="s">
        <v>3500</v>
      </c>
      <c r="E377" s="76" t="s">
        <v>791</v>
      </c>
      <c r="F377" s="85" t="s">
        <v>2399</v>
      </c>
      <c r="G377" s="84">
        <v>900067136</v>
      </c>
      <c r="H377" s="76" t="s">
        <v>2400</v>
      </c>
      <c r="I377" s="81">
        <v>996501600</v>
      </c>
      <c r="J377" s="81">
        <v>996501600</v>
      </c>
      <c r="K377" s="83">
        <v>45679</v>
      </c>
      <c r="L377" s="82">
        <v>2025</v>
      </c>
      <c r="M377" s="81">
        <v>976142949</v>
      </c>
      <c r="N377" s="81">
        <v>13889071</v>
      </c>
      <c r="O377" s="81">
        <v>6469580</v>
      </c>
      <c r="P377" s="81">
        <v>1069129.71</v>
      </c>
      <c r="Q377" s="80">
        <v>0.9935077073634403</v>
      </c>
      <c r="R377" s="77" t="s">
        <v>3456</v>
      </c>
      <c r="S377" s="77" t="s">
        <v>3456</v>
      </c>
      <c r="T377" s="78">
        <v>12</v>
      </c>
      <c r="U377" s="77" t="s">
        <v>3456</v>
      </c>
      <c r="V377" s="77" t="s">
        <v>3456</v>
      </c>
      <c r="W377" s="77" t="s">
        <v>3456</v>
      </c>
      <c r="X377" s="77" t="s">
        <v>3456</v>
      </c>
      <c r="Y377" s="77" t="s">
        <v>3456</v>
      </c>
      <c r="Z377" s="77" t="s">
        <v>3456</v>
      </c>
      <c r="AA377" s="77" t="s">
        <v>3456</v>
      </c>
      <c r="AB377" s="77" t="s">
        <v>3456</v>
      </c>
      <c r="AC377" s="77" t="s">
        <v>3456</v>
      </c>
      <c r="AD377" s="77" t="s">
        <v>3456</v>
      </c>
      <c r="AE377" s="77" t="s">
        <v>3456</v>
      </c>
      <c r="AF377" s="77" t="s">
        <v>3456</v>
      </c>
      <c r="AG377" s="79">
        <v>1</v>
      </c>
      <c r="AH377" s="77" t="s">
        <v>3456</v>
      </c>
      <c r="AI377" s="77" t="s">
        <v>3457</v>
      </c>
      <c r="AJ377" s="77" t="s">
        <v>3457</v>
      </c>
      <c r="AK377" s="77" t="s">
        <v>3457</v>
      </c>
      <c r="AL377" s="50" t="s">
        <v>872</v>
      </c>
      <c r="AM377" s="50">
        <v>635</v>
      </c>
    </row>
    <row r="378" spans="1:39" ht="15.75">
      <c r="A378" s="84" t="s">
        <v>3453</v>
      </c>
      <c r="B378" s="84" t="s">
        <v>1962</v>
      </c>
      <c r="C378" s="87" t="s">
        <v>2305</v>
      </c>
      <c r="D378" s="86" t="s">
        <v>3500</v>
      </c>
      <c r="E378" s="76" t="s">
        <v>791</v>
      </c>
      <c r="F378" s="85" t="s">
        <v>2306</v>
      </c>
      <c r="G378" s="84">
        <v>804007078</v>
      </c>
      <c r="H378" s="76" t="s">
        <v>2307</v>
      </c>
      <c r="I378" s="81">
        <v>234297900</v>
      </c>
      <c r="J378" s="81">
        <v>234297900</v>
      </c>
      <c r="K378" s="83">
        <v>45693</v>
      </c>
      <c r="L378" s="82">
        <v>2025</v>
      </c>
      <c r="M378" s="81">
        <v>222037900</v>
      </c>
      <c r="N378" s="81">
        <v>0</v>
      </c>
      <c r="O378" s="81">
        <v>12260000</v>
      </c>
      <c r="P378" s="81">
        <v>4426</v>
      </c>
      <c r="Q378" s="80">
        <v>0.94767345332587272</v>
      </c>
      <c r="R378" s="77" t="s">
        <v>3456</v>
      </c>
      <c r="S378" s="77" t="s">
        <v>3456</v>
      </c>
      <c r="T378" s="78">
        <v>12</v>
      </c>
      <c r="U378" s="77" t="s">
        <v>3456</v>
      </c>
      <c r="V378" s="77" t="s">
        <v>3456</v>
      </c>
      <c r="W378" s="77" t="s">
        <v>3456</v>
      </c>
      <c r="X378" s="77" t="s">
        <v>3456</v>
      </c>
      <c r="Y378" s="77" t="s">
        <v>3456</v>
      </c>
      <c r="Z378" s="77" t="s">
        <v>3456</v>
      </c>
      <c r="AA378" s="77" t="s">
        <v>3456</v>
      </c>
      <c r="AB378" s="77" t="s">
        <v>3456</v>
      </c>
      <c r="AC378" s="77" t="s">
        <v>3456</v>
      </c>
      <c r="AD378" s="77" t="s">
        <v>3456</v>
      </c>
      <c r="AE378" s="77" t="s">
        <v>3456</v>
      </c>
      <c r="AF378" s="77" t="s">
        <v>3456</v>
      </c>
      <c r="AG378" s="79">
        <v>1</v>
      </c>
      <c r="AH378" s="77" t="s">
        <v>3456</v>
      </c>
      <c r="AI378" s="77" t="s">
        <v>3457</v>
      </c>
      <c r="AJ378" s="77" t="s">
        <v>3457</v>
      </c>
      <c r="AK378" s="77" t="s">
        <v>3457</v>
      </c>
      <c r="AL378" s="50" t="s">
        <v>872</v>
      </c>
      <c r="AM378" s="50">
        <v>585</v>
      </c>
    </row>
    <row r="379" spans="1:39" ht="15.75">
      <c r="A379" s="84" t="s">
        <v>3453</v>
      </c>
      <c r="B379" s="84" t="s">
        <v>1962</v>
      </c>
      <c r="C379" s="87" t="s">
        <v>2460</v>
      </c>
      <c r="D379" s="86" t="s">
        <v>3499</v>
      </c>
      <c r="E379" s="76" t="s">
        <v>786</v>
      </c>
      <c r="F379" s="85" t="s">
        <v>2461</v>
      </c>
      <c r="G379" s="84">
        <v>809003590</v>
      </c>
      <c r="H379" s="76" t="s">
        <v>2462</v>
      </c>
      <c r="I379" s="81">
        <v>6771102300</v>
      </c>
      <c r="J379" s="81">
        <v>6771102300</v>
      </c>
      <c r="K379" s="83">
        <v>45679</v>
      </c>
      <c r="L379" s="82">
        <v>2025</v>
      </c>
      <c r="M379" s="81">
        <v>4614882700</v>
      </c>
      <c r="N379" s="81">
        <v>0</v>
      </c>
      <c r="O379" s="81">
        <v>2156219600</v>
      </c>
      <c r="P379" s="81">
        <v>276956643.75</v>
      </c>
      <c r="Q379" s="80">
        <v>0.68155560136788951</v>
      </c>
      <c r="R379" s="77" t="s">
        <v>3456</v>
      </c>
      <c r="S379" s="77" t="s">
        <v>3456</v>
      </c>
      <c r="T379" s="78">
        <v>10</v>
      </c>
      <c r="U379" s="77" t="s">
        <v>3456</v>
      </c>
      <c r="V379" s="77" t="s">
        <v>3456</v>
      </c>
      <c r="W379" s="77" t="s">
        <v>3456</v>
      </c>
      <c r="X379" s="77" t="s">
        <v>3456</v>
      </c>
      <c r="Y379" s="77" t="s">
        <v>3456</v>
      </c>
      <c r="Z379" s="77" t="s">
        <v>3456</v>
      </c>
      <c r="AA379" s="77" t="s">
        <v>3456</v>
      </c>
      <c r="AB379" s="77" t="s">
        <v>3457</v>
      </c>
      <c r="AC379" s="77" t="s">
        <v>3457</v>
      </c>
      <c r="AD379" s="77" t="s">
        <v>3456</v>
      </c>
      <c r="AE379" s="77" t="s">
        <v>3456</v>
      </c>
      <c r="AF379" s="77" t="s">
        <v>3456</v>
      </c>
      <c r="AG379" s="79">
        <v>0.83333333333333337</v>
      </c>
      <c r="AH379" s="77" t="s">
        <v>3456</v>
      </c>
      <c r="AI379" s="77" t="s">
        <v>3457</v>
      </c>
      <c r="AJ379" s="77" t="s">
        <v>3457</v>
      </c>
      <c r="AK379" s="77" t="s">
        <v>3457</v>
      </c>
      <c r="AL379" s="50" t="s">
        <v>876</v>
      </c>
      <c r="AM379" s="50">
        <v>250</v>
      </c>
    </row>
    <row r="380" spans="1:39" ht="15.75">
      <c r="A380" s="84" t="s">
        <v>3453</v>
      </c>
      <c r="B380" s="84" t="s">
        <v>1962</v>
      </c>
      <c r="C380" s="87" t="s">
        <v>2154</v>
      </c>
      <c r="D380" s="86" t="s">
        <v>3508</v>
      </c>
      <c r="E380" s="76" t="s">
        <v>794</v>
      </c>
      <c r="F380" s="85" t="s">
        <v>2155</v>
      </c>
      <c r="G380" s="84">
        <v>824000449</v>
      </c>
      <c r="H380" s="76" t="s">
        <v>2156</v>
      </c>
      <c r="I380" s="81">
        <v>468595800</v>
      </c>
      <c r="J380" s="81">
        <v>468595800</v>
      </c>
      <c r="K380" s="83">
        <v>45679</v>
      </c>
      <c r="L380" s="82">
        <v>2025</v>
      </c>
      <c r="M380" s="81">
        <v>0</v>
      </c>
      <c r="N380" s="81">
        <v>0</v>
      </c>
      <c r="O380" s="81">
        <v>468595800</v>
      </c>
      <c r="P380" s="81">
        <v>0</v>
      </c>
      <c r="Q380" s="80">
        <v>0</v>
      </c>
      <c r="R380" s="77" t="s">
        <v>3457</v>
      </c>
      <c r="S380" s="77" t="s">
        <v>3456</v>
      </c>
      <c r="T380" s="78">
        <v>11</v>
      </c>
      <c r="U380" s="77" t="s">
        <v>3456</v>
      </c>
      <c r="V380" s="77" t="s">
        <v>3456</v>
      </c>
      <c r="W380" s="77" t="s">
        <v>3456</v>
      </c>
      <c r="X380" s="77" t="s">
        <v>3456</v>
      </c>
      <c r="Y380" s="77" t="s">
        <v>3457</v>
      </c>
      <c r="Z380" s="77" t="s">
        <v>3456</v>
      </c>
      <c r="AA380" s="77" t="s">
        <v>3456</v>
      </c>
      <c r="AB380" s="77" t="s">
        <v>3456</v>
      </c>
      <c r="AC380" s="77" t="s">
        <v>3456</v>
      </c>
      <c r="AD380" s="77" t="s">
        <v>3456</v>
      </c>
      <c r="AE380" s="77" t="s">
        <v>3456</v>
      </c>
      <c r="AF380" s="77" t="s">
        <v>3456</v>
      </c>
      <c r="AG380" s="79">
        <v>0.91666666666666663</v>
      </c>
      <c r="AH380" s="77" t="s">
        <v>3456</v>
      </c>
      <c r="AI380" s="77" t="s">
        <v>3457</v>
      </c>
      <c r="AJ380" s="77" t="s">
        <v>3457</v>
      </c>
      <c r="AK380" s="77" t="s">
        <v>3457</v>
      </c>
      <c r="AL380" s="50" t="s">
        <v>910</v>
      </c>
      <c r="AM380" s="50">
        <v>86</v>
      </c>
    </row>
    <row r="381" spans="1:39" ht="15.75">
      <c r="A381" s="84" t="s">
        <v>3453</v>
      </c>
      <c r="B381" s="84" t="s">
        <v>1962</v>
      </c>
      <c r="C381" s="87" t="s">
        <v>2157</v>
      </c>
      <c r="D381" s="86" t="s">
        <v>3508</v>
      </c>
      <c r="E381" s="76" t="s">
        <v>794</v>
      </c>
      <c r="F381" s="85" t="s">
        <v>2158</v>
      </c>
      <c r="G381" s="84">
        <v>824000472</v>
      </c>
      <c r="H381" s="76" t="s">
        <v>2159</v>
      </c>
      <c r="I381" s="81">
        <v>234297900</v>
      </c>
      <c r="J381" s="81">
        <v>234297900</v>
      </c>
      <c r="K381" s="83">
        <v>45679</v>
      </c>
      <c r="L381" s="82">
        <v>2025</v>
      </c>
      <c r="M381" s="81">
        <v>0</v>
      </c>
      <c r="N381" s="81">
        <v>0</v>
      </c>
      <c r="O381" s="81">
        <v>234297900</v>
      </c>
      <c r="P381" s="81">
        <v>0</v>
      </c>
      <c r="Q381" s="80">
        <v>0</v>
      </c>
      <c r="R381" s="77" t="s">
        <v>3456</v>
      </c>
      <c r="S381" s="77" t="s">
        <v>3456</v>
      </c>
      <c r="T381" s="78">
        <v>10</v>
      </c>
      <c r="U381" s="77" t="s">
        <v>3456</v>
      </c>
      <c r="V381" s="77" t="s">
        <v>3456</v>
      </c>
      <c r="W381" s="77" t="s">
        <v>3456</v>
      </c>
      <c r="X381" s="77" t="s">
        <v>3456</v>
      </c>
      <c r="Y381" s="77" t="s">
        <v>3456</v>
      </c>
      <c r="Z381" s="77" t="s">
        <v>3456</v>
      </c>
      <c r="AA381" s="77" t="s">
        <v>3456</v>
      </c>
      <c r="AB381" s="77" t="s">
        <v>3457</v>
      </c>
      <c r="AC381" s="77" t="s">
        <v>3457</v>
      </c>
      <c r="AD381" s="77" t="s">
        <v>3456</v>
      </c>
      <c r="AE381" s="77" t="s">
        <v>3456</v>
      </c>
      <c r="AF381" s="77" t="s">
        <v>3456</v>
      </c>
      <c r="AG381" s="79">
        <v>0.83333333333333337</v>
      </c>
      <c r="AH381" s="77" t="s">
        <v>3456</v>
      </c>
      <c r="AI381" s="77" t="s">
        <v>3457</v>
      </c>
      <c r="AJ381" s="77" t="s">
        <v>3457</v>
      </c>
      <c r="AK381" s="77" t="s">
        <v>3457</v>
      </c>
      <c r="AL381" s="50" t="s">
        <v>910</v>
      </c>
      <c r="AM381" s="50">
        <v>59</v>
      </c>
    </row>
    <row r="382" spans="1:39" ht="15.75">
      <c r="A382" s="84" t="s">
        <v>3453</v>
      </c>
      <c r="B382" s="84" t="s">
        <v>1962</v>
      </c>
      <c r="C382" s="87" t="s">
        <v>2151</v>
      </c>
      <c r="D382" s="86" t="s">
        <v>3508</v>
      </c>
      <c r="E382" s="76" t="s">
        <v>794</v>
      </c>
      <c r="F382" s="85" t="s">
        <v>2152</v>
      </c>
      <c r="G382" s="84">
        <v>824000441</v>
      </c>
      <c r="H382" s="76" t="s">
        <v>2153</v>
      </c>
      <c r="I382" s="81">
        <v>1171489500</v>
      </c>
      <c r="J382" s="81">
        <v>1171489500</v>
      </c>
      <c r="K382" s="83">
        <v>45679</v>
      </c>
      <c r="L382" s="82">
        <v>2025</v>
      </c>
      <c r="M382" s="81">
        <v>0</v>
      </c>
      <c r="N382" s="81">
        <v>0</v>
      </c>
      <c r="O382" s="81">
        <v>1171489500</v>
      </c>
      <c r="P382" s="81">
        <v>0</v>
      </c>
      <c r="Q382" s="80">
        <v>0</v>
      </c>
      <c r="R382" s="77" t="s">
        <v>3457</v>
      </c>
      <c r="S382" s="77" t="s">
        <v>3456</v>
      </c>
      <c r="T382" s="78">
        <v>11</v>
      </c>
      <c r="U382" s="77" t="s">
        <v>3456</v>
      </c>
      <c r="V382" s="77" t="s">
        <v>3456</v>
      </c>
      <c r="W382" s="77" t="s">
        <v>3456</v>
      </c>
      <c r="X382" s="77" t="s">
        <v>3456</v>
      </c>
      <c r="Y382" s="77" t="s">
        <v>3456</v>
      </c>
      <c r="Z382" s="77" t="s">
        <v>3456</v>
      </c>
      <c r="AA382" s="77" t="s">
        <v>3456</v>
      </c>
      <c r="AB382" s="77" t="s">
        <v>3456</v>
      </c>
      <c r="AC382" s="77" t="s">
        <v>3456</v>
      </c>
      <c r="AD382" s="77" t="s">
        <v>3456</v>
      </c>
      <c r="AE382" s="77" t="s">
        <v>3456</v>
      </c>
      <c r="AF382" s="77" t="s">
        <v>3457</v>
      </c>
      <c r="AG382" s="79">
        <v>0.91666666666666663</v>
      </c>
      <c r="AH382" s="77" t="s">
        <v>3456</v>
      </c>
      <c r="AI382" s="77" t="s">
        <v>3457</v>
      </c>
      <c r="AJ382" s="77" t="s">
        <v>3457</v>
      </c>
      <c r="AK382" s="77" t="s">
        <v>3457</v>
      </c>
      <c r="AL382" s="50" t="s">
        <v>910</v>
      </c>
      <c r="AM382" s="50">
        <v>87</v>
      </c>
    </row>
    <row r="383" spans="1:39" ht="15.75">
      <c r="A383" s="84" t="s">
        <v>3453</v>
      </c>
      <c r="B383" s="84" t="s">
        <v>1962</v>
      </c>
      <c r="C383" s="87" t="s">
        <v>2160</v>
      </c>
      <c r="D383" s="86" t="s">
        <v>3508</v>
      </c>
      <c r="E383" s="76" t="s">
        <v>794</v>
      </c>
      <c r="F383" s="85" t="s">
        <v>2161</v>
      </c>
      <c r="G383" s="84">
        <v>892300209</v>
      </c>
      <c r="H383" s="76" t="s">
        <v>2162</v>
      </c>
      <c r="I383" s="81">
        <v>468595800</v>
      </c>
      <c r="J383" s="81">
        <v>468595800</v>
      </c>
      <c r="K383" s="83">
        <v>45679</v>
      </c>
      <c r="L383" s="82">
        <v>2025</v>
      </c>
      <c r="M383" s="81">
        <v>466895800</v>
      </c>
      <c r="N383" s="81">
        <v>0</v>
      </c>
      <c r="O383" s="81">
        <v>1700000</v>
      </c>
      <c r="P383" s="81">
        <v>231230</v>
      </c>
      <c r="Q383" s="80">
        <v>0.99637213991247897</v>
      </c>
      <c r="R383" s="77" t="s">
        <v>3456</v>
      </c>
      <c r="S383" s="77" t="s">
        <v>3456</v>
      </c>
      <c r="T383" s="78">
        <v>11</v>
      </c>
      <c r="U383" s="77" t="s">
        <v>3456</v>
      </c>
      <c r="V383" s="77" t="s">
        <v>3456</v>
      </c>
      <c r="W383" s="77" t="s">
        <v>3456</v>
      </c>
      <c r="X383" s="77" t="s">
        <v>3456</v>
      </c>
      <c r="Y383" s="77" t="s">
        <v>3456</v>
      </c>
      <c r="Z383" s="77" t="s">
        <v>3456</v>
      </c>
      <c r="AA383" s="77" t="s">
        <v>3456</v>
      </c>
      <c r="AB383" s="77" t="s">
        <v>3456</v>
      </c>
      <c r="AC383" s="77" t="s">
        <v>3457</v>
      </c>
      <c r="AD383" s="77" t="s">
        <v>3456</v>
      </c>
      <c r="AE383" s="77" t="s">
        <v>3456</v>
      </c>
      <c r="AF383" s="77" t="s">
        <v>3456</v>
      </c>
      <c r="AG383" s="79">
        <v>0.91666666666666663</v>
      </c>
      <c r="AH383" s="77" t="s">
        <v>3456</v>
      </c>
      <c r="AI383" s="77" t="s">
        <v>3457</v>
      </c>
      <c r="AJ383" s="77" t="s">
        <v>3457</v>
      </c>
      <c r="AK383" s="77" t="s">
        <v>3457</v>
      </c>
      <c r="AL383" s="50" t="s">
        <v>872</v>
      </c>
      <c r="AM383" s="50">
        <v>342</v>
      </c>
    </row>
    <row r="384" spans="1:39" ht="15.75">
      <c r="A384" s="84" t="s">
        <v>3453</v>
      </c>
      <c r="B384" s="84" t="s">
        <v>1962</v>
      </c>
      <c r="C384" s="87" t="s">
        <v>2148</v>
      </c>
      <c r="D384" s="86" t="s">
        <v>3508</v>
      </c>
      <c r="E384" s="76" t="s">
        <v>794</v>
      </c>
      <c r="F384" s="85" t="s">
        <v>2149</v>
      </c>
      <c r="G384" s="84">
        <v>824000440</v>
      </c>
      <c r="H384" s="76" t="s">
        <v>2150</v>
      </c>
      <c r="I384" s="81">
        <v>1349419500</v>
      </c>
      <c r="J384" s="81">
        <v>1349419500</v>
      </c>
      <c r="K384" s="83">
        <v>45679</v>
      </c>
      <c r="L384" s="82">
        <v>2025</v>
      </c>
      <c r="M384" s="81">
        <v>1344883000</v>
      </c>
      <c r="N384" s="81">
        <v>3297994</v>
      </c>
      <c r="O384" s="81">
        <v>1238506</v>
      </c>
      <c r="P384" s="81">
        <v>85809</v>
      </c>
      <c r="Q384" s="80">
        <v>0.99908219349134941</v>
      </c>
      <c r="R384" s="77" t="s">
        <v>3456</v>
      </c>
      <c r="S384" s="77" t="s">
        <v>3456</v>
      </c>
      <c r="T384" s="78">
        <v>12</v>
      </c>
      <c r="U384" s="77" t="s">
        <v>3456</v>
      </c>
      <c r="V384" s="77" t="s">
        <v>3456</v>
      </c>
      <c r="W384" s="77" t="s">
        <v>3456</v>
      </c>
      <c r="X384" s="77" t="s">
        <v>3456</v>
      </c>
      <c r="Y384" s="77" t="s">
        <v>3456</v>
      </c>
      <c r="Z384" s="77" t="s">
        <v>3456</v>
      </c>
      <c r="AA384" s="77" t="s">
        <v>3456</v>
      </c>
      <c r="AB384" s="77" t="s">
        <v>3456</v>
      </c>
      <c r="AC384" s="77" t="s">
        <v>3456</v>
      </c>
      <c r="AD384" s="77" t="s">
        <v>3456</v>
      </c>
      <c r="AE384" s="77" t="s">
        <v>3456</v>
      </c>
      <c r="AF384" s="77" t="s">
        <v>3456</v>
      </c>
      <c r="AG384" s="79">
        <v>1</v>
      </c>
      <c r="AH384" s="77" t="s">
        <v>3456</v>
      </c>
      <c r="AI384" s="77" t="s">
        <v>3457</v>
      </c>
      <c r="AJ384" s="77" t="s">
        <v>3457</v>
      </c>
      <c r="AK384" s="77" t="s">
        <v>3457</v>
      </c>
      <c r="AL384" s="50" t="s">
        <v>872</v>
      </c>
      <c r="AM384" s="50">
        <v>704</v>
      </c>
    </row>
    <row r="385" spans="1:39" ht="15.75">
      <c r="A385" s="84" t="s">
        <v>3453</v>
      </c>
      <c r="B385" s="84" t="s">
        <v>1962</v>
      </c>
      <c r="C385" s="87" t="s">
        <v>310</v>
      </c>
      <c r="D385" s="86" t="s">
        <v>3476</v>
      </c>
      <c r="E385" s="76" t="s">
        <v>799</v>
      </c>
      <c r="F385" s="85" t="s">
        <v>2264</v>
      </c>
      <c r="G385" s="84">
        <v>807008824</v>
      </c>
      <c r="H385" s="76" t="s">
        <v>1386</v>
      </c>
      <c r="I385" s="81">
        <v>3342422700</v>
      </c>
      <c r="J385" s="81">
        <v>3342422700</v>
      </c>
      <c r="K385" s="83">
        <v>45679</v>
      </c>
      <c r="L385" s="82">
        <v>2025</v>
      </c>
      <c r="M385" s="81">
        <v>3342422700</v>
      </c>
      <c r="N385" s="81">
        <v>0</v>
      </c>
      <c r="O385" s="81">
        <v>0</v>
      </c>
      <c r="P385" s="81">
        <v>0</v>
      </c>
      <c r="Q385" s="80">
        <v>1</v>
      </c>
      <c r="R385" s="77" t="s">
        <v>3456</v>
      </c>
      <c r="S385" s="77" t="s">
        <v>3456</v>
      </c>
      <c r="T385" s="78">
        <v>10</v>
      </c>
      <c r="U385" s="77" t="s">
        <v>3456</v>
      </c>
      <c r="V385" s="77" t="s">
        <v>3456</v>
      </c>
      <c r="W385" s="77" t="s">
        <v>3456</v>
      </c>
      <c r="X385" s="77" t="s">
        <v>3456</v>
      </c>
      <c r="Y385" s="77" t="s">
        <v>3456</v>
      </c>
      <c r="Z385" s="77" t="s">
        <v>3456</v>
      </c>
      <c r="AA385" s="77" t="s">
        <v>3456</v>
      </c>
      <c r="AB385" s="77" t="s">
        <v>3457</v>
      </c>
      <c r="AC385" s="77" t="s">
        <v>3457</v>
      </c>
      <c r="AD385" s="77" t="s">
        <v>3456</v>
      </c>
      <c r="AE385" s="77" t="s">
        <v>3456</v>
      </c>
      <c r="AF385" s="77" t="s">
        <v>3456</v>
      </c>
      <c r="AG385" s="79">
        <v>0.83333333333333337</v>
      </c>
      <c r="AH385" s="77" t="s">
        <v>3456</v>
      </c>
      <c r="AI385" s="77" t="s">
        <v>3457</v>
      </c>
      <c r="AJ385" s="77" t="s">
        <v>3457</v>
      </c>
      <c r="AK385" s="77" t="s">
        <v>3457</v>
      </c>
      <c r="AL385" s="50" t="s">
        <v>872</v>
      </c>
      <c r="AM385" s="50">
        <v>539</v>
      </c>
    </row>
    <row r="386" spans="1:39" ht="15.75">
      <c r="A386" s="84" t="s">
        <v>3453</v>
      </c>
      <c r="B386" s="84" t="s">
        <v>1962</v>
      </c>
      <c r="C386" s="87" t="s">
        <v>2265</v>
      </c>
      <c r="D386" s="86" t="s">
        <v>3476</v>
      </c>
      <c r="E386" s="76" t="s">
        <v>799</v>
      </c>
      <c r="F386" s="85" t="s">
        <v>2266</v>
      </c>
      <c r="G386" s="84">
        <v>807008827</v>
      </c>
      <c r="H386" s="76" t="s">
        <v>3537</v>
      </c>
      <c r="I386" s="81">
        <v>3808076400</v>
      </c>
      <c r="J386" s="81">
        <v>3808076400</v>
      </c>
      <c r="K386" s="83">
        <v>45693</v>
      </c>
      <c r="L386" s="82">
        <v>2025</v>
      </c>
      <c r="M386" s="81">
        <v>0</v>
      </c>
      <c r="N386" s="81">
        <v>0</v>
      </c>
      <c r="O386" s="81">
        <v>3808076400</v>
      </c>
      <c r="P386" s="81">
        <v>0</v>
      </c>
      <c r="Q386" s="80">
        <v>0</v>
      </c>
      <c r="R386" s="77" t="s">
        <v>3457</v>
      </c>
      <c r="S386" s="77" t="s">
        <v>3456</v>
      </c>
      <c r="T386" s="78">
        <v>12</v>
      </c>
      <c r="U386" s="77" t="s">
        <v>3456</v>
      </c>
      <c r="V386" s="77" t="s">
        <v>3456</v>
      </c>
      <c r="W386" s="77" t="s">
        <v>3456</v>
      </c>
      <c r="X386" s="77" t="s">
        <v>3456</v>
      </c>
      <c r="Y386" s="77" t="s">
        <v>3456</v>
      </c>
      <c r="Z386" s="77" t="s">
        <v>3456</v>
      </c>
      <c r="AA386" s="77" t="s">
        <v>3456</v>
      </c>
      <c r="AB386" s="77" t="s">
        <v>3456</v>
      </c>
      <c r="AC386" s="77" t="s">
        <v>3456</v>
      </c>
      <c r="AD386" s="77" t="s">
        <v>3456</v>
      </c>
      <c r="AE386" s="77" t="s">
        <v>3456</v>
      </c>
      <c r="AF386" s="77" t="s">
        <v>3456</v>
      </c>
      <c r="AG386" s="79">
        <v>1</v>
      </c>
      <c r="AH386" s="77" t="s">
        <v>3456</v>
      </c>
      <c r="AI386" s="77" t="s">
        <v>3457</v>
      </c>
      <c r="AJ386" s="77" t="s">
        <v>3457</v>
      </c>
      <c r="AK386" s="77" t="s">
        <v>3457</v>
      </c>
      <c r="AL386" s="50" t="s">
        <v>910</v>
      </c>
      <c r="AM386" s="50">
        <v>21</v>
      </c>
    </row>
    <row r="387" spans="1:39" ht="15.75">
      <c r="A387" s="84" t="s">
        <v>3453</v>
      </c>
      <c r="B387" s="84" t="s">
        <v>1962</v>
      </c>
      <c r="C387" s="87" t="s">
        <v>234</v>
      </c>
      <c r="D387" s="86" t="s">
        <v>3476</v>
      </c>
      <c r="E387" s="76" t="s">
        <v>799</v>
      </c>
      <c r="F387" s="85" t="s">
        <v>2259</v>
      </c>
      <c r="G387" s="84">
        <v>807004393</v>
      </c>
      <c r="H387" s="76" t="s">
        <v>3538</v>
      </c>
      <c r="I387" s="81">
        <v>1109237400</v>
      </c>
      <c r="J387" s="81">
        <v>1109237400</v>
      </c>
      <c r="K387" s="83">
        <v>45679</v>
      </c>
      <c r="L387" s="82">
        <v>2025</v>
      </c>
      <c r="M387" s="81">
        <v>1096430634</v>
      </c>
      <c r="N387" s="81">
        <v>12806766</v>
      </c>
      <c r="O387" s="81">
        <v>0</v>
      </c>
      <c r="P387" s="81">
        <v>2454454.96</v>
      </c>
      <c r="Q387" s="80">
        <v>1</v>
      </c>
      <c r="R387" s="77" t="s">
        <v>3456</v>
      </c>
      <c r="S387" s="77" t="s">
        <v>3456</v>
      </c>
      <c r="T387" s="78">
        <v>12</v>
      </c>
      <c r="U387" s="77" t="s">
        <v>3456</v>
      </c>
      <c r="V387" s="77" t="s">
        <v>3456</v>
      </c>
      <c r="W387" s="77" t="s">
        <v>3456</v>
      </c>
      <c r="X387" s="77" t="s">
        <v>3456</v>
      </c>
      <c r="Y387" s="77" t="s">
        <v>3456</v>
      </c>
      <c r="Z387" s="77" t="s">
        <v>3456</v>
      </c>
      <c r="AA387" s="77" t="s">
        <v>3456</v>
      </c>
      <c r="AB387" s="77" t="s">
        <v>3456</v>
      </c>
      <c r="AC387" s="77" t="s">
        <v>3456</v>
      </c>
      <c r="AD387" s="77" t="s">
        <v>3456</v>
      </c>
      <c r="AE387" s="77" t="s">
        <v>3456</v>
      </c>
      <c r="AF387" s="77" t="s">
        <v>3456</v>
      </c>
      <c r="AG387" s="79">
        <v>1</v>
      </c>
      <c r="AH387" s="77" t="s">
        <v>3456</v>
      </c>
      <c r="AI387" s="77" t="s">
        <v>3457</v>
      </c>
      <c r="AJ387" s="77" t="s">
        <v>3457</v>
      </c>
      <c r="AK387" s="77" t="s">
        <v>3457</v>
      </c>
      <c r="AL387" s="50" t="s">
        <v>872</v>
      </c>
      <c r="AM387" s="50">
        <v>606</v>
      </c>
    </row>
    <row r="388" spans="1:39" ht="15.75">
      <c r="A388" s="84" t="s">
        <v>3453</v>
      </c>
      <c r="B388" s="84" t="s">
        <v>1962</v>
      </c>
      <c r="C388" s="87" t="s">
        <v>524</v>
      </c>
      <c r="D388" s="86" t="s">
        <v>3459</v>
      </c>
      <c r="E388" s="76" t="s">
        <v>802</v>
      </c>
      <c r="F388" s="85" t="s">
        <v>2192</v>
      </c>
      <c r="G388" s="84">
        <v>812001868</v>
      </c>
      <c r="H388" s="76" t="s">
        <v>525</v>
      </c>
      <c r="I388" s="81">
        <v>821513700</v>
      </c>
      <c r="J388" s="81">
        <v>821513700</v>
      </c>
      <c r="K388" s="83">
        <v>45679</v>
      </c>
      <c r="L388" s="82">
        <v>2025</v>
      </c>
      <c r="M388" s="81">
        <v>821513700</v>
      </c>
      <c r="N388" s="81">
        <v>0</v>
      </c>
      <c r="O388" s="81">
        <v>0</v>
      </c>
      <c r="P388" s="81">
        <v>142701</v>
      </c>
      <c r="Q388" s="80">
        <v>1</v>
      </c>
      <c r="R388" s="77" t="s">
        <v>3456</v>
      </c>
      <c r="S388" s="77" t="s">
        <v>3456</v>
      </c>
      <c r="T388" s="78">
        <v>12</v>
      </c>
      <c r="U388" s="77" t="s">
        <v>3456</v>
      </c>
      <c r="V388" s="77" t="s">
        <v>3456</v>
      </c>
      <c r="W388" s="77" t="s">
        <v>3456</v>
      </c>
      <c r="X388" s="77" t="s">
        <v>3456</v>
      </c>
      <c r="Y388" s="77" t="s">
        <v>3456</v>
      </c>
      <c r="Z388" s="77" t="s">
        <v>3456</v>
      </c>
      <c r="AA388" s="77" t="s">
        <v>3456</v>
      </c>
      <c r="AB388" s="77" t="s">
        <v>3456</v>
      </c>
      <c r="AC388" s="77" t="s">
        <v>3456</v>
      </c>
      <c r="AD388" s="77" t="s">
        <v>3456</v>
      </c>
      <c r="AE388" s="77" t="s">
        <v>3456</v>
      </c>
      <c r="AF388" s="77" t="s">
        <v>3456</v>
      </c>
      <c r="AG388" s="79">
        <v>1</v>
      </c>
      <c r="AH388" s="77" t="s">
        <v>3456</v>
      </c>
      <c r="AI388" s="77" t="s">
        <v>3457</v>
      </c>
      <c r="AJ388" s="77" t="s">
        <v>3457</v>
      </c>
      <c r="AK388" s="77" t="s">
        <v>3457</v>
      </c>
      <c r="AL388" s="50" t="s">
        <v>872</v>
      </c>
      <c r="AM388" s="50">
        <v>778</v>
      </c>
    </row>
    <row r="389" spans="1:39" ht="15.75">
      <c r="A389" s="84" t="s">
        <v>3453</v>
      </c>
      <c r="B389" s="84" t="s">
        <v>1962</v>
      </c>
      <c r="C389" s="87" t="s">
        <v>2196</v>
      </c>
      <c r="D389" s="86" t="s">
        <v>3459</v>
      </c>
      <c r="E389" s="76" t="s">
        <v>802</v>
      </c>
      <c r="F389" s="85" t="s">
        <v>2197</v>
      </c>
      <c r="G389" s="84">
        <v>812002836</v>
      </c>
      <c r="H389" s="76" t="s">
        <v>2198</v>
      </c>
      <c r="I389" s="81">
        <v>3339480600</v>
      </c>
      <c r="J389" s="81">
        <v>3339480600</v>
      </c>
      <c r="K389" s="83">
        <v>45679</v>
      </c>
      <c r="L389" s="82">
        <v>2025</v>
      </c>
      <c r="M389" s="81">
        <v>0</v>
      </c>
      <c r="N389" s="81">
        <v>0</v>
      </c>
      <c r="O389" s="81">
        <v>3339480600</v>
      </c>
      <c r="P389" s="81">
        <v>0</v>
      </c>
      <c r="Q389" s="80">
        <v>0</v>
      </c>
      <c r="R389" s="77" t="s">
        <v>3457</v>
      </c>
      <c r="S389" s="77" t="s">
        <v>3456</v>
      </c>
      <c r="T389" s="78">
        <v>12</v>
      </c>
      <c r="U389" s="77" t="s">
        <v>3456</v>
      </c>
      <c r="V389" s="77" t="s">
        <v>3456</v>
      </c>
      <c r="W389" s="77" t="s">
        <v>3456</v>
      </c>
      <c r="X389" s="77" t="s">
        <v>3456</v>
      </c>
      <c r="Y389" s="77" t="s">
        <v>3456</v>
      </c>
      <c r="Z389" s="77" t="s">
        <v>3456</v>
      </c>
      <c r="AA389" s="77" t="s">
        <v>3456</v>
      </c>
      <c r="AB389" s="77" t="s">
        <v>3456</v>
      </c>
      <c r="AC389" s="77" t="s">
        <v>3456</v>
      </c>
      <c r="AD389" s="77" t="s">
        <v>3456</v>
      </c>
      <c r="AE389" s="77" t="s">
        <v>3456</v>
      </c>
      <c r="AF389" s="77" t="s">
        <v>3456</v>
      </c>
      <c r="AG389" s="79">
        <v>1</v>
      </c>
      <c r="AH389" s="77" t="s">
        <v>3456</v>
      </c>
      <c r="AI389" s="77" t="s">
        <v>3457</v>
      </c>
      <c r="AJ389" s="77" t="s">
        <v>3457</v>
      </c>
      <c r="AK389" s="77" t="s">
        <v>3457</v>
      </c>
      <c r="AL389" s="50" t="s">
        <v>910</v>
      </c>
      <c r="AM389" s="50">
        <v>133</v>
      </c>
    </row>
    <row r="390" spans="1:39" ht="15.75">
      <c r="A390" s="84" t="s">
        <v>3453</v>
      </c>
      <c r="B390" s="84" t="s">
        <v>1962</v>
      </c>
      <c r="C390" s="87" t="s">
        <v>2177</v>
      </c>
      <c r="D390" s="86" t="s">
        <v>3459</v>
      </c>
      <c r="E390" s="76" t="s">
        <v>802</v>
      </c>
      <c r="F390" s="85" t="s">
        <v>2178</v>
      </c>
      <c r="G390" s="84">
        <v>812001424</v>
      </c>
      <c r="H390" s="76" t="s">
        <v>2179</v>
      </c>
      <c r="I390" s="81">
        <v>821513700</v>
      </c>
      <c r="J390" s="81">
        <v>821513700</v>
      </c>
      <c r="K390" s="83">
        <v>45679</v>
      </c>
      <c r="L390" s="82">
        <v>2025</v>
      </c>
      <c r="M390" s="81">
        <v>819513700</v>
      </c>
      <c r="N390" s="81">
        <v>77793</v>
      </c>
      <c r="O390" s="81">
        <v>1922207</v>
      </c>
      <c r="P390" s="81">
        <v>202162</v>
      </c>
      <c r="Q390" s="80">
        <v>0.99766016440139704</v>
      </c>
      <c r="R390" s="77" t="s">
        <v>3456</v>
      </c>
      <c r="S390" s="77" t="s">
        <v>3456</v>
      </c>
      <c r="T390" s="78">
        <v>12</v>
      </c>
      <c r="U390" s="77" t="s">
        <v>3456</v>
      </c>
      <c r="V390" s="77" t="s">
        <v>3456</v>
      </c>
      <c r="W390" s="77" t="s">
        <v>3456</v>
      </c>
      <c r="X390" s="77" t="s">
        <v>3456</v>
      </c>
      <c r="Y390" s="77" t="s">
        <v>3456</v>
      </c>
      <c r="Z390" s="77" t="s">
        <v>3456</v>
      </c>
      <c r="AA390" s="77" t="s">
        <v>3456</v>
      </c>
      <c r="AB390" s="77" t="s">
        <v>3456</v>
      </c>
      <c r="AC390" s="77" t="s">
        <v>3456</v>
      </c>
      <c r="AD390" s="77" t="s">
        <v>3456</v>
      </c>
      <c r="AE390" s="77" t="s">
        <v>3456</v>
      </c>
      <c r="AF390" s="77" t="s">
        <v>3456</v>
      </c>
      <c r="AG390" s="79">
        <v>1</v>
      </c>
      <c r="AH390" s="77" t="s">
        <v>3456</v>
      </c>
      <c r="AI390" s="77" t="s">
        <v>3457</v>
      </c>
      <c r="AJ390" s="77" t="s">
        <v>3457</v>
      </c>
      <c r="AK390" s="77" t="s">
        <v>3457</v>
      </c>
      <c r="AL390" s="50" t="s">
        <v>872</v>
      </c>
      <c r="AM390" s="50">
        <v>709</v>
      </c>
    </row>
    <row r="391" spans="1:39" ht="15.75">
      <c r="A391" s="84" t="s">
        <v>3453</v>
      </c>
      <c r="B391" s="84" t="s">
        <v>1962</v>
      </c>
      <c r="C391" s="87" t="s">
        <v>2163</v>
      </c>
      <c r="D391" s="86" t="s">
        <v>3459</v>
      </c>
      <c r="E391" s="76" t="s">
        <v>802</v>
      </c>
      <c r="F391" s="85" t="s">
        <v>2164</v>
      </c>
      <c r="G391" s="84">
        <v>800193912</v>
      </c>
      <c r="H391" s="76" t="s">
        <v>2165</v>
      </c>
      <c r="I391" s="81">
        <v>1465097400</v>
      </c>
      <c r="J391" s="81">
        <v>1465097400</v>
      </c>
      <c r="K391" s="83">
        <v>45679</v>
      </c>
      <c r="L391" s="82">
        <v>2025</v>
      </c>
      <c r="M391" s="81">
        <v>1465097400</v>
      </c>
      <c r="N391" s="81">
        <v>0</v>
      </c>
      <c r="O391" s="81">
        <v>0</v>
      </c>
      <c r="P391" s="81">
        <v>1840030</v>
      </c>
      <c r="Q391" s="80">
        <v>1</v>
      </c>
      <c r="R391" s="77" t="s">
        <v>3456</v>
      </c>
      <c r="S391" s="77" t="s">
        <v>3456</v>
      </c>
      <c r="T391" s="78">
        <v>10</v>
      </c>
      <c r="U391" s="77" t="s">
        <v>3456</v>
      </c>
      <c r="V391" s="77" t="s">
        <v>3456</v>
      </c>
      <c r="W391" s="77" t="s">
        <v>3456</v>
      </c>
      <c r="X391" s="77" t="s">
        <v>3456</v>
      </c>
      <c r="Y391" s="77" t="s">
        <v>3456</v>
      </c>
      <c r="Z391" s="77" t="s">
        <v>3456</v>
      </c>
      <c r="AA391" s="77" t="s">
        <v>3456</v>
      </c>
      <c r="AB391" s="77" t="s">
        <v>3457</v>
      </c>
      <c r="AC391" s="77" t="s">
        <v>3457</v>
      </c>
      <c r="AD391" s="77" t="s">
        <v>3456</v>
      </c>
      <c r="AE391" s="77" t="s">
        <v>3456</v>
      </c>
      <c r="AF391" s="77" t="s">
        <v>3456</v>
      </c>
      <c r="AG391" s="79">
        <v>0.83333333333333337</v>
      </c>
      <c r="AH391" s="77" t="s">
        <v>3456</v>
      </c>
      <c r="AI391" s="77" t="s">
        <v>3457</v>
      </c>
      <c r="AJ391" s="77" t="s">
        <v>3457</v>
      </c>
      <c r="AK391" s="77" t="s">
        <v>3457</v>
      </c>
      <c r="AL391" s="50" t="s">
        <v>872</v>
      </c>
      <c r="AM391" s="50">
        <v>471</v>
      </c>
    </row>
    <row r="392" spans="1:39" ht="15.75">
      <c r="A392" s="84" t="s">
        <v>3453</v>
      </c>
      <c r="B392" s="84" t="s">
        <v>1962</v>
      </c>
      <c r="C392" s="87" t="s">
        <v>2203</v>
      </c>
      <c r="D392" s="86" t="s">
        <v>3459</v>
      </c>
      <c r="E392" s="76" t="s">
        <v>802</v>
      </c>
      <c r="F392" s="85" t="s">
        <v>2204</v>
      </c>
      <c r="G392" s="84">
        <v>812003726</v>
      </c>
      <c r="H392" s="76" t="s">
        <v>2205</v>
      </c>
      <c r="I392" s="81">
        <v>1055811600</v>
      </c>
      <c r="J392" s="81">
        <v>1055811600</v>
      </c>
      <c r="K392" s="83">
        <v>45679</v>
      </c>
      <c r="L392" s="82">
        <v>2025</v>
      </c>
      <c r="M392" s="81">
        <v>0</v>
      </c>
      <c r="N392" s="81">
        <v>0</v>
      </c>
      <c r="O392" s="81">
        <v>1055811600</v>
      </c>
      <c r="P392" s="81">
        <v>40339567</v>
      </c>
      <c r="Q392" s="80">
        <v>0</v>
      </c>
      <c r="R392" s="77" t="s">
        <v>3456</v>
      </c>
      <c r="S392" s="77" t="s">
        <v>3456</v>
      </c>
      <c r="T392" s="78">
        <v>12</v>
      </c>
      <c r="U392" s="77" t="s">
        <v>3456</v>
      </c>
      <c r="V392" s="77" t="s">
        <v>3456</v>
      </c>
      <c r="W392" s="77" t="s">
        <v>3456</v>
      </c>
      <c r="X392" s="77" t="s">
        <v>3456</v>
      </c>
      <c r="Y392" s="77" t="s">
        <v>3456</v>
      </c>
      <c r="Z392" s="77" t="s">
        <v>3456</v>
      </c>
      <c r="AA392" s="77" t="s">
        <v>3456</v>
      </c>
      <c r="AB392" s="77" t="s">
        <v>3456</v>
      </c>
      <c r="AC392" s="77" t="s">
        <v>3456</v>
      </c>
      <c r="AD392" s="77" t="s">
        <v>3456</v>
      </c>
      <c r="AE392" s="77" t="s">
        <v>3456</v>
      </c>
      <c r="AF392" s="77" t="s">
        <v>3456</v>
      </c>
      <c r="AG392" s="79">
        <v>1</v>
      </c>
      <c r="AH392" s="77" t="s">
        <v>3456</v>
      </c>
      <c r="AI392" s="77" t="s">
        <v>3457</v>
      </c>
      <c r="AJ392" s="77" t="s">
        <v>3457</v>
      </c>
      <c r="AK392" s="77" t="s">
        <v>3457</v>
      </c>
      <c r="AL392" s="50" t="s">
        <v>910</v>
      </c>
      <c r="AM392" s="50">
        <v>135</v>
      </c>
    </row>
    <row r="393" spans="1:39" ht="15.75">
      <c r="A393" s="84" t="s">
        <v>3453</v>
      </c>
      <c r="B393" s="84" t="s">
        <v>1962</v>
      </c>
      <c r="C393" s="87" t="s">
        <v>2193</v>
      </c>
      <c r="D393" s="86" t="s">
        <v>3459</v>
      </c>
      <c r="E393" s="76" t="s">
        <v>802</v>
      </c>
      <c r="F393" s="85" t="s">
        <v>2194</v>
      </c>
      <c r="G393" s="84">
        <v>812002496</v>
      </c>
      <c r="H393" s="76" t="s">
        <v>2195</v>
      </c>
      <c r="I393" s="81">
        <v>409285800</v>
      </c>
      <c r="J393" s="81">
        <v>409285800</v>
      </c>
      <c r="K393" s="83">
        <v>45679</v>
      </c>
      <c r="L393" s="82">
        <v>2025</v>
      </c>
      <c r="M393" s="81">
        <v>0</v>
      </c>
      <c r="N393" s="81">
        <v>0</v>
      </c>
      <c r="O393" s="81">
        <v>409285800</v>
      </c>
      <c r="P393" s="81">
        <v>0</v>
      </c>
      <c r="Q393" s="80">
        <v>0</v>
      </c>
      <c r="R393" s="77" t="s">
        <v>3457</v>
      </c>
      <c r="S393" s="77" t="s">
        <v>3456</v>
      </c>
      <c r="T393" s="78">
        <v>2</v>
      </c>
      <c r="U393" s="77" t="s">
        <v>3457</v>
      </c>
      <c r="V393" s="77" t="s">
        <v>3456</v>
      </c>
      <c r="W393" s="77" t="s">
        <v>3457</v>
      </c>
      <c r="X393" s="77" t="s">
        <v>3457</v>
      </c>
      <c r="Y393" s="77" t="s">
        <v>3457</v>
      </c>
      <c r="Z393" s="77" t="s">
        <v>3457</v>
      </c>
      <c r="AA393" s="77" t="s">
        <v>3457</v>
      </c>
      <c r="AB393" s="77" t="s">
        <v>3457</v>
      </c>
      <c r="AC393" s="77" t="s">
        <v>3457</v>
      </c>
      <c r="AD393" s="77" t="s">
        <v>3457</v>
      </c>
      <c r="AE393" s="77" t="s">
        <v>3457</v>
      </c>
      <c r="AF393" s="77" t="s">
        <v>3456</v>
      </c>
      <c r="AG393" s="79">
        <v>0.16666666666666666</v>
      </c>
      <c r="AH393" s="77" t="s">
        <v>3456</v>
      </c>
      <c r="AI393" s="77" t="s">
        <v>3457</v>
      </c>
      <c r="AJ393" s="77" t="s">
        <v>3457</v>
      </c>
      <c r="AK393" s="77" t="s">
        <v>3457</v>
      </c>
      <c r="AL393" s="50" t="s">
        <v>910</v>
      </c>
      <c r="AM393" s="50">
        <v>4</v>
      </c>
    </row>
    <row r="394" spans="1:39" ht="15.75">
      <c r="A394" s="84" t="s">
        <v>3453</v>
      </c>
      <c r="B394" s="84" t="s">
        <v>1962</v>
      </c>
      <c r="C394" s="87" t="s">
        <v>2174</v>
      </c>
      <c r="D394" s="86" t="s">
        <v>3459</v>
      </c>
      <c r="E394" s="76" t="s">
        <v>802</v>
      </c>
      <c r="F394" s="85" t="s">
        <v>2175</v>
      </c>
      <c r="G394" s="84">
        <v>812001423</v>
      </c>
      <c r="H394" s="76" t="s">
        <v>2176</v>
      </c>
      <c r="I394" s="81">
        <v>2636586900</v>
      </c>
      <c r="J394" s="81">
        <v>2636586900</v>
      </c>
      <c r="K394" s="83">
        <v>45679</v>
      </c>
      <c r="L394" s="82">
        <v>2025</v>
      </c>
      <c r="M394" s="81">
        <v>2634711900</v>
      </c>
      <c r="N394" s="81">
        <v>1875000</v>
      </c>
      <c r="O394" s="81">
        <v>0</v>
      </c>
      <c r="P394" s="81">
        <v>902376</v>
      </c>
      <c r="Q394" s="80">
        <v>1</v>
      </c>
      <c r="R394" s="77" t="s">
        <v>3456</v>
      </c>
      <c r="S394" s="77" t="s">
        <v>3456</v>
      </c>
      <c r="T394" s="78">
        <v>12</v>
      </c>
      <c r="U394" s="77" t="s">
        <v>3456</v>
      </c>
      <c r="V394" s="77" t="s">
        <v>3456</v>
      </c>
      <c r="W394" s="77" t="s">
        <v>3456</v>
      </c>
      <c r="X394" s="77" t="s">
        <v>3456</v>
      </c>
      <c r="Y394" s="77" t="s">
        <v>3456</v>
      </c>
      <c r="Z394" s="77" t="s">
        <v>3456</v>
      </c>
      <c r="AA394" s="77" t="s">
        <v>3456</v>
      </c>
      <c r="AB394" s="77" t="s">
        <v>3456</v>
      </c>
      <c r="AC394" s="77" t="s">
        <v>3456</v>
      </c>
      <c r="AD394" s="77" t="s">
        <v>3456</v>
      </c>
      <c r="AE394" s="77" t="s">
        <v>3456</v>
      </c>
      <c r="AF394" s="77" t="s">
        <v>3456</v>
      </c>
      <c r="AG394" s="79">
        <v>1</v>
      </c>
      <c r="AH394" s="77" t="s">
        <v>3456</v>
      </c>
      <c r="AI394" s="77" t="s">
        <v>3457</v>
      </c>
      <c r="AJ394" s="77" t="s">
        <v>3457</v>
      </c>
      <c r="AK394" s="77" t="s">
        <v>3457</v>
      </c>
      <c r="AL394" s="50" t="s">
        <v>872</v>
      </c>
      <c r="AM394" s="50">
        <v>728</v>
      </c>
    </row>
    <row r="395" spans="1:39" ht="15.75">
      <c r="A395" s="84" t="s">
        <v>3453</v>
      </c>
      <c r="B395" s="84" t="s">
        <v>1962</v>
      </c>
      <c r="C395" s="87" t="s">
        <v>2207</v>
      </c>
      <c r="D395" s="86" t="s">
        <v>3459</v>
      </c>
      <c r="E395" s="76" t="s">
        <v>802</v>
      </c>
      <c r="F395" s="85" t="s">
        <v>2208</v>
      </c>
      <c r="G395" s="84">
        <v>812003996</v>
      </c>
      <c r="H395" s="76" t="s">
        <v>2209</v>
      </c>
      <c r="I395" s="81">
        <v>821513700</v>
      </c>
      <c r="J395" s="81">
        <v>821513700</v>
      </c>
      <c r="K395" s="83">
        <v>45679</v>
      </c>
      <c r="L395" s="82">
        <v>2025</v>
      </c>
      <c r="M395" s="81">
        <v>565500000</v>
      </c>
      <c r="N395" s="81">
        <v>0</v>
      </c>
      <c r="O395" s="81">
        <v>256013700</v>
      </c>
      <c r="P395" s="81">
        <v>0</v>
      </c>
      <c r="Q395" s="80">
        <v>0.68836344421279894</v>
      </c>
      <c r="R395" s="77" t="s">
        <v>3456</v>
      </c>
      <c r="S395" s="77" t="s">
        <v>3456</v>
      </c>
      <c r="T395" s="78">
        <v>12</v>
      </c>
      <c r="U395" s="77" t="s">
        <v>3456</v>
      </c>
      <c r="V395" s="77" t="s">
        <v>3456</v>
      </c>
      <c r="W395" s="77" t="s">
        <v>3456</v>
      </c>
      <c r="X395" s="77" t="s">
        <v>3456</v>
      </c>
      <c r="Y395" s="77" t="s">
        <v>3456</v>
      </c>
      <c r="Z395" s="77" t="s">
        <v>3456</v>
      </c>
      <c r="AA395" s="77" t="s">
        <v>3456</v>
      </c>
      <c r="AB395" s="77" t="s">
        <v>3456</v>
      </c>
      <c r="AC395" s="77" t="s">
        <v>3456</v>
      </c>
      <c r="AD395" s="77" t="s">
        <v>3456</v>
      </c>
      <c r="AE395" s="77" t="s">
        <v>3456</v>
      </c>
      <c r="AF395" s="77" t="s">
        <v>3456</v>
      </c>
      <c r="AG395" s="79">
        <v>1</v>
      </c>
      <c r="AH395" s="77" t="s">
        <v>3456</v>
      </c>
      <c r="AI395" s="77" t="s">
        <v>3457</v>
      </c>
      <c r="AJ395" s="77" t="s">
        <v>3457</v>
      </c>
      <c r="AK395" s="77" t="s">
        <v>3457</v>
      </c>
      <c r="AL395" s="50" t="s">
        <v>872</v>
      </c>
      <c r="AM395" s="50">
        <v>377</v>
      </c>
    </row>
    <row r="396" spans="1:39" ht="15.75">
      <c r="A396" s="84" t="s">
        <v>3453</v>
      </c>
      <c r="B396" s="84" t="s">
        <v>1962</v>
      </c>
      <c r="C396" s="87" t="s">
        <v>528</v>
      </c>
      <c r="D396" s="86" t="s">
        <v>3459</v>
      </c>
      <c r="E396" s="76" t="s">
        <v>802</v>
      </c>
      <c r="F396" s="85" t="s">
        <v>2206</v>
      </c>
      <c r="G396" s="84">
        <v>812003817</v>
      </c>
      <c r="H396" s="76" t="s">
        <v>529</v>
      </c>
      <c r="I396" s="81">
        <v>643583700</v>
      </c>
      <c r="J396" s="81">
        <v>643583700</v>
      </c>
      <c r="K396" s="83">
        <v>45679</v>
      </c>
      <c r="L396" s="82">
        <v>2025</v>
      </c>
      <c r="M396" s="81">
        <v>643010280</v>
      </c>
      <c r="N396" s="81">
        <v>573420</v>
      </c>
      <c r="O396" s="81">
        <v>0</v>
      </c>
      <c r="P396" s="81">
        <v>88699</v>
      </c>
      <c r="Q396" s="80">
        <v>1</v>
      </c>
      <c r="R396" s="77" t="s">
        <v>3456</v>
      </c>
      <c r="S396" s="77" t="s">
        <v>3456</v>
      </c>
      <c r="T396" s="78">
        <v>12</v>
      </c>
      <c r="U396" s="77" t="s">
        <v>3456</v>
      </c>
      <c r="V396" s="77" t="s">
        <v>3456</v>
      </c>
      <c r="W396" s="77" t="s">
        <v>3456</v>
      </c>
      <c r="X396" s="77" t="s">
        <v>3456</v>
      </c>
      <c r="Y396" s="77" t="s">
        <v>3456</v>
      </c>
      <c r="Z396" s="77" t="s">
        <v>3456</v>
      </c>
      <c r="AA396" s="77" t="s">
        <v>3456</v>
      </c>
      <c r="AB396" s="77" t="s">
        <v>3456</v>
      </c>
      <c r="AC396" s="77" t="s">
        <v>3456</v>
      </c>
      <c r="AD396" s="77" t="s">
        <v>3456</v>
      </c>
      <c r="AE396" s="77" t="s">
        <v>3456</v>
      </c>
      <c r="AF396" s="77" t="s">
        <v>3456</v>
      </c>
      <c r="AG396" s="79">
        <v>1</v>
      </c>
      <c r="AH396" s="77" t="s">
        <v>3456</v>
      </c>
      <c r="AI396" s="77" t="s">
        <v>3457</v>
      </c>
      <c r="AJ396" s="77" t="s">
        <v>3457</v>
      </c>
      <c r="AK396" s="77" t="s">
        <v>3457</v>
      </c>
      <c r="AL396" s="50" t="s">
        <v>872</v>
      </c>
      <c r="AM396" s="50">
        <v>730</v>
      </c>
    </row>
    <row r="397" spans="1:39" ht="15.75">
      <c r="A397" s="84" t="s">
        <v>3453</v>
      </c>
      <c r="B397" s="84" t="s">
        <v>1962</v>
      </c>
      <c r="C397" s="87" t="s">
        <v>526</v>
      </c>
      <c r="D397" s="86" t="s">
        <v>3459</v>
      </c>
      <c r="E397" s="76" t="s">
        <v>802</v>
      </c>
      <c r="F397" s="85" t="s">
        <v>2202</v>
      </c>
      <c r="G397" s="84">
        <v>812003455</v>
      </c>
      <c r="H397" s="76" t="s">
        <v>527</v>
      </c>
      <c r="I397" s="81">
        <v>1055811600</v>
      </c>
      <c r="J397" s="81">
        <v>1055811600</v>
      </c>
      <c r="K397" s="83">
        <v>45679</v>
      </c>
      <c r="L397" s="82">
        <v>2025</v>
      </c>
      <c r="M397" s="81">
        <v>1055811600</v>
      </c>
      <c r="N397" s="81">
        <v>0</v>
      </c>
      <c r="O397" s="81">
        <v>0</v>
      </c>
      <c r="P397" s="81">
        <v>4</v>
      </c>
      <c r="Q397" s="80">
        <v>1</v>
      </c>
      <c r="R397" s="77" t="s">
        <v>3456</v>
      </c>
      <c r="S397" s="77" t="s">
        <v>3456</v>
      </c>
      <c r="T397" s="78">
        <v>12</v>
      </c>
      <c r="U397" s="77" t="s">
        <v>3456</v>
      </c>
      <c r="V397" s="77" t="s">
        <v>3456</v>
      </c>
      <c r="W397" s="77" t="s">
        <v>3456</v>
      </c>
      <c r="X397" s="77" t="s">
        <v>3456</v>
      </c>
      <c r="Y397" s="77" t="s">
        <v>3456</v>
      </c>
      <c r="Z397" s="77" t="s">
        <v>3456</v>
      </c>
      <c r="AA397" s="77" t="s">
        <v>3456</v>
      </c>
      <c r="AB397" s="77" t="s">
        <v>3456</v>
      </c>
      <c r="AC397" s="77" t="s">
        <v>3456</v>
      </c>
      <c r="AD397" s="77" t="s">
        <v>3456</v>
      </c>
      <c r="AE397" s="77" t="s">
        <v>3456</v>
      </c>
      <c r="AF397" s="77" t="s">
        <v>3456</v>
      </c>
      <c r="AG397" s="79">
        <v>1</v>
      </c>
      <c r="AH397" s="77" t="s">
        <v>3456</v>
      </c>
      <c r="AI397" s="77" t="s">
        <v>3457</v>
      </c>
      <c r="AJ397" s="77" t="s">
        <v>3457</v>
      </c>
      <c r="AK397" s="77" t="s">
        <v>3457</v>
      </c>
      <c r="AL397" s="50" t="s">
        <v>872</v>
      </c>
      <c r="AM397" s="50">
        <v>777</v>
      </c>
    </row>
    <row r="398" spans="1:39" ht="15.75">
      <c r="A398" s="84" t="s">
        <v>3453</v>
      </c>
      <c r="B398" s="84" t="s">
        <v>1962</v>
      </c>
      <c r="C398" s="87" t="s">
        <v>2189</v>
      </c>
      <c r="D398" s="86" t="s">
        <v>3459</v>
      </c>
      <c r="E398" s="76" t="s">
        <v>802</v>
      </c>
      <c r="F398" s="85" t="s">
        <v>2190</v>
      </c>
      <c r="G398" s="84">
        <v>812001846</v>
      </c>
      <c r="H398" s="76" t="s">
        <v>2191</v>
      </c>
      <c r="I398" s="81">
        <v>821513700</v>
      </c>
      <c r="J398" s="81">
        <v>821513700</v>
      </c>
      <c r="K398" s="83">
        <v>45679</v>
      </c>
      <c r="L398" s="82">
        <v>2025</v>
      </c>
      <c r="M398" s="81">
        <v>0</v>
      </c>
      <c r="N398" s="81">
        <v>0</v>
      </c>
      <c r="O398" s="81">
        <v>821513700</v>
      </c>
      <c r="P398" s="81">
        <v>0</v>
      </c>
      <c r="Q398" s="80">
        <v>0</v>
      </c>
      <c r="R398" s="77" t="s">
        <v>3457</v>
      </c>
      <c r="S398" s="77" t="s">
        <v>3456</v>
      </c>
      <c r="T398" s="78">
        <v>12</v>
      </c>
      <c r="U398" s="77" t="s">
        <v>3456</v>
      </c>
      <c r="V398" s="77" t="s">
        <v>3456</v>
      </c>
      <c r="W398" s="77" t="s">
        <v>3456</v>
      </c>
      <c r="X398" s="77" t="s">
        <v>3456</v>
      </c>
      <c r="Y398" s="77" t="s">
        <v>3456</v>
      </c>
      <c r="Z398" s="77" t="s">
        <v>3456</v>
      </c>
      <c r="AA398" s="77" t="s">
        <v>3456</v>
      </c>
      <c r="AB398" s="77" t="s">
        <v>3456</v>
      </c>
      <c r="AC398" s="77" t="s">
        <v>3456</v>
      </c>
      <c r="AD398" s="77" t="s">
        <v>3456</v>
      </c>
      <c r="AE398" s="77" t="s">
        <v>3456</v>
      </c>
      <c r="AF398" s="77" t="s">
        <v>3456</v>
      </c>
      <c r="AG398" s="79">
        <v>1</v>
      </c>
      <c r="AH398" s="77" t="s">
        <v>3456</v>
      </c>
      <c r="AI398" s="77" t="s">
        <v>3457</v>
      </c>
      <c r="AJ398" s="77" t="s">
        <v>3457</v>
      </c>
      <c r="AK398" s="77" t="s">
        <v>3457</v>
      </c>
      <c r="AL398" s="50" t="s">
        <v>910</v>
      </c>
      <c r="AM398" s="50">
        <v>132</v>
      </c>
    </row>
    <row r="399" spans="1:39" ht="15.75">
      <c r="A399" s="84" t="s">
        <v>3453</v>
      </c>
      <c r="B399" s="84" t="s">
        <v>1962</v>
      </c>
      <c r="C399" s="87" t="s">
        <v>2186</v>
      </c>
      <c r="D399" s="86" t="s">
        <v>3459</v>
      </c>
      <c r="E399" s="76" t="s">
        <v>802</v>
      </c>
      <c r="F399" s="85" t="s">
        <v>2187</v>
      </c>
      <c r="G399" s="84">
        <v>812001792</v>
      </c>
      <c r="H399" s="76" t="s">
        <v>2188</v>
      </c>
      <c r="I399" s="81">
        <v>762203700</v>
      </c>
      <c r="J399" s="81">
        <v>762203700</v>
      </c>
      <c r="K399" s="83">
        <v>45679</v>
      </c>
      <c r="L399" s="82">
        <v>2025</v>
      </c>
      <c r="M399" s="81">
        <v>0</v>
      </c>
      <c r="N399" s="81">
        <v>0</v>
      </c>
      <c r="O399" s="81">
        <v>762203700</v>
      </c>
      <c r="P399" s="81">
        <v>0</v>
      </c>
      <c r="Q399" s="80">
        <v>0</v>
      </c>
      <c r="R399" s="77" t="s">
        <v>3457</v>
      </c>
      <c r="S399" s="77" t="s">
        <v>3456</v>
      </c>
      <c r="T399" s="78">
        <v>12</v>
      </c>
      <c r="U399" s="77" t="s">
        <v>3456</v>
      </c>
      <c r="V399" s="77" t="s">
        <v>3456</v>
      </c>
      <c r="W399" s="77" t="s">
        <v>3456</v>
      </c>
      <c r="X399" s="77" t="s">
        <v>3456</v>
      </c>
      <c r="Y399" s="77" t="s">
        <v>3456</v>
      </c>
      <c r="Z399" s="77" t="s">
        <v>3456</v>
      </c>
      <c r="AA399" s="77" t="s">
        <v>3456</v>
      </c>
      <c r="AB399" s="77" t="s">
        <v>3456</v>
      </c>
      <c r="AC399" s="77" t="s">
        <v>3456</v>
      </c>
      <c r="AD399" s="77" t="s">
        <v>3456</v>
      </c>
      <c r="AE399" s="77" t="s">
        <v>3456</v>
      </c>
      <c r="AF399" s="77" t="s">
        <v>3456</v>
      </c>
      <c r="AG399" s="79">
        <v>1</v>
      </c>
      <c r="AH399" s="77" t="s">
        <v>3456</v>
      </c>
      <c r="AI399" s="77" t="s">
        <v>3457</v>
      </c>
      <c r="AJ399" s="77" t="s">
        <v>3457</v>
      </c>
      <c r="AK399" s="77" t="s">
        <v>3457</v>
      </c>
      <c r="AL399" s="50" t="s">
        <v>910</v>
      </c>
      <c r="AM399" s="50">
        <v>136</v>
      </c>
    </row>
    <row r="400" spans="1:39" ht="15.75">
      <c r="A400" s="84" t="s">
        <v>3453</v>
      </c>
      <c r="B400" s="84" t="s">
        <v>1962</v>
      </c>
      <c r="C400" s="87" t="s">
        <v>2183</v>
      </c>
      <c r="D400" s="86" t="s">
        <v>3459</v>
      </c>
      <c r="E400" s="76" t="s">
        <v>802</v>
      </c>
      <c r="F400" s="85" t="s">
        <v>2184</v>
      </c>
      <c r="G400" s="84">
        <v>812001579</v>
      </c>
      <c r="H400" s="76" t="s">
        <v>2185</v>
      </c>
      <c r="I400" s="81">
        <v>2342979000</v>
      </c>
      <c r="J400" s="81">
        <v>2342979000</v>
      </c>
      <c r="K400" s="83">
        <v>45679</v>
      </c>
      <c r="L400" s="82">
        <v>2025</v>
      </c>
      <c r="M400" s="81">
        <v>1160806600</v>
      </c>
      <c r="N400" s="81">
        <v>0</v>
      </c>
      <c r="O400" s="81">
        <v>1182172400</v>
      </c>
      <c r="P400" s="81">
        <v>3974145.43</v>
      </c>
      <c r="Q400" s="80">
        <v>0.49544046276129661</v>
      </c>
      <c r="R400" s="77" t="s">
        <v>3456</v>
      </c>
      <c r="S400" s="77" t="s">
        <v>3456</v>
      </c>
      <c r="T400" s="78">
        <v>12</v>
      </c>
      <c r="U400" s="77" t="s">
        <v>3456</v>
      </c>
      <c r="V400" s="77" t="s">
        <v>3456</v>
      </c>
      <c r="W400" s="77" t="s">
        <v>3456</v>
      </c>
      <c r="X400" s="77" t="s">
        <v>3456</v>
      </c>
      <c r="Y400" s="77" t="s">
        <v>3456</v>
      </c>
      <c r="Z400" s="77" t="s">
        <v>3456</v>
      </c>
      <c r="AA400" s="77" t="s">
        <v>3456</v>
      </c>
      <c r="AB400" s="77" t="s">
        <v>3456</v>
      </c>
      <c r="AC400" s="77" t="s">
        <v>3456</v>
      </c>
      <c r="AD400" s="77" t="s">
        <v>3456</v>
      </c>
      <c r="AE400" s="77" t="s">
        <v>3456</v>
      </c>
      <c r="AF400" s="77" t="s">
        <v>3456</v>
      </c>
      <c r="AG400" s="79">
        <v>1</v>
      </c>
      <c r="AH400" s="77" t="s">
        <v>3456</v>
      </c>
      <c r="AI400" s="77" t="s">
        <v>3457</v>
      </c>
      <c r="AJ400" s="77" t="s">
        <v>3457</v>
      </c>
      <c r="AK400" s="77" t="s">
        <v>3457</v>
      </c>
      <c r="AL400" s="50" t="s">
        <v>876</v>
      </c>
      <c r="AM400" s="50">
        <v>287</v>
      </c>
    </row>
    <row r="401" spans="1:39" ht="15.75">
      <c r="A401" s="84" t="s">
        <v>3453</v>
      </c>
      <c r="B401" s="84" t="s">
        <v>1962</v>
      </c>
      <c r="C401" s="87" t="s">
        <v>2171</v>
      </c>
      <c r="D401" s="86" t="s">
        <v>3459</v>
      </c>
      <c r="E401" s="76" t="s">
        <v>802</v>
      </c>
      <c r="F401" s="85" t="s">
        <v>2172</v>
      </c>
      <c r="G401" s="84">
        <v>812001332</v>
      </c>
      <c r="H401" s="76" t="s">
        <v>2173</v>
      </c>
      <c r="I401" s="81">
        <v>2758149000</v>
      </c>
      <c r="J401" s="81">
        <v>2758149000</v>
      </c>
      <c r="K401" s="83">
        <v>45679</v>
      </c>
      <c r="L401" s="82">
        <v>2025</v>
      </c>
      <c r="M401" s="81">
        <v>2755824000</v>
      </c>
      <c r="N401" s="81">
        <v>0</v>
      </c>
      <c r="O401" s="81">
        <v>2325000</v>
      </c>
      <c r="P401" s="81">
        <v>43022310</v>
      </c>
      <c r="Q401" s="80">
        <v>0.99915704336495237</v>
      </c>
      <c r="R401" s="77" t="s">
        <v>3456</v>
      </c>
      <c r="S401" s="77" t="s">
        <v>3456</v>
      </c>
      <c r="T401" s="78">
        <v>12</v>
      </c>
      <c r="U401" s="77" t="s">
        <v>3456</v>
      </c>
      <c r="V401" s="77" t="s">
        <v>3456</v>
      </c>
      <c r="W401" s="77" t="s">
        <v>3456</v>
      </c>
      <c r="X401" s="77" t="s">
        <v>3456</v>
      </c>
      <c r="Y401" s="77" t="s">
        <v>3456</v>
      </c>
      <c r="Z401" s="77" t="s">
        <v>3456</v>
      </c>
      <c r="AA401" s="77" t="s">
        <v>3456</v>
      </c>
      <c r="AB401" s="77" t="s">
        <v>3456</v>
      </c>
      <c r="AC401" s="77" t="s">
        <v>3456</v>
      </c>
      <c r="AD401" s="77" t="s">
        <v>3456</v>
      </c>
      <c r="AE401" s="77" t="s">
        <v>3456</v>
      </c>
      <c r="AF401" s="77" t="s">
        <v>3456</v>
      </c>
      <c r="AG401" s="79">
        <v>1</v>
      </c>
      <c r="AH401" s="77" t="s">
        <v>3456</v>
      </c>
      <c r="AI401" s="77" t="s">
        <v>3457</v>
      </c>
      <c r="AJ401" s="77" t="s">
        <v>3457</v>
      </c>
      <c r="AK401" s="77" t="s">
        <v>3457</v>
      </c>
      <c r="AL401" s="50" t="s">
        <v>872</v>
      </c>
      <c r="AM401" s="50">
        <v>731</v>
      </c>
    </row>
    <row r="402" spans="1:39" ht="15.75">
      <c r="A402" s="84" t="s">
        <v>3453</v>
      </c>
      <c r="B402" s="84" t="s">
        <v>1962</v>
      </c>
      <c r="C402" s="87" t="s">
        <v>722</v>
      </c>
      <c r="D402" s="86" t="s">
        <v>3459</v>
      </c>
      <c r="E402" s="76" t="s">
        <v>802</v>
      </c>
      <c r="F402" s="85" t="s">
        <v>2210</v>
      </c>
      <c r="G402" s="84">
        <v>891000499</v>
      </c>
      <c r="H402" s="76" t="s">
        <v>723</v>
      </c>
      <c r="I402" s="81">
        <v>1349419500</v>
      </c>
      <c r="J402" s="81">
        <v>1349419500</v>
      </c>
      <c r="K402" s="83">
        <v>45679</v>
      </c>
      <c r="L402" s="82">
        <v>2025</v>
      </c>
      <c r="M402" s="81">
        <v>1349419500</v>
      </c>
      <c r="N402" s="81">
        <v>0</v>
      </c>
      <c r="O402" s="81">
        <v>0</v>
      </c>
      <c r="P402" s="81">
        <v>1069438</v>
      </c>
      <c r="Q402" s="80">
        <v>1</v>
      </c>
      <c r="R402" s="77" t="s">
        <v>3456</v>
      </c>
      <c r="S402" s="77" t="s">
        <v>3456</v>
      </c>
      <c r="T402" s="78">
        <v>12</v>
      </c>
      <c r="U402" s="77" t="s">
        <v>3456</v>
      </c>
      <c r="V402" s="77" t="s">
        <v>3456</v>
      </c>
      <c r="W402" s="77" t="s">
        <v>3456</v>
      </c>
      <c r="X402" s="77" t="s">
        <v>3456</v>
      </c>
      <c r="Y402" s="77" t="s">
        <v>3456</v>
      </c>
      <c r="Z402" s="77" t="s">
        <v>3456</v>
      </c>
      <c r="AA402" s="77" t="s">
        <v>3456</v>
      </c>
      <c r="AB402" s="77" t="s">
        <v>3456</v>
      </c>
      <c r="AC402" s="77" t="s">
        <v>3456</v>
      </c>
      <c r="AD402" s="77" t="s">
        <v>3456</v>
      </c>
      <c r="AE402" s="77" t="s">
        <v>3456</v>
      </c>
      <c r="AF402" s="77" t="s">
        <v>3456</v>
      </c>
      <c r="AG402" s="79">
        <v>1</v>
      </c>
      <c r="AH402" s="77" t="s">
        <v>3456</v>
      </c>
      <c r="AI402" s="77" t="s">
        <v>3457</v>
      </c>
      <c r="AJ402" s="77" t="s">
        <v>3457</v>
      </c>
      <c r="AK402" s="77" t="s">
        <v>3457</v>
      </c>
      <c r="AL402" s="50" t="s">
        <v>872</v>
      </c>
      <c r="AM402" s="50">
        <v>762</v>
      </c>
    </row>
    <row r="403" spans="1:39" ht="15.75">
      <c r="A403" s="84" t="s">
        <v>3453</v>
      </c>
      <c r="B403" s="84" t="s">
        <v>1962</v>
      </c>
      <c r="C403" s="87" t="s">
        <v>2180</v>
      </c>
      <c r="D403" s="86" t="s">
        <v>3459</v>
      </c>
      <c r="E403" s="76" t="s">
        <v>802</v>
      </c>
      <c r="F403" s="85" t="s">
        <v>2181</v>
      </c>
      <c r="G403" s="84">
        <v>812001550</v>
      </c>
      <c r="H403" s="76" t="s">
        <v>2182</v>
      </c>
      <c r="I403" s="81">
        <v>1643027400</v>
      </c>
      <c r="J403" s="81">
        <v>1643027400</v>
      </c>
      <c r="K403" s="83">
        <v>45679</v>
      </c>
      <c r="L403" s="82">
        <v>2025</v>
      </c>
      <c r="M403" s="81">
        <v>1635027400</v>
      </c>
      <c r="N403" s="81">
        <v>0</v>
      </c>
      <c r="O403" s="81">
        <v>8000000</v>
      </c>
      <c r="P403" s="81">
        <v>3038599.79</v>
      </c>
      <c r="Q403" s="80">
        <v>0.99513093938664687</v>
      </c>
      <c r="R403" s="77" t="s">
        <v>3456</v>
      </c>
      <c r="S403" s="77" t="s">
        <v>3456</v>
      </c>
      <c r="T403" s="78">
        <v>12</v>
      </c>
      <c r="U403" s="77" t="s">
        <v>3456</v>
      </c>
      <c r="V403" s="77" t="s">
        <v>3456</v>
      </c>
      <c r="W403" s="77" t="s">
        <v>3456</v>
      </c>
      <c r="X403" s="77" t="s">
        <v>3456</v>
      </c>
      <c r="Y403" s="77" t="s">
        <v>3456</v>
      </c>
      <c r="Z403" s="77" t="s">
        <v>3456</v>
      </c>
      <c r="AA403" s="77" t="s">
        <v>3456</v>
      </c>
      <c r="AB403" s="77" t="s">
        <v>3456</v>
      </c>
      <c r="AC403" s="77" t="s">
        <v>3456</v>
      </c>
      <c r="AD403" s="77" t="s">
        <v>3456</v>
      </c>
      <c r="AE403" s="77" t="s">
        <v>3456</v>
      </c>
      <c r="AF403" s="77" t="s">
        <v>3456</v>
      </c>
      <c r="AG403" s="79">
        <v>1</v>
      </c>
      <c r="AH403" s="77" t="s">
        <v>3456</v>
      </c>
      <c r="AI403" s="77" t="s">
        <v>3457</v>
      </c>
      <c r="AJ403" s="77" t="s">
        <v>3457</v>
      </c>
      <c r="AK403" s="77" t="s">
        <v>3457</v>
      </c>
      <c r="AL403" s="50" t="s">
        <v>872</v>
      </c>
      <c r="AM403" s="50">
        <v>694</v>
      </c>
    </row>
    <row r="404" spans="1:39" ht="15.75">
      <c r="A404" s="84" t="s">
        <v>3453</v>
      </c>
      <c r="B404" s="84" t="s">
        <v>1962</v>
      </c>
      <c r="C404" s="87" t="s">
        <v>647</v>
      </c>
      <c r="D404" s="86" t="s">
        <v>3458</v>
      </c>
      <c r="E404" s="76" t="s">
        <v>798</v>
      </c>
      <c r="F404" s="85" t="s">
        <v>2057</v>
      </c>
      <c r="G404" s="84">
        <v>823002149</v>
      </c>
      <c r="H404" s="76" t="s">
        <v>648</v>
      </c>
      <c r="I404" s="81">
        <v>409285800</v>
      </c>
      <c r="J404" s="81">
        <v>409285800</v>
      </c>
      <c r="K404" s="83">
        <v>45679</v>
      </c>
      <c r="L404" s="82">
        <v>2025</v>
      </c>
      <c r="M404" s="81">
        <v>409285800</v>
      </c>
      <c r="N404" s="81">
        <v>0</v>
      </c>
      <c r="O404" s="81">
        <v>0</v>
      </c>
      <c r="P404" s="81">
        <v>219057.63</v>
      </c>
      <c r="Q404" s="80">
        <v>1</v>
      </c>
      <c r="R404" s="77" t="s">
        <v>3456</v>
      </c>
      <c r="S404" s="77" t="s">
        <v>3456</v>
      </c>
      <c r="T404" s="78">
        <v>12</v>
      </c>
      <c r="U404" s="77" t="s">
        <v>3456</v>
      </c>
      <c r="V404" s="77" t="s">
        <v>3456</v>
      </c>
      <c r="W404" s="77" t="s">
        <v>3456</v>
      </c>
      <c r="X404" s="77" t="s">
        <v>3456</v>
      </c>
      <c r="Y404" s="77" t="s">
        <v>3456</v>
      </c>
      <c r="Z404" s="77" t="s">
        <v>3456</v>
      </c>
      <c r="AA404" s="77" t="s">
        <v>3456</v>
      </c>
      <c r="AB404" s="77" t="s">
        <v>3456</v>
      </c>
      <c r="AC404" s="77" t="s">
        <v>3456</v>
      </c>
      <c r="AD404" s="77" t="s">
        <v>3456</v>
      </c>
      <c r="AE404" s="77" t="s">
        <v>3456</v>
      </c>
      <c r="AF404" s="77" t="s">
        <v>3456</v>
      </c>
      <c r="AG404" s="79">
        <v>1</v>
      </c>
      <c r="AH404" s="77" t="s">
        <v>3456</v>
      </c>
      <c r="AI404" s="77" t="s">
        <v>3457</v>
      </c>
      <c r="AJ404" s="77" t="s">
        <v>3457</v>
      </c>
      <c r="AK404" s="77" t="s">
        <v>3457</v>
      </c>
      <c r="AL404" s="50" t="s">
        <v>872</v>
      </c>
      <c r="AM404" s="50">
        <v>767</v>
      </c>
    </row>
    <row r="405" spans="1:39" ht="15.75">
      <c r="A405" s="84" t="s">
        <v>3453</v>
      </c>
      <c r="B405" s="84" t="s">
        <v>1962</v>
      </c>
      <c r="C405" s="87" t="s">
        <v>643</v>
      </c>
      <c r="D405" s="86" t="s">
        <v>3458</v>
      </c>
      <c r="E405" s="76" t="s">
        <v>798</v>
      </c>
      <c r="F405" s="85" t="s">
        <v>2415</v>
      </c>
      <c r="G405" s="84">
        <v>823000878</v>
      </c>
      <c r="H405" s="76" t="s">
        <v>644</v>
      </c>
      <c r="I405" s="81">
        <v>1402845300</v>
      </c>
      <c r="J405" s="81">
        <v>1402845300</v>
      </c>
      <c r="K405" s="83">
        <v>45679</v>
      </c>
      <c r="L405" s="82">
        <v>2025</v>
      </c>
      <c r="M405" s="81">
        <v>1402730034</v>
      </c>
      <c r="N405" s="81">
        <v>115266</v>
      </c>
      <c r="O405" s="81">
        <v>0</v>
      </c>
      <c r="P405" s="81">
        <v>1926334.31</v>
      </c>
      <c r="Q405" s="80">
        <v>1</v>
      </c>
      <c r="R405" s="77" t="s">
        <v>3456</v>
      </c>
      <c r="S405" s="77" t="s">
        <v>3456</v>
      </c>
      <c r="T405" s="78">
        <v>12</v>
      </c>
      <c r="U405" s="77" t="s">
        <v>3456</v>
      </c>
      <c r="V405" s="77" t="s">
        <v>3456</v>
      </c>
      <c r="W405" s="77" t="s">
        <v>3456</v>
      </c>
      <c r="X405" s="77" t="s">
        <v>3456</v>
      </c>
      <c r="Y405" s="77" t="s">
        <v>3456</v>
      </c>
      <c r="Z405" s="77" t="s">
        <v>3456</v>
      </c>
      <c r="AA405" s="77" t="s">
        <v>3456</v>
      </c>
      <c r="AB405" s="77" t="s">
        <v>3456</v>
      </c>
      <c r="AC405" s="77" t="s">
        <v>3456</v>
      </c>
      <c r="AD405" s="77" t="s">
        <v>3456</v>
      </c>
      <c r="AE405" s="77" t="s">
        <v>3456</v>
      </c>
      <c r="AF405" s="77" t="s">
        <v>3456</v>
      </c>
      <c r="AG405" s="79">
        <v>1</v>
      </c>
      <c r="AH405" s="77" t="s">
        <v>3456</v>
      </c>
      <c r="AI405" s="77" t="s">
        <v>3457</v>
      </c>
      <c r="AJ405" s="77" t="s">
        <v>3457</v>
      </c>
      <c r="AK405" s="77" t="s">
        <v>3457</v>
      </c>
      <c r="AL405" s="50" t="s">
        <v>872</v>
      </c>
      <c r="AM405" s="50">
        <v>789</v>
      </c>
    </row>
    <row r="406" spans="1:39" ht="15.75">
      <c r="A406" s="84" t="s">
        <v>3453</v>
      </c>
      <c r="B406" s="84" t="s">
        <v>1962</v>
      </c>
      <c r="C406" s="87" t="s">
        <v>2454</v>
      </c>
      <c r="D406" s="86" t="s">
        <v>3458</v>
      </c>
      <c r="E406" s="76" t="s">
        <v>798</v>
      </c>
      <c r="F406" s="85" t="s">
        <v>2455</v>
      </c>
      <c r="G406" s="84">
        <v>900208676</v>
      </c>
      <c r="H406" s="76" t="s">
        <v>2456</v>
      </c>
      <c r="I406" s="81">
        <v>468595800</v>
      </c>
      <c r="J406" s="81">
        <v>468595800</v>
      </c>
      <c r="K406" s="83">
        <v>45679</v>
      </c>
      <c r="L406" s="82">
        <v>2025</v>
      </c>
      <c r="M406" s="81">
        <v>461806288</v>
      </c>
      <c r="N406" s="81">
        <v>6789512</v>
      </c>
      <c r="O406" s="81">
        <v>0</v>
      </c>
      <c r="P406" s="81">
        <v>110398.83</v>
      </c>
      <c r="Q406" s="80">
        <v>1</v>
      </c>
      <c r="R406" s="77" t="s">
        <v>3456</v>
      </c>
      <c r="S406" s="77" t="s">
        <v>3456</v>
      </c>
      <c r="T406" s="78">
        <v>12</v>
      </c>
      <c r="U406" s="77" t="s">
        <v>3456</v>
      </c>
      <c r="V406" s="77" t="s">
        <v>3456</v>
      </c>
      <c r="W406" s="77" t="s">
        <v>3456</v>
      </c>
      <c r="X406" s="77" t="s">
        <v>3456</v>
      </c>
      <c r="Y406" s="77" t="s">
        <v>3456</v>
      </c>
      <c r="Z406" s="77" t="s">
        <v>3456</v>
      </c>
      <c r="AA406" s="77" t="s">
        <v>3456</v>
      </c>
      <c r="AB406" s="77" t="s">
        <v>3456</v>
      </c>
      <c r="AC406" s="77" t="s">
        <v>3456</v>
      </c>
      <c r="AD406" s="77" t="s">
        <v>3456</v>
      </c>
      <c r="AE406" s="77" t="s">
        <v>3456</v>
      </c>
      <c r="AF406" s="77" t="s">
        <v>3456</v>
      </c>
      <c r="AG406" s="79">
        <v>1</v>
      </c>
      <c r="AH406" s="77" t="s">
        <v>3456</v>
      </c>
      <c r="AI406" s="77" t="s">
        <v>3457</v>
      </c>
      <c r="AJ406" s="77" t="s">
        <v>3457</v>
      </c>
      <c r="AK406" s="77" t="s">
        <v>3457</v>
      </c>
      <c r="AL406" s="50" t="s">
        <v>876</v>
      </c>
      <c r="AM406" s="50">
        <v>220</v>
      </c>
    </row>
    <row r="407" spans="1:39" ht="15.75">
      <c r="A407" s="84" t="s">
        <v>3453</v>
      </c>
      <c r="B407" s="84" t="s">
        <v>1962</v>
      </c>
      <c r="C407" s="87" t="s">
        <v>781</v>
      </c>
      <c r="D407" s="86" t="s">
        <v>3458</v>
      </c>
      <c r="E407" s="76" t="s">
        <v>798</v>
      </c>
      <c r="F407" s="85" t="s">
        <v>2447</v>
      </c>
      <c r="G407" s="84">
        <v>900205773</v>
      </c>
      <c r="H407" s="76" t="s">
        <v>782</v>
      </c>
      <c r="I407" s="81">
        <v>468595800</v>
      </c>
      <c r="J407" s="81">
        <v>468595800</v>
      </c>
      <c r="K407" s="83">
        <v>45679</v>
      </c>
      <c r="L407" s="82">
        <v>2025</v>
      </c>
      <c r="M407" s="81">
        <v>468595800</v>
      </c>
      <c r="N407" s="81">
        <v>0</v>
      </c>
      <c r="O407" s="81">
        <v>0</v>
      </c>
      <c r="P407" s="81">
        <v>28064</v>
      </c>
      <c r="Q407" s="80">
        <v>1</v>
      </c>
      <c r="R407" s="77" t="s">
        <v>3456</v>
      </c>
      <c r="S407" s="77" t="s">
        <v>3456</v>
      </c>
      <c r="T407" s="78">
        <v>12</v>
      </c>
      <c r="U407" s="77" t="s">
        <v>3456</v>
      </c>
      <c r="V407" s="77" t="s">
        <v>3456</v>
      </c>
      <c r="W407" s="77" t="s">
        <v>3456</v>
      </c>
      <c r="X407" s="77" t="s">
        <v>3456</v>
      </c>
      <c r="Y407" s="77" t="s">
        <v>3456</v>
      </c>
      <c r="Z407" s="77" t="s">
        <v>3456</v>
      </c>
      <c r="AA407" s="77" t="s">
        <v>3456</v>
      </c>
      <c r="AB407" s="77" t="s">
        <v>3456</v>
      </c>
      <c r="AC407" s="77" t="s">
        <v>3456</v>
      </c>
      <c r="AD407" s="77" t="s">
        <v>3456</v>
      </c>
      <c r="AE407" s="77" t="s">
        <v>3456</v>
      </c>
      <c r="AF407" s="77" t="s">
        <v>3456</v>
      </c>
      <c r="AG407" s="79">
        <v>1</v>
      </c>
      <c r="AH407" s="77" t="s">
        <v>3456</v>
      </c>
      <c r="AI407" s="77" t="s">
        <v>3457</v>
      </c>
      <c r="AJ407" s="77" t="s">
        <v>3457</v>
      </c>
      <c r="AK407" s="77" t="s">
        <v>3457</v>
      </c>
      <c r="AL407" s="50" t="s">
        <v>872</v>
      </c>
      <c r="AM407" s="50">
        <v>781</v>
      </c>
    </row>
    <row r="408" spans="1:39" ht="15.75">
      <c r="A408" s="84" t="s">
        <v>3453</v>
      </c>
      <c r="B408" s="84" t="s">
        <v>1962</v>
      </c>
      <c r="C408" s="87" t="s">
        <v>2422</v>
      </c>
      <c r="D408" s="86" t="s">
        <v>3458</v>
      </c>
      <c r="E408" s="76" t="s">
        <v>798</v>
      </c>
      <c r="F408" s="85" t="s">
        <v>2423</v>
      </c>
      <c r="G408" s="84">
        <v>823001901</v>
      </c>
      <c r="H408" s="76" t="s">
        <v>2424</v>
      </c>
      <c r="I408" s="81">
        <v>937191600</v>
      </c>
      <c r="J408" s="81">
        <v>937191600</v>
      </c>
      <c r="K408" s="83">
        <v>45679</v>
      </c>
      <c r="L408" s="82">
        <v>2025</v>
      </c>
      <c r="M408" s="81">
        <v>0</v>
      </c>
      <c r="N408" s="81">
        <v>0</v>
      </c>
      <c r="O408" s="81">
        <v>937191600</v>
      </c>
      <c r="P408" s="81">
        <v>6354277</v>
      </c>
      <c r="Q408" s="80">
        <v>0</v>
      </c>
      <c r="R408" s="77" t="s">
        <v>3456</v>
      </c>
      <c r="S408" s="77" t="s">
        <v>3456</v>
      </c>
      <c r="T408" s="78">
        <v>9</v>
      </c>
      <c r="U408" s="77" t="s">
        <v>3456</v>
      </c>
      <c r="V408" s="77" t="s">
        <v>3456</v>
      </c>
      <c r="W408" s="77" t="s">
        <v>3456</v>
      </c>
      <c r="X408" s="77" t="s">
        <v>3456</v>
      </c>
      <c r="Y408" s="77" t="s">
        <v>3456</v>
      </c>
      <c r="Z408" s="77" t="s">
        <v>3457</v>
      </c>
      <c r="AA408" s="77" t="s">
        <v>3456</v>
      </c>
      <c r="AB408" s="77" t="s">
        <v>3456</v>
      </c>
      <c r="AC408" s="77" t="s">
        <v>3457</v>
      </c>
      <c r="AD408" s="77" t="s">
        <v>3456</v>
      </c>
      <c r="AE408" s="77" t="s">
        <v>3457</v>
      </c>
      <c r="AF408" s="77" t="s">
        <v>3456</v>
      </c>
      <c r="AG408" s="79">
        <v>0.75</v>
      </c>
      <c r="AH408" s="77" t="s">
        <v>3456</v>
      </c>
      <c r="AI408" s="77" t="s">
        <v>3457</v>
      </c>
      <c r="AJ408" s="77" t="s">
        <v>3457</v>
      </c>
      <c r="AK408" s="77" t="s">
        <v>3457</v>
      </c>
      <c r="AL408" s="50" t="s">
        <v>910</v>
      </c>
      <c r="AM408" s="50">
        <v>38</v>
      </c>
    </row>
    <row r="409" spans="1:39" ht="15.75">
      <c r="A409" s="84" t="s">
        <v>3453</v>
      </c>
      <c r="B409" s="84" t="s">
        <v>1962</v>
      </c>
      <c r="C409" s="87" t="s">
        <v>2442</v>
      </c>
      <c r="D409" s="86" t="s">
        <v>3458</v>
      </c>
      <c r="E409" s="76" t="s">
        <v>798</v>
      </c>
      <c r="F409" s="85" t="s">
        <v>1654</v>
      </c>
      <c r="G409" s="84">
        <v>900008025</v>
      </c>
      <c r="H409" s="76" t="s">
        <v>2443</v>
      </c>
      <c r="I409" s="81">
        <v>468595800</v>
      </c>
      <c r="J409" s="81">
        <v>468595800</v>
      </c>
      <c r="K409" s="83">
        <v>45679</v>
      </c>
      <c r="L409" s="82">
        <v>2025</v>
      </c>
      <c r="M409" s="81">
        <v>0</v>
      </c>
      <c r="N409" s="81">
        <v>0</v>
      </c>
      <c r="O409" s="81">
        <v>468595800</v>
      </c>
      <c r="P409" s="81">
        <v>0</v>
      </c>
      <c r="Q409" s="80">
        <v>0</v>
      </c>
      <c r="R409" s="77" t="s">
        <v>3457</v>
      </c>
      <c r="S409" s="77" t="s">
        <v>3456</v>
      </c>
      <c r="T409" s="78">
        <v>12</v>
      </c>
      <c r="U409" s="77" t="s">
        <v>3456</v>
      </c>
      <c r="V409" s="77" t="s">
        <v>3456</v>
      </c>
      <c r="W409" s="77" t="s">
        <v>3456</v>
      </c>
      <c r="X409" s="77" t="s">
        <v>3456</v>
      </c>
      <c r="Y409" s="77" t="s">
        <v>3456</v>
      </c>
      <c r="Z409" s="77" t="s">
        <v>3456</v>
      </c>
      <c r="AA409" s="77" t="s">
        <v>3456</v>
      </c>
      <c r="AB409" s="77" t="s">
        <v>3456</v>
      </c>
      <c r="AC409" s="77" t="s">
        <v>3456</v>
      </c>
      <c r="AD409" s="77" t="s">
        <v>3456</v>
      </c>
      <c r="AE409" s="77" t="s">
        <v>3456</v>
      </c>
      <c r="AF409" s="77" t="s">
        <v>3456</v>
      </c>
      <c r="AG409" s="79">
        <v>1</v>
      </c>
      <c r="AH409" s="77" t="s">
        <v>3456</v>
      </c>
      <c r="AI409" s="77" t="s">
        <v>3457</v>
      </c>
      <c r="AJ409" s="77" t="s">
        <v>3457</v>
      </c>
      <c r="AK409" s="77" t="s">
        <v>3457</v>
      </c>
      <c r="AL409" s="50" t="s">
        <v>910</v>
      </c>
      <c r="AM409" s="50">
        <v>16</v>
      </c>
    </row>
    <row r="410" spans="1:39" ht="15.75">
      <c r="A410" s="84" t="s">
        <v>3453</v>
      </c>
      <c r="B410" s="84" t="s">
        <v>1962</v>
      </c>
      <c r="C410" s="87" t="s">
        <v>2451</v>
      </c>
      <c r="D410" s="86" t="s">
        <v>3458</v>
      </c>
      <c r="E410" s="76" t="s">
        <v>798</v>
      </c>
      <c r="F410" s="85" t="s">
        <v>2452</v>
      </c>
      <c r="G410" s="84">
        <v>900208532</v>
      </c>
      <c r="H410" s="76" t="s">
        <v>2453</v>
      </c>
      <c r="I410" s="81">
        <v>1171489500</v>
      </c>
      <c r="J410" s="81">
        <v>1171489500</v>
      </c>
      <c r="K410" s="83">
        <v>45679</v>
      </c>
      <c r="L410" s="82">
        <v>2025</v>
      </c>
      <c r="M410" s="81">
        <v>0</v>
      </c>
      <c r="N410" s="81">
        <v>0</v>
      </c>
      <c r="O410" s="81">
        <v>1171489500</v>
      </c>
      <c r="P410" s="81">
        <v>0</v>
      </c>
      <c r="Q410" s="80">
        <v>0</v>
      </c>
      <c r="R410" s="77" t="s">
        <v>3457</v>
      </c>
      <c r="S410" s="77" t="s">
        <v>3456</v>
      </c>
      <c r="T410" s="78">
        <v>12</v>
      </c>
      <c r="U410" s="77" t="s">
        <v>3456</v>
      </c>
      <c r="V410" s="77" t="s">
        <v>3456</v>
      </c>
      <c r="W410" s="77" t="s">
        <v>3456</v>
      </c>
      <c r="X410" s="77" t="s">
        <v>3456</v>
      </c>
      <c r="Y410" s="77" t="s">
        <v>3456</v>
      </c>
      <c r="Z410" s="77" t="s">
        <v>3456</v>
      </c>
      <c r="AA410" s="77" t="s">
        <v>3456</v>
      </c>
      <c r="AB410" s="77" t="s">
        <v>3456</v>
      </c>
      <c r="AC410" s="77" t="s">
        <v>3456</v>
      </c>
      <c r="AD410" s="77" t="s">
        <v>3456</v>
      </c>
      <c r="AE410" s="77" t="s">
        <v>3456</v>
      </c>
      <c r="AF410" s="77" t="s">
        <v>3456</v>
      </c>
      <c r="AG410" s="79">
        <v>1</v>
      </c>
      <c r="AH410" s="77" t="s">
        <v>3456</v>
      </c>
      <c r="AI410" s="77" t="s">
        <v>3457</v>
      </c>
      <c r="AJ410" s="77" t="s">
        <v>3457</v>
      </c>
      <c r="AK410" s="77" t="s">
        <v>3457</v>
      </c>
      <c r="AL410" s="50" t="s">
        <v>910</v>
      </c>
      <c r="AM410" s="50">
        <v>112</v>
      </c>
    </row>
    <row r="411" spans="1:39" ht="15.75">
      <c r="A411" s="84" t="s">
        <v>3453</v>
      </c>
      <c r="B411" s="84" t="s">
        <v>1962</v>
      </c>
      <c r="C411" s="87" t="s">
        <v>2444</v>
      </c>
      <c r="D411" s="86" t="s">
        <v>3458</v>
      </c>
      <c r="E411" s="76" t="s">
        <v>798</v>
      </c>
      <c r="F411" s="85" t="s">
        <v>2445</v>
      </c>
      <c r="G411" s="84">
        <v>900169684</v>
      </c>
      <c r="H411" s="76" t="s">
        <v>2446</v>
      </c>
      <c r="I411" s="81">
        <v>468595800</v>
      </c>
      <c r="J411" s="81">
        <v>468595800</v>
      </c>
      <c r="K411" s="83">
        <v>45679</v>
      </c>
      <c r="L411" s="82">
        <v>2025</v>
      </c>
      <c r="M411" s="81">
        <v>466175800</v>
      </c>
      <c r="N411" s="81">
        <v>1246182</v>
      </c>
      <c r="O411" s="81">
        <v>1173818</v>
      </c>
      <c r="P411" s="81">
        <v>1162934.3600000001</v>
      </c>
      <c r="Q411" s="80">
        <v>0.99749503089869773</v>
      </c>
      <c r="R411" s="77" t="s">
        <v>3456</v>
      </c>
      <c r="S411" s="77" t="s">
        <v>3456</v>
      </c>
      <c r="T411" s="78">
        <v>11</v>
      </c>
      <c r="U411" s="77" t="s">
        <v>3456</v>
      </c>
      <c r="V411" s="77" t="s">
        <v>3456</v>
      </c>
      <c r="W411" s="77" t="s">
        <v>3456</v>
      </c>
      <c r="X411" s="77" t="s">
        <v>3456</v>
      </c>
      <c r="Y411" s="77" t="s">
        <v>3456</v>
      </c>
      <c r="Z411" s="77" t="s">
        <v>3456</v>
      </c>
      <c r="AA411" s="77" t="s">
        <v>3456</v>
      </c>
      <c r="AB411" s="77" t="s">
        <v>3456</v>
      </c>
      <c r="AC411" s="77" t="s">
        <v>3456</v>
      </c>
      <c r="AD411" s="77" t="s">
        <v>3457</v>
      </c>
      <c r="AE411" s="77" t="s">
        <v>3456</v>
      </c>
      <c r="AF411" s="77" t="s">
        <v>3456</v>
      </c>
      <c r="AG411" s="79">
        <v>0.91666666666666663</v>
      </c>
      <c r="AH411" s="77" t="s">
        <v>3456</v>
      </c>
      <c r="AI411" s="77" t="s">
        <v>3457</v>
      </c>
      <c r="AJ411" s="77" t="s">
        <v>3457</v>
      </c>
      <c r="AK411" s="77" t="s">
        <v>3457</v>
      </c>
      <c r="AL411" s="50" t="s">
        <v>872</v>
      </c>
      <c r="AM411" s="50">
        <v>532</v>
      </c>
    </row>
    <row r="412" spans="1:39" ht="15.75">
      <c r="A412" s="84" t="s">
        <v>3453</v>
      </c>
      <c r="B412" s="84" t="s">
        <v>1962</v>
      </c>
      <c r="C412" s="87" t="s">
        <v>645</v>
      </c>
      <c r="D412" s="86" t="s">
        <v>3458</v>
      </c>
      <c r="E412" s="76" t="s">
        <v>798</v>
      </c>
      <c r="F412" s="85" t="s">
        <v>2428</v>
      </c>
      <c r="G412" s="84">
        <v>823001999</v>
      </c>
      <c r="H412" s="76" t="s">
        <v>646</v>
      </c>
      <c r="I412" s="81">
        <v>643583700</v>
      </c>
      <c r="J412" s="81">
        <v>643583700</v>
      </c>
      <c r="K412" s="83">
        <v>45596</v>
      </c>
      <c r="L412" s="82">
        <v>2024</v>
      </c>
      <c r="M412" s="81">
        <v>643583700</v>
      </c>
      <c r="N412" s="81">
        <v>0</v>
      </c>
      <c r="O412" s="81">
        <v>0</v>
      </c>
      <c r="P412" s="81">
        <v>0</v>
      </c>
      <c r="Q412" s="80">
        <v>1</v>
      </c>
      <c r="R412" s="77" t="s">
        <v>3457</v>
      </c>
      <c r="S412" s="77" t="s">
        <v>3456</v>
      </c>
      <c r="T412" s="78">
        <v>12</v>
      </c>
      <c r="U412" s="77" t="s">
        <v>3456</v>
      </c>
      <c r="V412" s="77" t="s">
        <v>3456</v>
      </c>
      <c r="W412" s="77" t="s">
        <v>3456</v>
      </c>
      <c r="X412" s="77" t="s">
        <v>3456</v>
      </c>
      <c r="Y412" s="77" t="s">
        <v>3456</v>
      </c>
      <c r="Z412" s="77" t="s">
        <v>3456</v>
      </c>
      <c r="AA412" s="77" t="s">
        <v>3456</v>
      </c>
      <c r="AB412" s="77" t="s">
        <v>3456</v>
      </c>
      <c r="AC412" s="77" t="s">
        <v>3456</v>
      </c>
      <c r="AD412" s="77" t="s">
        <v>3456</v>
      </c>
      <c r="AE412" s="77" t="s">
        <v>3456</v>
      </c>
      <c r="AF412" s="77" t="s">
        <v>3456</v>
      </c>
      <c r="AG412" s="79">
        <v>1</v>
      </c>
      <c r="AH412" s="77" t="s">
        <v>3456</v>
      </c>
      <c r="AI412" s="77" t="s">
        <v>3457</v>
      </c>
      <c r="AJ412" s="77" t="s">
        <v>3457</v>
      </c>
      <c r="AK412" s="77" t="s">
        <v>3457</v>
      </c>
      <c r="AL412" s="50" t="s">
        <v>872</v>
      </c>
      <c r="AM412" s="50">
        <v>791</v>
      </c>
    </row>
    <row r="413" spans="1:39" ht="15.75">
      <c r="A413" s="84" t="s">
        <v>3453</v>
      </c>
      <c r="B413" s="84" t="s">
        <v>1962</v>
      </c>
      <c r="C413" s="87" t="s">
        <v>641</v>
      </c>
      <c r="D413" s="86" t="s">
        <v>3458</v>
      </c>
      <c r="E413" s="76" t="s">
        <v>798</v>
      </c>
      <c r="F413" s="85" t="s">
        <v>2411</v>
      </c>
      <c r="G413" s="84">
        <v>823000624</v>
      </c>
      <c r="H413" s="76" t="s">
        <v>642</v>
      </c>
      <c r="I413" s="81">
        <v>818571600</v>
      </c>
      <c r="J413" s="81">
        <v>818571600</v>
      </c>
      <c r="K413" s="83">
        <v>45596</v>
      </c>
      <c r="L413" s="82">
        <v>2024</v>
      </c>
      <c r="M413" s="81">
        <v>818571600</v>
      </c>
      <c r="N413" s="81">
        <v>0</v>
      </c>
      <c r="O413" s="81">
        <v>0</v>
      </c>
      <c r="P413" s="81">
        <v>0</v>
      </c>
      <c r="Q413" s="80">
        <v>1</v>
      </c>
      <c r="R413" s="77" t="s">
        <v>3456</v>
      </c>
      <c r="S413" s="77" t="s">
        <v>3456</v>
      </c>
      <c r="T413" s="78">
        <v>12</v>
      </c>
      <c r="U413" s="77" t="s">
        <v>3456</v>
      </c>
      <c r="V413" s="77" t="s">
        <v>3456</v>
      </c>
      <c r="W413" s="77" t="s">
        <v>3456</v>
      </c>
      <c r="X413" s="77" t="s">
        <v>3456</v>
      </c>
      <c r="Y413" s="77" t="s">
        <v>3456</v>
      </c>
      <c r="Z413" s="77" t="s">
        <v>3456</v>
      </c>
      <c r="AA413" s="77" t="s">
        <v>3456</v>
      </c>
      <c r="AB413" s="77" t="s">
        <v>3456</v>
      </c>
      <c r="AC413" s="77" t="s">
        <v>3456</v>
      </c>
      <c r="AD413" s="77" t="s">
        <v>3456</v>
      </c>
      <c r="AE413" s="77" t="s">
        <v>3456</v>
      </c>
      <c r="AF413" s="77" t="s">
        <v>3456</v>
      </c>
      <c r="AG413" s="79">
        <v>1</v>
      </c>
      <c r="AH413" s="77" t="s">
        <v>3456</v>
      </c>
      <c r="AI413" s="77" t="s">
        <v>3457</v>
      </c>
      <c r="AJ413" s="77" t="s">
        <v>3457</v>
      </c>
      <c r="AK413" s="77" t="s">
        <v>3457</v>
      </c>
      <c r="AL413" s="50" t="s">
        <v>872</v>
      </c>
      <c r="AM413" s="50">
        <v>788</v>
      </c>
    </row>
    <row r="414" spans="1:39" ht="15.75">
      <c r="A414" s="84" t="s">
        <v>3453</v>
      </c>
      <c r="B414" s="84" t="s">
        <v>1962</v>
      </c>
      <c r="C414" s="87" t="s">
        <v>767</v>
      </c>
      <c r="D414" s="86" t="s">
        <v>3454</v>
      </c>
      <c r="E414" s="76" t="s">
        <v>792</v>
      </c>
      <c r="F414" s="85" t="s">
        <v>2009</v>
      </c>
      <c r="G414" s="84">
        <v>900063533</v>
      </c>
      <c r="H414" s="76" t="s">
        <v>768</v>
      </c>
      <c r="I414" s="81">
        <v>527905800</v>
      </c>
      <c r="J414" s="81">
        <v>527905800</v>
      </c>
      <c r="K414" s="83">
        <v>45679</v>
      </c>
      <c r="L414" s="82">
        <v>2025</v>
      </c>
      <c r="M414" s="81">
        <v>527905800</v>
      </c>
      <c r="N414" s="81">
        <v>0</v>
      </c>
      <c r="O414" s="81">
        <v>0</v>
      </c>
      <c r="P414" s="81">
        <v>2841836</v>
      </c>
      <c r="Q414" s="80">
        <v>1</v>
      </c>
      <c r="R414" s="77" t="s">
        <v>3456</v>
      </c>
      <c r="S414" s="77" t="s">
        <v>3456</v>
      </c>
      <c r="T414" s="78">
        <v>12</v>
      </c>
      <c r="U414" s="77" t="s">
        <v>3456</v>
      </c>
      <c r="V414" s="77" t="s">
        <v>3456</v>
      </c>
      <c r="W414" s="77" t="s">
        <v>3456</v>
      </c>
      <c r="X414" s="77" t="s">
        <v>3456</v>
      </c>
      <c r="Y414" s="77" t="s">
        <v>3456</v>
      </c>
      <c r="Z414" s="77" t="s">
        <v>3456</v>
      </c>
      <c r="AA414" s="77" t="s">
        <v>3456</v>
      </c>
      <c r="AB414" s="77" t="s">
        <v>3456</v>
      </c>
      <c r="AC414" s="77" t="s">
        <v>3456</v>
      </c>
      <c r="AD414" s="77" t="s">
        <v>3456</v>
      </c>
      <c r="AE414" s="77" t="s">
        <v>3456</v>
      </c>
      <c r="AF414" s="77" t="s">
        <v>3456</v>
      </c>
      <c r="AG414" s="79">
        <v>1</v>
      </c>
      <c r="AH414" s="77" t="s">
        <v>3456</v>
      </c>
      <c r="AI414" s="77" t="s">
        <v>3457</v>
      </c>
      <c r="AJ414" s="77" t="s">
        <v>3457</v>
      </c>
      <c r="AK414" s="77" t="s">
        <v>3457</v>
      </c>
      <c r="AL414" s="50" t="s">
        <v>872</v>
      </c>
      <c r="AM414" s="50">
        <v>835</v>
      </c>
    </row>
    <row r="415" spans="1:39" ht="15.75">
      <c r="A415" s="84" t="s">
        <v>3453</v>
      </c>
      <c r="B415" s="84" t="s">
        <v>1962</v>
      </c>
      <c r="C415" s="87" t="s">
        <v>1993</v>
      </c>
      <c r="D415" s="86" t="s">
        <v>3454</v>
      </c>
      <c r="E415" s="76" t="s">
        <v>792</v>
      </c>
      <c r="F415" s="85" t="s">
        <v>1994</v>
      </c>
      <c r="G415" s="84">
        <v>806007923</v>
      </c>
      <c r="H415" s="76" t="s">
        <v>3539</v>
      </c>
      <c r="I415" s="81">
        <v>2805690600</v>
      </c>
      <c r="J415" s="81">
        <v>2805690600</v>
      </c>
      <c r="K415" s="83">
        <v>45679</v>
      </c>
      <c r="L415" s="82">
        <v>2025</v>
      </c>
      <c r="M415" s="81">
        <v>2805690600</v>
      </c>
      <c r="N415" s="81">
        <v>0</v>
      </c>
      <c r="O415" s="81">
        <v>0</v>
      </c>
      <c r="P415" s="81">
        <v>6622039.5099999998</v>
      </c>
      <c r="Q415" s="80">
        <v>1</v>
      </c>
      <c r="R415" s="77" t="s">
        <v>3456</v>
      </c>
      <c r="S415" s="77" t="s">
        <v>3456</v>
      </c>
      <c r="T415" s="78">
        <v>12</v>
      </c>
      <c r="U415" s="77" t="s">
        <v>3456</v>
      </c>
      <c r="V415" s="77" t="s">
        <v>3456</v>
      </c>
      <c r="W415" s="77" t="s">
        <v>3456</v>
      </c>
      <c r="X415" s="77" t="s">
        <v>3456</v>
      </c>
      <c r="Y415" s="77" t="s">
        <v>3456</v>
      </c>
      <c r="Z415" s="77" t="s">
        <v>3456</v>
      </c>
      <c r="AA415" s="77" t="s">
        <v>3456</v>
      </c>
      <c r="AB415" s="77" t="s">
        <v>3456</v>
      </c>
      <c r="AC415" s="77" t="s">
        <v>3456</v>
      </c>
      <c r="AD415" s="77" t="s">
        <v>3456</v>
      </c>
      <c r="AE415" s="77" t="s">
        <v>3456</v>
      </c>
      <c r="AF415" s="77" t="s">
        <v>3456</v>
      </c>
      <c r="AG415" s="79">
        <v>1</v>
      </c>
      <c r="AH415" s="77" t="s">
        <v>3456</v>
      </c>
      <c r="AI415" s="77" t="s">
        <v>3457</v>
      </c>
      <c r="AJ415" s="77" t="s">
        <v>3457</v>
      </c>
      <c r="AK415" s="77" t="s">
        <v>3457</v>
      </c>
      <c r="AL415" s="50" t="s">
        <v>872</v>
      </c>
      <c r="AM415" s="50">
        <v>808</v>
      </c>
    </row>
    <row r="416" spans="1:39" ht="15.75">
      <c r="A416" s="84" t="s">
        <v>3453</v>
      </c>
      <c r="B416" s="84" t="s">
        <v>1962</v>
      </c>
      <c r="C416" s="87" t="s">
        <v>1996</v>
      </c>
      <c r="D416" s="86" t="s">
        <v>3454</v>
      </c>
      <c r="E416" s="76" t="s">
        <v>792</v>
      </c>
      <c r="F416" s="85" t="s">
        <v>1997</v>
      </c>
      <c r="G416" s="84">
        <v>806008082</v>
      </c>
      <c r="H416" s="76" t="s">
        <v>3540</v>
      </c>
      <c r="I416" s="81">
        <v>234297900</v>
      </c>
      <c r="J416" s="81">
        <v>234297900</v>
      </c>
      <c r="K416" s="83">
        <v>45679</v>
      </c>
      <c r="L416" s="82">
        <v>2025</v>
      </c>
      <c r="M416" s="81">
        <v>169500000</v>
      </c>
      <c r="N416" s="81">
        <v>0</v>
      </c>
      <c r="O416" s="81">
        <v>64797900</v>
      </c>
      <c r="P416" s="81">
        <v>6731</v>
      </c>
      <c r="Q416" s="80">
        <v>0.72343798215861088</v>
      </c>
      <c r="R416" s="77" t="s">
        <v>3456</v>
      </c>
      <c r="S416" s="77" t="s">
        <v>3456</v>
      </c>
      <c r="T416" s="78">
        <v>12</v>
      </c>
      <c r="U416" s="77" t="s">
        <v>3456</v>
      </c>
      <c r="V416" s="77" t="s">
        <v>3456</v>
      </c>
      <c r="W416" s="77" t="s">
        <v>3456</v>
      </c>
      <c r="X416" s="77" t="s">
        <v>3456</v>
      </c>
      <c r="Y416" s="77" t="s">
        <v>3456</v>
      </c>
      <c r="Z416" s="77" t="s">
        <v>3456</v>
      </c>
      <c r="AA416" s="77" t="s">
        <v>3456</v>
      </c>
      <c r="AB416" s="77" t="s">
        <v>3456</v>
      </c>
      <c r="AC416" s="77" t="s">
        <v>3456</v>
      </c>
      <c r="AD416" s="77" t="s">
        <v>3456</v>
      </c>
      <c r="AE416" s="77" t="s">
        <v>3456</v>
      </c>
      <c r="AF416" s="77" t="s">
        <v>3456</v>
      </c>
      <c r="AG416" s="79">
        <v>1</v>
      </c>
      <c r="AH416" s="77" t="s">
        <v>3456</v>
      </c>
      <c r="AI416" s="77" t="s">
        <v>3457</v>
      </c>
      <c r="AJ416" s="77" t="s">
        <v>3457</v>
      </c>
      <c r="AK416" s="77" t="s">
        <v>3457</v>
      </c>
      <c r="AL416" s="50" t="s">
        <v>872</v>
      </c>
      <c r="AM416" s="50">
        <v>460</v>
      </c>
    </row>
    <row r="417" spans="1:39" ht="15.75">
      <c r="A417" s="84" t="s">
        <v>3453</v>
      </c>
      <c r="B417" s="84" t="s">
        <v>1962</v>
      </c>
      <c r="C417" s="87" t="s">
        <v>497</v>
      </c>
      <c r="D417" s="86" t="s">
        <v>3454</v>
      </c>
      <c r="E417" s="76" t="s">
        <v>792</v>
      </c>
      <c r="F417" s="85" t="s">
        <v>1968</v>
      </c>
      <c r="G417" s="84">
        <v>806006753</v>
      </c>
      <c r="H417" s="76" t="s">
        <v>3541</v>
      </c>
      <c r="I417" s="81">
        <v>762203700</v>
      </c>
      <c r="J417" s="81">
        <v>762203700</v>
      </c>
      <c r="K417" s="83">
        <v>45596</v>
      </c>
      <c r="L417" s="82">
        <v>2024</v>
      </c>
      <c r="M417" s="81">
        <v>762203700</v>
      </c>
      <c r="N417" s="81">
        <v>0</v>
      </c>
      <c r="O417" s="81">
        <v>0</v>
      </c>
      <c r="P417" s="81">
        <v>99612</v>
      </c>
      <c r="Q417" s="80">
        <v>1</v>
      </c>
      <c r="R417" s="77" t="s">
        <v>3456</v>
      </c>
      <c r="S417" s="77" t="s">
        <v>3456</v>
      </c>
      <c r="T417" s="78">
        <v>12</v>
      </c>
      <c r="U417" s="77" t="s">
        <v>3456</v>
      </c>
      <c r="V417" s="77" t="s">
        <v>3456</v>
      </c>
      <c r="W417" s="77" t="s">
        <v>3456</v>
      </c>
      <c r="X417" s="77" t="s">
        <v>3456</v>
      </c>
      <c r="Y417" s="77" t="s">
        <v>3456</v>
      </c>
      <c r="Z417" s="77" t="s">
        <v>3456</v>
      </c>
      <c r="AA417" s="77" t="s">
        <v>3456</v>
      </c>
      <c r="AB417" s="77" t="s">
        <v>3456</v>
      </c>
      <c r="AC417" s="77" t="s">
        <v>3456</v>
      </c>
      <c r="AD417" s="77" t="s">
        <v>3456</v>
      </c>
      <c r="AE417" s="77" t="s">
        <v>3456</v>
      </c>
      <c r="AF417" s="77" t="s">
        <v>3456</v>
      </c>
      <c r="AG417" s="79">
        <v>1</v>
      </c>
      <c r="AH417" s="77" t="s">
        <v>3456</v>
      </c>
      <c r="AI417" s="77" t="s">
        <v>3457</v>
      </c>
      <c r="AJ417" s="77" t="s">
        <v>3457</v>
      </c>
      <c r="AK417" s="77" t="s">
        <v>3457</v>
      </c>
      <c r="AL417" s="50" t="s">
        <v>872</v>
      </c>
      <c r="AM417" s="50">
        <v>858</v>
      </c>
    </row>
    <row r="418" spans="1:39" ht="15.75">
      <c r="A418" s="84" t="s">
        <v>3453</v>
      </c>
      <c r="B418" s="84" t="s">
        <v>1962</v>
      </c>
      <c r="C418" s="87" t="s">
        <v>1965</v>
      </c>
      <c r="D418" s="86" t="s">
        <v>3454</v>
      </c>
      <c r="E418" s="76" t="s">
        <v>792</v>
      </c>
      <c r="F418" s="85" t="s">
        <v>1966</v>
      </c>
      <c r="G418" s="84">
        <v>806006537</v>
      </c>
      <c r="H418" s="76" t="s">
        <v>1967</v>
      </c>
      <c r="I418" s="81">
        <v>877881600</v>
      </c>
      <c r="J418" s="81">
        <v>877881600</v>
      </c>
      <c r="K418" s="83">
        <v>45679</v>
      </c>
      <c r="L418" s="82">
        <v>2025</v>
      </c>
      <c r="M418" s="81">
        <v>875986536</v>
      </c>
      <c r="N418" s="81">
        <v>0</v>
      </c>
      <c r="O418" s="81">
        <v>1895064</v>
      </c>
      <c r="P418" s="81">
        <v>305989</v>
      </c>
      <c r="Q418" s="80">
        <v>0.99784132165430961</v>
      </c>
      <c r="R418" s="77" t="s">
        <v>3456</v>
      </c>
      <c r="S418" s="77" t="s">
        <v>3456</v>
      </c>
      <c r="T418" s="78">
        <v>12</v>
      </c>
      <c r="U418" s="77" t="s">
        <v>3456</v>
      </c>
      <c r="V418" s="77" t="s">
        <v>3456</v>
      </c>
      <c r="W418" s="77" t="s">
        <v>3456</v>
      </c>
      <c r="X418" s="77" t="s">
        <v>3456</v>
      </c>
      <c r="Y418" s="77" t="s">
        <v>3456</v>
      </c>
      <c r="Z418" s="77" t="s">
        <v>3456</v>
      </c>
      <c r="AA418" s="77" t="s">
        <v>3456</v>
      </c>
      <c r="AB418" s="77" t="s">
        <v>3456</v>
      </c>
      <c r="AC418" s="77" t="s">
        <v>3456</v>
      </c>
      <c r="AD418" s="77" t="s">
        <v>3456</v>
      </c>
      <c r="AE418" s="77" t="s">
        <v>3456</v>
      </c>
      <c r="AF418" s="77" t="s">
        <v>3456</v>
      </c>
      <c r="AG418" s="79">
        <v>1</v>
      </c>
      <c r="AH418" s="77" t="s">
        <v>3456</v>
      </c>
      <c r="AI418" s="77" t="s">
        <v>3457</v>
      </c>
      <c r="AJ418" s="77" t="s">
        <v>3457</v>
      </c>
      <c r="AK418" s="77" t="s">
        <v>3457</v>
      </c>
      <c r="AL418" s="50" t="s">
        <v>872</v>
      </c>
      <c r="AM418" s="50">
        <v>403</v>
      </c>
    </row>
    <row r="419" spans="1:39" ht="15.75">
      <c r="A419" s="84" t="s">
        <v>3453</v>
      </c>
      <c r="B419" s="84" t="s">
        <v>1962</v>
      </c>
      <c r="C419" s="87" t="s">
        <v>503</v>
      </c>
      <c r="D419" s="86" t="s">
        <v>3454</v>
      </c>
      <c r="E419" s="76" t="s">
        <v>792</v>
      </c>
      <c r="F419" s="85" t="s">
        <v>914</v>
      </c>
      <c r="G419" s="84">
        <v>806011087</v>
      </c>
      <c r="H419" s="76" t="s">
        <v>504</v>
      </c>
      <c r="I419" s="81">
        <v>527905800</v>
      </c>
      <c r="J419" s="81">
        <v>527905800</v>
      </c>
      <c r="K419" s="83">
        <v>45679</v>
      </c>
      <c r="L419" s="82">
        <v>2025</v>
      </c>
      <c r="M419" s="81">
        <v>527905800</v>
      </c>
      <c r="N419" s="81">
        <v>0</v>
      </c>
      <c r="O419" s="81">
        <v>0</v>
      </c>
      <c r="P419" s="81">
        <v>14368</v>
      </c>
      <c r="Q419" s="80">
        <v>1</v>
      </c>
      <c r="R419" s="77" t="s">
        <v>3456</v>
      </c>
      <c r="S419" s="77" t="s">
        <v>3456</v>
      </c>
      <c r="T419" s="78">
        <v>12</v>
      </c>
      <c r="U419" s="77" t="s">
        <v>3456</v>
      </c>
      <c r="V419" s="77" t="s">
        <v>3456</v>
      </c>
      <c r="W419" s="77" t="s">
        <v>3456</v>
      </c>
      <c r="X419" s="77" t="s">
        <v>3456</v>
      </c>
      <c r="Y419" s="77" t="s">
        <v>3456</v>
      </c>
      <c r="Z419" s="77" t="s">
        <v>3456</v>
      </c>
      <c r="AA419" s="77" t="s">
        <v>3456</v>
      </c>
      <c r="AB419" s="77" t="s">
        <v>3456</v>
      </c>
      <c r="AC419" s="77" t="s">
        <v>3456</v>
      </c>
      <c r="AD419" s="77" t="s">
        <v>3456</v>
      </c>
      <c r="AE419" s="77" t="s">
        <v>3456</v>
      </c>
      <c r="AF419" s="77" t="s">
        <v>3456</v>
      </c>
      <c r="AG419" s="79">
        <v>1</v>
      </c>
      <c r="AH419" s="77" t="s">
        <v>3456</v>
      </c>
      <c r="AI419" s="77" t="s">
        <v>3457</v>
      </c>
      <c r="AJ419" s="77" t="s">
        <v>3457</v>
      </c>
      <c r="AK419" s="77" t="s">
        <v>3457</v>
      </c>
      <c r="AL419" s="50" t="s">
        <v>872</v>
      </c>
      <c r="AM419" s="50">
        <v>764</v>
      </c>
    </row>
    <row r="420" spans="1:39" ht="15.75">
      <c r="A420" s="84" t="s">
        <v>3453</v>
      </c>
      <c r="B420" s="84" t="s">
        <v>1962</v>
      </c>
      <c r="C420" s="87" t="s">
        <v>2006</v>
      </c>
      <c r="D420" s="86" t="s">
        <v>3454</v>
      </c>
      <c r="E420" s="76" t="s">
        <v>792</v>
      </c>
      <c r="F420" s="85" t="s">
        <v>2007</v>
      </c>
      <c r="G420" s="84">
        <v>806013761</v>
      </c>
      <c r="H420" s="76" t="s">
        <v>2008</v>
      </c>
      <c r="I420" s="81">
        <v>527905800</v>
      </c>
      <c r="J420" s="81">
        <v>527905800</v>
      </c>
      <c r="K420" s="83">
        <v>45679</v>
      </c>
      <c r="L420" s="82">
        <v>2025</v>
      </c>
      <c r="M420" s="81">
        <v>0</v>
      </c>
      <c r="N420" s="81">
        <v>0</v>
      </c>
      <c r="O420" s="81">
        <v>527905800</v>
      </c>
      <c r="P420" s="81">
        <v>0</v>
      </c>
      <c r="Q420" s="80">
        <v>0</v>
      </c>
      <c r="R420" s="77" t="s">
        <v>3457</v>
      </c>
      <c r="S420" s="77" t="s">
        <v>3456</v>
      </c>
      <c r="T420" s="78">
        <v>12</v>
      </c>
      <c r="U420" s="77" t="s">
        <v>3456</v>
      </c>
      <c r="V420" s="77" t="s">
        <v>3456</v>
      </c>
      <c r="W420" s="77" t="s">
        <v>3456</v>
      </c>
      <c r="X420" s="77" t="s">
        <v>3456</v>
      </c>
      <c r="Y420" s="77" t="s">
        <v>3456</v>
      </c>
      <c r="Z420" s="77" t="s">
        <v>3456</v>
      </c>
      <c r="AA420" s="77" t="s">
        <v>3456</v>
      </c>
      <c r="AB420" s="77" t="s">
        <v>3456</v>
      </c>
      <c r="AC420" s="77" t="s">
        <v>3456</v>
      </c>
      <c r="AD420" s="77" t="s">
        <v>3456</v>
      </c>
      <c r="AE420" s="77" t="s">
        <v>3456</v>
      </c>
      <c r="AF420" s="77" t="s">
        <v>3456</v>
      </c>
      <c r="AG420" s="79">
        <v>1</v>
      </c>
      <c r="AH420" s="77" t="s">
        <v>3456</v>
      </c>
      <c r="AI420" s="77" t="s">
        <v>3457</v>
      </c>
      <c r="AJ420" s="77" t="s">
        <v>3457</v>
      </c>
      <c r="AK420" s="77" t="s">
        <v>3457</v>
      </c>
      <c r="AL420" s="50" t="s">
        <v>910</v>
      </c>
      <c r="AM420" s="50">
        <v>44</v>
      </c>
    </row>
    <row r="421" spans="1:39" ht="15.75">
      <c r="A421" s="84" t="s">
        <v>3453</v>
      </c>
      <c r="B421" s="84" t="s">
        <v>1962</v>
      </c>
      <c r="C421" s="87" t="s">
        <v>1990</v>
      </c>
      <c r="D421" s="86" t="s">
        <v>3454</v>
      </c>
      <c r="E421" s="76" t="s">
        <v>792</v>
      </c>
      <c r="F421" s="85" t="s">
        <v>1991</v>
      </c>
      <c r="G421" s="84">
        <v>806007880</v>
      </c>
      <c r="H421" s="76" t="s">
        <v>1992</v>
      </c>
      <c r="I421" s="81">
        <v>996501600</v>
      </c>
      <c r="J421" s="81">
        <v>996501600</v>
      </c>
      <c r="K421" s="83">
        <v>45596</v>
      </c>
      <c r="L421" s="82">
        <v>2024</v>
      </c>
      <c r="M421" s="81">
        <v>996501600</v>
      </c>
      <c r="N421" s="81">
        <v>0</v>
      </c>
      <c r="O421" s="81">
        <v>0</v>
      </c>
      <c r="P421" s="81">
        <v>0</v>
      </c>
      <c r="Q421" s="80">
        <v>1</v>
      </c>
      <c r="R421" s="77" t="s">
        <v>3456</v>
      </c>
      <c r="S421" s="77" t="s">
        <v>3456</v>
      </c>
      <c r="T421" s="78">
        <v>12</v>
      </c>
      <c r="U421" s="77" t="s">
        <v>3456</v>
      </c>
      <c r="V421" s="77" t="s">
        <v>3456</v>
      </c>
      <c r="W421" s="77" t="s">
        <v>3456</v>
      </c>
      <c r="X421" s="77" t="s">
        <v>3456</v>
      </c>
      <c r="Y421" s="77" t="s">
        <v>3456</v>
      </c>
      <c r="Z421" s="77" t="s">
        <v>3456</v>
      </c>
      <c r="AA421" s="77" t="s">
        <v>3456</v>
      </c>
      <c r="AB421" s="77" t="s">
        <v>3456</v>
      </c>
      <c r="AC421" s="77" t="s">
        <v>3456</v>
      </c>
      <c r="AD421" s="77" t="s">
        <v>3456</v>
      </c>
      <c r="AE421" s="77" t="s">
        <v>3456</v>
      </c>
      <c r="AF421" s="77" t="s">
        <v>3456</v>
      </c>
      <c r="AG421" s="79">
        <v>1</v>
      </c>
      <c r="AH421" s="77" t="s">
        <v>3456</v>
      </c>
      <c r="AI421" s="77" t="s">
        <v>3457</v>
      </c>
      <c r="AJ421" s="77" t="s">
        <v>3457</v>
      </c>
      <c r="AK421" s="77" t="s">
        <v>3457</v>
      </c>
      <c r="AL421" s="50" t="s">
        <v>872</v>
      </c>
      <c r="AM421" s="50">
        <v>549</v>
      </c>
    </row>
    <row r="422" spans="1:39" ht="15.75">
      <c r="A422" s="84" t="s">
        <v>3453</v>
      </c>
      <c r="B422" s="84" t="s">
        <v>1962</v>
      </c>
      <c r="C422" s="87" t="s">
        <v>1999</v>
      </c>
      <c r="D422" s="86" t="s">
        <v>3454</v>
      </c>
      <c r="E422" s="76" t="s">
        <v>792</v>
      </c>
      <c r="F422" s="85" t="s">
        <v>2000</v>
      </c>
      <c r="G422" s="84">
        <v>806008153</v>
      </c>
      <c r="H422" s="76" t="s">
        <v>2001</v>
      </c>
      <c r="I422" s="81">
        <v>910433700</v>
      </c>
      <c r="J422" s="81">
        <v>910433700</v>
      </c>
      <c r="K422" s="83">
        <v>45596</v>
      </c>
      <c r="L422" s="82">
        <v>2024</v>
      </c>
      <c r="M422" s="81">
        <v>910433700</v>
      </c>
      <c r="N422" s="81">
        <v>0</v>
      </c>
      <c r="O422" s="81">
        <v>0</v>
      </c>
      <c r="P422" s="81">
        <v>0</v>
      </c>
      <c r="Q422" s="80">
        <v>1</v>
      </c>
      <c r="R422" s="77" t="s">
        <v>3457</v>
      </c>
      <c r="S422" s="77" t="s">
        <v>3456</v>
      </c>
      <c r="T422" s="78">
        <v>12</v>
      </c>
      <c r="U422" s="77" t="s">
        <v>3456</v>
      </c>
      <c r="V422" s="77" t="s">
        <v>3456</v>
      </c>
      <c r="W422" s="77" t="s">
        <v>3456</v>
      </c>
      <c r="X422" s="77" t="s">
        <v>3456</v>
      </c>
      <c r="Y422" s="77" t="s">
        <v>3456</v>
      </c>
      <c r="Z422" s="77" t="s">
        <v>3456</v>
      </c>
      <c r="AA422" s="77" t="s">
        <v>3456</v>
      </c>
      <c r="AB422" s="77" t="s">
        <v>3456</v>
      </c>
      <c r="AC422" s="77" t="s">
        <v>3456</v>
      </c>
      <c r="AD422" s="77" t="s">
        <v>3456</v>
      </c>
      <c r="AE422" s="77" t="s">
        <v>3456</v>
      </c>
      <c r="AF422" s="77" t="s">
        <v>3456</v>
      </c>
      <c r="AG422" s="79">
        <v>1</v>
      </c>
      <c r="AH422" s="77" t="s">
        <v>3456</v>
      </c>
      <c r="AI422" s="77" t="s">
        <v>3457</v>
      </c>
      <c r="AJ422" s="77" t="s">
        <v>3457</v>
      </c>
      <c r="AK422" s="77" t="s">
        <v>3457</v>
      </c>
      <c r="AL422" s="50" t="s">
        <v>872</v>
      </c>
      <c r="AM422" s="50">
        <v>433</v>
      </c>
    </row>
    <row r="423" spans="1:39" ht="15.75">
      <c r="A423" s="84" t="s">
        <v>3453</v>
      </c>
      <c r="B423" s="84" t="s">
        <v>1962</v>
      </c>
      <c r="C423" s="87" t="s">
        <v>1969</v>
      </c>
      <c r="D423" s="86" t="s">
        <v>3454</v>
      </c>
      <c r="E423" s="76" t="s">
        <v>792</v>
      </c>
      <c r="F423" s="85" t="s">
        <v>1970</v>
      </c>
      <c r="G423" s="84">
        <v>806007238</v>
      </c>
      <c r="H423" s="76" t="s">
        <v>3542</v>
      </c>
      <c r="I423" s="81">
        <v>643583700</v>
      </c>
      <c r="J423" s="81">
        <v>643583700</v>
      </c>
      <c r="K423" s="83">
        <v>45679</v>
      </c>
      <c r="L423" s="82">
        <v>2025</v>
      </c>
      <c r="M423" s="81">
        <v>631447280</v>
      </c>
      <c r="N423" s="81">
        <v>0</v>
      </c>
      <c r="O423" s="81">
        <v>12136420</v>
      </c>
      <c r="P423" s="81">
        <v>104025</v>
      </c>
      <c r="Q423" s="80">
        <v>0.98114243726185113</v>
      </c>
      <c r="R423" s="77" t="s">
        <v>3456</v>
      </c>
      <c r="S423" s="77" t="s">
        <v>3456</v>
      </c>
      <c r="T423" s="78">
        <v>12</v>
      </c>
      <c r="U423" s="77" t="s">
        <v>3456</v>
      </c>
      <c r="V423" s="77" t="s">
        <v>3456</v>
      </c>
      <c r="W423" s="77" t="s">
        <v>3456</v>
      </c>
      <c r="X423" s="77" t="s">
        <v>3456</v>
      </c>
      <c r="Y423" s="77" t="s">
        <v>3456</v>
      </c>
      <c r="Z423" s="77" t="s">
        <v>3456</v>
      </c>
      <c r="AA423" s="77" t="s">
        <v>3456</v>
      </c>
      <c r="AB423" s="77" t="s">
        <v>3456</v>
      </c>
      <c r="AC423" s="77" t="s">
        <v>3456</v>
      </c>
      <c r="AD423" s="77" t="s">
        <v>3456</v>
      </c>
      <c r="AE423" s="77" t="s">
        <v>3456</v>
      </c>
      <c r="AF423" s="77" t="s">
        <v>3456</v>
      </c>
      <c r="AG423" s="79">
        <v>1</v>
      </c>
      <c r="AH423" s="77" t="s">
        <v>3456</v>
      </c>
      <c r="AI423" s="77" t="s">
        <v>3457</v>
      </c>
      <c r="AJ423" s="77" t="s">
        <v>3457</v>
      </c>
      <c r="AK423" s="77" t="s">
        <v>3457</v>
      </c>
      <c r="AL423" s="50" t="s">
        <v>872</v>
      </c>
      <c r="AM423" s="50">
        <v>638</v>
      </c>
    </row>
    <row r="424" spans="1:39" ht="15.75">
      <c r="A424" s="84" t="s">
        <v>3453</v>
      </c>
      <c r="B424" s="84" t="s">
        <v>1962</v>
      </c>
      <c r="C424" s="87" t="s">
        <v>1978</v>
      </c>
      <c r="D424" s="86" t="s">
        <v>3454</v>
      </c>
      <c r="E424" s="76" t="s">
        <v>792</v>
      </c>
      <c r="F424" s="85" t="s">
        <v>1979</v>
      </c>
      <c r="G424" s="84">
        <v>806007689</v>
      </c>
      <c r="H424" s="76" t="s">
        <v>1980</v>
      </c>
      <c r="I424" s="81">
        <v>527905800</v>
      </c>
      <c r="J424" s="81">
        <v>527905800</v>
      </c>
      <c r="K424" s="83">
        <v>45679</v>
      </c>
      <c r="L424" s="82">
        <v>2025</v>
      </c>
      <c r="M424" s="81">
        <v>0</v>
      </c>
      <c r="N424" s="81">
        <v>0</v>
      </c>
      <c r="O424" s="81">
        <v>527905800</v>
      </c>
      <c r="P424" s="81">
        <v>0</v>
      </c>
      <c r="Q424" s="80">
        <v>0</v>
      </c>
      <c r="R424" s="77" t="s">
        <v>3457</v>
      </c>
      <c r="S424" s="77" t="s">
        <v>3456</v>
      </c>
      <c r="T424" s="78">
        <v>2</v>
      </c>
      <c r="U424" s="77" t="s">
        <v>3456</v>
      </c>
      <c r="V424" s="77" t="s">
        <v>3457</v>
      </c>
      <c r="W424" s="77" t="s">
        <v>3456</v>
      </c>
      <c r="X424" s="77" t="s">
        <v>3457</v>
      </c>
      <c r="Y424" s="77" t="s">
        <v>3457</v>
      </c>
      <c r="Z424" s="77" t="s">
        <v>3457</v>
      </c>
      <c r="AA424" s="77" t="s">
        <v>3457</v>
      </c>
      <c r="AB424" s="77" t="s">
        <v>3457</v>
      </c>
      <c r="AC424" s="77" t="s">
        <v>3457</v>
      </c>
      <c r="AD424" s="77" t="s">
        <v>3457</v>
      </c>
      <c r="AE424" s="77" t="s">
        <v>3457</v>
      </c>
      <c r="AF424" s="77" t="s">
        <v>3457</v>
      </c>
      <c r="AG424" s="79">
        <v>0.16666666666666666</v>
      </c>
      <c r="AH424" s="77" t="s">
        <v>3456</v>
      </c>
      <c r="AI424" s="77" t="s">
        <v>3457</v>
      </c>
      <c r="AJ424" s="77" t="s">
        <v>3457</v>
      </c>
      <c r="AK424" s="77" t="s">
        <v>3457</v>
      </c>
      <c r="AL424" s="50" t="s">
        <v>910</v>
      </c>
      <c r="AM424" s="50">
        <v>3</v>
      </c>
    </row>
    <row r="425" spans="1:39" ht="15.75">
      <c r="A425" s="84" t="s">
        <v>3453</v>
      </c>
      <c r="B425" s="84" t="s">
        <v>1962</v>
      </c>
      <c r="C425" s="87" t="s">
        <v>1981</v>
      </c>
      <c r="D425" s="86" t="s">
        <v>3454</v>
      </c>
      <c r="E425" s="76" t="s">
        <v>792</v>
      </c>
      <c r="F425" s="85" t="s">
        <v>1982</v>
      </c>
      <c r="G425" s="84">
        <v>806007769</v>
      </c>
      <c r="H425" s="76" t="s">
        <v>1983</v>
      </c>
      <c r="I425" s="81">
        <v>702893700</v>
      </c>
      <c r="J425" s="81">
        <v>702893700</v>
      </c>
      <c r="K425" s="83">
        <v>45679</v>
      </c>
      <c r="L425" s="82">
        <v>2025</v>
      </c>
      <c r="M425" s="81">
        <v>701013700</v>
      </c>
      <c r="N425" s="81">
        <v>0</v>
      </c>
      <c r="O425" s="81">
        <v>1880000</v>
      </c>
      <c r="P425" s="81">
        <v>0</v>
      </c>
      <c r="Q425" s="80">
        <v>0.99732534236684722</v>
      </c>
      <c r="R425" s="77" t="s">
        <v>3456</v>
      </c>
      <c r="S425" s="77" t="s">
        <v>3456</v>
      </c>
      <c r="T425" s="78">
        <v>12</v>
      </c>
      <c r="U425" s="77" t="s">
        <v>3456</v>
      </c>
      <c r="V425" s="77" t="s">
        <v>3456</v>
      </c>
      <c r="W425" s="77" t="s">
        <v>3456</v>
      </c>
      <c r="X425" s="77" t="s">
        <v>3456</v>
      </c>
      <c r="Y425" s="77" t="s">
        <v>3456</v>
      </c>
      <c r="Z425" s="77" t="s">
        <v>3456</v>
      </c>
      <c r="AA425" s="77" t="s">
        <v>3456</v>
      </c>
      <c r="AB425" s="77" t="s">
        <v>3456</v>
      </c>
      <c r="AC425" s="77" t="s">
        <v>3456</v>
      </c>
      <c r="AD425" s="77" t="s">
        <v>3456</v>
      </c>
      <c r="AE425" s="77" t="s">
        <v>3456</v>
      </c>
      <c r="AF425" s="77" t="s">
        <v>3456</v>
      </c>
      <c r="AG425" s="79">
        <v>1</v>
      </c>
      <c r="AH425" s="77" t="s">
        <v>3456</v>
      </c>
      <c r="AI425" s="77" t="s">
        <v>3457</v>
      </c>
      <c r="AJ425" s="77" t="s">
        <v>3457</v>
      </c>
      <c r="AK425" s="77" t="s">
        <v>3457</v>
      </c>
      <c r="AL425" s="50" t="s">
        <v>872</v>
      </c>
      <c r="AM425" s="50">
        <v>387</v>
      </c>
    </row>
    <row r="426" spans="1:39" ht="15.75">
      <c r="A426" s="84" t="s">
        <v>3453</v>
      </c>
      <c r="B426" s="84" t="s">
        <v>1962</v>
      </c>
      <c r="C426" s="87" t="s">
        <v>509</v>
      </c>
      <c r="D426" s="86" t="s">
        <v>3454</v>
      </c>
      <c r="E426" s="76" t="s">
        <v>792</v>
      </c>
      <c r="F426" s="85" t="s">
        <v>2005</v>
      </c>
      <c r="G426" s="84">
        <v>806013609</v>
      </c>
      <c r="H426" s="76" t="s">
        <v>510</v>
      </c>
      <c r="I426" s="81">
        <v>468595800</v>
      </c>
      <c r="J426" s="81">
        <v>468595800</v>
      </c>
      <c r="K426" s="83">
        <v>45679</v>
      </c>
      <c r="L426" s="82">
        <v>2025</v>
      </c>
      <c r="M426" s="81">
        <v>468595800</v>
      </c>
      <c r="N426" s="81">
        <v>0</v>
      </c>
      <c r="O426" s="81">
        <v>0</v>
      </c>
      <c r="P426" s="81">
        <v>777433</v>
      </c>
      <c r="Q426" s="80">
        <v>1</v>
      </c>
      <c r="R426" s="77" t="s">
        <v>3456</v>
      </c>
      <c r="S426" s="77" t="s">
        <v>3456</v>
      </c>
      <c r="T426" s="78">
        <v>12</v>
      </c>
      <c r="U426" s="77" t="s">
        <v>3456</v>
      </c>
      <c r="V426" s="77" t="s">
        <v>3456</v>
      </c>
      <c r="W426" s="77" t="s">
        <v>3456</v>
      </c>
      <c r="X426" s="77" t="s">
        <v>3456</v>
      </c>
      <c r="Y426" s="77" t="s">
        <v>3456</v>
      </c>
      <c r="Z426" s="77" t="s">
        <v>3456</v>
      </c>
      <c r="AA426" s="77" t="s">
        <v>3456</v>
      </c>
      <c r="AB426" s="77" t="s">
        <v>3456</v>
      </c>
      <c r="AC426" s="77" t="s">
        <v>3456</v>
      </c>
      <c r="AD426" s="77" t="s">
        <v>3456</v>
      </c>
      <c r="AE426" s="77" t="s">
        <v>3456</v>
      </c>
      <c r="AF426" s="77" t="s">
        <v>3456</v>
      </c>
      <c r="AG426" s="79">
        <v>1</v>
      </c>
      <c r="AH426" s="77" t="s">
        <v>3456</v>
      </c>
      <c r="AI426" s="77" t="s">
        <v>3457</v>
      </c>
      <c r="AJ426" s="77" t="s">
        <v>3457</v>
      </c>
      <c r="AK426" s="77" t="s">
        <v>3457</v>
      </c>
      <c r="AL426" s="50" t="s">
        <v>872</v>
      </c>
      <c r="AM426" s="50">
        <v>786</v>
      </c>
    </row>
    <row r="427" spans="1:39" ht="15.75">
      <c r="A427" s="84" t="s">
        <v>3453</v>
      </c>
      <c r="B427" s="84" t="s">
        <v>1962</v>
      </c>
      <c r="C427" s="87" t="s">
        <v>2002</v>
      </c>
      <c r="D427" s="86" t="s">
        <v>3454</v>
      </c>
      <c r="E427" s="76" t="s">
        <v>792</v>
      </c>
      <c r="F427" s="85" t="s">
        <v>2003</v>
      </c>
      <c r="G427" s="84">
        <v>806008270</v>
      </c>
      <c r="H427" s="76" t="s">
        <v>2004</v>
      </c>
      <c r="I427" s="81">
        <v>584273700</v>
      </c>
      <c r="J427" s="81">
        <v>584273700</v>
      </c>
      <c r="K427" s="83">
        <v>45596</v>
      </c>
      <c r="L427" s="82">
        <v>2024</v>
      </c>
      <c r="M427" s="81">
        <v>584273700</v>
      </c>
      <c r="N427" s="81">
        <v>0</v>
      </c>
      <c r="O427" s="81">
        <v>0</v>
      </c>
      <c r="P427" s="81">
        <v>0</v>
      </c>
      <c r="Q427" s="80">
        <v>1</v>
      </c>
      <c r="R427" s="77" t="s">
        <v>3456</v>
      </c>
      <c r="S427" s="77" t="s">
        <v>3456</v>
      </c>
      <c r="T427" s="78">
        <v>12</v>
      </c>
      <c r="U427" s="77" t="s">
        <v>3456</v>
      </c>
      <c r="V427" s="77" t="s">
        <v>3456</v>
      </c>
      <c r="W427" s="77" t="s">
        <v>3456</v>
      </c>
      <c r="X427" s="77" t="s">
        <v>3456</v>
      </c>
      <c r="Y427" s="77" t="s">
        <v>3456</v>
      </c>
      <c r="Z427" s="77" t="s">
        <v>3456</v>
      </c>
      <c r="AA427" s="77" t="s">
        <v>3456</v>
      </c>
      <c r="AB427" s="77" t="s">
        <v>3456</v>
      </c>
      <c r="AC427" s="77" t="s">
        <v>3456</v>
      </c>
      <c r="AD427" s="77" t="s">
        <v>3456</v>
      </c>
      <c r="AE427" s="77" t="s">
        <v>3456</v>
      </c>
      <c r="AF427" s="77" t="s">
        <v>3456</v>
      </c>
      <c r="AG427" s="79">
        <v>1</v>
      </c>
      <c r="AH427" s="77" t="s">
        <v>3456</v>
      </c>
      <c r="AI427" s="77" t="s">
        <v>3457</v>
      </c>
      <c r="AJ427" s="77" t="s">
        <v>3457</v>
      </c>
      <c r="AK427" s="77" t="s">
        <v>3457</v>
      </c>
      <c r="AL427" s="50" t="s">
        <v>872</v>
      </c>
      <c r="AM427" s="50">
        <v>400</v>
      </c>
    </row>
    <row r="428" spans="1:39" ht="15.75">
      <c r="A428" s="84" t="s">
        <v>3453</v>
      </c>
      <c r="B428" s="84" t="s">
        <v>1962</v>
      </c>
      <c r="C428" s="87" t="s">
        <v>1984</v>
      </c>
      <c r="D428" s="86" t="s">
        <v>3454</v>
      </c>
      <c r="E428" s="76" t="s">
        <v>792</v>
      </c>
      <c r="F428" s="85" t="s">
        <v>1985</v>
      </c>
      <c r="G428" s="84">
        <v>806007780</v>
      </c>
      <c r="H428" s="76" t="s">
        <v>3543</v>
      </c>
      <c r="I428" s="81">
        <v>409285800</v>
      </c>
      <c r="J428" s="81">
        <v>409285800</v>
      </c>
      <c r="K428" s="83">
        <v>45679</v>
      </c>
      <c r="L428" s="82">
        <v>2025</v>
      </c>
      <c r="M428" s="81">
        <v>0</v>
      </c>
      <c r="N428" s="81">
        <v>0</v>
      </c>
      <c r="O428" s="81">
        <v>409285800</v>
      </c>
      <c r="P428" s="81">
        <v>0</v>
      </c>
      <c r="Q428" s="80">
        <v>0</v>
      </c>
      <c r="R428" s="77" t="s">
        <v>3457</v>
      </c>
      <c r="S428" s="77" t="s">
        <v>3456</v>
      </c>
      <c r="T428" s="78">
        <v>10</v>
      </c>
      <c r="U428" s="77" t="s">
        <v>3456</v>
      </c>
      <c r="V428" s="77" t="s">
        <v>3456</v>
      </c>
      <c r="W428" s="77" t="s">
        <v>3456</v>
      </c>
      <c r="X428" s="77" t="s">
        <v>3456</v>
      </c>
      <c r="Y428" s="77" t="s">
        <v>3456</v>
      </c>
      <c r="Z428" s="77" t="s">
        <v>3456</v>
      </c>
      <c r="AA428" s="77" t="s">
        <v>3457</v>
      </c>
      <c r="AB428" s="77" t="s">
        <v>3456</v>
      </c>
      <c r="AC428" s="77" t="s">
        <v>3456</v>
      </c>
      <c r="AD428" s="77" t="s">
        <v>3456</v>
      </c>
      <c r="AE428" s="77" t="s">
        <v>3456</v>
      </c>
      <c r="AF428" s="77" t="s">
        <v>3457</v>
      </c>
      <c r="AG428" s="79">
        <v>0.83333333333333337</v>
      </c>
      <c r="AH428" s="77" t="s">
        <v>3456</v>
      </c>
      <c r="AI428" s="77" t="s">
        <v>3457</v>
      </c>
      <c r="AJ428" s="77" t="s">
        <v>3457</v>
      </c>
      <c r="AK428" s="77" t="s">
        <v>3457</v>
      </c>
      <c r="AL428" s="50" t="s">
        <v>910</v>
      </c>
      <c r="AM428" s="50">
        <v>61</v>
      </c>
    </row>
    <row r="429" spans="1:39" ht="15.75">
      <c r="A429" s="84" t="s">
        <v>3453</v>
      </c>
      <c r="B429" s="84" t="s">
        <v>1962</v>
      </c>
      <c r="C429" s="87" t="s">
        <v>1972</v>
      </c>
      <c r="D429" s="86" t="s">
        <v>3454</v>
      </c>
      <c r="E429" s="76" t="s">
        <v>792</v>
      </c>
      <c r="F429" s="85" t="s">
        <v>1973</v>
      </c>
      <c r="G429" s="84">
        <v>806007464</v>
      </c>
      <c r="H429" s="76" t="s">
        <v>1974</v>
      </c>
      <c r="I429" s="81">
        <v>468595800</v>
      </c>
      <c r="J429" s="81">
        <v>468595800</v>
      </c>
      <c r="K429" s="83">
        <v>45679</v>
      </c>
      <c r="L429" s="82">
        <v>2025</v>
      </c>
      <c r="M429" s="81">
        <v>459945800</v>
      </c>
      <c r="N429" s="81">
        <v>0</v>
      </c>
      <c r="O429" s="81">
        <v>8650000</v>
      </c>
      <c r="P429" s="81">
        <v>19806</v>
      </c>
      <c r="Q429" s="80">
        <v>0.98154059426055462</v>
      </c>
      <c r="R429" s="77" t="s">
        <v>3456</v>
      </c>
      <c r="S429" s="77" t="s">
        <v>3457</v>
      </c>
      <c r="T429" s="78">
        <v>0</v>
      </c>
      <c r="U429" s="77" t="s">
        <v>3457</v>
      </c>
      <c r="V429" s="77" t="s">
        <v>3457</v>
      </c>
      <c r="W429" s="77" t="s">
        <v>3457</v>
      </c>
      <c r="X429" s="77" t="s">
        <v>3457</v>
      </c>
      <c r="Y429" s="77" t="s">
        <v>3457</v>
      </c>
      <c r="Z429" s="77" t="s">
        <v>3457</v>
      </c>
      <c r="AA429" s="77" t="s">
        <v>3457</v>
      </c>
      <c r="AB429" s="77" t="s">
        <v>3457</v>
      </c>
      <c r="AC429" s="77" t="s">
        <v>3457</v>
      </c>
      <c r="AD429" s="77" t="s">
        <v>3457</v>
      </c>
      <c r="AE429" s="77" t="s">
        <v>3457</v>
      </c>
      <c r="AF429" s="77" t="s">
        <v>3457</v>
      </c>
      <c r="AG429" s="79">
        <v>0</v>
      </c>
      <c r="AH429" s="77" t="s">
        <v>3456</v>
      </c>
      <c r="AI429" s="77" t="s">
        <v>3457</v>
      </c>
      <c r="AJ429" s="77" t="s">
        <v>3457</v>
      </c>
      <c r="AK429" s="77" t="s">
        <v>3457</v>
      </c>
      <c r="AL429" s="50" t="s">
        <v>876</v>
      </c>
      <c r="AM429" s="50">
        <v>284</v>
      </c>
    </row>
    <row r="430" spans="1:39" ht="15.75">
      <c r="A430" s="84" t="s">
        <v>3453</v>
      </c>
      <c r="B430" s="84" t="s">
        <v>1962</v>
      </c>
      <c r="C430" s="87" t="s">
        <v>1960</v>
      </c>
      <c r="D430" s="86" t="s">
        <v>3454</v>
      </c>
      <c r="E430" s="76" t="s">
        <v>792</v>
      </c>
      <c r="F430" s="85" t="s">
        <v>1961</v>
      </c>
      <c r="G430" s="84">
        <v>806005602</v>
      </c>
      <c r="H430" s="76" t="s">
        <v>1963</v>
      </c>
      <c r="I430" s="81">
        <v>1459213200</v>
      </c>
      <c r="J430" s="81">
        <v>1459213200</v>
      </c>
      <c r="K430" s="83">
        <v>45679</v>
      </c>
      <c r="L430" s="82">
        <v>2025</v>
      </c>
      <c r="M430" s="81">
        <v>1459213200</v>
      </c>
      <c r="N430" s="81">
        <v>0</v>
      </c>
      <c r="O430" s="81">
        <v>0</v>
      </c>
      <c r="P430" s="81">
        <v>90327.11</v>
      </c>
      <c r="Q430" s="80">
        <v>1</v>
      </c>
      <c r="R430" s="77" t="s">
        <v>3456</v>
      </c>
      <c r="S430" s="77" t="s">
        <v>3456</v>
      </c>
      <c r="T430" s="78">
        <v>12</v>
      </c>
      <c r="U430" s="77" t="s">
        <v>3456</v>
      </c>
      <c r="V430" s="77" t="s">
        <v>3456</v>
      </c>
      <c r="W430" s="77" t="s">
        <v>3456</v>
      </c>
      <c r="X430" s="77" t="s">
        <v>3456</v>
      </c>
      <c r="Y430" s="77" t="s">
        <v>3456</v>
      </c>
      <c r="Z430" s="77" t="s">
        <v>3456</v>
      </c>
      <c r="AA430" s="77" t="s">
        <v>3456</v>
      </c>
      <c r="AB430" s="77" t="s">
        <v>3456</v>
      </c>
      <c r="AC430" s="77" t="s">
        <v>3456</v>
      </c>
      <c r="AD430" s="77" t="s">
        <v>3456</v>
      </c>
      <c r="AE430" s="77" t="s">
        <v>3456</v>
      </c>
      <c r="AF430" s="77" t="s">
        <v>3456</v>
      </c>
      <c r="AG430" s="79">
        <v>1</v>
      </c>
      <c r="AH430" s="77" t="s">
        <v>3456</v>
      </c>
      <c r="AI430" s="77" t="s">
        <v>3457</v>
      </c>
      <c r="AJ430" s="77" t="s">
        <v>3457</v>
      </c>
      <c r="AK430" s="77" t="s">
        <v>3457</v>
      </c>
      <c r="AL430" s="50" t="s">
        <v>872</v>
      </c>
      <c r="AM430" s="50">
        <v>397</v>
      </c>
    </row>
    <row r="431" spans="1:39" ht="15.75">
      <c r="A431" s="84" t="s">
        <v>3453</v>
      </c>
      <c r="B431" s="84" t="s">
        <v>1962</v>
      </c>
      <c r="C431" s="87" t="s">
        <v>1987</v>
      </c>
      <c r="D431" s="86" t="s">
        <v>3454</v>
      </c>
      <c r="E431" s="76" t="s">
        <v>792</v>
      </c>
      <c r="F431" s="85" t="s">
        <v>1988</v>
      </c>
      <c r="G431" s="84">
        <v>806007817</v>
      </c>
      <c r="H431" s="76" t="s">
        <v>1989</v>
      </c>
      <c r="I431" s="81">
        <v>409285800</v>
      </c>
      <c r="J431" s="81">
        <v>409285800</v>
      </c>
      <c r="K431" s="83">
        <v>45679</v>
      </c>
      <c r="L431" s="82">
        <v>2025</v>
      </c>
      <c r="M431" s="81">
        <v>0</v>
      </c>
      <c r="N431" s="81">
        <v>0</v>
      </c>
      <c r="O431" s="81">
        <v>409285800</v>
      </c>
      <c r="P431" s="81">
        <v>0</v>
      </c>
      <c r="Q431" s="80">
        <v>0</v>
      </c>
      <c r="R431" s="77" t="s">
        <v>3457</v>
      </c>
      <c r="S431" s="77" t="s">
        <v>3456</v>
      </c>
      <c r="T431" s="78">
        <v>12</v>
      </c>
      <c r="U431" s="77" t="s">
        <v>3456</v>
      </c>
      <c r="V431" s="77" t="s">
        <v>3456</v>
      </c>
      <c r="W431" s="77" t="s">
        <v>3456</v>
      </c>
      <c r="X431" s="77" t="s">
        <v>3456</v>
      </c>
      <c r="Y431" s="77" t="s">
        <v>3456</v>
      </c>
      <c r="Z431" s="77" t="s">
        <v>3456</v>
      </c>
      <c r="AA431" s="77" t="s">
        <v>3456</v>
      </c>
      <c r="AB431" s="77" t="s">
        <v>3456</v>
      </c>
      <c r="AC431" s="77" t="s">
        <v>3456</v>
      </c>
      <c r="AD431" s="77" t="s">
        <v>3456</v>
      </c>
      <c r="AE431" s="77" t="s">
        <v>3456</v>
      </c>
      <c r="AF431" s="77" t="s">
        <v>3456</v>
      </c>
      <c r="AG431" s="79">
        <v>1</v>
      </c>
      <c r="AH431" s="77" t="s">
        <v>3456</v>
      </c>
      <c r="AI431" s="77" t="s">
        <v>3457</v>
      </c>
      <c r="AJ431" s="77" t="s">
        <v>3457</v>
      </c>
      <c r="AK431" s="77" t="s">
        <v>3457</v>
      </c>
      <c r="AL431" s="50" t="s">
        <v>910</v>
      </c>
      <c r="AM431" s="50">
        <v>161</v>
      </c>
    </row>
    <row r="432" spans="1:39" ht="15.75">
      <c r="A432" s="84" t="s">
        <v>3453</v>
      </c>
      <c r="B432" s="84" t="s">
        <v>1962</v>
      </c>
      <c r="C432" s="87" t="s">
        <v>121</v>
      </c>
      <c r="D432" s="86" t="s">
        <v>3477</v>
      </c>
      <c r="E432" s="76" t="s">
        <v>816</v>
      </c>
      <c r="F432" s="85" t="s">
        <v>2039</v>
      </c>
      <c r="G432" s="84">
        <v>820003382</v>
      </c>
      <c r="H432" s="76" t="s">
        <v>2040</v>
      </c>
      <c r="I432" s="81">
        <v>234297900</v>
      </c>
      <c r="J432" s="81">
        <v>234297900</v>
      </c>
      <c r="K432" s="83">
        <v>45596</v>
      </c>
      <c r="L432" s="82">
        <v>2024</v>
      </c>
      <c r="M432" s="81">
        <v>234297900</v>
      </c>
      <c r="N432" s="81">
        <v>0</v>
      </c>
      <c r="O432" s="81">
        <v>0</v>
      </c>
      <c r="P432" s="81">
        <v>0</v>
      </c>
      <c r="Q432" s="80">
        <v>1</v>
      </c>
      <c r="R432" s="77" t="s">
        <v>3457</v>
      </c>
      <c r="S432" s="77" t="s">
        <v>3456</v>
      </c>
      <c r="T432" s="78">
        <v>12</v>
      </c>
      <c r="U432" s="77" t="s">
        <v>3456</v>
      </c>
      <c r="V432" s="77" t="s">
        <v>3456</v>
      </c>
      <c r="W432" s="77" t="s">
        <v>3456</v>
      </c>
      <c r="X432" s="77" t="s">
        <v>3456</v>
      </c>
      <c r="Y432" s="77" t="s">
        <v>3456</v>
      </c>
      <c r="Z432" s="77" t="s">
        <v>3456</v>
      </c>
      <c r="AA432" s="77" t="s">
        <v>3456</v>
      </c>
      <c r="AB432" s="77" t="s">
        <v>3456</v>
      </c>
      <c r="AC432" s="77" t="s">
        <v>3456</v>
      </c>
      <c r="AD432" s="77" t="s">
        <v>3456</v>
      </c>
      <c r="AE432" s="77" t="s">
        <v>3456</v>
      </c>
      <c r="AF432" s="77" t="s">
        <v>3456</v>
      </c>
      <c r="AG432" s="79">
        <v>1</v>
      </c>
      <c r="AH432" s="77" t="s">
        <v>3456</v>
      </c>
      <c r="AI432" s="77" t="s">
        <v>3457</v>
      </c>
      <c r="AJ432" s="77" t="s">
        <v>3457</v>
      </c>
      <c r="AK432" s="77" t="s">
        <v>3457</v>
      </c>
      <c r="AL432" s="50" t="s">
        <v>872</v>
      </c>
      <c r="AM432" s="50">
        <v>799</v>
      </c>
    </row>
    <row r="433" spans="1:39" ht="15.75">
      <c r="A433" s="84" t="s">
        <v>3453</v>
      </c>
      <c r="B433" s="84" t="s">
        <v>1962</v>
      </c>
      <c r="C433" s="87" t="s">
        <v>668</v>
      </c>
      <c r="D433" s="86" t="s">
        <v>3477</v>
      </c>
      <c r="E433" s="76" t="s">
        <v>816</v>
      </c>
      <c r="F433" s="85" t="s">
        <v>2118</v>
      </c>
      <c r="G433" s="84">
        <v>826002862</v>
      </c>
      <c r="H433" s="76" t="s">
        <v>669</v>
      </c>
      <c r="I433" s="81">
        <v>293607900</v>
      </c>
      <c r="J433" s="81">
        <v>293607900</v>
      </c>
      <c r="K433" s="83">
        <v>45679</v>
      </c>
      <c r="L433" s="82">
        <v>2025</v>
      </c>
      <c r="M433" s="81">
        <v>293262000</v>
      </c>
      <c r="N433" s="81">
        <v>1</v>
      </c>
      <c r="O433" s="81">
        <v>345899</v>
      </c>
      <c r="P433" s="81">
        <v>1</v>
      </c>
      <c r="Q433" s="80">
        <v>0.99882190159052264</v>
      </c>
      <c r="R433" s="77" t="s">
        <v>3456</v>
      </c>
      <c r="S433" s="77" t="s">
        <v>3456</v>
      </c>
      <c r="T433" s="78">
        <v>12</v>
      </c>
      <c r="U433" s="77" t="s">
        <v>3456</v>
      </c>
      <c r="V433" s="77" t="s">
        <v>3456</v>
      </c>
      <c r="W433" s="77" t="s">
        <v>3456</v>
      </c>
      <c r="X433" s="77" t="s">
        <v>3456</v>
      </c>
      <c r="Y433" s="77" t="s">
        <v>3456</v>
      </c>
      <c r="Z433" s="77" t="s">
        <v>3456</v>
      </c>
      <c r="AA433" s="77" t="s">
        <v>3456</v>
      </c>
      <c r="AB433" s="77" t="s">
        <v>3456</v>
      </c>
      <c r="AC433" s="77" t="s">
        <v>3456</v>
      </c>
      <c r="AD433" s="77" t="s">
        <v>3456</v>
      </c>
      <c r="AE433" s="77" t="s">
        <v>3456</v>
      </c>
      <c r="AF433" s="77" t="s">
        <v>3456</v>
      </c>
      <c r="AG433" s="79">
        <v>1</v>
      </c>
      <c r="AH433" s="77" t="s">
        <v>3456</v>
      </c>
      <c r="AI433" s="77" t="s">
        <v>3457</v>
      </c>
      <c r="AJ433" s="77" t="s">
        <v>3457</v>
      </c>
      <c r="AK433" s="77" t="s">
        <v>3457</v>
      </c>
      <c r="AL433" s="50" t="s">
        <v>872</v>
      </c>
      <c r="AM433" s="50">
        <v>724</v>
      </c>
    </row>
    <row r="434" spans="1:39" ht="15.75">
      <c r="A434" s="84" t="s">
        <v>3453</v>
      </c>
      <c r="B434" s="84" t="s">
        <v>1962</v>
      </c>
      <c r="C434" s="87" t="s">
        <v>262</v>
      </c>
      <c r="D434" s="86" t="s">
        <v>3477</v>
      </c>
      <c r="E434" s="76" t="s">
        <v>816</v>
      </c>
      <c r="F434" s="85" t="s">
        <v>816</v>
      </c>
      <c r="G434" s="84">
        <v>820003622</v>
      </c>
      <c r="H434" s="76" t="s">
        <v>2066</v>
      </c>
      <c r="I434" s="81">
        <v>234297900</v>
      </c>
      <c r="J434" s="81">
        <v>234297900</v>
      </c>
      <c r="K434" s="83">
        <v>45596</v>
      </c>
      <c r="L434" s="82">
        <v>2024</v>
      </c>
      <c r="M434" s="81">
        <v>222041650</v>
      </c>
      <c r="N434" s="81">
        <v>12256250</v>
      </c>
      <c r="O434" s="81">
        <v>0</v>
      </c>
      <c r="P434" s="81">
        <v>7196</v>
      </c>
      <c r="Q434" s="80">
        <v>1</v>
      </c>
      <c r="R434" s="77" t="s">
        <v>3456</v>
      </c>
      <c r="S434" s="77" t="s">
        <v>3456</v>
      </c>
      <c r="T434" s="78">
        <v>12</v>
      </c>
      <c r="U434" s="77" t="s">
        <v>3456</v>
      </c>
      <c r="V434" s="77" t="s">
        <v>3456</v>
      </c>
      <c r="W434" s="77" t="s">
        <v>3456</v>
      </c>
      <c r="X434" s="77" t="s">
        <v>3456</v>
      </c>
      <c r="Y434" s="77" t="s">
        <v>3456</v>
      </c>
      <c r="Z434" s="77" t="s">
        <v>3456</v>
      </c>
      <c r="AA434" s="77" t="s">
        <v>3456</v>
      </c>
      <c r="AB434" s="77" t="s">
        <v>3456</v>
      </c>
      <c r="AC434" s="77" t="s">
        <v>3456</v>
      </c>
      <c r="AD434" s="77" t="s">
        <v>3456</v>
      </c>
      <c r="AE434" s="77" t="s">
        <v>3456</v>
      </c>
      <c r="AF434" s="77" t="s">
        <v>3456</v>
      </c>
      <c r="AG434" s="79">
        <v>1</v>
      </c>
      <c r="AH434" s="77" t="s">
        <v>3456</v>
      </c>
      <c r="AI434" s="77" t="s">
        <v>3457</v>
      </c>
      <c r="AJ434" s="77" t="s">
        <v>3457</v>
      </c>
      <c r="AK434" s="77" t="s">
        <v>3457</v>
      </c>
      <c r="AL434" s="50" t="s">
        <v>872</v>
      </c>
      <c r="AM434" s="50">
        <v>586</v>
      </c>
    </row>
    <row r="435" spans="1:39" ht="15.75">
      <c r="A435" s="84" t="s">
        <v>3453</v>
      </c>
      <c r="B435" s="84" t="s">
        <v>1962</v>
      </c>
      <c r="C435" s="87" t="s">
        <v>637</v>
      </c>
      <c r="D435" s="86" t="s">
        <v>3477</v>
      </c>
      <c r="E435" s="76" t="s">
        <v>816</v>
      </c>
      <c r="F435" s="85" t="s">
        <v>961</v>
      </c>
      <c r="G435" s="84">
        <v>820003787</v>
      </c>
      <c r="H435" s="76" t="s">
        <v>638</v>
      </c>
      <c r="I435" s="81">
        <v>293607900</v>
      </c>
      <c r="J435" s="81">
        <v>293607900</v>
      </c>
      <c r="K435" s="83">
        <v>45596</v>
      </c>
      <c r="L435" s="82">
        <v>2024</v>
      </c>
      <c r="M435" s="81">
        <v>246607900</v>
      </c>
      <c r="N435" s="81">
        <v>0</v>
      </c>
      <c r="O435" s="81">
        <v>47000000</v>
      </c>
      <c r="P435" s="81">
        <v>0</v>
      </c>
      <c r="Q435" s="80">
        <v>0.83992256339151639</v>
      </c>
      <c r="R435" s="77" t="s">
        <v>3457</v>
      </c>
      <c r="S435" s="77" t="s">
        <v>3456</v>
      </c>
      <c r="T435" s="78">
        <v>10</v>
      </c>
      <c r="U435" s="77" t="s">
        <v>3456</v>
      </c>
      <c r="V435" s="77" t="s">
        <v>3456</v>
      </c>
      <c r="W435" s="77" t="s">
        <v>3456</v>
      </c>
      <c r="X435" s="77" t="s">
        <v>3457</v>
      </c>
      <c r="Y435" s="77" t="s">
        <v>3456</v>
      </c>
      <c r="Z435" s="77" t="s">
        <v>3456</v>
      </c>
      <c r="AA435" s="77" t="s">
        <v>3456</v>
      </c>
      <c r="AB435" s="77" t="s">
        <v>3456</v>
      </c>
      <c r="AC435" s="77" t="s">
        <v>3456</v>
      </c>
      <c r="AD435" s="77" t="s">
        <v>3457</v>
      </c>
      <c r="AE435" s="77" t="s">
        <v>3456</v>
      </c>
      <c r="AF435" s="77" t="s">
        <v>3456</v>
      </c>
      <c r="AG435" s="79">
        <v>0.83333333333333337</v>
      </c>
      <c r="AH435" s="77" t="s">
        <v>3456</v>
      </c>
      <c r="AI435" s="77" t="s">
        <v>3457</v>
      </c>
      <c r="AJ435" s="77" t="s">
        <v>3457</v>
      </c>
      <c r="AK435" s="77" t="s">
        <v>3457</v>
      </c>
      <c r="AL435" s="50" t="s">
        <v>872</v>
      </c>
      <c r="AM435" s="50">
        <v>373</v>
      </c>
    </row>
    <row r="436" spans="1:39" ht="15.75">
      <c r="A436" s="84" t="s">
        <v>3453</v>
      </c>
      <c r="B436" s="84" t="s">
        <v>1962</v>
      </c>
      <c r="C436" s="87" t="s">
        <v>199</v>
      </c>
      <c r="D436" s="86" t="s">
        <v>3477</v>
      </c>
      <c r="E436" s="76" t="s">
        <v>816</v>
      </c>
      <c r="F436" s="85" t="s">
        <v>2057</v>
      </c>
      <c r="G436" s="84">
        <v>820003550</v>
      </c>
      <c r="H436" s="76" t="s">
        <v>2058</v>
      </c>
      <c r="I436" s="81">
        <v>527905800</v>
      </c>
      <c r="J436" s="81">
        <v>527905800</v>
      </c>
      <c r="K436" s="83">
        <v>45596</v>
      </c>
      <c r="L436" s="82">
        <v>2024</v>
      </c>
      <c r="M436" s="81">
        <v>518948919</v>
      </c>
      <c r="N436" s="81">
        <v>8956881</v>
      </c>
      <c r="O436" s="81">
        <v>0</v>
      </c>
      <c r="P436" s="81">
        <v>15514.73</v>
      </c>
      <c r="Q436" s="80">
        <v>1</v>
      </c>
      <c r="R436" s="77" t="s">
        <v>3456</v>
      </c>
      <c r="S436" s="77" t="s">
        <v>3456</v>
      </c>
      <c r="T436" s="78">
        <v>12</v>
      </c>
      <c r="U436" s="77" t="s">
        <v>3456</v>
      </c>
      <c r="V436" s="77" t="s">
        <v>3456</v>
      </c>
      <c r="W436" s="77" t="s">
        <v>3456</v>
      </c>
      <c r="X436" s="77" t="s">
        <v>3456</v>
      </c>
      <c r="Y436" s="77" t="s">
        <v>3456</v>
      </c>
      <c r="Z436" s="77" t="s">
        <v>3456</v>
      </c>
      <c r="AA436" s="77" t="s">
        <v>3456</v>
      </c>
      <c r="AB436" s="77" t="s">
        <v>3456</v>
      </c>
      <c r="AC436" s="77" t="s">
        <v>3456</v>
      </c>
      <c r="AD436" s="77" t="s">
        <v>3456</v>
      </c>
      <c r="AE436" s="77" t="s">
        <v>3456</v>
      </c>
      <c r="AF436" s="77" t="s">
        <v>3456</v>
      </c>
      <c r="AG436" s="79">
        <v>1</v>
      </c>
      <c r="AH436" s="77" t="s">
        <v>3456</v>
      </c>
      <c r="AI436" s="77" t="s">
        <v>3457</v>
      </c>
      <c r="AJ436" s="77" t="s">
        <v>3457</v>
      </c>
      <c r="AK436" s="77" t="s">
        <v>3457</v>
      </c>
      <c r="AL436" s="50" t="s">
        <v>872</v>
      </c>
      <c r="AM436" s="50">
        <v>649</v>
      </c>
    </row>
    <row r="437" spans="1:39" ht="15.75">
      <c r="A437" s="84" t="s">
        <v>3453</v>
      </c>
      <c r="B437" s="84" t="s">
        <v>1962</v>
      </c>
      <c r="C437" s="87" t="s">
        <v>112</v>
      </c>
      <c r="D437" s="86" t="s">
        <v>3477</v>
      </c>
      <c r="E437" s="76" t="s">
        <v>816</v>
      </c>
      <c r="F437" s="85" t="s">
        <v>805</v>
      </c>
      <c r="G437" s="84">
        <v>820003456</v>
      </c>
      <c r="H437" s="76" t="s">
        <v>2051</v>
      </c>
      <c r="I437" s="81">
        <v>293607900</v>
      </c>
      <c r="J437" s="81">
        <v>293607900</v>
      </c>
      <c r="K437" s="83">
        <v>45596</v>
      </c>
      <c r="L437" s="82">
        <v>2024</v>
      </c>
      <c r="M437" s="81">
        <v>293607900</v>
      </c>
      <c r="N437" s="81">
        <v>0</v>
      </c>
      <c r="O437" s="81">
        <v>0</v>
      </c>
      <c r="P437" s="81">
        <v>1</v>
      </c>
      <c r="Q437" s="80">
        <v>1</v>
      </c>
      <c r="R437" s="77" t="s">
        <v>3456</v>
      </c>
      <c r="S437" s="77" t="s">
        <v>3456</v>
      </c>
      <c r="T437" s="78">
        <v>12</v>
      </c>
      <c r="U437" s="77" t="s">
        <v>3456</v>
      </c>
      <c r="V437" s="77" t="s">
        <v>3456</v>
      </c>
      <c r="W437" s="77" t="s">
        <v>3456</v>
      </c>
      <c r="X437" s="77" t="s">
        <v>3456</v>
      </c>
      <c r="Y437" s="77" t="s">
        <v>3456</v>
      </c>
      <c r="Z437" s="77" t="s">
        <v>3456</v>
      </c>
      <c r="AA437" s="77" t="s">
        <v>3456</v>
      </c>
      <c r="AB437" s="77" t="s">
        <v>3456</v>
      </c>
      <c r="AC437" s="77" t="s">
        <v>3456</v>
      </c>
      <c r="AD437" s="77" t="s">
        <v>3456</v>
      </c>
      <c r="AE437" s="77" t="s">
        <v>3456</v>
      </c>
      <c r="AF437" s="77" t="s">
        <v>3456</v>
      </c>
      <c r="AG437" s="79">
        <v>1</v>
      </c>
      <c r="AH437" s="77" t="s">
        <v>3456</v>
      </c>
      <c r="AI437" s="77" t="s">
        <v>3457</v>
      </c>
      <c r="AJ437" s="77" t="s">
        <v>3457</v>
      </c>
      <c r="AK437" s="77" t="s">
        <v>3457</v>
      </c>
      <c r="AL437" s="50" t="s">
        <v>872</v>
      </c>
      <c r="AM437" s="50">
        <v>814</v>
      </c>
    </row>
    <row r="438" spans="1:39" ht="15.75">
      <c r="A438" s="84" t="s">
        <v>3453</v>
      </c>
      <c r="B438" s="84" t="s">
        <v>1962</v>
      </c>
      <c r="C438" s="87" t="s">
        <v>2146</v>
      </c>
      <c r="D438" s="86" t="s">
        <v>3477</v>
      </c>
      <c r="E438" s="76" t="s">
        <v>816</v>
      </c>
      <c r="F438" s="85" t="s">
        <v>2147</v>
      </c>
      <c r="G438" s="84">
        <v>900004894</v>
      </c>
      <c r="H438" s="76" t="s">
        <v>1327</v>
      </c>
      <c r="I438" s="81">
        <v>1405787400</v>
      </c>
      <c r="J438" s="81">
        <v>1405787400</v>
      </c>
      <c r="K438" s="83">
        <v>45679</v>
      </c>
      <c r="L438" s="82">
        <v>2025</v>
      </c>
      <c r="M438" s="81">
        <v>0</v>
      </c>
      <c r="N438" s="81">
        <v>0</v>
      </c>
      <c r="O438" s="81">
        <v>1405787400</v>
      </c>
      <c r="P438" s="81">
        <v>0</v>
      </c>
      <c r="Q438" s="80">
        <v>0</v>
      </c>
      <c r="R438" s="77" t="s">
        <v>3457</v>
      </c>
      <c r="S438" s="77" t="s">
        <v>3456</v>
      </c>
      <c r="T438" s="78">
        <v>8</v>
      </c>
      <c r="U438" s="77" t="s">
        <v>3456</v>
      </c>
      <c r="V438" s="77" t="s">
        <v>3456</v>
      </c>
      <c r="W438" s="77" t="s">
        <v>3456</v>
      </c>
      <c r="X438" s="77" t="s">
        <v>3456</v>
      </c>
      <c r="Y438" s="77" t="s">
        <v>3456</v>
      </c>
      <c r="Z438" s="77" t="s">
        <v>3457</v>
      </c>
      <c r="AA438" s="77" t="s">
        <v>3456</v>
      </c>
      <c r="AB438" s="77" t="s">
        <v>3457</v>
      </c>
      <c r="AC438" s="77" t="s">
        <v>3457</v>
      </c>
      <c r="AD438" s="77" t="s">
        <v>3456</v>
      </c>
      <c r="AE438" s="77" t="s">
        <v>3457</v>
      </c>
      <c r="AF438" s="77" t="s">
        <v>3456</v>
      </c>
      <c r="AG438" s="79">
        <v>0.66666666666666663</v>
      </c>
      <c r="AH438" s="77" t="s">
        <v>3456</v>
      </c>
      <c r="AI438" s="77" t="s">
        <v>3457</v>
      </c>
      <c r="AJ438" s="77" t="s">
        <v>3457</v>
      </c>
      <c r="AK438" s="77" t="s">
        <v>3457</v>
      </c>
      <c r="AL438" s="50" t="s">
        <v>910</v>
      </c>
      <c r="AM438" s="50">
        <v>23</v>
      </c>
    </row>
    <row r="439" spans="1:39" ht="15.75">
      <c r="A439" s="84" t="s">
        <v>3453</v>
      </c>
      <c r="B439" s="84" t="s">
        <v>1962</v>
      </c>
      <c r="C439" s="87" t="s">
        <v>2089</v>
      </c>
      <c r="D439" s="86" t="s">
        <v>3477</v>
      </c>
      <c r="E439" s="76" t="s">
        <v>816</v>
      </c>
      <c r="F439" s="85" t="s">
        <v>2090</v>
      </c>
      <c r="G439" s="84">
        <v>820005389</v>
      </c>
      <c r="H439" s="76" t="s">
        <v>1796</v>
      </c>
      <c r="I439" s="81">
        <v>1343535300</v>
      </c>
      <c r="J439" s="81">
        <v>1343535300</v>
      </c>
      <c r="K439" s="83">
        <v>45679</v>
      </c>
      <c r="L439" s="82">
        <v>2025</v>
      </c>
      <c r="M439" s="81">
        <v>0</v>
      </c>
      <c r="N439" s="81">
        <v>0</v>
      </c>
      <c r="O439" s="81">
        <v>1343535300</v>
      </c>
      <c r="P439" s="81">
        <v>0</v>
      </c>
      <c r="Q439" s="80">
        <v>0</v>
      </c>
      <c r="R439" s="77" t="s">
        <v>3456</v>
      </c>
      <c r="S439" s="77" t="s">
        <v>3456</v>
      </c>
      <c r="T439" s="78">
        <v>10</v>
      </c>
      <c r="U439" s="77" t="s">
        <v>3456</v>
      </c>
      <c r="V439" s="77" t="s">
        <v>3456</v>
      </c>
      <c r="W439" s="77" t="s">
        <v>3456</v>
      </c>
      <c r="X439" s="77" t="s">
        <v>3456</v>
      </c>
      <c r="Y439" s="77" t="s">
        <v>3456</v>
      </c>
      <c r="Z439" s="77" t="s">
        <v>3456</v>
      </c>
      <c r="AA439" s="77" t="s">
        <v>3456</v>
      </c>
      <c r="AB439" s="77" t="s">
        <v>3457</v>
      </c>
      <c r="AC439" s="77" t="s">
        <v>3457</v>
      </c>
      <c r="AD439" s="77" t="s">
        <v>3456</v>
      </c>
      <c r="AE439" s="77" t="s">
        <v>3456</v>
      </c>
      <c r="AF439" s="77" t="s">
        <v>3456</v>
      </c>
      <c r="AG439" s="79">
        <v>0.83333333333333337</v>
      </c>
      <c r="AH439" s="77" t="s">
        <v>3456</v>
      </c>
      <c r="AI439" s="77" t="s">
        <v>3457</v>
      </c>
      <c r="AJ439" s="77" t="s">
        <v>3457</v>
      </c>
      <c r="AK439" s="77" t="s">
        <v>3457</v>
      </c>
      <c r="AL439" s="50" t="s">
        <v>910</v>
      </c>
      <c r="AM439" s="50">
        <v>69</v>
      </c>
    </row>
    <row r="440" spans="1:39" ht="15.75">
      <c r="A440" s="84" t="s">
        <v>3453</v>
      </c>
      <c r="B440" s="84" t="s">
        <v>1962</v>
      </c>
      <c r="C440" s="87" t="s">
        <v>2061</v>
      </c>
      <c r="D440" s="86" t="s">
        <v>3477</v>
      </c>
      <c r="E440" s="76" t="s">
        <v>816</v>
      </c>
      <c r="F440" s="85" t="s">
        <v>2062</v>
      </c>
      <c r="G440" s="84">
        <v>820003580</v>
      </c>
      <c r="H440" s="76" t="s">
        <v>2063</v>
      </c>
      <c r="I440" s="81">
        <v>527905800</v>
      </c>
      <c r="J440" s="81">
        <v>527905800</v>
      </c>
      <c r="K440" s="83">
        <v>45679</v>
      </c>
      <c r="L440" s="82">
        <v>2025</v>
      </c>
      <c r="M440" s="81">
        <v>32289510</v>
      </c>
      <c r="N440" s="81">
        <v>0</v>
      </c>
      <c r="O440" s="81">
        <v>495616290</v>
      </c>
      <c r="P440" s="81">
        <v>3503202</v>
      </c>
      <c r="Q440" s="80">
        <v>6.1165287443327956E-2</v>
      </c>
      <c r="R440" s="77" t="s">
        <v>3456</v>
      </c>
      <c r="S440" s="77" t="s">
        <v>3456</v>
      </c>
      <c r="T440" s="78">
        <v>12</v>
      </c>
      <c r="U440" s="77" t="s">
        <v>3456</v>
      </c>
      <c r="V440" s="77" t="s">
        <v>3456</v>
      </c>
      <c r="W440" s="77" t="s">
        <v>3456</v>
      </c>
      <c r="X440" s="77" t="s">
        <v>3456</v>
      </c>
      <c r="Y440" s="77" t="s">
        <v>3456</v>
      </c>
      <c r="Z440" s="77" t="s">
        <v>3456</v>
      </c>
      <c r="AA440" s="77" t="s">
        <v>3456</v>
      </c>
      <c r="AB440" s="77" t="s">
        <v>3456</v>
      </c>
      <c r="AC440" s="77" t="s">
        <v>3456</v>
      </c>
      <c r="AD440" s="77" t="s">
        <v>3456</v>
      </c>
      <c r="AE440" s="77" t="s">
        <v>3456</v>
      </c>
      <c r="AF440" s="77" t="s">
        <v>3456</v>
      </c>
      <c r="AG440" s="79">
        <v>1</v>
      </c>
      <c r="AH440" s="77" t="s">
        <v>3456</v>
      </c>
      <c r="AI440" s="77" t="s">
        <v>3457</v>
      </c>
      <c r="AJ440" s="77" t="s">
        <v>3457</v>
      </c>
      <c r="AK440" s="77" t="s">
        <v>3457</v>
      </c>
      <c r="AL440" s="50" t="s">
        <v>876</v>
      </c>
      <c r="AM440" s="50">
        <v>166</v>
      </c>
    </row>
    <row r="441" spans="1:39" ht="15.75">
      <c r="A441" s="84" t="s">
        <v>3453</v>
      </c>
      <c r="B441" s="84" t="s">
        <v>1962</v>
      </c>
      <c r="C441" s="87" t="s">
        <v>633</v>
      </c>
      <c r="D441" s="86" t="s">
        <v>3477</v>
      </c>
      <c r="E441" s="76" t="s">
        <v>816</v>
      </c>
      <c r="F441" s="85" t="s">
        <v>2059</v>
      </c>
      <c r="G441" s="84">
        <v>820003558</v>
      </c>
      <c r="H441" s="76" t="s">
        <v>634</v>
      </c>
      <c r="I441" s="81">
        <v>293607900</v>
      </c>
      <c r="J441" s="81">
        <v>293607900</v>
      </c>
      <c r="K441" s="83">
        <v>45679</v>
      </c>
      <c r="L441" s="82">
        <v>2025</v>
      </c>
      <c r="M441" s="81">
        <v>286407900</v>
      </c>
      <c r="N441" s="81">
        <v>7200000</v>
      </c>
      <c r="O441" s="81">
        <v>0</v>
      </c>
      <c r="P441" s="81">
        <v>62546</v>
      </c>
      <c r="Q441" s="80">
        <v>1</v>
      </c>
      <c r="R441" s="77" t="s">
        <v>3456</v>
      </c>
      <c r="S441" s="77" t="s">
        <v>3456</v>
      </c>
      <c r="T441" s="78">
        <v>12</v>
      </c>
      <c r="U441" s="77" t="s">
        <v>3456</v>
      </c>
      <c r="V441" s="77" t="s">
        <v>3456</v>
      </c>
      <c r="W441" s="77" t="s">
        <v>3456</v>
      </c>
      <c r="X441" s="77" t="s">
        <v>3456</v>
      </c>
      <c r="Y441" s="77" t="s">
        <v>3456</v>
      </c>
      <c r="Z441" s="77" t="s">
        <v>3456</v>
      </c>
      <c r="AA441" s="77" t="s">
        <v>3456</v>
      </c>
      <c r="AB441" s="77" t="s">
        <v>3456</v>
      </c>
      <c r="AC441" s="77" t="s">
        <v>3456</v>
      </c>
      <c r="AD441" s="77" t="s">
        <v>3456</v>
      </c>
      <c r="AE441" s="77" t="s">
        <v>3456</v>
      </c>
      <c r="AF441" s="77" t="s">
        <v>3456</v>
      </c>
      <c r="AG441" s="79">
        <v>1</v>
      </c>
      <c r="AH441" s="77" t="s">
        <v>3456</v>
      </c>
      <c r="AI441" s="77" t="s">
        <v>3457</v>
      </c>
      <c r="AJ441" s="77" t="s">
        <v>3457</v>
      </c>
      <c r="AK441" s="77" t="s">
        <v>3457</v>
      </c>
      <c r="AL441" s="50" t="s">
        <v>872</v>
      </c>
      <c r="AM441" s="50">
        <v>626</v>
      </c>
    </row>
    <row r="442" spans="1:39" ht="15.75">
      <c r="A442" s="84" t="s">
        <v>3453</v>
      </c>
      <c r="B442" s="84" t="s">
        <v>1962</v>
      </c>
      <c r="C442" s="87" t="s">
        <v>2015</v>
      </c>
      <c r="D442" s="86" t="s">
        <v>3477</v>
      </c>
      <c r="E442" s="76" t="s">
        <v>816</v>
      </c>
      <c r="F442" s="85" t="s">
        <v>2016</v>
      </c>
      <c r="G442" s="84">
        <v>820002468</v>
      </c>
      <c r="H442" s="76" t="s">
        <v>2017</v>
      </c>
      <c r="I442" s="81">
        <v>234297900</v>
      </c>
      <c r="J442" s="81">
        <v>234297900</v>
      </c>
      <c r="K442" s="83">
        <v>45679</v>
      </c>
      <c r="L442" s="82">
        <v>2025</v>
      </c>
      <c r="M442" s="81">
        <v>99297900</v>
      </c>
      <c r="N442" s="81">
        <v>2000000</v>
      </c>
      <c r="O442" s="81">
        <v>133000000</v>
      </c>
      <c r="P442" s="81">
        <v>22906</v>
      </c>
      <c r="Q442" s="80">
        <v>0.43234659807023451</v>
      </c>
      <c r="R442" s="77" t="s">
        <v>3456</v>
      </c>
      <c r="S442" s="77" t="s">
        <v>3456</v>
      </c>
      <c r="T442" s="78">
        <v>12</v>
      </c>
      <c r="U442" s="77" t="s">
        <v>3456</v>
      </c>
      <c r="V442" s="77" t="s">
        <v>3456</v>
      </c>
      <c r="W442" s="77" t="s">
        <v>3456</v>
      </c>
      <c r="X442" s="77" t="s">
        <v>3456</v>
      </c>
      <c r="Y442" s="77" t="s">
        <v>3456</v>
      </c>
      <c r="Z442" s="77" t="s">
        <v>3456</v>
      </c>
      <c r="AA442" s="77" t="s">
        <v>3456</v>
      </c>
      <c r="AB442" s="77" t="s">
        <v>3456</v>
      </c>
      <c r="AC442" s="77" t="s">
        <v>3456</v>
      </c>
      <c r="AD442" s="77" t="s">
        <v>3456</v>
      </c>
      <c r="AE442" s="77" t="s">
        <v>3456</v>
      </c>
      <c r="AF442" s="77" t="s">
        <v>3456</v>
      </c>
      <c r="AG442" s="79">
        <v>1</v>
      </c>
      <c r="AH442" s="77" t="s">
        <v>3456</v>
      </c>
      <c r="AI442" s="77" t="s">
        <v>3457</v>
      </c>
      <c r="AJ442" s="77" t="s">
        <v>3457</v>
      </c>
      <c r="AK442" s="77" t="s">
        <v>3457</v>
      </c>
      <c r="AL442" s="50" t="s">
        <v>876</v>
      </c>
      <c r="AM442" s="50">
        <v>260</v>
      </c>
    </row>
    <row r="443" spans="1:39" ht="15.75">
      <c r="A443" s="84" t="s">
        <v>3453</v>
      </c>
      <c r="B443" s="84" t="s">
        <v>1962</v>
      </c>
      <c r="C443" s="87" t="s">
        <v>635</v>
      </c>
      <c r="D443" s="86" t="s">
        <v>3477</v>
      </c>
      <c r="E443" s="76" t="s">
        <v>816</v>
      </c>
      <c r="F443" s="85" t="s">
        <v>2060</v>
      </c>
      <c r="G443" s="84">
        <v>820003571</v>
      </c>
      <c r="H443" s="76" t="s">
        <v>3544</v>
      </c>
      <c r="I443" s="81">
        <v>234297900</v>
      </c>
      <c r="J443" s="81">
        <v>234297900</v>
      </c>
      <c r="K443" s="83">
        <v>45596</v>
      </c>
      <c r="L443" s="82">
        <v>2024</v>
      </c>
      <c r="M443" s="81">
        <v>234297900</v>
      </c>
      <c r="N443" s="81">
        <v>0</v>
      </c>
      <c r="O443" s="81">
        <v>0</v>
      </c>
      <c r="P443" s="81">
        <v>0</v>
      </c>
      <c r="Q443" s="80">
        <v>1</v>
      </c>
      <c r="R443" s="77" t="s">
        <v>3456</v>
      </c>
      <c r="S443" s="77" t="s">
        <v>3456</v>
      </c>
      <c r="T443" s="78">
        <v>11</v>
      </c>
      <c r="U443" s="77" t="s">
        <v>3456</v>
      </c>
      <c r="V443" s="77" t="s">
        <v>3456</v>
      </c>
      <c r="W443" s="77" t="s">
        <v>3456</v>
      </c>
      <c r="X443" s="77" t="s">
        <v>3456</v>
      </c>
      <c r="Y443" s="77" t="s">
        <v>3456</v>
      </c>
      <c r="Z443" s="77" t="s">
        <v>3456</v>
      </c>
      <c r="AA443" s="77" t="s">
        <v>3456</v>
      </c>
      <c r="AB443" s="77" t="s">
        <v>3456</v>
      </c>
      <c r="AC443" s="77" t="s">
        <v>3457</v>
      </c>
      <c r="AD443" s="77" t="s">
        <v>3456</v>
      </c>
      <c r="AE443" s="77" t="s">
        <v>3456</v>
      </c>
      <c r="AF443" s="77" t="s">
        <v>3456</v>
      </c>
      <c r="AG443" s="79">
        <v>0.91666666666666663</v>
      </c>
      <c r="AH443" s="77" t="s">
        <v>3456</v>
      </c>
      <c r="AI443" s="77" t="s">
        <v>3457</v>
      </c>
      <c r="AJ443" s="77" t="s">
        <v>3457</v>
      </c>
      <c r="AK443" s="77" t="s">
        <v>3457</v>
      </c>
      <c r="AL443" s="50" t="s">
        <v>872</v>
      </c>
      <c r="AM443" s="50">
        <v>550</v>
      </c>
    </row>
    <row r="444" spans="1:39" ht="15.75">
      <c r="A444" s="84" t="s">
        <v>3453</v>
      </c>
      <c r="B444" s="84" t="s">
        <v>1962</v>
      </c>
      <c r="C444" s="87" t="s">
        <v>662</v>
      </c>
      <c r="D444" s="86" t="s">
        <v>3477</v>
      </c>
      <c r="E444" s="76" t="s">
        <v>816</v>
      </c>
      <c r="F444" s="85" t="s">
        <v>2108</v>
      </c>
      <c r="G444" s="84">
        <v>826002693</v>
      </c>
      <c r="H444" s="76" t="s">
        <v>663</v>
      </c>
      <c r="I444" s="81">
        <v>234297900</v>
      </c>
      <c r="J444" s="81">
        <v>234297900</v>
      </c>
      <c r="K444" s="83">
        <v>45596</v>
      </c>
      <c r="L444" s="82">
        <v>2024</v>
      </c>
      <c r="M444" s="81">
        <v>234128718</v>
      </c>
      <c r="N444" s="81">
        <v>0</v>
      </c>
      <c r="O444" s="81">
        <v>169182</v>
      </c>
      <c r="P444" s="81">
        <v>1672.61</v>
      </c>
      <c r="Q444" s="80">
        <v>0.99927791926432119</v>
      </c>
      <c r="R444" s="77" t="s">
        <v>3456</v>
      </c>
      <c r="S444" s="77" t="s">
        <v>3456</v>
      </c>
      <c r="T444" s="78">
        <v>12</v>
      </c>
      <c r="U444" s="77" t="s">
        <v>3456</v>
      </c>
      <c r="V444" s="77" t="s">
        <v>3456</v>
      </c>
      <c r="W444" s="77" t="s">
        <v>3456</v>
      </c>
      <c r="X444" s="77" t="s">
        <v>3456</v>
      </c>
      <c r="Y444" s="77" t="s">
        <v>3456</v>
      </c>
      <c r="Z444" s="77" t="s">
        <v>3456</v>
      </c>
      <c r="AA444" s="77" t="s">
        <v>3456</v>
      </c>
      <c r="AB444" s="77" t="s">
        <v>3456</v>
      </c>
      <c r="AC444" s="77" t="s">
        <v>3456</v>
      </c>
      <c r="AD444" s="77" t="s">
        <v>3456</v>
      </c>
      <c r="AE444" s="77" t="s">
        <v>3456</v>
      </c>
      <c r="AF444" s="77" t="s">
        <v>3456</v>
      </c>
      <c r="AG444" s="79">
        <v>1</v>
      </c>
      <c r="AH444" s="77" t="s">
        <v>3456</v>
      </c>
      <c r="AI444" s="77" t="s">
        <v>3457</v>
      </c>
      <c r="AJ444" s="77" t="s">
        <v>3457</v>
      </c>
      <c r="AK444" s="77" t="s">
        <v>3457</v>
      </c>
      <c r="AL444" s="50" t="s">
        <v>872</v>
      </c>
      <c r="AM444" s="50">
        <v>729</v>
      </c>
    </row>
    <row r="445" spans="1:39" ht="15.75">
      <c r="A445" s="84" t="s">
        <v>3453</v>
      </c>
      <c r="B445" s="84" t="s">
        <v>1962</v>
      </c>
      <c r="C445" s="87" t="s">
        <v>335</v>
      </c>
      <c r="D445" s="86" t="s">
        <v>3477</v>
      </c>
      <c r="E445" s="76" t="s">
        <v>816</v>
      </c>
      <c r="F445" s="85" t="s">
        <v>2100</v>
      </c>
      <c r="G445" s="84">
        <v>826002304</v>
      </c>
      <c r="H445" s="76" t="s">
        <v>2101</v>
      </c>
      <c r="I445" s="81">
        <v>527905800</v>
      </c>
      <c r="J445" s="81">
        <v>527905800</v>
      </c>
      <c r="K445" s="83">
        <v>45596</v>
      </c>
      <c r="L445" s="82">
        <v>2024</v>
      </c>
      <c r="M445" s="81">
        <v>412958010</v>
      </c>
      <c r="N445" s="81">
        <v>0</v>
      </c>
      <c r="O445" s="81">
        <v>114947790</v>
      </c>
      <c r="P445" s="81">
        <v>7820</v>
      </c>
      <c r="Q445" s="80">
        <v>0.78225700494292727</v>
      </c>
      <c r="R445" s="77" t="s">
        <v>3456</v>
      </c>
      <c r="S445" s="77" t="s">
        <v>3456</v>
      </c>
      <c r="T445" s="78">
        <v>12</v>
      </c>
      <c r="U445" s="77" t="s">
        <v>3456</v>
      </c>
      <c r="V445" s="77" t="s">
        <v>3456</v>
      </c>
      <c r="W445" s="77" t="s">
        <v>3456</v>
      </c>
      <c r="X445" s="77" t="s">
        <v>3456</v>
      </c>
      <c r="Y445" s="77" t="s">
        <v>3456</v>
      </c>
      <c r="Z445" s="77" t="s">
        <v>3456</v>
      </c>
      <c r="AA445" s="77" t="s">
        <v>3456</v>
      </c>
      <c r="AB445" s="77" t="s">
        <v>3456</v>
      </c>
      <c r="AC445" s="77" t="s">
        <v>3456</v>
      </c>
      <c r="AD445" s="77" t="s">
        <v>3456</v>
      </c>
      <c r="AE445" s="77" t="s">
        <v>3456</v>
      </c>
      <c r="AF445" s="77" t="s">
        <v>3456</v>
      </c>
      <c r="AG445" s="79">
        <v>1</v>
      </c>
      <c r="AH445" s="77" t="s">
        <v>3456</v>
      </c>
      <c r="AI445" s="77" t="s">
        <v>3457</v>
      </c>
      <c r="AJ445" s="77" t="s">
        <v>3457</v>
      </c>
      <c r="AK445" s="77" t="s">
        <v>3457</v>
      </c>
      <c r="AL445" s="50" t="s">
        <v>872</v>
      </c>
      <c r="AM445" s="50">
        <v>502</v>
      </c>
    </row>
    <row r="446" spans="1:39" ht="15.75">
      <c r="A446" s="84" t="s">
        <v>3453</v>
      </c>
      <c r="B446" s="84" t="s">
        <v>1962</v>
      </c>
      <c r="C446" s="87" t="s">
        <v>617</v>
      </c>
      <c r="D446" s="86" t="s">
        <v>3477</v>
      </c>
      <c r="E446" s="76" t="s">
        <v>816</v>
      </c>
      <c r="F446" s="85" t="s">
        <v>2041</v>
      </c>
      <c r="G446" s="84">
        <v>820003388</v>
      </c>
      <c r="H446" s="76" t="s">
        <v>618</v>
      </c>
      <c r="I446" s="81">
        <v>468595800</v>
      </c>
      <c r="J446" s="81">
        <v>468595800</v>
      </c>
      <c r="K446" s="83">
        <v>45596</v>
      </c>
      <c r="L446" s="82">
        <v>2024</v>
      </c>
      <c r="M446" s="81">
        <v>461095800</v>
      </c>
      <c r="N446" s="81">
        <v>0</v>
      </c>
      <c r="O446" s="81">
        <v>7500000</v>
      </c>
      <c r="P446" s="81">
        <v>0</v>
      </c>
      <c r="Q446" s="80">
        <v>0.98399473490799538</v>
      </c>
      <c r="R446" s="77" t="s">
        <v>3456</v>
      </c>
      <c r="S446" s="77" t="s">
        <v>3456</v>
      </c>
      <c r="T446" s="78">
        <v>10</v>
      </c>
      <c r="U446" s="77" t="s">
        <v>3456</v>
      </c>
      <c r="V446" s="77" t="s">
        <v>3456</v>
      </c>
      <c r="W446" s="77" t="s">
        <v>3456</v>
      </c>
      <c r="X446" s="77" t="s">
        <v>3456</v>
      </c>
      <c r="Y446" s="77" t="s">
        <v>3457</v>
      </c>
      <c r="Z446" s="77" t="s">
        <v>3457</v>
      </c>
      <c r="AA446" s="77" t="s">
        <v>3456</v>
      </c>
      <c r="AB446" s="77" t="s">
        <v>3456</v>
      </c>
      <c r="AC446" s="77" t="s">
        <v>3456</v>
      </c>
      <c r="AD446" s="77" t="s">
        <v>3456</v>
      </c>
      <c r="AE446" s="77" t="s">
        <v>3456</v>
      </c>
      <c r="AF446" s="77" t="s">
        <v>3456</v>
      </c>
      <c r="AG446" s="79">
        <v>0.83333333333333337</v>
      </c>
      <c r="AH446" s="77" t="s">
        <v>3456</v>
      </c>
      <c r="AI446" s="77" t="s">
        <v>3457</v>
      </c>
      <c r="AJ446" s="77" t="s">
        <v>3457</v>
      </c>
      <c r="AK446" s="77" t="s">
        <v>3457</v>
      </c>
      <c r="AL446" s="50" t="s">
        <v>872</v>
      </c>
      <c r="AM446" s="50">
        <v>454</v>
      </c>
    </row>
    <row r="447" spans="1:39" ht="15.75">
      <c r="A447" s="84" t="s">
        <v>3453</v>
      </c>
      <c r="B447" s="84" t="s">
        <v>1962</v>
      </c>
      <c r="C447" s="87" t="s">
        <v>660</v>
      </c>
      <c r="D447" s="86" t="s">
        <v>3477</v>
      </c>
      <c r="E447" s="76" t="s">
        <v>816</v>
      </c>
      <c r="F447" s="85" t="s">
        <v>2103</v>
      </c>
      <c r="G447" s="84">
        <v>826002609</v>
      </c>
      <c r="H447" s="76" t="s">
        <v>661</v>
      </c>
      <c r="I447" s="81">
        <v>293607900</v>
      </c>
      <c r="J447" s="81">
        <v>293607900</v>
      </c>
      <c r="K447" s="83">
        <v>45596</v>
      </c>
      <c r="L447" s="82">
        <v>2024</v>
      </c>
      <c r="M447" s="81">
        <v>284274567</v>
      </c>
      <c r="N447" s="81">
        <v>9333333</v>
      </c>
      <c r="O447" s="81">
        <v>0</v>
      </c>
      <c r="P447" s="81">
        <v>20945</v>
      </c>
      <c r="Q447" s="80">
        <v>1</v>
      </c>
      <c r="R447" s="77" t="s">
        <v>3456</v>
      </c>
      <c r="S447" s="77" t="s">
        <v>3456</v>
      </c>
      <c r="T447" s="78">
        <v>12</v>
      </c>
      <c r="U447" s="77" t="s">
        <v>3456</v>
      </c>
      <c r="V447" s="77" t="s">
        <v>3456</v>
      </c>
      <c r="W447" s="77" t="s">
        <v>3456</v>
      </c>
      <c r="X447" s="77" t="s">
        <v>3456</v>
      </c>
      <c r="Y447" s="77" t="s">
        <v>3456</v>
      </c>
      <c r="Z447" s="77" t="s">
        <v>3456</v>
      </c>
      <c r="AA447" s="77" t="s">
        <v>3456</v>
      </c>
      <c r="AB447" s="77" t="s">
        <v>3456</v>
      </c>
      <c r="AC447" s="77" t="s">
        <v>3456</v>
      </c>
      <c r="AD447" s="77" t="s">
        <v>3456</v>
      </c>
      <c r="AE447" s="77" t="s">
        <v>3456</v>
      </c>
      <c r="AF447" s="77" t="s">
        <v>3456</v>
      </c>
      <c r="AG447" s="79">
        <v>1</v>
      </c>
      <c r="AH447" s="77" t="s">
        <v>3456</v>
      </c>
      <c r="AI447" s="77" t="s">
        <v>3457</v>
      </c>
      <c r="AJ447" s="77" t="s">
        <v>3457</v>
      </c>
      <c r="AK447" s="77" t="s">
        <v>3457</v>
      </c>
      <c r="AL447" s="50" t="s">
        <v>872</v>
      </c>
      <c r="AM447" s="50">
        <v>615</v>
      </c>
    </row>
    <row r="448" spans="1:39" ht="15.75">
      <c r="A448" s="84" t="s">
        <v>3453</v>
      </c>
      <c r="B448" s="84" t="s">
        <v>1962</v>
      </c>
      <c r="C448" s="87" t="s">
        <v>196</v>
      </c>
      <c r="D448" s="86" t="s">
        <v>3477</v>
      </c>
      <c r="E448" s="76" t="s">
        <v>816</v>
      </c>
      <c r="F448" s="85" t="s">
        <v>2037</v>
      </c>
      <c r="G448" s="84">
        <v>820003365</v>
      </c>
      <c r="H448" s="76" t="s">
        <v>2038</v>
      </c>
      <c r="I448" s="81">
        <v>293607900</v>
      </c>
      <c r="J448" s="81">
        <v>293607900</v>
      </c>
      <c r="K448" s="83">
        <v>45596</v>
      </c>
      <c r="L448" s="82">
        <v>2024</v>
      </c>
      <c r="M448" s="81">
        <v>289723286</v>
      </c>
      <c r="N448" s="81">
        <v>0</v>
      </c>
      <c r="O448" s="81">
        <v>3884614</v>
      </c>
      <c r="P448" s="81">
        <v>17999</v>
      </c>
      <c r="Q448" s="80">
        <v>0.98676938188652286</v>
      </c>
      <c r="R448" s="77" t="s">
        <v>3456</v>
      </c>
      <c r="S448" s="77" t="s">
        <v>3456</v>
      </c>
      <c r="T448" s="78">
        <v>12</v>
      </c>
      <c r="U448" s="77" t="s">
        <v>3456</v>
      </c>
      <c r="V448" s="77" t="s">
        <v>3456</v>
      </c>
      <c r="W448" s="77" t="s">
        <v>3456</v>
      </c>
      <c r="X448" s="77" t="s">
        <v>3456</v>
      </c>
      <c r="Y448" s="77" t="s">
        <v>3456</v>
      </c>
      <c r="Z448" s="77" t="s">
        <v>3456</v>
      </c>
      <c r="AA448" s="77" t="s">
        <v>3456</v>
      </c>
      <c r="AB448" s="77" t="s">
        <v>3456</v>
      </c>
      <c r="AC448" s="77" t="s">
        <v>3456</v>
      </c>
      <c r="AD448" s="77" t="s">
        <v>3456</v>
      </c>
      <c r="AE448" s="77" t="s">
        <v>3456</v>
      </c>
      <c r="AF448" s="77" t="s">
        <v>3456</v>
      </c>
      <c r="AG448" s="79">
        <v>1</v>
      </c>
      <c r="AH448" s="77" t="s">
        <v>3456</v>
      </c>
      <c r="AI448" s="77" t="s">
        <v>3457</v>
      </c>
      <c r="AJ448" s="77" t="s">
        <v>3457</v>
      </c>
      <c r="AK448" s="77" t="s">
        <v>3457</v>
      </c>
      <c r="AL448" s="50" t="s">
        <v>872</v>
      </c>
      <c r="AM448" s="50">
        <v>654</v>
      </c>
    </row>
    <row r="449" spans="1:39" ht="15.75">
      <c r="A449" s="84" t="s">
        <v>3453</v>
      </c>
      <c r="B449" s="84" t="s">
        <v>1962</v>
      </c>
      <c r="C449" s="87" t="s">
        <v>658</v>
      </c>
      <c r="D449" s="86" t="s">
        <v>3477</v>
      </c>
      <c r="E449" s="76" t="s">
        <v>816</v>
      </c>
      <c r="F449" s="85" t="s">
        <v>2102</v>
      </c>
      <c r="G449" s="84">
        <v>826002601</v>
      </c>
      <c r="H449" s="76" t="s">
        <v>659</v>
      </c>
      <c r="I449" s="81">
        <v>2277784800</v>
      </c>
      <c r="J449" s="81">
        <v>2277784800</v>
      </c>
      <c r="K449" s="83">
        <v>45679</v>
      </c>
      <c r="L449" s="82">
        <v>2025</v>
      </c>
      <c r="M449" s="81">
        <v>1869862411</v>
      </c>
      <c r="N449" s="81">
        <v>372038524</v>
      </c>
      <c r="O449" s="81">
        <v>35883865</v>
      </c>
      <c r="P449" s="81">
        <v>2389301.59</v>
      </c>
      <c r="Q449" s="80">
        <v>0.98424615661672687</v>
      </c>
      <c r="R449" s="77" t="s">
        <v>3456</v>
      </c>
      <c r="S449" s="77" t="s">
        <v>3456</v>
      </c>
      <c r="T449" s="78">
        <v>12</v>
      </c>
      <c r="U449" s="77" t="s">
        <v>3456</v>
      </c>
      <c r="V449" s="77" t="s">
        <v>3456</v>
      </c>
      <c r="W449" s="77" t="s">
        <v>3456</v>
      </c>
      <c r="X449" s="77" t="s">
        <v>3456</v>
      </c>
      <c r="Y449" s="77" t="s">
        <v>3456</v>
      </c>
      <c r="Z449" s="77" t="s">
        <v>3456</v>
      </c>
      <c r="AA449" s="77" t="s">
        <v>3456</v>
      </c>
      <c r="AB449" s="77" t="s">
        <v>3456</v>
      </c>
      <c r="AC449" s="77" t="s">
        <v>3456</v>
      </c>
      <c r="AD449" s="77" t="s">
        <v>3456</v>
      </c>
      <c r="AE449" s="77" t="s">
        <v>3456</v>
      </c>
      <c r="AF449" s="77" t="s">
        <v>3456</v>
      </c>
      <c r="AG449" s="79">
        <v>1</v>
      </c>
      <c r="AH449" s="77" t="s">
        <v>3456</v>
      </c>
      <c r="AI449" s="77" t="s">
        <v>3457</v>
      </c>
      <c r="AJ449" s="77" t="s">
        <v>3457</v>
      </c>
      <c r="AK449" s="77" t="s">
        <v>3457</v>
      </c>
      <c r="AL449" s="50" t="s">
        <v>872</v>
      </c>
      <c r="AM449" s="50">
        <v>457</v>
      </c>
    </row>
    <row r="450" spans="1:39" ht="15.75">
      <c r="A450" s="84" t="s">
        <v>3453</v>
      </c>
      <c r="B450" s="84" t="s">
        <v>1962</v>
      </c>
      <c r="C450" s="87" t="s">
        <v>130</v>
      </c>
      <c r="D450" s="86" t="s">
        <v>3477</v>
      </c>
      <c r="E450" s="76" t="s">
        <v>816</v>
      </c>
      <c r="F450" s="85" t="s">
        <v>2106</v>
      </c>
      <c r="G450" s="84">
        <v>826002676</v>
      </c>
      <c r="H450" s="76" t="s">
        <v>2107</v>
      </c>
      <c r="I450" s="81">
        <v>234297900</v>
      </c>
      <c r="J450" s="81">
        <v>234297900</v>
      </c>
      <c r="K450" s="83">
        <v>45679</v>
      </c>
      <c r="L450" s="82">
        <v>2025</v>
      </c>
      <c r="M450" s="81">
        <v>234297900</v>
      </c>
      <c r="N450" s="81">
        <v>0</v>
      </c>
      <c r="O450" s="81">
        <v>0</v>
      </c>
      <c r="P450" s="81">
        <v>11193.49</v>
      </c>
      <c r="Q450" s="80">
        <v>1</v>
      </c>
      <c r="R450" s="77" t="s">
        <v>3456</v>
      </c>
      <c r="S450" s="77" t="s">
        <v>3456</v>
      </c>
      <c r="T450" s="78">
        <v>12</v>
      </c>
      <c r="U450" s="77" t="s">
        <v>3456</v>
      </c>
      <c r="V450" s="77" t="s">
        <v>3456</v>
      </c>
      <c r="W450" s="77" t="s">
        <v>3456</v>
      </c>
      <c r="X450" s="77" t="s">
        <v>3456</v>
      </c>
      <c r="Y450" s="77" t="s">
        <v>3456</v>
      </c>
      <c r="Z450" s="77" t="s">
        <v>3456</v>
      </c>
      <c r="AA450" s="77" t="s">
        <v>3456</v>
      </c>
      <c r="AB450" s="77" t="s">
        <v>3456</v>
      </c>
      <c r="AC450" s="77" t="s">
        <v>3456</v>
      </c>
      <c r="AD450" s="77" t="s">
        <v>3456</v>
      </c>
      <c r="AE450" s="77" t="s">
        <v>3456</v>
      </c>
      <c r="AF450" s="77" t="s">
        <v>3456</v>
      </c>
      <c r="AG450" s="79">
        <v>1</v>
      </c>
      <c r="AH450" s="77" t="s">
        <v>3456</v>
      </c>
      <c r="AI450" s="77" t="s">
        <v>3457</v>
      </c>
      <c r="AJ450" s="77" t="s">
        <v>3457</v>
      </c>
      <c r="AK450" s="77" t="s">
        <v>3457</v>
      </c>
      <c r="AL450" s="50" t="s">
        <v>872</v>
      </c>
      <c r="AM450" s="50">
        <v>776</v>
      </c>
    </row>
    <row r="451" spans="1:39" ht="15.75">
      <c r="A451" s="84" t="s">
        <v>3453</v>
      </c>
      <c r="B451" s="84" t="s">
        <v>1962</v>
      </c>
      <c r="C451" s="87" t="s">
        <v>208</v>
      </c>
      <c r="D451" s="86" t="s">
        <v>3477</v>
      </c>
      <c r="E451" s="76" t="s">
        <v>816</v>
      </c>
      <c r="F451" s="85" t="s">
        <v>2098</v>
      </c>
      <c r="G451" s="84">
        <v>826002164</v>
      </c>
      <c r="H451" s="76" t="s">
        <v>2099</v>
      </c>
      <c r="I451" s="81">
        <v>468595800</v>
      </c>
      <c r="J451" s="81">
        <v>468595800</v>
      </c>
      <c r="K451" s="83">
        <v>45596</v>
      </c>
      <c r="L451" s="82">
        <v>2024</v>
      </c>
      <c r="M451" s="81">
        <v>459075800</v>
      </c>
      <c r="N451" s="81">
        <v>0</v>
      </c>
      <c r="O451" s="81">
        <v>9520000</v>
      </c>
      <c r="P451" s="81">
        <v>0</v>
      </c>
      <c r="Q451" s="80">
        <v>0.97968398350988206</v>
      </c>
      <c r="R451" s="77" t="s">
        <v>3457</v>
      </c>
      <c r="S451" s="77" t="s">
        <v>3456</v>
      </c>
      <c r="T451" s="78">
        <v>12</v>
      </c>
      <c r="U451" s="77" t="s">
        <v>3456</v>
      </c>
      <c r="V451" s="77" t="s">
        <v>3456</v>
      </c>
      <c r="W451" s="77" t="s">
        <v>3456</v>
      </c>
      <c r="X451" s="77" t="s">
        <v>3456</v>
      </c>
      <c r="Y451" s="77" t="s">
        <v>3456</v>
      </c>
      <c r="Z451" s="77" t="s">
        <v>3456</v>
      </c>
      <c r="AA451" s="77" t="s">
        <v>3456</v>
      </c>
      <c r="AB451" s="77" t="s">
        <v>3456</v>
      </c>
      <c r="AC451" s="77" t="s">
        <v>3456</v>
      </c>
      <c r="AD451" s="77" t="s">
        <v>3456</v>
      </c>
      <c r="AE451" s="77" t="s">
        <v>3456</v>
      </c>
      <c r="AF451" s="77" t="s">
        <v>3456</v>
      </c>
      <c r="AG451" s="79">
        <v>1</v>
      </c>
      <c r="AH451" s="77" t="s">
        <v>3456</v>
      </c>
      <c r="AI451" s="77" t="s">
        <v>3457</v>
      </c>
      <c r="AJ451" s="77" t="s">
        <v>3457</v>
      </c>
      <c r="AK451" s="77" t="s">
        <v>3457</v>
      </c>
      <c r="AL451" s="50" t="s">
        <v>872</v>
      </c>
      <c r="AM451" s="50">
        <v>634</v>
      </c>
    </row>
    <row r="452" spans="1:39" ht="15.75">
      <c r="A452" s="84" t="s">
        <v>3453</v>
      </c>
      <c r="B452" s="84" t="s">
        <v>1962</v>
      </c>
      <c r="C452" s="87" t="s">
        <v>2070</v>
      </c>
      <c r="D452" s="86" t="s">
        <v>3477</v>
      </c>
      <c r="E452" s="76" t="s">
        <v>816</v>
      </c>
      <c r="F452" s="85" t="s">
        <v>2071</v>
      </c>
      <c r="G452" s="84">
        <v>820003638</v>
      </c>
      <c r="H452" s="76" t="s">
        <v>2072</v>
      </c>
      <c r="I452" s="81">
        <v>527905800</v>
      </c>
      <c r="J452" s="81">
        <v>527905800</v>
      </c>
      <c r="K452" s="83">
        <v>45679</v>
      </c>
      <c r="L452" s="82">
        <v>2025</v>
      </c>
      <c r="M452" s="81">
        <v>0</v>
      </c>
      <c r="N452" s="81">
        <v>0</v>
      </c>
      <c r="O452" s="81">
        <v>527905800</v>
      </c>
      <c r="P452" s="81">
        <v>0</v>
      </c>
      <c r="Q452" s="80">
        <v>0</v>
      </c>
      <c r="R452" s="77" t="s">
        <v>3457</v>
      </c>
      <c r="S452" s="77" t="s">
        <v>3456</v>
      </c>
      <c r="T452" s="78">
        <v>12</v>
      </c>
      <c r="U452" s="77" t="s">
        <v>3456</v>
      </c>
      <c r="V452" s="77" t="s">
        <v>3456</v>
      </c>
      <c r="W452" s="77" t="s">
        <v>3456</v>
      </c>
      <c r="X452" s="77" t="s">
        <v>3456</v>
      </c>
      <c r="Y452" s="77" t="s">
        <v>3456</v>
      </c>
      <c r="Z452" s="77" t="s">
        <v>3456</v>
      </c>
      <c r="AA452" s="77" t="s">
        <v>3456</v>
      </c>
      <c r="AB452" s="77" t="s">
        <v>3456</v>
      </c>
      <c r="AC452" s="77" t="s">
        <v>3456</v>
      </c>
      <c r="AD452" s="77" t="s">
        <v>3456</v>
      </c>
      <c r="AE452" s="77" t="s">
        <v>3456</v>
      </c>
      <c r="AF452" s="77" t="s">
        <v>3456</v>
      </c>
      <c r="AG452" s="79">
        <v>1</v>
      </c>
      <c r="AH452" s="77" t="s">
        <v>3456</v>
      </c>
      <c r="AI452" s="77" t="s">
        <v>3457</v>
      </c>
      <c r="AJ452" s="77" t="s">
        <v>3457</v>
      </c>
      <c r="AK452" s="77" t="s">
        <v>3457</v>
      </c>
      <c r="AL452" s="50" t="s">
        <v>910</v>
      </c>
      <c r="AM452" s="50">
        <v>144</v>
      </c>
    </row>
    <row r="453" spans="1:39" ht="15.75">
      <c r="A453" s="84" t="s">
        <v>3453</v>
      </c>
      <c r="B453" s="84" t="s">
        <v>1962</v>
      </c>
      <c r="C453" s="87" t="s">
        <v>2091</v>
      </c>
      <c r="D453" s="86" t="s">
        <v>3477</v>
      </c>
      <c r="E453" s="76" t="s">
        <v>816</v>
      </c>
      <c r="F453" s="85" t="s">
        <v>2092</v>
      </c>
      <c r="G453" s="84">
        <v>826001960</v>
      </c>
      <c r="H453" s="76" t="s">
        <v>2093</v>
      </c>
      <c r="I453" s="81">
        <v>234297900</v>
      </c>
      <c r="J453" s="81">
        <v>234297900</v>
      </c>
      <c r="K453" s="83">
        <v>45679</v>
      </c>
      <c r="L453" s="82">
        <v>2025</v>
      </c>
      <c r="M453" s="81">
        <v>0</v>
      </c>
      <c r="N453" s="81">
        <v>4956800</v>
      </c>
      <c r="O453" s="81">
        <v>229341100</v>
      </c>
      <c r="P453" s="81">
        <v>226519</v>
      </c>
      <c r="Q453" s="80">
        <v>2.1155972802146327E-2</v>
      </c>
      <c r="R453" s="77" t="s">
        <v>3456</v>
      </c>
      <c r="S453" s="77" t="s">
        <v>3456</v>
      </c>
      <c r="T453" s="78">
        <v>12</v>
      </c>
      <c r="U453" s="77" t="s">
        <v>3456</v>
      </c>
      <c r="V453" s="77" t="s">
        <v>3456</v>
      </c>
      <c r="W453" s="77" t="s">
        <v>3456</v>
      </c>
      <c r="X453" s="77" t="s">
        <v>3456</v>
      </c>
      <c r="Y453" s="77" t="s">
        <v>3456</v>
      </c>
      <c r="Z453" s="77" t="s">
        <v>3456</v>
      </c>
      <c r="AA453" s="77" t="s">
        <v>3456</v>
      </c>
      <c r="AB453" s="77" t="s">
        <v>3456</v>
      </c>
      <c r="AC453" s="77" t="s">
        <v>3456</v>
      </c>
      <c r="AD453" s="77" t="s">
        <v>3456</v>
      </c>
      <c r="AE453" s="77" t="s">
        <v>3456</v>
      </c>
      <c r="AF453" s="77" t="s">
        <v>3456</v>
      </c>
      <c r="AG453" s="79">
        <v>1</v>
      </c>
      <c r="AH453" s="77" t="s">
        <v>3456</v>
      </c>
      <c r="AI453" s="77" t="s">
        <v>3457</v>
      </c>
      <c r="AJ453" s="77" t="s">
        <v>3457</v>
      </c>
      <c r="AK453" s="77" t="s">
        <v>3457</v>
      </c>
      <c r="AL453" s="50" t="s">
        <v>910</v>
      </c>
      <c r="AM453" s="50">
        <v>142</v>
      </c>
    </row>
    <row r="454" spans="1:39" ht="15.75">
      <c r="A454" s="84" t="s">
        <v>3453</v>
      </c>
      <c r="B454" s="84" t="s">
        <v>1962</v>
      </c>
      <c r="C454" s="87" t="s">
        <v>294</v>
      </c>
      <c r="D454" s="86" t="s">
        <v>3477</v>
      </c>
      <c r="E454" s="76" t="s">
        <v>816</v>
      </c>
      <c r="F454" s="85" t="s">
        <v>2144</v>
      </c>
      <c r="G454" s="84">
        <v>891855439</v>
      </c>
      <c r="H454" s="76" t="s">
        <v>2145</v>
      </c>
      <c r="I454" s="81">
        <v>996501600</v>
      </c>
      <c r="J454" s="81">
        <v>996501600</v>
      </c>
      <c r="K454" s="83">
        <v>45596</v>
      </c>
      <c r="L454" s="82">
        <v>2024</v>
      </c>
      <c r="M454" s="81">
        <v>996501600</v>
      </c>
      <c r="N454" s="81">
        <v>0</v>
      </c>
      <c r="O454" s="81">
        <v>0</v>
      </c>
      <c r="P454" s="81">
        <v>15741203</v>
      </c>
      <c r="Q454" s="80">
        <v>1</v>
      </c>
      <c r="R454" s="77" t="s">
        <v>3456</v>
      </c>
      <c r="S454" s="77" t="s">
        <v>3456</v>
      </c>
      <c r="T454" s="78">
        <v>12</v>
      </c>
      <c r="U454" s="77" t="s">
        <v>3456</v>
      </c>
      <c r="V454" s="77" t="s">
        <v>3456</v>
      </c>
      <c r="W454" s="77" t="s">
        <v>3456</v>
      </c>
      <c r="X454" s="77" t="s">
        <v>3456</v>
      </c>
      <c r="Y454" s="77" t="s">
        <v>3456</v>
      </c>
      <c r="Z454" s="77" t="s">
        <v>3456</v>
      </c>
      <c r="AA454" s="77" t="s">
        <v>3456</v>
      </c>
      <c r="AB454" s="77" t="s">
        <v>3456</v>
      </c>
      <c r="AC454" s="77" t="s">
        <v>3456</v>
      </c>
      <c r="AD454" s="77" t="s">
        <v>3456</v>
      </c>
      <c r="AE454" s="77" t="s">
        <v>3456</v>
      </c>
      <c r="AF454" s="77" t="s">
        <v>3456</v>
      </c>
      <c r="AG454" s="79">
        <v>1</v>
      </c>
      <c r="AH454" s="77" t="s">
        <v>3456</v>
      </c>
      <c r="AI454" s="77" t="s">
        <v>3457</v>
      </c>
      <c r="AJ454" s="77" t="s">
        <v>3457</v>
      </c>
      <c r="AK454" s="77" t="s">
        <v>3457</v>
      </c>
      <c r="AL454" s="50" t="s">
        <v>872</v>
      </c>
      <c r="AM454" s="50">
        <v>559</v>
      </c>
    </row>
    <row r="455" spans="1:39" ht="15.75">
      <c r="A455" s="84" t="s">
        <v>3453</v>
      </c>
      <c r="B455" s="84" t="s">
        <v>1962</v>
      </c>
      <c r="C455" s="87" t="s">
        <v>217</v>
      </c>
      <c r="D455" s="86" t="s">
        <v>3477</v>
      </c>
      <c r="E455" s="76" t="s">
        <v>816</v>
      </c>
      <c r="F455" s="85" t="s">
        <v>2114</v>
      </c>
      <c r="G455" s="84">
        <v>826002720</v>
      </c>
      <c r="H455" s="76" t="s">
        <v>2115</v>
      </c>
      <c r="I455" s="81">
        <v>234297900</v>
      </c>
      <c r="J455" s="81">
        <v>234297900</v>
      </c>
      <c r="K455" s="83">
        <v>45679</v>
      </c>
      <c r="L455" s="82">
        <v>2025</v>
      </c>
      <c r="M455" s="81">
        <v>227297900</v>
      </c>
      <c r="N455" s="81">
        <v>0</v>
      </c>
      <c r="O455" s="81">
        <v>7000000</v>
      </c>
      <c r="P455" s="81">
        <v>0</v>
      </c>
      <c r="Q455" s="80">
        <v>0.97012350516159129</v>
      </c>
      <c r="R455" s="77" t="s">
        <v>3456</v>
      </c>
      <c r="S455" s="77" t="s">
        <v>3456</v>
      </c>
      <c r="T455" s="78">
        <v>12</v>
      </c>
      <c r="U455" s="77" t="s">
        <v>3456</v>
      </c>
      <c r="V455" s="77" t="s">
        <v>3456</v>
      </c>
      <c r="W455" s="77" t="s">
        <v>3456</v>
      </c>
      <c r="X455" s="77" t="s">
        <v>3456</v>
      </c>
      <c r="Y455" s="77" t="s">
        <v>3456</v>
      </c>
      <c r="Z455" s="77" t="s">
        <v>3456</v>
      </c>
      <c r="AA455" s="77" t="s">
        <v>3456</v>
      </c>
      <c r="AB455" s="77" t="s">
        <v>3456</v>
      </c>
      <c r="AC455" s="77" t="s">
        <v>3456</v>
      </c>
      <c r="AD455" s="77" t="s">
        <v>3456</v>
      </c>
      <c r="AE455" s="77" t="s">
        <v>3456</v>
      </c>
      <c r="AF455" s="77" t="s">
        <v>3456</v>
      </c>
      <c r="AG455" s="79">
        <v>1</v>
      </c>
      <c r="AH455" s="77" t="s">
        <v>3456</v>
      </c>
      <c r="AI455" s="77" t="s">
        <v>3457</v>
      </c>
      <c r="AJ455" s="77" t="s">
        <v>3457</v>
      </c>
      <c r="AK455" s="77" t="s">
        <v>3457</v>
      </c>
      <c r="AL455" s="50" t="s">
        <v>872</v>
      </c>
      <c r="AM455" s="50">
        <v>621</v>
      </c>
    </row>
    <row r="456" spans="1:39" ht="15.75">
      <c r="A456" s="84" t="s">
        <v>3453</v>
      </c>
      <c r="B456" s="84" t="s">
        <v>1962</v>
      </c>
      <c r="C456" s="87" t="s">
        <v>611</v>
      </c>
      <c r="D456" s="86" t="s">
        <v>3477</v>
      </c>
      <c r="E456" s="76" t="s">
        <v>816</v>
      </c>
      <c r="F456" s="85" t="s">
        <v>2031</v>
      </c>
      <c r="G456" s="84">
        <v>820003337</v>
      </c>
      <c r="H456" s="76" t="s">
        <v>612</v>
      </c>
      <c r="I456" s="81">
        <v>234297900</v>
      </c>
      <c r="J456" s="81">
        <v>234297900</v>
      </c>
      <c r="K456" s="83">
        <v>45596</v>
      </c>
      <c r="L456" s="82">
        <v>2024</v>
      </c>
      <c r="M456" s="81">
        <v>234297900</v>
      </c>
      <c r="N456" s="81">
        <v>0</v>
      </c>
      <c r="O456" s="81">
        <v>0</v>
      </c>
      <c r="P456" s="81">
        <v>34700</v>
      </c>
      <c r="Q456" s="80">
        <v>1</v>
      </c>
      <c r="R456" s="77" t="s">
        <v>3456</v>
      </c>
      <c r="S456" s="77" t="s">
        <v>3456</v>
      </c>
      <c r="T456" s="78">
        <v>11</v>
      </c>
      <c r="U456" s="77" t="s">
        <v>3456</v>
      </c>
      <c r="V456" s="77" t="s">
        <v>3457</v>
      </c>
      <c r="W456" s="77" t="s">
        <v>3456</v>
      </c>
      <c r="X456" s="77" t="s">
        <v>3456</v>
      </c>
      <c r="Y456" s="77" t="s">
        <v>3456</v>
      </c>
      <c r="Z456" s="77" t="s">
        <v>3456</v>
      </c>
      <c r="AA456" s="77" t="s">
        <v>3456</v>
      </c>
      <c r="AB456" s="77" t="s">
        <v>3456</v>
      </c>
      <c r="AC456" s="77" t="s">
        <v>3456</v>
      </c>
      <c r="AD456" s="77" t="s">
        <v>3456</v>
      </c>
      <c r="AE456" s="77" t="s">
        <v>3456</v>
      </c>
      <c r="AF456" s="77" t="s">
        <v>3456</v>
      </c>
      <c r="AG456" s="79">
        <v>0.91666666666666663</v>
      </c>
      <c r="AH456" s="77" t="s">
        <v>3456</v>
      </c>
      <c r="AI456" s="77" t="s">
        <v>3457</v>
      </c>
      <c r="AJ456" s="77" t="s">
        <v>3457</v>
      </c>
      <c r="AK456" s="77" t="s">
        <v>3457</v>
      </c>
      <c r="AL456" s="50" t="s">
        <v>872</v>
      </c>
      <c r="AM456" s="50">
        <v>551</v>
      </c>
    </row>
    <row r="457" spans="1:39" ht="15.75">
      <c r="A457" s="84" t="s">
        <v>3453</v>
      </c>
      <c r="B457" s="84" t="s">
        <v>1962</v>
      </c>
      <c r="C457" s="87" t="s">
        <v>654</v>
      </c>
      <c r="D457" s="86" t="s">
        <v>3477</v>
      </c>
      <c r="E457" s="76" t="s">
        <v>816</v>
      </c>
      <c r="F457" s="85" t="s">
        <v>1643</v>
      </c>
      <c r="G457" s="84">
        <v>826001918</v>
      </c>
      <c r="H457" s="76" t="s">
        <v>655</v>
      </c>
      <c r="I457" s="81">
        <v>527905800</v>
      </c>
      <c r="J457" s="81">
        <v>527905800</v>
      </c>
      <c r="K457" s="83">
        <v>45596</v>
      </c>
      <c r="L457" s="82">
        <v>2024</v>
      </c>
      <c r="M457" s="81">
        <v>520736850</v>
      </c>
      <c r="N457" s="81">
        <v>7168950</v>
      </c>
      <c r="O457" s="81">
        <v>0</v>
      </c>
      <c r="P457" s="81">
        <v>21677.86</v>
      </c>
      <c r="Q457" s="80">
        <v>1</v>
      </c>
      <c r="R457" s="77" t="s">
        <v>3456</v>
      </c>
      <c r="S457" s="77" t="s">
        <v>3456</v>
      </c>
      <c r="T457" s="78">
        <v>12</v>
      </c>
      <c r="U457" s="77" t="s">
        <v>3456</v>
      </c>
      <c r="V457" s="77" t="s">
        <v>3456</v>
      </c>
      <c r="W457" s="77" t="s">
        <v>3456</v>
      </c>
      <c r="X457" s="77" t="s">
        <v>3456</v>
      </c>
      <c r="Y457" s="77" t="s">
        <v>3456</v>
      </c>
      <c r="Z457" s="77" t="s">
        <v>3456</v>
      </c>
      <c r="AA457" s="77" t="s">
        <v>3456</v>
      </c>
      <c r="AB457" s="77" t="s">
        <v>3456</v>
      </c>
      <c r="AC457" s="77" t="s">
        <v>3456</v>
      </c>
      <c r="AD457" s="77" t="s">
        <v>3456</v>
      </c>
      <c r="AE457" s="77" t="s">
        <v>3456</v>
      </c>
      <c r="AF457" s="77" t="s">
        <v>3456</v>
      </c>
      <c r="AG457" s="79">
        <v>1</v>
      </c>
      <c r="AH457" s="77" t="s">
        <v>3456</v>
      </c>
      <c r="AI457" s="77" t="s">
        <v>3457</v>
      </c>
      <c r="AJ457" s="77" t="s">
        <v>3457</v>
      </c>
      <c r="AK457" s="77" t="s">
        <v>3457</v>
      </c>
      <c r="AL457" s="50" t="s">
        <v>872</v>
      </c>
      <c r="AM457" s="50">
        <v>651</v>
      </c>
    </row>
    <row r="458" spans="1:39" ht="15.75">
      <c r="A458" s="84" t="s">
        <v>3453</v>
      </c>
      <c r="B458" s="84" t="s">
        <v>1962</v>
      </c>
      <c r="C458" s="87" t="s">
        <v>2023</v>
      </c>
      <c r="D458" s="86" t="s">
        <v>3477</v>
      </c>
      <c r="E458" s="76" t="s">
        <v>816</v>
      </c>
      <c r="F458" s="85" t="s">
        <v>2024</v>
      </c>
      <c r="G458" s="84">
        <v>820003193</v>
      </c>
      <c r="H458" s="76" t="s">
        <v>2025</v>
      </c>
      <c r="I458" s="81">
        <v>234297900</v>
      </c>
      <c r="J458" s="81">
        <v>234297900</v>
      </c>
      <c r="K458" s="83">
        <v>45679</v>
      </c>
      <c r="L458" s="82">
        <v>2025</v>
      </c>
      <c r="M458" s="81">
        <v>0</v>
      </c>
      <c r="N458" s="81">
        <v>0</v>
      </c>
      <c r="O458" s="81">
        <v>234297900</v>
      </c>
      <c r="P458" s="81">
        <v>0</v>
      </c>
      <c r="Q458" s="80">
        <v>0</v>
      </c>
      <c r="R458" s="77" t="s">
        <v>3456</v>
      </c>
      <c r="S458" s="77" t="s">
        <v>3456</v>
      </c>
      <c r="T458" s="78">
        <v>12</v>
      </c>
      <c r="U458" s="77" t="s">
        <v>3456</v>
      </c>
      <c r="V458" s="77" t="s">
        <v>3456</v>
      </c>
      <c r="W458" s="77" t="s">
        <v>3456</v>
      </c>
      <c r="X458" s="77" t="s">
        <v>3456</v>
      </c>
      <c r="Y458" s="77" t="s">
        <v>3456</v>
      </c>
      <c r="Z458" s="77" t="s">
        <v>3456</v>
      </c>
      <c r="AA458" s="77" t="s">
        <v>3456</v>
      </c>
      <c r="AB458" s="77" t="s">
        <v>3456</v>
      </c>
      <c r="AC458" s="77" t="s">
        <v>3456</v>
      </c>
      <c r="AD458" s="77" t="s">
        <v>3456</v>
      </c>
      <c r="AE458" s="77" t="s">
        <v>3456</v>
      </c>
      <c r="AF458" s="77" t="s">
        <v>3456</v>
      </c>
      <c r="AG458" s="79">
        <v>1</v>
      </c>
      <c r="AH458" s="77" t="s">
        <v>3456</v>
      </c>
      <c r="AI458" s="77" t="s">
        <v>3457</v>
      </c>
      <c r="AJ458" s="77" t="s">
        <v>3457</v>
      </c>
      <c r="AK458" s="77" t="s">
        <v>3457</v>
      </c>
      <c r="AL458" s="50" t="s">
        <v>910</v>
      </c>
      <c r="AM458" s="50">
        <v>139</v>
      </c>
    </row>
    <row r="459" spans="1:39" ht="15.75">
      <c r="A459" s="84" t="s">
        <v>3453</v>
      </c>
      <c r="B459" s="84" t="s">
        <v>1962</v>
      </c>
      <c r="C459" s="87" t="s">
        <v>97</v>
      </c>
      <c r="D459" s="86" t="s">
        <v>3477</v>
      </c>
      <c r="E459" s="76" t="s">
        <v>816</v>
      </c>
      <c r="F459" s="85" t="s">
        <v>2137</v>
      </c>
      <c r="G459" s="84">
        <v>891800906</v>
      </c>
      <c r="H459" s="76" t="s">
        <v>2138</v>
      </c>
      <c r="I459" s="81">
        <v>937191600</v>
      </c>
      <c r="J459" s="81">
        <v>937191600</v>
      </c>
      <c r="K459" s="83">
        <v>45596</v>
      </c>
      <c r="L459" s="82">
        <v>2024</v>
      </c>
      <c r="M459" s="81">
        <v>937191600</v>
      </c>
      <c r="N459" s="81">
        <v>0</v>
      </c>
      <c r="O459" s="81">
        <v>0</v>
      </c>
      <c r="P459" s="81">
        <v>0</v>
      </c>
      <c r="Q459" s="80">
        <v>1</v>
      </c>
      <c r="R459" s="77" t="s">
        <v>3456</v>
      </c>
      <c r="S459" s="77" t="s">
        <v>3456</v>
      </c>
      <c r="T459" s="78">
        <v>12</v>
      </c>
      <c r="U459" s="77" t="s">
        <v>3456</v>
      </c>
      <c r="V459" s="77" t="s">
        <v>3456</v>
      </c>
      <c r="W459" s="77" t="s">
        <v>3456</v>
      </c>
      <c r="X459" s="77" t="s">
        <v>3456</v>
      </c>
      <c r="Y459" s="77" t="s">
        <v>3456</v>
      </c>
      <c r="Z459" s="77" t="s">
        <v>3456</v>
      </c>
      <c r="AA459" s="77" t="s">
        <v>3456</v>
      </c>
      <c r="AB459" s="77" t="s">
        <v>3456</v>
      </c>
      <c r="AC459" s="77" t="s">
        <v>3456</v>
      </c>
      <c r="AD459" s="77" t="s">
        <v>3456</v>
      </c>
      <c r="AE459" s="77" t="s">
        <v>3456</v>
      </c>
      <c r="AF459" s="77" t="s">
        <v>3456</v>
      </c>
      <c r="AG459" s="79">
        <v>1</v>
      </c>
      <c r="AH459" s="77" t="s">
        <v>3456</v>
      </c>
      <c r="AI459" s="77" t="s">
        <v>3457</v>
      </c>
      <c r="AJ459" s="77" t="s">
        <v>3457</v>
      </c>
      <c r="AK459" s="77" t="s">
        <v>3457</v>
      </c>
      <c r="AL459" s="50" t="s">
        <v>872</v>
      </c>
      <c r="AM459" s="50">
        <v>826</v>
      </c>
    </row>
    <row r="460" spans="1:39" ht="15.75">
      <c r="A460" s="84" t="s">
        <v>3453</v>
      </c>
      <c r="B460" s="84" t="s">
        <v>1962</v>
      </c>
      <c r="C460" s="87" t="s">
        <v>103</v>
      </c>
      <c r="D460" s="86" t="s">
        <v>3477</v>
      </c>
      <c r="E460" s="76" t="s">
        <v>816</v>
      </c>
      <c r="F460" s="85" t="s">
        <v>2013</v>
      </c>
      <c r="G460" s="84">
        <v>820000857</v>
      </c>
      <c r="H460" s="76" t="s">
        <v>2014</v>
      </c>
      <c r="I460" s="81">
        <v>527905800</v>
      </c>
      <c r="J460" s="81">
        <v>527905800</v>
      </c>
      <c r="K460" s="83">
        <v>45596</v>
      </c>
      <c r="L460" s="82">
        <v>2024</v>
      </c>
      <c r="M460" s="81">
        <v>527905800</v>
      </c>
      <c r="N460" s="81">
        <v>0</v>
      </c>
      <c r="O460" s="81">
        <v>0</v>
      </c>
      <c r="P460" s="81">
        <v>0</v>
      </c>
      <c r="Q460" s="80">
        <v>1</v>
      </c>
      <c r="R460" s="77" t="s">
        <v>3457</v>
      </c>
      <c r="S460" s="77" t="s">
        <v>3456</v>
      </c>
      <c r="T460" s="78">
        <v>12</v>
      </c>
      <c r="U460" s="77" t="s">
        <v>3456</v>
      </c>
      <c r="V460" s="77" t="s">
        <v>3456</v>
      </c>
      <c r="W460" s="77" t="s">
        <v>3456</v>
      </c>
      <c r="X460" s="77" t="s">
        <v>3456</v>
      </c>
      <c r="Y460" s="77" t="s">
        <v>3456</v>
      </c>
      <c r="Z460" s="77" t="s">
        <v>3456</v>
      </c>
      <c r="AA460" s="77" t="s">
        <v>3456</v>
      </c>
      <c r="AB460" s="77" t="s">
        <v>3456</v>
      </c>
      <c r="AC460" s="77" t="s">
        <v>3456</v>
      </c>
      <c r="AD460" s="77" t="s">
        <v>3456</v>
      </c>
      <c r="AE460" s="77" t="s">
        <v>3456</v>
      </c>
      <c r="AF460" s="77" t="s">
        <v>3456</v>
      </c>
      <c r="AG460" s="79">
        <v>1</v>
      </c>
      <c r="AH460" s="77" t="s">
        <v>3456</v>
      </c>
      <c r="AI460" s="77" t="s">
        <v>3457</v>
      </c>
      <c r="AJ460" s="77" t="s">
        <v>3457</v>
      </c>
      <c r="AK460" s="77" t="s">
        <v>3457</v>
      </c>
      <c r="AL460" s="50" t="s">
        <v>872</v>
      </c>
      <c r="AM460" s="50">
        <v>823</v>
      </c>
    </row>
    <row r="461" spans="1:39" ht="15.75">
      <c r="A461" s="84" t="s">
        <v>3453</v>
      </c>
      <c r="B461" s="84" t="s">
        <v>1962</v>
      </c>
      <c r="C461" s="87" t="s">
        <v>357</v>
      </c>
      <c r="D461" s="86" t="s">
        <v>3477</v>
      </c>
      <c r="E461" s="76" t="s">
        <v>816</v>
      </c>
      <c r="F461" s="85" t="s">
        <v>2027</v>
      </c>
      <c r="G461" s="84">
        <v>820003291</v>
      </c>
      <c r="H461" s="76" t="s">
        <v>2028</v>
      </c>
      <c r="I461" s="81">
        <v>527905800</v>
      </c>
      <c r="J461" s="81">
        <v>527905800</v>
      </c>
      <c r="K461" s="83">
        <v>45596</v>
      </c>
      <c r="L461" s="82">
        <v>2024</v>
      </c>
      <c r="M461" s="81">
        <v>527905800</v>
      </c>
      <c r="N461" s="81">
        <v>0</v>
      </c>
      <c r="O461" s="81">
        <v>0</v>
      </c>
      <c r="P461" s="81">
        <v>0</v>
      </c>
      <c r="Q461" s="80">
        <v>1</v>
      </c>
      <c r="R461" s="77" t="s">
        <v>3456</v>
      </c>
      <c r="S461" s="77" t="s">
        <v>3456</v>
      </c>
      <c r="T461" s="78">
        <v>12</v>
      </c>
      <c r="U461" s="77" t="s">
        <v>3456</v>
      </c>
      <c r="V461" s="77" t="s">
        <v>3456</v>
      </c>
      <c r="W461" s="77" t="s">
        <v>3456</v>
      </c>
      <c r="X461" s="77" t="s">
        <v>3456</v>
      </c>
      <c r="Y461" s="77" t="s">
        <v>3456</v>
      </c>
      <c r="Z461" s="77" t="s">
        <v>3456</v>
      </c>
      <c r="AA461" s="77" t="s">
        <v>3456</v>
      </c>
      <c r="AB461" s="77" t="s">
        <v>3456</v>
      </c>
      <c r="AC461" s="77" t="s">
        <v>3456</v>
      </c>
      <c r="AD461" s="77" t="s">
        <v>3456</v>
      </c>
      <c r="AE461" s="77" t="s">
        <v>3456</v>
      </c>
      <c r="AF461" s="77" t="s">
        <v>3456</v>
      </c>
      <c r="AG461" s="79">
        <v>1</v>
      </c>
      <c r="AH461" s="77" t="s">
        <v>3456</v>
      </c>
      <c r="AI461" s="77" t="s">
        <v>3457</v>
      </c>
      <c r="AJ461" s="77" t="s">
        <v>3457</v>
      </c>
      <c r="AK461" s="77" t="s">
        <v>3457</v>
      </c>
      <c r="AL461" s="50" t="s">
        <v>872</v>
      </c>
      <c r="AM461" s="50">
        <v>478</v>
      </c>
    </row>
    <row r="462" spans="1:39" ht="15.75">
      <c r="A462" s="84" t="s">
        <v>3453</v>
      </c>
      <c r="B462" s="84" t="s">
        <v>1962</v>
      </c>
      <c r="C462" s="87" t="s">
        <v>461</v>
      </c>
      <c r="D462" s="86" t="s">
        <v>3477</v>
      </c>
      <c r="E462" s="76" t="s">
        <v>816</v>
      </c>
      <c r="F462" s="85" t="s">
        <v>2010</v>
      </c>
      <c r="G462" s="84">
        <v>800152970</v>
      </c>
      <c r="H462" s="76" t="s">
        <v>462</v>
      </c>
      <c r="I462" s="81">
        <v>146803950</v>
      </c>
      <c r="J462" s="81">
        <v>146803950</v>
      </c>
      <c r="K462" s="83">
        <v>45679</v>
      </c>
      <c r="L462" s="82">
        <v>2025</v>
      </c>
      <c r="M462" s="81">
        <v>130780000</v>
      </c>
      <c r="N462" s="81">
        <v>1402000</v>
      </c>
      <c r="O462" s="81">
        <v>14621950</v>
      </c>
      <c r="P462" s="81">
        <v>126590</v>
      </c>
      <c r="Q462" s="80">
        <v>0.90039811599074826</v>
      </c>
      <c r="R462" s="77" t="s">
        <v>3456</v>
      </c>
      <c r="S462" s="77" t="s">
        <v>3456</v>
      </c>
      <c r="T462" s="78">
        <v>12</v>
      </c>
      <c r="U462" s="77" t="s">
        <v>3456</v>
      </c>
      <c r="V462" s="77" t="s">
        <v>3456</v>
      </c>
      <c r="W462" s="77" t="s">
        <v>3456</v>
      </c>
      <c r="X462" s="77" t="s">
        <v>3456</v>
      </c>
      <c r="Y462" s="77" t="s">
        <v>3456</v>
      </c>
      <c r="Z462" s="77" t="s">
        <v>3456</v>
      </c>
      <c r="AA462" s="77" t="s">
        <v>3456</v>
      </c>
      <c r="AB462" s="77" t="s">
        <v>3456</v>
      </c>
      <c r="AC462" s="77" t="s">
        <v>3456</v>
      </c>
      <c r="AD462" s="77" t="s">
        <v>3456</v>
      </c>
      <c r="AE462" s="77" t="s">
        <v>3456</v>
      </c>
      <c r="AF462" s="77" t="s">
        <v>3456</v>
      </c>
      <c r="AG462" s="79">
        <v>1</v>
      </c>
      <c r="AH462" s="77" t="s">
        <v>3456</v>
      </c>
      <c r="AI462" s="77" t="s">
        <v>3457</v>
      </c>
      <c r="AJ462" s="77" t="s">
        <v>3457</v>
      </c>
      <c r="AK462" s="77" t="s">
        <v>3457</v>
      </c>
      <c r="AL462" s="50" t="s">
        <v>872</v>
      </c>
      <c r="AM462" s="50">
        <v>511</v>
      </c>
    </row>
    <row r="463" spans="1:39" ht="15.75">
      <c r="A463" s="84" t="s">
        <v>3453</v>
      </c>
      <c r="B463" s="84" t="s">
        <v>1962</v>
      </c>
      <c r="C463" s="87" t="s">
        <v>670</v>
      </c>
      <c r="D463" s="86" t="s">
        <v>3477</v>
      </c>
      <c r="E463" s="76" t="s">
        <v>816</v>
      </c>
      <c r="F463" s="85" t="s">
        <v>2122</v>
      </c>
      <c r="G463" s="84">
        <v>826002930</v>
      </c>
      <c r="H463" s="76" t="s">
        <v>671</v>
      </c>
      <c r="I463" s="81">
        <v>468595800</v>
      </c>
      <c r="J463" s="81">
        <v>468595800</v>
      </c>
      <c r="K463" s="83">
        <v>45596</v>
      </c>
      <c r="L463" s="82">
        <v>2024</v>
      </c>
      <c r="M463" s="81">
        <v>456795800</v>
      </c>
      <c r="N463" s="81">
        <v>0</v>
      </c>
      <c r="O463" s="81">
        <v>11800000</v>
      </c>
      <c r="P463" s="81">
        <v>0</v>
      </c>
      <c r="Q463" s="80">
        <v>0.9748183829219127</v>
      </c>
      <c r="R463" s="77" t="s">
        <v>3457</v>
      </c>
      <c r="S463" s="77" t="s">
        <v>3456</v>
      </c>
      <c r="T463" s="78">
        <v>10</v>
      </c>
      <c r="U463" s="77" t="s">
        <v>3456</v>
      </c>
      <c r="V463" s="77" t="s">
        <v>3456</v>
      </c>
      <c r="W463" s="77" t="s">
        <v>3456</v>
      </c>
      <c r="X463" s="77" t="s">
        <v>3456</v>
      </c>
      <c r="Y463" s="77" t="s">
        <v>3456</v>
      </c>
      <c r="Z463" s="77" t="s">
        <v>3456</v>
      </c>
      <c r="AA463" s="77" t="s">
        <v>3456</v>
      </c>
      <c r="AB463" s="77" t="s">
        <v>3457</v>
      </c>
      <c r="AC463" s="77" t="s">
        <v>3457</v>
      </c>
      <c r="AD463" s="77" t="s">
        <v>3456</v>
      </c>
      <c r="AE463" s="77" t="s">
        <v>3456</v>
      </c>
      <c r="AF463" s="77" t="s">
        <v>3456</v>
      </c>
      <c r="AG463" s="79">
        <v>0.83333333333333337</v>
      </c>
      <c r="AH463" s="77" t="s">
        <v>3456</v>
      </c>
      <c r="AI463" s="77" t="s">
        <v>3457</v>
      </c>
      <c r="AJ463" s="77" t="s">
        <v>3457</v>
      </c>
      <c r="AK463" s="77" t="s">
        <v>3457</v>
      </c>
      <c r="AL463" s="50" t="s">
        <v>872</v>
      </c>
      <c r="AM463" s="50">
        <v>447</v>
      </c>
    </row>
    <row r="464" spans="1:39" ht="15.75">
      <c r="A464" s="84" t="s">
        <v>3453</v>
      </c>
      <c r="B464" s="84" t="s">
        <v>1962</v>
      </c>
      <c r="C464" s="87" t="s">
        <v>2130</v>
      </c>
      <c r="D464" s="86" t="s">
        <v>3477</v>
      </c>
      <c r="E464" s="76" t="s">
        <v>816</v>
      </c>
      <c r="F464" s="85" t="s">
        <v>2131</v>
      </c>
      <c r="G464" s="84">
        <v>891800395</v>
      </c>
      <c r="H464" s="76" t="s">
        <v>2132</v>
      </c>
      <c r="I464" s="81">
        <v>234297900</v>
      </c>
      <c r="J464" s="81">
        <v>234297900</v>
      </c>
      <c r="K464" s="83">
        <v>45596</v>
      </c>
      <c r="L464" s="82">
        <v>2024</v>
      </c>
      <c r="M464" s="81">
        <v>231297900</v>
      </c>
      <c r="N464" s="81">
        <v>0</v>
      </c>
      <c r="O464" s="81">
        <v>3000000</v>
      </c>
      <c r="P464" s="81">
        <v>0</v>
      </c>
      <c r="Q464" s="80">
        <v>0.98719578792639628</v>
      </c>
      <c r="R464" s="77" t="s">
        <v>3457</v>
      </c>
      <c r="S464" s="77" t="s">
        <v>3456</v>
      </c>
      <c r="T464" s="78">
        <v>12</v>
      </c>
      <c r="U464" s="77" t="s">
        <v>3456</v>
      </c>
      <c r="V464" s="77" t="s">
        <v>3456</v>
      </c>
      <c r="W464" s="77" t="s">
        <v>3456</v>
      </c>
      <c r="X464" s="77" t="s">
        <v>3456</v>
      </c>
      <c r="Y464" s="77" t="s">
        <v>3456</v>
      </c>
      <c r="Z464" s="77" t="s">
        <v>3456</v>
      </c>
      <c r="AA464" s="77" t="s">
        <v>3456</v>
      </c>
      <c r="AB464" s="77" t="s">
        <v>3456</v>
      </c>
      <c r="AC464" s="77" t="s">
        <v>3456</v>
      </c>
      <c r="AD464" s="77" t="s">
        <v>3456</v>
      </c>
      <c r="AE464" s="77" t="s">
        <v>3456</v>
      </c>
      <c r="AF464" s="77" t="s">
        <v>3456</v>
      </c>
      <c r="AG464" s="79">
        <v>1</v>
      </c>
      <c r="AH464" s="77" t="s">
        <v>3456</v>
      </c>
      <c r="AI464" s="77" t="s">
        <v>3457</v>
      </c>
      <c r="AJ464" s="77" t="s">
        <v>3457</v>
      </c>
      <c r="AK464" s="77" t="s">
        <v>3457</v>
      </c>
      <c r="AL464" s="50" t="s">
        <v>876</v>
      </c>
      <c r="AM464" s="50">
        <v>242</v>
      </c>
    </row>
    <row r="465" spans="1:39" ht="15.75">
      <c r="A465" s="84" t="s">
        <v>3453</v>
      </c>
      <c r="B465" s="84" t="s">
        <v>1962</v>
      </c>
      <c r="C465" s="87" t="s">
        <v>621</v>
      </c>
      <c r="D465" s="86" t="s">
        <v>3477</v>
      </c>
      <c r="E465" s="76" t="s">
        <v>816</v>
      </c>
      <c r="F465" s="85" t="s">
        <v>2043</v>
      </c>
      <c r="G465" s="84">
        <v>820003404</v>
      </c>
      <c r="H465" s="76" t="s">
        <v>622</v>
      </c>
      <c r="I465" s="81">
        <v>293607900</v>
      </c>
      <c r="J465" s="81">
        <v>293607900</v>
      </c>
      <c r="K465" s="83">
        <v>45596</v>
      </c>
      <c r="L465" s="82">
        <v>2024</v>
      </c>
      <c r="M465" s="81">
        <v>255237900</v>
      </c>
      <c r="N465" s="81">
        <v>0</v>
      </c>
      <c r="O465" s="81">
        <v>38370000</v>
      </c>
      <c r="P465" s="81">
        <v>89018.12</v>
      </c>
      <c r="Q465" s="80">
        <v>0.86931550547515923</v>
      </c>
      <c r="R465" s="77" t="s">
        <v>3456</v>
      </c>
      <c r="S465" s="77" t="s">
        <v>3456</v>
      </c>
      <c r="T465" s="78">
        <v>11</v>
      </c>
      <c r="U465" s="77" t="s">
        <v>3456</v>
      </c>
      <c r="V465" s="77" t="s">
        <v>3456</v>
      </c>
      <c r="W465" s="77" t="s">
        <v>3456</v>
      </c>
      <c r="X465" s="77" t="s">
        <v>3456</v>
      </c>
      <c r="Y465" s="77" t="s">
        <v>3456</v>
      </c>
      <c r="Z465" s="77" t="s">
        <v>3456</v>
      </c>
      <c r="AA465" s="77" t="s">
        <v>3456</v>
      </c>
      <c r="AB465" s="77" t="s">
        <v>3456</v>
      </c>
      <c r="AC465" s="77" t="s">
        <v>3456</v>
      </c>
      <c r="AD465" s="77" t="s">
        <v>3456</v>
      </c>
      <c r="AE465" s="77" t="s">
        <v>3457</v>
      </c>
      <c r="AF465" s="77" t="s">
        <v>3456</v>
      </c>
      <c r="AG465" s="79">
        <v>0.91666666666666663</v>
      </c>
      <c r="AH465" s="77" t="s">
        <v>3456</v>
      </c>
      <c r="AI465" s="77" t="s">
        <v>3457</v>
      </c>
      <c r="AJ465" s="77" t="s">
        <v>3457</v>
      </c>
      <c r="AK465" s="77" t="s">
        <v>3457</v>
      </c>
      <c r="AL465" s="50" t="s">
        <v>872</v>
      </c>
      <c r="AM465" s="50">
        <v>428</v>
      </c>
    </row>
    <row r="466" spans="1:39" ht="15.75">
      <c r="A466" s="84" t="s">
        <v>3453</v>
      </c>
      <c r="B466" s="84" t="s">
        <v>1962</v>
      </c>
      <c r="C466" s="87" t="s">
        <v>2011</v>
      </c>
      <c r="D466" s="86" t="s">
        <v>3477</v>
      </c>
      <c r="E466" s="76" t="s">
        <v>816</v>
      </c>
      <c r="F466" s="85" t="s">
        <v>2012</v>
      </c>
      <c r="G466" s="84">
        <v>800254850</v>
      </c>
      <c r="H466" s="76" t="s">
        <v>1189</v>
      </c>
      <c r="I466" s="81">
        <v>234297900</v>
      </c>
      <c r="J466" s="81">
        <v>234297900</v>
      </c>
      <c r="K466" s="83">
        <v>45679</v>
      </c>
      <c r="L466" s="82">
        <v>2025</v>
      </c>
      <c r="M466" s="81">
        <v>0</v>
      </c>
      <c r="N466" s="81">
        <v>0</v>
      </c>
      <c r="O466" s="81">
        <v>234297900</v>
      </c>
      <c r="P466" s="81">
        <v>1815482</v>
      </c>
      <c r="Q466" s="80">
        <v>0</v>
      </c>
      <c r="R466" s="77" t="s">
        <v>3456</v>
      </c>
      <c r="S466" s="77" t="s">
        <v>3456</v>
      </c>
      <c r="T466" s="78">
        <v>12</v>
      </c>
      <c r="U466" s="77" t="s">
        <v>3456</v>
      </c>
      <c r="V466" s="77" t="s">
        <v>3456</v>
      </c>
      <c r="W466" s="77" t="s">
        <v>3456</v>
      </c>
      <c r="X466" s="77" t="s">
        <v>3456</v>
      </c>
      <c r="Y466" s="77" t="s">
        <v>3456</v>
      </c>
      <c r="Z466" s="77" t="s">
        <v>3456</v>
      </c>
      <c r="AA466" s="77" t="s">
        <v>3456</v>
      </c>
      <c r="AB466" s="77" t="s">
        <v>3456</v>
      </c>
      <c r="AC466" s="77" t="s">
        <v>3456</v>
      </c>
      <c r="AD466" s="77" t="s">
        <v>3456</v>
      </c>
      <c r="AE466" s="77" t="s">
        <v>3456</v>
      </c>
      <c r="AF466" s="77" t="s">
        <v>3456</v>
      </c>
      <c r="AG466" s="79">
        <v>1</v>
      </c>
      <c r="AH466" s="77" t="s">
        <v>3456</v>
      </c>
      <c r="AI466" s="77" t="s">
        <v>3457</v>
      </c>
      <c r="AJ466" s="77" t="s">
        <v>3457</v>
      </c>
      <c r="AK466" s="77" t="s">
        <v>3457</v>
      </c>
      <c r="AL466" s="50" t="s">
        <v>910</v>
      </c>
      <c r="AM466" s="50">
        <v>126</v>
      </c>
    </row>
    <row r="467" spans="1:39" ht="15.75">
      <c r="A467" s="84" t="s">
        <v>3453</v>
      </c>
      <c r="B467" s="84" t="s">
        <v>1962</v>
      </c>
      <c r="C467" s="87" t="s">
        <v>297</v>
      </c>
      <c r="D467" s="86" t="s">
        <v>3477</v>
      </c>
      <c r="E467" s="76" t="s">
        <v>816</v>
      </c>
      <c r="F467" s="85" t="s">
        <v>2094</v>
      </c>
      <c r="G467" s="84">
        <v>826002019</v>
      </c>
      <c r="H467" s="76" t="s">
        <v>2095</v>
      </c>
      <c r="I467" s="81">
        <v>527905800</v>
      </c>
      <c r="J467" s="81">
        <v>527905800</v>
      </c>
      <c r="K467" s="83">
        <v>45596</v>
      </c>
      <c r="L467" s="82">
        <v>2024</v>
      </c>
      <c r="M467" s="81">
        <v>491967800</v>
      </c>
      <c r="N467" s="81">
        <v>35938000</v>
      </c>
      <c r="O467" s="81">
        <v>0</v>
      </c>
      <c r="P467" s="81">
        <v>55293</v>
      </c>
      <c r="Q467" s="80">
        <v>1</v>
      </c>
      <c r="R467" s="77" t="s">
        <v>3456</v>
      </c>
      <c r="S467" s="77" t="s">
        <v>3456</v>
      </c>
      <c r="T467" s="78">
        <v>12</v>
      </c>
      <c r="U467" s="77" t="s">
        <v>3456</v>
      </c>
      <c r="V467" s="77" t="s">
        <v>3456</v>
      </c>
      <c r="W467" s="77" t="s">
        <v>3456</v>
      </c>
      <c r="X467" s="77" t="s">
        <v>3456</v>
      </c>
      <c r="Y467" s="77" t="s">
        <v>3456</v>
      </c>
      <c r="Z467" s="77" t="s">
        <v>3456</v>
      </c>
      <c r="AA467" s="77" t="s">
        <v>3456</v>
      </c>
      <c r="AB467" s="77" t="s">
        <v>3456</v>
      </c>
      <c r="AC467" s="77" t="s">
        <v>3456</v>
      </c>
      <c r="AD467" s="77" t="s">
        <v>3456</v>
      </c>
      <c r="AE467" s="77" t="s">
        <v>3456</v>
      </c>
      <c r="AF467" s="77" t="s">
        <v>3456</v>
      </c>
      <c r="AG467" s="79">
        <v>1</v>
      </c>
      <c r="AH467" s="77" t="s">
        <v>3456</v>
      </c>
      <c r="AI467" s="77" t="s">
        <v>3457</v>
      </c>
      <c r="AJ467" s="77" t="s">
        <v>3457</v>
      </c>
      <c r="AK467" s="77" t="s">
        <v>3457</v>
      </c>
      <c r="AL467" s="50" t="s">
        <v>872</v>
      </c>
      <c r="AM467" s="50">
        <v>556</v>
      </c>
    </row>
    <row r="468" spans="1:39" ht="15.75">
      <c r="A468" s="84" t="s">
        <v>3453</v>
      </c>
      <c r="B468" s="84" t="s">
        <v>1962</v>
      </c>
      <c r="C468" s="87" t="s">
        <v>110</v>
      </c>
      <c r="D468" s="86" t="s">
        <v>3477</v>
      </c>
      <c r="E468" s="76" t="s">
        <v>816</v>
      </c>
      <c r="F468" s="85" t="s">
        <v>2029</v>
      </c>
      <c r="G468" s="84">
        <v>820003328</v>
      </c>
      <c r="H468" s="76" t="s">
        <v>2030</v>
      </c>
      <c r="I468" s="81">
        <v>527905800</v>
      </c>
      <c r="J468" s="81">
        <v>527905800</v>
      </c>
      <c r="K468" s="83">
        <v>45679</v>
      </c>
      <c r="L468" s="82">
        <v>2025</v>
      </c>
      <c r="M468" s="81">
        <v>527905800</v>
      </c>
      <c r="N468" s="81">
        <v>0</v>
      </c>
      <c r="O468" s="81">
        <v>0</v>
      </c>
      <c r="P468" s="81">
        <v>161805</v>
      </c>
      <c r="Q468" s="80">
        <v>1</v>
      </c>
      <c r="R468" s="77" t="s">
        <v>3456</v>
      </c>
      <c r="S468" s="77" t="s">
        <v>3456</v>
      </c>
      <c r="T468" s="78">
        <v>12</v>
      </c>
      <c r="U468" s="77" t="s">
        <v>3456</v>
      </c>
      <c r="V468" s="77" t="s">
        <v>3456</v>
      </c>
      <c r="W468" s="77" t="s">
        <v>3456</v>
      </c>
      <c r="X468" s="77" t="s">
        <v>3456</v>
      </c>
      <c r="Y468" s="77" t="s">
        <v>3456</v>
      </c>
      <c r="Z468" s="77" t="s">
        <v>3456</v>
      </c>
      <c r="AA468" s="77" t="s">
        <v>3456</v>
      </c>
      <c r="AB468" s="77" t="s">
        <v>3456</v>
      </c>
      <c r="AC468" s="77" t="s">
        <v>3456</v>
      </c>
      <c r="AD468" s="77" t="s">
        <v>3456</v>
      </c>
      <c r="AE468" s="77" t="s">
        <v>3456</v>
      </c>
      <c r="AF468" s="77" t="s">
        <v>3456</v>
      </c>
      <c r="AG468" s="79">
        <v>1</v>
      </c>
      <c r="AH468" s="77" t="s">
        <v>3456</v>
      </c>
      <c r="AI468" s="77" t="s">
        <v>3457</v>
      </c>
      <c r="AJ468" s="77" t="s">
        <v>3457</v>
      </c>
      <c r="AK468" s="77" t="s">
        <v>3457</v>
      </c>
      <c r="AL468" s="50" t="s">
        <v>872</v>
      </c>
      <c r="AM468" s="50">
        <v>818</v>
      </c>
    </row>
    <row r="469" spans="1:39" ht="15.75">
      <c r="A469" s="84" t="s">
        <v>3453</v>
      </c>
      <c r="B469" s="84" t="s">
        <v>1962</v>
      </c>
      <c r="C469" s="87" t="s">
        <v>2086</v>
      </c>
      <c r="D469" s="86" t="s">
        <v>3477</v>
      </c>
      <c r="E469" s="76" t="s">
        <v>816</v>
      </c>
      <c r="F469" s="85" t="s">
        <v>2087</v>
      </c>
      <c r="G469" s="84">
        <v>820003973</v>
      </c>
      <c r="H469" s="76" t="s">
        <v>2088</v>
      </c>
      <c r="I469" s="81">
        <v>293607900</v>
      </c>
      <c r="J469" s="81">
        <v>293607900</v>
      </c>
      <c r="K469" s="83">
        <v>45679</v>
      </c>
      <c r="L469" s="82">
        <v>2025</v>
      </c>
      <c r="M469" s="81">
        <v>0</v>
      </c>
      <c r="N469" s="81">
        <v>0</v>
      </c>
      <c r="O469" s="81">
        <v>293607900</v>
      </c>
      <c r="P469" s="81">
        <v>0</v>
      </c>
      <c r="Q469" s="80">
        <v>0</v>
      </c>
      <c r="R469" s="77" t="s">
        <v>3457</v>
      </c>
      <c r="S469" s="77" t="s">
        <v>3456</v>
      </c>
      <c r="T469" s="78">
        <v>10</v>
      </c>
      <c r="U469" s="77" t="s">
        <v>3456</v>
      </c>
      <c r="V469" s="77" t="s">
        <v>3456</v>
      </c>
      <c r="W469" s="77" t="s">
        <v>3456</v>
      </c>
      <c r="X469" s="77" t="s">
        <v>3456</v>
      </c>
      <c r="Y469" s="77" t="s">
        <v>3456</v>
      </c>
      <c r="Z469" s="77" t="s">
        <v>3456</v>
      </c>
      <c r="AA469" s="77" t="s">
        <v>3456</v>
      </c>
      <c r="AB469" s="77" t="s">
        <v>3457</v>
      </c>
      <c r="AC469" s="77" t="s">
        <v>3457</v>
      </c>
      <c r="AD469" s="77" t="s">
        <v>3456</v>
      </c>
      <c r="AE469" s="77" t="s">
        <v>3456</v>
      </c>
      <c r="AF469" s="77" t="s">
        <v>3456</v>
      </c>
      <c r="AG469" s="79">
        <v>0.83333333333333337</v>
      </c>
      <c r="AH469" s="77" t="s">
        <v>3456</v>
      </c>
      <c r="AI469" s="77" t="s">
        <v>3457</v>
      </c>
      <c r="AJ469" s="77" t="s">
        <v>3457</v>
      </c>
      <c r="AK469" s="77" t="s">
        <v>3457</v>
      </c>
      <c r="AL469" s="50" t="s">
        <v>910</v>
      </c>
      <c r="AM469" s="50">
        <v>68</v>
      </c>
    </row>
    <row r="470" spans="1:39" ht="15.75">
      <c r="A470" s="84" t="s">
        <v>3453</v>
      </c>
      <c r="B470" s="84" t="s">
        <v>1962</v>
      </c>
      <c r="C470" s="87" t="s">
        <v>629</v>
      </c>
      <c r="D470" s="86" t="s">
        <v>3477</v>
      </c>
      <c r="E470" s="76" t="s">
        <v>816</v>
      </c>
      <c r="F470" s="85" t="s">
        <v>2052</v>
      </c>
      <c r="G470" s="84">
        <v>820003516</v>
      </c>
      <c r="H470" s="76" t="s">
        <v>630</v>
      </c>
      <c r="I470" s="81">
        <v>293607900</v>
      </c>
      <c r="J470" s="81">
        <v>293607900</v>
      </c>
      <c r="K470" s="83">
        <v>45596</v>
      </c>
      <c r="L470" s="82">
        <v>2024</v>
      </c>
      <c r="M470" s="81">
        <v>293502868</v>
      </c>
      <c r="N470" s="81">
        <v>105032</v>
      </c>
      <c r="O470" s="81">
        <v>0</v>
      </c>
      <c r="P470" s="81">
        <v>855032</v>
      </c>
      <c r="Q470" s="80">
        <v>1</v>
      </c>
      <c r="R470" s="77" t="s">
        <v>3456</v>
      </c>
      <c r="S470" s="77" t="s">
        <v>3456</v>
      </c>
      <c r="T470" s="78">
        <v>12</v>
      </c>
      <c r="U470" s="77" t="s">
        <v>3456</v>
      </c>
      <c r="V470" s="77" t="s">
        <v>3456</v>
      </c>
      <c r="W470" s="77" t="s">
        <v>3456</v>
      </c>
      <c r="X470" s="77" t="s">
        <v>3456</v>
      </c>
      <c r="Y470" s="77" t="s">
        <v>3456</v>
      </c>
      <c r="Z470" s="77" t="s">
        <v>3456</v>
      </c>
      <c r="AA470" s="77" t="s">
        <v>3456</v>
      </c>
      <c r="AB470" s="77" t="s">
        <v>3456</v>
      </c>
      <c r="AC470" s="77" t="s">
        <v>3456</v>
      </c>
      <c r="AD470" s="77" t="s">
        <v>3456</v>
      </c>
      <c r="AE470" s="77" t="s">
        <v>3456</v>
      </c>
      <c r="AF470" s="77" t="s">
        <v>3456</v>
      </c>
      <c r="AG470" s="79">
        <v>1</v>
      </c>
      <c r="AH470" s="77" t="s">
        <v>3456</v>
      </c>
      <c r="AI470" s="77" t="s">
        <v>3457</v>
      </c>
      <c r="AJ470" s="77" t="s">
        <v>3457</v>
      </c>
      <c r="AK470" s="77" t="s">
        <v>3457</v>
      </c>
      <c r="AL470" s="50" t="s">
        <v>872</v>
      </c>
      <c r="AM470" s="50">
        <v>732</v>
      </c>
    </row>
    <row r="471" spans="1:39" ht="15.75">
      <c r="A471" s="84" t="s">
        <v>3453</v>
      </c>
      <c r="B471" s="84" t="s">
        <v>1962</v>
      </c>
      <c r="C471" s="87" t="s">
        <v>172</v>
      </c>
      <c r="D471" s="86" t="s">
        <v>3477</v>
      </c>
      <c r="E471" s="76" t="s">
        <v>816</v>
      </c>
      <c r="F471" s="85" t="s">
        <v>2084</v>
      </c>
      <c r="G471" s="84">
        <v>820003915</v>
      </c>
      <c r="H471" s="76" t="s">
        <v>2085</v>
      </c>
      <c r="I471" s="81">
        <v>234297900</v>
      </c>
      <c r="J471" s="81">
        <v>234297900</v>
      </c>
      <c r="K471" s="83">
        <v>45679</v>
      </c>
      <c r="L471" s="82">
        <v>2025</v>
      </c>
      <c r="M471" s="81">
        <v>233110868</v>
      </c>
      <c r="N471" s="81">
        <v>1186832</v>
      </c>
      <c r="O471" s="81">
        <v>200</v>
      </c>
      <c r="P471" s="81">
        <v>501728</v>
      </c>
      <c r="Q471" s="80">
        <v>0.99999914638586174</v>
      </c>
      <c r="R471" s="77" t="s">
        <v>3456</v>
      </c>
      <c r="S471" s="77" t="s">
        <v>3456</v>
      </c>
      <c r="T471" s="78">
        <v>12</v>
      </c>
      <c r="U471" s="77" t="s">
        <v>3456</v>
      </c>
      <c r="V471" s="77" t="s">
        <v>3456</v>
      </c>
      <c r="W471" s="77" t="s">
        <v>3456</v>
      </c>
      <c r="X471" s="77" t="s">
        <v>3456</v>
      </c>
      <c r="Y471" s="77" t="s">
        <v>3456</v>
      </c>
      <c r="Z471" s="77" t="s">
        <v>3456</v>
      </c>
      <c r="AA471" s="77" t="s">
        <v>3456</v>
      </c>
      <c r="AB471" s="77" t="s">
        <v>3456</v>
      </c>
      <c r="AC471" s="77" t="s">
        <v>3456</v>
      </c>
      <c r="AD471" s="77" t="s">
        <v>3456</v>
      </c>
      <c r="AE471" s="77" t="s">
        <v>3456</v>
      </c>
      <c r="AF471" s="77" t="s">
        <v>3456</v>
      </c>
      <c r="AG471" s="79">
        <v>1</v>
      </c>
      <c r="AH471" s="77" t="s">
        <v>3456</v>
      </c>
      <c r="AI471" s="77" t="s">
        <v>3457</v>
      </c>
      <c r="AJ471" s="77" t="s">
        <v>3457</v>
      </c>
      <c r="AK471" s="77" t="s">
        <v>3457</v>
      </c>
      <c r="AL471" s="50" t="s">
        <v>872</v>
      </c>
      <c r="AM471" s="50">
        <v>693</v>
      </c>
    </row>
    <row r="472" spans="1:39" ht="15.75">
      <c r="A472" s="84" t="s">
        <v>3453</v>
      </c>
      <c r="B472" s="84" t="s">
        <v>1962</v>
      </c>
      <c r="C472" s="87" t="s">
        <v>429</v>
      </c>
      <c r="D472" s="86" t="s">
        <v>3477</v>
      </c>
      <c r="E472" s="76" t="s">
        <v>816</v>
      </c>
      <c r="F472" s="85" t="s">
        <v>2139</v>
      </c>
      <c r="G472" s="84">
        <v>891855209</v>
      </c>
      <c r="H472" s="76" t="s">
        <v>2140</v>
      </c>
      <c r="I472" s="81">
        <v>1346477400</v>
      </c>
      <c r="J472" s="81">
        <v>1346477400</v>
      </c>
      <c r="K472" s="83">
        <v>45679</v>
      </c>
      <c r="L472" s="82">
        <v>2025</v>
      </c>
      <c r="M472" s="81">
        <v>1064129304</v>
      </c>
      <c r="N472" s="81">
        <v>0</v>
      </c>
      <c r="O472" s="81">
        <v>282348096</v>
      </c>
      <c r="P472" s="81">
        <v>2711909</v>
      </c>
      <c r="Q472" s="80">
        <v>0.79030610094161258</v>
      </c>
      <c r="R472" s="77" t="s">
        <v>3456</v>
      </c>
      <c r="S472" s="77" t="s">
        <v>3456</v>
      </c>
      <c r="T472" s="78">
        <v>10</v>
      </c>
      <c r="U472" s="77" t="s">
        <v>3456</v>
      </c>
      <c r="V472" s="77" t="s">
        <v>3456</v>
      </c>
      <c r="W472" s="77" t="s">
        <v>3456</v>
      </c>
      <c r="X472" s="77" t="s">
        <v>3456</v>
      </c>
      <c r="Y472" s="77" t="s">
        <v>3456</v>
      </c>
      <c r="Z472" s="77" t="s">
        <v>3456</v>
      </c>
      <c r="AA472" s="77" t="s">
        <v>3456</v>
      </c>
      <c r="AB472" s="77" t="s">
        <v>3457</v>
      </c>
      <c r="AC472" s="77" t="s">
        <v>3457</v>
      </c>
      <c r="AD472" s="77" t="s">
        <v>3456</v>
      </c>
      <c r="AE472" s="77" t="s">
        <v>3456</v>
      </c>
      <c r="AF472" s="77" t="s">
        <v>3456</v>
      </c>
      <c r="AG472" s="79">
        <v>0.83333333333333337</v>
      </c>
      <c r="AH472" s="77" t="s">
        <v>3456</v>
      </c>
      <c r="AI472" s="77" t="s">
        <v>3457</v>
      </c>
      <c r="AJ472" s="77" t="s">
        <v>3457</v>
      </c>
      <c r="AK472" s="77" t="s">
        <v>3457</v>
      </c>
      <c r="AL472" s="50" t="s">
        <v>872</v>
      </c>
      <c r="AM472" s="50">
        <v>348</v>
      </c>
    </row>
    <row r="473" spans="1:39" ht="15.75">
      <c r="A473" s="84" t="s">
        <v>3453</v>
      </c>
      <c r="B473" s="84" t="s">
        <v>1962</v>
      </c>
      <c r="C473" s="87" t="s">
        <v>111</v>
      </c>
      <c r="D473" s="86" t="s">
        <v>3477</v>
      </c>
      <c r="E473" s="76" t="s">
        <v>816</v>
      </c>
      <c r="F473" s="85" t="s">
        <v>2021</v>
      </c>
      <c r="G473" s="84">
        <v>820002916</v>
      </c>
      <c r="H473" s="76" t="s">
        <v>2022</v>
      </c>
      <c r="I473" s="81">
        <v>527905800</v>
      </c>
      <c r="J473" s="81">
        <v>527905800</v>
      </c>
      <c r="K473" s="83">
        <v>45596</v>
      </c>
      <c r="L473" s="82">
        <v>2024</v>
      </c>
      <c r="M473" s="81">
        <v>527905800</v>
      </c>
      <c r="N473" s="81">
        <v>0</v>
      </c>
      <c r="O473" s="81">
        <v>0</v>
      </c>
      <c r="P473" s="81">
        <v>274859</v>
      </c>
      <c r="Q473" s="80">
        <v>1</v>
      </c>
      <c r="R473" s="77" t="s">
        <v>3456</v>
      </c>
      <c r="S473" s="77" t="s">
        <v>3456</v>
      </c>
      <c r="T473" s="78">
        <v>12</v>
      </c>
      <c r="U473" s="77" t="s">
        <v>3456</v>
      </c>
      <c r="V473" s="77" t="s">
        <v>3456</v>
      </c>
      <c r="W473" s="77" t="s">
        <v>3456</v>
      </c>
      <c r="X473" s="77" t="s">
        <v>3456</v>
      </c>
      <c r="Y473" s="77" t="s">
        <v>3456</v>
      </c>
      <c r="Z473" s="77" t="s">
        <v>3456</v>
      </c>
      <c r="AA473" s="77" t="s">
        <v>3456</v>
      </c>
      <c r="AB473" s="77" t="s">
        <v>3456</v>
      </c>
      <c r="AC473" s="77" t="s">
        <v>3456</v>
      </c>
      <c r="AD473" s="77" t="s">
        <v>3456</v>
      </c>
      <c r="AE473" s="77" t="s">
        <v>3456</v>
      </c>
      <c r="AF473" s="77" t="s">
        <v>3456</v>
      </c>
      <c r="AG473" s="79">
        <v>1</v>
      </c>
      <c r="AH473" s="77" t="s">
        <v>3456</v>
      </c>
      <c r="AI473" s="77" t="s">
        <v>3457</v>
      </c>
      <c r="AJ473" s="77" t="s">
        <v>3457</v>
      </c>
      <c r="AK473" s="77" t="s">
        <v>3457</v>
      </c>
      <c r="AL473" s="50" t="s">
        <v>872</v>
      </c>
      <c r="AM473" s="50">
        <v>817</v>
      </c>
    </row>
    <row r="474" spans="1:39" ht="15.75">
      <c r="A474" s="84" t="s">
        <v>3453</v>
      </c>
      <c r="B474" s="84" t="s">
        <v>1962</v>
      </c>
      <c r="C474" s="87" t="s">
        <v>126</v>
      </c>
      <c r="D474" s="86" t="s">
        <v>3477</v>
      </c>
      <c r="E474" s="76" t="s">
        <v>816</v>
      </c>
      <c r="F474" s="85" t="s">
        <v>2112</v>
      </c>
      <c r="G474" s="84">
        <v>826002718</v>
      </c>
      <c r="H474" s="76" t="s">
        <v>2113</v>
      </c>
      <c r="I474" s="81">
        <v>234297900</v>
      </c>
      <c r="J474" s="81">
        <v>234297900</v>
      </c>
      <c r="K474" s="83">
        <v>45596</v>
      </c>
      <c r="L474" s="82">
        <v>2024</v>
      </c>
      <c r="M474" s="81">
        <v>234297900</v>
      </c>
      <c r="N474" s="81">
        <v>0</v>
      </c>
      <c r="O474" s="81">
        <v>0</v>
      </c>
      <c r="P474" s="81">
        <v>2</v>
      </c>
      <c r="Q474" s="80">
        <v>1</v>
      </c>
      <c r="R474" s="77" t="s">
        <v>3456</v>
      </c>
      <c r="S474" s="77" t="s">
        <v>3456</v>
      </c>
      <c r="T474" s="78">
        <v>12</v>
      </c>
      <c r="U474" s="77" t="s">
        <v>3456</v>
      </c>
      <c r="V474" s="77" t="s">
        <v>3456</v>
      </c>
      <c r="W474" s="77" t="s">
        <v>3456</v>
      </c>
      <c r="X474" s="77" t="s">
        <v>3456</v>
      </c>
      <c r="Y474" s="77" t="s">
        <v>3456</v>
      </c>
      <c r="Z474" s="77" t="s">
        <v>3456</v>
      </c>
      <c r="AA474" s="77" t="s">
        <v>3456</v>
      </c>
      <c r="AB474" s="77" t="s">
        <v>3456</v>
      </c>
      <c r="AC474" s="77" t="s">
        <v>3456</v>
      </c>
      <c r="AD474" s="77" t="s">
        <v>3456</v>
      </c>
      <c r="AE474" s="77" t="s">
        <v>3456</v>
      </c>
      <c r="AF474" s="77" t="s">
        <v>3456</v>
      </c>
      <c r="AG474" s="79">
        <v>1</v>
      </c>
      <c r="AH474" s="77" t="s">
        <v>3456</v>
      </c>
      <c r="AI474" s="77" t="s">
        <v>3457</v>
      </c>
      <c r="AJ474" s="77" t="s">
        <v>3457</v>
      </c>
      <c r="AK474" s="77" t="s">
        <v>3457</v>
      </c>
      <c r="AL474" s="50" t="s">
        <v>872</v>
      </c>
      <c r="AM474" s="50">
        <v>785</v>
      </c>
    </row>
    <row r="475" spans="1:39" ht="15.75">
      <c r="A475" s="84" t="s">
        <v>3453</v>
      </c>
      <c r="B475" s="84" t="s">
        <v>1962</v>
      </c>
      <c r="C475" s="87" t="s">
        <v>607</v>
      </c>
      <c r="D475" s="86" t="s">
        <v>3477</v>
      </c>
      <c r="E475" s="76" t="s">
        <v>816</v>
      </c>
      <c r="F475" s="85" t="s">
        <v>2020</v>
      </c>
      <c r="G475" s="84">
        <v>820002854</v>
      </c>
      <c r="H475" s="76" t="s">
        <v>608</v>
      </c>
      <c r="I475" s="81">
        <v>527905800</v>
      </c>
      <c r="J475" s="81">
        <v>527905800</v>
      </c>
      <c r="K475" s="83">
        <v>45679</v>
      </c>
      <c r="L475" s="82">
        <v>2025</v>
      </c>
      <c r="M475" s="81">
        <v>527905799</v>
      </c>
      <c r="N475" s="81">
        <v>1</v>
      </c>
      <c r="O475" s="81">
        <v>0</v>
      </c>
      <c r="P475" s="81">
        <v>335991.29</v>
      </c>
      <c r="Q475" s="80">
        <v>1</v>
      </c>
      <c r="R475" s="77" t="s">
        <v>3456</v>
      </c>
      <c r="S475" s="77" t="s">
        <v>3456</v>
      </c>
      <c r="T475" s="78">
        <v>12</v>
      </c>
      <c r="U475" s="77" t="s">
        <v>3456</v>
      </c>
      <c r="V475" s="77" t="s">
        <v>3456</v>
      </c>
      <c r="W475" s="77" t="s">
        <v>3456</v>
      </c>
      <c r="X475" s="77" t="s">
        <v>3456</v>
      </c>
      <c r="Y475" s="77" t="s">
        <v>3456</v>
      </c>
      <c r="Z475" s="77" t="s">
        <v>3456</v>
      </c>
      <c r="AA475" s="77" t="s">
        <v>3456</v>
      </c>
      <c r="AB475" s="77" t="s">
        <v>3456</v>
      </c>
      <c r="AC475" s="77" t="s">
        <v>3456</v>
      </c>
      <c r="AD475" s="77" t="s">
        <v>3456</v>
      </c>
      <c r="AE475" s="77" t="s">
        <v>3456</v>
      </c>
      <c r="AF475" s="77" t="s">
        <v>3456</v>
      </c>
      <c r="AG475" s="79">
        <v>1</v>
      </c>
      <c r="AH475" s="77" t="s">
        <v>3456</v>
      </c>
      <c r="AI475" s="77" t="s">
        <v>3457</v>
      </c>
      <c r="AJ475" s="77" t="s">
        <v>3457</v>
      </c>
      <c r="AK475" s="77" t="s">
        <v>3457</v>
      </c>
      <c r="AL475" s="50" t="s">
        <v>872</v>
      </c>
      <c r="AM475" s="50">
        <v>816</v>
      </c>
    </row>
    <row r="476" spans="1:39" ht="15.75">
      <c r="A476" s="84" t="s">
        <v>3453</v>
      </c>
      <c r="B476" s="84" t="s">
        <v>1962</v>
      </c>
      <c r="C476" s="87" t="s">
        <v>2133</v>
      </c>
      <c r="D476" s="86" t="s">
        <v>3477</v>
      </c>
      <c r="E476" s="76" t="s">
        <v>816</v>
      </c>
      <c r="F476" s="85" t="s">
        <v>2134</v>
      </c>
      <c r="G476" s="84">
        <v>891800644</v>
      </c>
      <c r="H476" s="76" t="s">
        <v>2135</v>
      </c>
      <c r="I476" s="81">
        <v>468595800</v>
      </c>
      <c r="J476" s="81">
        <v>468595800</v>
      </c>
      <c r="K476" s="83">
        <v>45679</v>
      </c>
      <c r="L476" s="82">
        <v>2025</v>
      </c>
      <c r="M476" s="81">
        <v>142957891</v>
      </c>
      <c r="N476" s="81">
        <v>0</v>
      </c>
      <c r="O476" s="81">
        <v>325637909</v>
      </c>
      <c r="P476" s="81">
        <v>2</v>
      </c>
      <c r="Q476" s="80">
        <v>0.30507719232652108</v>
      </c>
      <c r="R476" s="77" t="s">
        <v>3456</v>
      </c>
      <c r="S476" s="77" t="s">
        <v>3456</v>
      </c>
      <c r="T476" s="78">
        <v>10</v>
      </c>
      <c r="U476" s="77" t="s">
        <v>3456</v>
      </c>
      <c r="V476" s="77" t="s">
        <v>3456</v>
      </c>
      <c r="W476" s="77" t="s">
        <v>3456</v>
      </c>
      <c r="X476" s="77" t="s">
        <v>3456</v>
      </c>
      <c r="Y476" s="77" t="s">
        <v>3456</v>
      </c>
      <c r="Z476" s="77" t="s">
        <v>3456</v>
      </c>
      <c r="AA476" s="77" t="s">
        <v>3456</v>
      </c>
      <c r="AB476" s="77" t="s">
        <v>3457</v>
      </c>
      <c r="AC476" s="77" t="s">
        <v>3457</v>
      </c>
      <c r="AD476" s="77" t="s">
        <v>3456</v>
      </c>
      <c r="AE476" s="77" t="s">
        <v>3456</v>
      </c>
      <c r="AF476" s="77" t="s">
        <v>3456</v>
      </c>
      <c r="AG476" s="79">
        <v>0.83333333333333337</v>
      </c>
      <c r="AH476" s="77" t="s">
        <v>3456</v>
      </c>
      <c r="AI476" s="77" t="s">
        <v>3457</v>
      </c>
      <c r="AJ476" s="77" t="s">
        <v>3457</v>
      </c>
      <c r="AK476" s="77" t="s">
        <v>3457</v>
      </c>
      <c r="AL476" s="50" t="s">
        <v>876</v>
      </c>
      <c r="AM476" s="50">
        <v>183</v>
      </c>
    </row>
    <row r="477" spans="1:39" ht="15.75">
      <c r="A477" s="84" t="s">
        <v>3453</v>
      </c>
      <c r="B477" s="84" t="s">
        <v>1962</v>
      </c>
      <c r="C477" s="87" t="s">
        <v>2048</v>
      </c>
      <c r="D477" s="86" t="s">
        <v>3477</v>
      </c>
      <c r="E477" s="76" t="s">
        <v>816</v>
      </c>
      <c r="F477" s="85" t="s">
        <v>2049</v>
      </c>
      <c r="G477" s="84">
        <v>820003444</v>
      </c>
      <c r="H477" s="76" t="s">
        <v>2050</v>
      </c>
      <c r="I477" s="81">
        <v>234297900</v>
      </c>
      <c r="J477" s="81">
        <v>234297900</v>
      </c>
      <c r="K477" s="83">
        <v>45679</v>
      </c>
      <c r="L477" s="82">
        <v>2025</v>
      </c>
      <c r="M477" s="81">
        <v>0</v>
      </c>
      <c r="N477" s="81">
        <v>0</v>
      </c>
      <c r="O477" s="81">
        <v>234297900</v>
      </c>
      <c r="P477" s="81">
        <v>0</v>
      </c>
      <c r="Q477" s="80">
        <v>0</v>
      </c>
      <c r="R477" s="77" t="s">
        <v>3456</v>
      </c>
      <c r="S477" s="77" t="s">
        <v>3456</v>
      </c>
      <c r="T477" s="78">
        <v>12</v>
      </c>
      <c r="U477" s="77" t="s">
        <v>3456</v>
      </c>
      <c r="V477" s="77" t="s">
        <v>3456</v>
      </c>
      <c r="W477" s="77" t="s">
        <v>3456</v>
      </c>
      <c r="X477" s="77" t="s">
        <v>3456</v>
      </c>
      <c r="Y477" s="77" t="s">
        <v>3456</v>
      </c>
      <c r="Z477" s="77" t="s">
        <v>3456</v>
      </c>
      <c r="AA477" s="77" t="s">
        <v>3456</v>
      </c>
      <c r="AB477" s="77" t="s">
        <v>3456</v>
      </c>
      <c r="AC477" s="77" t="s">
        <v>3456</v>
      </c>
      <c r="AD477" s="77" t="s">
        <v>3456</v>
      </c>
      <c r="AE477" s="77" t="s">
        <v>3456</v>
      </c>
      <c r="AF477" s="77" t="s">
        <v>3456</v>
      </c>
      <c r="AG477" s="79">
        <v>1</v>
      </c>
      <c r="AH477" s="77" t="s">
        <v>3456</v>
      </c>
      <c r="AI477" s="77" t="s">
        <v>3457</v>
      </c>
      <c r="AJ477" s="77" t="s">
        <v>3457</v>
      </c>
      <c r="AK477" s="77" t="s">
        <v>3457</v>
      </c>
      <c r="AL477" s="50" t="s">
        <v>910</v>
      </c>
      <c r="AM477" s="50">
        <v>146</v>
      </c>
    </row>
    <row r="478" spans="1:39" ht="15.75">
      <c r="A478" s="84" t="s">
        <v>3453</v>
      </c>
      <c r="B478" s="84" t="s">
        <v>1962</v>
      </c>
      <c r="C478" s="87" t="s">
        <v>625</v>
      </c>
      <c r="D478" s="86" t="s">
        <v>3477</v>
      </c>
      <c r="E478" s="76" t="s">
        <v>816</v>
      </c>
      <c r="F478" s="85" t="s">
        <v>2046</v>
      </c>
      <c r="G478" s="84">
        <v>820003431</v>
      </c>
      <c r="H478" s="76" t="s">
        <v>626</v>
      </c>
      <c r="I478" s="81">
        <v>821513700</v>
      </c>
      <c r="J478" s="81">
        <v>821513700</v>
      </c>
      <c r="K478" s="83">
        <v>45596</v>
      </c>
      <c r="L478" s="82">
        <v>2024</v>
      </c>
      <c r="M478" s="81">
        <v>821513700</v>
      </c>
      <c r="N478" s="81">
        <v>0</v>
      </c>
      <c r="O478" s="81">
        <v>0</v>
      </c>
      <c r="P478" s="81">
        <v>18332</v>
      </c>
      <c r="Q478" s="80">
        <v>1</v>
      </c>
      <c r="R478" s="77" t="s">
        <v>3456</v>
      </c>
      <c r="S478" s="77" t="s">
        <v>3456</v>
      </c>
      <c r="T478" s="78">
        <v>12</v>
      </c>
      <c r="U478" s="77" t="s">
        <v>3456</v>
      </c>
      <c r="V478" s="77" t="s">
        <v>3456</v>
      </c>
      <c r="W478" s="77" t="s">
        <v>3456</v>
      </c>
      <c r="X478" s="77" t="s">
        <v>3456</v>
      </c>
      <c r="Y478" s="77" t="s">
        <v>3456</v>
      </c>
      <c r="Z478" s="77" t="s">
        <v>3456</v>
      </c>
      <c r="AA478" s="77" t="s">
        <v>3456</v>
      </c>
      <c r="AB478" s="77" t="s">
        <v>3456</v>
      </c>
      <c r="AC478" s="77" t="s">
        <v>3456</v>
      </c>
      <c r="AD478" s="77" t="s">
        <v>3456</v>
      </c>
      <c r="AE478" s="77" t="s">
        <v>3456</v>
      </c>
      <c r="AF478" s="77" t="s">
        <v>3456</v>
      </c>
      <c r="AG478" s="79">
        <v>1</v>
      </c>
      <c r="AH478" s="77" t="s">
        <v>3456</v>
      </c>
      <c r="AI478" s="77" t="s">
        <v>3457</v>
      </c>
      <c r="AJ478" s="77" t="s">
        <v>3457</v>
      </c>
      <c r="AK478" s="77" t="s">
        <v>3457</v>
      </c>
      <c r="AL478" s="50" t="s">
        <v>872</v>
      </c>
      <c r="AM478" s="50">
        <v>813</v>
      </c>
    </row>
    <row r="479" spans="1:39" ht="15.75">
      <c r="A479" s="84" t="s">
        <v>3453</v>
      </c>
      <c r="B479" s="84" t="s">
        <v>1962</v>
      </c>
      <c r="C479" s="87" t="s">
        <v>197</v>
      </c>
      <c r="D479" s="86" t="s">
        <v>3477</v>
      </c>
      <c r="E479" s="76" t="s">
        <v>816</v>
      </c>
      <c r="F479" s="85" t="s">
        <v>2128</v>
      </c>
      <c r="G479" s="84">
        <v>891800335</v>
      </c>
      <c r="H479" s="76" t="s">
        <v>2129</v>
      </c>
      <c r="I479" s="81">
        <v>762203700</v>
      </c>
      <c r="J479" s="81">
        <v>762203700</v>
      </c>
      <c r="K479" s="83">
        <v>45596</v>
      </c>
      <c r="L479" s="82">
        <v>2024</v>
      </c>
      <c r="M479" s="81">
        <v>747326667</v>
      </c>
      <c r="N479" s="81">
        <v>14877033</v>
      </c>
      <c r="O479" s="81">
        <v>0</v>
      </c>
      <c r="P479" s="81">
        <v>107497.31</v>
      </c>
      <c r="Q479" s="80">
        <v>1</v>
      </c>
      <c r="R479" s="77" t="s">
        <v>3456</v>
      </c>
      <c r="S479" s="77" t="s">
        <v>3456</v>
      </c>
      <c r="T479" s="78">
        <v>12</v>
      </c>
      <c r="U479" s="77" t="s">
        <v>3456</v>
      </c>
      <c r="V479" s="77" t="s">
        <v>3456</v>
      </c>
      <c r="W479" s="77" t="s">
        <v>3456</v>
      </c>
      <c r="X479" s="77" t="s">
        <v>3456</v>
      </c>
      <c r="Y479" s="77" t="s">
        <v>3456</v>
      </c>
      <c r="Z479" s="77" t="s">
        <v>3456</v>
      </c>
      <c r="AA479" s="77" t="s">
        <v>3456</v>
      </c>
      <c r="AB479" s="77" t="s">
        <v>3456</v>
      </c>
      <c r="AC479" s="77" t="s">
        <v>3456</v>
      </c>
      <c r="AD479" s="77" t="s">
        <v>3456</v>
      </c>
      <c r="AE479" s="77" t="s">
        <v>3456</v>
      </c>
      <c r="AF479" s="77" t="s">
        <v>3456</v>
      </c>
      <c r="AG479" s="79">
        <v>1</v>
      </c>
      <c r="AH479" s="77" t="s">
        <v>3456</v>
      </c>
      <c r="AI479" s="77" t="s">
        <v>3457</v>
      </c>
      <c r="AJ479" s="77" t="s">
        <v>3457</v>
      </c>
      <c r="AK479" s="77" t="s">
        <v>3457</v>
      </c>
      <c r="AL479" s="50" t="s">
        <v>872</v>
      </c>
      <c r="AM479" s="50">
        <v>650</v>
      </c>
    </row>
    <row r="480" spans="1:39" ht="15.75">
      <c r="A480" s="84" t="s">
        <v>3453</v>
      </c>
      <c r="B480" s="84" t="s">
        <v>1962</v>
      </c>
      <c r="C480" s="87" t="s">
        <v>2034</v>
      </c>
      <c r="D480" s="86" t="s">
        <v>3477</v>
      </c>
      <c r="E480" s="76" t="s">
        <v>816</v>
      </c>
      <c r="F480" s="85" t="s">
        <v>2035</v>
      </c>
      <c r="G480" s="84">
        <v>820003360</v>
      </c>
      <c r="H480" s="76" t="s">
        <v>2036</v>
      </c>
      <c r="I480" s="81">
        <v>527905800</v>
      </c>
      <c r="J480" s="81">
        <v>527905800</v>
      </c>
      <c r="K480" s="83">
        <v>45679</v>
      </c>
      <c r="L480" s="82">
        <v>2025</v>
      </c>
      <c r="M480" s="81">
        <v>0</v>
      </c>
      <c r="N480" s="81">
        <v>0</v>
      </c>
      <c r="O480" s="81">
        <v>527905800</v>
      </c>
      <c r="P480" s="81">
        <v>0</v>
      </c>
      <c r="Q480" s="80">
        <v>0</v>
      </c>
      <c r="R480" s="77" t="s">
        <v>3456</v>
      </c>
      <c r="S480" s="77" t="s">
        <v>3456</v>
      </c>
      <c r="T480" s="78">
        <v>8</v>
      </c>
      <c r="U480" s="77" t="s">
        <v>3456</v>
      </c>
      <c r="V480" s="77" t="s">
        <v>3456</v>
      </c>
      <c r="W480" s="77" t="s">
        <v>3456</v>
      </c>
      <c r="X480" s="77" t="s">
        <v>3456</v>
      </c>
      <c r="Y480" s="77" t="s">
        <v>3456</v>
      </c>
      <c r="Z480" s="77" t="s">
        <v>3456</v>
      </c>
      <c r="AA480" s="77" t="s">
        <v>3457</v>
      </c>
      <c r="AB480" s="77" t="s">
        <v>3457</v>
      </c>
      <c r="AC480" s="77" t="s">
        <v>3457</v>
      </c>
      <c r="AD480" s="77" t="s">
        <v>3456</v>
      </c>
      <c r="AE480" s="77" t="s">
        <v>3457</v>
      </c>
      <c r="AF480" s="77" t="s">
        <v>3456</v>
      </c>
      <c r="AG480" s="79">
        <v>0.66666666666666663</v>
      </c>
      <c r="AH480" s="77" t="s">
        <v>3456</v>
      </c>
      <c r="AI480" s="77" t="s">
        <v>3457</v>
      </c>
      <c r="AJ480" s="77" t="s">
        <v>3457</v>
      </c>
      <c r="AK480" s="77" t="s">
        <v>3457</v>
      </c>
      <c r="AL480" s="50" t="s">
        <v>910</v>
      </c>
      <c r="AM480" s="50">
        <v>17</v>
      </c>
    </row>
    <row r="481" spans="1:39" ht="15.75">
      <c r="A481" s="84" t="s">
        <v>3453</v>
      </c>
      <c r="B481" s="84" t="s">
        <v>1962</v>
      </c>
      <c r="C481" s="87" t="s">
        <v>619</v>
      </c>
      <c r="D481" s="86" t="s">
        <v>3477</v>
      </c>
      <c r="E481" s="76" t="s">
        <v>816</v>
      </c>
      <c r="F481" s="85" t="s">
        <v>2042</v>
      </c>
      <c r="G481" s="84">
        <v>820003401</v>
      </c>
      <c r="H481" s="76" t="s">
        <v>620</v>
      </c>
      <c r="I481" s="81">
        <v>293607900</v>
      </c>
      <c r="J481" s="81">
        <v>293607900</v>
      </c>
      <c r="K481" s="83">
        <v>45596</v>
      </c>
      <c r="L481" s="82">
        <v>2024</v>
      </c>
      <c r="M481" s="81">
        <v>293607900</v>
      </c>
      <c r="N481" s="81">
        <v>0</v>
      </c>
      <c r="O481" s="81">
        <v>0</v>
      </c>
      <c r="P481" s="81">
        <v>0</v>
      </c>
      <c r="Q481" s="80">
        <v>1</v>
      </c>
      <c r="R481" s="77" t="s">
        <v>3456</v>
      </c>
      <c r="S481" s="77" t="s">
        <v>3456</v>
      </c>
      <c r="T481" s="78">
        <v>12</v>
      </c>
      <c r="U481" s="77" t="s">
        <v>3456</v>
      </c>
      <c r="V481" s="77" t="s">
        <v>3456</v>
      </c>
      <c r="W481" s="77" t="s">
        <v>3456</v>
      </c>
      <c r="X481" s="77" t="s">
        <v>3456</v>
      </c>
      <c r="Y481" s="77" t="s">
        <v>3456</v>
      </c>
      <c r="Z481" s="77" t="s">
        <v>3456</v>
      </c>
      <c r="AA481" s="77" t="s">
        <v>3456</v>
      </c>
      <c r="AB481" s="77" t="s">
        <v>3456</v>
      </c>
      <c r="AC481" s="77" t="s">
        <v>3456</v>
      </c>
      <c r="AD481" s="77" t="s">
        <v>3456</v>
      </c>
      <c r="AE481" s="77" t="s">
        <v>3456</v>
      </c>
      <c r="AF481" s="77" t="s">
        <v>3456</v>
      </c>
      <c r="AG481" s="79">
        <v>1</v>
      </c>
      <c r="AH481" s="77" t="s">
        <v>3456</v>
      </c>
      <c r="AI481" s="77" t="s">
        <v>3457</v>
      </c>
      <c r="AJ481" s="77" t="s">
        <v>3457</v>
      </c>
      <c r="AK481" s="77" t="s">
        <v>3457</v>
      </c>
      <c r="AL481" s="50" t="s">
        <v>872</v>
      </c>
      <c r="AM481" s="50">
        <v>797</v>
      </c>
    </row>
    <row r="482" spans="1:39" ht="15.75">
      <c r="A482" s="84" t="s">
        <v>3453</v>
      </c>
      <c r="B482" s="84" t="s">
        <v>1962</v>
      </c>
      <c r="C482" s="87" t="s">
        <v>415</v>
      </c>
      <c r="D482" s="86" t="s">
        <v>3477</v>
      </c>
      <c r="E482" s="76" t="s">
        <v>816</v>
      </c>
      <c r="F482" s="85" t="s">
        <v>2044</v>
      </c>
      <c r="G482" s="84">
        <v>820003422</v>
      </c>
      <c r="H482" s="76" t="s">
        <v>2045</v>
      </c>
      <c r="I482" s="81">
        <v>527905800</v>
      </c>
      <c r="J482" s="81">
        <v>527905800</v>
      </c>
      <c r="K482" s="83">
        <v>45596</v>
      </c>
      <c r="L482" s="82">
        <v>2024</v>
      </c>
      <c r="M482" s="81">
        <v>465463309</v>
      </c>
      <c r="N482" s="81">
        <v>0</v>
      </c>
      <c r="O482" s="81">
        <v>62442491</v>
      </c>
      <c r="P482" s="81">
        <v>14153.21</v>
      </c>
      <c r="Q482" s="80">
        <v>0.88171660360617365</v>
      </c>
      <c r="R482" s="77" t="s">
        <v>3456</v>
      </c>
      <c r="S482" s="77" t="s">
        <v>3456</v>
      </c>
      <c r="T482" s="78">
        <v>12</v>
      </c>
      <c r="U482" s="77" t="s">
        <v>3456</v>
      </c>
      <c r="V482" s="77" t="s">
        <v>3456</v>
      </c>
      <c r="W482" s="77" t="s">
        <v>3456</v>
      </c>
      <c r="X482" s="77" t="s">
        <v>3456</v>
      </c>
      <c r="Y482" s="77" t="s">
        <v>3456</v>
      </c>
      <c r="Z482" s="77" t="s">
        <v>3456</v>
      </c>
      <c r="AA482" s="77" t="s">
        <v>3456</v>
      </c>
      <c r="AB482" s="77" t="s">
        <v>3456</v>
      </c>
      <c r="AC482" s="77" t="s">
        <v>3456</v>
      </c>
      <c r="AD482" s="77" t="s">
        <v>3456</v>
      </c>
      <c r="AE482" s="77" t="s">
        <v>3456</v>
      </c>
      <c r="AF482" s="77" t="s">
        <v>3456</v>
      </c>
      <c r="AG482" s="79">
        <v>1</v>
      </c>
      <c r="AH482" s="77" t="s">
        <v>3456</v>
      </c>
      <c r="AI482" s="77" t="s">
        <v>3457</v>
      </c>
      <c r="AJ482" s="77" t="s">
        <v>3457</v>
      </c>
      <c r="AK482" s="77" t="s">
        <v>3457</v>
      </c>
      <c r="AL482" s="50" t="s">
        <v>872</v>
      </c>
      <c r="AM482" s="50">
        <v>374</v>
      </c>
    </row>
    <row r="483" spans="1:39" ht="15.75">
      <c r="A483" s="84" t="s">
        <v>3453</v>
      </c>
      <c r="B483" s="84" t="s">
        <v>1962</v>
      </c>
      <c r="C483" s="87" t="s">
        <v>609</v>
      </c>
      <c r="D483" s="86" t="s">
        <v>3477</v>
      </c>
      <c r="E483" s="76" t="s">
        <v>816</v>
      </c>
      <c r="F483" s="85" t="s">
        <v>2026</v>
      </c>
      <c r="G483" s="84">
        <v>820003284</v>
      </c>
      <c r="H483" s="76" t="s">
        <v>610</v>
      </c>
      <c r="I483" s="81">
        <v>381101850</v>
      </c>
      <c r="J483" s="81">
        <v>381101850</v>
      </c>
      <c r="K483" s="83">
        <v>45679</v>
      </c>
      <c r="L483" s="82">
        <v>2025</v>
      </c>
      <c r="M483" s="81">
        <v>234126426</v>
      </c>
      <c r="N483" s="81">
        <v>146975424</v>
      </c>
      <c r="O483" s="81">
        <v>0</v>
      </c>
      <c r="P483" s="81">
        <v>186135.18</v>
      </c>
      <c r="Q483" s="80">
        <v>1</v>
      </c>
      <c r="R483" s="77" t="s">
        <v>3456</v>
      </c>
      <c r="S483" s="77" t="s">
        <v>3456</v>
      </c>
      <c r="T483" s="78">
        <v>12</v>
      </c>
      <c r="U483" s="77" t="s">
        <v>3456</v>
      </c>
      <c r="V483" s="77" t="s">
        <v>3456</v>
      </c>
      <c r="W483" s="77" t="s">
        <v>3456</v>
      </c>
      <c r="X483" s="77" t="s">
        <v>3456</v>
      </c>
      <c r="Y483" s="77" t="s">
        <v>3456</v>
      </c>
      <c r="Z483" s="77" t="s">
        <v>3456</v>
      </c>
      <c r="AA483" s="77" t="s">
        <v>3456</v>
      </c>
      <c r="AB483" s="77" t="s">
        <v>3456</v>
      </c>
      <c r="AC483" s="77" t="s">
        <v>3456</v>
      </c>
      <c r="AD483" s="77" t="s">
        <v>3456</v>
      </c>
      <c r="AE483" s="77" t="s">
        <v>3456</v>
      </c>
      <c r="AF483" s="77" t="s">
        <v>3456</v>
      </c>
      <c r="AG483" s="79">
        <v>1</v>
      </c>
      <c r="AH483" s="77" t="s">
        <v>3456</v>
      </c>
      <c r="AI483" s="77" t="s">
        <v>3457</v>
      </c>
      <c r="AJ483" s="77" t="s">
        <v>3457</v>
      </c>
      <c r="AK483" s="77" t="s">
        <v>3457</v>
      </c>
      <c r="AL483" s="50" t="s">
        <v>872</v>
      </c>
      <c r="AM483" s="50">
        <v>341</v>
      </c>
    </row>
    <row r="484" spans="1:39" ht="15.75">
      <c r="A484" s="84" t="s">
        <v>3453</v>
      </c>
      <c r="B484" s="84" t="s">
        <v>1962</v>
      </c>
      <c r="C484" s="87" t="s">
        <v>2067</v>
      </c>
      <c r="D484" s="86" t="s">
        <v>3477</v>
      </c>
      <c r="E484" s="76" t="s">
        <v>816</v>
      </c>
      <c r="F484" s="85" t="s">
        <v>2068</v>
      </c>
      <c r="G484" s="84">
        <v>820003632</v>
      </c>
      <c r="H484" s="76" t="s">
        <v>2069</v>
      </c>
      <c r="I484" s="81">
        <v>762203700</v>
      </c>
      <c r="J484" s="81">
        <v>762203700</v>
      </c>
      <c r="K484" s="83">
        <v>45679</v>
      </c>
      <c r="L484" s="82">
        <v>2025</v>
      </c>
      <c r="M484" s="81">
        <v>300917000</v>
      </c>
      <c r="N484" s="81">
        <v>234297900</v>
      </c>
      <c r="O484" s="81">
        <v>226988800</v>
      </c>
      <c r="P484" s="81">
        <v>3790361.16</v>
      </c>
      <c r="Q484" s="80">
        <v>0.70219404602732838</v>
      </c>
      <c r="R484" s="77" t="s">
        <v>3456</v>
      </c>
      <c r="S484" s="77" t="s">
        <v>3456</v>
      </c>
      <c r="T484" s="78">
        <v>11</v>
      </c>
      <c r="U484" s="77" t="s">
        <v>3456</v>
      </c>
      <c r="V484" s="77" t="s">
        <v>3456</v>
      </c>
      <c r="W484" s="77" t="s">
        <v>3456</v>
      </c>
      <c r="X484" s="77" t="s">
        <v>3456</v>
      </c>
      <c r="Y484" s="77" t="s">
        <v>3456</v>
      </c>
      <c r="Z484" s="77" t="s">
        <v>3456</v>
      </c>
      <c r="AA484" s="77" t="s">
        <v>3456</v>
      </c>
      <c r="AB484" s="77" t="s">
        <v>3457</v>
      </c>
      <c r="AC484" s="77" t="s">
        <v>3456</v>
      </c>
      <c r="AD484" s="77" t="s">
        <v>3456</v>
      </c>
      <c r="AE484" s="77" t="s">
        <v>3456</v>
      </c>
      <c r="AF484" s="77" t="s">
        <v>3456</v>
      </c>
      <c r="AG484" s="79">
        <v>0.91666666666666663</v>
      </c>
      <c r="AH484" s="77" t="s">
        <v>3456</v>
      </c>
      <c r="AI484" s="77" t="s">
        <v>3457</v>
      </c>
      <c r="AJ484" s="77" t="s">
        <v>3457</v>
      </c>
      <c r="AK484" s="77" t="s">
        <v>3457</v>
      </c>
      <c r="AL484" s="50" t="s">
        <v>876</v>
      </c>
      <c r="AM484" s="50">
        <v>230</v>
      </c>
    </row>
    <row r="485" spans="1:39" ht="15.75">
      <c r="A485" s="84" t="s">
        <v>3453</v>
      </c>
      <c r="B485" s="84" t="s">
        <v>1962</v>
      </c>
      <c r="C485" s="87" t="s">
        <v>2123</v>
      </c>
      <c r="D485" s="86" t="s">
        <v>3477</v>
      </c>
      <c r="E485" s="76" t="s">
        <v>816</v>
      </c>
      <c r="F485" s="85" t="s">
        <v>2124</v>
      </c>
      <c r="G485" s="84">
        <v>860060016</v>
      </c>
      <c r="H485" s="76" t="s">
        <v>2125</v>
      </c>
      <c r="I485" s="81">
        <v>234297900</v>
      </c>
      <c r="J485" s="81">
        <v>234297900</v>
      </c>
      <c r="K485" s="83">
        <v>45679</v>
      </c>
      <c r="L485" s="82">
        <v>2025</v>
      </c>
      <c r="M485" s="81">
        <v>90707020</v>
      </c>
      <c r="N485" s="81">
        <v>19340880</v>
      </c>
      <c r="O485" s="81">
        <v>124250000</v>
      </c>
      <c r="P485" s="81">
        <v>162940.67000000001</v>
      </c>
      <c r="Q485" s="80">
        <v>0.4696922166182454</v>
      </c>
      <c r="R485" s="77" t="s">
        <v>3456</v>
      </c>
      <c r="S485" s="77" t="s">
        <v>3456</v>
      </c>
      <c r="T485" s="78">
        <v>12</v>
      </c>
      <c r="U485" s="77" t="s">
        <v>3456</v>
      </c>
      <c r="V485" s="77" t="s">
        <v>3456</v>
      </c>
      <c r="W485" s="77" t="s">
        <v>3456</v>
      </c>
      <c r="X485" s="77" t="s">
        <v>3456</v>
      </c>
      <c r="Y485" s="77" t="s">
        <v>3456</v>
      </c>
      <c r="Z485" s="77" t="s">
        <v>3456</v>
      </c>
      <c r="AA485" s="77" t="s">
        <v>3456</v>
      </c>
      <c r="AB485" s="77" t="s">
        <v>3456</v>
      </c>
      <c r="AC485" s="77" t="s">
        <v>3456</v>
      </c>
      <c r="AD485" s="77" t="s">
        <v>3456</v>
      </c>
      <c r="AE485" s="77" t="s">
        <v>3456</v>
      </c>
      <c r="AF485" s="77" t="s">
        <v>3456</v>
      </c>
      <c r="AG485" s="79">
        <v>1</v>
      </c>
      <c r="AH485" s="77" t="s">
        <v>3456</v>
      </c>
      <c r="AI485" s="77" t="s">
        <v>3457</v>
      </c>
      <c r="AJ485" s="77" t="s">
        <v>3457</v>
      </c>
      <c r="AK485" s="77" t="s">
        <v>3457</v>
      </c>
      <c r="AL485" s="50" t="s">
        <v>876</v>
      </c>
      <c r="AM485" s="50">
        <v>277</v>
      </c>
    </row>
    <row r="486" spans="1:39" ht="15.75">
      <c r="A486" s="84" t="s">
        <v>3453</v>
      </c>
      <c r="B486" s="84" t="s">
        <v>1962</v>
      </c>
      <c r="C486" s="87" t="s">
        <v>2141</v>
      </c>
      <c r="D486" s="86" t="s">
        <v>3477</v>
      </c>
      <c r="E486" s="76" t="s">
        <v>816</v>
      </c>
      <c r="F486" s="85" t="s">
        <v>2142</v>
      </c>
      <c r="G486" s="84">
        <v>891855438</v>
      </c>
      <c r="H486" s="76" t="s">
        <v>2143</v>
      </c>
      <c r="I486" s="81">
        <v>702893700</v>
      </c>
      <c r="J486" s="81">
        <v>702893700</v>
      </c>
      <c r="K486" s="83">
        <v>45596</v>
      </c>
      <c r="L486" s="82">
        <v>2024</v>
      </c>
      <c r="M486" s="81">
        <v>419799962</v>
      </c>
      <c r="N486" s="81">
        <v>283093736</v>
      </c>
      <c r="O486" s="81">
        <v>2</v>
      </c>
      <c r="P486" s="81">
        <v>24068.33</v>
      </c>
      <c r="Q486" s="80">
        <v>0.99999999715461951</v>
      </c>
      <c r="R486" s="77" t="s">
        <v>3456</v>
      </c>
      <c r="S486" s="77" t="s">
        <v>3456</v>
      </c>
      <c r="T486" s="78">
        <v>12</v>
      </c>
      <c r="U486" s="77" t="s">
        <v>3456</v>
      </c>
      <c r="V486" s="77" t="s">
        <v>3456</v>
      </c>
      <c r="W486" s="77" t="s">
        <v>3456</v>
      </c>
      <c r="X486" s="77" t="s">
        <v>3456</v>
      </c>
      <c r="Y486" s="77" t="s">
        <v>3456</v>
      </c>
      <c r="Z486" s="77" t="s">
        <v>3456</v>
      </c>
      <c r="AA486" s="77" t="s">
        <v>3456</v>
      </c>
      <c r="AB486" s="77" t="s">
        <v>3456</v>
      </c>
      <c r="AC486" s="77" t="s">
        <v>3456</v>
      </c>
      <c r="AD486" s="77" t="s">
        <v>3456</v>
      </c>
      <c r="AE486" s="77" t="s">
        <v>3456</v>
      </c>
      <c r="AF486" s="77" t="s">
        <v>3456</v>
      </c>
      <c r="AG486" s="79">
        <v>1</v>
      </c>
      <c r="AH486" s="77" t="s">
        <v>3456</v>
      </c>
      <c r="AI486" s="77" t="s">
        <v>3457</v>
      </c>
      <c r="AJ486" s="77" t="s">
        <v>3457</v>
      </c>
      <c r="AK486" s="77" t="s">
        <v>3457</v>
      </c>
      <c r="AL486" s="50" t="s">
        <v>876</v>
      </c>
      <c r="AM486" s="50">
        <v>332</v>
      </c>
    </row>
    <row r="487" spans="1:39" ht="15.75">
      <c r="A487" s="84" t="s">
        <v>3453</v>
      </c>
      <c r="B487" s="84" t="s">
        <v>1962</v>
      </c>
      <c r="C487" s="87" t="s">
        <v>2075</v>
      </c>
      <c r="D487" s="86" t="s">
        <v>3477</v>
      </c>
      <c r="E487" s="76" t="s">
        <v>816</v>
      </c>
      <c r="F487" s="85" t="s">
        <v>2076</v>
      </c>
      <c r="G487" s="84">
        <v>820003684</v>
      </c>
      <c r="H487" s="76" t="s">
        <v>2077</v>
      </c>
      <c r="I487" s="81">
        <v>527905800</v>
      </c>
      <c r="J487" s="81">
        <v>527905800</v>
      </c>
      <c r="K487" s="83">
        <v>45679</v>
      </c>
      <c r="L487" s="82">
        <v>2025</v>
      </c>
      <c r="M487" s="81">
        <v>377501900</v>
      </c>
      <c r="N487" s="81">
        <v>87495835</v>
      </c>
      <c r="O487" s="81">
        <v>62908065</v>
      </c>
      <c r="P487" s="81">
        <v>23042.22</v>
      </c>
      <c r="Q487" s="80">
        <v>0.88083467732311338</v>
      </c>
      <c r="R487" s="77" t="s">
        <v>3456</v>
      </c>
      <c r="S487" s="77" t="s">
        <v>3456</v>
      </c>
      <c r="T487" s="78">
        <v>10</v>
      </c>
      <c r="U487" s="77" t="s">
        <v>3456</v>
      </c>
      <c r="V487" s="77" t="s">
        <v>3456</v>
      </c>
      <c r="W487" s="77" t="s">
        <v>3456</v>
      </c>
      <c r="X487" s="77" t="s">
        <v>3456</v>
      </c>
      <c r="Y487" s="77" t="s">
        <v>3456</v>
      </c>
      <c r="Z487" s="77" t="s">
        <v>3456</v>
      </c>
      <c r="AA487" s="77" t="s">
        <v>3456</v>
      </c>
      <c r="AB487" s="77" t="s">
        <v>3457</v>
      </c>
      <c r="AC487" s="77" t="s">
        <v>3457</v>
      </c>
      <c r="AD487" s="77" t="s">
        <v>3456</v>
      </c>
      <c r="AE487" s="77" t="s">
        <v>3456</v>
      </c>
      <c r="AF487" s="77" t="s">
        <v>3456</v>
      </c>
      <c r="AG487" s="79">
        <v>0.83333333333333337</v>
      </c>
      <c r="AH487" s="77" t="s">
        <v>3456</v>
      </c>
      <c r="AI487" s="77" t="s">
        <v>3457</v>
      </c>
      <c r="AJ487" s="77" t="s">
        <v>3457</v>
      </c>
      <c r="AK487" s="77" t="s">
        <v>3457</v>
      </c>
      <c r="AL487" s="50" t="s">
        <v>876</v>
      </c>
      <c r="AM487" s="50">
        <v>307</v>
      </c>
    </row>
    <row r="488" spans="1:39" ht="15.75">
      <c r="A488" s="84" t="s">
        <v>3453</v>
      </c>
      <c r="B488" s="84" t="s">
        <v>1962</v>
      </c>
      <c r="C488" s="87" t="s">
        <v>158</v>
      </c>
      <c r="D488" s="86" t="s">
        <v>3477</v>
      </c>
      <c r="E488" s="76" t="s">
        <v>816</v>
      </c>
      <c r="F488" s="85" t="s">
        <v>2096</v>
      </c>
      <c r="G488" s="84">
        <v>826002060</v>
      </c>
      <c r="H488" s="76" t="s">
        <v>2097</v>
      </c>
      <c r="I488" s="81">
        <v>527905800</v>
      </c>
      <c r="J488" s="81">
        <v>527905800</v>
      </c>
      <c r="K488" s="83">
        <v>45679</v>
      </c>
      <c r="L488" s="82">
        <v>2025</v>
      </c>
      <c r="M488" s="81">
        <v>526798773</v>
      </c>
      <c r="N488" s="81">
        <v>1107027</v>
      </c>
      <c r="O488" s="81">
        <v>0</v>
      </c>
      <c r="P488" s="81">
        <v>783475.18</v>
      </c>
      <c r="Q488" s="80">
        <v>1</v>
      </c>
      <c r="R488" s="77" t="s">
        <v>3456</v>
      </c>
      <c r="S488" s="77" t="s">
        <v>3456</v>
      </c>
      <c r="T488" s="78">
        <v>12</v>
      </c>
      <c r="U488" s="77" t="s">
        <v>3456</v>
      </c>
      <c r="V488" s="77" t="s">
        <v>3456</v>
      </c>
      <c r="W488" s="77" t="s">
        <v>3456</v>
      </c>
      <c r="X488" s="77" t="s">
        <v>3456</v>
      </c>
      <c r="Y488" s="77" t="s">
        <v>3456</v>
      </c>
      <c r="Z488" s="77" t="s">
        <v>3456</v>
      </c>
      <c r="AA488" s="77" t="s">
        <v>3456</v>
      </c>
      <c r="AB488" s="77" t="s">
        <v>3456</v>
      </c>
      <c r="AC488" s="77" t="s">
        <v>3456</v>
      </c>
      <c r="AD488" s="77" t="s">
        <v>3456</v>
      </c>
      <c r="AE488" s="77" t="s">
        <v>3456</v>
      </c>
      <c r="AF488" s="77" t="s">
        <v>3456</v>
      </c>
      <c r="AG488" s="79">
        <v>1</v>
      </c>
      <c r="AH488" s="77" t="s">
        <v>3456</v>
      </c>
      <c r="AI488" s="77" t="s">
        <v>3457</v>
      </c>
      <c r="AJ488" s="77" t="s">
        <v>3457</v>
      </c>
      <c r="AK488" s="77" t="s">
        <v>3457</v>
      </c>
      <c r="AL488" s="50" t="s">
        <v>872</v>
      </c>
      <c r="AM488" s="50">
        <v>713</v>
      </c>
    </row>
    <row r="489" spans="1:39" ht="15.75">
      <c r="A489" s="84" t="s">
        <v>3453</v>
      </c>
      <c r="B489" s="84" t="s">
        <v>1962</v>
      </c>
      <c r="C489" s="87" t="s">
        <v>89</v>
      </c>
      <c r="D489" s="86" t="s">
        <v>3477</v>
      </c>
      <c r="E489" s="76" t="s">
        <v>816</v>
      </c>
      <c r="F489" s="85" t="s">
        <v>2126</v>
      </c>
      <c r="G489" s="84">
        <v>881862576</v>
      </c>
      <c r="H489" s="76" t="s">
        <v>2127</v>
      </c>
      <c r="I489" s="81">
        <v>293607900</v>
      </c>
      <c r="J489" s="81">
        <v>293607900</v>
      </c>
      <c r="K489" s="83">
        <v>45679</v>
      </c>
      <c r="L489" s="82">
        <v>2025</v>
      </c>
      <c r="M489" s="81">
        <v>293607900</v>
      </c>
      <c r="N489" s="81">
        <v>0</v>
      </c>
      <c r="O489" s="81">
        <v>0</v>
      </c>
      <c r="P489" s="81">
        <v>143888.13</v>
      </c>
      <c r="Q489" s="80">
        <v>1</v>
      </c>
      <c r="R489" s="77" t="s">
        <v>3456</v>
      </c>
      <c r="S489" s="77" t="s">
        <v>3456</v>
      </c>
      <c r="T489" s="78">
        <v>12</v>
      </c>
      <c r="U489" s="77" t="s">
        <v>3456</v>
      </c>
      <c r="V489" s="77" t="s">
        <v>3456</v>
      </c>
      <c r="W489" s="77" t="s">
        <v>3456</v>
      </c>
      <c r="X489" s="77" t="s">
        <v>3456</v>
      </c>
      <c r="Y489" s="77" t="s">
        <v>3456</v>
      </c>
      <c r="Z489" s="77" t="s">
        <v>3456</v>
      </c>
      <c r="AA489" s="77" t="s">
        <v>3456</v>
      </c>
      <c r="AB489" s="77" t="s">
        <v>3456</v>
      </c>
      <c r="AC489" s="77" t="s">
        <v>3456</v>
      </c>
      <c r="AD489" s="77" t="s">
        <v>3456</v>
      </c>
      <c r="AE489" s="77" t="s">
        <v>3456</v>
      </c>
      <c r="AF489" s="77" t="s">
        <v>3456</v>
      </c>
      <c r="AG489" s="79">
        <v>1</v>
      </c>
      <c r="AH489" s="77" t="s">
        <v>3456</v>
      </c>
      <c r="AI489" s="77" t="s">
        <v>3457</v>
      </c>
      <c r="AJ489" s="77" t="s">
        <v>3457</v>
      </c>
      <c r="AK489" s="77" t="s">
        <v>3457</v>
      </c>
      <c r="AL489" s="50" t="s">
        <v>872</v>
      </c>
      <c r="AM489" s="50">
        <v>829</v>
      </c>
    </row>
    <row r="490" spans="1:39" ht="15.75">
      <c r="A490" s="84" t="s">
        <v>3453</v>
      </c>
      <c r="B490" s="84" t="s">
        <v>1962</v>
      </c>
      <c r="C490" s="87" t="s">
        <v>601</v>
      </c>
      <c r="D490" s="86" t="s">
        <v>3477</v>
      </c>
      <c r="E490" s="76" t="s">
        <v>816</v>
      </c>
      <c r="F490" s="85" t="s">
        <v>2018</v>
      </c>
      <c r="G490" s="84">
        <v>820002608</v>
      </c>
      <c r="H490" s="76" t="s">
        <v>602</v>
      </c>
      <c r="I490" s="81">
        <v>293607900</v>
      </c>
      <c r="J490" s="81">
        <v>293607900</v>
      </c>
      <c r="K490" s="83">
        <v>45596</v>
      </c>
      <c r="L490" s="82">
        <v>2024</v>
      </c>
      <c r="M490" s="81">
        <v>286837900</v>
      </c>
      <c r="N490" s="81">
        <v>6770000</v>
      </c>
      <c r="O490" s="81">
        <v>0</v>
      </c>
      <c r="P490" s="81">
        <v>611595</v>
      </c>
      <c r="Q490" s="80">
        <v>1</v>
      </c>
      <c r="R490" s="77" t="s">
        <v>3456</v>
      </c>
      <c r="S490" s="77" t="s">
        <v>3456</v>
      </c>
      <c r="T490" s="78">
        <v>12</v>
      </c>
      <c r="U490" s="77" t="s">
        <v>3456</v>
      </c>
      <c r="V490" s="77" t="s">
        <v>3456</v>
      </c>
      <c r="W490" s="77" t="s">
        <v>3456</v>
      </c>
      <c r="X490" s="77" t="s">
        <v>3456</v>
      </c>
      <c r="Y490" s="77" t="s">
        <v>3456</v>
      </c>
      <c r="Z490" s="77" t="s">
        <v>3456</v>
      </c>
      <c r="AA490" s="77" t="s">
        <v>3456</v>
      </c>
      <c r="AB490" s="77" t="s">
        <v>3456</v>
      </c>
      <c r="AC490" s="77" t="s">
        <v>3456</v>
      </c>
      <c r="AD490" s="77" t="s">
        <v>3456</v>
      </c>
      <c r="AE490" s="77" t="s">
        <v>3456</v>
      </c>
      <c r="AF490" s="77" t="s">
        <v>3456</v>
      </c>
      <c r="AG490" s="79">
        <v>1</v>
      </c>
      <c r="AH490" s="77" t="s">
        <v>3456</v>
      </c>
      <c r="AI490" s="77" t="s">
        <v>3457</v>
      </c>
      <c r="AJ490" s="77" t="s">
        <v>3457</v>
      </c>
      <c r="AK490" s="77" t="s">
        <v>3457</v>
      </c>
      <c r="AL490" s="50" t="s">
        <v>872</v>
      </c>
      <c r="AM490" s="50">
        <v>631</v>
      </c>
    </row>
    <row r="491" spans="1:39" ht="15.75">
      <c r="A491" s="84" t="s">
        <v>3453</v>
      </c>
      <c r="B491" s="84" t="s">
        <v>1962</v>
      </c>
      <c r="C491" s="87" t="s">
        <v>615</v>
      </c>
      <c r="D491" s="86" t="s">
        <v>3477</v>
      </c>
      <c r="E491" s="76" t="s">
        <v>816</v>
      </c>
      <c r="F491" s="85" t="s">
        <v>2033</v>
      </c>
      <c r="G491" s="84">
        <v>820003357</v>
      </c>
      <c r="H491" s="76" t="s">
        <v>616</v>
      </c>
      <c r="I491" s="81">
        <v>293607900</v>
      </c>
      <c r="J491" s="81">
        <v>293607900</v>
      </c>
      <c r="K491" s="83">
        <v>45679</v>
      </c>
      <c r="L491" s="82">
        <v>2025</v>
      </c>
      <c r="M491" s="81">
        <v>293549966</v>
      </c>
      <c r="N491" s="81">
        <v>57933</v>
      </c>
      <c r="O491" s="81">
        <v>1</v>
      </c>
      <c r="P491" s="81">
        <v>21802</v>
      </c>
      <c r="Q491" s="80">
        <v>0.99999999659409711</v>
      </c>
      <c r="R491" s="77" t="s">
        <v>3456</v>
      </c>
      <c r="S491" s="77" t="s">
        <v>3456</v>
      </c>
      <c r="T491" s="78">
        <v>12</v>
      </c>
      <c r="U491" s="77" t="s">
        <v>3456</v>
      </c>
      <c r="V491" s="77" t="s">
        <v>3456</v>
      </c>
      <c r="W491" s="77" t="s">
        <v>3456</v>
      </c>
      <c r="X491" s="77" t="s">
        <v>3456</v>
      </c>
      <c r="Y491" s="77" t="s">
        <v>3456</v>
      </c>
      <c r="Z491" s="77" t="s">
        <v>3456</v>
      </c>
      <c r="AA491" s="77" t="s">
        <v>3456</v>
      </c>
      <c r="AB491" s="77" t="s">
        <v>3456</v>
      </c>
      <c r="AC491" s="77" t="s">
        <v>3456</v>
      </c>
      <c r="AD491" s="77" t="s">
        <v>3456</v>
      </c>
      <c r="AE491" s="77" t="s">
        <v>3456</v>
      </c>
      <c r="AF491" s="77" t="s">
        <v>3456</v>
      </c>
      <c r="AG491" s="79">
        <v>1</v>
      </c>
      <c r="AH491" s="77" t="s">
        <v>3456</v>
      </c>
      <c r="AI491" s="77" t="s">
        <v>3457</v>
      </c>
      <c r="AJ491" s="77" t="s">
        <v>3457</v>
      </c>
      <c r="AK491" s="77" t="s">
        <v>3457</v>
      </c>
      <c r="AL491" s="50" t="s">
        <v>872</v>
      </c>
      <c r="AM491" s="50">
        <v>741</v>
      </c>
    </row>
    <row r="492" spans="1:39" ht="15.75">
      <c r="A492" s="84" t="s">
        <v>3453</v>
      </c>
      <c r="B492" s="84" t="s">
        <v>1962</v>
      </c>
      <c r="C492" s="87" t="s">
        <v>2054</v>
      </c>
      <c r="D492" s="86" t="s">
        <v>3477</v>
      </c>
      <c r="E492" s="76" t="s">
        <v>816</v>
      </c>
      <c r="F492" s="85" t="s">
        <v>2055</v>
      </c>
      <c r="G492" s="84">
        <v>820003533</v>
      </c>
      <c r="H492" s="76" t="s">
        <v>2056</v>
      </c>
      <c r="I492" s="81">
        <v>527905800</v>
      </c>
      <c r="J492" s="81">
        <v>527905800</v>
      </c>
      <c r="K492" s="83">
        <v>45679</v>
      </c>
      <c r="L492" s="82">
        <v>2025</v>
      </c>
      <c r="M492" s="81">
        <v>103165800</v>
      </c>
      <c r="N492" s="81">
        <v>21494</v>
      </c>
      <c r="O492" s="81">
        <v>424718506</v>
      </c>
      <c r="P492" s="81">
        <v>57331.78</v>
      </c>
      <c r="Q492" s="80">
        <v>0.19546535385669186</v>
      </c>
      <c r="R492" s="77" t="s">
        <v>3456</v>
      </c>
      <c r="S492" s="77" t="s">
        <v>3456</v>
      </c>
      <c r="T492" s="78">
        <v>12</v>
      </c>
      <c r="U492" s="77" t="s">
        <v>3456</v>
      </c>
      <c r="V492" s="77" t="s">
        <v>3456</v>
      </c>
      <c r="W492" s="77" t="s">
        <v>3456</v>
      </c>
      <c r="X492" s="77" t="s">
        <v>3456</v>
      </c>
      <c r="Y492" s="77" t="s">
        <v>3456</v>
      </c>
      <c r="Z492" s="77" t="s">
        <v>3456</v>
      </c>
      <c r="AA492" s="77" t="s">
        <v>3456</v>
      </c>
      <c r="AB492" s="77" t="s">
        <v>3456</v>
      </c>
      <c r="AC492" s="77" t="s">
        <v>3456</v>
      </c>
      <c r="AD492" s="77" t="s">
        <v>3456</v>
      </c>
      <c r="AE492" s="77" t="s">
        <v>3456</v>
      </c>
      <c r="AF492" s="77" t="s">
        <v>3456</v>
      </c>
      <c r="AG492" s="79">
        <v>1</v>
      </c>
      <c r="AH492" s="77" t="s">
        <v>3456</v>
      </c>
      <c r="AI492" s="77" t="s">
        <v>3457</v>
      </c>
      <c r="AJ492" s="77" t="s">
        <v>3457</v>
      </c>
      <c r="AK492" s="77" t="s">
        <v>3457</v>
      </c>
      <c r="AL492" s="50" t="s">
        <v>876</v>
      </c>
      <c r="AM492" s="50">
        <v>190</v>
      </c>
    </row>
    <row r="493" spans="1:39" ht="15.75">
      <c r="A493" s="84" t="s">
        <v>3453</v>
      </c>
      <c r="B493" s="84" t="s">
        <v>1962</v>
      </c>
      <c r="C493" s="87" t="s">
        <v>280</v>
      </c>
      <c r="D493" s="86" t="s">
        <v>3477</v>
      </c>
      <c r="E493" s="76" t="s">
        <v>816</v>
      </c>
      <c r="F493" s="85" t="s">
        <v>2104</v>
      </c>
      <c r="G493" s="84">
        <v>826002625</v>
      </c>
      <c r="H493" s="76" t="s">
        <v>2105</v>
      </c>
      <c r="I493" s="81">
        <v>234297900</v>
      </c>
      <c r="J493" s="81">
        <v>234297900</v>
      </c>
      <c r="K493" s="83">
        <v>45596</v>
      </c>
      <c r="L493" s="82">
        <v>2024</v>
      </c>
      <c r="M493" s="81">
        <v>218896048</v>
      </c>
      <c r="N493" s="81">
        <v>0</v>
      </c>
      <c r="O493" s="81">
        <v>15401852</v>
      </c>
      <c r="P493" s="81">
        <v>517698</v>
      </c>
      <c r="Q493" s="80">
        <v>0.93426380688858068</v>
      </c>
      <c r="R493" s="77" t="s">
        <v>3456</v>
      </c>
      <c r="S493" s="77" t="s">
        <v>3456</v>
      </c>
      <c r="T493" s="78">
        <v>12</v>
      </c>
      <c r="U493" s="77" t="s">
        <v>3456</v>
      </c>
      <c r="V493" s="77" t="s">
        <v>3456</v>
      </c>
      <c r="W493" s="77" t="s">
        <v>3456</v>
      </c>
      <c r="X493" s="77" t="s">
        <v>3456</v>
      </c>
      <c r="Y493" s="77" t="s">
        <v>3456</v>
      </c>
      <c r="Z493" s="77" t="s">
        <v>3456</v>
      </c>
      <c r="AA493" s="77" t="s">
        <v>3456</v>
      </c>
      <c r="AB493" s="77" t="s">
        <v>3456</v>
      </c>
      <c r="AC493" s="77" t="s">
        <v>3456</v>
      </c>
      <c r="AD493" s="77" t="s">
        <v>3456</v>
      </c>
      <c r="AE493" s="77" t="s">
        <v>3456</v>
      </c>
      <c r="AF493" s="77" t="s">
        <v>3456</v>
      </c>
      <c r="AG493" s="79">
        <v>1</v>
      </c>
      <c r="AH493" s="77" t="s">
        <v>3456</v>
      </c>
      <c r="AI493" s="77" t="s">
        <v>3457</v>
      </c>
      <c r="AJ493" s="77" t="s">
        <v>3457</v>
      </c>
      <c r="AK493" s="77" t="s">
        <v>3457</v>
      </c>
      <c r="AL493" s="50" t="s">
        <v>872</v>
      </c>
      <c r="AM493" s="50">
        <v>568</v>
      </c>
    </row>
    <row r="494" spans="1:39" ht="15.75">
      <c r="A494" s="84" t="s">
        <v>3453</v>
      </c>
      <c r="B494" s="84" t="s">
        <v>1962</v>
      </c>
      <c r="C494" s="87" t="s">
        <v>409</v>
      </c>
      <c r="D494" s="86" t="s">
        <v>3477</v>
      </c>
      <c r="E494" s="76" t="s">
        <v>816</v>
      </c>
      <c r="F494" s="85" t="s">
        <v>2082</v>
      </c>
      <c r="G494" s="84">
        <v>820003876</v>
      </c>
      <c r="H494" s="76" t="s">
        <v>2083</v>
      </c>
      <c r="I494" s="81">
        <v>234297900</v>
      </c>
      <c r="J494" s="81">
        <v>234297900</v>
      </c>
      <c r="K494" s="83">
        <v>45596</v>
      </c>
      <c r="L494" s="82">
        <v>2024</v>
      </c>
      <c r="M494" s="81">
        <v>234297900</v>
      </c>
      <c r="N494" s="81">
        <v>0</v>
      </c>
      <c r="O494" s="81">
        <v>0</v>
      </c>
      <c r="P494" s="81">
        <v>14177</v>
      </c>
      <c r="Q494" s="80">
        <v>1</v>
      </c>
      <c r="R494" s="77" t="s">
        <v>3456</v>
      </c>
      <c r="S494" s="77" t="s">
        <v>3456</v>
      </c>
      <c r="T494" s="78">
        <v>12</v>
      </c>
      <c r="U494" s="77" t="s">
        <v>3456</v>
      </c>
      <c r="V494" s="77" t="s">
        <v>3456</v>
      </c>
      <c r="W494" s="77" t="s">
        <v>3456</v>
      </c>
      <c r="X494" s="77" t="s">
        <v>3456</v>
      </c>
      <c r="Y494" s="77" t="s">
        <v>3456</v>
      </c>
      <c r="Z494" s="77" t="s">
        <v>3456</v>
      </c>
      <c r="AA494" s="77" t="s">
        <v>3456</v>
      </c>
      <c r="AB494" s="77" t="s">
        <v>3456</v>
      </c>
      <c r="AC494" s="77" t="s">
        <v>3456</v>
      </c>
      <c r="AD494" s="77" t="s">
        <v>3456</v>
      </c>
      <c r="AE494" s="77" t="s">
        <v>3456</v>
      </c>
      <c r="AF494" s="77" t="s">
        <v>3456</v>
      </c>
      <c r="AG494" s="79">
        <v>1</v>
      </c>
      <c r="AH494" s="77" t="s">
        <v>3456</v>
      </c>
      <c r="AI494" s="77" t="s">
        <v>3457</v>
      </c>
      <c r="AJ494" s="77" t="s">
        <v>3457</v>
      </c>
      <c r="AK494" s="77" t="s">
        <v>3457</v>
      </c>
      <c r="AL494" s="50" t="s">
        <v>872</v>
      </c>
      <c r="AM494" s="50">
        <v>386</v>
      </c>
    </row>
    <row r="495" spans="1:39" ht="15.75">
      <c r="A495" s="84" t="s">
        <v>3453</v>
      </c>
      <c r="B495" s="84" t="s">
        <v>1962</v>
      </c>
      <c r="C495" s="87" t="s">
        <v>2109</v>
      </c>
      <c r="D495" s="86" t="s">
        <v>3477</v>
      </c>
      <c r="E495" s="76" t="s">
        <v>816</v>
      </c>
      <c r="F495" s="85" t="s">
        <v>2110</v>
      </c>
      <c r="G495" s="84">
        <v>826002694</v>
      </c>
      <c r="H495" s="76" t="s">
        <v>2111</v>
      </c>
      <c r="I495" s="81">
        <v>527905800</v>
      </c>
      <c r="J495" s="81">
        <v>527905800</v>
      </c>
      <c r="K495" s="83">
        <v>45679</v>
      </c>
      <c r="L495" s="82">
        <v>2025</v>
      </c>
      <c r="M495" s="81">
        <v>0</v>
      </c>
      <c r="N495" s="81">
        <v>0</v>
      </c>
      <c r="O495" s="81">
        <v>527905800</v>
      </c>
      <c r="P495" s="81">
        <v>0</v>
      </c>
      <c r="Q495" s="80">
        <v>0</v>
      </c>
      <c r="R495" s="77" t="s">
        <v>3457</v>
      </c>
      <c r="S495" s="77" t="s">
        <v>3456</v>
      </c>
      <c r="T495" s="78">
        <v>12</v>
      </c>
      <c r="U495" s="77" t="s">
        <v>3456</v>
      </c>
      <c r="V495" s="77" t="s">
        <v>3456</v>
      </c>
      <c r="W495" s="77" t="s">
        <v>3456</v>
      </c>
      <c r="X495" s="77" t="s">
        <v>3456</v>
      </c>
      <c r="Y495" s="77" t="s">
        <v>3456</v>
      </c>
      <c r="Z495" s="77" t="s">
        <v>3456</v>
      </c>
      <c r="AA495" s="77" t="s">
        <v>3456</v>
      </c>
      <c r="AB495" s="77" t="s">
        <v>3456</v>
      </c>
      <c r="AC495" s="77" t="s">
        <v>3456</v>
      </c>
      <c r="AD495" s="77" t="s">
        <v>3456</v>
      </c>
      <c r="AE495" s="77" t="s">
        <v>3456</v>
      </c>
      <c r="AF495" s="77" t="s">
        <v>3456</v>
      </c>
      <c r="AG495" s="79">
        <v>1</v>
      </c>
      <c r="AH495" s="77" t="s">
        <v>3456</v>
      </c>
      <c r="AI495" s="77" t="s">
        <v>3457</v>
      </c>
      <c r="AJ495" s="77" t="s">
        <v>3457</v>
      </c>
      <c r="AK495" s="77" t="s">
        <v>3457</v>
      </c>
      <c r="AL495" s="50" t="s">
        <v>910</v>
      </c>
      <c r="AM495" s="50">
        <v>107</v>
      </c>
    </row>
    <row r="496" spans="1:39" ht="15.75">
      <c r="A496" s="84" t="s">
        <v>3453</v>
      </c>
      <c r="B496" s="84" t="s">
        <v>1962</v>
      </c>
      <c r="C496" s="87" t="s">
        <v>603</v>
      </c>
      <c r="D496" s="86" t="s">
        <v>3477</v>
      </c>
      <c r="E496" s="76" t="s">
        <v>816</v>
      </c>
      <c r="F496" s="85" t="s">
        <v>2019</v>
      </c>
      <c r="G496" s="84">
        <v>820002657</v>
      </c>
      <c r="H496" s="76" t="s">
        <v>604</v>
      </c>
      <c r="I496" s="81">
        <v>293607900</v>
      </c>
      <c r="J496" s="81">
        <v>293607900</v>
      </c>
      <c r="K496" s="83">
        <v>45679</v>
      </c>
      <c r="L496" s="82">
        <v>2025</v>
      </c>
      <c r="M496" s="81">
        <v>293607900</v>
      </c>
      <c r="N496" s="81">
        <v>0</v>
      </c>
      <c r="O496" s="81">
        <v>0</v>
      </c>
      <c r="P496" s="81">
        <v>21235</v>
      </c>
      <c r="Q496" s="80">
        <v>1</v>
      </c>
      <c r="R496" s="77" t="s">
        <v>3456</v>
      </c>
      <c r="S496" s="77" t="s">
        <v>3456</v>
      </c>
      <c r="T496" s="78">
        <v>12</v>
      </c>
      <c r="U496" s="77" t="s">
        <v>3456</v>
      </c>
      <c r="V496" s="77" t="s">
        <v>3456</v>
      </c>
      <c r="W496" s="77" t="s">
        <v>3456</v>
      </c>
      <c r="X496" s="77" t="s">
        <v>3456</v>
      </c>
      <c r="Y496" s="77" t="s">
        <v>3456</v>
      </c>
      <c r="Z496" s="77" t="s">
        <v>3456</v>
      </c>
      <c r="AA496" s="77" t="s">
        <v>3456</v>
      </c>
      <c r="AB496" s="77" t="s">
        <v>3456</v>
      </c>
      <c r="AC496" s="77" t="s">
        <v>3456</v>
      </c>
      <c r="AD496" s="77" t="s">
        <v>3456</v>
      </c>
      <c r="AE496" s="77" t="s">
        <v>3456</v>
      </c>
      <c r="AF496" s="77" t="s">
        <v>3456</v>
      </c>
      <c r="AG496" s="79">
        <v>1</v>
      </c>
      <c r="AH496" s="77" t="s">
        <v>3456</v>
      </c>
      <c r="AI496" s="77" t="s">
        <v>3457</v>
      </c>
      <c r="AJ496" s="77" t="s">
        <v>3457</v>
      </c>
      <c r="AK496" s="77" t="s">
        <v>3457</v>
      </c>
      <c r="AL496" s="50" t="s">
        <v>872</v>
      </c>
      <c r="AM496" s="50">
        <v>821</v>
      </c>
    </row>
    <row r="497" spans="1:39" ht="15.75">
      <c r="A497" s="84" t="s">
        <v>3453</v>
      </c>
      <c r="B497" s="84" t="s">
        <v>1962</v>
      </c>
      <c r="C497" s="87" t="s">
        <v>666</v>
      </c>
      <c r="D497" s="86" t="s">
        <v>3477</v>
      </c>
      <c r="E497" s="76" t="s">
        <v>816</v>
      </c>
      <c r="F497" s="85" t="s">
        <v>2117</v>
      </c>
      <c r="G497" s="84">
        <v>826002852</v>
      </c>
      <c r="H497" s="76" t="s">
        <v>667</v>
      </c>
      <c r="I497" s="81">
        <v>527905800</v>
      </c>
      <c r="J497" s="81">
        <v>527905800</v>
      </c>
      <c r="K497" s="83">
        <v>45596</v>
      </c>
      <c r="L497" s="82">
        <v>2024</v>
      </c>
      <c r="M497" s="81">
        <v>511101500</v>
      </c>
      <c r="N497" s="81">
        <v>16750000</v>
      </c>
      <c r="O497" s="81">
        <v>54300</v>
      </c>
      <c r="P497" s="81">
        <v>22977</v>
      </c>
      <c r="Q497" s="80">
        <v>0.99989714073988201</v>
      </c>
      <c r="R497" s="77" t="s">
        <v>3456</v>
      </c>
      <c r="S497" s="77" t="s">
        <v>3456</v>
      </c>
      <c r="T497" s="78">
        <v>12</v>
      </c>
      <c r="U497" s="77" t="s">
        <v>3456</v>
      </c>
      <c r="V497" s="77" t="s">
        <v>3456</v>
      </c>
      <c r="W497" s="77" t="s">
        <v>3456</v>
      </c>
      <c r="X497" s="77" t="s">
        <v>3456</v>
      </c>
      <c r="Y497" s="77" t="s">
        <v>3456</v>
      </c>
      <c r="Z497" s="77" t="s">
        <v>3456</v>
      </c>
      <c r="AA497" s="77" t="s">
        <v>3456</v>
      </c>
      <c r="AB497" s="77" t="s">
        <v>3456</v>
      </c>
      <c r="AC497" s="77" t="s">
        <v>3456</v>
      </c>
      <c r="AD497" s="77" t="s">
        <v>3456</v>
      </c>
      <c r="AE497" s="77" t="s">
        <v>3456</v>
      </c>
      <c r="AF497" s="77" t="s">
        <v>3456</v>
      </c>
      <c r="AG497" s="79">
        <v>1</v>
      </c>
      <c r="AH497" s="77" t="s">
        <v>3456</v>
      </c>
      <c r="AI497" s="77" t="s">
        <v>3457</v>
      </c>
      <c r="AJ497" s="77" t="s">
        <v>3457</v>
      </c>
      <c r="AK497" s="77" t="s">
        <v>3457</v>
      </c>
      <c r="AL497" s="50" t="s">
        <v>872</v>
      </c>
      <c r="AM497" s="50">
        <v>616</v>
      </c>
    </row>
    <row r="498" spans="1:39" ht="15.75">
      <c r="A498" s="84" t="s">
        <v>3453</v>
      </c>
      <c r="B498" s="84" t="s">
        <v>1962</v>
      </c>
      <c r="C498" s="87" t="s">
        <v>147</v>
      </c>
      <c r="D498" s="86" t="s">
        <v>3477</v>
      </c>
      <c r="E498" s="76" t="s">
        <v>816</v>
      </c>
      <c r="F498" s="85" t="s">
        <v>2064</v>
      </c>
      <c r="G498" s="84">
        <v>820003619</v>
      </c>
      <c r="H498" s="76" t="s">
        <v>2065</v>
      </c>
      <c r="I498" s="81">
        <v>234297900</v>
      </c>
      <c r="J498" s="81">
        <v>234297900</v>
      </c>
      <c r="K498" s="83">
        <v>45596</v>
      </c>
      <c r="L498" s="82">
        <v>2024</v>
      </c>
      <c r="M498" s="81">
        <v>234297900</v>
      </c>
      <c r="N498" s="81">
        <v>0</v>
      </c>
      <c r="O498" s="81">
        <v>0</v>
      </c>
      <c r="P498" s="81">
        <v>3589</v>
      </c>
      <c r="Q498" s="80">
        <v>1</v>
      </c>
      <c r="R498" s="77" t="s">
        <v>3456</v>
      </c>
      <c r="S498" s="77" t="s">
        <v>3456</v>
      </c>
      <c r="T498" s="78">
        <v>12</v>
      </c>
      <c r="U498" s="77" t="s">
        <v>3456</v>
      </c>
      <c r="V498" s="77" t="s">
        <v>3456</v>
      </c>
      <c r="W498" s="77" t="s">
        <v>3456</v>
      </c>
      <c r="X498" s="77" t="s">
        <v>3456</v>
      </c>
      <c r="Y498" s="77" t="s">
        <v>3456</v>
      </c>
      <c r="Z498" s="77" t="s">
        <v>3456</v>
      </c>
      <c r="AA498" s="77" t="s">
        <v>3456</v>
      </c>
      <c r="AB498" s="77" t="s">
        <v>3456</v>
      </c>
      <c r="AC498" s="77" t="s">
        <v>3456</v>
      </c>
      <c r="AD498" s="77" t="s">
        <v>3456</v>
      </c>
      <c r="AE498" s="77" t="s">
        <v>3456</v>
      </c>
      <c r="AF498" s="77" t="s">
        <v>3456</v>
      </c>
      <c r="AG498" s="79">
        <v>1</v>
      </c>
      <c r="AH498" s="77" t="s">
        <v>3456</v>
      </c>
      <c r="AI498" s="77" t="s">
        <v>3457</v>
      </c>
      <c r="AJ498" s="77" t="s">
        <v>3457</v>
      </c>
      <c r="AK498" s="77" t="s">
        <v>3457</v>
      </c>
      <c r="AL498" s="50" t="s">
        <v>872</v>
      </c>
      <c r="AM498" s="50">
        <v>746</v>
      </c>
    </row>
    <row r="499" spans="1:39" ht="15.75">
      <c r="A499" s="84" t="s">
        <v>3453</v>
      </c>
      <c r="B499" s="84" t="s">
        <v>1962</v>
      </c>
      <c r="C499" s="87" t="s">
        <v>664</v>
      </c>
      <c r="D499" s="86" t="s">
        <v>3477</v>
      </c>
      <c r="E499" s="76" t="s">
        <v>816</v>
      </c>
      <c r="F499" s="85" t="s">
        <v>2116</v>
      </c>
      <c r="G499" s="84">
        <v>826002765</v>
      </c>
      <c r="H499" s="76" t="s">
        <v>665</v>
      </c>
      <c r="I499" s="81">
        <v>234297900</v>
      </c>
      <c r="J499" s="81">
        <v>234297900</v>
      </c>
      <c r="K499" s="83">
        <v>45679</v>
      </c>
      <c r="L499" s="82">
        <v>2025</v>
      </c>
      <c r="M499" s="81">
        <v>233436762</v>
      </c>
      <c r="N499" s="81">
        <v>0</v>
      </c>
      <c r="O499" s="81">
        <v>861138</v>
      </c>
      <c r="P499" s="81">
        <v>442132</v>
      </c>
      <c r="Q499" s="80">
        <v>0.9963246021411204</v>
      </c>
      <c r="R499" s="77" t="s">
        <v>3456</v>
      </c>
      <c r="S499" s="77" t="s">
        <v>3456</v>
      </c>
      <c r="T499" s="78">
        <v>12</v>
      </c>
      <c r="U499" s="77" t="s">
        <v>3456</v>
      </c>
      <c r="V499" s="77" t="s">
        <v>3456</v>
      </c>
      <c r="W499" s="77" t="s">
        <v>3456</v>
      </c>
      <c r="X499" s="77" t="s">
        <v>3456</v>
      </c>
      <c r="Y499" s="77" t="s">
        <v>3456</v>
      </c>
      <c r="Z499" s="77" t="s">
        <v>3456</v>
      </c>
      <c r="AA499" s="77" t="s">
        <v>3456</v>
      </c>
      <c r="AB499" s="77" t="s">
        <v>3456</v>
      </c>
      <c r="AC499" s="77" t="s">
        <v>3456</v>
      </c>
      <c r="AD499" s="77" t="s">
        <v>3456</v>
      </c>
      <c r="AE499" s="77" t="s">
        <v>3456</v>
      </c>
      <c r="AF499" s="77" t="s">
        <v>3456</v>
      </c>
      <c r="AG499" s="79">
        <v>1</v>
      </c>
      <c r="AH499" s="77" t="s">
        <v>3456</v>
      </c>
      <c r="AI499" s="77" t="s">
        <v>3457</v>
      </c>
      <c r="AJ499" s="77" t="s">
        <v>3457</v>
      </c>
      <c r="AK499" s="77" t="s">
        <v>3457</v>
      </c>
      <c r="AL499" s="50" t="s">
        <v>872</v>
      </c>
      <c r="AM499" s="50">
        <v>702</v>
      </c>
    </row>
    <row r="500" spans="1:39" ht="15.75">
      <c r="A500" s="84" t="s">
        <v>3453</v>
      </c>
      <c r="B500" s="84" t="s">
        <v>1962</v>
      </c>
      <c r="C500" s="87" t="s">
        <v>631</v>
      </c>
      <c r="D500" s="86" t="s">
        <v>3477</v>
      </c>
      <c r="E500" s="76" t="s">
        <v>816</v>
      </c>
      <c r="F500" s="85" t="s">
        <v>2053</v>
      </c>
      <c r="G500" s="84">
        <v>820003524</v>
      </c>
      <c r="H500" s="76" t="s">
        <v>3545</v>
      </c>
      <c r="I500" s="81">
        <v>468595800</v>
      </c>
      <c r="J500" s="81">
        <v>468595800</v>
      </c>
      <c r="K500" s="83">
        <v>45596</v>
      </c>
      <c r="L500" s="82">
        <v>2024</v>
      </c>
      <c r="M500" s="81">
        <v>468595800</v>
      </c>
      <c r="N500" s="81">
        <v>0</v>
      </c>
      <c r="O500" s="81">
        <v>0</v>
      </c>
      <c r="P500" s="81">
        <v>16459</v>
      </c>
      <c r="Q500" s="80">
        <v>1</v>
      </c>
      <c r="R500" s="77" t="s">
        <v>3456</v>
      </c>
      <c r="S500" s="77" t="s">
        <v>3456</v>
      </c>
      <c r="T500" s="78">
        <v>12</v>
      </c>
      <c r="U500" s="77" t="s">
        <v>3456</v>
      </c>
      <c r="V500" s="77" t="s">
        <v>3456</v>
      </c>
      <c r="W500" s="77" t="s">
        <v>3456</v>
      </c>
      <c r="X500" s="77" t="s">
        <v>3456</v>
      </c>
      <c r="Y500" s="77" t="s">
        <v>3456</v>
      </c>
      <c r="Z500" s="77" t="s">
        <v>3456</v>
      </c>
      <c r="AA500" s="77" t="s">
        <v>3456</v>
      </c>
      <c r="AB500" s="77" t="s">
        <v>3456</v>
      </c>
      <c r="AC500" s="77" t="s">
        <v>3456</v>
      </c>
      <c r="AD500" s="77" t="s">
        <v>3456</v>
      </c>
      <c r="AE500" s="77" t="s">
        <v>3456</v>
      </c>
      <c r="AF500" s="77" t="s">
        <v>3456</v>
      </c>
      <c r="AG500" s="79">
        <v>1</v>
      </c>
      <c r="AH500" s="77" t="s">
        <v>3456</v>
      </c>
      <c r="AI500" s="77" t="s">
        <v>3457</v>
      </c>
      <c r="AJ500" s="77" t="s">
        <v>3457</v>
      </c>
      <c r="AK500" s="77" t="s">
        <v>3457</v>
      </c>
      <c r="AL500" s="50" t="s">
        <v>872</v>
      </c>
      <c r="AM500" s="50">
        <v>815</v>
      </c>
    </row>
    <row r="501" spans="1:39" ht="15.75">
      <c r="A501" s="84" t="s">
        <v>3453</v>
      </c>
      <c r="B501" s="84" t="s">
        <v>1962</v>
      </c>
      <c r="C501" s="87" t="s">
        <v>627</v>
      </c>
      <c r="D501" s="86" t="s">
        <v>3477</v>
      </c>
      <c r="E501" s="76" t="s">
        <v>816</v>
      </c>
      <c r="F501" s="85" t="s">
        <v>2047</v>
      </c>
      <c r="G501" s="84">
        <v>820003435</v>
      </c>
      <c r="H501" s="76" t="s">
        <v>628</v>
      </c>
      <c r="I501" s="81">
        <v>234297900</v>
      </c>
      <c r="J501" s="81">
        <v>234297900</v>
      </c>
      <c r="K501" s="83">
        <v>45596</v>
      </c>
      <c r="L501" s="82">
        <v>2024</v>
      </c>
      <c r="M501" s="81">
        <v>234297900</v>
      </c>
      <c r="N501" s="81">
        <v>0</v>
      </c>
      <c r="O501" s="81">
        <v>0</v>
      </c>
      <c r="P501" s="81">
        <v>26891</v>
      </c>
      <c r="Q501" s="80">
        <v>1</v>
      </c>
      <c r="R501" s="77" t="s">
        <v>3456</v>
      </c>
      <c r="S501" s="77" t="s">
        <v>3456</v>
      </c>
      <c r="T501" s="78">
        <v>12</v>
      </c>
      <c r="U501" s="77" t="s">
        <v>3456</v>
      </c>
      <c r="V501" s="77" t="s">
        <v>3456</v>
      </c>
      <c r="W501" s="77" t="s">
        <v>3456</v>
      </c>
      <c r="X501" s="77" t="s">
        <v>3456</v>
      </c>
      <c r="Y501" s="77" t="s">
        <v>3456</v>
      </c>
      <c r="Z501" s="77" t="s">
        <v>3456</v>
      </c>
      <c r="AA501" s="77" t="s">
        <v>3456</v>
      </c>
      <c r="AB501" s="77" t="s">
        <v>3456</v>
      </c>
      <c r="AC501" s="77" t="s">
        <v>3456</v>
      </c>
      <c r="AD501" s="77" t="s">
        <v>3456</v>
      </c>
      <c r="AE501" s="77" t="s">
        <v>3456</v>
      </c>
      <c r="AF501" s="77" t="s">
        <v>3456</v>
      </c>
      <c r="AG501" s="79">
        <v>1</v>
      </c>
      <c r="AH501" s="77" t="s">
        <v>3456</v>
      </c>
      <c r="AI501" s="77" t="s">
        <v>3457</v>
      </c>
      <c r="AJ501" s="77" t="s">
        <v>3457</v>
      </c>
      <c r="AK501" s="77" t="s">
        <v>3457</v>
      </c>
      <c r="AL501" s="50" t="s">
        <v>872</v>
      </c>
      <c r="AM501" s="50">
        <v>798</v>
      </c>
    </row>
    <row r="502" spans="1:39" ht="15.75">
      <c r="A502" s="84" t="s">
        <v>3453</v>
      </c>
      <c r="B502" s="84" t="s">
        <v>1962</v>
      </c>
      <c r="C502" s="87" t="s">
        <v>2119</v>
      </c>
      <c r="D502" s="86" t="s">
        <v>3477</v>
      </c>
      <c r="E502" s="76" t="s">
        <v>816</v>
      </c>
      <c r="F502" s="85" t="s">
        <v>2120</v>
      </c>
      <c r="G502" s="84">
        <v>826002929</v>
      </c>
      <c r="H502" s="76" t="s">
        <v>2121</v>
      </c>
      <c r="I502" s="81">
        <v>527905800</v>
      </c>
      <c r="J502" s="81">
        <v>527905800</v>
      </c>
      <c r="K502" s="83">
        <v>45679</v>
      </c>
      <c r="L502" s="82">
        <v>2025</v>
      </c>
      <c r="M502" s="81">
        <v>0</v>
      </c>
      <c r="N502" s="81">
        <v>0</v>
      </c>
      <c r="O502" s="81">
        <v>527905800</v>
      </c>
      <c r="P502" s="81">
        <v>0</v>
      </c>
      <c r="Q502" s="80">
        <v>0</v>
      </c>
      <c r="R502" s="77" t="s">
        <v>3457</v>
      </c>
      <c r="S502" s="77" t="s">
        <v>3456</v>
      </c>
      <c r="T502" s="78">
        <v>12</v>
      </c>
      <c r="U502" s="77" t="s">
        <v>3456</v>
      </c>
      <c r="V502" s="77" t="s">
        <v>3456</v>
      </c>
      <c r="W502" s="77" t="s">
        <v>3456</v>
      </c>
      <c r="X502" s="77" t="s">
        <v>3456</v>
      </c>
      <c r="Y502" s="77" t="s">
        <v>3456</v>
      </c>
      <c r="Z502" s="77" t="s">
        <v>3456</v>
      </c>
      <c r="AA502" s="77" t="s">
        <v>3456</v>
      </c>
      <c r="AB502" s="77" t="s">
        <v>3456</v>
      </c>
      <c r="AC502" s="77" t="s">
        <v>3456</v>
      </c>
      <c r="AD502" s="77" t="s">
        <v>3456</v>
      </c>
      <c r="AE502" s="77" t="s">
        <v>3456</v>
      </c>
      <c r="AF502" s="77" t="s">
        <v>3456</v>
      </c>
      <c r="AG502" s="79">
        <v>1</v>
      </c>
      <c r="AH502" s="77" t="s">
        <v>3456</v>
      </c>
      <c r="AI502" s="77" t="s">
        <v>3457</v>
      </c>
      <c r="AJ502" s="77" t="s">
        <v>3457</v>
      </c>
      <c r="AK502" s="77" t="s">
        <v>3457</v>
      </c>
      <c r="AL502" s="50" t="s">
        <v>910</v>
      </c>
      <c r="AM502" s="50">
        <v>111</v>
      </c>
    </row>
    <row r="503" spans="1:39" ht="15.75">
      <c r="A503" s="84" t="s">
        <v>3453</v>
      </c>
      <c r="B503" s="84" t="s">
        <v>1962</v>
      </c>
      <c r="C503" s="87" t="s">
        <v>178</v>
      </c>
      <c r="D503" s="86" t="s">
        <v>3477</v>
      </c>
      <c r="E503" s="76" t="s">
        <v>816</v>
      </c>
      <c r="F503" s="85" t="s">
        <v>2080</v>
      </c>
      <c r="G503" s="84">
        <v>820003839</v>
      </c>
      <c r="H503" s="76" t="s">
        <v>2081</v>
      </c>
      <c r="I503" s="81">
        <v>293607900</v>
      </c>
      <c r="J503" s="81">
        <v>293607900</v>
      </c>
      <c r="K503" s="83">
        <v>45679</v>
      </c>
      <c r="L503" s="82">
        <v>2025</v>
      </c>
      <c r="M503" s="81">
        <v>291807900</v>
      </c>
      <c r="N503" s="81">
        <v>1800000</v>
      </c>
      <c r="O503" s="81">
        <v>0</v>
      </c>
      <c r="P503" s="81">
        <v>29752</v>
      </c>
      <c r="Q503" s="80">
        <v>1</v>
      </c>
      <c r="R503" s="77" t="s">
        <v>3456</v>
      </c>
      <c r="S503" s="77" t="s">
        <v>3456</v>
      </c>
      <c r="T503" s="78">
        <v>12</v>
      </c>
      <c r="U503" s="77" t="s">
        <v>3456</v>
      </c>
      <c r="V503" s="77" t="s">
        <v>3456</v>
      </c>
      <c r="W503" s="77" t="s">
        <v>3456</v>
      </c>
      <c r="X503" s="77" t="s">
        <v>3456</v>
      </c>
      <c r="Y503" s="77" t="s">
        <v>3456</v>
      </c>
      <c r="Z503" s="77" t="s">
        <v>3456</v>
      </c>
      <c r="AA503" s="77" t="s">
        <v>3456</v>
      </c>
      <c r="AB503" s="77" t="s">
        <v>3456</v>
      </c>
      <c r="AC503" s="77" t="s">
        <v>3456</v>
      </c>
      <c r="AD503" s="77" t="s">
        <v>3456</v>
      </c>
      <c r="AE503" s="77" t="s">
        <v>3456</v>
      </c>
      <c r="AF503" s="77" t="s">
        <v>3456</v>
      </c>
      <c r="AG503" s="79">
        <v>1</v>
      </c>
      <c r="AH503" s="77" t="s">
        <v>3456</v>
      </c>
      <c r="AI503" s="77" t="s">
        <v>3457</v>
      </c>
      <c r="AJ503" s="77" t="s">
        <v>3457</v>
      </c>
      <c r="AK503" s="77" t="s">
        <v>3457</v>
      </c>
      <c r="AL503" s="50" t="s">
        <v>872</v>
      </c>
      <c r="AM503" s="50">
        <v>689</v>
      </c>
    </row>
    <row r="504" spans="1:39" ht="15.75">
      <c r="A504" s="84" t="s">
        <v>3453</v>
      </c>
      <c r="B504" s="84" t="s">
        <v>1962</v>
      </c>
      <c r="C504" s="87" t="s">
        <v>756</v>
      </c>
      <c r="D504" s="86" t="s">
        <v>3477</v>
      </c>
      <c r="E504" s="76" t="s">
        <v>816</v>
      </c>
      <c r="F504" s="85" t="s">
        <v>2136</v>
      </c>
      <c r="G504" s="84">
        <v>891800857</v>
      </c>
      <c r="H504" s="76" t="s">
        <v>757</v>
      </c>
      <c r="I504" s="81">
        <v>234297900</v>
      </c>
      <c r="J504" s="81">
        <v>234297900</v>
      </c>
      <c r="K504" s="83">
        <v>45679</v>
      </c>
      <c r="L504" s="82">
        <v>2025</v>
      </c>
      <c r="M504" s="81">
        <v>234297900</v>
      </c>
      <c r="N504" s="81">
        <v>0</v>
      </c>
      <c r="O504" s="81">
        <v>0</v>
      </c>
      <c r="P504" s="81">
        <v>8529</v>
      </c>
      <c r="Q504" s="80">
        <v>1</v>
      </c>
      <c r="R504" s="77" t="s">
        <v>3456</v>
      </c>
      <c r="S504" s="77" t="s">
        <v>3456</v>
      </c>
      <c r="T504" s="78">
        <v>12</v>
      </c>
      <c r="U504" s="77" t="s">
        <v>3456</v>
      </c>
      <c r="V504" s="77" t="s">
        <v>3456</v>
      </c>
      <c r="W504" s="77" t="s">
        <v>3456</v>
      </c>
      <c r="X504" s="77" t="s">
        <v>3456</v>
      </c>
      <c r="Y504" s="77" t="s">
        <v>3456</v>
      </c>
      <c r="Z504" s="77" t="s">
        <v>3456</v>
      </c>
      <c r="AA504" s="77" t="s">
        <v>3456</v>
      </c>
      <c r="AB504" s="77" t="s">
        <v>3456</v>
      </c>
      <c r="AC504" s="77" t="s">
        <v>3456</v>
      </c>
      <c r="AD504" s="77" t="s">
        <v>3456</v>
      </c>
      <c r="AE504" s="77" t="s">
        <v>3456</v>
      </c>
      <c r="AF504" s="77" t="s">
        <v>3456</v>
      </c>
      <c r="AG504" s="79">
        <v>1</v>
      </c>
      <c r="AH504" s="77" t="s">
        <v>3456</v>
      </c>
      <c r="AI504" s="77" t="s">
        <v>3457</v>
      </c>
      <c r="AJ504" s="77" t="s">
        <v>3457</v>
      </c>
      <c r="AK504" s="77" t="s">
        <v>3457</v>
      </c>
      <c r="AL504" s="50" t="s">
        <v>872</v>
      </c>
      <c r="AM504" s="50">
        <v>825</v>
      </c>
    </row>
    <row r="505" spans="1:39" ht="15.75">
      <c r="A505" s="84" t="s">
        <v>3453</v>
      </c>
      <c r="B505" s="84" t="s">
        <v>1962</v>
      </c>
      <c r="C505" s="87" t="s">
        <v>145</v>
      </c>
      <c r="D505" s="86" t="s">
        <v>3477</v>
      </c>
      <c r="E505" s="76" t="s">
        <v>816</v>
      </c>
      <c r="F505" s="85" t="s">
        <v>2073</v>
      </c>
      <c r="G505" s="84">
        <v>820003641</v>
      </c>
      <c r="H505" s="76" t="s">
        <v>2074</v>
      </c>
      <c r="I505" s="81">
        <v>527905800</v>
      </c>
      <c r="J505" s="81">
        <v>527905800</v>
      </c>
      <c r="K505" s="83">
        <v>45596</v>
      </c>
      <c r="L505" s="82">
        <v>2024</v>
      </c>
      <c r="M505" s="81">
        <v>527905800</v>
      </c>
      <c r="N505" s="81">
        <v>0</v>
      </c>
      <c r="O505" s="81">
        <v>0</v>
      </c>
      <c r="P505" s="81">
        <v>57188</v>
      </c>
      <c r="Q505" s="80">
        <v>1</v>
      </c>
      <c r="R505" s="77" t="s">
        <v>3456</v>
      </c>
      <c r="S505" s="77" t="s">
        <v>3456</v>
      </c>
      <c r="T505" s="78">
        <v>12</v>
      </c>
      <c r="U505" s="77" t="s">
        <v>3456</v>
      </c>
      <c r="V505" s="77" t="s">
        <v>3456</v>
      </c>
      <c r="W505" s="77" t="s">
        <v>3456</v>
      </c>
      <c r="X505" s="77" t="s">
        <v>3456</v>
      </c>
      <c r="Y505" s="77" t="s">
        <v>3456</v>
      </c>
      <c r="Z505" s="77" t="s">
        <v>3456</v>
      </c>
      <c r="AA505" s="77" t="s">
        <v>3456</v>
      </c>
      <c r="AB505" s="77" t="s">
        <v>3456</v>
      </c>
      <c r="AC505" s="77" t="s">
        <v>3456</v>
      </c>
      <c r="AD505" s="77" t="s">
        <v>3456</v>
      </c>
      <c r="AE505" s="77" t="s">
        <v>3456</v>
      </c>
      <c r="AF505" s="77" t="s">
        <v>3456</v>
      </c>
      <c r="AG505" s="79">
        <v>1</v>
      </c>
      <c r="AH505" s="77" t="s">
        <v>3456</v>
      </c>
      <c r="AI505" s="77" t="s">
        <v>3457</v>
      </c>
      <c r="AJ505" s="77" t="s">
        <v>3457</v>
      </c>
      <c r="AK505" s="77" t="s">
        <v>3457</v>
      </c>
      <c r="AL505" s="50" t="s">
        <v>872</v>
      </c>
      <c r="AM505" s="50">
        <v>747</v>
      </c>
    </row>
    <row r="506" spans="1:39" ht="15.75">
      <c r="A506" s="84" t="s">
        <v>3453</v>
      </c>
      <c r="B506" s="84" t="s">
        <v>1962</v>
      </c>
      <c r="C506" s="87" t="s">
        <v>148</v>
      </c>
      <c r="D506" s="86" t="s">
        <v>3477</v>
      </c>
      <c r="E506" s="76" t="s">
        <v>816</v>
      </c>
      <c r="F506" s="85" t="s">
        <v>2078</v>
      </c>
      <c r="G506" s="84">
        <v>820003782</v>
      </c>
      <c r="H506" s="76" t="s">
        <v>2079</v>
      </c>
      <c r="I506" s="81">
        <v>527905800</v>
      </c>
      <c r="J506" s="81">
        <v>527905800</v>
      </c>
      <c r="K506" s="83">
        <v>45596</v>
      </c>
      <c r="L506" s="82">
        <v>2024</v>
      </c>
      <c r="M506" s="81">
        <v>527905800</v>
      </c>
      <c r="N506" s="81">
        <v>0</v>
      </c>
      <c r="O506" s="81">
        <v>0</v>
      </c>
      <c r="P506" s="81">
        <v>68429.789999999994</v>
      </c>
      <c r="Q506" s="80">
        <v>1</v>
      </c>
      <c r="R506" s="77" t="s">
        <v>3456</v>
      </c>
      <c r="S506" s="77" t="s">
        <v>3456</v>
      </c>
      <c r="T506" s="78">
        <v>12</v>
      </c>
      <c r="U506" s="77" t="s">
        <v>3456</v>
      </c>
      <c r="V506" s="77" t="s">
        <v>3456</v>
      </c>
      <c r="W506" s="77" t="s">
        <v>3456</v>
      </c>
      <c r="X506" s="77" t="s">
        <v>3456</v>
      </c>
      <c r="Y506" s="77" t="s">
        <v>3456</v>
      </c>
      <c r="Z506" s="77" t="s">
        <v>3456</v>
      </c>
      <c r="AA506" s="77" t="s">
        <v>3456</v>
      </c>
      <c r="AB506" s="77" t="s">
        <v>3456</v>
      </c>
      <c r="AC506" s="77" t="s">
        <v>3456</v>
      </c>
      <c r="AD506" s="77" t="s">
        <v>3456</v>
      </c>
      <c r="AE506" s="77" t="s">
        <v>3456</v>
      </c>
      <c r="AF506" s="77" t="s">
        <v>3456</v>
      </c>
      <c r="AG506" s="79">
        <v>1</v>
      </c>
      <c r="AH506" s="77" t="s">
        <v>3456</v>
      </c>
      <c r="AI506" s="77" t="s">
        <v>3457</v>
      </c>
      <c r="AJ506" s="77" t="s">
        <v>3457</v>
      </c>
      <c r="AK506" s="77" t="s">
        <v>3457</v>
      </c>
      <c r="AL506" s="50" t="s">
        <v>872</v>
      </c>
      <c r="AM506" s="50">
        <v>745</v>
      </c>
    </row>
    <row r="507" spans="1:39" ht="15.75">
      <c r="A507" s="84" t="s">
        <v>3453</v>
      </c>
      <c r="B507" s="84" t="s">
        <v>1962</v>
      </c>
      <c r="C507" s="87" t="s">
        <v>613</v>
      </c>
      <c r="D507" s="86" t="s">
        <v>3477</v>
      </c>
      <c r="E507" s="76" t="s">
        <v>816</v>
      </c>
      <c r="F507" s="85" t="s">
        <v>2032</v>
      </c>
      <c r="G507" s="84">
        <v>820003352</v>
      </c>
      <c r="H507" s="76" t="s">
        <v>614</v>
      </c>
      <c r="I507" s="81">
        <v>293607900</v>
      </c>
      <c r="J507" s="81">
        <v>293607900</v>
      </c>
      <c r="K507" s="83">
        <v>45679</v>
      </c>
      <c r="L507" s="82">
        <v>2025</v>
      </c>
      <c r="M507" s="81">
        <v>293607900</v>
      </c>
      <c r="N507" s="81">
        <v>0</v>
      </c>
      <c r="O507" s="81">
        <v>0</v>
      </c>
      <c r="P507" s="81">
        <v>7132.63</v>
      </c>
      <c r="Q507" s="80">
        <v>1</v>
      </c>
      <c r="R507" s="77" t="s">
        <v>3456</v>
      </c>
      <c r="S507" s="77" t="s">
        <v>3456</v>
      </c>
      <c r="T507" s="78">
        <v>12</v>
      </c>
      <c r="U507" s="77" t="s">
        <v>3456</v>
      </c>
      <c r="V507" s="77" t="s">
        <v>3456</v>
      </c>
      <c r="W507" s="77" t="s">
        <v>3456</v>
      </c>
      <c r="X507" s="77" t="s">
        <v>3456</v>
      </c>
      <c r="Y507" s="77" t="s">
        <v>3456</v>
      </c>
      <c r="Z507" s="77" t="s">
        <v>3456</v>
      </c>
      <c r="AA507" s="77" t="s">
        <v>3456</v>
      </c>
      <c r="AB507" s="77" t="s">
        <v>3456</v>
      </c>
      <c r="AC507" s="77" t="s">
        <v>3456</v>
      </c>
      <c r="AD507" s="77" t="s">
        <v>3456</v>
      </c>
      <c r="AE507" s="77" t="s">
        <v>3456</v>
      </c>
      <c r="AF507" s="77" t="s">
        <v>3456</v>
      </c>
      <c r="AG507" s="79">
        <v>1</v>
      </c>
      <c r="AH507" s="77" t="s">
        <v>3456</v>
      </c>
      <c r="AI507" s="77" t="s">
        <v>3457</v>
      </c>
      <c r="AJ507" s="77" t="s">
        <v>3457</v>
      </c>
      <c r="AK507" s="77" t="s">
        <v>3457</v>
      </c>
      <c r="AL507" s="50" t="s">
        <v>872</v>
      </c>
      <c r="AM507" s="50">
        <v>819</v>
      </c>
    </row>
    <row r="508" spans="1:39" ht="15.75">
      <c r="A508" s="84" t="s">
        <v>3453</v>
      </c>
      <c r="B508" s="84" t="s">
        <v>1962</v>
      </c>
      <c r="C508" s="87" t="s">
        <v>2211</v>
      </c>
      <c r="D508" s="86" t="s">
        <v>3493</v>
      </c>
      <c r="E508" s="76" t="s">
        <v>812</v>
      </c>
      <c r="F508" s="85" t="s">
        <v>2212</v>
      </c>
      <c r="G508" s="84">
        <v>899999165</v>
      </c>
      <c r="H508" s="76" t="s">
        <v>1942</v>
      </c>
      <c r="I508" s="81">
        <v>901079400</v>
      </c>
      <c r="J508" s="81">
        <v>901079400</v>
      </c>
      <c r="K508" s="83">
        <v>45596</v>
      </c>
      <c r="L508" s="82">
        <v>2024</v>
      </c>
      <c r="M508" s="81">
        <v>570714248</v>
      </c>
      <c r="N508" s="81">
        <v>0</v>
      </c>
      <c r="O508" s="81">
        <v>330365152</v>
      </c>
      <c r="P508" s="81">
        <v>0</v>
      </c>
      <c r="Q508" s="80">
        <v>0.6333673236786902</v>
      </c>
      <c r="R508" s="77" t="s">
        <v>3456</v>
      </c>
      <c r="S508" s="77" t="s">
        <v>3456</v>
      </c>
      <c r="T508" s="78">
        <v>12</v>
      </c>
      <c r="U508" s="77" t="s">
        <v>3456</v>
      </c>
      <c r="V508" s="77" t="s">
        <v>3456</v>
      </c>
      <c r="W508" s="77" t="s">
        <v>3456</v>
      </c>
      <c r="X508" s="77" t="s">
        <v>3456</v>
      </c>
      <c r="Y508" s="77" t="s">
        <v>3456</v>
      </c>
      <c r="Z508" s="77" t="s">
        <v>3456</v>
      </c>
      <c r="AA508" s="77" t="s">
        <v>3456</v>
      </c>
      <c r="AB508" s="77" t="s">
        <v>3456</v>
      </c>
      <c r="AC508" s="77" t="s">
        <v>3456</v>
      </c>
      <c r="AD508" s="77" t="s">
        <v>3456</v>
      </c>
      <c r="AE508" s="77" t="s">
        <v>3456</v>
      </c>
      <c r="AF508" s="77" t="s">
        <v>3456</v>
      </c>
      <c r="AG508" s="79">
        <v>1</v>
      </c>
      <c r="AH508" s="77" t="s">
        <v>3456</v>
      </c>
      <c r="AI508" s="77" t="s">
        <v>3457</v>
      </c>
      <c r="AJ508" s="77" t="s">
        <v>3457</v>
      </c>
      <c r="AK508" s="77" t="s">
        <v>3457</v>
      </c>
      <c r="AL508" s="50" t="s">
        <v>876</v>
      </c>
      <c r="AM508" s="50">
        <v>274</v>
      </c>
    </row>
    <row r="509" spans="1:39" ht="15.75">
      <c r="A509" s="84" t="s">
        <v>3453</v>
      </c>
      <c r="B509" s="84" t="s">
        <v>1962</v>
      </c>
      <c r="C509" s="87" t="s">
        <v>307</v>
      </c>
      <c r="D509" s="86" t="s">
        <v>3531</v>
      </c>
      <c r="E509" s="76" t="s">
        <v>795</v>
      </c>
      <c r="F509" s="85" t="s">
        <v>2241</v>
      </c>
      <c r="G509" s="84">
        <v>891103968</v>
      </c>
      <c r="H509" s="76" t="s">
        <v>972</v>
      </c>
      <c r="I509" s="81">
        <v>1350674000</v>
      </c>
      <c r="J509" s="81">
        <v>1350674000</v>
      </c>
      <c r="K509" s="83">
        <v>45596</v>
      </c>
      <c r="L509" s="82">
        <v>2024</v>
      </c>
      <c r="M509" s="81">
        <v>1350674000</v>
      </c>
      <c r="N509" s="81">
        <v>0</v>
      </c>
      <c r="O509" s="81">
        <v>0</v>
      </c>
      <c r="P509" s="81">
        <v>577521.32999999996</v>
      </c>
      <c r="Q509" s="80">
        <v>1</v>
      </c>
      <c r="R509" s="77" t="s">
        <v>3456</v>
      </c>
      <c r="S509" s="77" t="s">
        <v>3456</v>
      </c>
      <c r="T509" s="78">
        <v>12</v>
      </c>
      <c r="U509" s="77" t="s">
        <v>3456</v>
      </c>
      <c r="V509" s="77" t="s">
        <v>3456</v>
      </c>
      <c r="W509" s="77" t="s">
        <v>3456</v>
      </c>
      <c r="X509" s="77" t="s">
        <v>3456</v>
      </c>
      <c r="Y509" s="77" t="s">
        <v>3456</v>
      </c>
      <c r="Z509" s="77" t="s">
        <v>3456</v>
      </c>
      <c r="AA509" s="77" t="s">
        <v>3456</v>
      </c>
      <c r="AB509" s="77" t="s">
        <v>3456</v>
      </c>
      <c r="AC509" s="77" t="s">
        <v>3456</v>
      </c>
      <c r="AD509" s="77" t="s">
        <v>3456</v>
      </c>
      <c r="AE509" s="77" t="s">
        <v>3456</v>
      </c>
      <c r="AF509" s="77" t="s">
        <v>3456</v>
      </c>
      <c r="AG509" s="79">
        <v>1</v>
      </c>
      <c r="AH509" s="77" t="s">
        <v>3456</v>
      </c>
      <c r="AI509" s="77" t="s">
        <v>3457</v>
      </c>
      <c r="AJ509" s="77" t="s">
        <v>3457</v>
      </c>
      <c r="AK509" s="77" t="s">
        <v>3457</v>
      </c>
      <c r="AL509" s="50" t="s">
        <v>872</v>
      </c>
      <c r="AM509" s="50">
        <v>540</v>
      </c>
    </row>
    <row r="510" spans="1:39" ht="15.75">
      <c r="A510" s="84" t="s">
        <v>3453</v>
      </c>
      <c r="B510" s="84" t="s">
        <v>1962</v>
      </c>
      <c r="C510" s="87" t="s">
        <v>2213</v>
      </c>
      <c r="D510" s="86" t="s">
        <v>3546</v>
      </c>
      <c r="E510" s="76" t="s">
        <v>818</v>
      </c>
      <c r="F510" s="85" t="s">
        <v>2214</v>
      </c>
      <c r="G510" s="84">
        <v>901700170</v>
      </c>
      <c r="H510" s="76" t="s">
        <v>2215</v>
      </c>
      <c r="I510" s="81">
        <v>2284882800</v>
      </c>
      <c r="J510" s="81">
        <v>2284882800</v>
      </c>
      <c r="K510" s="83">
        <v>45596</v>
      </c>
      <c r="L510" s="82">
        <v>2024</v>
      </c>
      <c r="M510" s="81">
        <v>1545973556</v>
      </c>
      <c r="N510" s="81">
        <v>0</v>
      </c>
      <c r="O510" s="81">
        <v>738909244</v>
      </c>
      <c r="P510" s="81">
        <v>0</v>
      </c>
      <c r="Q510" s="80">
        <v>0.67660956439428754</v>
      </c>
      <c r="R510" s="77" t="s">
        <v>3456</v>
      </c>
      <c r="S510" s="77" t="s">
        <v>3456</v>
      </c>
      <c r="T510" s="78">
        <v>11</v>
      </c>
      <c r="U510" s="77" t="s">
        <v>3456</v>
      </c>
      <c r="V510" s="77" t="s">
        <v>3456</v>
      </c>
      <c r="W510" s="77" t="s">
        <v>3457</v>
      </c>
      <c r="X510" s="77" t="s">
        <v>3456</v>
      </c>
      <c r="Y510" s="77" t="s">
        <v>3456</v>
      </c>
      <c r="Z510" s="77" t="s">
        <v>3456</v>
      </c>
      <c r="AA510" s="77" t="s">
        <v>3456</v>
      </c>
      <c r="AB510" s="77" t="s">
        <v>3456</v>
      </c>
      <c r="AC510" s="77" t="s">
        <v>3456</v>
      </c>
      <c r="AD510" s="77" t="s">
        <v>3456</v>
      </c>
      <c r="AE510" s="77" t="s">
        <v>3456</v>
      </c>
      <c r="AF510" s="77" t="s">
        <v>3456</v>
      </c>
      <c r="AG510" s="79">
        <v>0.91666666666666663</v>
      </c>
      <c r="AH510" s="77" t="s">
        <v>3456</v>
      </c>
      <c r="AI510" s="77" t="s">
        <v>3457</v>
      </c>
      <c r="AJ510" s="77" t="s">
        <v>3457</v>
      </c>
      <c r="AK510" s="77" t="s">
        <v>3457</v>
      </c>
      <c r="AL510" s="50" t="s">
        <v>876</v>
      </c>
      <c r="AM510" s="50">
        <v>329</v>
      </c>
    </row>
    <row r="511" spans="1:39" ht="15.75">
      <c r="A511" s="84" t="s">
        <v>3453</v>
      </c>
      <c r="B511" s="84" t="s">
        <v>1962</v>
      </c>
      <c r="C511" s="87" t="s">
        <v>2232</v>
      </c>
      <c r="D511" s="86" t="s">
        <v>3531</v>
      </c>
      <c r="E511" s="76" t="s">
        <v>795</v>
      </c>
      <c r="F511" s="85" t="s">
        <v>2233</v>
      </c>
      <c r="G511" s="84">
        <v>813011515</v>
      </c>
      <c r="H511" s="76" t="s">
        <v>2234</v>
      </c>
      <c r="I511" s="81">
        <v>1201439200</v>
      </c>
      <c r="J511" s="81">
        <v>1201439200</v>
      </c>
      <c r="K511" s="83">
        <v>45596</v>
      </c>
      <c r="L511" s="82">
        <v>2024</v>
      </c>
      <c r="M511" s="81">
        <v>1193832288</v>
      </c>
      <c r="N511" s="81">
        <v>0</v>
      </c>
      <c r="O511" s="81">
        <v>7606912</v>
      </c>
      <c r="P511" s="81">
        <v>239898.15</v>
      </c>
      <c r="Q511" s="80">
        <v>0.99366850024537234</v>
      </c>
      <c r="R511" s="77" t="s">
        <v>3456</v>
      </c>
      <c r="S511" s="77" t="s">
        <v>3456</v>
      </c>
      <c r="T511" s="78">
        <v>7</v>
      </c>
      <c r="U511" s="77" t="s">
        <v>3456</v>
      </c>
      <c r="V511" s="77" t="s">
        <v>3456</v>
      </c>
      <c r="W511" s="77" t="s">
        <v>3456</v>
      </c>
      <c r="X511" s="77" t="s">
        <v>3456</v>
      </c>
      <c r="Y511" s="77" t="s">
        <v>3456</v>
      </c>
      <c r="Z511" s="77" t="s">
        <v>3456</v>
      </c>
      <c r="AA511" s="77" t="s">
        <v>3457</v>
      </c>
      <c r="AB511" s="77" t="s">
        <v>3457</v>
      </c>
      <c r="AC511" s="77" t="s">
        <v>3457</v>
      </c>
      <c r="AD511" s="77" t="s">
        <v>3456</v>
      </c>
      <c r="AE511" s="77" t="s">
        <v>3457</v>
      </c>
      <c r="AF511" s="77" t="s">
        <v>3457</v>
      </c>
      <c r="AG511" s="79">
        <v>0.58333333333333337</v>
      </c>
      <c r="AH511" s="77" t="s">
        <v>3456</v>
      </c>
      <c r="AI511" s="77" t="s">
        <v>3457</v>
      </c>
      <c r="AJ511" s="77" t="s">
        <v>3457</v>
      </c>
      <c r="AK511" s="77" t="s">
        <v>3457</v>
      </c>
      <c r="AL511" s="50" t="s">
        <v>876</v>
      </c>
      <c r="AM511" s="50">
        <v>322</v>
      </c>
    </row>
    <row r="512" spans="1:39" ht="15.75">
      <c r="A512" s="84" t="s">
        <v>3453</v>
      </c>
      <c r="B512" s="84" t="s">
        <v>1962</v>
      </c>
      <c r="C512" s="87" t="s">
        <v>649</v>
      </c>
      <c r="D512" s="86" t="s">
        <v>3458</v>
      </c>
      <c r="E512" s="76" t="s">
        <v>798</v>
      </c>
      <c r="F512" s="85" t="s">
        <v>2441</v>
      </c>
      <c r="G512" s="84">
        <v>823003985</v>
      </c>
      <c r="H512" s="76" t="s">
        <v>650</v>
      </c>
      <c r="I512" s="81">
        <v>1080899000</v>
      </c>
      <c r="J512" s="81">
        <v>1080899000</v>
      </c>
      <c r="K512" s="83">
        <v>45596</v>
      </c>
      <c r="L512" s="82">
        <v>2024</v>
      </c>
      <c r="M512" s="81">
        <v>1080899000</v>
      </c>
      <c r="N512" s="81">
        <v>0</v>
      </c>
      <c r="O512" s="81">
        <v>0</v>
      </c>
      <c r="P512" s="81">
        <v>269663</v>
      </c>
      <c r="Q512" s="80">
        <v>1</v>
      </c>
      <c r="R512" s="77" t="s">
        <v>3456</v>
      </c>
      <c r="S512" s="77" t="s">
        <v>3456</v>
      </c>
      <c r="T512" s="78">
        <v>12</v>
      </c>
      <c r="U512" s="77" t="s">
        <v>3456</v>
      </c>
      <c r="V512" s="77" t="s">
        <v>3456</v>
      </c>
      <c r="W512" s="77" t="s">
        <v>3456</v>
      </c>
      <c r="X512" s="77" t="s">
        <v>3456</v>
      </c>
      <c r="Y512" s="77" t="s">
        <v>3456</v>
      </c>
      <c r="Z512" s="77" t="s">
        <v>3456</v>
      </c>
      <c r="AA512" s="77" t="s">
        <v>3456</v>
      </c>
      <c r="AB512" s="77" t="s">
        <v>3456</v>
      </c>
      <c r="AC512" s="77" t="s">
        <v>3456</v>
      </c>
      <c r="AD512" s="77" t="s">
        <v>3456</v>
      </c>
      <c r="AE512" s="77" t="s">
        <v>3456</v>
      </c>
      <c r="AF512" s="77" t="s">
        <v>3456</v>
      </c>
      <c r="AG512" s="79">
        <v>1</v>
      </c>
      <c r="AH512" s="77" t="s">
        <v>3456</v>
      </c>
      <c r="AI512" s="77" t="s">
        <v>3457</v>
      </c>
      <c r="AJ512" s="77" t="s">
        <v>3457</v>
      </c>
      <c r="AK512" s="77" t="s">
        <v>3457</v>
      </c>
      <c r="AL512" s="50" t="s">
        <v>872</v>
      </c>
      <c r="AM512" s="50">
        <v>766</v>
      </c>
    </row>
    <row r="513" spans="1:39" ht="15.75">
      <c r="A513" s="84" t="s">
        <v>3453</v>
      </c>
      <c r="B513" s="84" t="s">
        <v>1962</v>
      </c>
      <c r="C513" s="87" t="s">
        <v>263</v>
      </c>
      <c r="D513" s="86" t="s">
        <v>3504</v>
      </c>
      <c r="E513" s="76" t="s">
        <v>796</v>
      </c>
      <c r="F513" s="85" t="s">
        <v>2250</v>
      </c>
      <c r="G513" s="84">
        <v>892000264</v>
      </c>
      <c r="H513" s="76" t="s">
        <v>2251</v>
      </c>
      <c r="I513" s="81">
        <v>2112952139</v>
      </c>
      <c r="J513" s="81">
        <v>2112952139</v>
      </c>
      <c r="K513" s="83">
        <v>45693</v>
      </c>
      <c r="L513" s="82">
        <v>2025</v>
      </c>
      <c r="M513" s="81">
        <v>2039993864</v>
      </c>
      <c r="N513" s="81">
        <v>0</v>
      </c>
      <c r="O513" s="81">
        <v>72958275</v>
      </c>
      <c r="P513" s="81">
        <v>174800</v>
      </c>
      <c r="Q513" s="80">
        <v>0.9654709287288783</v>
      </c>
      <c r="R513" s="77" t="s">
        <v>3456</v>
      </c>
      <c r="S513" s="77" t="s">
        <v>3456</v>
      </c>
      <c r="T513" s="78">
        <v>12</v>
      </c>
      <c r="U513" s="77" t="s">
        <v>3456</v>
      </c>
      <c r="V513" s="77" t="s">
        <v>3456</v>
      </c>
      <c r="W513" s="77" t="s">
        <v>3456</v>
      </c>
      <c r="X513" s="77" t="s">
        <v>3456</v>
      </c>
      <c r="Y513" s="77" t="s">
        <v>3456</v>
      </c>
      <c r="Z513" s="77" t="s">
        <v>3456</v>
      </c>
      <c r="AA513" s="77" t="s">
        <v>3456</v>
      </c>
      <c r="AB513" s="77" t="s">
        <v>3456</v>
      </c>
      <c r="AC513" s="77" t="s">
        <v>3456</v>
      </c>
      <c r="AD513" s="77" t="s">
        <v>3456</v>
      </c>
      <c r="AE513" s="77" t="s">
        <v>3456</v>
      </c>
      <c r="AF513" s="77" t="s">
        <v>3456</v>
      </c>
      <c r="AG513" s="79">
        <v>1</v>
      </c>
      <c r="AH513" s="77" t="s">
        <v>3456</v>
      </c>
      <c r="AI513" s="77" t="s">
        <v>3457</v>
      </c>
      <c r="AJ513" s="77" t="s">
        <v>3457</v>
      </c>
      <c r="AK513" s="77" t="s">
        <v>3457</v>
      </c>
      <c r="AL513" s="50" t="s">
        <v>872</v>
      </c>
      <c r="AM513" s="50">
        <v>580</v>
      </c>
    </row>
    <row r="514" spans="1:39" ht="15.75">
      <c r="A514" s="84" t="s">
        <v>3453</v>
      </c>
      <c r="B514" s="84" t="s">
        <v>1962</v>
      </c>
      <c r="C514" s="87" t="s">
        <v>238</v>
      </c>
      <c r="D514" s="86" t="s">
        <v>3504</v>
      </c>
      <c r="E514" s="76" t="s">
        <v>796</v>
      </c>
      <c r="F514" s="85" t="s">
        <v>1284</v>
      </c>
      <c r="G514" s="84">
        <v>900005594</v>
      </c>
      <c r="H514" s="76" t="s">
        <v>2255</v>
      </c>
      <c r="I514" s="81">
        <v>927913195</v>
      </c>
      <c r="J514" s="81">
        <v>927913195</v>
      </c>
      <c r="K514" s="83">
        <v>45596</v>
      </c>
      <c r="L514" s="82">
        <v>2024</v>
      </c>
      <c r="M514" s="81">
        <v>925160023</v>
      </c>
      <c r="N514" s="81">
        <v>2753172</v>
      </c>
      <c r="O514" s="81">
        <v>0</v>
      </c>
      <c r="P514" s="81">
        <v>3361724.96</v>
      </c>
      <c r="Q514" s="80">
        <v>1</v>
      </c>
      <c r="R514" s="77" t="s">
        <v>3456</v>
      </c>
      <c r="S514" s="77" t="s">
        <v>3456</v>
      </c>
      <c r="T514" s="78">
        <v>12</v>
      </c>
      <c r="U514" s="77" t="s">
        <v>3456</v>
      </c>
      <c r="V514" s="77" t="s">
        <v>3456</v>
      </c>
      <c r="W514" s="77" t="s">
        <v>3456</v>
      </c>
      <c r="X514" s="77" t="s">
        <v>3456</v>
      </c>
      <c r="Y514" s="77" t="s">
        <v>3456</v>
      </c>
      <c r="Z514" s="77" t="s">
        <v>3456</v>
      </c>
      <c r="AA514" s="77" t="s">
        <v>3456</v>
      </c>
      <c r="AB514" s="77" t="s">
        <v>3456</v>
      </c>
      <c r="AC514" s="77" t="s">
        <v>3456</v>
      </c>
      <c r="AD514" s="77" t="s">
        <v>3456</v>
      </c>
      <c r="AE514" s="77" t="s">
        <v>3456</v>
      </c>
      <c r="AF514" s="77" t="s">
        <v>3456</v>
      </c>
      <c r="AG514" s="79">
        <v>1</v>
      </c>
      <c r="AH514" s="77" t="s">
        <v>3456</v>
      </c>
      <c r="AI514" s="77" t="s">
        <v>3457</v>
      </c>
      <c r="AJ514" s="77" t="s">
        <v>3457</v>
      </c>
      <c r="AK514" s="77" t="s">
        <v>3457</v>
      </c>
      <c r="AL514" s="50" t="s">
        <v>872</v>
      </c>
      <c r="AM514" s="50">
        <v>602</v>
      </c>
    </row>
    <row r="515" spans="1:39" ht="15.75">
      <c r="A515" s="84" t="s">
        <v>3453</v>
      </c>
      <c r="B515" s="84" t="s">
        <v>1962</v>
      </c>
      <c r="C515" s="87" t="s">
        <v>132</v>
      </c>
      <c r="D515" s="86" t="s">
        <v>3531</v>
      </c>
      <c r="E515" s="76" t="s">
        <v>795</v>
      </c>
      <c r="F515" s="85" t="s">
        <v>2243</v>
      </c>
      <c r="G515" s="84">
        <v>891180065</v>
      </c>
      <c r="H515" s="76" t="s">
        <v>1713</v>
      </c>
      <c r="I515" s="81">
        <v>1618650000</v>
      </c>
      <c r="J515" s="81">
        <v>1618650000</v>
      </c>
      <c r="K515" s="83">
        <v>45596</v>
      </c>
      <c r="L515" s="82">
        <v>2024</v>
      </c>
      <c r="M515" s="81">
        <v>1618650000</v>
      </c>
      <c r="N515" s="81">
        <v>0</v>
      </c>
      <c r="O515" s="81">
        <v>0</v>
      </c>
      <c r="P515" s="81">
        <v>195215</v>
      </c>
      <c r="Q515" s="80">
        <v>1</v>
      </c>
      <c r="R515" s="77" t="s">
        <v>3456</v>
      </c>
      <c r="S515" s="77" t="s">
        <v>3456</v>
      </c>
      <c r="T515" s="78">
        <v>12</v>
      </c>
      <c r="U515" s="77" t="s">
        <v>3456</v>
      </c>
      <c r="V515" s="77" t="s">
        <v>3456</v>
      </c>
      <c r="W515" s="77" t="s">
        <v>3456</v>
      </c>
      <c r="X515" s="77" t="s">
        <v>3456</v>
      </c>
      <c r="Y515" s="77" t="s">
        <v>3456</v>
      </c>
      <c r="Z515" s="77" t="s">
        <v>3456</v>
      </c>
      <c r="AA515" s="77" t="s">
        <v>3456</v>
      </c>
      <c r="AB515" s="77" t="s">
        <v>3456</v>
      </c>
      <c r="AC515" s="77" t="s">
        <v>3456</v>
      </c>
      <c r="AD515" s="77" t="s">
        <v>3456</v>
      </c>
      <c r="AE515" s="77" t="s">
        <v>3456</v>
      </c>
      <c r="AF515" s="77" t="s">
        <v>3456</v>
      </c>
      <c r="AG515" s="79">
        <v>1</v>
      </c>
      <c r="AH515" s="77" t="s">
        <v>3456</v>
      </c>
      <c r="AI515" s="77" t="s">
        <v>3457</v>
      </c>
      <c r="AJ515" s="77" t="s">
        <v>3457</v>
      </c>
      <c r="AK515" s="77" t="s">
        <v>3457</v>
      </c>
      <c r="AL515" s="50" t="s">
        <v>872</v>
      </c>
      <c r="AM515" s="50">
        <v>763</v>
      </c>
    </row>
    <row r="516" spans="1:39" ht="15.75">
      <c r="A516" s="84" t="s">
        <v>3453</v>
      </c>
      <c r="B516" s="84" t="s">
        <v>1962</v>
      </c>
      <c r="C516" s="87" t="s">
        <v>355</v>
      </c>
      <c r="D516" s="86" t="s">
        <v>3463</v>
      </c>
      <c r="E516" s="76" t="s">
        <v>820</v>
      </c>
      <c r="F516" s="85" t="s">
        <v>2291</v>
      </c>
      <c r="G516" s="84">
        <v>890001098</v>
      </c>
      <c r="H516" s="76" t="s">
        <v>477</v>
      </c>
      <c r="I516" s="81">
        <v>557282856</v>
      </c>
      <c r="J516" s="81">
        <v>557282856</v>
      </c>
      <c r="K516" s="83">
        <v>45596</v>
      </c>
      <c r="L516" s="82">
        <v>2024</v>
      </c>
      <c r="M516" s="81">
        <v>508450928</v>
      </c>
      <c r="N516" s="81">
        <v>0</v>
      </c>
      <c r="O516" s="81">
        <v>48831928</v>
      </c>
      <c r="P516" s="81">
        <v>0</v>
      </c>
      <c r="Q516" s="80">
        <v>0.91237496816159014</v>
      </c>
      <c r="R516" s="77" t="s">
        <v>3456</v>
      </c>
      <c r="S516" s="77" t="s">
        <v>3456</v>
      </c>
      <c r="T516" s="78">
        <v>12</v>
      </c>
      <c r="U516" s="77" t="s">
        <v>3456</v>
      </c>
      <c r="V516" s="77" t="s">
        <v>3456</v>
      </c>
      <c r="W516" s="77" t="s">
        <v>3456</v>
      </c>
      <c r="X516" s="77" t="s">
        <v>3456</v>
      </c>
      <c r="Y516" s="77" t="s">
        <v>3456</v>
      </c>
      <c r="Z516" s="77" t="s">
        <v>3456</v>
      </c>
      <c r="AA516" s="77" t="s">
        <v>3456</v>
      </c>
      <c r="AB516" s="77" t="s">
        <v>3456</v>
      </c>
      <c r="AC516" s="77" t="s">
        <v>3456</v>
      </c>
      <c r="AD516" s="77" t="s">
        <v>3456</v>
      </c>
      <c r="AE516" s="77" t="s">
        <v>3456</v>
      </c>
      <c r="AF516" s="77" t="s">
        <v>3456</v>
      </c>
      <c r="AG516" s="79">
        <v>1</v>
      </c>
      <c r="AH516" s="77" t="s">
        <v>3456</v>
      </c>
      <c r="AI516" s="77" t="s">
        <v>3457</v>
      </c>
      <c r="AJ516" s="77" t="s">
        <v>3457</v>
      </c>
      <c r="AK516" s="77" t="s">
        <v>3457</v>
      </c>
      <c r="AL516" s="50" t="s">
        <v>872</v>
      </c>
      <c r="AM516" s="50">
        <v>479</v>
      </c>
    </row>
    <row r="517" spans="1:39" ht="15.75">
      <c r="A517" s="84" t="s">
        <v>3453</v>
      </c>
      <c r="B517" s="84" t="s">
        <v>1962</v>
      </c>
      <c r="C517" s="87" t="s">
        <v>77</v>
      </c>
      <c r="D517" s="86" t="s">
        <v>3531</v>
      </c>
      <c r="E517" s="76" t="s">
        <v>795</v>
      </c>
      <c r="F517" s="85" t="s">
        <v>2230</v>
      </c>
      <c r="G517" s="84">
        <v>813011502</v>
      </c>
      <c r="H517" s="76" t="s">
        <v>2231</v>
      </c>
      <c r="I517" s="81">
        <v>898285650</v>
      </c>
      <c r="J517" s="81">
        <v>898285650</v>
      </c>
      <c r="K517" s="83">
        <v>45596</v>
      </c>
      <c r="L517" s="82">
        <v>2024</v>
      </c>
      <c r="M517" s="81">
        <v>898284708</v>
      </c>
      <c r="N517" s="81">
        <v>0</v>
      </c>
      <c r="O517" s="81">
        <v>942</v>
      </c>
      <c r="P517" s="81">
        <v>0</v>
      </c>
      <c r="Q517" s="80">
        <v>0.99999895133580285</v>
      </c>
      <c r="R517" s="77" t="s">
        <v>3457</v>
      </c>
      <c r="S517" s="77" t="s">
        <v>3456</v>
      </c>
      <c r="T517" s="78">
        <v>12</v>
      </c>
      <c r="U517" s="77" t="s">
        <v>3456</v>
      </c>
      <c r="V517" s="77" t="s">
        <v>3456</v>
      </c>
      <c r="W517" s="77" t="s">
        <v>3456</v>
      </c>
      <c r="X517" s="77" t="s">
        <v>3456</v>
      </c>
      <c r="Y517" s="77" t="s">
        <v>3456</v>
      </c>
      <c r="Z517" s="77" t="s">
        <v>3456</v>
      </c>
      <c r="AA517" s="77" t="s">
        <v>3456</v>
      </c>
      <c r="AB517" s="77" t="s">
        <v>3456</v>
      </c>
      <c r="AC517" s="77" t="s">
        <v>3456</v>
      </c>
      <c r="AD517" s="77" t="s">
        <v>3456</v>
      </c>
      <c r="AE517" s="77" t="s">
        <v>3456</v>
      </c>
      <c r="AF517" s="77" t="s">
        <v>3456</v>
      </c>
      <c r="AG517" s="79">
        <v>1</v>
      </c>
      <c r="AH517" s="77" t="s">
        <v>3456</v>
      </c>
      <c r="AI517" s="77" t="s">
        <v>3457</v>
      </c>
      <c r="AJ517" s="77" t="s">
        <v>3457</v>
      </c>
      <c r="AK517" s="77" t="s">
        <v>3457</v>
      </c>
      <c r="AL517" s="50" t="s">
        <v>872</v>
      </c>
      <c r="AM517" s="50">
        <v>852</v>
      </c>
    </row>
    <row r="518" spans="1:39" ht="15.75">
      <c r="A518" s="84" t="s">
        <v>3453</v>
      </c>
      <c r="B518" s="84" t="s">
        <v>1962</v>
      </c>
      <c r="C518" s="87" t="s">
        <v>2261</v>
      </c>
      <c r="D518" s="86" t="s">
        <v>3476</v>
      </c>
      <c r="E518" s="76" t="s">
        <v>799</v>
      </c>
      <c r="F518" s="85" t="s">
        <v>2262</v>
      </c>
      <c r="G518" s="84">
        <v>807004665</v>
      </c>
      <c r="H518" s="76" t="s">
        <v>2263</v>
      </c>
      <c r="I518" s="81">
        <v>1329092000</v>
      </c>
      <c r="J518" s="81">
        <v>1329092000</v>
      </c>
      <c r="K518" s="83">
        <v>45596</v>
      </c>
      <c r="L518" s="82">
        <v>2024</v>
      </c>
      <c r="M518" s="81">
        <v>0</v>
      </c>
      <c r="N518" s="81">
        <v>0</v>
      </c>
      <c r="O518" s="81">
        <v>1329092000</v>
      </c>
      <c r="P518" s="81">
        <v>0</v>
      </c>
      <c r="Q518" s="80">
        <v>0</v>
      </c>
      <c r="R518" s="77" t="s">
        <v>3457</v>
      </c>
      <c r="S518" s="77" t="s">
        <v>3456</v>
      </c>
      <c r="T518" s="78">
        <v>12</v>
      </c>
      <c r="U518" s="77" t="s">
        <v>3456</v>
      </c>
      <c r="V518" s="77" t="s">
        <v>3456</v>
      </c>
      <c r="W518" s="77" t="s">
        <v>3456</v>
      </c>
      <c r="X518" s="77" t="s">
        <v>3456</v>
      </c>
      <c r="Y518" s="77" t="s">
        <v>3456</v>
      </c>
      <c r="Z518" s="77" t="s">
        <v>3456</v>
      </c>
      <c r="AA518" s="77" t="s">
        <v>3456</v>
      </c>
      <c r="AB518" s="77" t="s">
        <v>3456</v>
      </c>
      <c r="AC518" s="77" t="s">
        <v>3456</v>
      </c>
      <c r="AD518" s="77" t="s">
        <v>3456</v>
      </c>
      <c r="AE518" s="77" t="s">
        <v>3456</v>
      </c>
      <c r="AF518" s="77" t="s">
        <v>3456</v>
      </c>
      <c r="AG518" s="79">
        <v>1</v>
      </c>
      <c r="AH518" s="77" t="s">
        <v>3456</v>
      </c>
      <c r="AI518" s="77" t="s">
        <v>3457</v>
      </c>
      <c r="AJ518" s="77" t="s">
        <v>3457</v>
      </c>
      <c r="AK518" s="77" t="s">
        <v>3457</v>
      </c>
      <c r="AL518" s="50" t="s">
        <v>910</v>
      </c>
      <c r="AM518" s="50">
        <v>143</v>
      </c>
    </row>
    <row r="519" spans="1:39" ht="15.75">
      <c r="A519" s="84" t="s">
        <v>3453</v>
      </c>
      <c r="B519" s="84" t="s">
        <v>1962</v>
      </c>
      <c r="C519" s="87" t="s">
        <v>1975</v>
      </c>
      <c r="D519" s="86" t="s">
        <v>3454</v>
      </c>
      <c r="E519" s="76" t="s">
        <v>792</v>
      </c>
      <c r="F519" s="85" t="s">
        <v>1976</v>
      </c>
      <c r="G519" s="84">
        <v>806007567</v>
      </c>
      <c r="H519" s="76" t="s">
        <v>1977</v>
      </c>
      <c r="I519" s="81">
        <v>507101850</v>
      </c>
      <c r="J519" s="81">
        <v>507101850</v>
      </c>
      <c r="K519" s="83">
        <v>45596</v>
      </c>
      <c r="L519" s="82">
        <v>2024</v>
      </c>
      <c r="M519" s="81">
        <v>507101850</v>
      </c>
      <c r="N519" s="81">
        <v>0</v>
      </c>
      <c r="O519" s="81">
        <v>0</v>
      </c>
      <c r="P519" s="81">
        <v>0</v>
      </c>
      <c r="Q519" s="80">
        <v>1</v>
      </c>
      <c r="R519" s="77" t="s">
        <v>3457</v>
      </c>
      <c r="S519" s="77" t="s">
        <v>3456</v>
      </c>
      <c r="T519" s="78">
        <v>11</v>
      </c>
      <c r="U519" s="77" t="s">
        <v>3456</v>
      </c>
      <c r="V519" s="77" t="s">
        <v>3456</v>
      </c>
      <c r="W519" s="77" t="s">
        <v>3456</v>
      </c>
      <c r="X519" s="77" t="s">
        <v>3456</v>
      </c>
      <c r="Y519" s="77" t="s">
        <v>3456</v>
      </c>
      <c r="Z519" s="77" t="s">
        <v>3456</v>
      </c>
      <c r="AA519" s="77" t="s">
        <v>3456</v>
      </c>
      <c r="AB519" s="77" t="s">
        <v>3456</v>
      </c>
      <c r="AC519" s="77" t="s">
        <v>3456</v>
      </c>
      <c r="AD519" s="77" t="s">
        <v>3456</v>
      </c>
      <c r="AE519" s="77" t="s">
        <v>3456</v>
      </c>
      <c r="AF519" s="77" t="s">
        <v>3457</v>
      </c>
      <c r="AG519" s="79">
        <v>0.91666666666666663</v>
      </c>
      <c r="AH519" s="77" t="s">
        <v>3456</v>
      </c>
      <c r="AI519" s="77" t="s">
        <v>3457</v>
      </c>
      <c r="AJ519" s="77" t="s">
        <v>3457</v>
      </c>
      <c r="AK519" s="77" t="s">
        <v>3457</v>
      </c>
      <c r="AL519" s="50" t="s">
        <v>876</v>
      </c>
      <c r="AM519" s="50">
        <v>203</v>
      </c>
    </row>
    <row r="520" spans="1:39" ht="15.75">
      <c r="A520" s="84" t="s">
        <v>3453</v>
      </c>
      <c r="B520" s="84" t="s">
        <v>1962</v>
      </c>
      <c r="C520" s="87" t="s">
        <v>420</v>
      </c>
      <c r="D520" s="86" t="s">
        <v>3531</v>
      </c>
      <c r="E520" s="76" t="s">
        <v>795</v>
      </c>
      <c r="F520" s="85" t="s">
        <v>2218</v>
      </c>
      <c r="G520" s="84">
        <v>813002497</v>
      </c>
      <c r="H520" s="76" t="s">
        <v>3547</v>
      </c>
      <c r="I520" s="81">
        <v>2454419120</v>
      </c>
      <c r="J520" s="81">
        <v>2454419120</v>
      </c>
      <c r="K520" s="83">
        <v>45596</v>
      </c>
      <c r="L520" s="82">
        <v>2024</v>
      </c>
      <c r="M520" s="81">
        <v>2454403615</v>
      </c>
      <c r="N520" s="81">
        <v>15505</v>
      </c>
      <c r="O520" s="81">
        <v>0</v>
      </c>
      <c r="P520" s="81">
        <v>14175867</v>
      </c>
      <c r="Q520" s="80">
        <v>1</v>
      </c>
      <c r="R520" s="77" t="s">
        <v>3456</v>
      </c>
      <c r="S520" s="77" t="s">
        <v>3456</v>
      </c>
      <c r="T520" s="78">
        <v>12</v>
      </c>
      <c r="U520" s="77" t="s">
        <v>3456</v>
      </c>
      <c r="V520" s="77" t="s">
        <v>3456</v>
      </c>
      <c r="W520" s="77" t="s">
        <v>3456</v>
      </c>
      <c r="X520" s="77" t="s">
        <v>3456</v>
      </c>
      <c r="Y520" s="77" t="s">
        <v>3456</v>
      </c>
      <c r="Z520" s="77" t="s">
        <v>3456</v>
      </c>
      <c r="AA520" s="77" t="s">
        <v>3456</v>
      </c>
      <c r="AB520" s="77" t="s">
        <v>3456</v>
      </c>
      <c r="AC520" s="77" t="s">
        <v>3456</v>
      </c>
      <c r="AD520" s="77" t="s">
        <v>3456</v>
      </c>
      <c r="AE520" s="77" t="s">
        <v>3456</v>
      </c>
      <c r="AF520" s="77" t="s">
        <v>3456</v>
      </c>
      <c r="AG520" s="79">
        <v>1</v>
      </c>
      <c r="AH520" s="77" t="s">
        <v>3456</v>
      </c>
      <c r="AI520" s="77" t="s">
        <v>3457</v>
      </c>
      <c r="AJ520" s="77" t="s">
        <v>3457</v>
      </c>
      <c r="AK520" s="77" t="s">
        <v>3457</v>
      </c>
      <c r="AL520" s="50" t="s">
        <v>872</v>
      </c>
      <c r="AM520" s="50">
        <v>369</v>
      </c>
    </row>
    <row r="521" spans="1:39" ht="15.75">
      <c r="A521" s="84" t="s">
        <v>3453</v>
      </c>
      <c r="B521" s="84" t="s">
        <v>1962</v>
      </c>
      <c r="C521" s="87" t="s">
        <v>543</v>
      </c>
      <c r="D521" s="86" t="s">
        <v>3531</v>
      </c>
      <c r="E521" s="76" t="s">
        <v>795</v>
      </c>
      <c r="F521" s="85" t="s">
        <v>2235</v>
      </c>
      <c r="G521" s="84">
        <v>813011706</v>
      </c>
      <c r="H521" s="76" t="s">
        <v>544</v>
      </c>
      <c r="I521" s="81">
        <v>921468075</v>
      </c>
      <c r="J521" s="81">
        <v>921468075</v>
      </c>
      <c r="K521" s="83">
        <v>45596</v>
      </c>
      <c r="L521" s="82">
        <v>2024</v>
      </c>
      <c r="M521" s="81">
        <v>848782541</v>
      </c>
      <c r="N521" s="81">
        <v>0</v>
      </c>
      <c r="O521" s="81">
        <v>72685534</v>
      </c>
      <c r="P521" s="81">
        <v>0</v>
      </c>
      <c r="Q521" s="80">
        <v>0.92111985648553263</v>
      </c>
      <c r="R521" s="77" t="s">
        <v>3456</v>
      </c>
      <c r="S521" s="77" t="s">
        <v>3456</v>
      </c>
      <c r="T521" s="78">
        <v>12</v>
      </c>
      <c r="U521" s="77" t="s">
        <v>3456</v>
      </c>
      <c r="V521" s="77" t="s">
        <v>3456</v>
      </c>
      <c r="W521" s="77" t="s">
        <v>3456</v>
      </c>
      <c r="X521" s="77" t="s">
        <v>3456</v>
      </c>
      <c r="Y521" s="77" t="s">
        <v>3456</v>
      </c>
      <c r="Z521" s="77" t="s">
        <v>3456</v>
      </c>
      <c r="AA521" s="77" t="s">
        <v>3456</v>
      </c>
      <c r="AB521" s="77" t="s">
        <v>3456</v>
      </c>
      <c r="AC521" s="77" t="s">
        <v>3456</v>
      </c>
      <c r="AD521" s="77" t="s">
        <v>3456</v>
      </c>
      <c r="AE521" s="77" t="s">
        <v>3456</v>
      </c>
      <c r="AF521" s="77" t="s">
        <v>3456</v>
      </c>
      <c r="AG521" s="79">
        <v>1</v>
      </c>
      <c r="AH521" s="77" t="s">
        <v>3456</v>
      </c>
      <c r="AI521" s="77" t="s">
        <v>3457</v>
      </c>
      <c r="AJ521" s="77" t="s">
        <v>3457</v>
      </c>
      <c r="AK521" s="77" t="s">
        <v>3457</v>
      </c>
      <c r="AL521" s="50" t="s">
        <v>872</v>
      </c>
      <c r="AM521" s="50">
        <v>385</v>
      </c>
    </row>
    <row r="522" spans="1:39" ht="15.75">
      <c r="A522" s="84" t="s">
        <v>3453</v>
      </c>
      <c r="B522" s="84" t="s">
        <v>1962</v>
      </c>
      <c r="C522" s="87" t="s">
        <v>166</v>
      </c>
      <c r="D522" s="86" t="s">
        <v>3531</v>
      </c>
      <c r="E522" s="76" t="s">
        <v>795</v>
      </c>
      <c r="F522" s="85" t="s">
        <v>2227</v>
      </c>
      <c r="G522" s="84">
        <v>813010996</v>
      </c>
      <c r="H522" s="76" t="s">
        <v>2228</v>
      </c>
      <c r="I522" s="81">
        <v>2133172650</v>
      </c>
      <c r="J522" s="81">
        <v>2133172650</v>
      </c>
      <c r="K522" s="83">
        <v>45596</v>
      </c>
      <c r="L522" s="82">
        <v>2024</v>
      </c>
      <c r="M522" s="81">
        <v>2124664151</v>
      </c>
      <c r="N522" s="81">
        <v>0</v>
      </c>
      <c r="O522" s="81">
        <v>8508499</v>
      </c>
      <c r="P522" s="81">
        <v>16095</v>
      </c>
      <c r="Q522" s="80">
        <v>0.99601134066668251</v>
      </c>
      <c r="R522" s="77" t="s">
        <v>3456</v>
      </c>
      <c r="S522" s="77" t="s">
        <v>3456</v>
      </c>
      <c r="T522" s="78">
        <v>12</v>
      </c>
      <c r="U522" s="77" t="s">
        <v>3456</v>
      </c>
      <c r="V522" s="77" t="s">
        <v>3456</v>
      </c>
      <c r="W522" s="77" t="s">
        <v>3456</v>
      </c>
      <c r="X522" s="77" t="s">
        <v>3456</v>
      </c>
      <c r="Y522" s="77" t="s">
        <v>3456</v>
      </c>
      <c r="Z522" s="77" t="s">
        <v>3456</v>
      </c>
      <c r="AA522" s="77" t="s">
        <v>3456</v>
      </c>
      <c r="AB522" s="77" t="s">
        <v>3456</v>
      </c>
      <c r="AC522" s="77" t="s">
        <v>3456</v>
      </c>
      <c r="AD522" s="77" t="s">
        <v>3456</v>
      </c>
      <c r="AE522" s="77" t="s">
        <v>3456</v>
      </c>
      <c r="AF522" s="77" t="s">
        <v>3456</v>
      </c>
      <c r="AG522" s="79">
        <v>1</v>
      </c>
      <c r="AH522" s="77" t="s">
        <v>3456</v>
      </c>
      <c r="AI522" s="77" t="s">
        <v>3457</v>
      </c>
      <c r="AJ522" s="77" t="s">
        <v>3457</v>
      </c>
      <c r="AK522" s="77" t="s">
        <v>3457</v>
      </c>
      <c r="AL522" s="50" t="s">
        <v>872</v>
      </c>
      <c r="AM522" s="50">
        <v>700</v>
      </c>
    </row>
    <row r="523" spans="1:39" ht="15.75">
      <c r="A523" s="84" t="s">
        <v>3453</v>
      </c>
      <c r="B523" s="84" t="s">
        <v>1962</v>
      </c>
      <c r="C523" s="87" t="s">
        <v>2246</v>
      </c>
      <c r="D523" s="86" t="s">
        <v>3531</v>
      </c>
      <c r="E523" s="76" t="s">
        <v>795</v>
      </c>
      <c r="F523" s="85" t="s">
        <v>2247</v>
      </c>
      <c r="G523" s="84">
        <v>891180159</v>
      </c>
      <c r="H523" s="76" t="s">
        <v>3548</v>
      </c>
      <c r="I523" s="81">
        <v>613837900</v>
      </c>
      <c r="J523" s="81">
        <v>613837900</v>
      </c>
      <c r="K523" s="83">
        <v>45596</v>
      </c>
      <c r="L523" s="82">
        <v>2024</v>
      </c>
      <c r="M523" s="81">
        <v>608029233</v>
      </c>
      <c r="N523" s="81">
        <v>0</v>
      </c>
      <c r="O523" s="81">
        <v>5808667</v>
      </c>
      <c r="P523" s="81">
        <v>0</v>
      </c>
      <c r="Q523" s="80">
        <v>0.99053713203436933</v>
      </c>
      <c r="R523" s="77" t="s">
        <v>3456</v>
      </c>
      <c r="S523" s="77" t="s">
        <v>3456</v>
      </c>
      <c r="T523" s="78">
        <v>12</v>
      </c>
      <c r="U523" s="77" t="s">
        <v>3456</v>
      </c>
      <c r="V523" s="77" t="s">
        <v>3456</v>
      </c>
      <c r="W523" s="77" t="s">
        <v>3456</v>
      </c>
      <c r="X523" s="77" t="s">
        <v>3456</v>
      </c>
      <c r="Y523" s="77" t="s">
        <v>3456</v>
      </c>
      <c r="Z523" s="77" t="s">
        <v>3456</v>
      </c>
      <c r="AA523" s="77" t="s">
        <v>3456</v>
      </c>
      <c r="AB523" s="77" t="s">
        <v>3456</v>
      </c>
      <c r="AC523" s="77" t="s">
        <v>3456</v>
      </c>
      <c r="AD523" s="77" t="s">
        <v>3456</v>
      </c>
      <c r="AE523" s="77" t="s">
        <v>3456</v>
      </c>
      <c r="AF523" s="77" t="s">
        <v>3456</v>
      </c>
      <c r="AG523" s="79">
        <v>1</v>
      </c>
      <c r="AH523" s="77" t="s">
        <v>3456</v>
      </c>
      <c r="AI523" s="77" t="s">
        <v>3457</v>
      </c>
      <c r="AJ523" s="77" t="s">
        <v>3457</v>
      </c>
      <c r="AK523" s="77" t="s">
        <v>3457</v>
      </c>
      <c r="AL523" s="50" t="s">
        <v>876</v>
      </c>
      <c r="AM523" s="50">
        <v>301</v>
      </c>
    </row>
    <row r="524" spans="1:39" ht="15.75">
      <c r="A524" s="84" t="s">
        <v>3453</v>
      </c>
      <c r="B524" s="84" t="s">
        <v>1962</v>
      </c>
      <c r="C524" s="87" t="s">
        <v>176</v>
      </c>
      <c r="D524" s="86" t="s">
        <v>3531</v>
      </c>
      <c r="E524" s="76" t="s">
        <v>795</v>
      </c>
      <c r="F524" s="85" t="s">
        <v>2223</v>
      </c>
      <c r="G524" s="84">
        <v>813004018</v>
      </c>
      <c r="H524" s="76" t="s">
        <v>2224</v>
      </c>
      <c r="I524" s="81">
        <v>921506850</v>
      </c>
      <c r="J524" s="81">
        <v>921506850</v>
      </c>
      <c r="K524" s="83">
        <v>45596</v>
      </c>
      <c r="L524" s="82">
        <v>2024</v>
      </c>
      <c r="M524" s="81">
        <v>915094560</v>
      </c>
      <c r="N524" s="81">
        <v>6412290</v>
      </c>
      <c r="O524" s="81">
        <v>0</v>
      </c>
      <c r="P524" s="81">
        <v>291619</v>
      </c>
      <c r="Q524" s="80">
        <v>1</v>
      </c>
      <c r="R524" s="77" t="s">
        <v>3456</v>
      </c>
      <c r="S524" s="77" t="s">
        <v>3456</v>
      </c>
      <c r="T524" s="78">
        <v>12</v>
      </c>
      <c r="U524" s="77" t="s">
        <v>3456</v>
      </c>
      <c r="V524" s="77" t="s">
        <v>3456</v>
      </c>
      <c r="W524" s="77" t="s">
        <v>3456</v>
      </c>
      <c r="X524" s="77" t="s">
        <v>3456</v>
      </c>
      <c r="Y524" s="77" t="s">
        <v>3456</v>
      </c>
      <c r="Z524" s="77" t="s">
        <v>3456</v>
      </c>
      <c r="AA524" s="77" t="s">
        <v>3456</v>
      </c>
      <c r="AB524" s="77" t="s">
        <v>3456</v>
      </c>
      <c r="AC524" s="77" t="s">
        <v>3456</v>
      </c>
      <c r="AD524" s="77" t="s">
        <v>3456</v>
      </c>
      <c r="AE524" s="77" t="s">
        <v>3456</v>
      </c>
      <c r="AF524" s="77" t="s">
        <v>3456</v>
      </c>
      <c r="AG524" s="79">
        <v>1</v>
      </c>
      <c r="AH524" s="77" t="s">
        <v>3456</v>
      </c>
      <c r="AI524" s="77" t="s">
        <v>3457</v>
      </c>
      <c r="AJ524" s="77" t="s">
        <v>3457</v>
      </c>
      <c r="AK524" s="77" t="s">
        <v>3457</v>
      </c>
      <c r="AL524" s="50" t="s">
        <v>872</v>
      </c>
      <c r="AM524" s="50">
        <v>691</v>
      </c>
    </row>
    <row r="525" spans="1:39" ht="15.75">
      <c r="A525" s="84" t="s">
        <v>3453</v>
      </c>
      <c r="B525" s="84" t="s">
        <v>1962</v>
      </c>
      <c r="C525" s="87" t="s">
        <v>2256</v>
      </c>
      <c r="D525" s="86" t="s">
        <v>3504</v>
      </c>
      <c r="E525" s="76" t="s">
        <v>796</v>
      </c>
      <c r="F525" s="85" t="s">
        <v>2257</v>
      </c>
      <c r="G525" s="84">
        <v>900048040</v>
      </c>
      <c r="H525" s="76" t="s">
        <v>2258</v>
      </c>
      <c r="I525" s="81">
        <v>562211400</v>
      </c>
      <c r="J525" s="81">
        <v>562211400</v>
      </c>
      <c r="K525" s="83">
        <v>45596</v>
      </c>
      <c r="L525" s="82">
        <v>2024</v>
      </c>
      <c r="M525" s="81">
        <v>559618550</v>
      </c>
      <c r="N525" s="81">
        <v>0</v>
      </c>
      <c r="O525" s="81">
        <v>2592850</v>
      </c>
      <c r="P525" s="81">
        <v>107338</v>
      </c>
      <c r="Q525" s="80">
        <v>0.99538812268836951</v>
      </c>
      <c r="R525" s="77" t="s">
        <v>3456</v>
      </c>
      <c r="S525" s="77" t="s">
        <v>3456</v>
      </c>
      <c r="T525" s="78">
        <v>12</v>
      </c>
      <c r="U525" s="77" t="s">
        <v>3456</v>
      </c>
      <c r="V525" s="77" t="s">
        <v>3456</v>
      </c>
      <c r="W525" s="77" t="s">
        <v>3456</v>
      </c>
      <c r="X525" s="77" t="s">
        <v>3456</v>
      </c>
      <c r="Y525" s="77" t="s">
        <v>3456</v>
      </c>
      <c r="Z525" s="77" t="s">
        <v>3456</v>
      </c>
      <c r="AA525" s="77" t="s">
        <v>3456</v>
      </c>
      <c r="AB525" s="77" t="s">
        <v>3456</v>
      </c>
      <c r="AC525" s="77" t="s">
        <v>3456</v>
      </c>
      <c r="AD525" s="77" t="s">
        <v>3456</v>
      </c>
      <c r="AE525" s="77" t="s">
        <v>3456</v>
      </c>
      <c r="AF525" s="77" t="s">
        <v>3456</v>
      </c>
      <c r="AG525" s="79">
        <v>1</v>
      </c>
      <c r="AH525" s="77" t="s">
        <v>3456</v>
      </c>
      <c r="AI525" s="77" t="s">
        <v>3457</v>
      </c>
      <c r="AJ525" s="77" t="s">
        <v>3457</v>
      </c>
      <c r="AK525" s="77" t="s">
        <v>3457</v>
      </c>
      <c r="AL525" s="50" t="s">
        <v>872</v>
      </c>
      <c r="AM525" s="50">
        <v>696</v>
      </c>
    </row>
    <row r="526" spans="1:39" ht="15.75">
      <c r="A526" s="84" t="s">
        <v>3453</v>
      </c>
      <c r="B526" s="84" t="s">
        <v>1962</v>
      </c>
      <c r="C526" s="87" t="s">
        <v>2448</v>
      </c>
      <c r="D526" s="86" t="s">
        <v>3458</v>
      </c>
      <c r="E526" s="76" t="s">
        <v>798</v>
      </c>
      <c r="F526" s="85" t="s">
        <v>2449</v>
      </c>
      <c r="G526" s="84">
        <v>900206237</v>
      </c>
      <c r="H526" s="76" t="s">
        <v>2450</v>
      </c>
      <c r="I526" s="81">
        <v>648539400</v>
      </c>
      <c r="J526" s="81">
        <v>648539400</v>
      </c>
      <c r="K526" s="83">
        <v>45596</v>
      </c>
      <c r="L526" s="82">
        <v>2024</v>
      </c>
      <c r="M526" s="81">
        <v>647460000</v>
      </c>
      <c r="N526" s="81">
        <v>0</v>
      </c>
      <c r="O526" s="81">
        <v>1079400</v>
      </c>
      <c r="P526" s="81">
        <v>0</v>
      </c>
      <c r="Q526" s="80">
        <v>0.99833564468095537</v>
      </c>
      <c r="R526" s="77" t="s">
        <v>3456</v>
      </c>
      <c r="S526" s="77" t="s">
        <v>3456</v>
      </c>
      <c r="T526" s="78">
        <v>12</v>
      </c>
      <c r="U526" s="77" t="s">
        <v>3456</v>
      </c>
      <c r="V526" s="77" t="s">
        <v>3456</v>
      </c>
      <c r="W526" s="77" t="s">
        <v>3456</v>
      </c>
      <c r="X526" s="77" t="s">
        <v>3456</v>
      </c>
      <c r="Y526" s="77" t="s">
        <v>3456</v>
      </c>
      <c r="Z526" s="77" t="s">
        <v>3456</v>
      </c>
      <c r="AA526" s="77" t="s">
        <v>3456</v>
      </c>
      <c r="AB526" s="77" t="s">
        <v>3456</v>
      </c>
      <c r="AC526" s="77" t="s">
        <v>3456</v>
      </c>
      <c r="AD526" s="77" t="s">
        <v>3456</v>
      </c>
      <c r="AE526" s="77" t="s">
        <v>3456</v>
      </c>
      <c r="AF526" s="77" t="s">
        <v>3456</v>
      </c>
      <c r="AG526" s="79">
        <v>1</v>
      </c>
      <c r="AH526" s="77" t="s">
        <v>3456</v>
      </c>
      <c r="AI526" s="77" t="s">
        <v>3457</v>
      </c>
      <c r="AJ526" s="77" t="s">
        <v>3457</v>
      </c>
      <c r="AK526" s="77" t="s">
        <v>3457</v>
      </c>
      <c r="AL526" s="50" t="s">
        <v>872</v>
      </c>
      <c r="AM526" s="50">
        <v>536</v>
      </c>
    </row>
    <row r="527" spans="1:39" ht="15.75">
      <c r="A527" s="84" t="s">
        <v>3453</v>
      </c>
      <c r="B527" s="84" t="s">
        <v>1962</v>
      </c>
      <c r="C527" s="87" t="s">
        <v>2252</v>
      </c>
      <c r="D527" s="86" t="s">
        <v>3504</v>
      </c>
      <c r="E527" s="76" t="s">
        <v>796</v>
      </c>
      <c r="F527" s="85" t="s">
        <v>2253</v>
      </c>
      <c r="G527" s="84">
        <v>900004059</v>
      </c>
      <c r="H527" s="76" t="s">
        <v>2254</v>
      </c>
      <c r="I527" s="81">
        <v>470894788</v>
      </c>
      <c r="J527" s="81">
        <v>470894788</v>
      </c>
      <c r="K527" s="83">
        <v>45679</v>
      </c>
      <c r="L527" s="82">
        <v>2025</v>
      </c>
      <c r="M527" s="81">
        <v>0</v>
      </c>
      <c r="N527" s="81">
        <v>0</v>
      </c>
      <c r="O527" s="81">
        <v>470894788</v>
      </c>
      <c r="P527" s="81">
        <v>2211439</v>
      </c>
      <c r="Q527" s="80">
        <v>0</v>
      </c>
      <c r="R527" s="77" t="s">
        <v>3456</v>
      </c>
      <c r="S527" s="77" t="s">
        <v>3456</v>
      </c>
      <c r="T527" s="78">
        <v>12</v>
      </c>
      <c r="U527" s="77" t="s">
        <v>3456</v>
      </c>
      <c r="V527" s="77" t="s">
        <v>3456</v>
      </c>
      <c r="W527" s="77" t="s">
        <v>3456</v>
      </c>
      <c r="X527" s="77" t="s">
        <v>3456</v>
      </c>
      <c r="Y527" s="77" t="s">
        <v>3456</v>
      </c>
      <c r="Z527" s="77" t="s">
        <v>3456</v>
      </c>
      <c r="AA527" s="77" t="s">
        <v>3456</v>
      </c>
      <c r="AB527" s="77" t="s">
        <v>3456</v>
      </c>
      <c r="AC527" s="77" t="s">
        <v>3456</v>
      </c>
      <c r="AD527" s="77" t="s">
        <v>3456</v>
      </c>
      <c r="AE527" s="77" t="s">
        <v>3456</v>
      </c>
      <c r="AF527" s="77" t="s">
        <v>3456</v>
      </c>
      <c r="AG527" s="79">
        <v>1</v>
      </c>
      <c r="AH527" s="77" t="s">
        <v>3456</v>
      </c>
      <c r="AI527" s="77" t="s">
        <v>3457</v>
      </c>
      <c r="AJ527" s="77" t="s">
        <v>3457</v>
      </c>
      <c r="AK527" s="77" t="s">
        <v>3457</v>
      </c>
      <c r="AL527" s="50" t="s">
        <v>876</v>
      </c>
      <c r="AM527" s="50">
        <v>236</v>
      </c>
    </row>
    <row r="528" spans="1:39" ht="15.75">
      <c r="A528" s="84" t="s">
        <v>3453</v>
      </c>
      <c r="B528" s="84" t="s">
        <v>1962</v>
      </c>
      <c r="C528" s="87" t="s">
        <v>2425</v>
      </c>
      <c r="D528" s="86" t="s">
        <v>3458</v>
      </c>
      <c r="E528" s="76" t="s">
        <v>798</v>
      </c>
      <c r="F528" s="85" t="s">
        <v>2426</v>
      </c>
      <c r="G528" s="84">
        <v>823001943</v>
      </c>
      <c r="H528" s="76" t="s">
        <v>2427</v>
      </c>
      <c r="I528" s="81">
        <v>864719200</v>
      </c>
      <c r="J528" s="81">
        <v>864719200</v>
      </c>
      <c r="K528" s="83">
        <v>45596</v>
      </c>
      <c r="L528" s="82">
        <v>2024</v>
      </c>
      <c r="M528" s="81">
        <v>864719186</v>
      </c>
      <c r="N528" s="81">
        <v>0</v>
      </c>
      <c r="O528" s="81">
        <v>14</v>
      </c>
      <c r="P528" s="81">
        <v>2871207.24</v>
      </c>
      <c r="Q528" s="80">
        <v>0.99999998380977317</v>
      </c>
      <c r="R528" s="77" t="s">
        <v>3456</v>
      </c>
      <c r="S528" s="77" t="s">
        <v>3456</v>
      </c>
      <c r="T528" s="78">
        <v>11</v>
      </c>
      <c r="U528" s="77" t="s">
        <v>3456</v>
      </c>
      <c r="V528" s="77" t="s">
        <v>3456</v>
      </c>
      <c r="W528" s="77" t="s">
        <v>3456</v>
      </c>
      <c r="X528" s="77" t="s">
        <v>3456</v>
      </c>
      <c r="Y528" s="77" t="s">
        <v>3456</v>
      </c>
      <c r="Z528" s="77" t="s">
        <v>3457</v>
      </c>
      <c r="AA528" s="77" t="s">
        <v>3456</v>
      </c>
      <c r="AB528" s="77" t="s">
        <v>3456</v>
      </c>
      <c r="AC528" s="77" t="s">
        <v>3456</v>
      </c>
      <c r="AD528" s="77" t="s">
        <v>3456</v>
      </c>
      <c r="AE528" s="77" t="s">
        <v>3456</v>
      </c>
      <c r="AF528" s="77" t="s">
        <v>3456</v>
      </c>
      <c r="AG528" s="79">
        <v>0.91666666666666663</v>
      </c>
      <c r="AH528" s="77" t="s">
        <v>3456</v>
      </c>
      <c r="AI528" s="77" t="s">
        <v>3457</v>
      </c>
      <c r="AJ528" s="77" t="s">
        <v>3457</v>
      </c>
      <c r="AK528" s="77" t="s">
        <v>3457</v>
      </c>
      <c r="AL528" s="50" t="s">
        <v>872</v>
      </c>
      <c r="AM528" s="50">
        <v>346</v>
      </c>
    </row>
    <row r="529" spans="1:39" ht="15.75">
      <c r="A529" s="84" t="s">
        <v>3453</v>
      </c>
      <c r="B529" s="84" t="s">
        <v>1962</v>
      </c>
      <c r="C529" s="87" t="s">
        <v>2168</v>
      </c>
      <c r="D529" s="86" t="s">
        <v>3459</v>
      </c>
      <c r="E529" s="76" t="s">
        <v>802</v>
      </c>
      <c r="F529" s="85" t="s">
        <v>2169</v>
      </c>
      <c r="G529" s="84">
        <v>812001219</v>
      </c>
      <c r="H529" s="76" t="s">
        <v>2170</v>
      </c>
      <c r="I529" s="81">
        <v>1485538600</v>
      </c>
      <c r="J529" s="81">
        <v>1485538600</v>
      </c>
      <c r="K529" s="83">
        <v>45596</v>
      </c>
      <c r="L529" s="82">
        <v>2024</v>
      </c>
      <c r="M529" s="81">
        <v>1485538600</v>
      </c>
      <c r="N529" s="81">
        <v>0</v>
      </c>
      <c r="O529" s="81">
        <v>0</v>
      </c>
      <c r="P529" s="81">
        <v>0</v>
      </c>
      <c r="Q529" s="80">
        <v>1</v>
      </c>
      <c r="R529" s="77" t="s">
        <v>3456</v>
      </c>
      <c r="S529" s="77" t="s">
        <v>3456</v>
      </c>
      <c r="T529" s="78">
        <v>12</v>
      </c>
      <c r="U529" s="77" t="s">
        <v>3456</v>
      </c>
      <c r="V529" s="77" t="s">
        <v>3456</v>
      </c>
      <c r="W529" s="77" t="s">
        <v>3456</v>
      </c>
      <c r="X529" s="77" t="s">
        <v>3456</v>
      </c>
      <c r="Y529" s="77" t="s">
        <v>3456</v>
      </c>
      <c r="Z529" s="77" t="s">
        <v>3456</v>
      </c>
      <c r="AA529" s="77" t="s">
        <v>3456</v>
      </c>
      <c r="AB529" s="77" t="s">
        <v>3456</v>
      </c>
      <c r="AC529" s="77" t="s">
        <v>3456</v>
      </c>
      <c r="AD529" s="77" t="s">
        <v>3456</v>
      </c>
      <c r="AE529" s="77" t="s">
        <v>3456</v>
      </c>
      <c r="AF529" s="77" t="s">
        <v>3456</v>
      </c>
      <c r="AG529" s="79">
        <v>1</v>
      </c>
      <c r="AH529" s="77" t="s">
        <v>3456</v>
      </c>
      <c r="AI529" s="77" t="s">
        <v>3457</v>
      </c>
      <c r="AJ529" s="77" t="s">
        <v>3457</v>
      </c>
      <c r="AK529" s="77" t="s">
        <v>3457</v>
      </c>
      <c r="AL529" s="50" t="s">
        <v>872</v>
      </c>
      <c r="AM529" s="50">
        <v>355</v>
      </c>
    </row>
    <row r="530" spans="1:39" ht="15.75">
      <c r="A530" s="84" t="s">
        <v>3453</v>
      </c>
      <c r="B530" s="84" t="s">
        <v>1962</v>
      </c>
      <c r="C530" s="87" t="s">
        <v>2166</v>
      </c>
      <c r="D530" s="86" t="s">
        <v>3459</v>
      </c>
      <c r="E530" s="76" t="s">
        <v>802</v>
      </c>
      <c r="F530" s="85" t="s">
        <v>2057</v>
      </c>
      <c r="G530" s="84">
        <v>812004010</v>
      </c>
      <c r="H530" s="76" t="s">
        <v>2167</v>
      </c>
      <c r="I530" s="81">
        <v>868646240</v>
      </c>
      <c r="J530" s="81">
        <v>868646240</v>
      </c>
      <c r="K530" s="83">
        <v>45679</v>
      </c>
      <c r="L530" s="82">
        <v>2025</v>
      </c>
      <c r="M530" s="81">
        <v>0</v>
      </c>
      <c r="N530" s="81">
        <v>0</v>
      </c>
      <c r="O530" s="81">
        <v>868646240</v>
      </c>
      <c r="P530" s="81">
        <v>0</v>
      </c>
      <c r="Q530" s="80">
        <v>0</v>
      </c>
      <c r="R530" s="77" t="s">
        <v>3457</v>
      </c>
      <c r="S530" s="77" t="s">
        <v>3456</v>
      </c>
      <c r="T530" s="78">
        <v>12</v>
      </c>
      <c r="U530" s="77" t="s">
        <v>3456</v>
      </c>
      <c r="V530" s="77" t="s">
        <v>3456</v>
      </c>
      <c r="W530" s="77" t="s">
        <v>3456</v>
      </c>
      <c r="X530" s="77" t="s">
        <v>3456</v>
      </c>
      <c r="Y530" s="77" t="s">
        <v>3456</v>
      </c>
      <c r="Z530" s="77" t="s">
        <v>3456</v>
      </c>
      <c r="AA530" s="77" t="s">
        <v>3456</v>
      </c>
      <c r="AB530" s="77" t="s">
        <v>3456</v>
      </c>
      <c r="AC530" s="77" t="s">
        <v>3456</v>
      </c>
      <c r="AD530" s="77" t="s">
        <v>3456</v>
      </c>
      <c r="AE530" s="77" t="s">
        <v>3456</v>
      </c>
      <c r="AF530" s="77" t="s">
        <v>3456</v>
      </c>
      <c r="AG530" s="79">
        <v>1</v>
      </c>
      <c r="AH530" s="77" t="s">
        <v>3456</v>
      </c>
      <c r="AI530" s="77" t="s">
        <v>3457</v>
      </c>
      <c r="AJ530" s="77" t="s">
        <v>3457</v>
      </c>
      <c r="AK530" s="77" t="s">
        <v>3457</v>
      </c>
      <c r="AL530" s="50" t="s">
        <v>910</v>
      </c>
      <c r="AM530" s="50">
        <v>134</v>
      </c>
    </row>
    <row r="531" spans="1:39" ht="15.75">
      <c r="A531" s="84" t="s">
        <v>3453</v>
      </c>
      <c r="B531" s="84" t="s">
        <v>1554</v>
      </c>
      <c r="C531" s="87" t="s">
        <v>1876</v>
      </c>
      <c r="D531" s="86" t="s">
        <v>3478</v>
      </c>
      <c r="E531" s="76" t="s">
        <v>793</v>
      </c>
      <c r="F531" s="85" t="s">
        <v>1877</v>
      </c>
      <c r="G531" s="84">
        <v>900146438</v>
      </c>
      <c r="H531" s="76" t="s">
        <v>1878</v>
      </c>
      <c r="I531" s="81">
        <v>1442158800</v>
      </c>
      <c r="J531" s="81">
        <v>1442158800</v>
      </c>
      <c r="K531" s="83">
        <v>45596</v>
      </c>
      <c r="L531" s="82">
        <v>2024</v>
      </c>
      <c r="M531" s="81">
        <v>1022643525</v>
      </c>
      <c r="N531" s="81">
        <v>0</v>
      </c>
      <c r="O531" s="81">
        <v>419515275</v>
      </c>
      <c r="P531" s="81">
        <v>304237.93</v>
      </c>
      <c r="Q531" s="80">
        <v>0.70910604643538566</v>
      </c>
      <c r="R531" s="77" t="s">
        <v>3456</v>
      </c>
      <c r="S531" s="77" t="s">
        <v>3456</v>
      </c>
      <c r="T531" s="78">
        <v>12</v>
      </c>
      <c r="U531" s="77" t="s">
        <v>3456</v>
      </c>
      <c r="V531" s="77" t="s">
        <v>3456</v>
      </c>
      <c r="W531" s="77" t="s">
        <v>3456</v>
      </c>
      <c r="X531" s="77" t="s">
        <v>3456</v>
      </c>
      <c r="Y531" s="77" t="s">
        <v>3456</v>
      </c>
      <c r="Z531" s="77" t="s">
        <v>3456</v>
      </c>
      <c r="AA531" s="77" t="s">
        <v>3456</v>
      </c>
      <c r="AB531" s="77" t="s">
        <v>3456</v>
      </c>
      <c r="AC531" s="77" t="s">
        <v>3456</v>
      </c>
      <c r="AD531" s="77" t="s">
        <v>3456</v>
      </c>
      <c r="AE531" s="77" t="s">
        <v>3456</v>
      </c>
      <c r="AF531" s="77" t="s">
        <v>3456</v>
      </c>
      <c r="AG531" s="79">
        <v>1</v>
      </c>
      <c r="AH531" s="77" t="s">
        <v>3456</v>
      </c>
      <c r="AI531" s="77" t="s">
        <v>3457</v>
      </c>
      <c r="AJ531" s="77" t="s">
        <v>3457</v>
      </c>
      <c r="AK531" s="77" t="s">
        <v>3457</v>
      </c>
      <c r="AL531" s="50" t="s">
        <v>910</v>
      </c>
      <c r="AM531" s="50">
        <v>11</v>
      </c>
    </row>
    <row r="532" spans="1:39" ht="15.75">
      <c r="A532" s="84" t="s">
        <v>3453</v>
      </c>
      <c r="B532" s="84" t="s">
        <v>1554</v>
      </c>
      <c r="C532" s="87" t="s">
        <v>1882</v>
      </c>
      <c r="D532" s="86" t="s">
        <v>3549</v>
      </c>
      <c r="E532" s="76" t="s">
        <v>807</v>
      </c>
      <c r="F532" s="85" t="s">
        <v>1883</v>
      </c>
      <c r="G532" s="84">
        <v>818000466</v>
      </c>
      <c r="H532" s="76" t="s">
        <v>1884</v>
      </c>
      <c r="I532" s="81">
        <v>3003343000</v>
      </c>
      <c r="J532" s="81">
        <v>3003343000</v>
      </c>
      <c r="K532" s="83">
        <v>45596</v>
      </c>
      <c r="L532" s="82">
        <v>2024</v>
      </c>
      <c r="M532" s="81">
        <v>2918234574</v>
      </c>
      <c r="N532" s="81">
        <v>85108426</v>
      </c>
      <c r="O532" s="81">
        <v>0</v>
      </c>
      <c r="P532" s="81">
        <v>23413689</v>
      </c>
      <c r="Q532" s="80">
        <v>1</v>
      </c>
      <c r="R532" s="77" t="s">
        <v>3456</v>
      </c>
      <c r="S532" s="77" t="s">
        <v>3456</v>
      </c>
      <c r="T532" s="78">
        <v>12</v>
      </c>
      <c r="U532" s="77" t="s">
        <v>3456</v>
      </c>
      <c r="V532" s="77" t="s">
        <v>3456</v>
      </c>
      <c r="W532" s="77" t="s">
        <v>3456</v>
      </c>
      <c r="X532" s="77" t="s">
        <v>3456</v>
      </c>
      <c r="Y532" s="77" t="s">
        <v>3456</v>
      </c>
      <c r="Z532" s="77" t="s">
        <v>3456</v>
      </c>
      <c r="AA532" s="77" t="s">
        <v>3456</v>
      </c>
      <c r="AB532" s="77" t="s">
        <v>3456</v>
      </c>
      <c r="AC532" s="77" t="s">
        <v>3456</v>
      </c>
      <c r="AD532" s="77" t="s">
        <v>3456</v>
      </c>
      <c r="AE532" s="77" t="s">
        <v>3456</v>
      </c>
      <c r="AF532" s="77" t="s">
        <v>3456</v>
      </c>
      <c r="AG532" s="79">
        <v>1</v>
      </c>
      <c r="AH532" s="77" t="s">
        <v>3456</v>
      </c>
      <c r="AI532" s="77" t="s">
        <v>3457</v>
      </c>
      <c r="AJ532" s="77" t="s">
        <v>3457</v>
      </c>
      <c r="AK532" s="77" t="s">
        <v>3457</v>
      </c>
      <c r="AL532" s="50" t="s">
        <v>872</v>
      </c>
      <c r="AM532" s="50">
        <v>643</v>
      </c>
    </row>
    <row r="533" spans="1:39" ht="15.75">
      <c r="A533" s="84" t="s">
        <v>3453</v>
      </c>
      <c r="B533" s="84" t="s">
        <v>1554</v>
      </c>
      <c r="C533" s="87" t="s">
        <v>1894</v>
      </c>
      <c r="D533" s="86" t="s">
        <v>3549</v>
      </c>
      <c r="E533" s="76" t="s">
        <v>807</v>
      </c>
      <c r="F533" s="85" t="s">
        <v>1895</v>
      </c>
      <c r="G533" s="84">
        <v>901108114</v>
      </c>
      <c r="H533" s="76" t="s">
        <v>1896</v>
      </c>
      <c r="I533" s="81">
        <v>4535590900</v>
      </c>
      <c r="J533" s="81">
        <v>4535590900</v>
      </c>
      <c r="K533" s="83">
        <v>45596</v>
      </c>
      <c r="L533" s="82">
        <v>2024</v>
      </c>
      <c r="M533" s="81">
        <v>673120272</v>
      </c>
      <c r="N533" s="81">
        <v>0</v>
      </c>
      <c r="O533" s="81">
        <v>3862470628</v>
      </c>
      <c r="P533" s="81">
        <v>1</v>
      </c>
      <c r="Q533" s="80">
        <v>0.14840850659613061</v>
      </c>
      <c r="R533" s="77" t="s">
        <v>3456</v>
      </c>
      <c r="S533" s="77" t="s">
        <v>3456</v>
      </c>
      <c r="T533" s="78">
        <v>10</v>
      </c>
      <c r="U533" s="77" t="s">
        <v>3456</v>
      </c>
      <c r="V533" s="77" t="s">
        <v>3456</v>
      </c>
      <c r="W533" s="77" t="s">
        <v>3456</v>
      </c>
      <c r="X533" s="77" t="s">
        <v>3456</v>
      </c>
      <c r="Y533" s="77" t="s">
        <v>3456</v>
      </c>
      <c r="Z533" s="77" t="s">
        <v>3456</v>
      </c>
      <c r="AA533" s="77" t="s">
        <v>3456</v>
      </c>
      <c r="AB533" s="77" t="s">
        <v>3457</v>
      </c>
      <c r="AC533" s="77" t="s">
        <v>3457</v>
      </c>
      <c r="AD533" s="77" t="s">
        <v>3456</v>
      </c>
      <c r="AE533" s="77" t="s">
        <v>3456</v>
      </c>
      <c r="AF533" s="77" t="s">
        <v>3456</v>
      </c>
      <c r="AG533" s="79">
        <v>0.83333333333333337</v>
      </c>
      <c r="AH533" s="77" t="s">
        <v>3456</v>
      </c>
      <c r="AI533" s="77" t="s">
        <v>3457</v>
      </c>
      <c r="AJ533" s="77" t="s">
        <v>3457</v>
      </c>
      <c r="AK533" s="77" t="s">
        <v>3457</v>
      </c>
      <c r="AL533" s="50" t="s">
        <v>910</v>
      </c>
      <c r="AM533" s="50">
        <v>49</v>
      </c>
    </row>
    <row r="534" spans="1:39" ht="15.75">
      <c r="A534" s="84" t="s">
        <v>3453</v>
      </c>
      <c r="B534" s="84" t="s">
        <v>1554</v>
      </c>
      <c r="C534" s="87" t="s">
        <v>1862</v>
      </c>
      <c r="D534" s="86" t="s">
        <v>3478</v>
      </c>
      <c r="E534" s="76" t="s">
        <v>793</v>
      </c>
      <c r="F534" s="85" t="s">
        <v>1863</v>
      </c>
      <c r="G534" s="84">
        <v>900145588</v>
      </c>
      <c r="H534" s="76" t="s">
        <v>1864</v>
      </c>
      <c r="I534" s="81">
        <v>1082158800</v>
      </c>
      <c r="J534" s="81">
        <v>1082158800</v>
      </c>
      <c r="K534" s="83">
        <v>45596</v>
      </c>
      <c r="L534" s="82">
        <v>2024</v>
      </c>
      <c r="M534" s="81">
        <v>0</v>
      </c>
      <c r="N534" s="81">
        <v>0</v>
      </c>
      <c r="O534" s="81">
        <v>1082158800</v>
      </c>
      <c r="P534" s="81">
        <v>0</v>
      </c>
      <c r="Q534" s="80">
        <v>0</v>
      </c>
      <c r="R534" s="77" t="s">
        <v>3457</v>
      </c>
      <c r="S534" s="77" t="s">
        <v>3456</v>
      </c>
      <c r="T534" s="78">
        <v>10</v>
      </c>
      <c r="U534" s="77" t="s">
        <v>3456</v>
      </c>
      <c r="V534" s="77" t="s">
        <v>3456</v>
      </c>
      <c r="W534" s="77" t="s">
        <v>3456</v>
      </c>
      <c r="X534" s="77" t="s">
        <v>3456</v>
      </c>
      <c r="Y534" s="77" t="s">
        <v>3456</v>
      </c>
      <c r="Z534" s="77" t="s">
        <v>3456</v>
      </c>
      <c r="AA534" s="77" t="s">
        <v>3456</v>
      </c>
      <c r="AB534" s="77" t="s">
        <v>3457</v>
      </c>
      <c r="AC534" s="77" t="s">
        <v>3457</v>
      </c>
      <c r="AD534" s="77" t="s">
        <v>3456</v>
      </c>
      <c r="AE534" s="77" t="s">
        <v>3456</v>
      </c>
      <c r="AF534" s="77" t="s">
        <v>3456</v>
      </c>
      <c r="AG534" s="79">
        <v>0.83333333333333337</v>
      </c>
      <c r="AH534" s="77" t="s">
        <v>3456</v>
      </c>
      <c r="AI534" s="77" t="s">
        <v>3457</v>
      </c>
      <c r="AJ534" s="77" t="s">
        <v>3457</v>
      </c>
      <c r="AK534" s="77" t="s">
        <v>3457</v>
      </c>
      <c r="AL534" s="50" t="s">
        <v>910</v>
      </c>
      <c r="AM534" s="50">
        <v>15</v>
      </c>
    </row>
    <row r="535" spans="1:39" ht="15.75">
      <c r="A535" s="84" t="s">
        <v>3453</v>
      </c>
      <c r="B535" s="84" t="s">
        <v>1554</v>
      </c>
      <c r="C535" s="87" t="s">
        <v>1865</v>
      </c>
      <c r="D535" s="86" t="s">
        <v>3478</v>
      </c>
      <c r="E535" s="76" t="s">
        <v>793</v>
      </c>
      <c r="F535" s="85" t="s">
        <v>1866</v>
      </c>
      <c r="G535" s="84">
        <v>900145767</v>
      </c>
      <c r="H535" s="76" t="s">
        <v>1345</v>
      </c>
      <c r="I535" s="81">
        <v>2141818200</v>
      </c>
      <c r="J535" s="81">
        <v>2141818200</v>
      </c>
      <c r="K535" s="83">
        <v>45679</v>
      </c>
      <c r="L535" s="82">
        <v>2025</v>
      </c>
      <c r="M535" s="81">
        <v>0</v>
      </c>
      <c r="N535" s="81">
        <v>82917550</v>
      </c>
      <c r="O535" s="81">
        <v>2058900650</v>
      </c>
      <c r="P535" s="81">
        <v>20337911</v>
      </c>
      <c r="Q535" s="80">
        <v>3.8713626581378384E-2</v>
      </c>
      <c r="R535" s="77" t="s">
        <v>3456</v>
      </c>
      <c r="S535" s="77" t="s">
        <v>3456</v>
      </c>
      <c r="T535" s="78">
        <v>12</v>
      </c>
      <c r="U535" s="77" t="s">
        <v>3456</v>
      </c>
      <c r="V535" s="77" t="s">
        <v>3456</v>
      </c>
      <c r="W535" s="77" t="s">
        <v>3456</v>
      </c>
      <c r="X535" s="77" t="s">
        <v>3456</v>
      </c>
      <c r="Y535" s="77" t="s">
        <v>3456</v>
      </c>
      <c r="Z535" s="77" t="s">
        <v>3456</v>
      </c>
      <c r="AA535" s="77" t="s">
        <v>3456</v>
      </c>
      <c r="AB535" s="77" t="s">
        <v>3456</v>
      </c>
      <c r="AC535" s="77" t="s">
        <v>3456</v>
      </c>
      <c r="AD535" s="77" t="s">
        <v>3456</v>
      </c>
      <c r="AE535" s="77" t="s">
        <v>3456</v>
      </c>
      <c r="AF535" s="77" t="s">
        <v>3456</v>
      </c>
      <c r="AG535" s="79">
        <v>1</v>
      </c>
      <c r="AH535" s="77" t="s">
        <v>3456</v>
      </c>
      <c r="AI535" s="77" t="s">
        <v>3457</v>
      </c>
      <c r="AJ535" s="77" t="s">
        <v>3457</v>
      </c>
      <c r="AK535" s="77" t="s">
        <v>3457</v>
      </c>
      <c r="AL535" s="50" t="s">
        <v>876</v>
      </c>
      <c r="AM535" s="50">
        <v>211</v>
      </c>
    </row>
    <row r="536" spans="1:39" ht="15.75">
      <c r="A536" s="84" t="s">
        <v>3453</v>
      </c>
      <c r="B536" s="84" t="s">
        <v>1554</v>
      </c>
      <c r="C536" s="87" t="s">
        <v>1870</v>
      </c>
      <c r="D536" s="86" t="s">
        <v>3478</v>
      </c>
      <c r="E536" s="76" t="s">
        <v>793</v>
      </c>
      <c r="F536" s="85" t="s">
        <v>1871</v>
      </c>
      <c r="G536" s="84">
        <v>900146010</v>
      </c>
      <c r="H536" s="76" t="s">
        <v>1872</v>
      </c>
      <c r="I536" s="81">
        <v>2402878400</v>
      </c>
      <c r="J536" s="81">
        <v>2402878400</v>
      </c>
      <c r="K536" s="83">
        <v>45596</v>
      </c>
      <c r="L536" s="82">
        <v>2024</v>
      </c>
      <c r="M536" s="81">
        <v>0</v>
      </c>
      <c r="N536" s="81">
        <v>0</v>
      </c>
      <c r="O536" s="81">
        <v>2402878400</v>
      </c>
      <c r="P536" s="81">
        <v>7824704</v>
      </c>
      <c r="Q536" s="80">
        <v>0</v>
      </c>
      <c r="R536" s="77" t="s">
        <v>3456</v>
      </c>
      <c r="S536" s="77" t="s">
        <v>3456</v>
      </c>
      <c r="T536" s="78">
        <v>9</v>
      </c>
      <c r="U536" s="77" t="s">
        <v>3456</v>
      </c>
      <c r="V536" s="77" t="s">
        <v>3456</v>
      </c>
      <c r="W536" s="77" t="s">
        <v>3456</v>
      </c>
      <c r="X536" s="77" t="s">
        <v>3456</v>
      </c>
      <c r="Y536" s="77" t="s">
        <v>3456</v>
      </c>
      <c r="Z536" s="77" t="s">
        <v>3456</v>
      </c>
      <c r="AA536" s="77" t="s">
        <v>3457</v>
      </c>
      <c r="AB536" s="77" t="s">
        <v>3457</v>
      </c>
      <c r="AC536" s="77" t="s">
        <v>3457</v>
      </c>
      <c r="AD536" s="77" t="s">
        <v>3456</v>
      </c>
      <c r="AE536" s="77" t="s">
        <v>3456</v>
      </c>
      <c r="AF536" s="77" t="s">
        <v>3456</v>
      </c>
      <c r="AG536" s="79">
        <v>0.75</v>
      </c>
      <c r="AH536" s="77" t="s">
        <v>3456</v>
      </c>
      <c r="AI536" s="77" t="s">
        <v>3457</v>
      </c>
      <c r="AJ536" s="77" t="s">
        <v>3457</v>
      </c>
      <c r="AK536" s="77" t="s">
        <v>3457</v>
      </c>
      <c r="AL536" s="50" t="s">
        <v>910</v>
      </c>
      <c r="AM536" s="50">
        <v>30</v>
      </c>
    </row>
    <row r="537" spans="1:39" ht="15.75">
      <c r="A537" s="84" t="s">
        <v>3453</v>
      </c>
      <c r="B537" s="84" t="s">
        <v>1554</v>
      </c>
      <c r="C537" s="87" t="s">
        <v>1879</v>
      </c>
      <c r="D537" s="86" t="s">
        <v>3478</v>
      </c>
      <c r="E537" s="76" t="s">
        <v>793</v>
      </c>
      <c r="F537" s="85" t="s">
        <v>1880</v>
      </c>
      <c r="G537" s="84">
        <v>900146471</v>
      </c>
      <c r="H537" s="76" t="s">
        <v>1881</v>
      </c>
      <c r="I537" s="81">
        <v>1427878800</v>
      </c>
      <c r="J537" s="81">
        <v>1427878800</v>
      </c>
      <c r="K537" s="83">
        <v>45596</v>
      </c>
      <c r="L537" s="82">
        <v>2024</v>
      </c>
      <c r="M537" s="81">
        <v>1061296610</v>
      </c>
      <c r="N537" s="81">
        <v>0</v>
      </c>
      <c r="O537" s="81">
        <v>366582190</v>
      </c>
      <c r="P537" s="81">
        <v>428782.38</v>
      </c>
      <c r="Q537" s="80">
        <v>0.74326799305375213</v>
      </c>
      <c r="R537" s="77" t="s">
        <v>3456</v>
      </c>
      <c r="S537" s="77" t="s">
        <v>3456</v>
      </c>
      <c r="T537" s="78">
        <v>10</v>
      </c>
      <c r="U537" s="77" t="s">
        <v>3456</v>
      </c>
      <c r="V537" s="77" t="s">
        <v>3456</v>
      </c>
      <c r="W537" s="77" t="s">
        <v>3456</v>
      </c>
      <c r="X537" s="77" t="s">
        <v>3456</v>
      </c>
      <c r="Y537" s="77" t="s">
        <v>3456</v>
      </c>
      <c r="Z537" s="77" t="s">
        <v>3456</v>
      </c>
      <c r="AA537" s="77" t="s">
        <v>3456</v>
      </c>
      <c r="AB537" s="77" t="s">
        <v>3457</v>
      </c>
      <c r="AC537" s="77" t="s">
        <v>3457</v>
      </c>
      <c r="AD537" s="77" t="s">
        <v>3456</v>
      </c>
      <c r="AE537" s="77" t="s">
        <v>3456</v>
      </c>
      <c r="AF537" s="77" t="s">
        <v>3456</v>
      </c>
      <c r="AG537" s="79">
        <v>0.83333333333333337</v>
      </c>
      <c r="AH537" s="77" t="s">
        <v>3456</v>
      </c>
      <c r="AI537" s="77" t="s">
        <v>3457</v>
      </c>
      <c r="AJ537" s="77" t="s">
        <v>3457</v>
      </c>
      <c r="AK537" s="77" t="s">
        <v>3457</v>
      </c>
      <c r="AL537" s="50" t="s">
        <v>876</v>
      </c>
      <c r="AM537" s="50">
        <v>331</v>
      </c>
    </row>
    <row r="538" spans="1:39" ht="15.75">
      <c r="A538" s="84" t="s">
        <v>3453</v>
      </c>
      <c r="B538" s="84" t="s">
        <v>1554</v>
      </c>
      <c r="C538" s="87" t="s">
        <v>748</v>
      </c>
      <c r="D538" s="86" t="s">
        <v>3549</v>
      </c>
      <c r="E538" s="76" t="s">
        <v>807</v>
      </c>
      <c r="F538" s="85" t="s">
        <v>1891</v>
      </c>
      <c r="G538" s="84">
        <v>891680064</v>
      </c>
      <c r="H538" s="76" t="s">
        <v>749</v>
      </c>
      <c r="I538" s="81">
        <v>7509339600</v>
      </c>
      <c r="J538" s="81">
        <v>7509339600</v>
      </c>
      <c r="K538" s="83">
        <v>45596</v>
      </c>
      <c r="L538" s="82">
        <v>2024</v>
      </c>
      <c r="M538" s="81">
        <v>7509339600</v>
      </c>
      <c r="N538" s="81">
        <v>0</v>
      </c>
      <c r="O538" s="81">
        <v>0</v>
      </c>
      <c r="P538" s="81">
        <v>3256238</v>
      </c>
      <c r="Q538" s="80">
        <v>1</v>
      </c>
      <c r="R538" s="77" t="s">
        <v>3456</v>
      </c>
      <c r="S538" s="77" t="s">
        <v>3456</v>
      </c>
      <c r="T538" s="78">
        <v>12</v>
      </c>
      <c r="U538" s="77" t="s">
        <v>3456</v>
      </c>
      <c r="V538" s="77" t="s">
        <v>3456</v>
      </c>
      <c r="W538" s="77" t="s">
        <v>3456</v>
      </c>
      <c r="X538" s="77" t="s">
        <v>3456</v>
      </c>
      <c r="Y538" s="77" t="s">
        <v>3456</v>
      </c>
      <c r="Z538" s="77" t="s">
        <v>3456</v>
      </c>
      <c r="AA538" s="77" t="s">
        <v>3456</v>
      </c>
      <c r="AB538" s="77" t="s">
        <v>3456</v>
      </c>
      <c r="AC538" s="77" t="s">
        <v>3456</v>
      </c>
      <c r="AD538" s="77" t="s">
        <v>3456</v>
      </c>
      <c r="AE538" s="77" t="s">
        <v>3456</v>
      </c>
      <c r="AF538" s="77" t="s">
        <v>3456</v>
      </c>
      <c r="AG538" s="79">
        <v>1</v>
      </c>
      <c r="AH538" s="77" t="s">
        <v>3456</v>
      </c>
      <c r="AI538" s="77" t="s">
        <v>3457</v>
      </c>
      <c r="AJ538" s="77" t="s">
        <v>3457</v>
      </c>
      <c r="AK538" s="77" t="s">
        <v>3457</v>
      </c>
      <c r="AL538" s="50" t="s">
        <v>872</v>
      </c>
      <c r="AM538" s="50">
        <v>744</v>
      </c>
    </row>
    <row r="539" spans="1:39" ht="15.75">
      <c r="A539" s="84" t="s">
        <v>3453</v>
      </c>
      <c r="B539" s="84" t="s">
        <v>1554</v>
      </c>
      <c r="C539" s="87" t="s">
        <v>1856</v>
      </c>
      <c r="D539" s="86" t="s">
        <v>3478</v>
      </c>
      <c r="E539" s="76" t="s">
        <v>793</v>
      </c>
      <c r="F539" s="85" t="s">
        <v>1857</v>
      </c>
      <c r="G539" s="84">
        <v>900145581</v>
      </c>
      <c r="H539" s="76" t="s">
        <v>1858</v>
      </c>
      <c r="I539" s="81">
        <v>1682333296</v>
      </c>
      <c r="J539" s="81">
        <v>1682333296</v>
      </c>
      <c r="K539" s="83">
        <v>45596</v>
      </c>
      <c r="L539" s="82">
        <v>2024</v>
      </c>
      <c r="M539" s="81">
        <v>1323532055</v>
      </c>
      <c r="N539" s="81">
        <v>0</v>
      </c>
      <c r="O539" s="81">
        <v>358801241</v>
      </c>
      <c r="P539" s="81">
        <v>6345012.4000000004</v>
      </c>
      <c r="Q539" s="80">
        <v>0.78672404460334711</v>
      </c>
      <c r="R539" s="77" t="s">
        <v>3456</v>
      </c>
      <c r="S539" s="77" t="s">
        <v>3456</v>
      </c>
      <c r="T539" s="78">
        <v>9</v>
      </c>
      <c r="U539" s="77" t="s">
        <v>3456</v>
      </c>
      <c r="V539" s="77" t="s">
        <v>3456</v>
      </c>
      <c r="W539" s="77" t="s">
        <v>3456</v>
      </c>
      <c r="X539" s="77" t="s">
        <v>3456</v>
      </c>
      <c r="Y539" s="77" t="s">
        <v>3456</v>
      </c>
      <c r="Z539" s="77" t="s">
        <v>3456</v>
      </c>
      <c r="AA539" s="77" t="s">
        <v>3457</v>
      </c>
      <c r="AB539" s="77" t="s">
        <v>3457</v>
      </c>
      <c r="AC539" s="77" t="s">
        <v>3457</v>
      </c>
      <c r="AD539" s="77" t="s">
        <v>3456</v>
      </c>
      <c r="AE539" s="77" t="s">
        <v>3456</v>
      </c>
      <c r="AF539" s="77" t="s">
        <v>3456</v>
      </c>
      <c r="AG539" s="79">
        <v>0.75</v>
      </c>
      <c r="AH539" s="77" t="s">
        <v>3456</v>
      </c>
      <c r="AI539" s="77" t="s">
        <v>3457</v>
      </c>
      <c r="AJ539" s="77" t="s">
        <v>3457</v>
      </c>
      <c r="AK539" s="77" t="s">
        <v>3457</v>
      </c>
      <c r="AL539" s="50" t="s">
        <v>910</v>
      </c>
      <c r="AM539" s="50">
        <v>73</v>
      </c>
    </row>
    <row r="540" spans="1:39" ht="15.75">
      <c r="A540" s="84" t="s">
        <v>3453</v>
      </c>
      <c r="B540" s="84" t="s">
        <v>1554</v>
      </c>
      <c r="C540" s="87" t="s">
        <v>1842</v>
      </c>
      <c r="D540" s="86" t="s">
        <v>3478</v>
      </c>
      <c r="E540" s="76" t="s">
        <v>793</v>
      </c>
      <c r="F540" s="85" t="s">
        <v>1843</v>
      </c>
      <c r="G540" s="84">
        <v>817003532</v>
      </c>
      <c r="H540" s="76" t="s">
        <v>1844</v>
      </c>
      <c r="I540" s="81">
        <v>1619759400</v>
      </c>
      <c r="J540" s="81">
        <v>1619759400</v>
      </c>
      <c r="K540" s="83">
        <v>45596</v>
      </c>
      <c r="L540" s="82">
        <v>2024</v>
      </c>
      <c r="M540" s="81">
        <v>456188405</v>
      </c>
      <c r="N540" s="81">
        <v>0</v>
      </c>
      <c r="O540" s="81">
        <v>1163570995</v>
      </c>
      <c r="P540" s="81">
        <v>0</v>
      </c>
      <c r="Q540" s="80">
        <v>0.28163960956176576</v>
      </c>
      <c r="R540" s="77" t="s">
        <v>3456</v>
      </c>
      <c r="S540" s="77" t="s">
        <v>3456</v>
      </c>
      <c r="T540" s="78">
        <v>12</v>
      </c>
      <c r="U540" s="77" t="s">
        <v>3456</v>
      </c>
      <c r="V540" s="77" t="s">
        <v>3456</v>
      </c>
      <c r="W540" s="77" t="s">
        <v>3456</v>
      </c>
      <c r="X540" s="77" t="s">
        <v>3456</v>
      </c>
      <c r="Y540" s="77" t="s">
        <v>3456</v>
      </c>
      <c r="Z540" s="77" t="s">
        <v>3456</v>
      </c>
      <c r="AA540" s="77" t="s">
        <v>3456</v>
      </c>
      <c r="AB540" s="77" t="s">
        <v>3456</v>
      </c>
      <c r="AC540" s="77" t="s">
        <v>3456</v>
      </c>
      <c r="AD540" s="77" t="s">
        <v>3456</v>
      </c>
      <c r="AE540" s="77" t="s">
        <v>3456</v>
      </c>
      <c r="AF540" s="77" t="s">
        <v>3456</v>
      </c>
      <c r="AG540" s="79">
        <v>1</v>
      </c>
      <c r="AH540" s="77" t="s">
        <v>3456</v>
      </c>
      <c r="AI540" s="77" t="s">
        <v>3457</v>
      </c>
      <c r="AJ540" s="77" t="s">
        <v>3457</v>
      </c>
      <c r="AK540" s="77" t="s">
        <v>3457</v>
      </c>
      <c r="AL540" s="50" t="s">
        <v>872</v>
      </c>
      <c r="AM540" s="50">
        <v>352</v>
      </c>
    </row>
    <row r="541" spans="1:39" ht="15.75">
      <c r="A541" s="84" t="s">
        <v>3453</v>
      </c>
      <c r="B541" s="84" t="s">
        <v>1554</v>
      </c>
      <c r="C541" s="87" t="s">
        <v>1850</v>
      </c>
      <c r="D541" s="86" t="s">
        <v>3478</v>
      </c>
      <c r="E541" s="76" t="s">
        <v>793</v>
      </c>
      <c r="F541" s="85" t="s">
        <v>1851</v>
      </c>
      <c r="G541" s="84">
        <v>900145572</v>
      </c>
      <c r="H541" s="76" t="s">
        <v>1852</v>
      </c>
      <c r="I541" s="81">
        <v>1189899000</v>
      </c>
      <c r="J541" s="81">
        <v>1189899000</v>
      </c>
      <c r="K541" s="83">
        <v>45596</v>
      </c>
      <c r="L541" s="82">
        <v>2024</v>
      </c>
      <c r="M541" s="81">
        <v>0</v>
      </c>
      <c r="N541" s="81">
        <v>0</v>
      </c>
      <c r="O541" s="81">
        <v>1189899000</v>
      </c>
      <c r="P541" s="81">
        <v>0</v>
      </c>
      <c r="Q541" s="80">
        <v>0</v>
      </c>
      <c r="R541" s="77" t="s">
        <v>3457</v>
      </c>
      <c r="S541" s="77" t="s">
        <v>3456</v>
      </c>
      <c r="T541" s="78">
        <v>9</v>
      </c>
      <c r="U541" s="77" t="s">
        <v>3456</v>
      </c>
      <c r="V541" s="77" t="s">
        <v>3456</v>
      </c>
      <c r="W541" s="77" t="s">
        <v>3456</v>
      </c>
      <c r="X541" s="77" t="s">
        <v>3456</v>
      </c>
      <c r="Y541" s="77" t="s">
        <v>3456</v>
      </c>
      <c r="Z541" s="77" t="s">
        <v>3456</v>
      </c>
      <c r="AA541" s="77" t="s">
        <v>3457</v>
      </c>
      <c r="AB541" s="77" t="s">
        <v>3457</v>
      </c>
      <c r="AC541" s="77" t="s">
        <v>3457</v>
      </c>
      <c r="AD541" s="77" t="s">
        <v>3456</v>
      </c>
      <c r="AE541" s="77" t="s">
        <v>3456</v>
      </c>
      <c r="AF541" s="77" t="s">
        <v>3456</v>
      </c>
      <c r="AG541" s="79">
        <v>0.75</v>
      </c>
      <c r="AH541" s="77" t="s">
        <v>3456</v>
      </c>
      <c r="AI541" s="77" t="s">
        <v>3457</v>
      </c>
      <c r="AJ541" s="77" t="s">
        <v>3457</v>
      </c>
      <c r="AK541" s="77" t="s">
        <v>3457</v>
      </c>
      <c r="AL541" s="50" t="s">
        <v>910</v>
      </c>
      <c r="AM541" s="50">
        <v>12</v>
      </c>
    </row>
    <row r="542" spans="1:39" ht="15.75">
      <c r="A542" s="84" t="s">
        <v>3453</v>
      </c>
      <c r="B542" s="84" t="s">
        <v>1554</v>
      </c>
      <c r="C542" s="87" t="s">
        <v>1888</v>
      </c>
      <c r="D542" s="86" t="s">
        <v>3549</v>
      </c>
      <c r="E542" s="76" t="s">
        <v>807</v>
      </c>
      <c r="F542" s="85" t="s">
        <v>1889</v>
      </c>
      <c r="G542" s="84">
        <v>891600061</v>
      </c>
      <c r="H542" s="76" t="s">
        <v>1890</v>
      </c>
      <c r="I542" s="81">
        <v>2402840400</v>
      </c>
      <c r="J542" s="81">
        <v>2402840400</v>
      </c>
      <c r="K542" s="83">
        <v>45596</v>
      </c>
      <c r="L542" s="82">
        <v>2024</v>
      </c>
      <c r="M542" s="81">
        <v>2402840400</v>
      </c>
      <c r="N542" s="81">
        <v>0</v>
      </c>
      <c r="O542" s="81">
        <v>0</v>
      </c>
      <c r="P542" s="81">
        <v>786232</v>
      </c>
      <c r="Q542" s="80">
        <v>1</v>
      </c>
      <c r="R542" s="77" t="s">
        <v>3456</v>
      </c>
      <c r="S542" s="77" t="s">
        <v>3456</v>
      </c>
      <c r="T542" s="78">
        <v>11</v>
      </c>
      <c r="U542" s="77" t="s">
        <v>3456</v>
      </c>
      <c r="V542" s="77" t="s">
        <v>3456</v>
      </c>
      <c r="W542" s="77" t="s">
        <v>3456</v>
      </c>
      <c r="X542" s="77" t="s">
        <v>3456</v>
      </c>
      <c r="Y542" s="77" t="s">
        <v>3456</v>
      </c>
      <c r="Z542" s="77" t="s">
        <v>3457</v>
      </c>
      <c r="AA542" s="77" t="s">
        <v>3456</v>
      </c>
      <c r="AB542" s="77" t="s">
        <v>3456</v>
      </c>
      <c r="AC542" s="77" t="s">
        <v>3456</v>
      </c>
      <c r="AD542" s="77" t="s">
        <v>3456</v>
      </c>
      <c r="AE542" s="77" t="s">
        <v>3456</v>
      </c>
      <c r="AF542" s="77" t="s">
        <v>3456</v>
      </c>
      <c r="AG542" s="79">
        <v>0.91666666666666663</v>
      </c>
      <c r="AH542" s="77" t="s">
        <v>3456</v>
      </c>
      <c r="AI542" s="77" t="s">
        <v>3457</v>
      </c>
      <c r="AJ542" s="77" t="s">
        <v>3457</v>
      </c>
      <c r="AK542" s="77" t="s">
        <v>3457</v>
      </c>
      <c r="AL542" s="50" t="s">
        <v>872</v>
      </c>
      <c r="AM542" s="50">
        <v>490</v>
      </c>
    </row>
    <row r="543" spans="1:39" ht="15.75">
      <c r="A543" s="84" t="s">
        <v>3453</v>
      </c>
      <c r="B543" s="84" t="s">
        <v>1554</v>
      </c>
      <c r="C543" s="87" t="s">
        <v>1932</v>
      </c>
      <c r="D543" s="86" t="s">
        <v>3479</v>
      </c>
      <c r="E543" s="76" t="s">
        <v>788</v>
      </c>
      <c r="F543" s="85" t="s">
        <v>1933</v>
      </c>
      <c r="G543" s="84">
        <v>900160887</v>
      </c>
      <c r="H543" s="76" t="s">
        <v>1934</v>
      </c>
      <c r="I543" s="81">
        <v>1321799000</v>
      </c>
      <c r="J543" s="81">
        <v>1321799000</v>
      </c>
      <c r="K543" s="83">
        <v>45596</v>
      </c>
      <c r="L543" s="82">
        <v>2024</v>
      </c>
      <c r="M543" s="81">
        <v>1321792890</v>
      </c>
      <c r="N543" s="81">
        <v>1</v>
      </c>
      <c r="O543" s="81">
        <v>6109</v>
      </c>
      <c r="P543" s="81">
        <v>1619687.81</v>
      </c>
      <c r="Q543" s="80">
        <v>0.99999537826855667</v>
      </c>
      <c r="R543" s="77" t="s">
        <v>3456</v>
      </c>
      <c r="S543" s="77" t="s">
        <v>3456</v>
      </c>
      <c r="T543" s="78">
        <v>9</v>
      </c>
      <c r="U543" s="77" t="s">
        <v>3456</v>
      </c>
      <c r="V543" s="77" t="s">
        <v>3456</v>
      </c>
      <c r="W543" s="77" t="s">
        <v>3456</v>
      </c>
      <c r="X543" s="77" t="s">
        <v>3456</v>
      </c>
      <c r="Y543" s="77" t="s">
        <v>3456</v>
      </c>
      <c r="Z543" s="77" t="s">
        <v>3456</v>
      </c>
      <c r="AA543" s="77" t="s">
        <v>3457</v>
      </c>
      <c r="AB543" s="77" t="s">
        <v>3456</v>
      </c>
      <c r="AC543" s="77" t="s">
        <v>3456</v>
      </c>
      <c r="AD543" s="77" t="s">
        <v>3456</v>
      </c>
      <c r="AE543" s="77" t="s">
        <v>3457</v>
      </c>
      <c r="AF543" s="77" t="s">
        <v>3457</v>
      </c>
      <c r="AG543" s="79">
        <v>0.75</v>
      </c>
      <c r="AH543" s="77" t="s">
        <v>3456</v>
      </c>
      <c r="AI543" s="77" t="s">
        <v>3457</v>
      </c>
      <c r="AJ543" s="77" t="s">
        <v>3457</v>
      </c>
      <c r="AK543" s="77" t="s">
        <v>3457</v>
      </c>
      <c r="AL543" s="50" t="s">
        <v>876</v>
      </c>
      <c r="AM543" s="50">
        <v>210</v>
      </c>
    </row>
    <row r="544" spans="1:39" ht="15.75">
      <c r="A544" s="84" t="s">
        <v>3453</v>
      </c>
      <c r="B544" s="84" t="s">
        <v>1554</v>
      </c>
      <c r="C544" s="87" t="s">
        <v>1885</v>
      </c>
      <c r="D544" s="86" t="s">
        <v>3549</v>
      </c>
      <c r="E544" s="76" t="s">
        <v>807</v>
      </c>
      <c r="F544" s="85" t="s">
        <v>1886</v>
      </c>
      <c r="G544" s="84">
        <v>818001019</v>
      </c>
      <c r="H544" s="76" t="s">
        <v>1887</v>
      </c>
      <c r="I544" s="81">
        <v>11112757600</v>
      </c>
      <c r="J544" s="81">
        <v>11112757600</v>
      </c>
      <c r="K544" s="83">
        <v>45596</v>
      </c>
      <c r="L544" s="82">
        <v>2024</v>
      </c>
      <c r="M544" s="81">
        <v>11112757600</v>
      </c>
      <c r="N544" s="81">
        <v>0</v>
      </c>
      <c r="O544" s="81">
        <v>0</v>
      </c>
      <c r="P544" s="81">
        <v>6573605</v>
      </c>
      <c r="Q544" s="80">
        <v>1</v>
      </c>
      <c r="R544" s="77" t="s">
        <v>3456</v>
      </c>
      <c r="S544" s="77" t="s">
        <v>3456</v>
      </c>
      <c r="T544" s="78">
        <v>12</v>
      </c>
      <c r="U544" s="77" t="s">
        <v>3456</v>
      </c>
      <c r="V544" s="77" t="s">
        <v>3456</v>
      </c>
      <c r="W544" s="77" t="s">
        <v>3456</v>
      </c>
      <c r="X544" s="77" t="s">
        <v>3456</v>
      </c>
      <c r="Y544" s="77" t="s">
        <v>3456</v>
      </c>
      <c r="Z544" s="77" t="s">
        <v>3456</v>
      </c>
      <c r="AA544" s="77" t="s">
        <v>3456</v>
      </c>
      <c r="AB544" s="77" t="s">
        <v>3456</v>
      </c>
      <c r="AC544" s="77" t="s">
        <v>3456</v>
      </c>
      <c r="AD544" s="77" t="s">
        <v>3456</v>
      </c>
      <c r="AE544" s="77" t="s">
        <v>3456</v>
      </c>
      <c r="AF544" s="77" t="s">
        <v>3456</v>
      </c>
      <c r="AG544" s="79">
        <v>1</v>
      </c>
      <c r="AH544" s="77" t="s">
        <v>3456</v>
      </c>
      <c r="AI544" s="77" t="s">
        <v>3457</v>
      </c>
      <c r="AJ544" s="77" t="s">
        <v>3457</v>
      </c>
      <c r="AK544" s="77" t="s">
        <v>3457</v>
      </c>
      <c r="AL544" s="50" t="s">
        <v>872</v>
      </c>
      <c r="AM544" s="50">
        <v>439</v>
      </c>
    </row>
    <row r="545" spans="1:39" ht="15.75">
      <c r="A545" s="84" t="s">
        <v>3453</v>
      </c>
      <c r="B545" s="84" t="s">
        <v>1554</v>
      </c>
      <c r="C545" s="87" t="s">
        <v>1913</v>
      </c>
      <c r="D545" s="86" t="s">
        <v>3479</v>
      </c>
      <c r="E545" s="76" t="s">
        <v>788</v>
      </c>
      <c r="F545" s="85" t="s">
        <v>1914</v>
      </c>
      <c r="G545" s="84">
        <v>814007194</v>
      </c>
      <c r="H545" s="76" t="s">
        <v>1915</v>
      </c>
      <c r="I545" s="81">
        <v>720479400</v>
      </c>
      <c r="J545" s="81">
        <v>720479400</v>
      </c>
      <c r="K545" s="83">
        <v>45596</v>
      </c>
      <c r="L545" s="82">
        <v>2024</v>
      </c>
      <c r="M545" s="81">
        <v>718400580</v>
      </c>
      <c r="N545" s="81">
        <v>2078820</v>
      </c>
      <c r="O545" s="81">
        <v>0</v>
      </c>
      <c r="P545" s="81">
        <v>171667</v>
      </c>
      <c r="Q545" s="80">
        <v>1</v>
      </c>
      <c r="R545" s="77" t="s">
        <v>3456</v>
      </c>
      <c r="S545" s="77" t="s">
        <v>3456</v>
      </c>
      <c r="T545" s="78">
        <v>10</v>
      </c>
      <c r="U545" s="77" t="s">
        <v>3456</v>
      </c>
      <c r="V545" s="77" t="s">
        <v>3457</v>
      </c>
      <c r="W545" s="77" t="s">
        <v>3456</v>
      </c>
      <c r="X545" s="77" t="s">
        <v>3456</v>
      </c>
      <c r="Y545" s="77" t="s">
        <v>3456</v>
      </c>
      <c r="Z545" s="77" t="s">
        <v>3456</v>
      </c>
      <c r="AA545" s="77" t="s">
        <v>3456</v>
      </c>
      <c r="AB545" s="77" t="s">
        <v>3456</v>
      </c>
      <c r="AC545" s="77" t="s">
        <v>3456</v>
      </c>
      <c r="AD545" s="77" t="s">
        <v>3456</v>
      </c>
      <c r="AE545" s="77" t="s">
        <v>3456</v>
      </c>
      <c r="AF545" s="77" t="s">
        <v>3457</v>
      </c>
      <c r="AG545" s="79">
        <v>0.83333333333333337</v>
      </c>
      <c r="AH545" s="77" t="s">
        <v>3456</v>
      </c>
      <c r="AI545" s="77" t="s">
        <v>3457</v>
      </c>
      <c r="AJ545" s="77" t="s">
        <v>3457</v>
      </c>
      <c r="AK545" s="77" t="s">
        <v>3457</v>
      </c>
      <c r="AL545" s="50" t="s">
        <v>872</v>
      </c>
      <c r="AM545" s="50">
        <v>516</v>
      </c>
    </row>
    <row r="546" spans="1:39" ht="15.75">
      <c r="A546" s="84" t="s">
        <v>3453</v>
      </c>
      <c r="B546" s="84" t="s">
        <v>1554</v>
      </c>
      <c r="C546" s="87" t="s">
        <v>1853</v>
      </c>
      <c r="D546" s="86" t="s">
        <v>3478</v>
      </c>
      <c r="E546" s="76" t="s">
        <v>793</v>
      </c>
      <c r="F546" s="85" t="s">
        <v>1854</v>
      </c>
      <c r="G546" s="84">
        <v>900145579</v>
      </c>
      <c r="H546" s="76" t="s">
        <v>1855</v>
      </c>
      <c r="I546" s="81">
        <v>3003598000</v>
      </c>
      <c r="J546" s="81">
        <v>3003598000</v>
      </c>
      <c r="K546" s="83">
        <v>45596</v>
      </c>
      <c r="L546" s="82">
        <v>2024</v>
      </c>
      <c r="M546" s="81">
        <v>685728488</v>
      </c>
      <c r="N546" s="81">
        <v>0</v>
      </c>
      <c r="O546" s="81">
        <v>2317869512</v>
      </c>
      <c r="P546" s="81">
        <v>22881947.350000001</v>
      </c>
      <c r="Q546" s="80">
        <v>0.22830235204577976</v>
      </c>
      <c r="R546" s="77" t="s">
        <v>3456</v>
      </c>
      <c r="S546" s="77" t="s">
        <v>3456</v>
      </c>
      <c r="T546" s="78">
        <v>10</v>
      </c>
      <c r="U546" s="77" t="s">
        <v>3456</v>
      </c>
      <c r="V546" s="77" t="s">
        <v>3456</v>
      </c>
      <c r="W546" s="77" t="s">
        <v>3456</v>
      </c>
      <c r="X546" s="77" t="s">
        <v>3456</v>
      </c>
      <c r="Y546" s="77" t="s">
        <v>3456</v>
      </c>
      <c r="Z546" s="77" t="s">
        <v>3456</v>
      </c>
      <c r="AA546" s="77" t="s">
        <v>3456</v>
      </c>
      <c r="AB546" s="77" t="s">
        <v>3457</v>
      </c>
      <c r="AC546" s="77" t="s">
        <v>3457</v>
      </c>
      <c r="AD546" s="77" t="s">
        <v>3456</v>
      </c>
      <c r="AE546" s="77" t="s">
        <v>3456</v>
      </c>
      <c r="AF546" s="77" t="s">
        <v>3456</v>
      </c>
      <c r="AG546" s="79">
        <v>0.83333333333333337</v>
      </c>
      <c r="AH546" s="77" t="s">
        <v>3456</v>
      </c>
      <c r="AI546" s="77" t="s">
        <v>3457</v>
      </c>
      <c r="AJ546" s="77" t="s">
        <v>3457</v>
      </c>
      <c r="AK546" s="77" t="s">
        <v>3457</v>
      </c>
      <c r="AL546" s="50" t="s">
        <v>910</v>
      </c>
      <c r="AM546" s="50">
        <v>10</v>
      </c>
    </row>
    <row r="547" spans="1:39" ht="15.75">
      <c r="A547" s="84" t="s">
        <v>3453</v>
      </c>
      <c r="B547" s="84" t="s">
        <v>1554</v>
      </c>
      <c r="C547" s="87" t="s">
        <v>1845</v>
      </c>
      <c r="D547" s="86" t="s">
        <v>3478</v>
      </c>
      <c r="E547" s="76" t="s">
        <v>793</v>
      </c>
      <c r="F547" s="85" t="s">
        <v>1846</v>
      </c>
      <c r="G547" s="84">
        <v>891500736</v>
      </c>
      <c r="H547" s="76" t="s">
        <v>1847</v>
      </c>
      <c r="I547" s="81">
        <v>901079400</v>
      </c>
      <c r="J547" s="81">
        <v>901079400</v>
      </c>
      <c r="K547" s="83">
        <v>45596</v>
      </c>
      <c r="L547" s="82">
        <v>2024</v>
      </c>
      <c r="M547" s="81">
        <v>281529370</v>
      </c>
      <c r="N547" s="81">
        <v>0</v>
      </c>
      <c r="O547" s="81">
        <v>619550030</v>
      </c>
      <c r="P547" s="81">
        <v>0</v>
      </c>
      <c r="Q547" s="80">
        <v>0.31243569656569664</v>
      </c>
      <c r="R547" s="77" t="s">
        <v>3457</v>
      </c>
      <c r="S547" s="77" t="s">
        <v>3456</v>
      </c>
      <c r="T547" s="78">
        <v>12</v>
      </c>
      <c r="U547" s="77" t="s">
        <v>3456</v>
      </c>
      <c r="V547" s="77" t="s">
        <v>3456</v>
      </c>
      <c r="W547" s="77" t="s">
        <v>3456</v>
      </c>
      <c r="X547" s="77" t="s">
        <v>3456</v>
      </c>
      <c r="Y547" s="77" t="s">
        <v>3456</v>
      </c>
      <c r="Z547" s="77" t="s">
        <v>3456</v>
      </c>
      <c r="AA547" s="77" t="s">
        <v>3456</v>
      </c>
      <c r="AB547" s="77" t="s">
        <v>3456</v>
      </c>
      <c r="AC547" s="77" t="s">
        <v>3456</v>
      </c>
      <c r="AD547" s="77" t="s">
        <v>3456</v>
      </c>
      <c r="AE547" s="77" t="s">
        <v>3456</v>
      </c>
      <c r="AF547" s="77" t="s">
        <v>3456</v>
      </c>
      <c r="AG547" s="79">
        <v>1</v>
      </c>
      <c r="AH547" s="77" t="s">
        <v>3456</v>
      </c>
      <c r="AI547" s="77" t="s">
        <v>3457</v>
      </c>
      <c r="AJ547" s="77" t="s">
        <v>3457</v>
      </c>
      <c r="AK547" s="77" t="s">
        <v>3457</v>
      </c>
      <c r="AL547" s="50" t="s">
        <v>876</v>
      </c>
      <c r="AM547" s="50">
        <v>181</v>
      </c>
    </row>
    <row r="548" spans="1:39" ht="15.75">
      <c r="A548" s="84" t="s">
        <v>3453</v>
      </c>
      <c r="B548" s="84" t="s">
        <v>1554</v>
      </c>
      <c r="C548" s="87" t="s">
        <v>1859</v>
      </c>
      <c r="D548" s="86" t="s">
        <v>3478</v>
      </c>
      <c r="E548" s="76" t="s">
        <v>793</v>
      </c>
      <c r="F548" s="85" t="s">
        <v>1860</v>
      </c>
      <c r="G548" s="84">
        <v>900145585</v>
      </c>
      <c r="H548" s="76" t="s">
        <v>1861</v>
      </c>
      <c r="I548" s="81">
        <v>1080539200</v>
      </c>
      <c r="J548" s="81">
        <v>1080539200</v>
      </c>
      <c r="K548" s="83">
        <v>45596</v>
      </c>
      <c r="L548" s="82">
        <v>2024</v>
      </c>
      <c r="M548" s="81">
        <v>246546666</v>
      </c>
      <c r="N548" s="81">
        <v>0</v>
      </c>
      <c r="O548" s="81">
        <v>833992534</v>
      </c>
      <c r="P548" s="81">
        <v>5611226</v>
      </c>
      <c r="Q548" s="80">
        <v>0.22817003399784108</v>
      </c>
      <c r="R548" s="77" t="s">
        <v>3456</v>
      </c>
      <c r="S548" s="77" t="s">
        <v>3456</v>
      </c>
      <c r="T548" s="78">
        <v>12</v>
      </c>
      <c r="U548" s="77" t="s">
        <v>3456</v>
      </c>
      <c r="V548" s="77" t="s">
        <v>3456</v>
      </c>
      <c r="W548" s="77" t="s">
        <v>3456</v>
      </c>
      <c r="X548" s="77" t="s">
        <v>3456</v>
      </c>
      <c r="Y548" s="77" t="s">
        <v>3456</v>
      </c>
      <c r="Z548" s="77" t="s">
        <v>3456</v>
      </c>
      <c r="AA548" s="77" t="s">
        <v>3456</v>
      </c>
      <c r="AB548" s="77" t="s">
        <v>3456</v>
      </c>
      <c r="AC548" s="77" t="s">
        <v>3456</v>
      </c>
      <c r="AD548" s="77" t="s">
        <v>3456</v>
      </c>
      <c r="AE548" s="77" t="s">
        <v>3456</v>
      </c>
      <c r="AF548" s="77" t="s">
        <v>3456</v>
      </c>
      <c r="AG548" s="79">
        <v>1</v>
      </c>
      <c r="AH548" s="77" t="s">
        <v>3456</v>
      </c>
      <c r="AI548" s="77" t="s">
        <v>3457</v>
      </c>
      <c r="AJ548" s="77" t="s">
        <v>3457</v>
      </c>
      <c r="AK548" s="77" t="s">
        <v>3457</v>
      </c>
      <c r="AL548" s="50" t="s">
        <v>876</v>
      </c>
      <c r="AM548" s="50">
        <v>172</v>
      </c>
    </row>
    <row r="549" spans="1:39" ht="15.75">
      <c r="A549" s="84" t="s">
        <v>3453</v>
      </c>
      <c r="B549" s="84" t="s">
        <v>1554</v>
      </c>
      <c r="C549" s="87" t="s">
        <v>1892</v>
      </c>
      <c r="D549" s="86" t="s">
        <v>3549</v>
      </c>
      <c r="E549" s="76" t="s">
        <v>807</v>
      </c>
      <c r="F549" s="85" t="s">
        <v>1893</v>
      </c>
      <c r="G549" s="84">
        <v>891680065</v>
      </c>
      <c r="H549" s="76" t="s">
        <v>535</v>
      </c>
      <c r="I549" s="81">
        <v>2402840400</v>
      </c>
      <c r="J549" s="81">
        <v>2402840400</v>
      </c>
      <c r="K549" s="83">
        <v>45596</v>
      </c>
      <c r="L549" s="82">
        <v>2024</v>
      </c>
      <c r="M549" s="81">
        <v>2292094900</v>
      </c>
      <c r="N549" s="81">
        <v>0</v>
      </c>
      <c r="O549" s="81">
        <v>110745500</v>
      </c>
      <c r="P549" s="81">
        <v>0</v>
      </c>
      <c r="Q549" s="80">
        <v>0.95391058848519439</v>
      </c>
      <c r="R549" s="77" t="s">
        <v>3456</v>
      </c>
      <c r="S549" s="77" t="s">
        <v>3456</v>
      </c>
      <c r="T549" s="78">
        <v>12</v>
      </c>
      <c r="U549" s="77" t="s">
        <v>3456</v>
      </c>
      <c r="V549" s="77" t="s">
        <v>3456</v>
      </c>
      <c r="W549" s="77" t="s">
        <v>3456</v>
      </c>
      <c r="X549" s="77" t="s">
        <v>3456</v>
      </c>
      <c r="Y549" s="77" t="s">
        <v>3456</v>
      </c>
      <c r="Z549" s="77" t="s">
        <v>3456</v>
      </c>
      <c r="AA549" s="77" t="s">
        <v>3456</v>
      </c>
      <c r="AB549" s="77" t="s">
        <v>3456</v>
      </c>
      <c r="AC549" s="77" t="s">
        <v>3456</v>
      </c>
      <c r="AD549" s="77" t="s">
        <v>3456</v>
      </c>
      <c r="AE549" s="77" t="s">
        <v>3456</v>
      </c>
      <c r="AF549" s="77" t="s">
        <v>3456</v>
      </c>
      <c r="AG549" s="79">
        <v>1</v>
      </c>
      <c r="AH549" s="77" t="s">
        <v>3456</v>
      </c>
      <c r="AI549" s="77" t="s">
        <v>3457</v>
      </c>
      <c r="AJ549" s="77" t="s">
        <v>3457</v>
      </c>
      <c r="AK549" s="77" t="s">
        <v>3457</v>
      </c>
      <c r="AL549" s="50" t="s">
        <v>876</v>
      </c>
      <c r="AM549" s="50">
        <v>269</v>
      </c>
    </row>
    <row r="550" spans="1:39" ht="15.75">
      <c r="A550" s="84" t="s">
        <v>3453</v>
      </c>
      <c r="B550" s="84" t="s">
        <v>1554</v>
      </c>
      <c r="C550" s="87" t="s">
        <v>1867</v>
      </c>
      <c r="D550" s="86" t="s">
        <v>3478</v>
      </c>
      <c r="E550" s="76" t="s">
        <v>793</v>
      </c>
      <c r="F550" s="85" t="s">
        <v>1868</v>
      </c>
      <c r="G550" s="84">
        <v>900146006</v>
      </c>
      <c r="H550" s="76" t="s">
        <v>1869</v>
      </c>
      <c r="I550" s="81">
        <v>1903838400</v>
      </c>
      <c r="J550" s="81">
        <v>1903838400</v>
      </c>
      <c r="K550" s="83">
        <v>45596</v>
      </c>
      <c r="L550" s="82">
        <v>2024</v>
      </c>
      <c r="M550" s="81">
        <v>526493588</v>
      </c>
      <c r="N550" s="81">
        <v>0</v>
      </c>
      <c r="O550" s="81">
        <v>1377344812</v>
      </c>
      <c r="P550" s="81">
        <v>0</v>
      </c>
      <c r="Q550" s="80">
        <v>0.27654321291134792</v>
      </c>
      <c r="R550" s="77" t="s">
        <v>3456</v>
      </c>
      <c r="S550" s="77" t="s">
        <v>3456</v>
      </c>
      <c r="T550" s="78">
        <v>12</v>
      </c>
      <c r="U550" s="77" t="s">
        <v>3456</v>
      </c>
      <c r="V550" s="77" t="s">
        <v>3456</v>
      </c>
      <c r="W550" s="77" t="s">
        <v>3456</v>
      </c>
      <c r="X550" s="77" t="s">
        <v>3456</v>
      </c>
      <c r="Y550" s="77" t="s">
        <v>3456</v>
      </c>
      <c r="Z550" s="77" t="s">
        <v>3456</v>
      </c>
      <c r="AA550" s="77" t="s">
        <v>3456</v>
      </c>
      <c r="AB550" s="77" t="s">
        <v>3456</v>
      </c>
      <c r="AC550" s="77" t="s">
        <v>3456</v>
      </c>
      <c r="AD550" s="77" t="s">
        <v>3456</v>
      </c>
      <c r="AE550" s="77" t="s">
        <v>3456</v>
      </c>
      <c r="AF550" s="77" t="s">
        <v>3456</v>
      </c>
      <c r="AG550" s="79">
        <v>1</v>
      </c>
      <c r="AH550" s="77" t="s">
        <v>3456</v>
      </c>
      <c r="AI550" s="77" t="s">
        <v>3457</v>
      </c>
      <c r="AJ550" s="77" t="s">
        <v>3457</v>
      </c>
      <c r="AK550" s="77" t="s">
        <v>3457</v>
      </c>
      <c r="AL550" s="50" t="s">
        <v>910</v>
      </c>
      <c r="AM550" s="50">
        <v>90</v>
      </c>
    </row>
    <row r="551" spans="1:39" ht="15.75">
      <c r="A551" s="84" t="s">
        <v>3453</v>
      </c>
      <c r="B551" s="84" t="s">
        <v>1554</v>
      </c>
      <c r="C551" s="87" t="s">
        <v>548</v>
      </c>
      <c r="D551" s="86" t="s">
        <v>3479</v>
      </c>
      <c r="E551" s="76" t="s">
        <v>788</v>
      </c>
      <c r="F551" s="85" t="s">
        <v>1912</v>
      </c>
      <c r="G551" s="84">
        <v>814006625</v>
      </c>
      <c r="H551" s="76" t="s">
        <v>549</v>
      </c>
      <c r="I551" s="81">
        <v>961439200</v>
      </c>
      <c r="J551" s="81">
        <v>961439200</v>
      </c>
      <c r="K551" s="83">
        <v>45596</v>
      </c>
      <c r="L551" s="82">
        <v>2024</v>
      </c>
      <c r="M551" s="81">
        <v>961439200</v>
      </c>
      <c r="N551" s="81">
        <v>0</v>
      </c>
      <c r="O551" s="81">
        <v>0</v>
      </c>
      <c r="P551" s="81">
        <v>93819</v>
      </c>
      <c r="Q551" s="80">
        <v>1</v>
      </c>
      <c r="R551" s="77" t="s">
        <v>3456</v>
      </c>
      <c r="S551" s="77" t="s">
        <v>3456</v>
      </c>
      <c r="T551" s="78">
        <v>12</v>
      </c>
      <c r="U551" s="77" t="s">
        <v>3456</v>
      </c>
      <c r="V551" s="77" t="s">
        <v>3456</v>
      </c>
      <c r="W551" s="77" t="s">
        <v>3456</v>
      </c>
      <c r="X551" s="77" t="s">
        <v>3456</v>
      </c>
      <c r="Y551" s="77" t="s">
        <v>3456</v>
      </c>
      <c r="Z551" s="77" t="s">
        <v>3456</v>
      </c>
      <c r="AA551" s="77" t="s">
        <v>3456</v>
      </c>
      <c r="AB551" s="77" t="s">
        <v>3456</v>
      </c>
      <c r="AC551" s="77" t="s">
        <v>3456</v>
      </c>
      <c r="AD551" s="77" t="s">
        <v>3456</v>
      </c>
      <c r="AE551" s="77" t="s">
        <v>3456</v>
      </c>
      <c r="AF551" s="77" t="s">
        <v>3456</v>
      </c>
      <c r="AG551" s="79">
        <v>1</v>
      </c>
      <c r="AH551" s="77" t="s">
        <v>3456</v>
      </c>
      <c r="AI551" s="77" t="s">
        <v>3457</v>
      </c>
      <c r="AJ551" s="77" t="s">
        <v>3457</v>
      </c>
      <c r="AK551" s="77" t="s">
        <v>3457</v>
      </c>
      <c r="AL551" s="50" t="s">
        <v>872</v>
      </c>
      <c r="AM551" s="50">
        <v>839</v>
      </c>
    </row>
    <row r="552" spans="1:39" ht="15.75">
      <c r="A552" s="84" t="s">
        <v>3453</v>
      </c>
      <c r="B552" s="84" t="s">
        <v>1554</v>
      </c>
      <c r="C552" s="87" t="s">
        <v>1919</v>
      </c>
      <c r="D552" s="86" t="s">
        <v>3479</v>
      </c>
      <c r="E552" s="76" t="s">
        <v>788</v>
      </c>
      <c r="F552" s="85" t="s">
        <v>1920</v>
      </c>
      <c r="G552" s="84">
        <v>900113729</v>
      </c>
      <c r="H552" s="76" t="s">
        <v>1921</v>
      </c>
      <c r="I552" s="81">
        <v>900983400</v>
      </c>
      <c r="J552" s="81">
        <v>900983400</v>
      </c>
      <c r="K552" s="83">
        <v>45596</v>
      </c>
      <c r="L552" s="82">
        <v>2024</v>
      </c>
      <c r="M552" s="81">
        <v>377520000</v>
      </c>
      <c r="N552" s="81">
        <v>0</v>
      </c>
      <c r="O552" s="81">
        <v>523463400</v>
      </c>
      <c r="P552" s="81">
        <v>0</v>
      </c>
      <c r="Q552" s="80">
        <v>0.41900882968543041</v>
      </c>
      <c r="R552" s="77" t="s">
        <v>3457</v>
      </c>
      <c r="S552" s="77" t="s">
        <v>3456</v>
      </c>
      <c r="T552" s="78">
        <v>12</v>
      </c>
      <c r="U552" s="77" t="s">
        <v>3456</v>
      </c>
      <c r="V552" s="77" t="s">
        <v>3456</v>
      </c>
      <c r="W552" s="77" t="s">
        <v>3456</v>
      </c>
      <c r="X552" s="77" t="s">
        <v>3456</v>
      </c>
      <c r="Y552" s="77" t="s">
        <v>3456</v>
      </c>
      <c r="Z552" s="77" t="s">
        <v>3456</v>
      </c>
      <c r="AA552" s="77" t="s">
        <v>3456</v>
      </c>
      <c r="AB552" s="77" t="s">
        <v>3456</v>
      </c>
      <c r="AC552" s="77" t="s">
        <v>3456</v>
      </c>
      <c r="AD552" s="77" t="s">
        <v>3456</v>
      </c>
      <c r="AE552" s="77" t="s">
        <v>3456</v>
      </c>
      <c r="AF552" s="77" t="s">
        <v>3456</v>
      </c>
      <c r="AG552" s="79">
        <v>1</v>
      </c>
      <c r="AH552" s="77" t="s">
        <v>3456</v>
      </c>
      <c r="AI552" s="77" t="s">
        <v>3457</v>
      </c>
      <c r="AJ552" s="77" t="s">
        <v>3457</v>
      </c>
      <c r="AK552" s="77" t="s">
        <v>3457</v>
      </c>
      <c r="AL552" s="50" t="s">
        <v>876</v>
      </c>
      <c r="AM552" s="50">
        <v>188</v>
      </c>
    </row>
    <row r="553" spans="1:39" ht="15.75">
      <c r="A553" s="84" t="s">
        <v>3453</v>
      </c>
      <c r="B553" s="84" t="s">
        <v>1554</v>
      </c>
      <c r="C553" s="87" t="s">
        <v>1925</v>
      </c>
      <c r="D553" s="86" t="s">
        <v>3479</v>
      </c>
      <c r="E553" s="76" t="s">
        <v>788</v>
      </c>
      <c r="F553" s="85" t="s">
        <v>1926</v>
      </c>
      <c r="G553" s="84">
        <v>900142446</v>
      </c>
      <c r="H553" s="76" t="s">
        <v>1927</v>
      </c>
      <c r="I553" s="81">
        <v>901068420</v>
      </c>
      <c r="J553" s="81">
        <v>901068420</v>
      </c>
      <c r="K553" s="83">
        <v>45596</v>
      </c>
      <c r="L553" s="82">
        <v>2024</v>
      </c>
      <c r="M553" s="81">
        <v>0</v>
      </c>
      <c r="N553" s="81">
        <v>0</v>
      </c>
      <c r="O553" s="81">
        <v>901068420</v>
      </c>
      <c r="P553" s="81">
        <v>0</v>
      </c>
      <c r="Q553" s="80">
        <v>0</v>
      </c>
      <c r="R553" s="77" t="s">
        <v>3457</v>
      </c>
      <c r="S553" s="77" t="s">
        <v>3456</v>
      </c>
      <c r="T553" s="78">
        <v>12</v>
      </c>
      <c r="U553" s="77" t="s">
        <v>3456</v>
      </c>
      <c r="V553" s="77" t="s">
        <v>3456</v>
      </c>
      <c r="W553" s="77" t="s">
        <v>3456</v>
      </c>
      <c r="X553" s="77" t="s">
        <v>3456</v>
      </c>
      <c r="Y553" s="77" t="s">
        <v>3456</v>
      </c>
      <c r="Z553" s="77" t="s">
        <v>3456</v>
      </c>
      <c r="AA553" s="77" t="s">
        <v>3456</v>
      </c>
      <c r="AB553" s="77" t="s">
        <v>3456</v>
      </c>
      <c r="AC553" s="77" t="s">
        <v>3456</v>
      </c>
      <c r="AD553" s="77" t="s">
        <v>3456</v>
      </c>
      <c r="AE553" s="77" t="s">
        <v>3456</v>
      </c>
      <c r="AF553" s="77" t="s">
        <v>3456</v>
      </c>
      <c r="AG553" s="79">
        <v>1</v>
      </c>
      <c r="AH553" s="77" t="s">
        <v>3456</v>
      </c>
      <c r="AI553" s="77" t="s">
        <v>3457</v>
      </c>
      <c r="AJ553" s="77" t="s">
        <v>3457</v>
      </c>
      <c r="AK553" s="77" t="s">
        <v>3457</v>
      </c>
      <c r="AL553" s="50" t="s">
        <v>910</v>
      </c>
      <c r="AM553" s="50">
        <v>46</v>
      </c>
    </row>
    <row r="554" spans="1:39" ht="15.75">
      <c r="A554" s="84" t="s">
        <v>3453</v>
      </c>
      <c r="B554" s="84" t="s">
        <v>1554</v>
      </c>
      <c r="C554" s="87" t="s">
        <v>1909</v>
      </c>
      <c r="D554" s="86" t="s">
        <v>3479</v>
      </c>
      <c r="E554" s="76" t="s">
        <v>788</v>
      </c>
      <c r="F554" s="85" t="s">
        <v>1910</v>
      </c>
      <c r="G554" s="84">
        <v>814006620</v>
      </c>
      <c r="H554" s="76" t="s">
        <v>1911</v>
      </c>
      <c r="I554" s="81">
        <v>901079400</v>
      </c>
      <c r="J554" s="81">
        <v>901079400</v>
      </c>
      <c r="K554" s="83">
        <v>45596</v>
      </c>
      <c r="L554" s="82">
        <v>2024</v>
      </c>
      <c r="M554" s="81">
        <v>880000000</v>
      </c>
      <c r="N554" s="81">
        <v>21079400</v>
      </c>
      <c r="O554" s="81">
        <v>0</v>
      </c>
      <c r="P554" s="81">
        <v>0</v>
      </c>
      <c r="Q554" s="80">
        <v>1</v>
      </c>
      <c r="R554" s="77" t="s">
        <v>3456</v>
      </c>
      <c r="S554" s="77" t="s">
        <v>3456</v>
      </c>
      <c r="T554" s="78">
        <v>12</v>
      </c>
      <c r="U554" s="77" t="s">
        <v>3456</v>
      </c>
      <c r="V554" s="77" t="s">
        <v>3456</v>
      </c>
      <c r="W554" s="77" t="s">
        <v>3456</v>
      </c>
      <c r="X554" s="77" t="s">
        <v>3456</v>
      </c>
      <c r="Y554" s="77" t="s">
        <v>3456</v>
      </c>
      <c r="Z554" s="77" t="s">
        <v>3456</v>
      </c>
      <c r="AA554" s="77" t="s">
        <v>3456</v>
      </c>
      <c r="AB554" s="77" t="s">
        <v>3456</v>
      </c>
      <c r="AC554" s="77" t="s">
        <v>3456</v>
      </c>
      <c r="AD554" s="77" t="s">
        <v>3456</v>
      </c>
      <c r="AE554" s="77" t="s">
        <v>3456</v>
      </c>
      <c r="AF554" s="77" t="s">
        <v>3456</v>
      </c>
      <c r="AG554" s="79">
        <v>1</v>
      </c>
      <c r="AH554" s="77" t="s">
        <v>3456</v>
      </c>
      <c r="AI554" s="77" t="s">
        <v>3457</v>
      </c>
      <c r="AJ554" s="77" t="s">
        <v>3457</v>
      </c>
      <c r="AK554" s="77" t="s">
        <v>3457</v>
      </c>
      <c r="AL554" s="50" t="s">
        <v>872</v>
      </c>
      <c r="AM554" s="50">
        <v>648</v>
      </c>
    </row>
    <row r="555" spans="1:39" ht="15.75">
      <c r="A555" s="84" t="s">
        <v>3453</v>
      </c>
      <c r="B555" s="84" t="s">
        <v>1554</v>
      </c>
      <c r="C555" s="87" t="s">
        <v>129</v>
      </c>
      <c r="D555" s="86" t="s">
        <v>3479</v>
      </c>
      <c r="E555" s="76" t="s">
        <v>788</v>
      </c>
      <c r="F555" s="85" t="s">
        <v>1935</v>
      </c>
      <c r="G555" s="84">
        <v>900166361</v>
      </c>
      <c r="H555" s="76" t="s">
        <v>1936</v>
      </c>
      <c r="I555" s="81">
        <v>1201439200</v>
      </c>
      <c r="J555" s="81">
        <v>1201439200</v>
      </c>
      <c r="K555" s="83">
        <v>45596</v>
      </c>
      <c r="L555" s="82">
        <v>2024</v>
      </c>
      <c r="M555" s="81">
        <v>1201439200</v>
      </c>
      <c r="N555" s="81">
        <v>0</v>
      </c>
      <c r="O555" s="81">
        <v>0</v>
      </c>
      <c r="P555" s="81">
        <v>0</v>
      </c>
      <c r="Q555" s="80">
        <v>1</v>
      </c>
      <c r="R555" s="77" t="s">
        <v>3456</v>
      </c>
      <c r="S555" s="77" t="s">
        <v>3456</v>
      </c>
      <c r="T555" s="78">
        <v>12</v>
      </c>
      <c r="U555" s="77" t="s">
        <v>3456</v>
      </c>
      <c r="V555" s="77" t="s">
        <v>3456</v>
      </c>
      <c r="W555" s="77" t="s">
        <v>3456</v>
      </c>
      <c r="X555" s="77" t="s">
        <v>3456</v>
      </c>
      <c r="Y555" s="77" t="s">
        <v>3456</v>
      </c>
      <c r="Z555" s="77" t="s">
        <v>3456</v>
      </c>
      <c r="AA555" s="77" t="s">
        <v>3456</v>
      </c>
      <c r="AB555" s="77" t="s">
        <v>3456</v>
      </c>
      <c r="AC555" s="77" t="s">
        <v>3456</v>
      </c>
      <c r="AD555" s="77" t="s">
        <v>3456</v>
      </c>
      <c r="AE555" s="77" t="s">
        <v>3456</v>
      </c>
      <c r="AF555" s="77" t="s">
        <v>3456</v>
      </c>
      <c r="AG555" s="79">
        <v>1</v>
      </c>
      <c r="AH555" s="77" t="s">
        <v>3456</v>
      </c>
      <c r="AI555" s="77" t="s">
        <v>3457</v>
      </c>
      <c r="AJ555" s="77" t="s">
        <v>3457</v>
      </c>
      <c r="AK555" s="77" t="s">
        <v>3457</v>
      </c>
      <c r="AL555" s="50" t="s">
        <v>872</v>
      </c>
      <c r="AM555" s="50">
        <v>779</v>
      </c>
    </row>
    <row r="556" spans="1:39" ht="15.75">
      <c r="A556" s="84" t="s">
        <v>3453</v>
      </c>
      <c r="B556" s="84" t="s">
        <v>1554</v>
      </c>
      <c r="C556" s="87" t="s">
        <v>1922</v>
      </c>
      <c r="D556" s="86" t="s">
        <v>3479</v>
      </c>
      <c r="E556" s="76" t="s">
        <v>788</v>
      </c>
      <c r="F556" s="85" t="s">
        <v>1923</v>
      </c>
      <c r="G556" s="84">
        <v>900140292</v>
      </c>
      <c r="H556" s="76" t="s">
        <v>1924</v>
      </c>
      <c r="I556" s="81">
        <v>480668400</v>
      </c>
      <c r="J556" s="81">
        <v>480668400</v>
      </c>
      <c r="K556" s="83">
        <v>45596</v>
      </c>
      <c r="L556" s="82">
        <v>2024</v>
      </c>
      <c r="M556" s="81">
        <v>91820700</v>
      </c>
      <c r="N556" s="81">
        <v>0</v>
      </c>
      <c r="O556" s="81">
        <v>388847700</v>
      </c>
      <c r="P556" s="81">
        <v>0</v>
      </c>
      <c r="Q556" s="80">
        <v>0.19102711973576794</v>
      </c>
      <c r="R556" s="77" t="s">
        <v>3456</v>
      </c>
      <c r="S556" s="77" t="s">
        <v>3456</v>
      </c>
      <c r="T556" s="78">
        <v>12</v>
      </c>
      <c r="U556" s="77" t="s">
        <v>3456</v>
      </c>
      <c r="V556" s="77" t="s">
        <v>3456</v>
      </c>
      <c r="W556" s="77" t="s">
        <v>3456</v>
      </c>
      <c r="X556" s="77" t="s">
        <v>3456</v>
      </c>
      <c r="Y556" s="77" t="s">
        <v>3456</v>
      </c>
      <c r="Z556" s="77" t="s">
        <v>3456</v>
      </c>
      <c r="AA556" s="77" t="s">
        <v>3456</v>
      </c>
      <c r="AB556" s="77" t="s">
        <v>3456</v>
      </c>
      <c r="AC556" s="77" t="s">
        <v>3456</v>
      </c>
      <c r="AD556" s="77" t="s">
        <v>3456</v>
      </c>
      <c r="AE556" s="77" t="s">
        <v>3456</v>
      </c>
      <c r="AF556" s="77" t="s">
        <v>3456</v>
      </c>
      <c r="AG556" s="79">
        <v>1</v>
      </c>
      <c r="AH556" s="77" t="s">
        <v>3456</v>
      </c>
      <c r="AI556" s="77" t="s">
        <v>3457</v>
      </c>
      <c r="AJ556" s="77" t="s">
        <v>3457</v>
      </c>
      <c r="AK556" s="77" t="s">
        <v>3457</v>
      </c>
      <c r="AL556" s="50" t="s">
        <v>876</v>
      </c>
      <c r="AM556" s="50">
        <v>185</v>
      </c>
    </row>
    <row r="557" spans="1:39" ht="15.75">
      <c r="A557" s="84" t="s">
        <v>3453</v>
      </c>
      <c r="B557" s="84" t="s">
        <v>1554</v>
      </c>
      <c r="C557" s="87" t="s">
        <v>1873</v>
      </c>
      <c r="D557" s="86" t="s">
        <v>3478</v>
      </c>
      <c r="E557" s="76" t="s">
        <v>793</v>
      </c>
      <c r="F557" s="85" t="s">
        <v>1874</v>
      </c>
      <c r="G557" s="84">
        <v>900146012</v>
      </c>
      <c r="H557" s="76" t="s">
        <v>1875</v>
      </c>
      <c r="I557" s="81">
        <v>1201439200</v>
      </c>
      <c r="J557" s="81">
        <v>1201439200</v>
      </c>
      <c r="K557" s="83">
        <v>45596</v>
      </c>
      <c r="L557" s="82">
        <v>2024</v>
      </c>
      <c r="M557" s="81">
        <v>0</v>
      </c>
      <c r="N557" s="81">
        <v>0</v>
      </c>
      <c r="O557" s="81">
        <v>1201439200</v>
      </c>
      <c r="P557" s="81">
        <v>0</v>
      </c>
      <c r="Q557" s="80">
        <v>0</v>
      </c>
      <c r="R557" s="77" t="s">
        <v>3457</v>
      </c>
      <c r="S557" s="77" t="s">
        <v>3456</v>
      </c>
      <c r="T557" s="78">
        <v>12</v>
      </c>
      <c r="U557" s="77" t="s">
        <v>3456</v>
      </c>
      <c r="V557" s="77" t="s">
        <v>3456</v>
      </c>
      <c r="W557" s="77" t="s">
        <v>3456</v>
      </c>
      <c r="X557" s="77" t="s">
        <v>3456</v>
      </c>
      <c r="Y557" s="77" t="s">
        <v>3456</v>
      </c>
      <c r="Z557" s="77" t="s">
        <v>3456</v>
      </c>
      <c r="AA557" s="77" t="s">
        <v>3456</v>
      </c>
      <c r="AB557" s="77" t="s">
        <v>3456</v>
      </c>
      <c r="AC557" s="77" t="s">
        <v>3456</v>
      </c>
      <c r="AD557" s="77" t="s">
        <v>3456</v>
      </c>
      <c r="AE557" s="77" t="s">
        <v>3456</v>
      </c>
      <c r="AF557" s="77" t="s">
        <v>3456</v>
      </c>
      <c r="AG557" s="79">
        <v>1</v>
      </c>
      <c r="AH557" s="77" t="s">
        <v>3456</v>
      </c>
      <c r="AI557" s="77" t="s">
        <v>3457</v>
      </c>
      <c r="AJ557" s="77" t="s">
        <v>3457</v>
      </c>
      <c r="AK557" s="77" t="s">
        <v>3457</v>
      </c>
      <c r="AL557" s="50" t="s">
        <v>910</v>
      </c>
      <c r="AM557" s="50">
        <v>76</v>
      </c>
    </row>
    <row r="558" spans="1:39" ht="15.75">
      <c r="A558" s="84" t="s">
        <v>3453</v>
      </c>
      <c r="B558" s="84" t="s">
        <v>1554</v>
      </c>
      <c r="C558" s="87" t="s">
        <v>1848</v>
      </c>
      <c r="D558" s="86" t="s">
        <v>3478</v>
      </c>
      <c r="E558" s="76" t="s">
        <v>793</v>
      </c>
      <c r="F558" s="85" t="s">
        <v>1383</v>
      </c>
      <c r="G558" s="84">
        <v>891501104</v>
      </c>
      <c r="H558" s="76" t="s">
        <v>1849</v>
      </c>
      <c r="I558" s="81">
        <v>2103238200</v>
      </c>
      <c r="J558" s="81">
        <v>2103238200</v>
      </c>
      <c r="K558" s="83">
        <v>45596</v>
      </c>
      <c r="L558" s="82">
        <v>2024</v>
      </c>
      <c r="M558" s="81">
        <v>540000000</v>
      </c>
      <c r="N558" s="81">
        <v>0</v>
      </c>
      <c r="O558" s="81">
        <v>1563238200</v>
      </c>
      <c r="P558" s="81">
        <v>0</v>
      </c>
      <c r="Q558" s="80">
        <v>0.25674695334080561</v>
      </c>
      <c r="R558" s="77" t="s">
        <v>3457</v>
      </c>
      <c r="S558" s="77" t="s">
        <v>3456</v>
      </c>
      <c r="T558" s="78">
        <v>11</v>
      </c>
      <c r="U558" s="77" t="s">
        <v>3456</v>
      </c>
      <c r="V558" s="77" t="s">
        <v>3456</v>
      </c>
      <c r="W558" s="77" t="s">
        <v>3456</v>
      </c>
      <c r="X558" s="77" t="s">
        <v>3456</v>
      </c>
      <c r="Y558" s="77" t="s">
        <v>3456</v>
      </c>
      <c r="Z558" s="77" t="s">
        <v>3456</v>
      </c>
      <c r="AA558" s="77" t="s">
        <v>3457</v>
      </c>
      <c r="AB558" s="77" t="s">
        <v>3456</v>
      </c>
      <c r="AC558" s="77" t="s">
        <v>3456</v>
      </c>
      <c r="AD558" s="77" t="s">
        <v>3456</v>
      </c>
      <c r="AE558" s="77" t="s">
        <v>3456</v>
      </c>
      <c r="AF558" s="77" t="s">
        <v>3456</v>
      </c>
      <c r="AG558" s="79">
        <v>0.91666666666666663</v>
      </c>
      <c r="AH558" s="77" t="s">
        <v>3456</v>
      </c>
      <c r="AI558" s="77" t="s">
        <v>3457</v>
      </c>
      <c r="AJ558" s="77" t="s">
        <v>3457</v>
      </c>
      <c r="AK558" s="77" t="s">
        <v>3457</v>
      </c>
      <c r="AL558" s="50" t="s">
        <v>876</v>
      </c>
      <c r="AM558" s="50">
        <v>169</v>
      </c>
    </row>
    <row r="559" spans="1:39" ht="15.75">
      <c r="A559" s="84" t="s">
        <v>3453</v>
      </c>
      <c r="B559" s="84" t="s">
        <v>1554</v>
      </c>
      <c r="C559" s="87" t="s">
        <v>775</v>
      </c>
      <c r="D559" s="86" t="s">
        <v>3479</v>
      </c>
      <c r="E559" s="76" t="s">
        <v>788</v>
      </c>
      <c r="F559" s="85" t="s">
        <v>1931</v>
      </c>
      <c r="G559" s="84">
        <v>900145604</v>
      </c>
      <c r="H559" s="76" t="s">
        <v>776</v>
      </c>
      <c r="I559" s="81">
        <v>180359800</v>
      </c>
      <c r="J559" s="81">
        <v>180359800</v>
      </c>
      <c r="K559" s="83">
        <v>45596</v>
      </c>
      <c r="L559" s="82">
        <v>2024</v>
      </c>
      <c r="M559" s="81">
        <v>180359800</v>
      </c>
      <c r="N559" s="81">
        <v>0</v>
      </c>
      <c r="O559" s="81">
        <v>0</v>
      </c>
      <c r="P559" s="81">
        <v>0</v>
      </c>
      <c r="Q559" s="80">
        <v>1</v>
      </c>
      <c r="R559" s="77" t="s">
        <v>3456</v>
      </c>
      <c r="S559" s="77" t="s">
        <v>3456</v>
      </c>
      <c r="T559" s="78">
        <v>12</v>
      </c>
      <c r="U559" s="77" t="s">
        <v>3456</v>
      </c>
      <c r="V559" s="77" t="s">
        <v>3456</v>
      </c>
      <c r="W559" s="77" t="s">
        <v>3456</v>
      </c>
      <c r="X559" s="77" t="s">
        <v>3456</v>
      </c>
      <c r="Y559" s="77" t="s">
        <v>3456</v>
      </c>
      <c r="Z559" s="77" t="s">
        <v>3456</v>
      </c>
      <c r="AA559" s="77" t="s">
        <v>3456</v>
      </c>
      <c r="AB559" s="77" t="s">
        <v>3456</v>
      </c>
      <c r="AC559" s="77" t="s">
        <v>3456</v>
      </c>
      <c r="AD559" s="77" t="s">
        <v>3456</v>
      </c>
      <c r="AE559" s="77" t="s">
        <v>3456</v>
      </c>
      <c r="AF559" s="77" t="s">
        <v>3456</v>
      </c>
      <c r="AG559" s="79">
        <v>1</v>
      </c>
      <c r="AH559" s="77" t="s">
        <v>3456</v>
      </c>
      <c r="AI559" s="77" t="s">
        <v>3457</v>
      </c>
      <c r="AJ559" s="77" t="s">
        <v>3457</v>
      </c>
      <c r="AK559" s="77" t="s">
        <v>3457</v>
      </c>
      <c r="AL559" s="50" t="s">
        <v>872</v>
      </c>
      <c r="AM559" s="50">
        <v>768</v>
      </c>
    </row>
    <row r="560" spans="1:39" ht="15.75">
      <c r="A560" s="84" t="s">
        <v>3453</v>
      </c>
      <c r="B560" s="84" t="s">
        <v>1554</v>
      </c>
      <c r="C560" s="87" t="s">
        <v>1905</v>
      </c>
      <c r="D560" s="86" t="s">
        <v>3506</v>
      </c>
      <c r="E560" s="76" t="s">
        <v>789</v>
      </c>
      <c r="F560" s="85" t="s">
        <v>1126</v>
      </c>
      <c r="G560" s="84">
        <v>819003632</v>
      </c>
      <c r="H560" s="76" t="s">
        <v>1127</v>
      </c>
      <c r="I560" s="81">
        <v>1230799500</v>
      </c>
      <c r="J560" s="81">
        <v>1230799500</v>
      </c>
      <c r="K560" s="83">
        <v>45772</v>
      </c>
      <c r="L560" s="82">
        <v>2025</v>
      </c>
      <c r="M560" s="81">
        <v>0</v>
      </c>
      <c r="N560" s="81">
        <v>0</v>
      </c>
      <c r="O560" s="81">
        <v>1230799500</v>
      </c>
      <c r="P560" s="81">
        <v>0</v>
      </c>
      <c r="Q560" s="80">
        <v>0</v>
      </c>
      <c r="R560" s="77" t="s">
        <v>3457</v>
      </c>
      <c r="S560" s="77" t="s">
        <v>3456</v>
      </c>
      <c r="T560" s="78">
        <v>8</v>
      </c>
      <c r="U560" s="77" t="s">
        <v>3456</v>
      </c>
      <c r="V560" s="77" t="s">
        <v>3456</v>
      </c>
      <c r="W560" s="77" t="s">
        <v>3456</v>
      </c>
      <c r="X560" s="77" t="s">
        <v>3457</v>
      </c>
      <c r="Y560" s="77" t="s">
        <v>3456</v>
      </c>
      <c r="Z560" s="77" t="s">
        <v>3456</v>
      </c>
      <c r="AA560" s="77" t="s">
        <v>3456</v>
      </c>
      <c r="AB560" s="77" t="s">
        <v>3457</v>
      </c>
      <c r="AC560" s="77" t="s">
        <v>3457</v>
      </c>
      <c r="AD560" s="77" t="s">
        <v>3456</v>
      </c>
      <c r="AE560" s="77" t="s">
        <v>3457</v>
      </c>
      <c r="AF560" s="77" t="s">
        <v>3456</v>
      </c>
      <c r="AG560" s="79">
        <v>0.66666666666666663</v>
      </c>
      <c r="AH560" s="77" t="s">
        <v>3456</v>
      </c>
      <c r="AI560" s="77" t="s">
        <v>3457</v>
      </c>
      <c r="AJ560" s="77" t="s">
        <v>3457</v>
      </c>
      <c r="AK560" s="77" t="s">
        <v>3457</v>
      </c>
      <c r="AL560" s="50" t="s">
        <v>876</v>
      </c>
      <c r="AM560" s="50">
        <v>263</v>
      </c>
    </row>
    <row r="561" spans="1:39" ht="15.75">
      <c r="A561" s="84" t="s">
        <v>3453</v>
      </c>
      <c r="B561" s="84" t="s">
        <v>1554</v>
      </c>
      <c r="C561" s="87" t="s">
        <v>1769</v>
      </c>
      <c r="D561" s="86" t="s">
        <v>3550</v>
      </c>
      <c r="E561" s="76" t="s">
        <v>1722</v>
      </c>
      <c r="F561" s="85" t="s">
        <v>1770</v>
      </c>
      <c r="G561" s="84">
        <v>890103002</v>
      </c>
      <c r="H561" s="76" t="s">
        <v>1771</v>
      </c>
      <c r="I561" s="81">
        <v>993559500</v>
      </c>
      <c r="J561" s="81">
        <v>993559500</v>
      </c>
      <c r="K561" s="83">
        <v>45735</v>
      </c>
      <c r="L561" s="82">
        <v>2025</v>
      </c>
      <c r="M561" s="81">
        <v>0</v>
      </c>
      <c r="N561" s="81">
        <v>0</v>
      </c>
      <c r="O561" s="81">
        <v>993559500</v>
      </c>
      <c r="P561" s="81">
        <v>0</v>
      </c>
      <c r="Q561" s="80">
        <v>0</v>
      </c>
      <c r="R561" s="77" t="s">
        <v>3457</v>
      </c>
      <c r="S561" s="77" t="s">
        <v>3456</v>
      </c>
      <c r="T561" s="78">
        <v>12</v>
      </c>
      <c r="U561" s="77" t="s">
        <v>3456</v>
      </c>
      <c r="V561" s="77" t="s">
        <v>3456</v>
      </c>
      <c r="W561" s="77" t="s">
        <v>3456</v>
      </c>
      <c r="X561" s="77" t="s">
        <v>3456</v>
      </c>
      <c r="Y561" s="77" t="s">
        <v>3456</v>
      </c>
      <c r="Z561" s="77" t="s">
        <v>3456</v>
      </c>
      <c r="AA561" s="77" t="s">
        <v>3456</v>
      </c>
      <c r="AB561" s="77" t="s">
        <v>3456</v>
      </c>
      <c r="AC561" s="77" t="s">
        <v>3456</v>
      </c>
      <c r="AD561" s="77" t="s">
        <v>3456</v>
      </c>
      <c r="AE561" s="77" t="s">
        <v>3456</v>
      </c>
      <c r="AF561" s="77" t="s">
        <v>3456</v>
      </c>
      <c r="AG561" s="79">
        <v>1</v>
      </c>
      <c r="AH561" s="77" t="s">
        <v>3456</v>
      </c>
      <c r="AI561" s="77" t="s">
        <v>3457</v>
      </c>
      <c r="AJ561" s="77" t="s">
        <v>3457</v>
      </c>
      <c r="AK561" s="77" t="s">
        <v>3457</v>
      </c>
      <c r="AL561" s="50" t="s">
        <v>910</v>
      </c>
      <c r="AM561" s="50">
        <v>99</v>
      </c>
    </row>
    <row r="562" spans="1:39" ht="15.75">
      <c r="A562" s="84" t="s">
        <v>3453</v>
      </c>
      <c r="B562" s="84" t="s">
        <v>1554</v>
      </c>
      <c r="C562" s="87" t="s">
        <v>119</v>
      </c>
      <c r="D562" s="86" t="s">
        <v>3550</v>
      </c>
      <c r="E562" s="76" t="s">
        <v>1722</v>
      </c>
      <c r="F562" s="85" t="s">
        <v>1778</v>
      </c>
      <c r="G562" s="84">
        <v>900017892</v>
      </c>
      <c r="H562" s="76" t="s">
        <v>1779</v>
      </c>
      <c r="I562" s="81">
        <v>584273700</v>
      </c>
      <c r="J562" s="81">
        <v>584273700</v>
      </c>
      <c r="K562" s="83">
        <v>45735</v>
      </c>
      <c r="L562" s="82">
        <v>2025</v>
      </c>
      <c r="M562" s="81">
        <v>584273700</v>
      </c>
      <c r="N562" s="81">
        <v>0</v>
      </c>
      <c r="O562" s="81">
        <v>0</v>
      </c>
      <c r="P562" s="81">
        <v>0</v>
      </c>
      <c r="Q562" s="80">
        <v>1</v>
      </c>
      <c r="R562" s="77" t="s">
        <v>3456</v>
      </c>
      <c r="S562" s="77" t="s">
        <v>3456</v>
      </c>
      <c r="T562" s="78">
        <v>12</v>
      </c>
      <c r="U562" s="77" t="s">
        <v>3456</v>
      </c>
      <c r="V562" s="77" t="s">
        <v>3456</v>
      </c>
      <c r="W562" s="77" t="s">
        <v>3456</v>
      </c>
      <c r="X562" s="77" t="s">
        <v>3456</v>
      </c>
      <c r="Y562" s="77" t="s">
        <v>3456</v>
      </c>
      <c r="Z562" s="77" t="s">
        <v>3456</v>
      </c>
      <c r="AA562" s="77" t="s">
        <v>3456</v>
      </c>
      <c r="AB562" s="77" t="s">
        <v>3456</v>
      </c>
      <c r="AC562" s="77" t="s">
        <v>3456</v>
      </c>
      <c r="AD562" s="77" t="s">
        <v>3456</v>
      </c>
      <c r="AE562" s="77" t="s">
        <v>3456</v>
      </c>
      <c r="AF562" s="77" t="s">
        <v>3456</v>
      </c>
      <c r="AG562" s="79">
        <v>1</v>
      </c>
      <c r="AH562" s="77" t="s">
        <v>3456</v>
      </c>
      <c r="AI562" s="77" t="s">
        <v>3457</v>
      </c>
      <c r="AJ562" s="77" t="s">
        <v>3457</v>
      </c>
      <c r="AK562" s="77" t="s">
        <v>3457</v>
      </c>
      <c r="AL562" s="50" t="s">
        <v>872</v>
      </c>
      <c r="AM562" s="50">
        <v>802</v>
      </c>
    </row>
    <row r="563" spans="1:39" ht="15.75">
      <c r="A563" s="84" t="s">
        <v>3453</v>
      </c>
      <c r="B563" s="84" t="s">
        <v>1554</v>
      </c>
      <c r="C563" s="87" t="s">
        <v>1760</v>
      </c>
      <c r="D563" s="86" t="s">
        <v>3550</v>
      </c>
      <c r="E563" s="76" t="s">
        <v>1722</v>
      </c>
      <c r="F563" s="85" t="s">
        <v>1761</v>
      </c>
      <c r="G563" s="84">
        <v>802010301</v>
      </c>
      <c r="H563" s="76" t="s">
        <v>1762</v>
      </c>
      <c r="I563" s="81">
        <v>409285800</v>
      </c>
      <c r="J563" s="81">
        <v>409285800</v>
      </c>
      <c r="K563" s="83">
        <v>45735</v>
      </c>
      <c r="L563" s="82">
        <v>2025</v>
      </c>
      <c r="M563" s="81">
        <v>0</v>
      </c>
      <c r="N563" s="81">
        <v>0</v>
      </c>
      <c r="O563" s="81">
        <v>409285800</v>
      </c>
      <c r="P563" s="81">
        <v>0</v>
      </c>
      <c r="Q563" s="80">
        <v>0</v>
      </c>
      <c r="R563" s="77" t="s">
        <v>3457</v>
      </c>
      <c r="S563" s="77" t="s">
        <v>3456</v>
      </c>
      <c r="T563" s="78">
        <v>12</v>
      </c>
      <c r="U563" s="77" t="s">
        <v>3456</v>
      </c>
      <c r="V563" s="77" t="s">
        <v>3456</v>
      </c>
      <c r="W563" s="77" t="s">
        <v>3456</v>
      </c>
      <c r="X563" s="77" t="s">
        <v>3456</v>
      </c>
      <c r="Y563" s="77" t="s">
        <v>3456</v>
      </c>
      <c r="Z563" s="77" t="s">
        <v>3456</v>
      </c>
      <c r="AA563" s="77" t="s">
        <v>3456</v>
      </c>
      <c r="AB563" s="77" t="s">
        <v>3456</v>
      </c>
      <c r="AC563" s="77" t="s">
        <v>3456</v>
      </c>
      <c r="AD563" s="77" t="s">
        <v>3456</v>
      </c>
      <c r="AE563" s="77" t="s">
        <v>3456</v>
      </c>
      <c r="AF563" s="77" t="s">
        <v>3456</v>
      </c>
      <c r="AG563" s="79">
        <v>1</v>
      </c>
      <c r="AH563" s="77" t="s">
        <v>3456</v>
      </c>
      <c r="AI563" s="77" t="s">
        <v>3457</v>
      </c>
      <c r="AJ563" s="77" t="s">
        <v>3457</v>
      </c>
      <c r="AK563" s="77" t="s">
        <v>3457</v>
      </c>
      <c r="AL563" s="50" t="s">
        <v>910</v>
      </c>
      <c r="AM563" s="50">
        <v>124</v>
      </c>
    </row>
    <row r="564" spans="1:39" ht="15.75">
      <c r="A564" s="84" t="s">
        <v>3453</v>
      </c>
      <c r="B564" s="84" t="s">
        <v>1554</v>
      </c>
      <c r="C564" s="87" t="s">
        <v>480</v>
      </c>
      <c r="D564" s="86" t="s">
        <v>3550</v>
      </c>
      <c r="E564" s="76" t="s">
        <v>1722</v>
      </c>
      <c r="F564" s="85" t="s">
        <v>1744</v>
      </c>
      <c r="G564" s="84">
        <v>802007798</v>
      </c>
      <c r="H564" s="76" t="s">
        <v>481</v>
      </c>
      <c r="I564" s="81">
        <v>759261600</v>
      </c>
      <c r="J564" s="81">
        <v>759261600</v>
      </c>
      <c r="K564" s="83">
        <v>45735</v>
      </c>
      <c r="L564" s="82">
        <v>2025</v>
      </c>
      <c r="M564" s="81">
        <v>696321601</v>
      </c>
      <c r="N564" s="81">
        <v>0</v>
      </c>
      <c r="O564" s="81">
        <v>62939999</v>
      </c>
      <c r="P564" s="81">
        <v>315766.94</v>
      </c>
      <c r="Q564" s="80">
        <v>0.91710367151453465</v>
      </c>
      <c r="R564" s="77" t="s">
        <v>3456</v>
      </c>
      <c r="S564" s="77" t="s">
        <v>3456</v>
      </c>
      <c r="T564" s="78">
        <v>12</v>
      </c>
      <c r="U564" s="77" t="s">
        <v>3456</v>
      </c>
      <c r="V564" s="77" t="s">
        <v>3456</v>
      </c>
      <c r="W564" s="77" t="s">
        <v>3456</v>
      </c>
      <c r="X564" s="77" t="s">
        <v>3456</v>
      </c>
      <c r="Y564" s="77" t="s">
        <v>3456</v>
      </c>
      <c r="Z564" s="77" t="s">
        <v>3456</v>
      </c>
      <c r="AA564" s="77" t="s">
        <v>3456</v>
      </c>
      <c r="AB564" s="77" t="s">
        <v>3456</v>
      </c>
      <c r="AC564" s="77" t="s">
        <v>3456</v>
      </c>
      <c r="AD564" s="77" t="s">
        <v>3456</v>
      </c>
      <c r="AE564" s="77" t="s">
        <v>3456</v>
      </c>
      <c r="AF564" s="77" t="s">
        <v>3456</v>
      </c>
      <c r="AG564" s="79">
        <v>1</v>
      </c>
      <c r="AH564" s="77" t="s">
        <v>3456</v>
      </c>
      <c r="AI564" s="77" t="s">
        <v>3457</v>
      </c>
      <c r="AJ564" s="77" t="s">
        <v>3457</v>
      </c>
      <c r="AK564" s="77" t="s">
        <v>3457</v>
      </c>
      <c r="AL564" s="50" t="s">
        <v>872</v>
      </c>
      <c r="AM564" s="50">
        <v>489</v>
      </c>
    </row>
    <row r="565" spans="1:39" ht="15.75">
      <c r="A565" s="84" t="s">
        <v>3453</v>
      </c>
      <c r="B565" s="84" t="s">
        <v>1554</v>
      </c>
      <c r="C565" s="87" t="s">
        <v>1730</v>
      </c>
      <c r="D565" s="86" t="s">
        <v>3550</v>
      </c>
      <c r="E565" s="76" t="s">
        <v>1722</v>
      </c>
      <c r="F565" s="85" t="s">
        <v>1731</v>
      </c>
      <c r="G565" s="84">
        <v>802003414</v>
      </c>
      <c r="H565" s="76" t="s">
        <v>1732</v>
      </c>
      <c r="I565" s="81">
        <v>643583700</v>
      </c>
      <c r="J565" s="81">
        <v>643583700</v>
      </c>
      <c r="K565" s="83">
        <v>45735</v>
      </c>
      <c r="L565" s="82">
        <v>2025</v>
      </c>
      <c r="M565" s="81">
        <v>0</v>
      </c>
      <c r="N565" s="81">
        <v>0</v>
      </c>
      <c r="O565" s="81">
        <v>643583700</v>
      </c>
      <c r="P565" s="81">
        <v>0</v>
      </c>
      <c r="Q565" s="80">
        <v>0</v>
      </c>
      <c r="R565" s="77" t="s">
        <v>3456</v>
      </c>
      <c r="S565" s="77" t="s">
        <v>3456</v>
      </c>
      <c r="T565" s="78">
        <v>12</v>
      </c>
      <c r="U565" s="77" t="s">
        <v>3456</v>
      </c>
      <c r="V565" s="77" t="s">
        <v>3456</v>
      </c>
      <c r="W565" s="77" t="s">
        <v>3456</v>
      </c>
      <c r="X565" s="77" t="s">
        <v>3456</v>
      </c>
      <c r="Y565" s="77" t="s">
        <v>3456</v>
      </c>
      <c r="Z565" s="77" t="s">
        <v>3456</v>
      </c>
      <c r="AA565" s="77" t="s">
        <v>3456</v>
      </c>
      <c r="AB565" s="77" t="s">
        <v>3456</v>
      </c>
      <c r="AC565" s="77" t="s">
        <v>3456</v>
      </c>
      <c r="AD565" s="77" t="s">
        <v>3456</v>
      </c>
      <c r="AE565" s="77" t="s">
        <v>3456</v>
      </c>
      <c r="AF565" s="77" t="s">
        <v>3456</v>
      </c>
      <c r="AG565" s="79">
        <v>1</v>
      </c>
      <c r="AH565" s="77" t="s">
        <v>3456</v>
      </c>
      <c r="AI565" s="77" t="s">
        <v>3457</v>
      </c>
      <c r="AJ565" s="77" t="s">
        <v>3457</v>
      </c>
      <c r="AK565" s="77" t="s">
        <v>3457</v>
      </c>
      <c r="AL565" s="50" t="s">
        <v>910</v>
      </c>
      <c r="AM565" s="50">
        <v>131</v>
      </c>
    </row>
    <row r="566" spans="1:39" ht="15.75">
      <c r="A566" s="84" t="s">
        <v>3453</v>
      </c>
      <c r="B566" s="84" t="s">
        <v>1554</v>
      </c>
      <c r="C566" s="87" t="s">
        <v>1772</v>
      </c>
      <c r="D566" s="86" t="s">
        <v>3550</v>
      </c>
      <c r="E566" s="76" t="s">
        <v>1722</v>
      </c>
      <c r="F566" s="85" t="s">
        <v>1773</v>
      </c>
      <c r="G566" s="84">
        <v>890103025</v>
      </c>
      <c r="H566" s="76" t="s">
        <v>1774</v>
      </c>
      <c r="I566" s="81">
        <v>937191600</v>
      </c>
      <c r="J566" s="81">
        <v>937191600</v>
      </c>
      <c r="K566" s="83">
        <v>45735</v>
      </c>
      <c r="L566" s="82">
        <v>2025</v>
      </c>
      <c r="M566" s="81">
        <v>0</v>
      </c>
      <c r="N566" s="81">
        <v>0</v>
      </c>
      <c r="O566" s="81">
        <v>937191600</v>
      </c>
      <c r="P566" s="81">
        <v>0</v>
      </c>
      <c r="Q566" s="80">
        <v>0</v>
      </c>
      <c r="R566" s="77" t="s">
        <v>3457</v>
      </c>
      <c r="S566" s="77" t="s">
        <v>3456</v>
      </c>
      <c r="T566" s="78">
        <v>12</v>
      </c>
      <c r="U566" s="77" t="s">
        <v>3456</v>
      </c>
      <c r="V566" s="77" t="s">
        <v>3456</v>
      </c>
      <c r="W566" s="77" t="s">
        <v>3456</v>
      </c>
      <c r="X566" s="77" t="s">
        <v>3456</v>
      </c>
      <c r="Y566" s="77" t="s">
        <v>3456</v>
      </c>
      <c r="Z566" s="77" t="s">
        <v>3456</v>
      </c>
      <c r="AA566" s="77" t="s">
        <v>3456</v>
      </c>
      <c r="AB566" s="77" t="s">
        <v>3456</v>
      </c>
      <c r="AC566" s="77" t="s">
        <v>3456</v>
      </c>
      <c r="AD566" s="77" t="s">
        <v>3456</v>
      </c>
      <c r="AE566" s="77" t="s">
        <v>3456</v>
      </c>
      <c r="AF566" s="77" t="s">
        <v>3456</v>
      </c>
      <c r="AG566" s="79">
        <v>1</v>
      </c>
      <c r="AH566" s="77" t="s">
        <v>3456</v>
      </c>
      <c r="AI566" s="77" t="s">
        <v>3457</v>
      </c>
      <c r="AJ566" s="77" t="s">
        <v>3457</v>
      </c>
      <c r="AK566" s="77" t="s">
        <v>3457</v>
      </c>
      <c r="AL566" s="50" t="s">
        <v>910</v>
      </c>
      <c r="AM566" s="50">
        <v>159</v>
      </c>
    </row>
    <row r="567" spans="1:39" ht="15.75">
      <c r="A567" s="84" t="s">
        <v>3453</v>
      </c>
      <c r="B567" s="84" t="s">
        <v>1554</v>
      </c>
      <c r="C567" s="87" t="s">
        <v>1752</v>
      </c>
      <c r="D567" s="86" t="s">
        <v>3550</v>
      </c>
      <c r="E567" s="76" t="s">
        <v>1722</v>
      </c>
      <c r="F567" s="85" t="s">
        <v>1753</v>
      </c>
      <c r="G567" s="84">
        <v>802009806</v>
      </c>
      <c r="H567" s="76" t="s">
        <v>1754</v>
      </c>
      <c r="I567" s="81">
        <v>1284225300</v>
      </c>
      <c r="J567" s="81">
        <v>1284225300</v>
      </c>
      <c r="K567" s="83">
        <v>45735</v>
      </c>
      <c r="L567" s="82">
        <v>2025</v>
      </c>
      <c r="M567" s="81">
        <v>0</v>
      </c>
      <c r="N567" s="81">
        <v>0</v>
      </c>
      <c r="O567" s="81">
        <v>1284225300</v>
      </c>
      <c r="P567" s="81">
        <v>0</v>
      </c>
      <c r="Q567" s="80">
        <v>0</v>
      </c>
      <c r="R567" s="77" t="s">
        <v>3457</v>
      </c>
      <c r="S567" s="77" t="s">
        <v>3456</v>
      </c>
      <c r="T567" s="78">
        <v>12</v>
      </c>
      <c r="U567" s="77" t="s">
        <v>3456</v>
      </c>
      <c r="V567" s="77" t="s">
        <v>3456</v>
      </c>
      <c r="W567" s="77" t="s">
        <v>3456</v>
      </c>
      <c r="X567" s="77" t="s">
        <v>3456</v>
      </c>
      <c r="Y567" s="77" t="s">
        <v>3456</v>
      </c>
      <c r="Z567" s="77" t="s">
        <v>3456</v>
      </c>
      <c r="AA567" s="77" t="s">
        <v>3456</v>
      </c>
      <c r="AB567" s="77" t="s">
        <v>3456</v>
      </c>
      <c r="AC567" s="77" t="s">
        <v>3456</v>
      </c>
      <c r="AD567" s="77" t="s">
        <v>3456</v>
      </c>
      <c r="AE567" s="77" t="s">
        <v>3456</v>
      </c>
      <c r="AF567" s="77" t="s">
        <v>3456</v>
      </c>
      <c r="AG567" s="79">
        <v>1</v>
      </c>
      <c r="AH567" s="77" t="s">
        <v>3456</v>
      </c>
      <c r="AI567" s="77" t="s">
        <v>3457</v>
      </c>
      <c r="AJ567" s="77" t="s">
        <v>3457</v>
      </c>
      <c r="AK567" s="77" t="s">
        <v>3457</v>
      </c>
      <c r="AL567" s="50" t="s">
        <v>910</v>
      </c>
      <c r="AM567" s="50">
        <v>130</v>
      </c>
    </row>
    <row r="568" spans="1:39" ht="15.75">
      <c r="A568" s="84" t="s">
        <v>3453</v>
      </c>
      <c r="B568" s="84" t="s">
        <v>1554</v>
      </c>
      <c r="C568" s="87" t="s">
        <v>1763</v>
      </c>
      <c r="D568" s="86" t="s">
        <v>3550</v>
      </c>
      <c r="E568" s="76" t="s">
        <v>1722</v>
      </c>
      <c r="F568" s="85" t="s">
        <v>1764</v>
      </c>
      <c r="G568" s="84">
        <v>802010401</v>
      </c>
      <c r="H568" s="76" t="s">
        <v>1765</v>
      </c>
      <c r="I568" s="81">
        <v>409285800</v>
      </c>
      <c r="J568" s="81">
        <v>409285800</v>
      </c>
      <c r="K568" s="83">
        <v>45735</v>
      </c>
      <c r="L568" s="82">
        <v>2025</v>
      </c>
      <c r="M568" s="81">
        <v>0</v>
      </c>
      <c r="N568" s="81">
        <v>0</v>
      </c>
      <c r="O568" s="81">
        <v>409285800</v>
      </c>
      <c r="P568" s="81">
        <v>0</v>
      </c>
      <c r="Q568" s="80">
        <v>0</v>
      </c>
      <c r="R568" s="77" t="s">
        <v>3457</v>
      </c>
      <c r="S568" s="77" t="s">
        <v>3456</v>
      </c>
      <c r="T568" s="78">
        <v>12</v>
      </c>
      <c r="U568" s="77" t="s">
        <v>3456</v>
      </c>
      <c r="V568" s="77" t="s">
        <v>3456</v>
      </c>
      <c r="W568" s="77" t="s">
        <v>3456</v>
      </c>
      <c r="X568" s="77" t="s">
        <v>3456</v>
      </c>
      <c r="Y568" s="77" t="s">
        <v>3456</v>
      </c>
      <c r="Z568" s="77" t="s">
        <v>3456</v>
      </c>
      <c r="AA568" s="77" t="s">
        <v>3456</v>
      </c>
      <c r="AB568" s="77" t="s">
        <v>3456</v>
      </c>
      <c r="AC568" s="77" t="s">
        <v>3456</v>
      </c>
      <c r="AD568" s="77" t="s">
        <v>3456</v>
      </c>
      <c r="AE568" s="77" t="s">
        <v>3456</v>
      </c>
      <c r="AF568" s="77" t="s">
        <v>3456</v>
      </c>
      <c r="AG568" s="79">
        <v>1</v>
      </c>
      <c r="AH568" s="77" t="s">
        <v>3456</v>
      </c>
      <c r="AI568" s="77" t="s">
        <v>3457</v>
      </c>
      <c r="AJ568" s="77" t="s">
        <v>3457</v>
      </c>
      <c r="AK568" s="77" t="s">
        <v>3457</v>
      </c>
      <c r="AL568" s="50" t="s">
        <v>910</v>
      </c>
      <c r="AM568" s="50">
        <v>129</v>
      </c>
    </row>
    <row r="569" spans="1:39" ht="15.75">
      <c r="A569" s="84" t="s">
        <v>3453</v>
      </c>
      <c r="B569" s="84" t="s">
        <v>1554</v>
      </c>
      <c r="C569" s="87" t="s">
        <v>1735</v>
      </c>
      <c r="D569" s="86" t="s">
        <v>3550</v>
      </c>
      <c r="E569" s="76" t="s">
        <v>1722</v>
      </c>
      <c r="F569" s="85" t="s">
        <v>1736</v>
      </c>
      <c r="G569" s="84">
        <v>802006267</v>
      </c>
      <c r="H569" s="76" t="s">
        <v>1737</v>
      </c>
      <c r="I569" s="81">
        <v>584273700</v>
      </c>
      <c r="J569" s="81">
        <v>584273700</v>
      </c>
      <c r="K569" s="83">
        <v>45735</v>
      </c>
      <c r="L569" s="82">
        <v>2025</v>
      </c>
      <c r="M569" s="81">
        <v>0</v>
      </c>
      <c r="N569" s="81">
        <v>0</v>
      </c>
      <c r="O569" s="81">
        <v>584273700</v>
      </c>
      <c r="P569" s="81">
        <v>0</v>
      </c>
      <c r="Q569" s="80">
        <v>0</v>
      </c>
      <c r="R569" s="77" t="s">
        <v>3456</v>
      </c>
      <c r="S569" s="77" t="s">
        <v>3456</v>
      </c>
      <c r="T569" s="78">
        <v>8</v>
      </c>
      <c r="U569" s="77" t="s">
        <v>3456</v>
      </c>
      <c r="V569" s="77" t="s">
        <v>3456</v>
      </c>
      <c r="W569" s="77" t="s">
        <v>3456</v>
      </c>
      <c r="X569" s="77" t="s">
        <v>3456</v>
      </c>
      <c r="Y569" s="77" t="s">
        <v>3457</v>
      </c>
      <c r="Z569" s="77" t="s">
        <v>3456</v>
      </c>
      <c r="AA569" s="77" t="s">
        <v>3457</v>
      </c>
      <c r="AB569" s="77" t="s">
        <v>3457</v>
      </c>
      <c r="AC569" s="77" t="s">
        <v>3457</v>
      </c>
      <c r="AD569" s="77" t="s">
        <v>3456</v>
      </c>
      <c r="AE569" s="77" t="s">
        <v>3456</v>
      </c>
      <c r="AF569" s="77" t="s">
        <v>3456</v>
      </c>
      <c r="AG569" s="79">
        <v>0.66666666666666663</v>
      </c>
      <c r="AH569" s="77" t="s">
        <v>3456</v>
      </c>
      <c r="AI569" s="77" t="s">
        <v>3457</v>
      </c>
      <c r="AJ569" s="77" t="s">
        <v>3457</v>
      </c>
      <c r="AK569" s="77" t="s">
        <v>3457</v>
      </c>
      <c r="AL569" s="50" t="s">
        <v>910</v>
      </c>
      <c r="AM569" s="50">
        <v>19</v>
      </c>
    </row>
    <row r="570" spans="1:39" ht="15.75">
      <c r="A570" s="84" t="s">
        <v>3453</v>
      </c>
      <c r="B570" s="84" t="s">
        <v>1554</v>
      </c>
      <c r="C570" s="87" t="s">
        <v>1741</v>
      </c>
      <c r="D570" s="86" t="s">
        <v>3550</v>
      </c>
      <c r="E570" s="76" t="s">
        <v>1722</v>
      </c>
      <c r="F570" s="85" t="s">
        <v>1742</v>
      </c>
      <c r="G570" s="84">
        <v>802007650</v>
      </c>
      <c r="H570" s="76" t="s">
        <v>1743</v>
      </c>
      <c r="I570" s="81">
        <v>234297900</v>
      </c>
      <c r="J570" s="81">
        <v>234297900</v>
      </c>
      <c r="K570" s="83">
        <v>45735</v>
      </c>
      <c r="L570" s="82">
        <v>2025</v>
      </c>
      <c r="M570" s="81">
        <v>169500000</v>
      </c>
      <c r="N570" s="81">
        <v>0</v>
      </c>
      <c r="O570" s="81">
        <v>64797900</v>
      </c>
      <c r="P570" s="81">
        <v>0</v>
      </c>
      <c r="Q570" s="80">
        <v>0.72343798215861088</v>
      </c>
      <c r="R570" s="77" t="s">
        <v>3456</v>
      </c>
      <c r="S570" s="77" t="s">
        <v>3456</v>
      </c>
      <c r="T570" s="78">
        <v>6</v>
      </c>
      <c r="U570" s="77" t="s">
        <v>3456</v>
      </c>
      <c r="V570" s="77" t="s">
        <v>3456</v>
      </c>
      <c r="W570" s="77" t="s">
        <v>3456</v>
      </c>
      <c r="X570" s="77" t="s">
        <v>3457</v>
      </c>
      <c r="Y570" s="77" t="s">
        <v>3456</v>
      </c>
      <c r="Z570" s="77" t="s">
        <v>3457</v>
      </c>
      <c r="AA570" s="77" t="s">
        <v>3457</v>
      </c>
      <c r="AB570" s="77" t="s">
        <v>3456</v>
      </c>
      <c r="AC570" s="77" t="s">
        <v>3456</v>
      </c>
      <c r="AD570" s="77" t="s">
        <v>3457</v>
      </c>
      <c r="AE570" s="77" t="s">
        <v>3457</v>
      </c>
      <c r="AF570" s="77" t="s">
        <v>3457</v>
      </c>
      <c r="AG570" s="79">
        <v>0.5</v>
      </c>
      <c r="AH570" s="77" t="s">
        <v>3456</v>
      </c>
      <c r="AI570" s="77" t="s">
        <v>3457</v>
      </c>
      <c r="AJ570" s="77" t="s">
        <v>3457</v>
      </c>
      <c r="AK570" s="77" t="s">
        <v>3457</v>
      </c>
      <c r="AL570" s="50" t="s">
        <v>910</v>
      </c>
      <c r="AM570" s="50">
        <v>42</v>
      </c>
    </row>
    <row r="571" spans="1:39" ht="15.75">
      <c r="A571" s="84" t="s">
        <v>3453</v>
      </c>
      <c r="B571" s="84" t="s">
        <v>1554</v>
      </c>
      <c r="C571" s="87" t="s">
        <v>319</v>
      </c>
      <c r="D571" s="86" t="s">
        <v>3550</v>
      </c>
      <c r="E571" s="76" t="s">
        <v>1722</v>
      </c>
      <c r="F571" s="85" t="s">
        <v>1733</v>
      </c>
      <c r="G571" s="84">
        <v>802004549</v>
      </c>
      <c r="H571" s="76" t="s">
        <v>1734</v>
      </c>
      <c r="I571" s="81">
        <v>409285800</v>
      </c>
      <c r="J571" s="81">
        <v>409285800</v>
      </c>
      <c r="K571" s="83">
        <v>45735</v>
      </c>
      <c r="L571" s="82">
        <v>2025</v>
      </c>
      <c r="M571" s="81">
        <v>404843680</v>
      </c>
      <c r="N571" s="81">
        <v>0</v>
      </c>
      <c r="O571" s="81">
        <v>4442120</v>
      </c>
      <c r="P571" s="81">
        <v>95452</v>
      </c>
      <c r="Q571" s="80">
        <v>0.98914665497801291</v>
      </c>
      <c r="R571" s="77" t="s">
        <v>3456</v>
      </c>
      <c r="S571" s="77" t="s">
        <v>3456</v>
      </c>
      <c r="T571" s="78">
        <v>10</v>
      </c>
      <c r="U571" s="77" t="s">
        <v>3456</v>
      </c>
      <c r="V571" s="77" t="s">
        <v>3456</v>
      </c>
      <c r="W571" s="77" t="s">
        <v>3456</v>
      </c>
      <c r="X571" s="77" t="s">
        <v>3456</v>
      </c>
      <c r="Y571" s="77" t="s">
        <v>3456</v>
      </c>
      <c r="Z571" s="77" t="s">
        <v>3456</v>
      </c>
      <c r="AA571" s="77" t="s">
        <v>3456</v>
      </c>
      <c r="AB571" s="77" t="s">
        <v>3457</v>
      </c>
      <c r="AC571" s="77" t="s">
        <v>3457</v>
      </c>
      <c r="AD571" s="77" t="s">
        <v>3456</v>
      </c>
      <c r="AE571" s="77" t="s">
        <v>3456</v>
      </c>
      <c r="AF571" s="77" t="s">
        <v>3456</v>
      </c>
      <c r="AG571" s="79">
        <v>0.83333333333333337</v>
      </c>
      <c r="AH571" s="77" t="s">
        <v>3456</v>
      </c>
      <c r="AI571" s="77" t="s">
        <v>3457</v>
      </c>
      <c r="AJ571" s="77" t="s">
        <v>3457</v>
      </c>
      <c r="AK571" s="77" t="s">
        <v>3457</v>
      </c>
      <c r="AL571" s="50" t="s">
        <v>872</v>
      </c>
      <c r="AM571" s="50">
        <v>528</v>
      </c>
    </row>
    <row r="572" spans="1:39" ht="15.75">
      <c r="A572" s="84" t="s">
        <v>3453</v>
      </c>
      <c r="B572" s="84" t="s">
        <v>1554</v>
      </c>
      <c r="C572" s="87" t="s">
        <v>100</v>
      </c>
      <c r="D572" s="86" t="s">
        <v>3550</v>
      </c>
      <c r="E572" s="76" t="s">
        <v>1722</v>
      </c>
      <c r="F572" s="85" t="s">
        <v>1747</v>
      </c>
      <c r="G572" s="84">
        <v>802009195</v>
      </c>
      <c r="H572" s="76" t="s">
        <v>1748</v>
      </c>
      <c r="I572" s="81">
        <v>702893700</v>
      </c>
      <c r="J572" s="81">
        <v>702893700</v>
      </c>
      <c r="K572" s="83">
        <v>45735</v>
      </c>
      <c r="L572" s="82">
        <v>2025</v>
      </c>
      <c r="M572" s="81">
        <v>702893212</v>
      </c>
      <c r="N572" s="81">
        <v>488</v>
      </c>
      <c r="O572" s="81">
        <v>0</v>
      </c>
      <c r="P572" s="81">
        <v>12457.08</v>
      </c>
      <c r="Q572" s="80">
        <v>1</v>
      </c>
      <c r="R572" s="77" t="s">
        <v>3456</v>
      </c>
      <c r="S572" s="77" t="s">
        <v>3456</v>
      </c>
      <c r="T572" s="78">
        <v>12</v>
      </c>
      <c r="U572" s="77" t="s">
        <v>3456</v>
      </c>
      <c r="V572" s="77" t="s">
        <v>3456</v>
      </c>
      <c r="W572" s="77" t="s">
        <v>3456</v>
      </c>
      <c r="X572" s="77" t="s">
        <v>3456</v>
      </c>
      <c r="Y572" s="77" t="s">
        <v>3456</v>
      </c>
      <c r="Z572" s="77" t="s">
        <v>3456</v>
      </c>
      <c r="AA572" s="77" t="s">
        <v>3456</v>
      </c>
      <c r="AB572" s="77" t="s">
        <v>3456</v>
      </c>
      <c r="AC572" s="77" t="s">
        <v>3456</v>
      </c>
      <c r="AD572" s="77" t="s">
        <v>3456</v>
      </c>
      <c r="AE572" s="77" t="s">
        <v>3456</v>
      </c>
      <c r="AF572" s="77" t="s">
        <v>3456</v>
      </c>
      <c r="AG572" s="79">
        <v>1</v>
      </c>
      <c r="AH572" s="77" t="s">
        <v>3456</v>
      </c>
      <c r="AI572" s="77" t="s">
        <v>3457</v>
      </c>
      <c r="AJ572" s="77" t="s">
        <v>3457</v>
      </c>
      <c r="AK572" s="77" t="s">
        <v>3457</v>
      </c>
      <c r="AL572" s="50" t="s">
        <v>872</v>
      </c>
      <c r="AM572" s="50">
        <v>824</v>
      </c>
    </row>
    <row r="573" spans="1:39" ht="15.75">
      <c r="A573" s="84" t="s">
        <v>3453</v>
      </c>
      <c r="B573" s="84" t="s">
        <v>1554</v>
      </c>
      <c r="C573" s="87" t="s">
        <v>1775</v>
      </c>
      <c r="D573" s="86" t="s">
        <v>3550</v>
      </c>
      <c r="E573" s="76" t="s">
        <v>1722</v>
      </c>
      <c r="F573" s="85" t="s">
        <v>1776</v>
      </c>
      <c r="G573" s="84">
        <v>890103406</v>
      </c>
      <c r="H573" s="76" t="s">
        <v>1777</v>
      </c>
      <c r="I573" s="81">
        <v>759261600</v>
      </c>
      <c r="J573" s="81">
        <v>759261600</v>
      </c>
      <c r="K573" s="83">
        <v>45735</v>
      </c>
      <c r="L573" s="82">
        <v>2025</v>
      </c>
      <c r="M573" s="81">
        <v>0</v>
      </c>
      <c r="N573" s="81">
        <v>0</v>
      </c>
      <c r="O573" s="81">
        <v>759261600</v>
      </c>
      <c r="P573" s="81">
        <v>0</v>
      </c>
      <c r="Q573" s="80">
        <v>0</v>
      </c>
      <c r="R573" s="77" t="s">
        <v>3457</v>
      </c>
      <c r="S573" s="77" t="s">
        <v>3456</v>
      </c>
      <c r="T573" s="78">
        <v>12</v>
      </c>
      <c r="U573" s="77" t="s">
        <v>3456</v>
      </c>
      <c r="V573" s="77" t="s">
        <v>3456</v>
      </c>
      <c r="W573" s="77" t="s">
        <v>3456</v>
      </c>
      <c r="X573" s="77" t="s">
        <v>3456</v>
      </c>
      <c r="Y573" s="77" t="s">
        <v>3456</v>
      </c>
      <c r="Z573" s="77" t="s">
        <v>3456</v>
      </c>
      <c r="AA573" s="77" t="s">
        <v>3456</v>
      </c>
      <c r="AB573" s="77" t="s">
        <v>3456</v>
      </c>
      <c r="AC573" s="77" t="s">
        <v>3456</v>
      </c>
      <c r="AD573" s="77" t="s">
        <v>3456</v>
      </c>
      <c r="AE573" s="77" t="s">
        <v>3456</v>
      </c>
      <c r="AF573" s="77" t="s">
        <v>3456</v>
      </c>
      <c r="AG573" s="79">
        <v>1</v>
      </c>
      <c r="AH573" s="77" t="s">
        <v>3456</v>
      </c>
      <c r="AI573" s="77" t="s">
        <v>3457</v>
      </c>
      <c r="AJ573" s="77" t="s">
        <v>3457</v>
      </c>
      <c r="AK573" s="77" t="s">
        <v>3457</v>
      </c>
      <c r="AL573" s="50" t="s">
        <v>910</v>
      </c>
      <c r="AM573" s="50">
        <v>78</v>
      </c>
    </row>
    <row r="574" spans="1:39" ht="15.75">
      <c r="A574" s="84" t="s">
        <v>3453</v>
      </c>
      <c r="B574" s="84" t="s">
        <v>1554</v>
      </c>
      <c r="C574" s="87" t="s">
        <v>1724</v>
      </c>
      <c r="D574" s="86" t="s">
        <v>3550</v>
      </c>
      <c r="E574" s="76" t="s">
        <v>1722</v>
      </c>
      <c r="F574" s="85" t="s">
        <v>1725</v>
      </c>
      <c r="G574" s="84">
        <v>802001292</v>
      </c>
      <c r="H574" s="76" t="s">
        <v>1726</v>
      </c>
      <c r="I574" s="81">
        <v>877881600</v>
      </c>
      <c r="J574" s="81">
        <v>877881600</v>
      </c>
      <c r="K574" s="83">
        <v>45735</v>
      </c>
      <c r="L574" s="82">
        <v>2025</v>
      </c>
      <c r="M574" s="81">
        <v>0</v>
      </c>
      <c r="N574" s="81">
        <v>0</v>
      </c>
      <c r="O574" s="81">
        <v>877881600</v>
      </c>
      <c r="P574" s="81">
        <v>0</v>
      </c>
      <c r="Q574" s="80">
        <v>0</v>
      </c>
      <c r="R574" s="77" t="s">
        <v>3456</v>
      </c>
      <c r="S574" s="77" t="s">
        <v>3456</v>
      </c>
      <c r="T574" s="78">
        <v>12</v>
      </c>
      <c r="U574" s="77" t="s">
        <v>3456</v>
      </c>
      <c r="V574" s="77" t="s">
        <v>3456</v>
      </c>
      <c r="W574" s="77" t="s">
        <v>3456</v>
      </c>
      <c r="X574" s="77" t="s">
        <v>3456</v>
      </c>
      <c r="Y574" s="77" t="s">
        <v>3456</v>
      </c>
      <c r="Z574" s="77" t="s">
        <v>3456</v>
      </c>
      <c r="AA574" s="77" t="s">
        <v>3456</v>
      </c>
      <c r="AB574" s="77" t="s">
        <v>3456</v>
      </c>
      <c r="AC574" s="77" t="s">
        <v>3456</v>
      </c>
      <c r="AD574" s="77" t="s">
        <v>3456</v>
      </c>
      <c r="AE574" s="77" t="s">
        <v>3456</v>
      </c>
      <c r="AF574" s="77" t="s">
        <v>3456</v>
      </c>
      <c r="AG574" s="79">
        <v>1</v>
      </c>
      <c r="AH574" s="77" t="s">
        <v>3456</v>
      </c>
      <c r="AI574" s="77" t="s">
        <v>3457</v>
      </c>
      <c r="AJ574" s="77" t="s">
        <v>3457</v>
      </c>
      <c r="AK574" s="77" t="s">
        <v>3457</v>
      </c>
      <c r="AL574" s="50" t="s">
        <v>910</v>
      </c>
      <c r="AM574" s="50">
        <v>125</v>
      </c>
    </row>
    <row r="575" spans="1:39" ht="15.75">
      <c r="A575" s="84" t="s">
        <v>3453</v>
      </c>
      <c r="B575" s="84" t="s">
        <v>1554</v>
      </c>
      <c r="C575" s="87" t="s">
        <v>1727</v>
      </c>
      <c r="D575" s="86" t="s">
        <v>3550</v>
      </c>
      <c r="E575" s="76" t="s">
        <v>1722</v>
      </c>
      <c r="F575" s="85" t="s">
        <v>1728</v>
      </c>
      <c r="G575" s="84">
        <v>802003081</v>
      </c>
      <c r="H575" s="76" t="s">
        <v>1729</v>
      </c>
      <c r="I575" s="81">
        <v>584273700</v>
      </c>
      <c r="J575" s="81">
        <v>584273700</v>
      </c>
      <c r="K575" s="83">
        <v>45735</v>
      </c>
      <c r="L575" s="82">
        <v>2025</v>
      </c>
      <c r="M575" s="81">
        <v>0</v>
      </c>
      <c r="N575" s="81">
        <v>0</v>
      </c>
      <c r="O575" s="81">
        <v>584273700</v>
      </c>
      <c r="P575" s="81">
        <v>0</v>
      </c>
      <c r="Q575" s="80">
        <v>0</v>
      </c>
      <c r="R575" s="77" t="s">
        <v>3457</v>
      </c>
      <c r="S575" s="77" t="s">
        <v>3456</v>
      </c>
      <c r="T575" s="78">
        <v>12</v>
      </c>
      <c r="U575" s="77" t="s">
        <v>3456</v>
      </c>
      <c r="V575" s="77" t="s">
        <v>3456</v>
      </c>
      <c r="W575" s="77" t="s">
        <v>3456</v>
      </c>
      <c r="X575" s="77" t="s">
        <v>3456</v>
      </c>
      <c r="Y575" s="77" t="s">
        <v>3456</v>
      </c>
      <c r="Z575" s="77" t="s">
        <v>3456</v>
      </c>
      <c r="AA575" s="77" t="s">
        <v>3456</v>
      </c>
      <c r="AB575" s="77" t="s">
        <v>3456</v>
      </c>
      <c r="AC575" s="77" t="s">
        <v>3456</v>
      </c>
      <c r="AD575" s="77" t="s">
        <v>3456</v>
      </c>
      <c r="AE575" s="77" t="s">
        <v>3456</v>
      </c>
      <c r="AF575" s="77" t="s">
        <v>3456</v>
      </c>
      <c r="AG575" s="79">
        <v>1</v>
      </c>
      <c r="AH575" s="77" t="s">
        <v>3456</v>
      </c>
      <c r="AI575" s="77" t="s">
        <v>3457</v>
      </c>
      <c r="AJ575" s="77" t="s">
        <v>3457</v>
      </c>
      <c r="AK575" s="77" t="s">
        <v>3457</v>
      </c>
      <c r="AL575" s="50" t="s">
        <v>910</v>
      </c>
      <c r="AM575" s="50">
        <v>117</v>
      </c>
    </row>
    <row r="576" spans="1:39" ht="15.75">
      <c r="A576" s="84" t="s">
        <v>3453</v>
      </c>
      <c r="B576" s="84" t="s">
        <v>1554</v>
      </c>
      <c r="C576" s="87" t="s">
        <v>1758</v>
      </c>
      <c r="D576" s="86" t="s">
        <v>3550</v>
      </c>
      <c r="E576" s="76" t="s">
        <v>1722</v>
      </c>
      <c r="F576" s="85" t="s">
        <v>1696</v>
      </c>
      <c r="G576" s="84">
        <v>802010241</v>
      </c>
      <c r="H576" s="76" t="s">
        <v>1759</v>
      </c>
      <c r="I576" s="81">
        <v>1871441100</v>
      </c>
      <c r="J576" s="81">
        <v>1871441100</v>
      </c>
      <c r="K576" s="83">
        <v>45735</v>
      </c>
      <c r="L576" s="82">
        <v>2025</v>
      </c>
      <c r="M576" s="81">
        <v>0</v>
      </c>
      <c r="N576" s="81">
        <v>0</v>
      </c>
      <c r="O576" s="81">
        <v>1871441100</v>
      </c>
      <c r="P576" s="81">
        <v>0</v>
      </c>
      <c r="Q576" s="80">
        <v>0</v>
      </c>
      <c r="R576" s="77" t="s">
        <v>3457</v>
      </c>
      <c r="S576" s="77" t="s">
        <v>3456</v>
      </c>
      <c r="T576" s="78">
        <v>10</v>
      </c>
      <c r="U576" s="77" t="s">
        <v>3456</v>
      </c>
      <c r="V576" s="77" t="s">
        <v>3456</v>
      </c>
      <c r="W576" s="77" t="s">
        <v>3456</v>
      </c>
      <c r="X576" s="77" t="s">
        <v>3456</v>
      </c>
      <c r="Y576" s="77" t="s">
        <v>3456</v>
      </c>
      <c r="Z576" s="77" t="s">
        <v>3457</v>
      </c>
      <c r="AA576" s="77" t="s">
        <v>3456</v>
      </c>
      <c r="AB576" s="77" t="s">
        <v>3456</v>
      </c>
      <c r="AC576" s="77" t="s">
        <v>3457</v>
      </c>
      <c r="AD576" s="77" t="s">
        <v>3456</v>
      </c>
      <c r="AE576" s="77" t="s">
        <v>3456</v>
      </c>
      <c r="AF576" s="77" t="s">
        <v>3456</v>
      </c>
      <c r="AG576" s="79">
        <v>0.83333333333333337</v>
      </c>
      <c r="AH576" s="77" t="s">
        <v>3456</v>
      </c>
      <c r="AI576" s="77" t="s">
        <v>3457</v>
      </c>
      <c r="AJ576" s="77" t="s">
        <v>3457</v>
      </c>
      <c r="AK576" s="77" t="s">
        <v>3457</v>
      </c>
      <c r="AL576" s="50" t="s">
        <v>910</v>
      </c>
      <c r="AM576" s="50">
        <v>56</v>
      </c>
    </row>
    <row r="577" spans="1:39" ht="15.75">
      <c r="A577" s="84" t="s">
        <v>3453</v>
      </c>
      <c r="B577" s="84" t="s">
        <v>1554</v>
      </c>
      <c r="C577" s="87" t="s">
        <v>1738</v>
      </c>
      <c r="D577" s="86" t="s">
        <v>3550</v>
      </c>
      <c r="E577" s="76" t="s">
        <v>1722</v>
      </c>
      <c r="F577" s="85" t="s">
        <v>1739</v>
      </c>
      <c r="G577" s="84">
        <v>802006991</v>
      </c>
      <c r="H577" s="76" t="s">
        <v>1740</v>
      </c>
      <c r="I577" s="81">
        <v>409285800</v>
      </c>
      <c r="J577" s="81">
        <v>409285800</v>
      </c>
      <c r="K577" s="83">
        <v>45735</v>
      </c>
      <c r="L577" s="82">
        <v>2025</v>
      </c>
      <c r="M577" s="81">
        <v>0</v>
      </c>
      <c r="N577" s="81">
        <v>0</v>
      </c>
      <c r="O577" s="81">
        <v>409285800</v>
      </c>
      <c r="P577" s="81">
        <v>0</v>
      </c>
      <c r="Q577" s="80">
        <v>0</v>
      </c>
      <c r="R577" s="77" t="s">
        <v>3457</v>
      </c>
      <c r="S577" s="77" t="s">
        <v>3456</v>
      </c>
      <c r="T577" s="78">
        <v>12</v>
      </c>
      <c r="U577" s="77" t="s">
        <v>3456</v>
      </c>
      <c r="V577" s="77" t="s">
        <v>3456</v>
      </c>
      <c r="W577" s="77" t="s">
        <v>3456</v>
      </c>
      <c r="X577" s="77" t="s">
        <v>3456</v>
      </c>
      <c r="Y577" s="77" t="s">
        <v>3456</v>
      </c>
      <c r="Z577" s="77" t="s">
        <v>3456</v>
      </c>
      <c r="AA577" s="77" t="s">
        <v>3456</v>
      </c>
      <c r="AB577" s="77" t="s">
        <v>3456</v>
      </c>
      <c r="AC577" s="77" t="s">
        <v>3456</v>
      </c>
      <c r="AD577" s="77" t="s">
        <v>3456</v>
      </c>
      <c r="AE577" s="77" t="s">
        <v>3456</v>
      </c>
      <c r="AF577" s="77" t="s">
        <v>3456</v>
      </c>
      <c r="AG577" s="79">
        <v>1</v>
      </c>
      <c r="AH577" s="77" t="s">
        <v>3456</v>
      </c>
      <c r="AI577" s="77" t="s">
        <v>3457</v>
      </c>
      <c r="AJ577" s="77" t="s">
        <v>3457</v>
      </c>
      <c r="AK577" s="77" t="s">
        <v>3457</v>
      </c>
      <c r="AL577" s="50" t="s">
        <v>910</v>
      </c>
      <c r="AM577" s="50">
        <v>115</v>
      </c>
    </row>
    <row r="578" spans="1:39" ht="15.75">
      <c r="A578" s="84" t="s">
        <v>3453</v>
      </c>
      <c r="B578" s="84" t="s">
        <v>1554</v>
      </c>
      <c r="C578" s="87" t="s">
        <v>472</v>
      </c>
      <c r="D578" s="86" t="s">
        <v>3550</v>
      </c>
      <c r="E578" s="76" t="s">
        <v>1722</v>
      </c>
      <c r="F578" s="85" t="s">
        <v>1723</v>
      </c>
      <c r="G578" s="84">
        <v>800174123</v>
      </c>
      <c r="H578" s="76" t="s">
        <v>473</v>
      </c>
      <c r="I578" s="81">
        <v>584273700</v>
      </c>
      <c r="J578" s="81">
        <v>584273700</v>
      </c>
      <c r="K578" s="83">
        <v>45735</v>
      </c>
      <c r="L578" s="82">
        <v>2025</v>
      </c>
      <c r="M578" s="81">
        <v>584273645</v>
      </c>
      <c r="N578" s="81">
        <v>1</v>
      </c>
      <c r="O578" s="81">
        <v>54</v>
      </c>
      <c r="P578" s="81">
        <v>916202.49</v>
      </c>
      <c r="Q578" s="80">
        <v>0.99999990757756163</v>
      </c>
      <c r="R578" s="77" t="s">
        <v>3456</v>
      </c>
      <c r="S578" s="77" t="s">
        <v>3456</v>
      </c>
      <c r="T578" s="78">
        <v>12</v>
      </c>
      <c r="U578" s="77" t="s">
        <v>3456</v>
      </c>
      <c r="V578" s="77" t="s">
        <v>3456</v>
      </c>
      <c r="W578" s="77" t="s">
        <v>3456</v>
      </c>
      <c r="X578" s="77" t="s">
        <v>3456</v>
      </c>
      <c r="Y578" s="77" t="s">
        <v>3456</v>
      </c>
      <c r="Z578" s="77" t="s">
        <v>3456</v>
      </c>
      <c r="AA578" s="77" t="s">
        <v>3456</v>
      </c>
      <c r="AB578" s="77" t="s">
        <v>3456</v>
      </c>
      <c r="AC578" s="77" t="s">
        <v>3456</v>
      </c>
      <c r="AD578" s="77" t="s">
        <v>3456</v>
      </c>
      <c r="AE578" s="77" t="s">
        <v>3456</v>
      </c>
      <c r="AF578" s="77" t="s">
        <v>3456</v>
      </c>
      <c r="AG578" s="79">
        <v>1</v>
      </c>
      <c r="AH578" s="77" t="s">
        <v>3456</v>
      </c>
      <c r="AI578" s="77" t="s">
        <v>3457</v>
      </c>
      <c r="AJ578" s="77" t="s">
        <v>3457</v>
      </c>
      <c r="AK578" s="77" t="s">
        <v>3457</v>
      </c>
      <c r="AL578" s="50" t="s">
        <v>872</v>
      </c>
      <c r="AM578" s="50">
        <v>846</v>
      </c>
    </row>
    <row r="579" spans="1:39" ht="15.75">
      <c r="A579" s="84" t="s">
        <v>3453</v>
      </c>
      <c r="B579" s="84" t="s">
        <v>1554</v>
      </c>
      <c r="C579" s="87" t="s">
        <v>1766</v>
      </c>
      <c r="D579" s="86" t="s">
        <v>3550</v>
      </c>
      <c r="E579" s="76" t="s">
        <v>1722</v>
      </c>
      <c r="F579" s="85" t="s">
        <v>1767</v>
      </c>
      <c r="G579" s="84">
        <v>802013023</v>
      </c>
      <c r="H579" s="76" t="s">
        <v>1768</v>
      </c>
      <c r="I579" s="81">
        <v>4783983300</v>
      </c>
      <c r="J579" s="81">
        <v>4783983300</v>
      </c>
      <c r="K579" s="83">
        <v>45735</v>
      </c>
      <c r="L579" s="82">
        <v>2025</v>
      </c>
      <c r="M579" s="81">
        <v>0</v>
      </c>
      <c r="N579" s="81">
        <v>0</v>
      </c>
      <c r="O579" s="81">
        <v>4783983300</v>
      </c>
      <c r="P579" s="81">
        <v>0</v>
      </c>
      <c r="Q579" s="80">
        <v>0</v>
      </c>
      <c r="R579" s="77" t="s">
        <v>3456</v>
      </c>
      <c r="S579" s="77" t="s">
        <v>3456</v>
      </c>
      <c r="T579" s="78">
        <v>7</v>
      </c>
      <c r="U579" s="77" t="s">
        <v>3456</v>
      </c>
      <c r="V579" s="77" t="s">
        <v>3456</v>
      </c>
      <c r="W579" s="77" t="s">
        <v>3456</v>
      </c>
      <c r="X579" s="77" t="s">
        <v>3456</v>
      </c>
      <c r="Y579" s="77" t="s">
        <v>3456</v>
      </c>
      <c r="Z579" s="77" t="s">
        <v>3457</v>
      </c>
      <c r="AA579" s="77" t="s">
        <v>3457</v>
      </c>
      <c r="AB579" s="77" t="s">
        <v>3457</v>
      </c>
      <c r="AC579" s="77" t="s">
        <v>3457</v>
      </c>
      <c r="AD579" s="77" t="s">
        <v>3456</v>
      </c>
      <c r="AE579" s="77" t="s">
        <v>3456</v>
      </c>
      <c r="AF579" s="77" t="s">
        <v>3457</v>
      </c>
      <c r="AG579" s="79">
        <v>0.58333333333333337</v>
      </c>
      <c r="AH579" s="77" t="s">
        <v>3456</v>
      </c>
      <c r="AI579" s="77" t="s">
        <v>3457</v>
      </c>
      <c r="AJ579" s="77" t="s">
        <v>3457</v>
      </c>
      <c r="AK579" s="77" t="s">
        <v>3457</v>
      </c>
      <c r="AL579" s="50" t="s">
        <v>910</v>
      </c>
      <c r="AM579" s="50">
        <v>9</v>
      </c>
    </row>
    <row r="580" spans="1:39" ht="15.75">
      <c r="A580" s="84" t="s">
        <v>3453</v>
      </c>
      <c r="B580" s="84" t="s">
        <v>1554</v>
      </c>
      <c r="C580" s="87" t="s">
        <v>1755</v>
      </c>
      <c r="D580" s="86" t="s">
        <v>3550</v>
      </c>
      <c r="E580" s="76" t="s">
        <v>1722</v>
      </c>
      <c r="F580" s="85" t="s">
        <v>1756</v>
      </c>
      <c r="G580" s="84">
        <v>802009856</v>
      </c>
      <c r="H580" s="76" t="s">
        <v>1757</v>
      </c>
      <c r="I580" s="81">
        <v>409285800</v>
      </c>
      <c r="J580" s="81">
        <v>409285800</v>
      </c>
      <c r="K580" s="83">
        <v>45735</v>
      </c>
      <c r="L580" s="82">
        <v>2025</v>
      </c>
      <c r="M580" s="81">
        <v>0</v>
      </c>
      <c r="N580" s="81">
        <v>0</v>
      </c>
      <c r="O580" s="81">
        <v>409285800</v>
      </c>
      <c r="P580" s="81">
        <v>0</v>
      </c>
      <c r="Q580" s="80">
        <v>0</v>
      </c>
      <c r="R580" s="77" t="s">
        <v>3456</v>
      </c>
      <c r="S580" s="77" t="s">
        <v>3456</v>
      </c>
      <c r="T580" s="78">
        <v>12</v>
      </c>
      <c r="U580" s="77" t="s">
        <v>3456</v>
      </c>
      <c r="V580" s="77" t="s">
        <v>3456</v>
      </c>
      <c r="W580" s="77" t="s">
        <v>3456</v>
      </c>
      <c r="X580" s="77" t="s">
        <v>3456</v>
      </c>
      <c r="Y580" s="77" t="s">
        <v>3456</v>
      </c>
      <c r="Z580" s="77" t="s">
        <v>3456</v>
      </c>
      <c r="AA580" s="77" t="s">
        <v>3456</v>
      </c>
      <c r="AB580" s="77" t="s">
        <v>3456</v>
      </c>
      <c r="AC580" s="77" t="s">
        <v>3456</v>
      </c>
      <c r="AD580" s="77" t="s">
        <v>3456</v>
      </c>
      <c r="AE580" s="77" t="s">
        <v>3456</v>
      </c>
      <c r="AF580" s="77" t="s">
        <v>3456</v>
      </c>
      <c r="AG580" s="79">
        <v>1</v>
      </c>
      <c r="AH580" s="77" t="s">
        <v>3456</v>
      </c>
      <c r="AI580" s="77" t="s">
        <v>3457</v>
      </c>
      <c r="AJ580" s="77" t="s">
        <v>3457</v>
      </c>
      <c r="AK580" s="77" t="s">
        <v>3457</v>
      </c>
      <c r="AL580" s="50" t="s">
        <v>910</v>
      </c>
      <c r="AM580" s="50">
        <v>95</v>
      </c>
    </row>
    <row r="581" spans="1:39" ht="15.75">
      <c r="A581" s="84" t="s">
        <v>3453</v>
      </c>
      <c r="B581" s="84" t="s">
        <v>1554</v>
      </c>
      <c r="C581" s="87" t="s">
        <v>1749</v>
      </c>
      <c r="D581" s="86" t="s">
        <v>3550</v>
      </c>
      <c r="E581" s="76" t="s">
        <v>1722</v>
      </c>
      <c r="F581" s="85" t="s">
        <v>1750</v>
      </c>
      <c r="G581" s="84">
        <v>802009463</v>
      </c>
      <c r="H581" s="76" t="s">
        <v>1751</v>
      </c>
      <c r="I581" s="81">
        <v>468595800</v>
      </c>
      <c r="J581" s="81">
        <v>468595800</v>
      </c>
      <c r="K581" s="83">
        <v>45735</v>
      </c>
      <c r="L581" s="82">
        <v>2025</v>
      </c>
      <c r="M581" s="81">
        <v>0</v>
      </c>
      <c r="N581" s="81">
        <v>0</v>
      </c>
      <c r="O581" s="81">
        <v>468595800</v>
      </c>
      <c r="P581" s="81">
        <v>0</v>
      </c>
      <c r="Q581" s="80">
        <v>0</v>
      </c>
      <c r="R581" s="77" t="s">
        <v>3456</v>
      </c>
      <c r="S581" s="77" t="s">
        <v>3456</v>
      </c>
      <c r="T581" s="78">
        <v>12</v>
      </c>
      <c r="U581" s="77" t="s">
        <v>3456</v>
      </c>
      <c r="V581" s="77" t="s">
        <v>3456</v>
      </c>
      <c r="W581" s="77" t="s">
        <v>3456</v>
      </c>
      <c r="X581" s="77" t="s">
        <v>3456</v>
      </c>
      <c r="Y581" s="77" t="s">
        <v>3456</v>
      </c>
      <c r="Z581" s="77" t="s">
        <v>3456</v>
      </c>
      <c r="AA581" s="77" t="s">
        <v>3456</v>
      </c>
      <c r="AB581" s="77" t="s">
        <v>3456</v>
      </c>
      <c r="AC581" s="77" t="s">
        <v>3456</v>
      </c>
      <c r="AD581" s="77" t="s">
        <v>3456</v>
      </c>
      <c r="AE581" s="77" t="s">
        <v>3456</v>
      </c>
      <c r="AF581" s="77" t="s">
        <v>3456</v>
      </c>
      <c r="AG581" s="79">
        <v>1</v>
      </c>
      <c r="AH581" s="77" t="s">
        <v>3456</v>
      </c>
      <c r="AI581" s="77" t="s">
        <v>3457</v>
      </c>
      <c r="AJ581" s="77" t="s">
        <v>3457</v>
      </c>
      <c r="AK581" s="77" t="s">
        <v>3457</v>
      </c>
      <c r="AL581" s="50" t="s">
        <v>876</v>
      </c>
      <c r="AM581" s="50">
        <v>199</v>
      </c>
    </row>
    <row r="582" spans="1:39" ht="15.75">
      <c r="A582" s="84" t="s">
        <v>3453</v>
      </c>
      <c r="B582" s="84" t="s">
        <v>1554</v>
      </c>
      <c r="C582" s="87" t="s">
        <v>240</v>
      </c>
      <c r="D582" s="86" t="s">
        <v>3550</v>
      </c>
      <c r="E582" s="76" t="s">
        <v>1722</v>
      </c>
      <c r="F582" s="85" t="s">
        <v>1745</v>
      </c>
      <c r="G582" s="84">
        <v>802009049</v>
      </c>
      <c r="H582" s="76" t="s">
        <v>1746</v>
      </c>
      <c r="I582" s="81">
        <v>409285800</v>
      </c>
      <c r="J582" s="81">
        <v>409285800</v>
      </c>
      <c r="K582" s="83">
        <v>45735</v>
      </c>
      <c r="L582" s="82">
        <v>2025</v>
      </c>
      <c r="M582" s="81">
        <v>388670904</v>
      </c>
      <c r="N582" s="81">
        <v>0</v>
      </c>
      <c r="O582" s="81">
        <v>20614896</v>
      </c>
      <c r="P582" s="81">
        <v>2795226</v>
      </c>
      <c r="Q582" s="80">
        <v>0.9496320273021932</v>
      </c>
      <c r="R582" s="77" t="s">
        <v>3456</v>
      </c>
      <c r="S582" s="77" t="s">
        <v>3456</v>
      </c>
      <c r="T582" s="78">
        <v>12</v>
      </c>
      <c r="U582" s="77" t="s">
        <v>3456</v>
      </c>
      <c r="V582" s="77" t="s">
        <v>3456</v>
      </c>
      <c r="W582" s="77" t="s">
        <v>3456</v>
      </c>
      <c r="X582" s="77" t="s">
        <v>3456</v>
      </c>
      <c r="Y582" s="77" t="s">
        <v>3456</v>
      </c>
      <c r="Z582" s="77" t="s">
        <v>3456</v>
      </c>
      <c r="AA582" s="77" t="s">
        <v>3456</v>
      </c>
      <c r="AB582" s="77" t="s">
        <v>3456</v>
      </c>
      <c r="AC582" s="77" t="s">
        <v>3456</v>
      </c>
      <c r="AD582" s="77" t="s">
        <v>3456</v>
      </c>
      <c r="AE582" s="77" t="s">
        <v>3456</v>
      </c>
      <c r="AF582" s="77" t="s">
        <v>3456</v>
      </c>
      <c r="AG582" s="79">
        <v>1</v>
      </c>
      <c r="AH582" s="77" t="s">
        <v>3456</v>
      </c>
      <c r="AI582" s="77" t="s">
        <v>3457</v>
      </c>
      <c r="AJ582" s="77" t="s">
        <v>3457</v>
      </c>
      <c r="AK582" s="77" t="s">
        <v>3457</v>
      </c>
      <c r="AL582" s="50" t="s">
        <v>872</v>
      </c>
      <c r="AM582" s="50">
        <v>601</v>
      </c>
    </row>
    <row r="583" spans="1:39" ht="15.75">
      <c r="A583" s="84" t="s">
        <v>3453</v>
      </c>
      <c r="B583" s="84" t="s">
        <v>1554</v>
      </c>
      <c r="C583" s="87" t="s">
        <v>432</v>
      </c>
      <c r="D583" s="86" t="s">
        <v>3460</v>
      </c>
      <c r="E583" s="76" t="s">
        <v>805</v>
      </c>
      <c r="F583" s="85" t="s">
        <v>1826</v>
      </c>
      <c r="G583" s="84">
        <v>890801035</v>
      </c>
      <c r="H583" s="76" t="s">
        <v>3551</v>
      </c>
      <c r="I583" s="81">
        <v>1171489500</v>
      </c>
      <c r="J583" s="81">
        <v>1171489500</v>
      </c>
      <c r="K583" s="83">
        <v>45772</v>
      </c>
      <c r="L583" s="82">
        <v>2025</v>
      </c>
      <c r="M583" s="81">
        <v>848942815</v>
      </c>
      <c r="N583" s="81">
        <v>77945038</v>
      </c>
      <c r="O583" s="81">
        <v>244601647</v>
      </c>
      <c r="P583" s="81">
        <v>5774116.5899999999</v>
      </c>
      <c r="Q583" s="80">
        <v>0.79120457588394943</v>
      </c>
      <c r="R583" s="77" t="s">
        <v>3456</v>
      </c>
      <c r="S583" s="77" t="s">
        <v>3456</v>
      </c>
      <c r="T583" s="78">
        <v>10</v>
      </c>
      <c r="U583" s="77" t="s">
        <v>3456</v>
      </c>
      <c r="V583" s="77" t="s">
        <v>3456</v>
      </c>
      <c r="W583" s="77" t="s">
        <v>3456</v>
      </c>
      <c r="X583" s="77" t="s">
        <v>3457</v>
      </c>
      <c r="Y583" s="77" t="s">
        <v>3456</v>
      </c>
      <c r="Z583" s="77" t="s">
        <v>3457</v>
      </c>
      <c r="AA583" s="77" t="s">
        <v>3456</v>
      </c>
      <c r="AB583" s="77" t="s">
        <v>3456</v>
      </c>
      <c r="AC583" s="77" t="s">
        <v>3456</v>
      </c>
      <c r="AD583" s="77" t="s">
        <v>3456</v>
      </c>
      <c r="AE583" s="77" t="s">
        <v>3456</v>
      </c>
      <c r="AF583" s="77" t="s">
        <v>3456</v>
      </c>
      <c r="AG583" s="79">
        <v>0.83333333333333337</v>
      </c>
      <c r="AH583" s="77" t="s">
        <v>3456</v>
      </c>
      <c r="AI583" s="77" t="s">
        <v>3457</v>
      </c>
      <c r="AJ583" s="77" t="s">
        <v>3457</v>
      </c>
      <c r="AK583" s="77" t="s">
        <v>3457</v>
      </c>
      <c r="AL583" s="50" t="s">
        <v>872</v>
      </c>
      <c r="AM583" s="50">
        <v>338</v>
      </c>
    </row>
    <row r="584" spans="1:39" ht="15.75">
      <c r="A584" s="84" t="s">
        <v>3453</v>
      </c>
      <c r="B584" s="84" t="s">
        <v>1554</v>
      </c>
      <c r="C584" s="87" t="s">
        <v>165</v>
      </c>
      <c r="D584" s="86" t="s">
        <v>3460</v>
      </c>
      <c r="E584" s="76" t="s">
        <v>805</v>
      </c>
      <c r="F584" s="85" t="s">
        <v>1834</v>
      </c>
      <c r="G584" s="84">
        <v>890802218</v>
      </c>
      <c r="H584" s="76" t="s">
        <v>1835</v>
      </c>
      <c r="I584" s="81">
        <v>643583700</v>
      </c>
      <c r="J584" s="81">
        <v>643583700</v>
      </c>
      <c r="K584" s="83">
        <v>45735</v>
      </c>
      <c r="L584" s="82">
        <v>2025</v>
      </c>
      <c r="M584" s="81">
        <v>641081172</v>
      </c>
      <c r="N584" s="81">
        <v>2502528</v>
      </c>
      <c r="O584" s="81">
        <v>0</v>
      </c>
      <c r="P584" s="81">
        <v>2076992.81</v>
      </c>
      <c r="Q584" s="80">
        <v>1</v>
      </c>
      <c r="R584" s="77" t="s">
        <v>3456</v>
      </c>
      <c r="S584" s="77" t="s">
        <v>3456</v>
      </c>
      <c r="T584" s="78">
        <v>12</v>
      </c>
      <c r="U584" s="77" t="s">
        <v>3456</v>
      </c>
      <c r="V584" s="77" t="s">
        <v>3456</v>
      </c>
      <c r="W584" s="77" t="s">
        <v>3456</v>
      </c>
      <c r="X584" s="77" t="s">
        <v>3456</v>
      </c>
      <c r="Y584" s="77" t="s">
        <v>3456</v>
      </c>
      <c r="Z584" s="77" t="s">
        <v>3456</v>
      </c>
      <c r="AA584" s="77" t="s">
        <v>3456</v>
      </c>
      <c r="AB584" s="77" t="s">
        <v>3456</v>
      </c>
      <c r="AC584" s="77" t="s">
        <v>3456</v>
      </c>
      <c r="AD584" s="77" t="s">
        <v>3456</v>
      </c>
      <c r="AE584" s="77" t="s">
        <v>3456</v>
      </c>
      <c r="AF584" s="77" t="s">
        <v>3456</v>
      </c>
      <c r="AG584" s="79">
        <v>1</v>
      </c>
      <c r="AH584" s="77" t="s">
        <v>3456</v>
      </c>
      <c r="AI584" s="77" t="s">
        <v>3457</v>
      </c>
      <c r="AJ584" s="77" t="s">
        <v>3457</v>
      </c>
      <c r="AK584" s="77" t="s">
        <v>3457</v>
      </c>
      <c r="AL584" s="50" t="s">
        <v>872</v>
      </c>
      <c r="AM584" s="50">
        <v>701</v>
      </c>
    </row>
    <row r="585" spans="1:39" ht="15.75">
      <c r="A585" s="84" t="s">
        <v>3453</v>
      </c>
      <c r="B585" s="84" t="s">
        <v>1554</v>
      </c>
      <c r="C585" s="87" t="s">
        <v>211</v>
      </c>
      <c r="D585" s="86" t="s">
        <v>3460</v>
      </c>
      <c r="E585" s="76" t="s">
        <v>805</v>
      </c>
      <c r="F585" s="85" t="s">
        <v>1836</v>
      </c>
      <c r="G585" s="84">
        <v>890802223</v>
      </c>
      <c r="H585" s="76" t="s">
        <v>3552</v>
      </c>
      <c r="I585" s="81">
        <v>762203700</v>
      </c>
      <c r="J585" s="81">
        <v>762203700</v>
      </c>
      <c r="K585" s="83">
        <v>45772</v>
      </c>
      <c r="L585" s="82">
        <v>2025</v>
      </c>
      <c r="M585" s="81">
        <v>744305359</v>
      </c>
      <c r="N585" s="81">
        <v>0</v>
      </c>
      <c r="O585" s="81">
        <v>17898341</v>
      </c>
      <c r="P585" s="81">
        <v>1218115.8600000001</v>
      </c>
      <c r="Q585" s="80">
        <v>0.97651764088786241</v>
      </c>
      <c r="R585" s="77" t="s">
        <v>3456</v>
      </c>
      <c r="S585" s="77" t="s">
        <v>3456</v>
      </c>
      <c r="T585" s="78">
        <v>12</v>
      </c>
      <c r="U585" s="77" t="s">
        <v>3456</v>
      </c>
      <c r="V585" s="77" t="s">
        <v>3456</v>
      </c>
      <c r="W585" s="77" t="s">
        <v>3456</v>
      </c>
      <c r="X585" s="77" t="s">
        <v>3456</v>
      </c>
      <c r="Y585" s="77" t="s">
        <v>3456</v>
      </c>
      <c r="Z585" s="77" t="s">
        <v>3456</v>
      </c>
      <c r="AA585" s="77" t="s">
        <v>3456</v>
      </c>
      <c r="AB585" s="77" t="s">
        <v>3456</v>
      </c>
      <c r="AC585" s="77" t="s">
        <v>3456</v>
      </c>
      <c r="AD585" s="77" t="s">
        <v>3456</v>
      </c>
      <c r="AE585" s="77" t="s">
        <v>3456</v>
      </c>
      <c r="AF585" s="77" t="s">
        <v>3456</v>
      </c>
      <c r="AG585" s="79">
        <v>1</v>
      </c>
      <c r="AH585" s="77" t="s">
        <v>3456</v>
      </c>
      <c r="AI585" s="77" t="s">
        <v>3457</v>
      </c>
      <c r="AJ585" s="77" t="s">
        <v>3457</v>
      </c>
      <c r="AK585" s="77" t="s">
        <v>3457</v>
      </c>
      <c r="AL585" s="50" t="s">
        <v>872</v>
      </c>
      <c r="AM585" s="50">
        <v>629</v>
      </c>
    </row>
    <row r="586" spans="1:39" ht="15.75">
      <c r="A586" s="84" t="s">
        <v>3453</v>
      </c>
      <c r="B586" s="84" t="s">
        <v>1554</v>
      </c>
      <c r="C586" s="87" t="s">
        <v>718</v>
      </c>
      <c r="D586" s="86" t="s">
        <v>3460</v>
      </c>
      <c r="E586" s="76" t="s">
        <v>805</v>
      </c>
      <c r="F586" s="85" t="s">
        <v>1841</v>
      </c>
      <c r="G586" s="84">
        <v>890805203</v>
      </c>
      <c r="H586" s="76" t="s">
        <v>3553</v>
      </c>
      <c r="I586" s="81">
        <v>468595800</v>
      </c>
      <c r="J586" s="81">
        <v>468595800</v>
      </c>
      <c r="K586" s="83">
        <v>45772</v>
      </c>
      <c r="L586" s="82">
        <v>2025</v>
      </c>
      <c r="M586" s="81">
        <v>418932556</v>
      </c>
      <c r="N586" s="81">
        <v>0</v>
      </c>
      <c r="O586" s="81">
        <v>49663244</v>
      </c>
      <c r="P586" s="81">
        <v>4539186</v>
      </c>
      <c r="Q586" s="80">
        <v>0.89401688192681195</v>
      </c>
      <c r="R586" s="77" t="s">
        <v>3456</v>
      </c>
      <c r="S586" s="77" t="s">
        <v>3456</v>
      </c>
      <c r="T586" s="78">
        <v>12</v>
      </c>
      <c r="U586" s="77" t="s">
        <v>3456</v>
      </c>
      <c r="V586" s="77" t="s">
        <v>3456</v>
      </c>
      <c r="W586" s="77" t="s">
        <v>3456</v>
      </c>
      <c r="X586" s="77" t="s">
        <v>3456</v>
      </c>
      <c r="Y586" s="77" t="s">
        <v>3456</v>
      </c>
      <c r="Z586" s="77" t="s">
        <v>3456</v>
      </c>
      <c r="AA586" s="77" t="s">
        <v>3456</v>
      </c>
      <c r="AB586" s="77" t="s">
        <v>3456</v>
      </c>
      <c r="AC586" s="77" t="s">
        <v>3456</v>
      </c>
      <c r="AD586" s="77" t="s">
        <v>3456</v>
      </c>
      <c r="AE586" s="77" t="s">
        <v>3456</v>
      </c>
      <c r="AF586" s="77" t="s">
        <v>3456</v>
      </c>
      <c r="AG586" s="79">
        <v>1</v>
      </c>
      <c r="AH586" s="77" t="s">
        <v>3456</v>
      </c>
      <c r="AI586" s="77" t="s">
        <v>3457</v>
      </c>
      <c r="AJ586" s="77" t="s">
        <v>3457</v>
      </c>
      <c r="AK586" s="77" t="s">
        <v>3457</v>
      </c>
      <c r="AL586" s="50" t="s">
        <v>872</v>
      </c>
      <c r="AM586" s="50">
        <v>515</v>
      </c>
    </row>
    <row r="587" spans="1:39" ht="15.75">
      <c r="A587" s="84" t="s">
        <v>3453</v>
      </c>
      <c r="B587" s="84" t="s">
        <v>1554</v>
      </c>
      <c r="C587" s="87" t="s">
        <v>714</v>
      </c>
      <c r="D587" s="86" t="s">
        <v>3460</v>
      </c>
      <c r="E587" s="76" t="s">
        <v>805</v>
      </c>
      <c r="F587" s="85" t="s">
        <v>1831</v>
      </c>
      <c r="G587" s="84">
        <v>890801699</v>
      </c>
      <c r="H587" s="76" t="s">
        <v>3554</v>
      </c>
      <c r="I587" s="81">
        <v>877881600</v>
      </c>
      <c r="J587" s="81">
        <v>877881600</v>
      </c>
      <c r="K587" s="83">
        <v>45596</v>
      </c>
      <c r="L587" s="82">
        <v>2024</v>
      </c>
      <c r="M587" s="81">
        <v>873979482</v>
      </c>
      <c r="N587" s="81">
        <v>0</v>
      </c>
      <c r="O587" s="81">
        <v>3902118</v>
      </c>
      <c r="P587" s="81">
        <v>110101.07</v>
      </c>
      <c r="Q587" s="80">
        <v>0.99555507485291861</v>
      </c>
      <c r="R587" s="77" t="s">
        <v>3456</v>
      </c>
      <c r="S587" s="77" t="s">
        <v>3456</v>
      </c>
      <c r="T587" s="78">
        <v>12</v>
      </c>
      <c r="U587" s="77" t="s">
        <v>3456</v>
      </c>
      <c r="V587" s="77" t="s">
        <v>3456</v>
      </c>
      <c r="W587" s="77" t="s">
        <v>3456</v>
      </c>
      <c r="X587" s="77" t="s">
        <v>3456</v>
      </c>
      <c r="Y587" s="77" t="s">
        <v>3456</v>
      </c>
      <c r="Z587" s="77" t="s">
        <v>3456</v>
      </c>
      <c r="AA587" s="77" t="s">
        <v>3456</v>
      </c>
      <c r="AB587" s="77" t="s">
        <v>3456</v>
      </c>
      <c r="AC587" s="77" t="s">
        <v>3456</v>
      </c>
      <c r="AD587" s="77" t="s">
        <v>3456</v>
      </c>
      <c r="AE587" s="77" t="s">
        <v>3456</v>
      </c>
      <c r="AF587" s="77" t="s">
        <v>3456</v>
      </c>
      <c r="AG587" s="79">
        <v>1</v>
      </c>
      <c r="AH587" s="77" t="s">
        <v>3456</v>
      </c>
      <c r="AI587" s="77" t="s">
        <v>3457</v>
      </c>
      <c r="AJ587" s="77" t="s">
        <v>3457</v>
      </c>
      <c r="AK587" s="77" t="s">
        <v>3457</v>
      </c>
      <c r="AL587" s="50" t="s">
        <v>872</v>
      </c>
      <c r="AM587" s="50">
        <v>699</v>
      </c>
    </row>
    <row r="588" spans="1:39" ht="15.75">
      <c r="A588" s="84" t="s">
        <v>3453</v>
      </c>
      <c r="B588" s="84" t="s">
        <v>1554</v>
      </c>
      <c r="C588" s="87" t="s">
        <v>375</v>
      </c>
      <c r="D588" s="86" t="s">
        <v>3460</v>
      </c>
      <c r="E588" s="76" t="s">
        <v>805</v>
      </c>
      <c r="F588" s="85" t="s">
        <v>1821</v>
      </c>
      <c r="G588" s="84">
        <v>810001392</v>
      </c>
      <c r="H588" s="76" t="s">
        <v>1822</v>
      </c>
      <c r="I588" s="81">
        <v>821513700</v>
      </c>
      <c r="J588" s="81">
        <v>821513700</v>
      </c>
      <c r="K588" s="83">
        <v>45596</v>
      </c>
      <c r="L588" s="82">
        <v>2024</v>
      </c>
      <c r="M588" s="81">
        <v>821513700</v>
      </c>
      <c r="N588" s="81">
        <v>0</v>
      </c>
      <c r="O588" s="81">
        <v>0</v>
      </c>
      <c r="P588" s="81">
        <v>269705.62</v>
      </c>
      <c r="Q588" s="80">
        <v>1</v>
      </c>
      <c r="R588" s="77" t="s">
        <v>3456</v>
      </c>
      <c r="S588" s="77" t="s">
        <v>3456</v>
      </c>
      <c r="T588" s="78">
        <v>9</v>
      </c>
      <c r="U588" s="77" t="s">
        <v>3456</v>
      </c>
      <c r="V588" s="77" t="s">
        <v>3456</v>
      </c>
      <c r="W588" s="77" t="s">
        <v>3456</v>
      </c>
      <c r="X588" s="77" t="s">
        <v>3456</v>
      </c>
      <c r="Y588" s="77" t="s">
        <v>3456</v>
      </c>
      <c r="Z588" s="77" t="s">
        <v>3456</v>
      </c>
      <c r="AA588" s="77" t="s">
        <v>3457</v>
      </c>
      <c r="AB588" s="77" t="s">
        <v>3457</v>
      </c>
      <c r="AC588" s="77" t="s">
        <v>3457</v>
      </c>
      <c r="AD588" s="77" t="s">
        <v>3456</v>
      </c>
      <c r="AE588" s="77" t="s">
        <v>3456</v>
      </c>
      <c r="AF588" s="77" t="s">
        <v>3456</v>
      </c>
      <c r="AG588" s="79">
        <v>0.75</v>
      </c>
      <c r="AH588" s="77" t="s">
        <v>3456</v>
      </c>
      <c r="AI588" s="77" t="s">
        <v>3457</v>
      </c>
      <c r="AJ588" s="77" t="s">
        <v>3457</v>
      </c>
      <c r="AK588" s="77" t="s">
        <v>3457</v>
      </c>
      <c r="AL588" s="50" t="s">
        <v>872</v>
      </c>
      <c r="AM588" s="50">
        <v>436</v>
      </c>
    </row>
    <row r="589" spans="1:39" ht="15.75">
      <c r="A589" s="84" t="s">
        <v>3453</v>
      </c>
      <c r="B589" s="84" t="s">
        <v>1554</v>
      </c>
      <c r="C589" s="87" t="s">
        <v>710</v>
      </c>
      <c r="D589" s="86" t="s">
        <v>3460</v>
      </c>
      <c r="E589" s="76" t="s">
        <v>805</v>
      </c>
      <c r="F589" s="85" t="s">
        <v>1828</v>
      </c>
      <c r="G589" s="84">
        <v>890801274</v>
      </c>
      <c r="H589" s="76" t="s">
        <v>711</v>
      </c>
      <c r="I589" s="81">
        <v>937191600</v>
      </c>
      <c r="J589" s="81">
        <v>937191600</v>
      </c>
      <c r="K589" s="83">
        <v>45596</v>
      </c>
      <c r="L589" s="82">
        <v>2024</v>
      </c>
      <c r="M589" s="81">
        <v>937191600</v>
      </c>
      <c r="N589" s="81">
        <v>0</v>
      </c>
      <c r="O589" s="81">
        <v>0</v>
      </c>
      <c r="P589" s="81">
        <v>864995.67</v>
      </c>
      <c r="Q589" s="80">
        <v>1</v>
      </c>
      <c r="R589" s="77" t="s">
        <v>3456</v>
      </c>
      <c r="S589" s="77" t="s">
        <v>3456</v>
      </c>
      <c r="T589" s="78">
        <v>12</v>
      </c>
      <c r="U589" s="77" t="s">
        <v>3456</v>
      </c>
      <c r="V589" s="77" t="s">
        <v>3456</v>
      </c>
      <c r="W589" s="77" t="s">
        <v>3456</v>
      </c>
      <c r="X589" s="77" t="s">
        <v>3456</v>
      </c>
      <c r="Y589" s="77" t="s">
        <v>3456</v>
      </c>
      <c r="Z589" s="77" t="s">
        <v>3456</v>
      </c>
      <c r="AA589" s="77" t="s">
        <v>3456</v>
      </c>
      <c r="AB589" s="77" t="s">
        <v>3456</v>
      </c>
      <c r="AC589" s="77" t="s">
        <v>3456</v>
      </c>
      <c r="AD589" s="77" t="s">
        <v>3456</v>
      </c>
      <c r="AE589" s="77" t="s">
        <v>3456</v>
      </c>
      <c r="AF589" s="77" t="s">
        <v>3456</v>
      </c>
      <c r="AG589" s="79">
        <v>1</v>
      </c>
      <c r="AH589" s="77" t="s">
        <v>3456</v>
      </c>
      <c r="AI589" s="77" t="s">
        <v>3457</v>
      </c>
      <c r="AJ589" s="77" t="s">
        <v>3457</v>
      </c>
      <c r="AK589" s="77" t="s">
        <v>3457</v>
      </c>
      <c r="AL589" s="50" t="s">
        <v>872</v>
      </c>
      <c r="AM589" s="50">
        <v>757</v>
      </c>
    </row>
    <row r="590" spans="1:39" ht="15.75">
      <c r="A590" s="84" t="s">
        <v>3453</v>
      </c>
      <c r="B590" s="84" t="s">
        <v>1554</v>
      </c>
      <c r="C590" s="87" t="s">
        <v>303</v>
      </c>
      <c r="D590" s="86" t="s">
        <v>3460</v>
      </c>
      <c r="E590" s="76" t="s">
        <v>805</v>
      </c>
      <c r="F590" s="85" t="s">
        <v>1829</v>
      </c>
      <c r="G590" s="84">
        <v>890801517</v>
      </c>
      <c r="H590" s="76" t="s">
        <v>3555</v>
      </c>
      <c r="I590" s="81">
        <v>937191600</v>
      </c>
      <c r="J590" s="81">
        <v>937191600</v>
      </c>
      <c r="K590" s="83">
        <v>45772</v>
      </c>
      <c r="L590" s="82">
        <v>2025</v>
      </c>
      <c r="M590" s="81">
        <v>937191600</v>
      </c>
      <c r="N590" s="81">
        <v>0</v>
      </c>
      <c r="O590" s="81">
        <v>0</v>
      </c>
      <c r="P590" s="81">
        <v>4121317.51</v>
      </c>
      <c r="Q590" s="80">
        <v>1</v>
      </c>
      <c r="R590" s="77" t="s">
        <v>3456</v>
      </c>
      <c r="S590" s="77" t="s">
        <v>3456</v>
      </c>
      <c r="T590" s="78">
        <v>12</v>
      </c>
      <c r="U590" s="77" t="s">
        <v>3456</v>
      </c>
      <c r="V590" s="77" t="s">
        <v>3456</v>
      </c>
      <c r="W590" s="77" t="s">
        <v>3456</v>
      </c>
      <c r="X590" s="77" t="s">
        <v>3456</v>
      </c>
      <c r="Y590" s="77" t="s">
        <v>3456</v>
      </c>
      <c r="Z590" s="77" t="s">
        <v>3456</v>
      </c>
      <c r="AA590" s="77" t="s">
        <v>3456</v>
      </c>
      <c r="AB590" s="77" t="s">
        <v>3456</v>
      </c>
      <c r="AC590" s="77" t="s">
        <v>3456</v>
      </c>
      <c r="AD590" s="77" t="s">
        <v>3456</v>
      </c>
      <c r="AE590" s="77" t="s">
        <v>3456</v>
      </c>
      <c r="AF590" s="77" t="s">
        <v>3456</v>
      </c>
      <c r="AG590" s="79">
        <v>1</v>
      </c>
      <c r="AH590" s="77" t="s">
        <v>3456</v>
      </c>
      <c r="AI590" s="77" t="s">
        <v>3457</v>
      </c>
      <c r="AJ590" s="77" t="s">
        <v>3457</v>
      </c>
      <c r="AK590" s="77" t="s">
        <v>3457</v>
      </c>
      <c r="AL590" s="50" t="s">
        <v>872</v>
      </c>
      <c r="AM590" s="50">
        <v>544</v>
      </c>
    </row>
    <row r="591" spans="1:39" ht="15.75">
      <c r="A591" s="84" t="s">
        <v>3453</v>
      </c>
      <c r="B591" s="84" t="s">
        <v>1554</v>
      </c>
      <c r="C591" s="87" t="s">
        <v>1823</v>
      </c>
      <c r="D591" s="86" t="s">
        <v>3460</v>
      </c>
      <c r="E591" s="76" t="s">
        <v>805</v>
      </c>
      <c r="F591" s="85" t="s">
        <v>1824</v>
      </c>
      <c r="G591" s="84">
        <v>890801026</v>
      </c>
      <c r="H591" s="76" t="s">
        <v>3556</v>
      </c>
      <c r="I591" s="81">
        <v>877881600</v>
      </c>
      <c r="J591" s="81">
        <v>877881600</v>
      </c>
      <c r="K591" s="83">
        <v>45772</v>
      </c>
      <c r="L591" s="82">
        <v>2025</v>
      </c>
      <c r="M591" s="81">
        <v>877881600</v>
      </c>
      <c r="N591" s="81">
        <v>0</v>
      </c>
      <c r="O591" s="81">
        <v>0</v>
      </c>
      <c r="P591" s="81">
        <v>7187419</v>
      </c>
      <c r="Q591" s="80">
        <v>1</v>
      </c>
      <c r="R591" s="77" t="s">
        <v>3456</v>
      </c>
      <c r="S591" s="77" t="s">
        <v>3456</v>
      </c>
      <c r="T591" s="78">
        <v>6</v>
      </c>
      <c r="U591" s="77" t="s">
        <v>3456</v>
      </c>
      <c r="V591" s="77" t="s">
        <v>3457</v>
      </c>
      <c r="W591" s="77" t="s">
        <v>3456</v>
      </c>
      <c r="X591" s="77" t="s">
        <v>3456</v>
      </c>
      <c r="Y591" s="77" t="s">
        <v>3456</v>
      </c>
      <c r="Z591" s="77" t="s">
        <v>3457</v>
      </c>
      <c r="AA591" s="77" t="s">
        <v>3457</v>
      </c>
      <c r="AB591" s="77" t="s">
        <v>3457</v>
      </c>
      <c r="AC591" s="77" t="s">
        <v>3457</v>
      </c>
      <c r="AD591" s="77" t="s">
        <v>3456</v>
      </c>
      <c r="AE591" s="77" t="s">
        <v>3456</v>
      </c>
      <c r="AF591" s="77" t="s">
        <v>3457</v>
      </c>
      <c r="AG591" s="79">
        <v>0.5</v>
      </c>
      <c r="AH591" s="77" t="s">
        <v>3456</v>
      </c>
      <c r="AI591" s="77" t="s">
        <v>3457</v>
      </c>
      <c r="AJ591" s="77" t="s">
        <v>3457</v>
      </c>
      <c r="AK591" s="77" t="s">
        <v>3457</v>
      </c>
      <c r="AL591" s="50" t="s">
        <v>876</v>
      </c>
      <c r="AM591" s="50">
        <v>293</v>
      </c>
    </row>
    <row r="592" spans="1:39" ht="15.75">
      <c r="A592" s="84" t="s">
        <v>3453</v>
      </c>
      <c r="B592" s="84" t="s">
        <v>1554</v>
      </c>
      <c r="C592" s="87" t="s">
        <v>522</v>
      </c>
      <c r="D592" s="86" t="s">
        <v>3460</v>
      </c>
      <c r="E592" s="76" t="s">
        <v>805</v>
      </c>
      <c r="F592" s="85" t="s">
        <v>1820</v>
      </c>
      <c r="G592" s="84">
        <v>810001159</v>
      </c>
      <c r="H592" s="76" t="s">
        <v>523</v>
      </c>
      <c r="I592" s="81">
        <v>527905800</v>
      </c>
      <c r="J592" s="81">
        <v>527905800</v>
      </c>
      <c r="K592" s="83">
        <v>45772</v>
      </c>
      <c r="L592" s="82">
        <v>2025</v>
      </c>
      <c r="M592" s="81">
        <v>527905800</v>
      </c>
      <c r="N592" s="81">
        <v>0</v>
      </c>
      <c r="O592" s="81">
        <v>0</v>
      </c>
      <c r="P592" s="81">
        <v>3847668</v>
      </c>
      <c r="Q592" s="80">
        <v>1</v>
      </c>
      <c r="R592" s="77" t="s">
        <v>3456</v>
      </c>
      <c r="S592" s="77" t="s">
        <v>3456</v>
      </c>
      <c r="T592" s="78">
        <v>12</v>
      </c>
      <c r="U592" s="77" t="s">
        <v>3456</v>
      </c>
      <c r="V592" s="77" t="s">
        <v>3456</v>
      </c>
      <c r="W592" s="77" t="s">
        <v>3456</v>
      </c>
      <c r="X592" s="77" t="s">
        <v>3456</v>
      </c>
      <c r="Y592" s="77" t="s">
        <v>3456</v>
      </c>
      <c r="Z592" s="77" t="s">
        <v>3456</v>
      </c>
      <c r="AA592" s="77" t="s">
        <v>3456</v>
      </c>
      <c r="AB592" s="77" t="s">
        <v>3456</v>
      </c>
      <c r="AC592" s="77" t="s">
        <v>3456</v>
      </c>
      <c r="AD592" s="77" t="s">
        <v>3456</v>
      </c>
      <c r="AE592" s="77" t="s">
        <v>3456</v>
      </c>
      <c r="AF592" s="77" t="s">
        <v>3456</v>
      </c>
      <c r="AG592" s="79">
        <v>1</v>
      </c>
      <c r="AH592" s="77" t="s">
        <v>3456</v>
      </c>
      <c r="AI592" s="77" t="s">
        <v>3457</v>
      </c>
      <c r="AJ592" s="77" t="s">
        <v>3457</v>
      </c>
      <c r="AK592" s="77" t="s">
        <v>3457</v>
      </c>
      <c r="AL592" s="50" t="s">
        <v>872</v>
      </c>
      <c r="AM592" s="50">
        <v>810</v>
      </c>
    </row>
    <row r="593" spans="1:39" ht="15.75">
      <c r="A593" s="84" t="s">
        <v>3453</v>
      </c>
      <c r="B593" s="84" t="s">
        <v>1554</v>
      </c>
      <c r="C593" s="87" t="s">
        <v>414</v>
      </c>
      <c r="D593" s="86" t="s">
        <v>3460</v>
      </c>
      <c r="E593" s="76" t="s">
        <v>805</v>
      </c>
      <c r="F593" s="85" t="s">
        <v>1832</v>
      </c>
      <c r="G593" s="84">
        <v>890801758</v>
      </c>
      <c r="H593" s="76" t="s">
        <v>3557</v>
      </c>
      <c r="I593" s="81">
        <v>1405787400</v>
      </c>
      <c r="J593" s="81">
        <v>1405787400</v>
      </c>
      <c r="K593" s="83">
        <v>45772</v>
      </c>
      <c r="L593" s="82">
        <v>2025</v>
      </c>
      <c r="M593" s="81">
        <v>954450241</v>
      </c>
      <c r="N593" s="81">
        <v>451337159</v>
      </c>
      <c r="O593" s="81">
        <v>0</v>
      </c>
      <c r="P593" s="81">
        <v>1194007.32</v>
      </c>
      <c r="Q593" s="80">
        <v>1</v>
      </c>
      <c r="R593" s="77" t="s">
        <v>3456</v>
      </c>
      <c r="S593" s="77" t="s">
        <v>3456</v>
      </c>
      <c r="T593" s="78">
        <v>12</v>
      </c>
      <c r="U593" s="77" t="s">
        <v>3456</v>
      </c>
      <c r="V593" s="77" t="s">
        <v>3456</v>
      </c>
      <c r="W593" s="77" t="s">
        <v>3456</v>
      </c>
      <c r="X593" s="77" t="s">
        <v>3456</v>
      </c>
      <c r="Y593" s="77" t="s">
        <v>3456</v>
      </c>
      <c r="Z593" s="77" t="s">
        <v>3456</v>
      </c>
      <c r="AA593" s="77" t="s">
        <v>3456</v>
      </c>
      <c r="AB593" s="77" t="s">
        <v>3456</v>
      </c>
      <c r="AC593" s="77" t="s">
        <v>3456</v>
      </c>
      <c r="AD593" s="77" t="s">
        <v>3456</v>
      </c>
      <c r="AE593" s="77" t="s">
        <v>3456</v>
      </c>
      <c r="AF593" s="77" t="s">
        <v>3456</v>
      </c>
      <c r="AG593" s="79">
        <v>1</v>
      </c>
      <c r="AH593" s="77" t="s">
        <v>3456</v>
      </c>
      <c r="AI593" s="77" t="s">
        <v>3457</v>
      </c>
      <c r="AJ593" s="77" t="s">
        <v>3457</v>
      </c>
      <c r="AK593" s="77" t="s">
        <v>3457</v>
      </c>
      <c r="AL593" s="50" t="s">
        <v>872</v>
      </c>
      <c r="AM593" s="50">
        <v>375</v>
      </c>
    </row>
    <row r="594" spans="1:39" ht="15.75">
      <c r="A594" s="84" t="s">
        <v>3453</v>
      </c>
      <c r="B594" s="84" t="s">
        <v>1554</v>
      </c>
      <c r="C594" s="87" t="s">
        <v>300</v>
      </c>
      <c r="D594" s="86" t="s">
        <v>3460</v>
      </c>
      <c r="E594" s="76" t="s">
        <v>805</v>
      </c>
      <c r="F594" s="85" t="s">
        <v>1838</v>
      </c>
      <c r="G594" s="84">
        <v>890802628</v>
      </c>
      <c r="H594" s="76" t="s">
        <v>1839</v>
      </c>
      <c r="I594" s="81">
        <v>468595800</v>
      </c>
      <c r="J594" s="81">
        <v>468595800</v>
      </c>
      <c r="K594" s="83">
        <v>45772</v>
      </c>
      <c r="L594" s="82">
        <v>2025</v>
      </c>
      <c r="M594" s="81">
        <v>468595800</v>
      </c>
      <c r="N594" s="81">
        <v>0</v>
      </c>
      <c r="O594" s="81">
        <v>0</v>
      </c>
      <c r="P594" s="81">
        <v>219308</v>
      </c>
      <c r="Q594" s="80">
        <v>1</v>
      </c>
      <c r="R594" s="77" t="s">
        <v>3456</v>
      </c>
      <c r="S594" s="77" t="s">
        <v>3456</v>
      </c>
      <c r="T594" s="78">
        <v>11</v>
      </c>
      <c r="U594" s="77" t="s">
        <v>3456</v>
      </c>
      <c r="V594" s="77" t="s">
        <v>3456</v>
      </c>
      <c r="W594" s="77" t="s">
        <v>3456</v>
      </c>
      <c r="X594" s="77" t="s">
        <v>3456</v>
      </c>
      <c r="Y594" s="77" t="s">
        <v>3456</v>
      </c>
      <c r="Z594" s="77" t="s">
        <v>3456</v>
      </c>
      <c r="AA594" s="77" t="s">
        <v>3456</v>
      </c>
      <c r="AB594" s="77" t="s">
        <v>3456</v>
      </c>
      <c r="AC594" s="77" t="s">
        <v>3457</v>
      </c>
      <c r="AD594" s="77" t="s">
        <v>3456</v>
      </c>
      <c r="AE594" s="77" t="s">
        <v>3456</v>
      </c>
      <c r="AF594" s="77" t="s">
        <v>3456</v>
      </c>
      <c r="AG594" s="79">
        <v>0.91666666666666663</v>
      </c>
      <c r="AH594" s="77" t="s">
        <v>3456</v>
      </c>
      <c r="AI594" s="77" t="s">
        <v>3457</v>
      </c>
      <c r="AJ594" s="77" t="s">
        <v>3457</v>
      </c>
      <c r="AK594" s="77" t="s">
        <v>3457</v>
      </c>
      <c r="AL594" s="50" t="s">
        <v>872</v>
      </c>
      <c r="AM594" s="50">
        <v>548</v>
      </c>
    </row>
    <row r="595" spans="1:39" ht="15.75">
      <c r="A595" s="84" t="s">
        <v>3453</v>
      </c>
      <c r="B595" s="84" t="s">
        <v>1554</v>
      </c>
      <c r="C595" s="87" t="s">
        <v>302</v>
      </c>
      <c r="D595" s="86" t="s">
        <v>3460</v>
      </c>
      <c r="E595" s="76" t="s">
        <v>805</v>
      </c>
      <c r="F595" s="85" t="s">
        <v>1840</v>
      </c>
      <c r="G595" s="84">
        <v>890802978</v>
      </c>
      <c r="H595" s="76" t="s">
        <v>689</v>
      </c>
      <c r="I595" s="81">
        <v>409285800</v>
      </c>
      <c r="J595" s="81">
        <v>409285800</v>
      </c>
      <c r="K595" s="83">
        <v>45735</v>
      </c>
      <c r="L595" s="82">
        <v>2025</v>
      </c>
      <c r="M595" s="81">
        <v>409285800</v>
      </c>
      <c r="N595" s="81">
        <v>0</v>
      </c>
      <c r="O595" s="81">
        <v>0</v>
      </c>
      <c r="P595" s="81">
        <v>31969</v>
      </c>
      <c r="Q595" s="80">
        <v>1</v>
      </c>
      <c r="R595" s="77" t="s">
        <v>3456</v>
      </c>
      <c r="S595" s="77" t="s">
        <v>3456</v>
      </c>
      <c r="T595" s="78">
        <v>11</v>
      </c>
      <c r="U595" s="77" t="s">
        <v>3456</v>
      </c>
      <c r="V595" s="77" t="s">
        <v>3456</v>
      </c>
      <c r="W595" s="77" t="s">
        <v>3456</v>
      </c>
      <c r="X595" s="77" t="s">
        <v>3456</v>
      </c>
      <c r="Y595" s="77" t="s">
        <v>3456</v>
      </c>
      <c r="Z595" s="77" t="s">
        <v>3456</v>
      </c>
      <c r="AA595" s="77" t="s">
        <v>3456</v>
      </c>
      <c r="AB595" s="77" t="s">
        <v>3456</v>
      </c>
      <c r="AC595" s="77" t="s">
        <v>3457</v>
      </c>
      <c r="AD595" s="77" t="s">
        <v>3456</v>
      </c>
      <c r="AE595" s="77" t="s">
        <v>3456</v>
      </c>
      <c r="AF595" s="77" t="s">
        <v>3456</v>
      </c>
      <c r="AG595" s="79">
        <v>0.91666666666666663</v>
      </c>
      <c r="AH595" s="77" t="s">
        <v>3456</v>
      </c>
      <c r="AI595" s="77" t="s">
        <v>3457</v>
      </c>
      <c r="AJ595" s="77" t="s">
        <v>3457</v>
      </c>
      <c r="AK595" s="77" t="s">
        <v>3457</v>
      </c>
      <c r="AL595" s="50" t="s">
        <v>872</v>
      </c>
      <c r="AM595" s="50">
        <v>545</v>
      </c>
    </row>
    <row r="596" spans="1:39" ht="15.75">
      <c r="A596" s="84" t="s">
        <v>3453</v>
      </c>
      <c r="B596" s="84" t="s">
        <v>1554</v>
      </c>
      <c r="C596" s="87" t="s">
        <v>1952</v>
      </c>
      <c r="D596" s="86" t="s">
        <v>3464</v>
      </c>
      <c r="E596" s="76" t="s">
        <v>821</v>
      </c>
      <c r="F596" s="85" t="s">
        <v>1953</v>
      </c>
      <c r="G596" s="84">
        <v>891409017</v>
      </c>
      <c r="H596" s="76" t="s">
        <v>3558</v>
      </c>
      <c r="I596" s="81">
        <v>937191600</v>
      </c>
      <c r="J596" s="81">
        <v>937191600</v>
      </c>
      <c r="K596" s="83">
        <v>45775</v>
      </c>
      <c r="L596" s="82">
        <v>2025</v>
      </c>
      <c r="M596" s="81">
        <v>0</v>
      </c>
      <c r="N596" s="81">
        <v>0</v>
      </c>
      <c r="O596" s="81">
        <v>937191600</v>
      </c>
      <c r="P596" s="81">
        <v>0</v>
      </c>
      <c r="Q596" s="80">
        <v>0</v>
      </c>
      <c r="R596" s="77" t="s">
        <v>3457</v>
      </c>
      <c r="S596" s="77" t="s">
        <v>3456</v>
      </c>
      <c r="T596" s="78">
        <v>9</v>
      </c>
      <c r="U596" s="77" t="s">
        <v>3456</v>
      </c>
      <c r="V596" s="77" t="s">
        <v>3456</v>
      </c>
      <c r="W596" s="77" t="s">
        <v>3456</v>
      </c>
      <c r="X596" s="77" t="s">
        <v>3456</v>
      </c>
      <c r="Y596" s="77" t="s">
        <v>3456</v>
      </c>
      <c r="Z596" s="77" t="s">
        <v>3456</v>
      </c>
      <c r="AA596" s="77" t="s">
        <v>3457</v>
      </c>
      <c r="AB596" s="77" t="s">
        <v>3457</v>
      </c>
      <c r="AC596" s="77" t="s">
        <v>3456</v>
      </c>
      <c r="AD596" s="77" t="s">
        <v>3457</v>
      </c>
      <c r="AE596" s="77" t="s">
        <v>3456</v>
      </c>
      <c r="AF596" s="77" t="s">
        <v>3456</v>
      </c>
      <c r="AG596" s="79">
        <v>0.75</v>
      </c>
      <c r="AH596" s="77" t="s">
        <v>3456</v>
      </c>
      <c r="AI596" s="77" t="s">
        <v>3457</v>
      </c>
      <c r="AJ596" s="77" t="s">
        <v>3457</v>
      </c>
      <c r="AK596" s="77" t="s">
        <v>3457</v>
      </c>
      <c r="AL596" s="50" t="s">
        <v>910</v>
      </c>
      <c r="AM596" s="50">
        <v>24</v>
      </c>
    </row>
    <row r="597" spans="1:39" ht="15.75">
      <c r="A597" s="84" t="s">
        <v>3453</v>
      </c>
      <c r="B597" s="84" t="s">
        <v>1554</v>
      </c>
      <c r="C597" s="87" t="s">
        <v>1950</v>
      </c>
      <c r="D597" s="86" t="s">
        <v>3464</v>
      </c>
      <c r="E597" s="76" t="s">
        <v>821</v>
      </c>
      <c r="F597" s="85" t="s">
        <v>1951</v>
      </c>
      <c r="G597" s="84">
        <v>891408918</v>
      </c>
      <c r="H597" s="76" t="s">
        <v>1942</v>
      </c>
      <c r="I597" s="81">
        <v>1405787400</v>
      </c>
      <c r="J597" s="81">
        <v>1405787400</v>
      </c>
      <c r="K597" s="83">
        <v>45772</v>
      </c>
      <c r="L597" s="82">
        <v>2025</v>
      </c>
      <c r="M597" s="81">
        <v>0</v>
      </c>
      <c r="N597" s="81">
        <v>0</v>
      </c>
      <c r="O597" s="81">
        <v>1405787400</v>
      </c>
      <c r="P597" s="81">
        <v>0</v>
      </c>
      <c r="Q597" s="80">
        <v>0</v>
      </c>
      <c r="R597" s="77" t="s">
        <v>3457</v>
      </c>
      <c r="S597" s="77" t="s">
        <v>3456</v>
      </c>
      <c r="T597" s="78">
        <v>10</v>
      </c>
      <c r="U597" s="77" t="s">
        <v>3456</v>
      </c>
      <c r="V597" s="77" t="s">
        <v>3456</v>
      </c>
      <c r="W597" s="77" t="s">
        <v>3456</v>
      </c>
      <c r="X597" s="77" t="s">
        <v>3456</v>
      </c>
      <c r="Y597" s="77" t="s">
        <v>3456</v>
      </c>
      <c r="Z597" s="77" t="s">
        <v>3456</v>
      </c>
      <c r="AA597" s="77" t="s">
        <v>3456</v>
      </c>
      <c r="AB597" s="77" t="s">
        <v>3457</v>
      </c>
      <c r="AC597" s="77" t="s">
        <v>3457</v>
      </c>
      <c r="AD597" s="77" t="s">
        <v>3456</v>
      </c>
      <c r="AE597" s="77" t="s">
        <v>3456</v>
      </c>
      <c r="AF597" s="77" t="s">
        <v>3456</v>
      </c>
      <c r="AG597" s="79">
        <v>0.83333333333333337</v>
      </c>
      <c r="AH597" s="77" t="s">
        <v>3456</v>
      </c>
      <c r="AI597" s="77" t="s">
        <v>3457</v>
      </c>
      <c r="AJ597" s="77" t="s">
        <v>3457</v>
      </c>
      <c r="AK597" s="77" t="s">
        <v>3457</v>
      </c>
      <c r="AL597" s="50" t="s">
        <v>910</v>
      </c>
      <c r="AM597" s="50">
        <v>63</v>
      </c>
    </row>
    <row r="598" spans="1:39" ht="15.75">
      <c r="A598" s="84" t="s">
        <v>3453</v>
      </c>
      <c r="B598" s="84" t="s">
        <v>1554</v>
      </c>
      <c r="C598" s="87" t="s">
        <v>1956</v>
      </c>
      <c r="D598" s="86" t="s">
        <v>3464</v>
      </c>
      <c r="E598" s="76" t="s">
        <v>821</v>
      </c>
      <c r="F598" s="85" t="s">
        <v>1957</v>
      </c>
      <c r="G598" s="84">
        <v>891411663</v>
      </c>
      <c r="H598" s="76" t="s">
        <v>1958</v>
      </c>
      <c r="I598" s="81">
        <v>2684128500</v>
      </c>
      <c r="J598" s="81">
        <v>2684128500</v>
      </c>
      <c r="K598" s="83">
        <v>45735</v>
      </c>
      <c r="L598" s="82">
        <v>2025</v>
      </c>
      <c r="M598" s="81">
        <v>1137051639</v>
      </c>
      <c r="N598" s="81">
        <v>1</v>
      </c>
      <c r="O598" s="81">
        <v>1547076860</v>
      </c>
      <c r="P598" s="81">
        <v>1947410.63</v>
      </c>
      <c r="Q598" s="80">
        <v>0.42362041906711995</v>
      </c>
      <c r="R598" s="77" t="s">
        <v>3456</v>
      </c>
      <c r="S598" s="77" t="s">
        <v>3456</v>
      </c>
      <c r="T598" s="78">
        <v>10</v>
      </c>
      <c r="U598" s="77" t="s">
        <v>3456</v>
      </c>
      <c r="V598" s="77" t="s">
        <v>3456</v>
      </c>
      <c r="W598" s="77" t="s">
        <v>3456</v>
      </c>
      <c r="X598" s="77" t="s">
        <v>3456</v>
      </c>
      <c r="Y598" s="77" t="s">
        <v>3456</v>
      </c>
      <c r="Z598" s="77" t="s">
        <v>3456</v>
      </c>
      <c r="AA598" s="77" t="s">
        <v>3457</v>
      </c>
      <c r="AB598" s="77" t="s">
        <v>3457</v>
      </c>
      <c r="AC598" s="77" t="s">
        <v>3456</v>
      </c>
      <c r="AD598" s="77" t="s">
        <v>3456</v>
      </c>
      <c r="AE598" s="77" t="s">
        <v>3456</v>
      </c>
      <c r="AF598" s="77" t="s">
        <v>3456</v>
      </c>
      <c r="AG598" s="79">
        <v>0.83333333333333337</v>
      </c>
      <c r="AH598" s="77" t="s">
        <v>3456</v>
      </c>
      <c r="AI598" s="77" t="s">
        <v>3457</v>
      </c>
      <c r="AJ598" s="77" t="s">
        <v>3457</v>
      </c>
      <c r="AK598" s="77" t="s">
        <v>3457</v>
      </c>
      <c r="AL598" s="50" t="s">
        <v>876</v>
      </c>
      <c r="AM598" s="50">
        <v>212</v>
      </c>
    </row>
    <row r="599" spans="1:39" ht="15.75">
      <c r="A599" s="84" t="s">
        <v>3453</v>
      </c>
      <c r="B599" s="84" t="s">
        <v>1554</v>
      </c>
      <c r="C599" s="87" t="s">
        <v>744</v>
      </c>
      <c r="D599" s="86" t="s">
        <v>3464</v>
      </c>
      <c r="E599" s="76" t="s">
        <v>821</v>
      </c>
      <c r="F599" s="85" t="s">
        <v>1955</v>
      </c>
      <c r="G599" s="84">
        <v>891410661</v>
      </c>
      <c r="H599" s="76" t="s">
        <v>745</v>
      </c>
      <c r="I599" s="81">
        <v>762203700</v>
      </c>
      <c r="J599" s="81">
        <v>762203700</v>
      </c>
      <c r="K599" s="83">
        <v>45772</v>
      </c>
      <c r="L599" s="82">
        <v>2025</v>
      </c>
      <c r="M599" s="81">
        <v>658532501</v>
      </c>
      <c r="N599" s="81">
        <v>92959685</v>
      </c>
      <c r="O599" s="81">
        <v>10711514</v>
      </c>
      <c r="P599" s="81">
        <v>6761168.1100000003</v>
      </c>
      <c r="Q599" s="80">
        <v>0.98594665179400209</v>
      </c>
      <c r="R599" s="77" t="s">
        <v>3456</v>
      </c>
      <c r="S599" s="77" t="s">
        <v>3456</v>
      </c>
      <c r="T599" s="78">
        <v>12</v>
      </c>
      <c r="U599" s="77" t="s">
        <v>3456</v>
      </c>
      <c r="V599" s="77" t="s">
        <v>3456</v>
      </c>
      <c r="W599" s="77" t="s">
        <v>3456</v>
      </c>
      <c r="X599" s="77" t="s">
        <v>3456</v>
      </c>
      <c r="Y599" s="77" t="s">
        <v>3456</v>
      </c>
      <c r="Z599" s="77" t="s">
        <v>3456</v>
      </c>
      <c r="AA599" s="77" t="s">
        <v>3456</v>
      </c>
      <c r="AB599" s="77" t="s">
        <v>3456</v>
      </c>
      <c r="AC599" s="77" t="s">
        <v>3456</v>
      </c>
      <c r="AD599" s="77" t="s">
        <v>3456</v>
      </c>
      <c r="AE599" s="77" t="s">
        <v>3456</v>
      </c>
      <c r="AF599" s="77" t="s">
        <v>3456</v>
      </c>
      <c r="AG599" s="79">
        <v>1</v>
      </c>
      <c r="AH599" s="77" t="s">
        <v>3456</v>
      </c>
      <c r="AI599" s="77" t="s">
        <v>3457</v>
      </c>
      <c r="AJ599" s="77" t="s">
        <v>3457</v>
      </c>
      <c r="AK599" s="77" t="s">
        <v>3457</v>
      </c>
      <c r="AL599" s="50" t="s">
        <v>872</v>
      </c>
      <c r="AM599" s="50">
        <v>493</v>
      </c>
    </row>
    <row r="600" spans="1:39" ht="15.75">
      <c r="A600" s="84" t="s">
        <v>3453</v>
      </c>
      <c r="B600" s="84" t="s">
        <v>1554</v>
      </c>
      <c r="C600" s="87" t="s">
        <v>1940</v>
      </c>
      <c r="D600" s="86" t="s">
        <v>3464</v>
      </c>
      <c r="E600" s="76" t="s">
        <v>821</v>
      </c>
      <c r="F600" s="85" t="s">
        <v>1941</v>
      </c>
      <c r="G600" s="84">
        <v>800099124</v>
      </c>
      <c r="H600" s="76" t="s">
        <v>3559</v>
      </c>
      <c r="I600" s="81">
        <v>762203700</v>
      </c>
      <c r="J600" s="81">
        <v>762203700</v>
      </c>
      <c r="K600" s="83">
        <v>45772</v>
      </c>
      <c r="L600" s="82">
        <v>2025</v>
      </c>
      <c r="M600" s="81">
        <v>434961464</v>
      </c>
      <c r="N600" s="81">
        <v>0</v>
      </c>
      <c r="O600" s="81">
        <v>327242236</v>
      </c>
      <c r="P600" s="81">
        <v>142610</v>
      </c>
      <c r="Q600" s="80">
        <v>0.57066301829812682</v>
      </c>
      <c r="R600" s="77" t="s">
        <v>3456</v>
      </c>
      <c r="S600" s="77" t="s">
        <v>3456</v>
      </c>
      <c r="T600" s="78">
        <v>12</v>
      </c>
      <c r="U600" s="77" t="s">
        <v>3456</v>
      </c>
      <c r="V600" s="77" t="s">
        <v>3456</v>
      </c>
      <c r="W600" s="77" t="s">
        <v>3456</v>
      </c>
      <c r="X600" s="77" t="s">
        <v>3456</v>
      </c>
      <c r="Y600" s="77" t="s">
        <v>3456</v>
      </c>
      <c r="Z600" s="77" t="s">
        <v>3456</v>
      </c>
      <c r="AA600" s="77" t="s">
        <v>3456</v>
      </c>
      <c r="AB600" s="77" t="s">
        <v>3456</v>
      </c>
      <c r="AC600" s="77" t="s">
        <v>3456</v>
      </c>
      <c r="AD600" s="77" t="s">
        <v>3456</v>
      </c>
      <c r="AE600" s="77" t="s">
        <v>3456</v>
      </c>
      <c r="AF600" s="77" t="s">
        <v>3456</v>
      </c>
      <c r="AG600" s="79">
        <v>1</v>
      </c>
      <c r="AH600" s="77" t="s">
        <v>3456</v>
      </c>
      <c r="AI600" s="77" t="s">
        <v>3457</v>
      </c>
      <c r="AJ600" s="77" t="s">
        <v>3457</v>
      </c>
      <c r="AK600" s="77" t="s">
        <v>3457</v>
      </c>
      <c r="AL600" s="50" t="s">
        <v>876</v>
      </c>
      <c r="AM600" s="50">
        <v>319</v>
      </c>
    </row>
    <row r="601" spans="1:39" ht="15.75">
      <c r="A601" s="84" t="s">
        <v>3453</v>
      </c>
      <c r="B601" s="84" t="s">
        <v>1554</v>
      </c>
      <c r="C601" s="87" t="s">
        <v>1943</v>
      </c>
      <c r="D601" s="86" t="s">
        <v>3464</v>
      </c>
      <c r="E601" s="76" t="s">
        <v>821</v>
      </c>
      <c r="F601" s="85" t="s">
        <v>1944</v>
      </c>
      <c r="G601" s="84">
        <v>891401643</v>
      </c>
      <c r="H601" s="76" t="s">
        <v>3560</v>
      </c>
      <c r="I601" s="81">
        <v>759261600</v>
      </c>
      <c r="J601" s="81">
        <v>759261600</v>
      </c>
      <c r="K601" s="83">
        <v>45735</v>
      </c>
      <c r="L601" s="82">
        <v>2025</v>
      </c>
      <c r="M601" s="81">
        <v>0</v>
      </c>
      <c r="N601" s="81">
        <v>0</v>
      </c>
      <c r="O601" s="81">
        <v>759261600</v>
      </c>
      <c r="P601" s="81">
        <v>0</v>
      </c>
      <c r="Q601" s="80">
        <v>0</v>
      </c>
      <c r="R601" s="77" t="s">
        <v>3457</v>
      </c>
      <c r="S601" s="77" t="s">
        <v>3456</v>
      </c>
      <c r="T601" s="78">
        <v>9</v>
      </c>
      <c r="U601" s="77" t="s">
        <v>3456</v>
      </c>
      <c r="V601" s="77" t="s">
        <v>3456</v>
      </c>
      <c r="W601" s="77" t="s">
        <v>3456</v>
      </c>
      <c r="X601" s="77" t="s">
        <v>3456</v>
      </c>
      <c r="Y601" s="77" t="s">
        <v>3456</v>
      </c>
      <c r="Z601" s="77" t="s">
        <v>3457</v>
      </c>
      <c r="AA601" s="77" t="s">
        <v>3456</v>
      </c>
      <c r="AB601" s="77" t="s">
        <v>3457</v>
      </c>
      <c r="AC601" s="77" t="s">
        <v>3457</v>
      </c>
      <c r="AD601" s="77" t="s">
        <v>3456</v>
      </c>
      <c r="AE601" s="77" t="s">
        <v>3456</v>
      </c>
      <c r="AF601" s="77" t="s">
        <v>3456</v>
      </c>
      <c r="AG601" s="79">
        <v>0.75</v>
      </c>
      <c r="AH601" s="77" t="s">
        <v>3456</v>
      </c>
      <c r="AI601" s="77" t="s">
        <v>3457</v>
      </c>
      <c r="AJ601" s="77" t="s">
        <v>3457</v>
      </c>
      <c r="AK601" s="77" t="s">
        <v>3457</v>
      </c>
      <c r="AL601" s="50" t="s">
        <v>910</v>
      </c>
      <c r="AM601" s="50">
        <v>39</v>
      </c>
    </row>
    <row r="602" spans="1:39" ht="15.75">
      <c r="A602" s="84" t="s">
        <v>3453</v>
      </c>
      <c r="B602" s="84" t="s">
        <v>1554</v>
      </c>
      <c r="C602" s="87" t="s">
        <v>1947</v>
      </c>
      <c r="D602" s="86" t="s">
        <v>3464</v>
      </c>
      <c r="E602" s="76" t="s">
        <v>821</v>
      </c>
      <c r="F602" s="85" t="s">
        <v>1948</v>
      </c>
      <c r="G602" s="84">
        <v>891408747</v>
      </c>
      <c r="H602" s="76" t="s">
        <v>3561</v>
      </c>
      <c r="I602" s="81">
        <v>937191600</v>
      </c>
      <c r="J602" s="81">
        <v>937191600</v>
      </c>
      <c r="K602" s="83">
        <v>45772</v>
      </c>
      <c r="L602" s="82">
        <v>2025</v>
      </c>
      <c r="M602" s="81">
        <v>348534900</v>
      </c>
      <c r="N602" s="81">
        <v>0</v>
      </c>
      <c r="O602" s="81">
        <v>588656700</v>
      </c>
      <c r="P602" s="81">
        <v>0</v>
      </c>
      <c r="Q602" s="80">
        <v>0.37189289788768914</v>
      </c>
      <c r="R602" s="77" t="s">
        <v>3456</v>
      </c>
      <c r="S602" s="77" t="s">
        <v>3456</v>
      </c>
      <c r="T602" s="78">
        <v>11</v>
      </c>
      <c r="U602" s="77" t="s">
        <v>3456</v>
      </c>
      <c r="V602" s="77" t="s">
        <v>3456</v>
      </c>
      <c r="W602" s="77" t="s">
        <v>3456</v>
      </c>
      <c r="X602" s="77" t="s">
        <v>3456</v>
      </c>
      <c r="Y602" s="77" t="s">
        <v>3456</v>
      </c>
      <c r="Z602" s="77" t="s">
        <v>3456</v>
      </c>
      <c r="AA602" s="77" t="s">
        <v>3456</v>
      </c>
      <c r="AB602" s="77" t="s">
        <v>3457</v>
      </c>
      <c r="AC602" s="77" t="s">
        <v>3456</v>
      </c>
      <c r="AD602" s="77" t="s">
        <v>3456</v>
      </c>
      <c r="AE602" s="77" t="s">
        <v>3456</v>
      </c>
      <c r="AF602" s="77" t="s">
        <v>3456</v>
      </c>
      <c r="AG602" s="79">
        <v>0.91666666666666663</v>
      </c>
      <c r="AH602" s="77" t="s">
        <v>3456</v>
      </c>
      <c r="AI602" s="77" t="s">
        <v>3457</v>
      </c>
      <c r="AJ602" s="77" t="s">
        <v>3457</v>
      </c>
      <c r="AK602" s="77" t="s">
        <v>3457</v>
      </c>
      <c r="AL602" s="50" t="s">
        <v>876</v>
      </c>
      <c r="AM602" s="50">
        <v>222</v>
      </c>
    </row>
    <row r="603" spans="1:39" ht="15.75">
      <c r="A603" s="84" t="s">
        <v>3453</v>
      </c>
      <c r="B603" s="84" t="s">
        <v>1554</v>
      </c>
      <c r="C603" s="87" t="s">
        <v>746</v>
      </c>
      <c r="D603" s="86" t="s">
        <v>3464</v>
      </c>
      <c r="E603" s="76" t="s">
        <v>821</v>
      </c>
      <c r="F603" s="85" t="s">
        <v>1959</v>
      </c>
      <c r="G603" s="84">
        <v>891480036</v>
      </c>
      <c r="H603" s="76" t="s">
        <v>909</v>
      </c>
      <c r="I603" s="81">
        <v>1752821100</v>
      </c>
      <c r="J603" s="81">
        <v>1752821100</v>
      </c>
      <c r="K603" s="83">
        <v>45735</v>
      </c>
      <c r="L603" s="82">
        <v>2025</v>
      </c>
      <c r="M603" s="81">
        <v>1549010460</v>
      </c>
      <c r="N603" s="81">
        <v>0</v>
      </c>
      <c r="O603" s="81">
        <v>203810640</v>
      </c>
      <c r="P603" s="81">
        <v>0</v>
      </c>
      <c r="Q603" s="80">
        <v>0.88372422034399289</v>
      </c>
      <c r="R603" s="77" t="s">
        <v>3456</v>
      </c>
      <c r="S603" s="77" t="s">
        <v>3456</v>
      </c>
      <c r="T603" s="78">
        <v>12</v>
      </c>
      <c r="U603" s="77" t="s">
        <v>3456</v>
      </c>
      <c r="V603" s="77" t="s">
        <v>3456</v>
      </c>
      <c r="W603" s="77" t="s">
        <v>3456</v>
      </c>
      <c r="X603" s="77" t="s">
        <v>3456</v>
      </c>
      <c r="Y603" s="77" t="s">
        <v>3456</v>
      </c>
      <c r="Z603" s="77" t="s">
        <v>3456</v>
      </c>
      <c r="AA603" s="77" t="s">
        <v>3456</v>
      </c>
      <c r="AB603" s="77" t="s">
        <v>3456</v>
      </c>
      <c r="AC603" s="77" t="s">
        <v>3456</v>
      </c>
      <c r="AD603" s="77" t="s">
        <v>3456</v>
      </c>
      <c r="AE603" s="77" t="s">
        <v>3456</v>
      </c>
      <c r="AF603" s="77" t="s">
        <v>3456</v>
      </c>
      <c r="AG603" s="79">
        <v>1</v>
      </c>
      <c r="AH603" s="77" t="s">
        <v>3456</v>
      </c>
      <c r="AI603" s="77" t="s">
        <v>3457</v>
      </c>
      <c r="AJ603" s="77" t="s">
        <v>3457</v>
      </c>
      <c r="AK603" s="77" t="s">
        <v>3457</v>
      </c>
      <c r="AL603" s="50" t="s">
        <v>872</v>
      </c>
      <c r="AM603" s="50">
        <v>507</v>
      </c>
    </row>
    <row r="604" spans="1:39" ht="15.75">
      <c r="A604" s="84" t="s">
        <v>3453</v>
      </c>
      <c r="B604" s="84" t="s">
        <v>1554</v>
      </c>
      <c r="C604" s="87" t="s">
        <v>739</v>
      </c>
      <c r="D604" s="86" t="s">
        <v>3464</v>
      </c>
      <c r="E604" s="76" t="s">
        <v>821</v>
      </c>
      <c r="F604" s="85" t="s">
        <v>1946</v>
      </c>
      <c r="G604" s="84">
        <v>891401777</v>
      </c>
      <c r="H604" s="76" t="s">
        <v>3562</v>
      </c>
      <c r="I604" s="81">
        <v>702893700</v>
      </c>
      <c r="J604" s="81">
        <v>702893700</v>
      </c>
      <c r="K604" s="83">
        <v>45772</v>
      </c>
      <c r="L604" s="82">
        <v>2025</v>
      </c>
      <c r="M604" s="81">
        <v>661053678</v>
      </c>
      <c r="N604" s="81">
        <v>0</v>
      </c>
      <c r="O604" s="81">
        <v>41840022</v>
      </c>
      <c r="P604" s="81">
        <v>2228965</v>
      </c>
      <c r="Q604" s="80">
        <v>0.94047460946086159</v>
      </c>
      <c r="R604" s="77" t="s">
        <v>3456</v>
      </c>
      <c r="S604" s="77" t="s">
        <v>3456</v>
      </c>
      <c r="T604" s="78">
        <v>11</v>
      </c>
      <c r="U604" s="77" t="s">
        <v>3456</v>
      </c>
      <c r="V604" s="77" t="s">
        <v>3456</v>
      </c>
      <c r="W604" s="77" t="s">
        <v>3456</v>
      </c>
      <c r="X604" s="77" t="s">
        <v>3456</v>
      </c>
      <c r="Y604" s="77" t="s">
        <v>3456</v>
      </c>
      <c r="Z604" s="77" t="s">
        <v>3456</v>
      </c>
      <c r="AA604" s="77" t="s">
        <v>3456</v>
      </c>
      <c r="AB604" s="77" t="s">
        <v>3456</v>
      </c>
      <c r="AC604" s="77" t="s">
        <v>3456</v>
      </c>
      <c r="AD604" s="77" t="s">
        <v>3456</v>
      </c>
      <c r="AE604" s="77" t="s">
        <v>3456</v>
      </c>
      <c r="AF604" s="77" t="s">
        <v>3457</v>
      </c>
      <c r="AG604" s="79">
        <v>0.91666666666666663</v>
      </c>
      <c r="AH604" s="77" t="s">
        <v>3456</v>
      </c>
      <c r="AI604" s="77" t="s">
        <v>3457</v>
      </c>
      <c r="AJ604" s="77" t="s">
        <v>3457</v>
      </c>
      <c r="AK604" s="77" t="s">
        <v>3457</v>
      </c>
      <c r="AL604" s="50" t="s">
        <v>872</v>
      </c>
      <c r="AM604" s="50">
        <v>485</v>
      </c>
    </row>
    <row r="605" spans="1:39" ht="15.75">
      <c r="A605" s="84" t="s">
        <v>3453</v>
      </c>
      <c r="B605" s="84" t="s">
        <v>1554</v>
      </c>
      <c r="C605" s="87" t="s">
        <v>1597</v>
      </c>
      <c r="D605" s="86" t="s">
        <v>3467</v>
      </c>
      <c r="E605" s="76" t="s">
        <v>790</v>
      </c>
      <c r="F605" s="85" t="s">
        <v>1598</v>
      </c>
      <c r="G605" s="84">
        <v>890906346</v>
      </c>
      <c r="H605" s="76" t="s">
        <v>1599</v>
      </c>
      <c r="I605" s="81">
        <v>1405787400</v>
      </c>
      <c r="J605" s="81">
        <v>1405787400</v>
      </c>
      <c r="K605" s="83">
        <v>45772</v>
      </c>
      <c r="L605" s="82">
        <v>2025</v>
      </c>
      <c r="M605" s="81">
        <v>1396905144</v>
      </c>
      <c r="N605" s="81">
        <v>0</v>
      </c>
      <c r="O605" s="81">
        <v>8882256</v>
      </c>
      <c r="P605" s="81">
        <v>1308881.1599999999</v>
      </c>
      <c r="Q605" s="80">
        <v>0.99368165058244229</v>
      </c>
      <c r="R605" s="77" t="s">
        <v>3456</v>
      </c>
      <c r="S605" s="77" t="s">
        <v>3456</v>
      </c>
      <c r="T605" s="78">
        <v>12</v>
      </c>
      <c r="U605" s="77" t="s">
        <v>3456</v>
      </c>
      <c r="V605" s="77" t="s">
        <v>3456</v>
      </c>
      <c r="W605" s="77" t="s">
        <v>3456</v>
      </c>
      <c r="X605" s="77" t="s">
        <v>3456</v>
      </c>
      <c r="Y605" s="77" t="s">
        <v>3456</v>
      </c>
      <c r="Z605" s="77" t="s">
        <v>3456</v>
      </c>
      <c r="AA605" s="77" t="s">
        <v>3456</v>
      </c>
      <c r="AB605" s="77" t="s">
        <v>3456</v>
      </c>
      <c r="AC605" s="77" t="s">
        <v>3456</v>
      </c>
      <c r="AD605" s="77" t="s">
        <v>3456</v>
      </c>
      <c r="AE605" s="77" t="s">
        <v>3456</v>
      </c>
      <c r="AF605" s="77" t="s">
        <v>3456</v>
      </c>
      <c r="AG605" s="79">
        <v>1</v>
      </c>
      <c r="AH605" s="77" t="s">
        <v>3456</v>
      </c>
      <c r="AI605" s="77" t="s">
        <v>3457</v>
      </c>
      <c r="AJ605" s="77" t="s">
        <v>3457</v>
      </c>
      <c r="AK605" s="77" t="s">
        <v>3457</v>
      </c>
      <c r="AL605" s="50" t="s">
        <v>872</v>
      </c>
      <c r="AM605" s="50">
        <v>685</v>
      </c>
    </row>
    <row r="606" spans="1:39" ht="15.75">
      <c r="A606" s="84" t="s">
        <v>3453</v>
      </c>
      <c r="B606" s="84" t="s">
        <v>1554</v>
      </c>
      <c r="C606" s="87" t="s">
        <v>382</v>
      </c>
      <c r="D606" s="86" t="s">
        <v>3467</v>
      </c>
      <c r="E606" s="76" t="s">
        <v>790</v>
      </c>
      <c r="F606" s="85" t="s">
        <v>1647</v>
      </c>
      <c r="G606" s="84">
        <v>890980814</v>
      </c>
      <c r="H606" s="76" t="s">
        <v>1186</v>
      </c>
      <c r="I606" s="81">
        <v>1874383200</v>
      </c>
      <c r="J606" s="81">
        <v>1874383200</v>
      </c>
      <c r="K606" s="83">
        <v>45772</v>
      </c>
      <c r="L606" s="82">
        <v>2025</v>
      </c>
      <c r="M606" s="81">
        <v>1619727082</v>
      </c>
      <c r="N606" s="81">
        <v>1</v>
      </c>
      <c r="O606" s="81">
        <v>254656117</v>
      </c>
      <c r="P606" s="81">
        <v>429140.62</v>
      </c>
      <c r="Q606" s="80">
        <v>0.86413871133714815</v>
      </c>
      <c r="R606" s="77" t="s">
        <v>3456</v>
      </c>
      <c r="S606" s="77" t="s">
        <v>3456</v>
      </c>
      <c r="T606" s="78">
        <v>11</v>
      </c>
      <c r="U606" s="77" t="s">
        <v>3456</v>
      </c>
      <c r="V606" s="77" t="s">
        <v>3456</v>
      </c>
      <c r="W606" s="77" t="s">
        <v>3456</v>
      </c>
      <c r="X606" s="77" t="s">
        <v>3456</v>
      </c>
      <c r="Y606" s="77" t="s">
        <v>3456</v>
      </c>
      <c r="Z606" s="77" t="s">
        <v>3456</v>
      </c>
      <c r="AA606" s="77" t="s">
        <v>3456</v>
      </c>
      <c r="AB606" s="77" t="s">
        <v>3457</v>
      </c>
      <c r="AC606" s="77" t="s">
        <v>3456</v>
      </c>
      <c r="AD606" s="77" t="s">
        <v>3456</v>
      </c>
      <c r="AE606" s="77" t="s">
        <v>3456</v>
      </c>
      <c r="AF606" s="77" t="s">
        <v>3456</v>
      </c>
      <c r="AG606" s="79">
        <v>0.91666666666666663</v>
      </c>
      <c r="AH606" s="77" t="s">
        <v>3456</v>
      </c>
      <c r="AI606" s="77" t="s">
        <v>3457</v>
      </c>
      <c r="AJ606" s="77" t="s">
        <v>3457</v>
      </c>
      <c r="AK606" s="77" t="s">
        <v>3457</v>
      </c>
      <c r="AL606" s="50" t="s">
        <v>872</v>
      </c>
      <c r="AM606" s="50">
        <v>425</v>
      </c>
    </row>
    <row r="607" spans="1:39" ht="15.75">
      <c r="A607" s="84" t="s">
        <v>3453</v>
      </c>
      <c r="B607" s="84" t="s">
        <v>1554</v>
      </c>
      <c r="C607" s="87" t="s">
        <v>1659</v>
      </c>
      <c r="D607" s="86" t="s">
        <v>3467</v>
      </c>
      <c r="E607" s="76" t="s">
        <v>790</v>
      </c>
      <c r="F607" s="85" t="s">
        <v>1660</v>
      </c>
      <c r="G607" s="84">
        <v>890980959</v>
      </c>
      <c r="H607" s="76" t="s">
        <v>1661</v>
      </c>
      <c r="I607" s="81">
        <v>468595800</v>
      </c>
      <c r="J607" s="81">
        <v>468595800</v>
      </c>
      <c r="K607" s="83">
        <v>45772</v>
      </c>
      <c r="L607" s="82">
        <v>2025</v>
      </c>
      <c r="M607" s="81">
        <v>245943275</v>
      </c>
      <c r="N607" s="81">
        <v>0</v>
      </c>
      <c r="O607" s="81">
        <v>222652525</v>
      </c>
      <c r="P607" s="81">
        <v>137277</v>
      </c>
      <c r="Q607" s="80">
        <v>0.52485164186277389</v>
      </c>
      <c r="R607" s="77" t="s">
        <v>3456</v>
      </c>
      <c r="S607" s="77" t="s">
        <v>3456</v>
      </c>
      <c r="T607" s="78">
        <v>11</v>
      </c>
      <c r="U607" s="77" t="s">
        <v>3456</v>
      </c>
      <c r="V607" s="77" t="s">
        <v>3456</v>
      </c>
      <c r="W607" s="77" t="s">
        <v>3456</v>
      </c>
      <c r="X607" s="77" t="s">
        <v>3456</v>
      </c>
      <c r="Y607" s="77" t="s">
        <v>3456</v>
      </c>
      <c r="Z607" s="77" t="s">
        <v>3456</v>
      </c>
      <c r="AA607" s="77" t="s">
        <v>3456</v>
      </c>
      <c r="AB607" s="77" t="s">
        <v>3457</v>
      </c>
      <c r="AC607" s="77" t="s">
        <v>3456</v>
      </c>
      <c r="AD607" s="77" t="s">
        <v>3456</v>
      </c>
      <c r="AE607" s="77" t="s">
        <v>3456</v>
      </c>
      <c r="AF607" s="77" t="s">
        <v>3456</v>
      </c>
      <c r="AG607" s="79">
        <v>0.91666666666666663</v>
      </c>
      <c r="AH607" s="77" t="s">
        <v>3456</v>
      </c>
      <c r="AI607" s="77" t="s">
        <v>3457</v>
      </c>
      <c r="AJ607" s="77" t="s">
        <v>3457</v>
      </c>
      <c r="AK607" s="77" t="s">
        <v>3457</v>
      </c>
      <c r="AL607" s="50" t="s">
        <v>876</v>
      </c>
      <c r="AM607" s="50">
        <v>265</v>
      </c>
    </row>
    <row r="608" spans="1:39" ht="15.75">
      <c r="A608" s="84" t="s">
        <v>3453</v>
      </c>
      <c r="B608" s="84" t="s">
        <v>1554</v>
      </c>
      <c r="C608" s="87" t="s">
        <v>1580</v>
      </c>
      <c r="D608" s="86" t="s">
        <v>3467</v>
      </c>
      <c r="E608" s="76" t="s">
        <v>790</v>
      </c>
      <c r="F608" s="85" t="s">
        <v>1581</v>
      </c>
      <c r="G608" s="84">
        <v>890397282</v>
      </c>
      <c r="H608" s="76" t="s">
        <v>3472</v>
      </c>
      <c r="I608" s="81">
        <v>821513700</v>
      </c>
      <c r="J608" s="81">
        <v>821513700</v>
      </c>
      <c r="K608" s="83">
        <v>45772</v>
      </c>
      <c r="L608" s="82">
        <v>2025</v>
      </c>
      <c r="M608" s="81">
        <v>650517898</v>
      </c>
      <c r="N608" s="81">
        <v>34245802</v>
      </c>
      <c r="O608" s="81">
        <v>136750000</v>
      </c>
      <c r="P608" s="81">
        <v>536628.38</v>
      </c>
      <c r="Q608" s="80">
        <v>0.83353899028098988</v>
      </c>
      <c r="R608" s="77" t="s">
        <v>3456</v>
      </c>
      <c r="S608" s="77" t="s">
        <v>3456</v>
      </c>
      <c r="T608" s="78">
        <v>12</v>
      </c>
      <c r="U608" s="77" t="s">
        <v>3456</v>
      </c>
      <c r="V608" s="77" t="s">
        <v>3456</v>
      </c>
      <c r="W608" s="77" t="s">
        <v>3456</v>
      </c>
      <c r="X608" s="77" t="s">
        <v>3456</v>
      </c>
      <c r="Y608" s="77" t="s">
        <v>3456</v>
      </c>
      <c r="Z608" s="77" t="s">
        <v>3456</v>
      </c>
      <c r="AA608" s="77" t="s">
        <v>3456</v>
      </c>
      <c r="AB608" s="77" t="s">
        <v>3456</v>
      </c>
      <c r="AC608" s="77" t="s">
        <v>3456</v>
      </c>
      <c r="AD608" s="77" t="s">
        <v>3456</v>
      </c>
      <c r="AE608" s="77" t="s">
        <v>3456</v>
      </c>
      <c r="AF608" s="77" t="s">
        <v>3456</v>
      </c>
      <c r="AG608" s="79">
        <v>1</v>
      </c>
      <c r="AH608" s="77" t="s">
        <v>3456</v>
      </c>
      <c r="AI608" s="77" t="s">
        <v>3457</v>
      </c>
      <c r="AJ608" s="77" t="s">
        <v>3457</v>
      </c>
      <c r="AK608" s="77" t="s">
        <v>3457</v>
      </c>
      <c r="AL608" s="50" t="s">
        <v>872</v>
      </c>
      <c r="AM608" s="50">
        <v>434</v>
      </c>
    </row>
    <row r="609" spans="1:39" ht="15.75">
      <c r="A609" s="84" t="s">
        <v>3453</v>
      </c>
      <c r="B609" s="84" t="s">
        <v>1554</v>
      </c>
      <c r="C609" s="87" t="s">
        <v>1689</v>
      </c>
      <c r="D609" s="86" t="s">
        <v>3467</v>
      </c>
      <c r="E609" s="76" t="s">
        <v>790</v>
      </c>
      <c r="F609" s="85" t="s">
        <v>1690</v>
      </c>
      <c r="G609" s="84">
        <v>890982134</v>
      </c>
      <c r="H609" s="76" t="s">
        <v>1691</v>
      </c>
      <c r="I609" s="81">
        <v>1524407400</v>
      </c>
      <c r="J609" s="81">
        <v>1524407400</v>
      </c>
      <c r="K609" s="83">
        <v>45735</v>
      </c>
      <c r="L609" s="82">
        <v>2025</v>
      </c>
      <c r="M609" s="81">
        <v>1174431584</v>
      </c>
      <c r="N609" s="81">
        <v>0</v>
      </c>
      <c r="O609" s="81">
        <v>349975816</v>
      </c>
      <c r="P609" s="81">
        <v>2418859</v>
      </c>
      <c r="Q609" s="80">
        <v>0.77041844850661312</v>
      </c>
      <c r="R609" s="77" t="s">
        <v>3456</v>
      </c>
      <c r="S609" s="77" t="s">
        <v>3456</v>
      </c>
      <c r="T609" s="78">
        <v>12</v>
      </c>
      <c r="U609" s="77" t="s">
        <v>3456</v>
      </c>
      <c r="V609" s="77" t="s">
        <v>3456</v>
      </c>
      <c r="W609" s="77" t="s">
        <v>3456</v>
      </c>
      <c r="X609" s="77" t="s">
        <v>3456</v>
      </c>
      <c r="Y609" s="77" t="s">
        <v>3456</v>
      </c>
      <c r="Z609" s="77" t="s">
        <v>3456</v>
      </c>
      <c r="AA609" s="77" t="s">
        <v>3456</v>
      </c>
      <c r="AB609" s="77" t="s">
        <v>3456</v>
      </c>
      <c r="AC609" s="77" t="s">
        <v>3456</v>
      </c>
      <c r="AD609" s="77" t="s">
        <v>3456</v>
      </c>
      <c r="AE609" s="77" t="s">
        <v>3456</v>
      </c>
      <c r="AF609" s="77" t="s">
        <v>3456</v>
      </c>
      <c r="AG609" s="79">
        <v>1</v>
      </c>
      <c r="AH609" s="77" t="s">
        <v>3456</v>
      </c>
      <c r="AI609" s="77" t="s">
        <v>3457</v>
      </c>
      <c r="AJ609" s="77" t="s">
        <v>3457</v>
      </c>
      <c r="AK609" s="77" t="s">
        <v>3457</v>
      </c>
      <c r="AL609" s="50" t="s">
        <v>872</v>
      </c>
      <c r="AM609" s="50">
        <v>419</v>
      </c>
    </row>
    <row r="610" spans="1:39" ht="15.75">
      <c r="A610" s="84" t="s">
        <v>3453</v>
      </c>
      <c r="B610" s="84" t="s">
        <v>1554</v>
      </c>
      <c r="C610" s="87" t="s">
        <v>1698</v>
      </c>
      <c r="D610" s="86" t="s">
        <v>3467</v>
      </c>
      <c r="E610" s="76" t="s">
        <v>790</v>
      </c>
      <c r="F610" s="85" t="s">
        <v>1699</v>
      </c>
      <c r="G610" s="84">
        <v>890982153</v>
      </c>
      <c r="H610" s="76" t="s">
        <v>1700</v>
      </c>
      <c r="I610" s="81">
        <v>468595800</v>
      </c>
      <c r="J610" s="81">
        <v>468595800</v>
      </c>
      <c r="K610" s="83">
        <v>45772</v>
      </c>
      <c r="L610" s="82">
        <v>2025</v>
      </c>
      <c r="M610" s="81">
        <v>248972000</v>
      </c>
      <c r="N610" s="81">
        <v>0</v>
      </c>
      <c r="O610" s="81">
        <v>219623800</v>
      </c>
      <c r="P610" s="81">
        <v>48268.52</v>
      </c>
      <c r="Q610" s="80">
        <v>0.53131504806487806</v>
      </c>
      <c r="R610" s="77" t="s">
        <v>3456</v>
      </c>
      <c r="S610" s="77" t="s">
        <v>3456</v>
      </c>
      <c r="T610" s="78">
        <v>7</v>
      </c>
      <c r="U610" s="77" t="s">
        <v>3456</v>
      </c>
      <c r="V610" s="77" t="s">
        <v>3456</v>
      </c>
      <c r="W610" s="77" t="s">
        <v>3456</v>
      </c>
      <c r="X610" s="77" t="s">
        <v>3457</v>
      </c>
      <c r="Y610" s="77" t="s">
        <v>3456</v>
      </c>
      <c r="Z610" s="77" t="s">
        <v>3457</v>
      </c>
      <c r="AA610" s="77" t="s">
        <v>3457</v>
      </c>
      <c r="AB610" s="77" t="s">
        <v>3457</v>
      </c>
      <c r="AC610" s="77" t="s">
        <v>3457</v>
      </c>
      <c r="AD610" s="77" t="s">
        <v>3456</v>
      </c>
      <c r="AE610" s="77" t="s">
        <v>3456</v>
      </c>
      <c r="AF610" s="77" t="s">
        <v>3456</v>
      </c>
      <c r="AG610" s="79">
        <v>0.58333333333333337</v>
      </c>
      <c r="AH610" s="77" t="s">
        <v>3456</v>
      </c>
      <c r="AI610" s="77" t="s">
        <v>3457</v>
      </c>
      <c r="AJ610" s="77" t="s">
        <v>3457</v>
      </c>
      <c r="AK610" s="77" t="s">
        <v>3457</v>
      </c>
      <c r="AL610" s="50" t="s">
        <v>876</v>
      </c>
      <c r="AM610" s="50">
        <v>178</v>
      </c>
    </row>
    <row r="611" spans="1:39" ht="15.75">
      <c r="A611" s="84" t="s">
        <v>3453</v>
      </c>
      <c r="B611" s="84" t="s">
        <v>1554</v>
      </c>
      <c r="C611" s="87" t="s">
        <v>1589</v>
      </c>
      <c r="D611" s="86" t="s">
        <v>3467</v>
      </c>
      <c r="E611" s="76" t="s">
        <v>790</v>
      </c>
      <c r="F611" s="85" t="s">
        <v>1590</v>
      </c>
      <c r="G611" s="84">
        <v>890905193</v>
      </c>
      <c r="H611" s="76" t="s">
        <v>477</v>
      </c>
      <c r="I611" s="81">
        <v>2167991100</v>
      </c>
      <c r="J611" s="81">
        <v>2167991100</v>
      </c>
      <c r="K611" s="83">
        <v>45772</v>
      </c>
      <c r="L611" s="82">
        <v>2025</v>
      </c>
      <c r="M611" s="81">
        <v>1270285786</v>
      </c>
      <c r="N611" s="81">
        <v>0</v>
      </c>
      <c r="O611" s="81">
        <v>897705314</v>
      </c>
      <c r="P611" s="81">
        <v>2</v>
      </c>
      <c r="Q611" s="80">
        <v>0.58592758337430439</v>
      </c>
      <c r="R611" s="77" t="s">
        <v>3456</v>
      </c>
      <c r="S611" s="77" t="s">
        <v>3456</v>
      </c>
      <c r="T611" s="78">
        <v>12</v>
      </c>
      <c r="U611" s="77" t="s">
        <v>3456</v>
      </c>
      <c r="V611" s="77" t="s">
        <v>3456</v>
      </c>
      <c r="W611" s="77" t="s">
        <v>3456</v>
      </c>
      <c r="X611" s="77" t="s">
        <v>3456</v>
      </c>
      <c r="Y611" s="77" t="s">
        <v>3456</v>
      </c>
      <c r="Z611" s="77" t="s">
        <v>3456</v>
      </c>
      <c r="AA611" s="77" t="s">
        <v>3456</v>
      </c>
      <c r="AB611" s="77" t="s">
        <v>3456</v>
      </c>
      <c r="AC611" s="77" t="s">
        <v>3456</v>
      </c>
      <c r="AD611" s="77" t="s">
        <v>3456</v>
      </c>
      <c r="AE611" s="77" t="s">
        <v>3456</v>
      </c>
      <c r="AF611" s="77" t="s">
        <v>3456</v>
      </c>
      <c r="AG611" s="79">
        <v>1</v>
      </c>
      <c r="AH611" s="77" t="s">
        <v>3456</v>
      </c>
      <c r="AI611" s="77" t="s">
        <v>3457</v>
      </c>
      <c r="AJ611" s="77" t="s">
        <v>3457</v>
      </c>
      <c r="AK611" s="77" t="s">
        <v>3457</v>
      </c>
      <c r="AL611" s="50" t="s">
        <v>876</v>
      </c>
      <c r="AM611" s="50">
        <v>327</v>
      </c>
    </row>
    <row r="612" spans="1:39" ht="15.75">
      <c r="A612" s="84" t="s">
        <v>3453</v>
      </c>
      <c r="B612" s="84" t="s">
        <v>1554</v>
      </c>
      <c r="C612" s="87" t="s">
        <v>1681</v>
      </c>
      <c r="D612" s="86" t="s">
        <v>3467</v>
      </c>
      <c r="E612" s="76" t="s">
        <v>790</v>
      </c>
      <c r="F612" s="85" t="s">
        <v>1682</v>
      </c>
      <c r="G612" s="84">
        <v>890982065</v>
      </c>
      <c r="H612" s="76" t="s">
        <v>1683</v>
      </c>
      <c r="I612" s="81">
        <v>527905800</v>
      </c>
      <c r="J612" s="81">
        <v>527905800</v>
      </c>
      <c r="K612" s="83">
        <v>45772</v>
      </c>
      <c r="L612" s="82">
        <v>2025</v>
      </c>
      <c r="M612" s="81">
        <v>343211133</v>
      </c>
      <c r="N612" s="81">
        <v>0</v>
      </c>
      <c r="O612" s="81">
        <v>184694667</v>
      </c>
      <c r="P612" s="81">
        <v>0</v>
      </c>
      <c r="Q612" s="80">
        <v>0.65013707559189537</v>
      </c>
      <c r="R612" s="77" t="s">
        <v>3457</v>
      </c>
      <c r="S612" s="77" t="s">
        <v>3456</v>
      </c>
      <c r="T612" s="78">
        <v>12</v>
      </c>
      <c r="U612" s="77" t="s">
        <v>3456</v>
      </c>
      <c r="V612" s="77" t="s">
        <v>3456</v>
      </c>
      <c r="W612" s="77" t="s">
        <v>3456</v>
      </c>
      <c r="X612" s="77" t="s">
        <v>3456</v>
      </c>
      <c r="Y612" s="77" t="s">
        <v>3456</v>
      </c>
      <c r="Z612" s="77" t="s">
        <v>3456</v>
      </c>
      <c r="AA612" s="77" t="s">
        <v>3456</v>
      </c>
      <c r="AB612" s="77" t="s">
        <v>3456</v>
      </c>
      <c r="AC612" s="77" t="s">
        <v>3456</v>
      </c>
      <c r="AD612" s="77" t="s">
        <v>3456</v>
      </c>
      <c r="AE612" s="77" t="s">
        <v>3456</v>
      </c>
      <c r="AF612" s="77" t="s">
        <v>3456</v>
      </c>
      <c r="AG612" s="79">
        <v>1</v>
      </c>
      <c r="AH612" s="77" t="s">
        <v>3456</v>
      </c>
      <c r="AI612" s="77" t="s">
        <v>3457</v>
      </c>
      <c r="AJ612" s="77" t="s">
        <v>3457</v>
      </c>
      <c r="AK612" s="77" t="s">
        <v>3457</v>
      </c>
      <c r="AL612" s="50" t="s">
        <v>872</v>
      </c>
      <c r="AM612" s="50">
        <v>365</v>
      </c>
    </row>
    <row r="613" spans="1:39" ht="15.75">
      <c r="A613" s="84" t="s">
        <v>3453</v>
      </c>
      <c r="B613" s="84" t="s">
        <v>1554</v>
      </c>
      <c r="C613" s="87" t="s">
        <v>1569</v>
      </c>
      <c r="D613" s="86" t="s">
        <v>3467</v>
      </c>
      <c r="E613" s="76" t="s">
        <v>790</v>
      </c>
      <c r="F613" s="85" t="s">
        <v>1570</v>
      </c>
      <c r="G613" s="84">
        <v>800174995</v>
      </c>
      <c r="H613" s="76" t="s">
        <v>1571</v>
      </c>
      <c r="I613" s="81">
        <v>4434007500</v>
      </c>
      <c r="J613" s="81">
        <v>4434007500</v>
      </c>
      <c r="K613" s="83">
        <v>45772</v>
      </c>
      <c r="L613" s="82">
        <v>2025</v>
      </c>
      <c r="M613" s="81">
        <v>4434007500</v>
      </c>
      <c r="N613" s="81">
        <v>0</v>
      </c>
      <c r="O613" s="81">
        <v>0</v>
      </c>
      <c r="P613" s="81">
        <v>5550165</v>
      </c>
      <c r="Q613" s="80">
        <v>1</v>
      </c>
      <c r="R613" s="77" t="s">
        <v>3456</v>
      </c>
      <c r="S613" s="77" t="s">
        <v>3456</v>
      </c>
      <c r="T613" s="78">
        <v>12</v>
      </c>
      <c r="U613" s="77" t="s">
        <v>3456</v>
      </c>
      <c r="V613" s="77" t="s">
        <v>3456</v>
      </c>
      <c r="W613" s="77" t="s">
        <v>3456</v>
      </c>
      <c r="X613" s="77" t="s">
        <v>3456</v>
      </c>
      <c r="Y613" s="77" t="s">
        <v>3456</v>
      </c>
      <c r="Z613" s="77" t="s">
        <v>3456</v>
      </c>
      <c r="AA613" s="77" t="s">
        <v>3456</v>
      </c>
      <c r="AB613" s="77" t="s">
        <v>3456</v>
      </c>
      <c r="AC613" s="77" t="s">
        <v>3456</v>
      </c>
      <c r="AD613" s="77" t="s">
        <v>3456</v>
      </c>
      <c r="AE613" s="77" t="s">
        <v>3456</v>
      </c>
      <c r="AF613" s="77" t="s">
        <v>3456</v>
      </c>
      <c r="AG613" s="79">
        <v>1</v>
      </c>
      <c r="AH613" s="77" t="s">
        <v>3456</v>
      </c>
      <c r="AI613" s="77" t="s">
        <v>3457</v>
      </c>
      <c r="AJ613" s="77" t="s">
        <v>3457</v>
      </c>
      <c r="AK613" s="77" t="s">
        <v>3457</v>
      </c>
      <c r="AL613" s="50" t="s">
        <v>872</v>
      </c>
      <c r="AM613" s="50">
        <v>845</v>
      </c>
    </row>
    <row r="614" spans="1:39" ht="15.75">
      <c r="A614" s="84" t="s">
        <v>3453</v>
      </c>
      <c r="B614" s="84" t="s">
        <v>1554</v>
      </c>
      <c r="C614" s="87" t="s">
        <v>1668</v>
      </c>
      <c r="D614" s="86" t="s">
        <v>3467</v>
      </c>
      <c r="E614" s="76" t="s">
        <v>790</v>
      </c>
      <c r="F614" s="85" t="s">
        <v>1669</v>
      </c>
      <c r="G614" s="84">
        <v>890981494</v>
      </c>
      <c r="H614" s="76" t="s">
        <v>1713</v>
      </c>
      <c r="I614" s="81">
        <v>468595800</v>
      </c>
      <c r="J614" s="81">
        <v>468595800</v>
      </c>
      <c r="K614" s="83">
        <v>45772</v>
      </c>
      <c r="L614" s="82">
        <v>2025</v>
      </c>
      <c r="M614" s="81">
        <v>171000000</v>
      </c>
      <c r="N614" s="81">
        <v>0</v>
      </c>
      <c r="O614" s="81">
        <v>297595800</v>
      </c>
      <c r="P614" s="81">
        <v>88578.02</v>
      </c>
      <c r="Q614" s="80">
        <v>0.3649200440977064</v>
      </c>
      <c r="R614" s="77" t="s">
        <v>3456</v>
      </c>
      <c r="S614" s="77" t="s">
        <v>3456</v>
      </c>
      <c r="T614" s="78">
        <v>9</v>
      </c>
      <c r="U614" s="77" t="s">
        <v>3456</v>
      </c>
      <c r="V614" s="77" t="s">
        <v>3456</v>
      </c>
      <c r="W614" s="77" t="s">
        <v>3456</v>
      </c>
      <c r="X614" s="77" t="s">
        <v>3456</v>
      </c>
      <c r="Y614" s="77" t="s">
        <v>3456</v>
      </c>
      <c r="Z614" s="77" t="s">
        <v>3456</v>
      </c>
      <c r="AA614" s="77" t="s">
        <v>3457</v>
      </c>
      <c r="AB614" s="77" t="s">
        <v>3457</v>
      </c>
      <c r="AC614" s="77" t="s">
        <v>3456</v>
      </c>
      <c r="AD614" s="77" t="s">
        <v>3456</v>
      </c>
      <c r="AE614" s="77" t="s">
        <v>3457</v>
      </c>
      <c r="AF614" s="77" t="s">
        <v>3456</v>
      </c>
      <c r="AG614" s="79">
        <v>0.75</v>
      </c>
      <c r="AH614" s="77" t="s">
        <v>3456</v>
      </c>
      <c r="AI614" s="77" t="s">
        <v>3457</v>
      </c>
      <c r="AJ614" s="77" t="s">
        <v>3457</v>
      </c>
      <c r="AK614" s="77" t="s">
        <v>3457</v>
      </c>
      <c r="AL614" s="50" t="s">
        <v>876</v>
      </c>
      <c r="AM614" s="50">
        <v>180</v>
      </c>
    </row>
    <row r="615" spans="1:39" ht="15.75">
      <c r="A615" s="84" t="s">
        <v>3453</v>
      </c>
      <c r="B615" s="84" t="s">
        <v>1554</v>
      </c>
      <c r="C615" s="87" t="s">
        <v>1686</v>
      </c>
      <c r="D615" s="86" t="s">
        <v>3467</v>
      </c>
      <c r="E615" s="76" t="s">
        <v>790</v>
      </c>
      <c r="F615" s="85" t="s">
        <v>1687</v>
      </c>
      <c r="G615" s="84">
        <v>890982116</v>
      </c>
      <c r="H615" s="76" t="s">
        <v>1688</v>
      </c>
      <c r="I615" s="81">
        <v>996501600</v>
      </c>
      <c r="J615" s="81">
        <v>996501600</v>
      </c>
      <c r="K615" s="83">
        <v>45772</v>
      </c>
      <c r="L615" s="82">
        <v>2025</v>
      </c>
      <c r="M615" s="81">
        <v>0</v>
      </c>
      <c r="N615" s="81">
        <v>0</v>
      </c>
      <c r="O615" s="81">
        <v>996501600</v>
      </c>
      <c r="P615" s="81">
        <v>0</v>
      </c>
      <c r="Q615" s="80">
        <v>0</v>
      </c>
      <c r="R615" s="77" t="s">
        <v>3457</v>
      </c>
      <c r="S615" s="77" t="s">
        <v>3456</v>
      </c>
      <c r="T615" s="78">
        <v>12</v>
      </c>
      <c r="U615" s="77" t="s">
        <v>3456</v>
      </c>
      <c r="V615" s="77" t="s">
        <v>3456</v>
      </c>
      <c r="W615" s="77" t="s">
        <v>3456</v>
      </c>
      <c r="X615" s="77" t="s">
        <v>3456</v>
      </c>
      <c r="Y615" s="77" t="s">
        <v>3456</v>
      </c>
      <c r="Z615" s="77" t="s">
        <v>3456</v>
      </c>
      <c r="AA615" s="77" t="s">
        <v>3456</v>
      </c>
      <c r="AB615" s="77" t="s">
        <v>3456</v>
      </c>
      <c r="AC615" s="77" t="s">
        <v>3456</v>
      </c>
      <c r="AD615" s="77" t="s">
        <v>3456</v>
      </c>
      <c r="AE615" s="77" t="s">
        <v>3456</v>
      </c>
      <c r="AF615" s="77" t="s">
        <v>3456</v>
      </c>
      <c r="AG615" s="79">
        <v>1</v>
      </c>
      <c r="AH615" s="77" t="s">
        <v>3456</v>
      </c>
      <c r="AI615" s="77" t="s">
        <v>3457</v>
      </c>
      <c r="AJ615" s="77" t="s">
        <v>3457</v>
      </c>
      <c r="AK615" s="77" t="s">
        <v>3457</v>
      </c>
      <c r="AL615" s="50" t="s">
        <v>910</v>
      </c>
      <c r="AM615" s="50">
        <v>151</v>
      </c>
    </row>
    <row r="616" spans="1:39" ht="15.75">
      <c r="A616" s="84" t="s">
        <v>3453</v>
      </c>
      <c r="B616" s="84" t="s">
        <v>1554</v>
      </c>
      <c r="C616" s="87" t="s">
        <v>1608</v>
      </c>
      <c r="D616" s="86" t="s">
        <v>3467</v>
      </c>
      <c r="E616" s="76" t="s">
        <v>790</v>
      </c>
      <c r="F616" s="85" t="s">
        <v>1609</v>
      </c>
      <c r="G616" s="84">
        <v>890907241</v>
      </c>
      <c r="H616" s="76" t="s">
        <v>3553</v>
      </c>
      <c r="I616" s="81">
        <v>1112179500</v>
      </c>
      <c r="J616" s="81">
        <v>1112179500</v>
      </c>
      <c r="K616" s="83">
        <v>45772</v>
      </c>
      <c r="L616" s="82">
        <v>2025</v>
      </c>
      <c r="M616" s="81">
        <v>0</v>
      </c>
      <c r="N616" s="81">
        <v>0</v>
      </c>
      <c r="O616" s="81">
        <v>1112179500</v>
      </c>
      <c r="P616" s="81">
        <v>0</v>
      </c>
      <c r="Q616" s="80">
        <v>0</v>
      </c>
      <c r="R616" s="77" t="s">
        <v>3456</v>
      </c>
      <c r="S616" s="77" t="s">
        <v>3456</v>
      </c>
      <c r="T616" s="78">
        <v>10</v>
      </c>
      <c r="U616" s="77" t="s">
        <v>3456</v>
      </c>
      <c r="V616" s="77" t="s">
        <v>3456</v>
      </c>
      <c r="W616" s="77" t="s">
        <v>3456</v>
      </c>
      <c r="X616" s="77" t="s">
        <v>3456</v>
      </c>
      <c r="Y616" s="77" t="s">
        <v>3456</v>
      </c>
      <c r="Z616" s="77" t="s">
        <v>3456</v>
      </c>
      <c r="AA616" s="77" t="s">
        <v>3457</v>
      </c>
      <c r="AB616" s="77" t="s">
        <v>3457</v>
      </c>
      <c r="AC616" s="77" t="s">
        <v>3456</v>
      </c>
      <c r="AD616" s="77" t="s">
        <v>3456</v>
      </c>
      <c r="AE616" s="77" t="s">
        <v>3456</v>
      </c>
      <c r="AF616" s="77" t="s">
        <v>3456</v>
      </c>
      <c r="AG616" s="79">
        <v>0.83333333333333337</v>
      </c>
      <c r="AH616" s="77" t="s">
        <v>3456</v>
      </c>
      <c r="AI616" s="77" t="s">
        <v>3457</v>
      </c>
      <c r="AJ616" s="77" t="s">
        <v>3457</v>
      </c>
      <c r="AK616" s="77" t="s">
        <v>3457</v>
      </c>
      <c r="AL616" s="50" t="s">
        <v>910</v>
      </c>
      <c r="AM616" s="50">
        <v>66</v>
      </c>
    </row>
    <row r="617" spans="1:39" ht="15.75">
      <c r="A617" s="84" t="s">
        <v>3453</v>
      </c>
      <c r="B617" s="84" t="s">
        <v>1554</v>
      </c>
      <c r="C617" s="87" t="s">
        <v>364</v>
      </c>
      <c r="D617" s="86" t="s">
        <v>3467</v>
      </c>
      <c r="E617" s="76" t="s">
        <v>790</v>
      </c>
      <c r="F617" s="85" t="s">
        <v>1712</v>
      </c>
      <c r="G617" s="84">
        <v>890983843</v>
      </c>
      <c r="H617" s="76" t="s">
        <v>1713</v>
      </c>
      <c r="I617" s="81">
        <v>762203700</v>
      </c>
      <c r="J617" s="81">
        <v>762203700</v>
      </c>
      <c r="K617" s="83">
        <v>45772</v>
      </c>
      <c r="L617" s="82">
        <v>2025</v>
      </c>
      <c r="M617" s="81">
        <v>761329460</v>
      </c>
      <c r="N617" s="81">
        <v>874240</v>
      </c>
      <c r="O617" s="81">
        <v>0</v>
      </c>
      <c r="P617" s="81">
        <v>1313772.3999999999</v>
      </c>
      <c r="Q617" s="80">
        <v>1</v>
      </c>
      <c r="R617" s="77" t="s">
        <v>3456</v>
      </c>
      <c r="S617" s="77" t="s">
        <v>3456</v>
      </c>
      <c r="T617" s="78">
        <v>10</v>
      </c>
      <c r="U617" s="77" t="s">
        <v>3456</v>
      </c>
      <c r="V617" s="77" t="s">
        <v>3456</v>
      </c>
      <c r="W617" s="77" t="s">
        <v>3456</v>
      </c>
      <c r="X617" s="77" t="s">
        <v>3456</v>
      </c>
      <c r="Y617" s="77" t="s">
        <v>3456</v>
      </c>
      <c r="Z617" s="77" t="s">
        <v>3456</v>
      </c>
      <c r="AA617" s="77" t="s">
        <v>3456</v>
      </c>
      <c r="AB617" s="77" t="s">
        <v>3457</v>
      </c>
      <c r="AC617" s="77" t="s">
        <v>3457</v>
      </c>
      <c r="AD617" s="77" t="s">
        <v>3456</v>
      </c>
      <c r="AE617" s="77" t="s">
        <v>3456</v>
      </c>
      <c r="AF617" s="77" t="s">
        <v>3456</v>
      </c>
      <c r="AG617" s="79">
        <v>0.83333333333333337</v>
      </c>
      <c r="AH617" s="77" t="s">
        <v>3456</v>
      </c>
      <c r="AI617" s="77" t="s">
        <v>3457</v>
      </c>
      <c r="AJ617" s="77" t="s">
        <v>3457</v>
      </c>
      <c r="AK617" s="77" t="s">
        <v>3457</v>
      </c>
      <c r="AL617" s="50" t="s">
        <v>872</v>
      </c>
      <c r="AM617" s="50">
        <v>462</v>
      </c>
    </row>
    <row r="618" spans="1:39" ht="15.75">
      <c r="A618" s="84" t="s">
        <v>3453</v>
      </c>
      <c r="B618" s="84" t="s">
        <v>1554</v>
      </c>
      <c r="C618" s="87" t="s">
        <v>1606</v>
      </c>
      <c r="D618" s="86" t="s">
        <v>3467</v>
      </c>
      <c r="E618" s="76" t="s">
        <v>790</v>
      </c>
      <c r="F618" s="85" t="s">
        <v>805</v>
      </c>
      <c r="G618" s="84">
        <v>890907215</v>
      </c>
      <c r="H618" s="76" t="s">
        <v>3563</v>
      </c>
      <c r="I618" s="81">
        <v>1987119000</v>
      </c>
      <c r="J618" s="81">
        <v>1987119000</v>
      </c>
      <c r="K618" s="83">
        <v>45772</v>
      </c>
      <c r="L618" s="82">
        <v>2025</v>
      </c>
      <c r="M618" s="81">
        <v>0</v>
      </c>
      <c r="N618" s="81">
        <v>0</v>
      </c>
      <c r="O618" s="81">
        <v>1987119000</v>
      </c>
      <c r="P618" s="81">
        <v>1370433</v>
      </c>
      <c r="Q618" s="80">
        <v>0</v>
      </c>
      <c r="R618" s="77" t="s">
        <v>3456</v>
      </c>
      <c r="S618" s="77" t="s">
        <v>3456</v>
      </c>
      <c r="T618" s="78">
        <v>10</v>
      </c>
      <c r="U618" s="77" t="s">
        <v>3456</v>
      </c>
      <c r="V618" s="77" t="s">
        <v>3456</v>
      </c>
      <c r="W618" s="77" t="s">
        <v>3456</v>
      </c>
      <c r="X618" s="77" t="s">
        <v>3456</v>
      </c>
      <c r="Y618" s="77" t="s">
        <v>3456</v>
      </c>
      <c r="Z618" s="77" t="s">
        <v>3456</v>
      </c>
      <c r="AA618" s="77" t="s">
        <v>3456</v>
      </c>
      <c r="AB618" s="77" t="s">
        <v>3457</v>
      </c>
      <c r="AC618" s="77" t="s">
        <v>3457</v>
      </c>
      <c r="AD618" s="77" t="s">
        <v>3456</v>
      </c>
      <c r="AE618" s="77" t="s">
        <v>3456</v>
      </c>
      <c r="AF618" s="77" t="s">
        <v>3456</v>
      </c>
      <c r="AG618" s="79">
        <v>0.83333333333333337</v>
      </c>
      <c r="AH618" s="77" t="s">
        <v>3456</v>
      </c>
      <c r="AI618" s="77" t="s">
        <v>3457</v>
      </c>
      <c r="AJ618" s="77" t="s">
        <v>3457</v>
      </c>
      <c r="AK618" s="77" t="s">
        <v>3457</v>
      </c>
      <c r="AL618" s="50" t="s">
        <v>910</v>
      </c>
      <c r="AM618" s="50">
        <v>65</v>
      </c>
    </row>
    <row r="619" spans="1:39" ht="15.75">
      <c r="A619" s="84" t="s">
        <v>3453</v>
      </c>
      <c r="B619" s="84" t="s">
        <v>1554</v>
      </c>
      <c r="C619" s="87" t="s">
        <v>273</v>
      </c>
      <c r="D619" s="86" t="s">
        <v>3467</v>
      </c>
      <c r="E619" s="76" t="s">
        <v>790</v>
      </c>
      <c r="F619" s="85" t="s">
        <v>1645</v>
      </c>
      <c r="G619" s="84">
        <v>890980784</v>
      </c>
      <c r="H619" s="76" t="s">
        <v>3564</v>
      </c>
      <c r="I619" s="81">
        <v>996501600</v>
      </c>
      <c r="J619" s="81">
        <v>996501600</v>
      </c>
      <c r="K619" s="83">
        <v>45772</v>
      </c>
      <c r="L619" s="82">
        <v>2025</v>
      </c>
      <c r="M619" s="81">
        <v>934406794</v>
      </c>
      <c r="N619" s="81">
        <v>4094806</v>
      </c>
      <c r="O619" s="81">
        <v>58000000</v>
      </c>
      <c r="P619" s="81">
        <v>663515.11</v>
      </c>
      <c r="Q619" s="80">
        <v>0.94179638045739211</v>
      </c>
      <c r="R619" s="77" t="s">
        <v>3456</v>
      </c>
      <c r="S619" s="77" t="s">
        <v>3456</v>
      </c>
      <c r="T619" s="78">
        <v>12</v>
      </c>
      <c r="U619" s="77" t="s">
        <v>3456</v>
      </c>
      <c r="V619" s="77" t="s">
        <v>3456</v>
      </c>
      <c r="W619" s="77" t="s">
        <v>3456</v>
      </c>
      <c r="X619" s="77" t="s">
        <v>3456</v>
      </c>
      <c r="Y619" s="77" t="s">
        <v>3456</v>
      </c>
      <c r="Z619" s="77" t="s">
        <v>3456</v>
      </c>
      <c r="AA619" s="77" t="s">
        <v>3456</v>
      </c>
      <c r="AB619" s="77" t="s">
        <v>3456</v>
      </c>
      <c r="AC619" s="77" t="s">
        <v>3456</v>
      </c>
      <c r="AD619" s="77" t="s">
        <v>3456</v>
      </c>
      <c r="AE619" s="77" t="s">
        <v>3456</v>
      </c>
      <c r="AF619" s="77" t="s">
        <v>3456</v>
      </c>
      <c r="AG619" s="79">
        <v>1</v>
      </c>
      <c r="AH619" s="77" t="s">
        <v>3456</v>
      </c>
      <c r="AI619" s="77" t="s">
        <v>3457</v>
      </c>
      <c r="AJ619" s="77" t="s">
        <v>3457</v>
      </c>
      <c r="AK619" s="77" t="s">
        <v>3457</v>
      </c>
      <c r="AL619" s="50" t="s">
        <v>872</v>
      </c>
      <c r="AM619" s="50">
        <v>574</v>
      </c>
    </row>
    <row r="620" spans="1:39" ht="15.75">
      <c r="A620" s="84" t="s">
        <v>3453</v>
      </c>
      <c r="B620" s="84" t="s">
        <v>1554</v>
      </c>
      <c r="C620" s="87" t="s">
        <v>301</v>
      </c>
      <c r="D620" s="86" t="s">
        <v>3467</v>
      </c>
      <c r="E620" s="76" t="s">
        <v>790</v>
      </c>
      <c r="F620" s="85" t="s">
        <v>1666</v>
      </c>
      <c r="G620" s="84">
        <v>890981266</v>
      </c>
      <c r="H620" s="76" t="s">
        <v>1667</v>
      </c>
      <c r="I620" s="81">
        <v>234297900</v>
      </c>
      <c r="J620" s="81">
        <v>234297900</v>
      </c>
      <c r="K620" s="83">
        <v>45772</v>
      </c>
      <c r="L620" s="82">
        <v>2025</v>
      </c>
      <c r="M620" s="81">
        <v>234297900</v>
      </c>
      <c r="N620" s="81">
        <v>0</v>
      </c>
      <c r="O620" s="81">
        <v>0</v>
      </c>
      <c r="P620" s="81">
        <v>108746.54</v>
      </c>
      <c r="Q620" s="80">
        <v>1</v>
      </c>
      <c r="R620" s="77" t="s">
        <v>3456</v>
      </c>
      <c r="S620" s="77" t="s">
        <v>3456</v>
      </c>
      <c r="T620" s="78">
        <v>11</v>
      </c>
      <c r="U620" s="77" t="s">
        <v>3456</v>
      </c>
      <c r="V620" s="77" t="s">
        <v>3456</v>
      </c>
      <c r="W620" s="77" t="s">
        <v>3456</v>
      </c>
      <c r="X620" s="77" t="s">
        <v>3456</v>
      </c>
      <c r="Y620" s="77" t="s">
        <v>3456</v>
      </c>
      <c r="Z620" s="77" t="s">
        <v>3456</v>
      </c>
      <c r="AA620" s="77" t="s">
        <v>3456</v>
      </c>
      <c r="AB620" s="77" t="s">
        <v>3457</v>
      </c>
      <c r="AC620" s="77" t="s">
        <v>3456</v>
      </c>
      <c r="AD620" s="77" t="s">
        <v>3456</v>
      </c>
      <c r="AE620" s="77" t="s">
        <v>3456</v>
      </c>
      <c r="AF620" s="77" t="s">
        <v>3456</v>
      </c>
      <c r="AG620" s="79">
        <v>0.91666666666666663</v>
      </c>
      <c r="AH620" s="77" t="s">
        <v>3456</v>
      </c>
      <c r="AI620" s="77" t="s">
        <v>3457</v>
      </c>
      <c r="AJ620" s="77" t="s">
        <v>3457</v>
      </c>
      <c r="AK620" s="77" t="s">
        <v>3457</v>
      </c>
      <c r="AL620" s="50" t="s">
        <v>872</v>
      </c>
      <c r="AM620" s="50">
        <v>547</v>
      </c>
    </row>
    <row r="621" spans="1:39" ht="15.75">
      <c r="A621" s="84" t="s">
        <v>3453</v>
      </c>
      <c r="B621" s="84" t="s">
        <v>1554</v>
      </c>
      <c r="C621" s="87" t="s">
        <v>1664</v>
      </c>
      <c r="D621" s="86" t="s">
        <v>3467</v>
      </c>
      <c r="E621" s="76" t="s">
        <v>790</v>
      </c>
      <c r="F621" s="85" t="s">
        <v>1665</v>
      </c>
      <c r="G621" s="84">
        <v>890981163</v>
      </c>
      <c r="H621" s="76" t="s">
        <v>1713</v>
      </c>
      <c r="I621" s="81">
        <v>468595800</v>
      </c>
      <c r="J621" s="81">
        <v>468595800</v>
      </c>
      <c r="K621" s="83">
        <v>45772</v>
      </c>
      <c r="L621" s="82">
        <v>2025</v>
      </c>
      <c r="M621" s="81">
        <v>462095800</v>
      </c>
      <c r="N621" s="81">
        <v>0</v>
      </c>
      <c r="O621" s="81">
        <v>6500000</v>
      </c>
      <c r="P621" s="81">
        <v>461481.79</v>
      </c>
      <c r="Q621" s="80">
        <v>0.98612877025359591</v>
      </c>
      <c r="R621" s="77" t="s">
        <v>3456</v>
      </c>
      <c r="S621" s="77" t="s">
        <v>3456</v>
      </c>
      <c r="T621" s="78">
        <v>11</v>
      </c>
      <c r="U621" s="77" t="s">
        <v>3456</v>
      </c>
      <c r="V621" s="77" t="s">
        <v>3456</v>
      </c>
      <c r="W621" s="77" t="s">
        <v>3456</v>
      </c>
      <c r="X621" s="77" t="s">
        <v>3456</v>
      </c>
      <c r="Y621" s="77" t="s">
        <v>3456</v>
      </c>
      <c r="Z621" s="77" t="s">
        <v>3456</v>
      </c>
      <c r="AA621" s="77" t="s">
        <v>3456</v>
      </c>
      <c r="AB621" s="77" t="s">
        <v>3457</v>
      </c>
      <c r="AC621" s="77" t="s">
        <v>3456</v>
      </c>
      <c r="AD621" s="77" t="s">
        <v>3456</v>
      </c>
      <c r="AE621" s="77" t="s">
        <v>3456</v>
      </c>
      <c r="AF621" s="77" t="s">
        <v>3456</v>
      </c>
      <c r="AG621" s="79">
        <v>0.91666666666666663</v>
      </c>
      <c r="AH621" s="77" t="s">
        <v>3456</v>
      </c>
      <c r="AI621" s="77" t="s">
        <v>3457</v>
      </c>
      <c r="AJ621" s="77" t="s">
        <v>3457</v>
      </c>
      <c r="AK621" s="77" t="s">
        <v>3457</v>
      </c>
      <c r="AL621" s="50" t="s">
        <v>872</v>
      </c>
      <c r="AM621" s="50">
        <v>522</v>
      </c>
    </row>
    <row r="622" spans="1:39" ht="15.75">
      <c r="A622" s="84" t="s">
        <v>3453</v>
      </c>
      <c r="B622" s="84" t="s">
        <v>1554</v>
      </c>
      <c r="C622" s="87" t="s">
        <v>1614</v>
      </c>
      <c r="D622" s="86" t="s">
        <v>3467</v>
      </c>
      <c r="E622" s="76" t="s">
        <v>790</v>
      </c>
      <c r="F622" s="85" t="s">
        <v>1615</v>
      </c>
      <c r="G622" s="84">
        <v>890907279</v>
      </c>
      <c r="H622" s="76" t="s">
        <v>1434</v>
      </c>
      <c r="I622" s="81">
        <v>1990061100</v>
      </c>
      <c r="J622" s="81">
        <v>1990061100</v>
      </c>
      <c r="K622" s="83">
        <v>45772</v>
      </c>
      <c r="L622" s="82">
        <v>2025</v>
      </c>
      <c r="M622" s="81">
        <v>1963677296</v>
      </c>
      <c r="N622" s="81">
        <v>0</v>
      </c>
      <c r="O622" s="81">
        <v>26383804</v>
      </c>
      <c r="P622" s="81">
        <v>5929227</v>
      </c>
      <c r="Q622" s="80">
        <v>0.98674221409583851</v>
      </c>
      <c r="R622" s="77" t="s">
        <v>3456</v>
      </c>
      <c r="S622" s="77" t="s">
        <v>3456</v>
      </c>
      <c r="T622" s="78">
        <v>12</v>
      </c>
      <c r="U622" s="77" t="s">
        <v>3456</v>
      </c>
      <c r="V622" s="77" t="s">
        <v>3456</v>
      </c>
      <c r="W622" s="77" t="s">
        <v>3456</v>
      </c>
      <c r="X622" s="77" t="s">
        <v>3456</v>
      </c>
      <c r="Y622" s="77" t="s">
        <v>3456</v>
      </c>
      <c r="Z622" s="77" t="s">
        <v>3456</v>
      </c>
      <c r="AA622" s="77" t="s">
        <v>3456</v>
      </c>
      <c r="AB622" s="77" t="s">
        <v>3456</v>
      </c>
      <c r="AC622" s="77" t="s">
        <v>3456</v>
      </c>
      <c r="AD622" s="77" t="s">
        <v>3456</v>
      </c>
      <c r="AE622" s="77" t="s">
        <v>3456</v>
      </c>
      <c r="AF622" s="77" t="s">
        <v>3456</v>
      </c>
      <c r="AG622" s="79">
        <v>1</v>
      </c>
      <c r="AH622" s="77" t="s">
        <v>3456</v>
      </c>
      <c r="AI622" s="77" t="s">
        <v>3457</v>
      </c>
      <c r="AJ622" s="77" t="s">
        <v>3457</v>
      </c>
      <c r="AK622" s="77" t="s">
        <v>3457</v>
      </c>
      <c r="AL622" s="50" t="s">
        <v>872</v>
      </c>
      <c r="AM622" s="50">
        <v>653</v>
      </c>
    </row>
    <row r="623" spans="1:39" ht="15.75">
      <c r="A623" s="84" t="s">
        <v>3453</v>
      </c>
      <c r="B623" s="84" t="s">
        <v>1554</v>
      </c>
      <c r="C623" s="87" t="s">
        <v>1595</v>
      </c>
      <c r="D623" s="86" t="s">
        <v>3467</v>
      </c>
      <c r="E623" s="76" t="s">
        <v>790</v>
      </c>
      <c r="F623" s="85" t="s">
        <v>1596</v>
      </c>
      <c r="G623" s="84">
        <v>890906344</v>
      </c>
      <c r="H623" s="76" t="s">
        <v>1186</v>
      </c>
      <c r="I623" s="81">
        <v>993559500</v>
      </c>
      <c r="J623" s="81">
        <v>993559500</v>
      </c>
      <c r="K623" s="83">
        <v>45772</v>
      </c>
      <c r="L623" s="82">
        <v>2025</v>
      </c>
      <c r="M623" s="81">
        <v>534199656</v>
      </c>
      <c r="N623" s="81">
        <v>0</v>
      </c>
      <c r="O623" s="81">
        <v>459359844</v>
      </c>
      <c r="P623" s="81">
        <v>0</v>
      </c>
      <c r="Q623" s="80">
        <v>0.53766247114541199</v>
      </c>
      <c r="R623" s="77" t="s">
        <v>3456</v>
      </c>
      <c r="S623" s="77" t="s">
        <v>3456</v>
      </c>
      <c r="T623" s="78">
        <v>8</v>
      </c>
      <c r="U623" s="77" t="s">
        <v>3456</v>
      </c>
      <c r="V623" s="77" t="s">
        <v>3456</v>
      </c>
      <c r="W623" s="77" t="s">
        <v>3456</v>
      </c>
      <c r="X623" s="77" t="s">
        <v>3456</v>
      </c>
      <c r="Y623" s="77" t="s">
        <v>3456</v>
      </c>
      <c r="Z623" s="77" t="s">
        <v>3456</v>
      </c>
      <c r="AA623" s="77" t="s">
        <v>3457</v>
      </c>
      <c r="AB623" s="77" t="s">
        <v>3457</v>
      </c>
      <c r="AC623" s="77" t="s">
        <v>3457</v>
      </c>
      <c r="AD623" s="77" t="s">
        <v>3456</v>
      </c>
      <c r="AE623" s="77" t="s">
        <v>3456</v>
      </c>
      <c r="AF623" s="77" t="s">
        <v>3457</v>
      </c>
      <c r="AG623" s="79">
        <v>0.66666666666666663</v>
      </c>
      <c r="AH623" s="77" t="s">
        <v>3456</v>
      </c>
      <c r="AI623" s="77" t="s">
        <v>3457</v>
      </c>
      <c r="AJ623" s="77" t="s">
        <v>3457</v>
      </c>
      <c r="AK623" s="77" t="s">
        <v>3457</v>
      </c>
      <c r="AL623" s="50" t="s">
        <v>876</v>
      </c>
      <c r="AM623" s="50">
        <v>193</v>
      </c>
    </row>
    <row r="624" spans="1:39" ht="15.75">
      <c r="A624" s="84" t="s">
        <v>3453</v>
      </c>
      <c r="B624" s="84" t="s">
        <v>1554</v>
      </c>
      <c r="C624" s="87" t="s">
        <v>1630</v>
      </c>
      <c r="D624" s="86" t="s">
        <v>3467</v>
      </c>
      <c r="E624" s="76" t="s">
        <v>790</v>
      </c>
      <c r="F624" s="85" t="s">
        <v>1631</v>
      </c>
      <c r="G624" s="84">
        <v>890980444</v>
      </c>
      <c r="H624" s="76" t="s">
        <v>1713</v>
      </c>
      <c r="I624" s="81">
        <v>409285800</v>
      </c>
      <c r="J624" s="81">
        <v>409285800</v>
      </c>
      <c r="K624" s="83">
        <v>45772</v>
      </c>
      <c r="L624" s="82">
        <v>2025</v>
      </c>
      <c r="M624" s="81">
        <v>404891192</v>
      </c>
      <c r="N624" s="81">
        <v>0</v>
      </c>
      <c r="O624" s="81">
        <v>4394608</v>
      </c>
      <c r="P624" s="81">
        <v>1166332.6200000001</v>
      </c>
      <c r="Q624" s="80">
        <v>0.989262740119496</v>
      </c>
      <c r="R624" s="77" t="s">
        <v>3456</v>
      </c>
      <c r="S624" s="77" t="s">
        <v>3456</v>
      </c>
      <c r="T624" s="78">
        <v>12</v>
      </c>
      <c r="U624" s="77" t="s">
        <v>3456</v>
      </c>
      <c r="V624" s="77" t="s">
        <v>3456</v>
      </c>
      <c r="W624" s="77" t="s">
        <v>3456</v>
      </c>
      <c r="X624" s="77" t="s">
        <v>3456</v>
      </c>
      <c r="Y624" s="77" t="s">
        <v>3456</v>
      </c>
      <c r="Z624" s="77" t="s">
        <v>3456</v>
      </c>
      <c r="AA624" s="77" t="s">
        <v>3456</v>
      </c>
      <c r="AB624" s="77" t="s">
        <v>3456</v>
      </c>
      <c r="AC624" s="77" t="s">
        <v>3456</v>
      </c>
      <c r="AD624" s="77" t="s">
        <v>3456</v>
      </c>
      <c r="AE624" s="77" t="s">
        <v>3456</v>
      </c>
      <c r="AF624" s="77" t="s">
        <v>3456</v>
      </c>
      <c r="AG624" s="79">
        <v>1</v>
      </c>
      <c r="AH624" s="77" t="s">
        <v>3456</v>
      </c>
      <c r="AI624" s="77" t="s">
        <v>3457</v>
      </c>
      <c r="AJ624" s="77" t="s">
        <v>3457</v>
      </c>
      <c r="AK624" s="77" t="s">
        <v>3457</v>
      </c>
      <c r="AL624" s="50" t="s">
        <v>872</v>
      </c>
      <c r="AM624" s="50">
        <v>666</v>
      </c>
    </row>
    <row r="625" spans="1:39" ht="15.75">
      <c r="A625" s="84" t="s">
        <v>3453</v>
      </c>
      <c r="B625" s="84" t="s">
        <v>1554</v>
      </c>
      <c r="C625" s="87" t="s">
        <v>1616</v>
      </c>
      <c r="D625" s="86" t="s">
        <v>3467</v>
      </c>
      <c r="E625" s="76" t="s">
        <v>790</v>
      </c>
      <c r="F625" s="85" t="s">
        <v>1122</v>
      </c>
      <c r="G625" s="84">
        <v>890907297</v>
      </c>
      <c r="H625" s="76" t="s">
        <v>1617</v>
      </c>
      <c r="I625" s="81">
        <v>996501600</v>
      </c>
      <c r="J625" s="81">
        <v>996501600</v>
      </c>
      <c r="K625" s="83">
        <v>45772</v>
      </c>
      <c r="L625" s="82">
        <v>2025</v>
      </c>
      <c r="M625" s="81">
        <v>369550000</v>
      </c>
      <c r="N625" s="81">
        <v>0</v>
      </c>
      <c r="O625" s="81">
        <v>626951600</v>
      </c>
      <c r="P625" s="81">
        <v>0</v>
      </c>
      <c r="Q625" s="80">
        <v>0.37084737244777127</v>
      </c>
      <c r="R625" s="77" t="s">
        <v>3456</v>
      </c>
      <c r="S625" s="77" t="s">
        <v>3456</v>
      </c>
      <c r="T625" s="78">
        <v>6</v>
      </c>
      <c r="U625" s="77" t="s">
        <v>3456</v>
      </c>
      <c r="V625" s="77" t="s">
        <v>3456</v>
      </c>
      <c r="W625" s="77" t="s">
        <v>3456</v>
      </c>
      <c r="X625" s="77" t="s">
        <v>3456</v>
      </c>
      <c r="Y625" s="77" t="s">
        <v>3457</v>
      </c>
      <c r="Z625" s="77" t="s">
        <v>3457</v>
      </c>
      <c r="AA625" s="77" t="s">
        <v>3457</v>
      </c>
      <c r="AB625" s="77" t="s">
        <v>3457</v>
      </c>
      <c r="AC625" s="77" t="s">
        <v>3457</v>
      </c>
      <c r="AD625" s="77" t="s">
        <v>3456</v>
      </c>
      <c r="AE625" s="77" t="s">
        <v>3457</v>
      </c>
      <c r="AF625" s="77" t="s">
        <v>3456</v>
      </c>
      <c r="AG625" s="79">
        <v>0.5</v>
      </c>
      <c r="AH625" s="77" t="s">
        <v>3456</v>
      </c>
      <c r="AI625" s="77" t="s">
        <v>3457</v>
      </c>
      <c r="AJ625" s="77" t="s">
        <v>3457</v>
      </c>
      <c r="AK625" s="77" t="s">
        <v>3457</v>
      </c>
      <c r="AL625" s="50" t="s">
        <v>910</v>
      </c>
      <c r="AM625" s="50">
        <v>75</v>
      </c>
    </row>
    <row r="626" spans="1:39" ht="15.75">
      <c r="A626" s="84" t="s">
        <v>3453</v>
      </c>
      <c r="B626" s="84" t="s">
        <v>1554</v>
      </c>
      <c r="C626" s="87" t="s">
        <v>1656</v>
      </c>
      <c r="D626" s="86" t="s">
        <v>3467</v>
      </c>
      <c r="E626" s="76" t="s">
        <v>790</v>
      </c>
      <c r="F626" s="85" t="s">
        <v>1657</v>
      </c>
      <c r="G626" s="84">
        <v>890980949</v>
      </c>
      <c r="H626" s="76" t="s">
        <v>1658</v>
      </c>
      <c r="I626" s="81">
        <v>1752821100</v>
      </c>
      <c r="J626" s="81">
        <v>1752821100</v>
      </c>
      <c r="K626" s="83">
        <v>45772</v>
      </c>
      <c r="L626" s="82">
        <v>2025</v>
      </c>
      <c r="M626" s="81">
        <v>1415078723</v>
      </c>
      <c r="N626" s="81">
        <v>337742377</v>
      </c>
      <c r="O626" s="81">
        <v>0</v>
      </c>
      <c r="P626" s="81">
        <v>549309</v>
      </c>
      <c r="Q626" s="80">
        <v>1</v>
      </c>
      <c r="R626" s="77" t="s">
        <v>3456</v>
      </c>
      <c r="S626" s="77" t="s">
        <v>3456</v>
      </c>
      <c r="T626" s="78">
        <v>12</v>
      </c>
      <c r="U626" s="77" t="s">
        <v>3456</v>
      </c>
      <c r="V626" s="77" t="s">
        <v>3456</v>
      </c>
      <c r="W626" s="77" t="s">
        <v>3456</v>
      </c>
      <c r="X626" s="77" t="s">
        <v>3456</v>
      </c>
      <c r="Y626" s="77" t="s">
        <v>3456</v>
      </c>
      <c r="Z626" s="77" t="s">
        <v>3456</v>
      </c>
      <c r="AA626" s="77" t="s">
        <v>3456</v>
      </c>
      <c r="AB626" s="77" t="s">
        <v>3456</v>
      </c>
      <c r="AC626" s="77" t="s">
        <v>3456</v>
      </c>
      <c r="AD626" s="77" t="s">
        <v>3456</v>
      </c>
      <c r="AE626" s="77" t="s">
        <v>3456</v>
      </c>
      <c r="AF626" s="77" t="s">
        <v>3456</v>
      </c>
      <c r="AG626" s="79">
        <v>1</v>
      </c>
      <c r="AH626" s="77" t="s">
        <v>3456</v>
      </c>
      <c r="AI626" s="77" t="s">
        <v>3457</v>
      </c>
      <c r="AJ626" s="77" t="s">
        <v>3457</v>
      </c>
      <c r="AK626" s="77" t="s">
        <v>3457</v>
      </c>
      <c r="AL626" s="50" t="s">
        <v>872</v>
      </c>
      <c r="AM626" s="50">
        <v>445</v>
      </c>
    </row>
    <row r="627" spans="1:39" ht="15.75">
      <c r="A627" s="84" t="s">
        <v>3453</v>
      </c>
      <c r="B627" s="84" t="s">
        <v>1554</v>
      </c>
      <c r="C627" s="87" t="s">
        <v>1586</v>
      </c>
      <c r="D627" s="86" t="s">
        <v>3467</v>
      </c>
      <c r="E627" s="76" t="s">
        <v>790</v>
      </c>
      <c r="F627" s="85" t="s">
        <v>1587</v>
      </c>
      <c r="G627" s="84">
        <v>890905097</v>
      </c>
      <c r="H627" s="76" t="s">
        <v>3565</v>
      </c>
      <c r="I627" s="81">
        <v>1052869500</v>
      </c>
      <c r="J627" s="81">
        <v>1052869500</v>
      </c>
      <c r="K627" s="83">
        <v>45772</v>
      </c>
      <c r="L627" s="82">
        <v>2025</v>
      </c>
      <c r="M627" s="81">
        <v>0</v>
      </c>
      <c r="N627" s="81">
        <v>0</v>
      </c>
      <c r="O627" s="81">
        <v>1052869500</v>
      </c>
      <c r="P627" s="81">
        <v>0</v>
      </c>
      <c r="Q627" s="80">
        <v>0</v>
      </c>
      <c r="R627" s="77" t="s">
        <v>3457</v>
      </c>
      <c r="S627" s="77" t="s">
        <v>3456</v>
      </c>
      <c r="T627" s="78">
        <v>10</v>
      </c>
      <c r="U627" s="77" t="s">
        <v>3456</v>
      </c>
      <c r="V627" s="77" t="s">
        <v>3456</v>
      </c>
      <c r="W627" s="77" t="s">
        <v>3456</v>
      </c>
      <c r="X627" s="77" t="s">
        <v>3456</v>
      </c>
      <c r="Y627" s="77" t="s">
        <v>3456</v>
      </c>
      <c r="Z627" s="77" t="s">
        <v>3456</v>
      </c>
      <c r="AA627" s="77" t="s">
        <v>3456</v>
      </c>
      <c r="AB627" s="77" t="s">
        <v>3457</v>
      </c>
      <c r="AC627" s="77" t="s">
        <v>3457</v>
      </c>
      <c r="AD627" s="77" t="s">
        <v>3456</v>
      </c>
      <c r="AE627" s="77" t="s">
        <v>3456</v>
      </c>
      <c r="AF627" s="77" t="s">
        <v>3456</v>
      </c>
      <c r="AG627" s="79">
        <v>0.83333333333333337</v>
      </c>
      <c r="AH627" s="77" t="s">
        <v>3456</v>
      </c>
      <c r="AI627" s="77" t="s">
        <v>3457</v>
      </c>
      <c r="AJ627" s="77" t="s">
        <v>3457</v>
      </c>
      <c r="AK627" s="77" t="s">
        <v>3457</v>
      </c>
      <c r="AL627" s="50" t="s">
        <v>910</v>
      </c>
      <c r="AM627" s="50">
        <v>64</v>
      </c>
    </row>
    <row r="628" spans="1:39" ht="15.75">
      <c r="A628" s="84" t="s">
        <v>3453</v>
      </c>
      <c r="B628" s="84" t="s">
        <v>1554</v>
      </c>
      <c r="C628" s="87" t="s">
        <v>1707</v>
      </c>
      <c r="D628" s="86" t="s">
        <v>3467</v>
      </c>
      <c r="E628" s="76" t="s">
        <v>790</v>
      </c>
      <c r="F628" s="85" t="s">
        <v>1708</v>
      </c>
      <c r="G628" s="84">
        <v>890982370</v>
      </c>
      <c r="H628" s="76" t="s">
        <v>1186</v>
      </c>
      <c r="I628" s="81">
        <v>821513700</v>
      </c>
      <c r="J628" s="81">
        <v>821513700</v>
      </c>
      <c r="K628" s="83">
        <v>45772</v>
      </c>
      <c r="L628" s="82">
        <v>2025</v>
      </c>
      <c r="M628" s="81">
        <v>0</v>
      </c>
      <c r="N628" s="81">
        <v>0</v>
      </c>
      <c r="O628" s="81">
        <v>821513700</v>
      </c>
      <c r="P628" s="81">
        <v>0</v>
      </c>
      <c r="Q628" s="80">
        <v>0</v>
      </c>
      <c r="R628" s="77" t="s">
        <v>3456</v>
      </c>
      <c r="S628" s="77" t="s">
        <v>3456</v>
      </c>
      <c r="T628" s="78">
        <v>9</v>
      </c>
      <c r="U628" s="77" t="s">
        <v>3456</v>
      </c>
      <c r="V628" s="77" t="s">
        <v>3456</v>
      </c>
      <c r="W628" s="77" t="s">
        <v>3456</v>
      </c>
      <c r="X628" s="77" t="s">
        <v>3456</v>
      </c>
      <c r="Y628" s="77" t="s">
        <v>3456</v>
      </c>
      <c r="Z628" s="77" t="s">
        <v>3456</v>
      </c>
      <c r="AA628" s="77" t="s">
        <v>3456</v>
      </c>
      <c r="AB628" s="77" t="s">
        <v>3457</v>
      </c>
      <c r="AC628" s="77" t="s">
        <v>3457</v>
      </c>
      <c r="AD628" s="77" t="s">
        <v>3456</v>
      </c>
      <c r="AE628" s="77" t="s">
        <v>3456</v>
      </c>
      <c r="AF628" s="77" t="s">
        <v>3457</v>
      </c>
      <c r="AG628" s="79">
        <v>0.75</v>
      </c>
      <c r="AH628" s="77" t="s">
        <v>3456</v>
      </c>
      <c r="AI628" s="77" t="s">
        <v>3457</v>
      </c>
      <c r="AJ628" s="77" t="s">
        <v>3457</v>
      </c>
      <c r="AK628" s="77" t="s">
        <v>3457</v>
      </c>
      <c r="AL628" s="50" t="s">
        <v>910</v>
      </c>
      <c r="AM628" s="50">
        <v>40</v>
      </c>
    </row>
    <row r="629" spans="1:39" ht="15.75">
      <c r="A629" s="84" t="s">
        <v>3453</v>
      </c>
      <c r="B629" s="84" t="s">
        <v>1554</v>
      </c>
      <c r="C629" s="87" t="s">
        <v>249</v>
      </c>
      <c r="D629" s="86" t="s">
        <v>3467</v>
      </c>
      <c r="E629" s="76" t="s">
        <v>790</v>
      </c>
      <c r="F629" s="85" t="s">
        <v>1717</v>
      </c>
      <c r="G629" s="84">
        <v>890984779</v>
      </c>
      <c r="H629" s="76" t="s">
        <v>1718</v>
      </c>
      <c r="I629" s="81">
        <v>702893700</v>
      </c>
      <c r="J629" s="81">
        <v>702893700</v>
      </c>
      <c r="K629" s="83">
        <v>45772</v>
      </c>
      <c r="L629" s="82">
        <v>2025</v>
      </c>
      <c r="M629" s="81">
        <v>669143700</v>
      </c>
      <c r="N629" s="81">
        <v>0</v>
      </c>
      <c r="O629" s="81">
        <v>33750000</v>
      </c>
      <c r="P629" s="81">
        <v>516241</v>
      </c>
      <c r="Q629" s="80">
        <v>0.95198420472398604</v>
      </c>
      <c r="R629" s="77" t="s">
        <v>3456</v>
      </c>
      <c r="S629" s="77" t="s">
        <v>3456</v>
      </c>
      <c r="T629" s="78">
        <v>12</v>
      </c>
      <c r="U629" s="77" t="s">
        <v>3456</v>
      </c>
      <c r="V629" s="77" t="s">
        <v>3456</v>
      </c>
      <c r="W629" s="77" t="s">
        <v>3456</v>
      </c>
      <c r="X629" s="77" t="s">
        <v>3456</v>
      </c>
      <c r="Y629" s="77" t="s">
        <v>3456</v>
      </c>
      <c r="Z629" s="77" t="s">
        <v>3456</v>
      </c>
      <c r="AA629" s="77" t="s">
        <v>3456</v>
      </c>
      <c r="AB629" s="77" t="s">
        <v>3456</v>
      </c>
      <c r="AC629" s="77" t="s">
        <v>3456</v>
      </c>
      <c r="AD629" s="77" t="s">
        <v>3456</v>
      </c>
      <c r="AE629" s="77" t="s">
        <v>3456</v>
      </c>
      <c r="AF629" s="77" t="s">
        <v>3456</v>
      </c>
      <c r="AG629" s="79">
        <v>1</v>
      </c>
      <c r="AH629" s="77" t="s">
        <v>3456</v>
      </c>
      <c r="AI629" s="77" t="s">
        <v>3457</v>
      </c>
      <c r="AJ629" s="77" t="s">
        <v>3457</v>
      </c>
      <c r="AK629" s="77" t="s">
        <v>3457</v>
      </c>
      <c r="AL629" s="50" t="s">
        <v>872</v>
      </c>
      <c r="AM629" s="50">
        <v>594</v>
      </c>
    </row>
    <row r="630" spans="1:39" ht="15.75">
      <c r="A630" s="84" t="s">
        <v>3453</v>
      </c>
      <c r="B630" s="84" t="s">
        <v>1554</v>
      </c>
      <c r="C630" s="87" t="s">
        <v>1600</v>
      </c>
      <c r="D630" s="86" t="s">
        <v>3467</v>
      </c>
      <c r="E630" s="76" t="s">
        <v>790</v>
      </c>
      <c r="F630" s="85" t="s">
        <v>1601</v>
      </c>
      <c r="G630" s="84">
        <v>890906347</v>
      </c>
      <c r="H630" s="76" t="s">
        <v>3566</v>
      </c>
      <c r="I630" s="81">
        <v>2334152700</v>
      </c>
      <c r="J630" s="81">
        <v>2334152700</v>
      </c>
      <c r="K630" s="83">
        <v>45772</v>
      </c>
      <c r="L630" s="82">
        <v>2025</v>
      </c>
      <c r="M630" s="81">
        <v>1606455661</v>
      </c>
      <c r="N630" s="81">
        <v>1</v>
      </c>
      <c r="O630" s="81">
        <v>727697038</v>
      </c>
      <c r="P630" s="81">
        <v>1984496.84</v>
      </c>
      <c r="Q630" s="80">
        <v>0.68823931784754266</v>
      </c>
      <c r="R630" s="77" t="s">
        <v>3456</v>
      </c>
      <c r="S630" s="77" t="s">
        <v>3456</v>
      </c>
      <c r="T630" s="78">
        <v>11</v>
      </c>
      <c r="U630" s="77" t="s">
        <v>3456</v>
      </c>
      <c r="V630" s="77" t="s">
        <v>3456</v>
      </c>
      <c r="W630" s="77" t="s">
        <v>3456</v>
      </c>
      <c r="X630" s="77" t="s">
        <v>3456</v>
      </c>
      <c r="Y630" s="77" t="s">
        <v>3456</v>
      </c>
      <c r="Z630" s="77" t="s">
        <v>3456</v>
      </c>
      <c r="AA630" s="77" t="s">
        <v>3456</v>
      </c>
      <c r="AB630" s="77" t="s">
        <v>3456</v>
      </c>
      <c r="AC630" s="77" t="s">
        <v>3456</v>
      </c>
      <c r="AD630" s="77" t="s">
        <v>3456</v>
      </c>
      <c r="AE630" s="77" t="s">
        <v>3456</v>
      </c>
      <c r="AF630" s="77" t="s">
        <v>3457</v>
      </c>
      <c r="AG630" s="79">
        <v>0.91666666666666663</v>
      </c>
      <c r="AH630" s="77" t="s">
        <v>3456</v>
      </c>
      <c r="AI630" s="77" t="s">
        <v>3457</v>
      </c>
      <c r="AJ630" s="77" t="s">
        <v>3457</v>
      </c>
      <c r="AK630" s="77" t="s">
        <v>3457</v>
      </c>
      <c r="AL630" s="50" t="s">
        <v>872</v>
      </c>
      <c r="AM630" s="50">
        <v>334</v>
      </c>
    </row>
    <row r="631" spans="1:39" ht="15.75">
      <c r="A631" s="84" t="s">
        <v>3453</v>
      </c>
      <c r="B631" s="84" t="s">
        <v>1554</v>
      </c>
      <c r="C631" s="87" t="s">
        <v>1618</v>
      </c>
      <c r="D631" s="86" t="s">
        <v>3467</v>
      </c>
      <c r="E631" s="76" t="s">
        <v>790</v>
      </c>
      <c r="F631" s="85" t="s">
        <v>1619</v>
      </c>
      <c r="G631" s="84">
        <v>890980181</v>
      </c>
      <c r="H631" s="76" t="s">
        <v>1620</v>
      </c>
      <c r="I631" s="81">
        <v>1230799500</v>
      </c>
      <c r="J631" s="81">
        <v>1230799500</v>
      </c>
      <c r="K631" s="83">
        <v>45772</v>
      </c>
      <c r="L631" s="82">
        <v>2025</v>
      </c>
      <c r="M631" s="81">
        <v>1195476677</v>
      </c>
      <c r="N631" s="81">
        <v>1478151</v>
      </c>
      <c r="O631" s="81">
        <v>33844672</v>
      </c>
      <c r="P631" s="81">
        <v>409839.07</v>
      </c>
      <c r="Q631" s="80">
        <v>0.97250188028188178</v>
      </c>
      <c r="R631" s="77" t="s">
        <v>3456</v>
      </c>
      <c r="S631" s="77" t="s">
        <v>3456</v>
      </c>
      <c r="T631" s="78">
        <v>12</v>
      </c>
      <c r="U631" s="77" t="s">
        <v>3456</v>
      </c>
      <c r="V631" s="77" t="s">
        <v>3456</v>
      </c>
      <c r="W631" s="77" t="s">
        <v>3456</v>
      </c>
      <c r="X631" s="77" t="s">
        <v>3456</v>
      </c>
      <c r="Y631" s="77" t="s">
        <v>3456</v>
      </c>
      <c r="Z631" s="77" t="s">
        <v>3456</v>
      </c>
      <c r="AA631" s="77" t="s">
        <v>3456</v>
      </c>
      <c r="AB631" s="77" t="s">
        <v>3456</v>
      </c>
      <c r="AC631" s="77" t="s">
        <v>3456</v>
      </c>
      <c r="AD631" s="77" t="s">
        <v>3456</v>
      </c>
      <c r="AE631" s="77" t="s">
        <v>3456</v>
      </c>
      <c r="AF631" s="77" t="s">
        <v>3456</v>
      </c>
      <c r="AG631" s="79">
        <v>1</v>
      </c>
      <c r="AH631" s="77" t="s">
        <v>3456</v>
      </c>
      <c r="AI631" s="77" t="s">
        <v>3457</v>
      </c>
      <c r="AJ631" s="77" t="s">
        <v>3457</v>
      </c>
      <c r="AK631" s="77" t="s">
        <v>3457</v>
      </c>
      <c r="AL631" s="50" t="s">
        <v>872</v>
      </c>
      <c r="AM631" s="50">
        <v>623</v>
      </c>
    </row>
    <row r="632" spans="1:39" ht="15.75">
      <c r="A632" s="84" t="s">
        <v>3453</v>
      </c>
      <c r="B632" s="84" t="s">
        <v>1554</v>
      </c>
      <c r="C632" s="87" t="s">
        <v>1572</v>
      </c>
      <c r="D632" s="86" t="s">
        <v>3467</v>
      </c>
      <c r="E632" s="76" t="s">
        <v>790</v>
      </c>
      <c r="F632" s="85" t="s">
        <v>1573</v>
      </c>
      <c r="G632" s="84">
        <v>800193392</v>
      </c>
      <c r="H632" s="76" t="s">
        <v>3567</v>
      </c>
      <c r="I632" s="81">
        <v>468595800</v>
      </c>
      <c r="J632" s="81">
        <v>468595800</v>
      </c>
      <c r="K632" s="83">
        <v>45772</v>
      </c>
      <c r="L632" s="82">
        <v>2025</v>
      </c>
      <c r="M632" s="81">
        <v>390996328</v>
      </c>
      <c r="N632" s="81">
        <v>0</v>
      </c>
      <c r="O632" s="81">
        <v>77599472</v>
      </c>
      <c r="P632" s="81">
        <v>0</v>
      </c>
      <c r="Q632" s="80">
        <v>0.83439998395205417</v>
      </c>
      <c r="R632" s="77" t="s">
        <v>3456</v>
      </c>
      <c r="S632" s="77" t="s">
        <v>3456</v>
      </c>
      <c r="T632" s="78">
        <v>7</v>
      </c>
      <c r="U632" s="77" t="s">
        <v>3456</v>
      </c>
      <c r="V632" s="77" t="s">
        <v>3456</v>
      </c>
      <c r="W632" s="77" t="s">
        <v>3456</v>
      </c>
      <c r="X632" s="77" t="s">
        <v>3456</v>
      </c>
      <c r="Y632" s="77" t="s">
        <v>3456</v>
      </c>
      <c r="Z632" s="77" t="s">
        <v>3456</v>
      </c>
      <c r="AA632" s="77" t="s">
        <v>3456</v>
      </c>
      <c r="AB632" s="77" t="s">
        <v>3457</v>
      </c>
      <c r="AC632" s="77" t="s">
        <v>3457</v>
      </c>
      <c r="AD632" s="77" t="s">
        <v>3457</v>
      </c>
      <c r="AE632" s="77" t="s">
        <v>3457</v>
      </c>
      <c r="AF632" s="77" t="s">
        <v>3457</v>
      </c>
      <c r="AG632" s="79">
        <v>0.58333333333333337</v>
      </c>
      <c r="AH632" s="77" t="s">
        <v>3456</v>
      </c>
      <c r="AI632" s="77" t="s">
        <v>3457</v>
      </c>
      <c r="AJ632" s="77" t="s">
        <v>3457</v>
      </c>
      <c r="AK632" s="77" t="s">
        <v>3457</v>
      </c>
      <c r="AL632" s="50" t="s">
        <v>876</v>
      </c>
      <c r="AM632" s="50">
        <v>258</v>
      </c>
    </row>
    <row r="633" spans="1:39" ht="15.75">
      <c r="A633" s="84" t="s">
        <v>3453</v>
      </c>
      <c r="B633" s="84" t="s">
        <v>1554</v>
      </c>
      <c r="C633" s="87" t="s">
        <v>1634</v>
      </c>
      <c r="D633" s="86" t="s">
        <v>3467</v>
      </c>
      <c r="E633" s="76" t="s">
        <v>790</v>
      </c>
      <c r="F633" s="85" t="s">
        <v>1635</v>
      </c>
      <c r="G633" s="84">
        <v>890980727</v>
      </c>
      <c r="H633" s="76" t="s">
        <v>742</v>
      </c>
      <c r="I633" s="81">
        <v>1990061100</v>
      </c>
      <c r="J633" s="81">
        <v>1990061100</v>
      </c>
      <c r="K633" s="83">
        <v>45772</v>
      </c>
      <c r="L633" s="82">
        <v>2025</v>
      </c>
      <c r="M633" s="81">
        <v>360313815</v>
      </c>
      <c r="N633" s="81">
        <v>0</v>
      </c>
      <c r="O633" s="81">
        <v>1629747285</v>
      </c>
      <c r="P633" s="81">
        <v>313419</v>
      </c>
      <c r="Q633" s="80">
        <v>0.18105665951663494</v>
      </c>
      <c r="R633" s="77" t="s">
        <v>3456</v>
      </c>
      <c r="S633" s="77" t="s">
        <v>3456</v>
      </c>
      <c r="T633" s="78">
        <v>12</v>
      </c>
      <c r="U633" s="77" t="s">
        <v>3456</v>
      </c>
      <c r="V633" s="77" t="s">
        <v>3456</v>
      </c>
      <c r="W633" s="77" t="s">
        <v>3456</v>
      </c>
      <c r="X633" s="77" t="s">
        <v>3456</v>
      </c>
      <c r="Y633" s="77" t="s">
        <v>3456</v>
      </c>
      <c r="Z633" s="77" t="s">
        <v>3456</v>
      </c>
      <c r="AA633" s="77" t="s">
        <v>3456</v>
      </c>
      <c r="AB633" s="77" t="s">
        <v>3456</v>
      </c>
      <c r="AC633" s="77" t="s">
        <v>3456</v>
      </c>
      <c r="AD633" s="77" t="s">
        <v>3456</v>
      </c>
      <c r="AE633" s="77" t="s">
        <v>3456</v>
      </c>
      <c r="AF633" s="77" t="s">
        <v>3456</v>
      </c>
      <c r="AG633" s="79">
        <v>1</v>
      </c>
      <c r="AH633" s="77" t="s">
        <v>3456</v>
      </c>
      <c r="AI633" s="77" t="s">
        <v>3457</v>
      </c>
      <c r="AJ633" s="77" t="s">
        <v>3457</v>
      </c>
      <c r="AK633" s="77" t="s">
        <v>3457</v>
      </c>
      <c r="AL633" s="50" t="s">
        <v>876</v>
      </c>
      <c r="AM633" s="50">
        <v>187</v>
      </c>
    </row>
    <row r="634" spans="1:39" ht="15.75">
      <c r="A634" s="84" t="s">
        <v>3453</v>
      </c>
      <c r="B634" s="84" t="s">
        <v>1554</v>
      </c>
      <c r="C634" s="87" t="s">
        <v>1583</v>
      </c>
      <c r="D634" s="86" t="s">
        <v>3467</v>
      </c>
      <c r="E634" s="76" t="s">
        <v>790</v>
      </c>
      <c r="F634" s="85" t="s">
        <v>1584</v>
      </c>
      <c r="G634" s="84">
        <v>890902151</v>
      </c>
      <c r="H634" s="76" t="s">
        <v>1555</v>
      </c>
      <c r="I634" s="81">
        <v>468595800</v>
      </c>
      <c r="J634" s="81">
        <v>468595800</v>
      </c>
      <c r="K634" s="83">
        <v>45772</v>
      </c>
      <c r="L634" s="82">
        <v>2025</v>
      </c>
      <c r="M634" s="81">
        <v>259463441</v>
      </c>
      <c r="N634" s="81">
        <v>0</v>
      </c>
      <c r="O634" s="81">
        <v>209132359</v>
      </c>
      <c r="P634" s="81">
        <v>423137</v>
      </c>
      <c r="Q634" s="80">
        <v>0.5537041539851616</v>
      </c>
      <c r="R634" s="77" t="s">
        <v>3456</v>
      </c>
      <c r="S634" s="77" t="s">
        <v>3456</v>
      </c>
      <c r="T634" s="78">
        <v>12</v>
      </c>
      <c r="U634" s="77" t="s">
        <v>3456</v>
      </c>
      <c r="V634" s="77" t="s">
        <v>3456</v>
      </c>
      <c r="W634" s="77" t="s">
        <v>3456</v>
      </c>
      <c r="X634" s="77" t="s">
        <v>3456</v>
      </c>
      <c r="Y634" s="77" t="s">
        <v>3456</v>
      </c>
      <c r="Z634" s="77" t="s">
        <v>3456</v>
      </c>
      <c r="AA634" s="77" t="s">
        <v>3456</v>
      </c>
      <c r="AB634" s="77" t="s">
        <v>3456</v>
      </c>
      <c r="AC634" s="77" t="s">
        <v>3456</v>
      </c>
      <c r="AD634" s="77" t="s">
        <v>3456</v>
      </c>
      <c r="AE634" s="77" t="s">
        <v>3456</v>
      </c>
      <c r="AF634" s="77" t="s">
        <v>3456</v>
      </c>
      <c r="AG634" s="79">
        <v>1</v>
      </c>
      <c r="AH634" s="77" t="s">
        <v>3456</v>
      </c>
      <c r="AI634" s="77" t="s">
        <v>3457</v>
      </c>
      <c r="AJ634" s="77" t="s">
        <v>3457</v>
      </c>
      <c r="AK634" s="77" t="s">
        <v>3457</v>
      </c>
      <c r="AL634" s="50" t="s">
        <v>876</v>
      </c>
      <c r="AM634" s="50">
        <v>312</v>
      </c>
    </row>
    <row r="635" spans="1:39" ht="15.75">
      <c r="A635" s="84" t="s">
        <v>3453</v>
      </c>
      <c r="B635" s="84" t="s">
        <v>1554</v>
      </c>
      <c r="C635" s="87" t="s">
        <v>1673</v>
      </c>
      <c r="D635" s="86" t="s">
        <v>3467</v>
      </c>
      <c r="E635" s="76" t="s">
        <v>790</v>
      </c>
      <c r="F635" s="85" t="s">
        <v>1674</v>
      </c>
      <c r="G635" s="84">
        <v>890981719</v>
      </c>
      <c r="H635" s="76" t="s">
        <v>3568</v>
      </c>
      <c r="I635" s="81">
        <v>3283112700</v>
      </c>
      <c r="J635" s="81">
        <v>3283112700</v>
      </c>
      <c r="K635" s="83">
        <v>45772</v>
      </c>
      <c r="L635" s="82">
        <v>2025</v>
      </c>
      <c r="M635" s="81">
        <v>2778347541</v>
      </c>
      <c r="N635" s="81">
        <v>0</v>
      </c>
      <c r="O635" s="81">
        <v>504765159</v>
      </c>
      <c r="P635" s="81">
        <v>0</v>
      </c>
      <c r="Q635" s="80">
        <v>0.8462540871655122</v>
      </c>
      <c r="R635" s="77" t="s">
        <v>3456</v>
      </c>
      <c r="S635" s="77" t="s">
        <v>3456</v>
      </c>
      <c r="T635" s="78">
        <v>9</v>
      </c>
      <c r="U635" s="77" t="s">
        <v>3456</v>
      </c>
      <c r="V635" s="77" t="s">
        <v>3456</v>
      </c>
      <c r="W635" s="77" t="s">
        <v>3456</v>
      </c>
      <c r="X635" s="77" t="s">
        <v>3456</v>
      </c>
      <c r="Y635" s="77" t="s">
        <v>3456</v>
      </c>
      <c r="Z635" s="77" t="s">
        <v>3456</v>
      </c>
      <c r="AA635" s="77" t="s">
        <v>3457</v>
      </c>
      <c r="AB635" s="77" t="s">
        <v>3457</v>
      </c>
      <c r="AC635" s="77" t="s">
        <v>3457</v>
      </c>
      <c r="AD635" s="77" t="s">
        <v>3456</v>
      </c>
      <c r="AE635" s="77" t="s">
        <v>3456</v>
      </c>
      <c r="AF635" s="77" t="s">
        <v>3456</v>
      </c>
      <c r="AG635" s="79">
        <v>0.75</v>
      </c>
      <c r="AH635" s="77" t="s">
        <v>3456</v>
      </c>
      <c r="AI635" s="77" t="s">
        <v>3457</v>
      </c>
      <c r="AJ635" s="77" t="s">
        <v>3457</v>
      </c>
      <c r="AK635" s="77" t="s">
        <v>3457</v>
      </c>
      <c r="AL635" s="50" t="s">
        <v>876</v>
      </c>
      <c r="AM635" s="50">
        <v>330</v>
      </c>
    </row>
    <row r="636" spans="1:39" ht="15.75">
      <c r="A636" s="84" t="s">
        <v>3453</v>
      </c>
      <c r="B636" s="84" t="s">
        <v>1554</v>
      </c>
      <c r="C636" s="87" t="s">
        <v>139</v>
      </c>
      <c r="D636" s="86" t="s">
        <v>3467</v>
      </c>
      <c r="E636" s="76" t="s">
        <v>790</v>
      </c>
      <c r="F636" s="85" t="s">
        <v>1677</v>
      </c>
      <c r="G636" s="84">
        <v>890981817</v>
      </c>
      <c r="H636" s="76" t="s">
        <v>3569</v>
      </c>
      <c r="I636" s="81">
        <v>409285800</v>
      </c>
      <c r="J636" s="81">
        <v>409285800</v>
      </c>
      <c r="K636" s="83">
        <v>45772</v>
      </c>
      <c r="L636" s="82">
        <v>2025</v>
      </c>
      <c r="M636" s="81">
        <v>409285800</v>
      </c>
      <c r="N636" s="81">
        <v>0</v>
      </c>
      <c r="O636" s="81">
        <v>0</v>
      </c>
      <c r="P636" s="81">
        <v>123634.07</v>
      </c>
      <c r="Q636" s="80">
        <v>1</v>
      </c>
      <c r="R636" s="77" t="s">
        <v>3456</v>
      </c>
      <c r="S636" s="77" t="s">
        <v>3456</v>
      </c>
      <c r="T636" s="78">
        <v>12</v>
      </c>
      <c r="U636" s="77" t="s">
        <v>3456</v>
      </c>
      <c r="V636" s="77" t="s">
        <v>3456</v>
      </c>
      <c r="W636" s="77" t="s">
        <v>3456</v>
      </c>
      <c r="X636" s="77" t="s">
        <v>3456</v>
      </c>
      <c r="Y636" s="77" t="s">
        <v>3456</v>
      </c>
      <c r="Z636" s="77" t="s">
        <v>3456</v>
      </c>
      <c r="AA636" s="77" t="s">
        <v>3456</v>
      </c>
      <c r="AB636" s="77" t="s">
        <v>3456</v>
      </c>
      <c r="AC636" s="77" t="s">
        <v>3456</v>
      </c>
      <c r="AD636" s="77" t="s">
        <v>3456</v>
      </c>
      <c r="AE636" s="77" t="s">
        <v>3456</v>
      </c>
      <c r="AF636" s="77" t="s">
        <v>3456</v>
      </c>
      <c r="AG636" s="79">
        <v>1</v>
      </c>
      <c r="AH636" s="77" t="s">
        <v>3456</v>
      </c>
      <c r="AI636" s="77" t="s">
        <v>3457</v>
      </c>
      <c r="AJ636" s="77" t="s">
        <v>3457</v>
      </c>
      <c r="AK636" s="77" t="s">
        <v>3457</v>
      </c>
      <c r="AL636" s="50" t="s">
        <v>872</v>
      </c>
      <c r="AM636" s="50">
        <v>754</v>
      </c>
    </row>
    <row r="637" spans="1:39" ht="15.75">
      <c r="A637" s="84" t="s">
        <v>3453</v>
      </c>
      <c r="B637" s="84" t="s">
        <v>1554</v>
      </c>
      <c r="C637" s="87" t="s">
        <v>1662</v>
      </c>
      <c r="D637" s="86" t="s">
        <v>3467</v>
      </c>
      <c r="E637" s="76" t="s">
        <v>790</v>
      </c>
      <c r="F637" s="85" t="s">
        <v>1663</v>
      </c>
      <c r="G637" s="84">
        <v>890981074</v>
      </c>
      <c r="H637" s="76" t="s">
        <v>1186</v>
      </c>
      <c r="I637" s="81">
        <v>468595800</v>
      </c>
      <c r="J637" s="81">
        <v>468595800</v>
      </c>
      <c r="K637" s="83">
        <v>45772</v>
      </c>
      <c r="L637" s="82">
        <v>2025</v>
      </c>
      <c r="M637" s="81">
        <v>84538806</v>
      </c>
      <c r="N637" s="81">
        <v>0</v>
      </c>
      <c r="O637" s="81">
        <v>384056994</v>
      </c>
      <c r="P637" s="81">
        <v>0</v>
      </c>
      <c r="Q637" s="80">
        <v>0.18040880007887394</v>
      </c>
      <c r="R637" s="77" t="s">
        <v>3456</v>
      </c>
      <c r="S637" s="77" t="s">
        <v>3456</v>
      </c>
      <c r="T637" s="78">
        <v>11</v>
      </c>
      <c r="U637" s="77" t="s">
        <v>3456</v>
      </c>
      <c r="V637" s="77" t="s">
        <v>3456</v>
      </c>
      <c r="W637" s="77" t="s">
        <v>3456</v>
      </c>
      <c r="X637" s="77" t="s">
        <v>3456</v>
      </c>
      <c r="Y637" s="77" t="s">
        <v>3456</v>
      </c>
      <c r="Z637" s="77" t="s">
        <v>3457</v>
      </c>
      <c r="AA637" s="77" t="s">
        <v>3456</v>
      </c>
      <c r="AB637" s="77" t="s">
        <v>3456</v>
      </c>
      <c r="AC637" s="77" t="s">
        <v>3456</v>
      </c>
      <c r="AD637" s="77" t="s">
        <v>3456</v>
      </c>
      <c r="AE637" s="77" t="s">
        <v>3456</v>
      </c>
      <c r="AF637" s="77" t="s">
        <v>3456</v>
      </c>
      <c r="AG637" s="79">
        <v>0.91666666666666663</v>
      </c>
      <c r="AH637" s="77" t="s">
        <v>3456</v>
      </c>
      <c r="AI637" s="77" t="s">
        <v>3457</v>
      </c>
      <c r="AJ637" s="77" t="s">
        <v>3457</v>
      </c>
      <c r="AK637" s="77" t="s">
        <v>3457</v>
      </c>
      <c r="AL637" s="50" t="s">
        <v>876</v>
      </c>
      <c r="AM637" s="50">
        <v>175</v>
      </c>
    </row>
    <row r="638" spans="1:39" ht="15.75">
      <c r="A638" s="84" t="s">
        <v>3453</v>
      </c>
      <c r="B638" s="84" t="s">
        <v>1554</v>
      </c>
      <c r="C638" s="87" t="s">
        <v>1557</v>
      </c>
      <c r="D638" s="86" t="s">
        <v>3467</v>
      </c>
      <c r="E638" s="76" t="s">
        <v>790</v>
      </c>
      <c r="F638" s="85" t="s">
        <v>1558</v>
      </c>
      <c r="G638" s="84">
        <v>800068653</v>
      </c>
      <c r="H638" s="76" t="s">
        <v>1559</v>
      </c>
      <c r="I638" s="81">
        <v>234297900</v>
      </c>
      <c r="J638" s="81">
        <v>234297900</v>
      </c>
      <c r="K638" s="83">
        <v>45772</v>
      </c>
      <c r="L638" s="82">
        <v>2025</v>
      </c>
      <c r="M638" s="81">
        <v>208236689</v>
      </c>
      <c r="N638" s="81">
        <v>0</v>
      </c>
      <c r="O638" s="81">
        <v>26061211</v>
      </c>
      <c r="P638" s="81">
        <v>44325</v>
      </c>
      <c r="Q638" s="80">
        <v>0.88876890915368856</v>
      </c>
      <c r="R638" s="77" t="s">
        <v>3456</v>
      </c>
      <c r="S638" s="77" t="s">
        <v>3456</v>
      </c>
      <c r="T638" s="78">
        <v>12</v>
      </c>
      <c r="U638" s="77" t="s">
        <v>3456</v>
      </c>
      <c r="V638" s="77" t="s">
        <v>3456</v>
      </c>
      <c r="W638" s="77" t="s">
        <v>3456</v>
      </c>
      <c r="X638" s="77" t="s">
        <v>3456</v>
      </c>
      <c r="Y638" s="77" t="s">
        <v>3456</v>
      </c>
      <c r="Z638" s="77" t="s">
        <v>3456</v>
      </c>
      <c r="AA638" s="77" t="s">
        <v>3456</v>
      </c>
      <c r="AB638" s="77" t="s">
        <v>3456</v>
      </c>
      <c r="AC638" s="77" t="s">
        <v>3456</v>
      </c>
      <c r="AD638" s="77" t="s">
        <v>3456</v>
      </c>
      <c r="AE638" s="77" t="s">
        <v>3456</v>
      </c>
      <c r="AF638" s="77" t="s">
        <v>3456</v>
      </c>
      <c r="AG638" s="79">
        <v>1</v>
      </c>
      <c r="AH638" s="77" t="s">
        <v>3456</v>
      </c>
      <c r="AI638" s="77" t="s">
        <v>3457</v>
      </c>
      <c r="AJ638" s="77" t="s">
        <v>3457</v>
      </c>
      <c r="AK638" s="77" t="s">
        <v>3457</v>
      </c>
      <c r="AL638" s="50" t="s">
        <v>872</v>
      </c>
      <c r="AM638" s="50">
        <v>510</v>
      </c>
    </row>
    <row r="639" spans="1:39" ht="15.75">
      <c r="A639" s="84" t="s">
        <v>3453</v>
      </c>
      <c r="B639" s="84" t="s">
        <v>1554</v>
      </c>
      <c r="C639" s="87" t="s">
        <v>1636</v>
      </c>
      <c r="D639" s="86" t="s">
        <v>3467</v>
      </c>
      <c r="E639" s="76" t="s">
        <v>790</v>
      </c>
      <c r="F639" s="85" t="s">
        <v>1637</v>
      </c>
      <c r="G639" s="84">
        <v>890980732</v>
      </c>
      <c r="H639" s="76" t="s">
        <v>1638</v>
      </c>
      <c r="I639" s="81">
        <v>877881600</v>
      </c>
      <c r="J639" s="81">
        <v>877881600</v>
      </c>
      <c r="K639" s="83">
        <v>45772</v>
      </c>
      <c r="L639" s="82">
        <v>2025</v>
      </c>
      <c r="M639" s="81">
        <v>546750001</v>
      </c>
      <c r="N639" s="81">
        <v>4</v>
      </c>
      <c r="O639" s="81">
        <v>331131595</v>
      </c>
      <c r="P639" s="81">
        <v>0</v>
      </c>
      <c r="Q639" s="80">
        <v>0.6228060879735946</v>
      </c>
      <c r="R639" s="77" t="s">
        <v>3456</v>
      </c>
      <c r="S639" s="77" t="s">
        <v>3456</v>
      </c>
      <c r="T639" s="78">
        <v>11</v>
      </c>
      <c r="U639" s="77" t="s">
        <v>3456</v>
      </c>
      <c r="V639" s="77" t="s">
        <v>3456</v>
      </c>
      <c r="W639" s="77" t="s">
        <v>3456</v>
      </c>
      <c r="X639" s="77" t="s">
        <v>3456</v>
      </c>
      <c r="Y639" s="77" t="s">
        <v>3456</v>
      </c>
      <c r="Z639" s="77" t="s">
        <v>3456</v>
      </c>
      <c r="AA639" s="77" t="s">
        <v>3457</v>
      </c>
      <c r="AB639" s="77" t="s">
        <v>3456</v>
      </c>
      <c r="AC639" s="77" t="s">
        <v>3456</v>
      </c>
      <c r="AD639" s="77" t="s">
        <v>3456</v>
      </c>
      <c r="AE639" s="77" t="s">
        <v>3456</v>
      </c>
      <c r="AF639" s="77" t="s">
        <v>3456</v>
      </c>
      <c r="AG639" s="79">
        <v>0.91666666666666663</v>
      </c>
      <c r="AH639" s="77" t="s">
        <v>3456</v>
      </c>
      <c r="AI639" s="77" t="s">
        <v>3457</v>
      </c>
      <c r="AJ639" s="77" t="s">
        <v>3457</v>
      </c>
      <c r="AK639" s="77" t="s">
        <v>3457</v>
      </c>
      <c r="AL639" s="50" t="s">
        <v>876</v>
      </c>
      <c r="AM639" s="50">
        <v>305</v>
      </c>
    </row>
    <row r="640" spans="1:39" ht="15.75">
      <c r="A640" s="84" t="s">
        <v>3453</v>
      </c>
      <c r="B640" s="84" t="s">
        <v>1554</v>
      </c>
      <c r="C640" s="87" t="s">
        <v>386</v>
      </c>
      <c r="D640" s="86" t="s">
        <v>3467</v>
      </c>
      <c r="E640" s="76" t="s">
        <v>790</v>
      </c>
      <c r="F640" s="85" t="s">
        <v>1643</v>
      </c>
      <c r="G640" s="84">
        <v>890980765</v>
      </c>
      <c r="H640" s="76" t="s">
        <v>1644</v>
      </c>
      <c r="I640" s="81">
        <v>643583700</v>
      </c>
      <c r="J640" s="81">
        <v>643583700</v>
      </c>
      <c r="K640" s="83">
        <v>45772</v>
      </c>
      <c r="L640" s="82">
        <v>2025</v>
      </c>
      <c r="M640" s="81">
        <v>604903038</v>
      </c>
      <c r="N640" s="81">
        <v>0</v>
      </c>
      <c r="O640" s="81">
        <v>38680662</v>
      </c>
      <c r="P640" s="81">
        <v>134521.79</v>
      </c>
      <c r="Q640" s="80">
        <v>0.93989800860400907</v>
      </c>
      <c r="R640" s="77" t="s">
        <v>3456</v>
      </c>
      <c r="S640" s="77" t="s">
        <v>3456</v>
      </c>
      <c r="T640" s="78">
        <v>10</v>
      </c>
      <c r="U640" s="77" t="s">
        <v>3456</v>
      </c>
      <c r="V640" s="77" t="s">
        <v>3456</v>
      </c>
      <c r="W640" s="77" t="s">
        <v>3456</v>
      </c>
      <c r="X640" s="77" t="s">
        <v>3456</v>
      </c>
      <c r="Y640" s="77" t="s">
        <v>3456</v>
      </c>
      <c r="Z640" s="77" t="s">
        <v>3456</v>
      </c>
      <c r="AA640" s="77" t="s">
        <v>3456</v>
      </c>
      <c r="AB640" s="77" t="s">
        <v>3457</v>
      </c>
      <c r="AC640" s="77" t="s">
        <v>3457</v>
      </c>
      <c r="AD640" s="77" t="s">
        <v>3456</v>
      </c>
      <c r="AE640" s="77" t="s">
        <v>3456</v>
      </c>
      <c r="AF640" s="77" t="s">
        <v>3456</v>
      </c>
      <c r="AG640" s="79">
        <v>0.83333333333333337</v>
      </c>
      <c r="AH640" s="77" t="s">
        <v>3456</v>
      </c>
      <c r="AI640" s="77" t="s">
        <v>3457</v>
      </c>
      <c r="AJ640" s="77" t="s">
        <v>3457</v>
      </c>
      <c r="AK640" s="77" t="s">
        <v>3457</v>
      </c>
      <c r="AL640" s="50" t="s">
        <v>872</v>
      </c>
      <c r="AM640" s="50">
        <v>421</v>
      </c>
    </row>
    <row r="641" spans="1:39" ht="15.75">
      <c r="A641" s="84" t="s">
        <v>3453</v>
      </c>
      <c r="B641" s="84" t="s">
        <v>1554</v>
      </c>
      <c r="C641" s="87" t="s">
        <v>134</v>
      </c>
      <c r="D641" s="86" t="s">
        <v>3467</v>
      </c>
      <c r="E641" s="76" t="s">
        <v>790</v>
      </c>
      <c r="F641" s="85" t="s">
        <v>1641</v>
      </c>
      <c r="G641" s="84">
        <v>890980758</v>
      </c>
      <c r="H641" s="76" t="s">
        <v>1642</v>
      </c>
      <c r="I641" s="81">
        <v>1693511100</v>
      </c>
      <c r="J641" s="81">
        <v>1693511100</v>
      </c>
      <c r="K641" s="83">
        <v>45772</v>
      </c>
      <c r="L641" s="82">
        <v>2025</v>
      </c>
      <c r="M641" s="81">
        <v>1693511100</v>
      </c>
      <c r="N641" s="81">
        <v>0</v>
      </c>
      <c r="O641" s="81">
        <v>0</v>
      </c>
      <c r="P641" s="81">
        <v>860725</v>
      </c>
      <c r="Q641" s="80">
        <v>1</v>
      </c>
      <c r="R641" s="77" t="s">
        <v>3456</v>
      </c>
      <c r="S641" s="77" t="s">
        <v>3456</v>
      </c>
      <c r="T641" s="78">
        <v>12</v>
      </c>
      <c r="U641" s="77" t="s">
        <v>3456</v>
      </c>
      <c r="V641" s="77" t="s">
        <v>3456</v>
      </c>
      <c r="W641" s="77" t="s">
        <v>3456</v>
      </c>
      <c r="X641" s="77" t="s">
        <v>3456</v>
      </c>
      <c r="Y641" s="77" t="s">
        <v>3456</v>
      </c>
      <c r="Z641" s="77" t="s">
        <v>3456</v>
      </c>
      <c r="AA641" s="77" t="s">
        <v>3456</v>
      </c>
      <c r="AB641" s="77" t="s">
        <v>3456</v>
      </c>
      <c r="AC641" s="77" t="s">
        <v>3456</v>
      </c>
      <c r="AD641" s="77" t="s">
        <v>3456</v>
      </c>
      <c r="AE641" s="77" t="s">
        <v>3456</v>
      </c>
      <c r="AF641" s="77" t="s">
        <v>3456</v>
      </c>
      <c r="AG641" s="79">
        <v>1</v>
      </c>
      <c r="AH641" s="77" t="s">
        <v>3456</v>
      </c>
      <c r="AI641" s="77" t="s">
        <v>3457</v>
      </c>
      <c r="AJ641" s="77" t="s">
        <v>3457</v>
      </c>
      <c r="AK641" s="77" t="s">
        <v>3457</v>
      </c>
      <c r="AL641" s="50" t="s">
        <v>872</v>
      </c>
      <c r="AM641" s="50">
        <v>761</v>
      </c>
    </row>
    <row r="642" spans="1:39" ht="15.75">
      <c r="A642" s="84" t="s">
        <v>3453</v>
      </c>
      <c r="B642" s="84" t="s">
        <v>1554</v>
      </c>
      <c r="C642" s="87" t="s">
        <v>1563</v>
      </c>
      <c r="D642" s="86" t="s">
        <v>3467</v>
      </c>
      <c r="E642" s="76" t="s">
        <v>790</v>
      </c>
      <c r="F642" s="85" t="s">
        <v>1564</v>
      </c>
      <c r="G642" s="84">
        <v>800138968</v>
      </c>
      <c r="H642" s="76" t="s">
        <v>1565</v>
      </c>
      <c r="I642" s="81">
        <v>1343535300</v>
      </c>
      <c r="J642" s="81">
        <v>1343535300</v>
      </c>
      <c r="K642" s="83">
        <v>45772</v>
      </c>
      <c r="L642" s="82">
        <v>2025</v>
      </c>
      <c r="M642" s="81">
        <v>1275980156</v>
      </c>
      <c r="N642" s="81">
        <v>67555144</v>
      </c>
      <c r="O642" s="81">
        <v>0</v>
      </c>
      <c r="P642" s="81">
        <v>20840855.809999999</v>
      </c>
      <c r="Q642" s="80">
        <v>1</v>
      </c>
      <c r="R642" s="77" t="s">
        <v>3456</v>
      </c>
      <c r="S642" s="77" t="s">
        <v>3456</v>
      </c>
      <c r="T642" s="78">
        <v>12</v>
      </c>
      <c r="U642" s="77" t="s">
        <v>3456</v>
      </c>
      <c r="V642" s="77" t="s">
        <v>3456</v>
      </c>
      <c r="W642" s="77" t="s">
        <v>3456</v>
      </c>
      <c r="X642" s="77" t="s">
        <v>3456</v>
      </c>
      <c r="Y642" s="77" t="s">
        <v>3456</v>
      </c>
      <c r="Z642" s="77" t="s">
        <v>3456</v>
      </c>
      <c r="AA642" s="77" t="s">
        <v>3456</v>
      </c>
      <c r="AB642" s="77" t="s">
        <v>3456</v>
      </c>
      <c r="AC642" s="77" t="s">
        <v>3456</v>
      </c>
      <c r="AD642" s="77" t="s">
        <v>3456</v>
      </c>
      <c r="AE642" s="77" t="s">
        <v>3456</v>
      </c>
      <c r="AF642" s="77" t="s">
        <v>3456</v>
      </c>
      <c r="AG642" s="79">
        <v>1</v>
      </c>
      <c r="AH642" s="77" t="s">
        <v>3456</v>
      </c>
      <c r="AI642" s="77" t="s">
        <v>3457</v>
      </c>
      <c r="AJ642" s="77" t="s">
        <v>3457</v>
      </c>
      <c r="AK642" s="77" t="s">
        <v>3457</v>
      </c>
      <c r="AL642" s="50" t="s">
        <v>872</v>
      </c>
      <c r="AM642" s="50">
        <v>593</v>
      </c>
    </row>
    <row r="643" spans="1:39" ht="15.75">
      <c r="A643" s="84" t="s">
        <v>3453</v>
      </c>
      <c r="B643" s="84" t="s">
        <v>1554</v>
      </c>
      <c r="C643" s="87" t="s">
        <v>1577</v>
      </c>
      <c r="D643" s="86" t="s">
        <v>3467</v>
      </c>
      <c r="E643" s="76" t="s">
        <v>790</v>
      </c>
      <c r="F643" s="85" t="s">
        <v>1578</v>
      </c>
      <c r="G643" s="84">
        <v>811013792</v>
      </c>
      <c r="H643" s="76" t="s">
        <v>1579</v>
      </c>
      <c r="I643" s="81">
        <v>409285800</v>
      </c>
      <c r="J643" s="81">
        <v>409285800</v>
      </c>
      <c r="K643" s="83">
        <v>45735</v>
      </c>
      <c r="L643" s="82">
        <v>2025</v>
      </c>
      <c r="M643" s="81">
        <v>409285800</v>
      </c>
      <c r="N643" s="81">
        <v>0</v>
      </c>
      <c r="O643" s="81">
        <v>0</v>
      </c>
      <c r="P643" s="81">
        <v>21381085</v>
      </c>
      <c r="Q643" s="80">
        <v>1</v>
      </c>
      <c r="R643" s="77" t="s">
        <v>3456</v>
      </c>
      <c r="S643" s="77" t="s">
        <v>3456</v>
      </c>
      <c r="T643" s="78">
        <v>11</v>
      </c>
      <c r="U643" s="77" t="s">
        <v>3456</v>
      </c>
      <c r="V643" s="77" t="s">
        <v>3456</v>
      </c>
      <c r="W643" s="77" t="s">
        <v>3456</v>
      </c>
      <c r="X643" s="77" t="s">
        <v>3456</v>
      </c>
      <c r="Y643" s="77" t="s">
        <v>3457</v>
      </c>
      <c r="Z643" s="77" t="s">
        <v>3456</v>
      </c>
      <c r="AA643" s="77" t="s">
        <v>3456</v>
      </c>
      <c r="AB643" s="77" t="s">
        <v>3456</v>
      </c>
      <c r="AC643" s="77" t="s">
        <v>3456</v>
      </c>
      <c r="AD643" s="77" t="s">
        <v>3456</v>
      </c>
      <c r="AE643" s="77" t="s">
        <v>3456</v>
      </c>
      <c r="AF643" s="77" t="s">
        <v>3456</v>
      </c>
      <c r="AG643" s="79">
        <v>0.91666666666666663</v>
      </c>
      <c r="AH643" s="77" t="s">
        <v>3456</v>
      </c>
      <c r="AI643" s="77" t="s">
        <v>3457</v>
      </c>
      <c r="AJ643" s="77" t="s">
        <v>3457</v>
      </c>
      <c r="AK643" s="77" t="s">
        <v>3457</v>
      </c>
      <c r="AL643" s="50" t="s">
        <v>872</v>
      </c>
      <c r="AM643" s="50">
        <v>543</v>
      </c>
    </row>
    <row r="644" spans="1:39" ht="15.75">
      <c r="A644" s="84" t="s">
        <v>3453</v>
      </c>
      <c r="B644" s="84" t="s">
        <v>1554</v>
      </c>
      <c r="C644" s="87" t="s">
        <v>1653</v>
      </c>
      <c r="D644" s="86" t="s">
        <v>3467</v>
      </c>
      <c r="E644" s="76" t="s">
        <v>790</v>
      </c>
      <c r="F644" s="85" t="s">
        <v>1654</v>
      </c>
      <c r="G644" s="84">
        <v>890980866</v>
      </c>
      <c r="H644" s="76" t="s">
        <v>3570</v>
      </c>
      <c r="I644" s="81">
        <v>1112179500</v>
      </c>
      <c r="J644" s="81">
        <v>1112179500</v>
      </c>
      <c r="K644" s="83">
        <v>45772</v>
      </c>
      <c r="L644" s="82">
        <v>2025</v>
      </c>
      <c r="M644" s="81">
        <v>0</v>
      </c>
      <c r="N644" s="81">
        <v>0</v>
      </c>
      <c r="O644" s="81">
        <v>1112179500</v>
      </c>
      <c r="P644" s="81">
        <v>0</v>
      </c>
      <c r="Q644" s="80">
        <v>0</v>
      </c>
      <c r="R644" s="77" t="s">
        <v>3457</v>
      </c>
      <c r="S644" s="77" t="s">
        <v>3456</v>
      </c>
      <c r="T644" s="78">
        <v>11</v>
      </c>
      <c r="U644" s="77" t="s">
        <v>3456</v>
      </c>
      <c r="V644" s="77" t="s">
        <v>3456</v>
      </c>
      <c r="W644" s="77" t="s">
        <v>3456</v>
      </c>
      <c r="X644" s="77" t="s">
        <v>3456</v>
      </c>
      <c r="Y644" s="77" t="s">
        <v>3456</v>
      </c>
      <c r="Z644" s="77" t="s">
        <v>3456</v>
      </c>
      <c r="AA644" s="77" t="s">
        <v>3456</v>
      </c>
      <c r="AB644" s="77" t="s">
        <v>3456</v>
      </c>
      <c r="AC644" s="77" t="s">
        <v>3456</v>
      </c>
      <c r="AD644" s="77" t="s">
        <v>3456</v>
      </c>
      <c r="AE644" s="77" t="s">
        <v>3456</v>
      </c>
      <c r="AF644" s="77" t="s">
        <v>3457</v>
      </c>
      <c r="AG644" s="79">
        <v>0.91666666666666663</v>
      </c>
      <c r="AH644" s="77" t="s">
        <v>3456</v>
      </c>
      <c r="AI644" s="77" t="s">
        <v>3457</v>
      </c>
      <c r="AJ644" s="77" t="s">
        <v>3457</v>
      </c>
      <c r="AK644" s="77" t="s">
        <v>3457</v>
      </c>
      <c r="AL644" s="50" t="s">
        <v>910</v>
      </c>
      <c r="AM644" s="50">
        <v>84</v>
      </c>
    </row>
    <row r="645" spans="1:39" ht="15.75">
      <c r="A645" s="84" t="s">
        <v>3453</v>
      </c>
      <c r="B645" s="84" t="s">
        <v>1554</v>
      </c>
      <c r="C645" s="87" t="s">
        <v>1692</v>
      </c>
      <c r="D645" s="86" t="s">
        <v>3467</v>
      </c>
      <c r="E645" s="76" t="s">
        <v>790</v>
      </c>
      <c r="F645" s="85" t="s">
        <v>1693</v>
      </c>
      <c r="G645" s="84">
        <v>890982139</v>
      </c>
      <c r="H645" s="76" t="s">
        <v>1694</v>
      </c>
      <c r="I645" s="81">
        <v>762203700</v>
      </c>
      <c r="J645" s="81">
        <v>762203700</v>
      </c>
      <c r="K645" s="83">
        <v>45735</v>
      </c>
      <c r="L645" s="82">
        <v>2025</v>
      </c>
      <c r="M645" s="81">
        <v>506193225</v>
      </c>
      <c r="N645" s="81">
        <v>0</v>
      </c>
      <c r="O645" s="81">
        <v>256010475</v>
      </c>
      <c r="P645" s="81">
        <v>1058681</v>
      </c>
      <c r="Q645" s="80">
        <v>0.66411803694996496</v>
      </c>
      <c r="R645" s="77" t="s">
        <v>3456</v>
      </c>
      <c r="S645" s="77" t="s">
        <v>3456</v>
      </c>
      <c r="T645" s="78">
        <v>9</v>
      </c>
      <c r="U645" s="77" t="s">
        <v>3456</v>
      </c>
      <c r="V645" s="77" t="s">
        <v>3456</v>
      </c>
      <c r="W645" s="77" t="s">
        <v>3456</v>
      </c>
      <c r="X645" s="77" t="s">
        <v>3456</v>
      </c>
      <c r="Y645" s="77" t="s">
        <v>3456</v>
      </c>
      <c r="Z645" s="77" t="s">
        <v>3456</v>
      </c>
      <c r="AA645" s="77" t="s">
        <v>3457</v>
      </c>
      <c r="AB645" s="77" t="s">
        <v>3457</v>
      </c>
      <c r="AC645" s="77" t="s">
        <v>3457</v>
      </c>
      <c r="AD645" s="77" t="s">
        <v>3456</v>
      </c>
      <c r="AE645" s="77" t="s">
        <v>3456</v>
      </c>
      <c r="AF645" s="77" t="s">
        <v>3456</v>
      </c>
      <c r="AG645" s="79">
        <v>0.75</v>
      </c>
      <c r="AH645" s="77" t="s">
        <v>3456</v>
      </c>
      <c r="AI645" s="77" t="s">
        <v>3457</v>
      </c>
      <c r="AJ645" s="77" t="s">
        <v>3457</v>
      </c>
      <c r="AK645" s="77" t="s">
        <v>3457</v>
      </c>
      <c r="AL645" s="50" t="s">
        <v>876</v>
      </c>
      <c r="AM645" s="50">
        <v>257</v>
      </c>
    </row>
    <row r="646" spans="1:39" ht="15.75">
      <c r="A646" s="84" t="s">
        <v>3453</v>
      </c>
      <c r="B646" s="84" t="s">
        <v>1554</v>
      </c>
      <c r="C646" s="87" t="s">
        <v>1603</v>
      </c>
      <c r="D646" s="86" t="s">
        <v>3467</v>
      </c>
      <c r="E646" s="76" t="s">
        <v>790</v>
      </c>
      <c r="F646" s="85" t="s">
        <v>1604</v>
      </c>
      <c r="G646" s="84">
        <v>890906966</v>
      </c>
      <c r="H646" s="76" t="s">
        <v>1605</v>
      </c>
      <c r="I646" s="81">
        <v>762203700</v>
      </c>
      <c r="J646" s="81">
        <v>762203700</v>
      </c>
      <c r="K646" s="83">
        <v>45735</v>
      </c>
      <c r="L646" s="82">
        <v>2025</v>
      </c>
      <c r="M646" s="81">
        <v>614700000</v>
      </c>
      <c r="N646" s="81">
        <v>0</v>
      </c>
      <c r="O646" s="81">
        <v>147503700</v>
      </c>
      <c r="P646" s="81">
        <v>71883.600000000006</v>
      </c>
      <c r="Q646" s="80">
        <v>0.80647732358160951</v>
      </c>
      <c r="R646" s="77" t="s">
        <v>3456</v>
      </c>
      <c r="S646" s="77" t="s">
        <v>3456</v>
      </c>
      <c r="T646" s="78">
        <v>12</v>
      </c>
      <c r="U646" s="77" t="s">
        <v>3456</v>
      </c>
      <c r="V646" s="77" t="s">
        <v>3456</v>
      </c>
      <c r="W646" s="77" t="s">
        <v>3456</v>
      </c>
      <c r="X646" s="77" t="s">
        <v>3456</v>
      </c>
      <c r="Y646" s="77" t="s">
        <v>3456</v>
      </c>
      <c r="Z646" s="77" t="s">
        <v>3456</v>
      </c>
      <c r="AA646" s="77" t="s">
        <v>3456</v>
      </c>
      <c r="AB646" s="77" t="s">
        <v>3456</v>
      </c>
      <c r="AC646" s="77" t="s">
        <v>3456</v>
      </c>
      <c r="AD646" s="77" t="s">
        <v>3456</v>
      </c>
      <c r="AE646" s="77" t="s">
        <v>3456</v>
      </c>
      <c r="AF646" s="77" t="s">
        <v>3456</v>
      </c>
      <c r="AG646" s="79">
        <v>1</v>
      </c>
      <c r="AH646" s="77" t="s">
        <v>3456</v>
      </c>
      <c r="AI646" s="77" t="s">
        <v>3457</v>
      </c>
      <c r="AJ646" s="77" t="s">
        <v>3457</v>
      </c>
      <c r="AK646" s="77" t="s">
        <v>3457</v>
      </c>
      <c r="AL646" s="50" t="s">
        <v>872</v>
      </c>
      <c r="AM646" s="50">
        <v>444</v>
      </c>
    </row>
    <row r="647" spans="1:39" ht="15.75">
      <c r="A647" s="84" t="s">
        <v>3453</v>
      </c>
      <c r="B647" s="84" t="s">
        <v>1554</v>
      </c>
      <c r="C647" s="87" t="s">
        <v>293</v>
      </c>
      <c r="D647" s="86" t="s">
        <v>3467</v>
      </c>
      <c r="E647" s="76" t="s">
        <v>790</v>
      </c>
      <c r="F647" s="85" t="s">
        <v>1639</v>
      </c>
      <c r="G647" s="84">
        <v>890980752</v>
      </c>
      <c r="H647" s="76" t="s">
        <v>1617</v>
      </c>
      <c r="I647" s="81">
        <v>2105739000</v>
      </c>
      <c r="J647" s="81">
        <v>2105739000</v>
      </c>
      <c r="K647" s="83">
        <v>45735</v>
      </c>
      <c r="L647" s="82">
        <v>2025</v>
      </c>
      <c r="M647" s="81">
        <v>1950383479</v>
      </c>
      <c r="N647" s="81">
        <v>0</v>
      </c>
      <c r="O647" s="81">
        <v>155355521</v>
      </c>
      <c r="P647" s="81">
        <v>2486516.85</v>
      </c>
      <c r="Q647" s="80">
        <v>0.92622280301594828</v>
      </c>
      <c r="R647" s="77" t="s">
        <v>3456</v>
      </c>
      <c r="S647" s="77" t="s">
        <v>3456</v>
      </c>
      <c r="T647" s="78">
        <v>12</v>
      </c>
      <c r="U647" s="77" t="s">
        <v>3456</v>
      </c>
      <c r="V647" s="77" t="s">
        <v>3456</v>
      </c>
      <c r="W647" s="77" t="s">
        <v>3456</v>
      </c>
      <c r="X647" s="77" t="s">
        <v>3456</v>
      </c>
      <c r="Y647" s="77" t="s">
        <v>3456</v>
      </c>
      <c r="Z647" s="77" t="s">
        <v>3456</v>
      </c>
      <c r="AA647" s="77" t="s">
        <v>3456</v>
      </c>
      <c r="AB647" s="77" t="s">
        <v>3456</v>
      </c>
      <c r="AC647" s="77" t="s">
        <v>3456</v>
      </c>
      <c r="AD647" s="77" t="s">
        <v>3456</v>
      </c>
      <c r="AE647" s="77" t="s">
        <v>3456</v>
      </c>
      <c r="AF647" s="77" t="s">
        <v>3456</v>
      </c>
      <c r="AG647" s="79">
        <v>1</v>
      </c>
      <c r="AH647" s="77" t="s">
        <v>3456</v>
      </c>
      <c r="AI647" s="77" t="s">
        <v>3457</v>
      </c>
      <c r="AJ647" s="77" t="s">
        <v>3457</v>
      </c>
      <c r="AK647" s="77" t="s">
        <v>3457</v>
      </c>
      <c r="AL647" s="50" t="s">
        <v>872</v>
      </c>
      <c r="AM647" s="50">
        <v>560</v>
      </c>
    </row>
    <row r="648" spans="1:39" ht="15.75">
      <c r="A648" s="84" t="s">
        <v>3453</v>
      </c>
      <c r="B648" s="84" t="s">
        <v>1554</v>
      </c>
      <c r="C648" s="87" t="s">
        <v>1574</v>
      </c>
      <c r="D648" s="86" t="s">
        <v>3467</v>
      </c>
      <c r="E648" s="76" t="s">
        <v>790</v>
      </c>
      <c r="F648" s="85" t="s">
        <v>1575</v>
      </c>
      <c r="G648" s="84">
        <v>800202398</v>
      </c>
      <c r="H648" s="76" t="s">
        <v>3571</v>
      </c>
      <c r="I648" s="81">
        <v>587215800</v>
      </c>
      <c r="J648" s="81">
        <v>587215800</v>
      </c>
      <c r="K648" s="83">
        <v>45735</v>
      </c>
      <c r="L648" s="82">
        <v>2025</v>
      </c>
      <c r="M648" s="81">
        <v>338320000</v>
      </c>
      <c r="N648" s="81">
        <v>0</v>
      </c>
      <c r="O648" s="81">
        <v>248895800</v>
      </c>
      <c r="P648" s="81">
        <v>452712</v>
      </c>
      <c r="Q648" s="80">
        <v>0.57614253567427853</v>
      </c>
      <c r="R648" s="77" t="s">
        <v>3456</v>
      </c>
      <c r="S648" s="77" t="s">
        <v>3456</v>
      </c>
      <c r="T648" s="78">
        <v>10</v>
      </c>
      <c r="U648" s="77" t="s">
        <v>3456</v>
      </c>
      <c r="V648" s="77" t="s">
        <v>3456</v>
      </c>
      <c r="W648" s="77" t="s">
        <v>3456</v>
      </c>
      <c r="X648" s="77" t="s">
        <v>3456</v>
      </c>
      <c r="Y648" s="77" t="s">
        <v>3456</v>
      </c>
      <c r="Z648" s="77" t="s">
        <v>3456</v>
      </c>
      <c r="AA648" s="77" t="s">
        <v>3456</v>
      </c>
      <c r="AB648" s="77" t="s">
        <v>3457</v>
      </c>
      <c r="AC648" s="77" t="s">
        <v>3457</v>
      </c>
      <c r="AD648" s="77" t="s">
        <v>3456</v>
      </c>
      <c r="AE648" s="77" t="s">
        <v>3456</v>
      </c>
      <c r="AF648" s="77" t="s">
        <v>3456</v>
      </c>
      <c r="AG648" s="79">
        <v>0.83333333333333337</v>
      </c>
      <c r="AH648" s="77" t="s">
        <v>3456</v>
      </c>
      <c r="AI648" s="77" t="s">
        <v>3457</v>
      </c>
      <c r="AJ648" s="77" t="s">
        <v>3457</v>
      </c>
      <c r="AK648" s="77" t="s">
        <v>3457</v>
      </c>
      <c r="AL648" s="50" t="s">
        <v>876</v>
      </c>
      <c r="AM648" s="50">
        <v>255</v>
      </c>
    </row>
    <row r="649" spans="1:39" ht="15.75">
      <c r="A649" s="84" t="s">
        <v>3453</v>
      </c>
      <c r="B649" s="84" t="s">
        <v>1554</v>
      </c>
      <c r="C649" s="87" t="s">
        <v>1632</v>
      </c>
      <c r="D649" s="86" t="s">
        <v>3467</v>
      </c>
      <c r="E649" s="76" t="s">
        <v>790</v>
      </c>
      <c r="F649" s="85" t="s">
        <v>1633</v>
      </c>
      <c r="G649" s="84">
        <v>890980486</v>
      </c>
      <c r="H649" s="76" t="s">
        <v>1434</v>
      </c>
      <c r="I649" s="81">
        <v>877881600</v>
      </c>
      <c r="J649" s="81">
        <v>877881600</v>
      </c>
      <c r="K649" s="83">
        <v>45735</v>
      </c>
      <c r="L649" s="82">
        <v>2025</v>
      </c>
      <c r="M649" s="81">
        <v>0</v>
      </c>
      <c r="N649" s="81">
        <v>0</v>
      </c>
      <c r="O649" s="81">
        <v>877881600</v>
      </c>
      <c r="P649" s="81">
        <v>717886</v>
      </c>
      <c r="Q649" s="80">
        <v>0</v>
      </c>
      <c r="R649" s="77" t="s">
        <v>3456</v>
      </c>
      <c r="S649" s="77" t="s">
        <v>3456</v>
      </c>
      <c r="T649" s="78">
        <v>12</v>
      </c>
      <c r="U649" s="77" t="s">
        <v>3456</v>
      </c>
      <c r="V649" s="77" t="s">
        <v>3456</v>
      </c>
      <c r="W649" s="77" t="s">
        <v>3456</v>
      </c>
      <c r="X649" s="77" t="s">
        <v>3456</v>
      </c>
      <c r="Y649" s="77" t="s">
        <v>3456</v>
      </c>
      <c r="Z649" s="77" t="s">
        <v>3456</v>
      </c>
      <c r="AA649" s="77" t="s">
        <v>3456</v>
      </c>
      <c r="AB649" s="77" t="s">
        <v>3456</v>
      </c>
      <c r="AC649" s="77" t="s">
        <v>3456</v>
      </c>
      <c r="AD649" s="77" t="s">
        <v>3456</v>
      </c>
      <c r="AE649" s="77" t="s">
        <v>3456</v>
      </c>
      <c r="AF649" s="77" t="s">
        <v>3456</v>
      </c>
      <c r="AG649" s="79">
        <v>1</v>
      </c>
      <c r="AH649" s="77" t="s">
        <v>3456</v>
      </c>
      <c r="AI649" s="77" t="s">
        <v>3457</v>
      </c>
      <c r="AJ649" s="77" t="s">
        <v>3457</v>
      </c>
      <c r="AK649" s="77" t="s">
        <v>3457</v>
      </c>
      <c r="AL649" s="50" t="s">
        <v>910</v>
      </c>
      <c r="AM649" s="50">
        <v>155</v>
      </c>
    </row>
    <row r="650" spans="1:39" ht="15.75">
      <c r="A650" s="84" t="s">
        <v>3453</v>
      </c>
      <c r="B650" s="84" t="s">
        <v>1554</v>
      </c>
      <c r="C650" s="87" t="s">
        <v>1709</v>
      </c>
      <c r="D650" s="86" t="s">
        <v>3467</v>
      </c>
      <c r="E650" s="76" t="s">
        <v>790</v>
      </c>
      <c r="F650" s="85" t="s">
        <v>1710</v>
      </c>
      <c r="G650" s="84">
        <v>890983675</v>
      </c>
      <c r="H650" s="76" t="s">
        <v>2125</v>
      </c>
      <c r="I650" s="81">
        <v>762203700</v>
      </c>
      <c r="J650" s="81">
        <v>762203700</v>
      </c>
      <c r="K650" s="83">
        <v>45735</v>
      </c>
      <c r="L650" s="82">
        <v>2025</v>
      </c>
      <c r="M650" s="81">
        <v>0</v>
      </c>
      <c r="N650" s="81">
        <v>3267913</v>
      </c>
      <c r="O650" s="81">
        <v>758935787</v>
      </c>
      <c r="P650" s="81">
        <v>7314837</v>
      </c>
      <c r="Q650" s="80">
        <v>4.2874536032821674E-3</v>
      </c>
      <c r="R650" s="77" t="s">
        <v>3456</v>
      </c>
      <c r="S650" s="77" t="s">
        <v>3456</v>
      </c>
      <c r="T650" s="78">
        <v>12</v>
      </c>
      <c r="U650" s="77" t="s">
        <v>3456</v>
      </c>
      <c r="V650" s="77" t="s">
        <v>3456</v>
      </c>
      <c r="W650" s="77" t="s">
        <v>3456</v>
      </c>
      <c r="X650" s="77" t="s">
        <v>3456</v>
      </c>
      <c r="Y650" s="77" t="s">
        <v>3456</v>
      </c>
      <c r="Z650" s="77" t="s">
        <v>3456</v>
      </c>
      <c r="AA650" s="77" t="s">
        <v>3456</v>
      </c>
      <c r="AB650" s="77" t="s">
        <v>3456</v>
      </c>
      <c r="AC650" s="77" t="s">
        <v>3456</v>
      </c>
      <c r="AD650" s="77" t="s">
        <v>3456</v>
      </c>
      <c r="AE650" s="77" t="s">
        <v>3456</v>
      </c>
      <c r="AF650" s="77" t="s">
        <v>3456</v>
      </c>
      <c r="AG650" s="79">
        <v>1</v>
      </c>
      <c r="AH650" s="77" t="s">
        <v>3456</v>
      </c>
      <c r="AI650" s="77" t="s">
        <v>3457</v>
      </c>
      <c r="AJ650" s="77" t="s">
        <v>3457</v>
      </c>
      <c r="AK650" s="77" t="s">
        <v>3457</v>
      </c>
      <c r="AL650" s="50" t="s">
        <v>910</v>
      </c>
      <c r="AM650" s="50">
        <v>154</v>
      </c>
    </row>
    <row r="651" spans="1:39" ht="15.75">
      <c r="A651" s="84" t="s">
        <v>3453</v>
      </c>
      <c r="B651" s="84" t="s">
        <v>1554</v>
      </c>
      <c r="C651" s="87" t="s">
        <v>223</v>
      </c>
      <c r="D651" s="86" t="s">
        <v>3467</v>
      </c>
      <c r="E651" s="76" t="s">
        <v>790</v>
      </c>
      <c r="F651" s="85" t="s">
        <v>1671</v>
      </c>
      <c r="G651" s="84">
        <v>890981532</v>
      </c>
      <c r="H651" s="76" t="s">
        <v>477</v>
      </c>
      <c r="I651" s="81">
        <v>468595800</v>
      </c>
      <c r="J651" s="81">
        <v>468595800</v>
      </c>
      <c r="K651" s="83">
        <v>45596</v>
      </c>
      <c r="L651" s="82">
        <v>2024</v>
      </c>
      <c r="M651" s="81">
        <v>451690183</v>
      </c>
      <c r="N651" s="81">
        <v>0</v>
      </c>
      <c r="O651" s="81">
        <v>16905617</v>
      </c>
      <c r="P651" s="81">
        <v>140813</v>
      </c>
      <c r="Q651" s="80">
        <v>0.96392281578281325</v>
      </c>
      <c r="R651" s="77" t="s">
        <v>3456</v>
      </c>
      <c r="S651" s="77" t="s">
        <v>3456</v>
      </c>
      <c r="T651" s="78">
        <v>12</v>
      </c>
      <c r="U651" s="77" t="s">
        <v>3456</v>
      </c>
      <c r="V651" s="77" t="s">
        <v>3456</v>
      </c>
      <c r="W651" s="77" t="s">
        <v>3456</v>
      </c>
      <c r="X651" s="77" t="s">
        <v>3456</v>
      </c>
      <c r="Y651" s="77" t="s">
        <v>3456</v>
      </c>
      <c r="Z651" s="77" t="s">
        <v>3456</v>
      </c>
      <c r="AA651" s="77" t="s">
        <v>3456</v>
      </c>
      <c r="AB651" s="77" t="s">
        <v>3456</v>
      </c>
      <c r="AC651" s="77" t="s">
        <v>3456</v>
      </c>
      <c r="AD651" s="77" t="s">
        <v>3456</v>
      </c>
      <c r="AE651" s="77" t="s">
        <v>3456</v>
      </c>
      <c r="AF651" s="77" t="s">
        <v>3456</v>
      </c>
      <c r="AG651" s="79">
        <v>1</v>
      </c>
      <c r="AH651" s="77" t="s">
        <v>3456</v>
      </c>
      <c r="AI651" s="77" t="s">
        <v>3457</v>
      </c>
      <c r="AJ651" s="77" t="s">
        <v>3457</v>
      </c>
      <c r="AK651" s="77" t="s">
        <v>3457</v>
      </c>
      <c r="AL651" s="50" t="s">
        <v>872</v>
      </c>
      <c r="AM651" s="50">
        <v>611</v>
      </c>
    </row>
    <row r="652" spans="1:39" ht="15.75">
      <c r="A652" s="84" t="s">
        <v>3453</v>
      </c>
      <c r="B652" s="84" t="s">
        <v>1554</v>
      </c>
      <c r="C652" s="87" t="s">
        <v>1684</v>
      </c>
      <c r="D652" s="86" t="s">
        <v>3467</v>
      </c>
      <c r="E652" s="76" t="s">
        <v>790</v>
      </c>
      <c r="F652" s="85" t="s">
        <v>1685</v>
      </c>
      <c r="G652" s="84">
        <v>890982091</v>
      </c>
      <c r="H652" s="76" t="s">
        <v>742</v>
      </c>
      <c r="I652" s="81">
        <v>1055811600</v>
      </c>
      <c r="J652" s="81">
        <v>1055811600</v>
      </c>
      <c r="K652" s="83">
        <v>45772</v>
      </c>
      <c r="L652" s="82">
        <v>2025</v>
      </c>
      <c r="M652" s="81">
        <v>0</v>
      </c>
      <c r="N652" s="81">
        <v>0</v>
      </c>
      <c r="O652" s="81">
        <v>1055811600</v>
      </c>
      <c r="P652" s="81">
        <v>0</v>
      </c>
      <c r="Q652" s="80">
        <v>0</v>
      </c>
      <c r="R652" s="77" t="s">
        <v>3457</v>
      </c>
      <c r="S652" s="77" t="s">
        <v>3456</v>
      </c>
      <c r="T652" s="78">
        <v>12</v>
      </c>
      <c r="U652" s="77" t="s">
        <v>3456</v>
      </c>
      <c r="V652" s="77" t="s">
        <v>3456</v>
      </c>
      <c r="W652" s="77" t="s">
        <v>3456</v>
      </c>
      <c r="X652" s="77" t="s">
        <v>3456</v>
      </c>
      <c r="Y652" s="77" t="s">
        <v>3456</v>
      </c>
      <c r="Z652" s="77" t="s">
        <v>3456</v>
      </c>
      <c r="AA652" s="77" t="s">
        <v>3456</v>
      </c>
      <c r="AB652" s="77" t="s">
        <v>3456</v>
      </c>
      <c r="AC652" s="77" t="s">
        <v>3456</v>
      </c>
      <c r="AD652" s="77" t="s">
        <v>3456</v>
      </c>
      <c r="AE652" s="77" t="s">
        <v>3456</v>
      </c>
      <c r="AF652" s="77" t="s">
        <v>3456</v>
      </c>
      <c r="AG652" s="79">
        <v>1</v>
      </c>
      <c r="AH652" s="77" t="s">
        <v>3456</v>
      </c>
      <c r="AI652" s="77" t="s">
        <v>3457</v>
      </c>
      <c r="AJ652" s="77" t="s">
        <v>3457</v>
      </c>
      <c r="AK652" s="77" t="s">
        <v>3457</v>
      </c>
      <c r="AL652" s="50" t="s">
        <v>876</v>
      </c>
      <c r="AM652" s="50">
        <v>202</v>
      </c>
    </row>
    <row r="653" spans="1:39" ht="15.75">
      <c r="A653" s="84" t="s">
        <v>3453</v>
      </c>
      <c r="B653" s="84" t="s">
        <v>1554</v>
      </c>
      <c r="C653" s="87" t="s">
        <v>1719</v>
      </c>
      <c r="D653" s="86" t="s">
        <v>3467</v>
      </c>
      <c r="E653" s="76" t="s">
        <v>790</v>
      </c>
      <c r="F653" s="85" t="s">
        <v>1720</v>
      </c>
      <c r="G653" s="84">
        <v>890985092</v>
      </c>
      <c r="H653" s="76" t="s">
        <v>1721</v>
      </c>
      <c r="I653" s="81">
        <v>909007650</v>
      </c>
      <c r="J653" s="81">
        <v>909007650</v>
      </c>
      <c r="K653" s="83">
        <v>45596</v>
      </c>
      <c r="L653" s="82">
        <v>2024</v>
      </c>
      <c r="M653" s="81">
        <v>0</v>
      </c>
      <c r="N653" s="81">
        <v>0</v>
      </c>
      <c r="O653" s="81">
        <v>909007650</v>
      </c>
      <c r="P653" s="81">
        <v>0</v>
      </c>
      <c r="Q653" s="80">
        <v>0</v>
      </c>
      <c r="R653" s="77" t="s">
        <v>3457</v>
      </c>
      <c r="S653" s="77" t="s">
        <v>3456</v>
      </c>
      <c r="T653" s="78">
        <v>12</v>
      </c>
      <c r="U653" s="77" t="s">
        <v>3456</v>
      </c>
      <c r="V653" s="77" t="s">
        <v>3456</v>
      </c>
      <c r="W653" s="77" t="s">
        <v>3456</v>
      </c>
      <c r="X653" s="77" t="s">
        <v>3456</v>
      </c>
      <c r="Y653" s="77" t="s">
        <v>3456</v>
      </c>
      <c r="Z653" s="77" t="s">
        <v>3456</v>
      </c>
      <c r="AA653" s="77" t="s">
        <v>3456</v>
      </c>
      <c r="AB653" s="77" t="s">
        <v>3456</v>
      </c>
      <c r="AC653" s="77" t="s">
        <v>3456</v>
      </c>
      <c r="AD653" s="77" t="s">
        <v>3456</v>
      </c>
      <c r="AE653" s="77" t="s">
        <v>3456</v>
      </c>
      <c r="AF653" s="77" t="s">
        <v>3456</v>
      </c>
      <c r="AG653" s="79">
        <v>1</v>
      </c>
      <c r="AH653" s="77" t="s">
        <v>3456</v>
      </c>
      <c r="AI653" s="77" t="s">
        <v>3457</v>
      </c>
      <c r="AJ653" s="77" t="s">
        <v>3457</v>
      </c>
      <c r="AK653" s="77" t="s">
        <v>3457</v>
      </c>
      <c r="AL653" s="50" t="s">
        <v>910</v>
      </c>
      <c r="AM653" s="50">
        <v>152</v>
      </c>
    </row>
    <row r="654" spans="1:39" ht="15.75">
      <c r="A654" s="84" t="s">
        <v>3453</v>
      </c>
      <c r="B654" s="84" t="s">
        <v>1554</v>
      </c>
      <c r="C654" s="87" t="s">
        <v>1611</v>
      </c>
      <c r="D654" s="86" t="s">
        <v>3467</v>
      </c>
      <c r="E654" s="76" t="s">
        <v>790</v>
      </c>
      <c r="F654" s="85" t="s">
        <v>1612</v>
      </c>
      <c r="G654" s="84">
        <v>890907254</v>
      </c>
      <c r="H654" s="76" t="s">
        <v>1613</v>
      </c>
      <c r="I654" s="81">
        <v>5676575400</v>
      </c>
      <c r="J654" s="81">
        <v>5676575400</v>
      </c>
      <c r="K654" s="83">
        <v>45772</v>
      </c>
      <c r="L654" s="82">
        <v>2025</v>
      </c>
      <c r="M654" s="81">
        <v>3946614928</v>
      </c>
      <c r="N654" s="81">
        <v>1729960472</v>
      </c>
      <c r="O654" s="81">
        <v>0</v>
      </c>
      <c r="P654" s="81">
        <v>7875078</v>
      </c>
      <c r="Q654" s="80">
        <v>1</v>
      </c>
      <c r="R654" s="77" t="s">
        <v>3456</v>
      </c>
      <c r="S654" s="77" t="s">
        <v>3456</v>
      </c>
      <c r="T654" s="78">
        <v>12</v>
      </c>
      <c r="U654" s="77" t="s">
        <v>3456</v>
      </c>
      <c r="V654" s="77" t="s">
        <v>3456</v>
      </c>
      <c r="W654" s="77" t="s">
        <v>3456</v>
      </c>
      <c r="X654" s="77" t="s">
        <v>3456</v>
      </c>
      <c r="Y654" s="77" t="s">
        <v>3456</v>
      </c>
      <c r="Z654" s="77" t="s">
        <v>3456</v>
      </c>
      <c r="AA654" s="77" t="s">
        <v>3456</v>
      </c>
      <c r="AB654" s="77" t="s">
        <v>3456</v>
      </c>
      <c r="AC654" s="77" t="s">
        <v>3456</v>
      </c>
      <c r="AD654" s="77" t="s">
        <v>3456</v>
      </c>
      <c r="AE654" s="77" t="s">
        <v>3456</v>
      </c>
      <c r="AF654" s="77" t="s">
        <v>3456</v>
      </c>
      <c r="AG654" s="79">
        <v>1</v>
      </c>
      <c r="AH654" s="77" t="s">
        <v>3456</v>
      </c>
      <c r="AI654" s="77" t="s">
        <v>3457</v>
      </c>
      <c r="AJ654" s="77" t="s">
        <v>3457</v>
      </c>
      <c r="AK654" s="77" t="s">
        <v>3457</v>
      </c>
      <c r="AL654" s="50" t="s">
        <v>872</v>
      </c>
      <c r="AM654" s="50">
        <v>381</v>
      </c>
    </row>
    <row r="655" spans="1:39" ht="15.75">
      <c r="A655" s="84" t="s">
        <v>3453</v>
      </c>
      <c r="B655" s="84" t="s">
        <v>1554</v>
      </c>
      <c r="C655" s="87" t="s">
        <v>1695</v>
      </c>
      <c r="D655" s="86" t="s">
        <v>3467</v>
      </c>
      <c r="E655" s="76" t="s">
        <v>790</v>
      </c>
      <c r="F655" s="85" t="s">
        <v>1696</v>
      </c>
      <c r="G655" s="84">
        <v>890982140</v>
      </c>
      <c r="H655" s="76" t="s">
        <v>3572</v>
      </c>
      <c r="I655" s="81">
        <v>762203700</v>
      </c>
      <c r="J655" s="81">
        <v>762203700</v>
      </c>
      <c r="K655" s="83">
        <v>45735</v>
      </c>
      <c r="L655" s="82">
        <v>2025</v>
      </c>
      <c r="M655" s="81">
        <v>356122738</v>
      </c>
      <c r="N655" s="81">
        <v>38874666</v>
      </c>
      <c r="O655" s="81">
        <v>367206296</v>
      </c>
      <c r="P655" s="81">
        <v>3768516.89</v>
      </c>
      <c r="Q655" s="80">
        <v>0.51823076167171589</v>
      </c>
      <c r="R655" s="77" t="s">
        <v>3456</v>
      </c>
      <c r="S655" s="77" t="s">
        <v>3456</v>
      </c>
      <c r="T655" s="78">
        <v>12</v>
      </c>
      <c r="U655" s="77" t="s">
        <v>3456</v>
      </c>
      <c r="V655" s="77" t="s">
        <v>3456</v>
      </c>
      <c r="W655" s="77" t="s">
        <v>3456</v>
      </c>
      <c r="X655" s="77" t="s">
        <v>3456</v>
      </c>
      <c r="Y655" s="77" t="s">
        <v>3456</v>
      </c>
      <c r="Z655" s="77" t="s">
        <v>3456</v>
      </c>
      <c r="AA655" s="77" t="s">
        <v>3456</v>
      </c>
      <c r="AB655" s="77" t="s">
        <v>3456</v>
      </c>
      <c r="AC655" s="77" t="s">
        <v>3456</v>
      </c>
      <c r="AD655" s="77" t="s">
        <v>3456</v>
      </c>
      <c r="AE655" s="77" t="s">
        <v>3456</v>
      </c>
      <c r="AF655" s="77" t="s">
        <v>3456</v>
      </c>
      <c r="AG655" s="79">
        <v>1</v>
      </c>
      <c r="AH655" s="77" t="s">
        <v>3456</v>
      </c>
      <c r="AI655" s="77" t="s">
        <v>3457</v>
      </c>
      <c r="AJ655" s="77" t="s">
        <v>3457</v>
      </c>
      <c r="AK655" s="77" t="s">
        <v>3457</v>
      </c>
      <c r="AL655" s="50" t="s">
        <v>876</v>
      </c>
      <c r="AM655" s="50">
        <v>273</v>
      </c>
    </row>
    <row r="656" spans="1:39" ht="15.75">
      <c r="A656" s="84" t="s">
        <v>3453</v>
      </c>
      <c r="B656" s="84" t="s">
        <v>1554</v>
      </c>
      <c r="C656" s="87" t="s">
        <v>1560</v>
      </c>
      <c r="D656" s="86" t="s">
        <v>3467</v>
      </c>
      <c r="E656" s="76" t="s">
        <v>790</v>
      </c>
      <c r="F656" s="85" t="s">
        <v>1561</v>
      </c>
      <c r="G656" s="84">
        <v>800123106</v>
      </c>
      <c r="H656" s="76" t="s">
        <v>1562</v>
      </c>
      <c r="I656" s="81">
        <v>1868499000</v>
      </c>
      <c r="J656" s="81">
        <v>1868499000</v>
      </c>
      <c r="K656" s="83">
        <v>45735</v>
      </c>
      <c r="L656" s="82">
        <v>2025</v>
      </c>
      <c r="M656" s="81">
        <v>1868499000</v>
      </c>
      <c r="N656" s="81">
        <v>0</v>
      </c>
      <c r="O656" s="81">
        <v>0</v>
      </c>
      <c r="P656" s="81">
        <v>0</v>
      </c>
      <c r="Q656" s="80">
        <v>1</v>
      </c>
      <c r="R656" s="77" t="s">
        <v>3456</v>
      </c>
      <c r="S656" s="77" t="s">
        <v>3456</v>
      </c>
      <c r="T656" s="78">
        <v>7</v>
      </c>
      <c r="U656" s="77" t="s">
        <v>3456</v>
      </c>
      <c r="V656" s="77" t="s">
        <v>3456</v>
      </c>
      <c r="W656" s="77" t="s">
        <v>3456</v>
      </c>
      <c r="X656" s="77" t="s">
        <v>3456</v>
      </c>
      <c r="Y656" s="77" t="s">
        <v>3457</v>
      </c>
      <c r="Z656" s="77" t="s">
        <v>3456</v>
      </c>
      <c r="AA656" s="77" t="s">
        <v>3456</v>
      </c>
      <c r="AB656" s="77" t="s">
        <v>3457</v>
      </c>
      <c r="AC656" s="77" t="s">
        <v>3457</v>
      </c>
      <c r="AD656" s="77" t="s">
        <v>3457</v>
      </c>
      <c r="AE656" s="77" t="s">
        <v>3456</v>
      </c>
      <c r="AF656" s="77" t="s">
        <v>3457</v>
      </c>
      <c r="AG656" s="79">
        <v>0.58333333333333337</v>
      </c>
      <c r="AH656" s="77" t="s">
        <v>3456</v>
      </c>
      <c r="AI656" s="77" t="s">
        <v>3457</v>
      </c>
      <c r="AJ656" s="77" t="s">
        <v>3457</v>
      </c>
      <c r="AK656" s="77" t="s">
        <v>3457</v>
      </c>
      <c r="AL656" s="50" t="s">
        <v>876</v>
      </c>
      <c r="AM656" s="50">
        <v>325</v>
      </c>
    </row>
    <row r="657" spans="1:39" ht="15.75">
      <c r="A657" s="84" t="s">
        <v>3453</v>
      </c>
      <c r="B657" s="84" t="s">
        <v>1554</v>
      </c>
      <c r="C657" s="87" t="s">
        <v>252</v>
      </c>
      <c r="D657" s="86" t="s">
        <v>3467</v>
      </c>
      <c r="E657" s="76" t="s">
        <v>790</v>
      </c>
      <c r="F657" s="85" t="s">
        <v>1679</v>
      </c>
      <c r="G657" s="84">
        <v>890981848</v>
      </c>
      <c r="H657" s="76" t="s">
        <v>3573</v>
      </c>
      <c r="I657" s="81">
        <v>937191600</v>
      </c>
      <c r="J657" s="81">
        <v>937191600</v>
      </c>
      <c r="K657" s="83">
        <v>45735</v>
      </c>
      <c r="L657" s="82">
        <v>2025</v>
      </c>
      <c r="M657" s="81">
        <v>889877214</v>
      </c>
      <c r="N657" s="81">
        <v>0</v>
      </c>
      <c r="O657" s="81">
        <v>47314386</v>
      </c>
      <c r="P657" s="81">
        <v>830963.26</v>
      </c>
      <c r="Q657" s="80">
        <v>0.9495147139603044</v>
      </c>
      <c r="R657" s="77" t="s">
        <v>3456</v>
      </c>
      <c r="S657" s="77" t="s">
        <v>3456</v>
      </c>
      <c r="T657" s="78">
        <v>12</v>
      </c>
      <c r="U657" s="77" t="s">
        <v>3456</v>
      </c>
      <c r="V657" s="77" t="s">
        <v>3456</v>
      </c>
      <c r="W657" s="77" t="s">
        <v>3456</v>
      </c>
      <c r="X657" s="77" t="s">
        <v>3456</v>
      </c>
      <c r="Y657" s="77" t="s">
        <v>3456</v>
      </c>
      <c r="Z657" s="77" t="s">
        <v>3456</v>
      </c>
      <c r="AA657" s="77" t="s">
        <v>3456</v>
      </c>
      <c r="AB657" s="77" t="s">
        <v>3456</v>
      </c>
      <c r="AC657" s="77" t="s">
        <v>3456</v>
      </c>
      <c r="AD657" s="77" t="s">
        <v>3456</v>
      </c>
      <c r="AE657" s="77" t="s">
        <v>3456</v>
      </c>
      <c r="AF657" s="77" t="s">
        <v>3456</v>
      </c>
      <c r="AG657" s="79">
        <v>1</v>
      </c>
      <c r="AH657" s="77" t="s">
        <v>3456</v>
      </c>
      <c r="AI657" s="77" t="s">
        <v>3457</v>
      </c>
      <c r="AJ657" s="77" t="s">
        <v>3457</v>
      </c>
      <c r="AK657" s="77" t="s">
        <v>3457</v>
      </c>
      <c r="AL657" s="50" t="s">
        <v>872</v>
      </c>
      <c r="AM657" s="50">
        <v>591</v>
      </c>
    </row>
    <row r="658" spans="1:39" ht="15.75">
      <c r="A658" s="84" t="s">
        <v>3453</v>
      </c>
      <c r="B658" s="84" t="s">
        <v>1554</v>
      </c>
      <c r="C658" s="87" t="s">
        <v>1714</v>
      </c>
      <c r="D658" s="86" t="s">
        <v>3467</v>
      </c>
      <c r="E658" s="76" t="s">
        <v>790</v>
      </c>
      <c r="F658" s="85" t="s">
        <v>1715</v>
      </c>
      <c r="G658" s="84">
        <v>890984427</v>
      </c>
      <c r="H658" s="76" t="s">
        <v>3574</v>
      </c>
      <c r="I658" s="81">
        <v>234297900</v>
      </c>
      <c r="J658" s="81">
        <v>234297900</v>
      </c>
      <c r="K658" s="83">
        <v>45735</v>
      </c>
      <c r="L658" s="82">
        <v>2025</v>
      </c>
      <c r="M658" s="81">
        <v>132614951</v>
      </c>
      <c r="N658" s="81">
        <v>0</v>
      </c>
      <c r="O658" s="81">
        <v>101682949</v>
      </c>
      <c r="P658" s="81">
        <v>126321</v>
      </c>
      <c r="Q658" s="80">
        <v>0.56600998557818916</v>
      </c>
      <c r="R658" s="77" t="s">
        <v>3456</v>
      </c>
      <c r="S658" s="77" t="s">
        <v>3456</v>
      </c>
      <c r="T658" s="78">
        <v>10</v>
      </c>
      <c r="U658" s="77" t="s">
        <v>3456</v>
      </c>
      <c r="V658" s="77" t="s">
        <v>3456</v>
      </c>
      <c r="W658" s="77" t="s">
        <v>3456</v>
      </c>
      <c r="X658" s="77" t="s">
        <v>3456</v>
      </c>
      <c r="Y658" s="77" t="s">
        <v>3456</v>
      </c>
      <c r="Z658" s="77" t="s">
        <v>3456</v>
      </c>
      <c r="AA658" s="77" t="s">
        <v>3456</v>
      </c>
      <c r="AB658" s="77" t="s">
        <v>3457</v>
      </c>
      <c r="AC658" s="77" t="s">
        <v>3457</v>
      </c>
      <c r="AD658" s="77" t="s">
        <v>3456</v>
      </c>
      <c r="AE658" s="77" t="s">
        <v>3456</v>
      </c>
      <c r="AF658" s="77" t="s">
        <v>3456</v>
      </c>
      <c r="AG658" s="79">
        <v>0.83333333333333337</v>
      </c>
      <c r="AH658" s="77" t="s">
        <v>3456</v>
      </c>
      <c r="AI658" s="77" t="s">
        <v>3457</v>
      </c>
      <c r="AJ658" s="77" t="s">
        <v>3457</v>
      </c>
      <c r="AK658" s="77" t="s">
        <v>3457</v>
      </c>
      <c r="AL658" s="50" t="s">
        <v>876</v>
      </c>
      <c r="AM658" s="50">
        <v>252</v>
      </c>
    </row>
    <row r="659" spans="1:39" ht="15.75">
      <c r="A659" s="84" t="s">
        <v>3453</v>
      </c>
      <c r="B659" s="84" t="s">
        <v>1554</v>
      </c>
      <c r="C659" s="87" t="s">
        <v>1566</v>
      </c>
      <c r="D659" s="86" t="s">
        <v>3467</v>
      </c>
      <c r="E659" s="76" t="s">
        <v>790</v>
      </c>
      <c r="F659" s="85" t="s">
        <v>1567</v>
      </c>
      <c r="G659" s="84">
        <v>800143438</v>
      </c>
      <c r="H659" s="76" t="s">
        <v>3575</v>
      </c>
      <c r="I659" s="81">
        <v>1230799500</v>
      </c>
      <c r="J659" s="81">
        <v>1230799500</v>
      </c>
      <c r="K659" s="83">
        <v>45735</v>
      </c>
      <c r="L659" s="82">
        <v>2025</v>
      </c>
      <c r="M659" s="81">
        <v>0</v>
      </c>
      <c r="N659" s="81">
        <v>0</v>
      </c>
      <c r="O659" s="81">
        <v>1230799500</v>
      </c>
      <c r="P659" s="81">
        <v>0</v>
      </c>
      <c r="Q659" s="80">
        <v>0</v>
      </c>
      <c r="R659" s="77" t="s">
        <v>3456</v>
      </c>
      <c r="S659" s="77" t="s">
        <v>3456</v>
      </c>
      <c r="T659" s="78">
        <v>12</v>
      </c>
      <c r="U659" s="77" t="s">
        <v>3456</v>
      </c>
      <c r="V659" s="77" t="s">
        <v>3456</v>
      </c>
      <c r="W659" s="77" t="s">
        <v>3456</v>
      </c>
      <c r="X659" s="77" t="s">
        <v>3456</v>
      </c>
      <c r="Y659" s="77" t="s">
        <v>3456</v>
      </c>
      <c r="Z659" s="77" t="s">
        <v>3456</v>
      </c>
      <c r="AA659" s="77" t="s">
        <v>3456</v>
      </c>
      <c r="AB659" s="77" t="s">
        <v>3456</v>
      </c>
      <c r="AC659" s="77" t="s">
        <v>3456</v>
      </c>
      <c r="AD659" s="77" t="s">
        <v>3456</v>
      </c>
      <c r="AE659" s="77" t="s">
        <v>3456</v>
      </c>
      <c r="AF659" s="77" t="s">
        <v>3456</v>
      </c>
      <c r="AG659" s="79">
        <v>1</v>
      </c>
      <c r="AH659" s="77" t="s">
        <v>3456</v>
      </c>
      <c r="AI659" s="77" t="s">
        <v>3457</v>
      </c>
      <c r="AJ659" s="77" t="s">
        <v>3457</v>
      </c>
      <c r="AK659" s="77" t="s">
        <v>3457</v>
      </c>
      <c r="AL659" s="50" t="s">
        <v>910</v>
      </c>
      <c r="AM659" s="50">
        <v>121</v>
      </c>
    </row>
    <row r="660" spans="1:39" ht="15.75">
      <c r="A660" s="84" t="s">
        <v>3453</v>
      </c>
      <c r="B660" s="84" t="s">
        <v>1554</v>
      </c>
      <c r="C660" s="87" t="s">
        <v>1552</v>
      </c>
      <c r="D660" s="86" t="s">
        <v>3467</v>
      </c>
      <c r="E660" s="76" t="s">
        <v>790</v>
      </c>
      <c r="F660" s="85" t="s">
        <v>1553</v>
      </c>
      <c r="G660" s="84">
        <v>800014405</v>
      </c>
      <c r="H660" s="76" t="s">
        <v>1555</v>
      </c>
      <c r="I660" s="81">
        <v>1112179500</v>
      </c>
      <c r="J660" s="81">
        <v>1112179500</v>
      </c>
      <c r="K660" s="83">
        <v>45735</v>
      </c>
      <c r="L660" s="82">
        <v>2025</v>
      </c>
      <c r="M660" s="81">
        <v>0</v>
      </c>
      <c r="N660" s="81">
        <v>0</v>
      </c>
      <c r="O660" s="81">
        <v>1112179500</v>
      </c>
      <c r="P660" s="81">
        <v>0</v>
      </c>
      <c r="Q660" s="80">
        <v>0</v>
      </c>
      <c r="R660" s="77" t="s">
        <v>3456</v>
      </c>
      <c r="S660" s="77" t="s">
        <v>3456</v>
      </c>
      <c r="T660" s="78">
        <v>12</v>
      </c>
      <c r="U660" s="77" t="s">
        <v>3456</v>
      </c>
      <c r="V660" s="77" t="s">
        <v>3456</v>
      </c>
      <c r="W660" s="77" t="s">
        <v>3456</v>
      </c>
      <c r="X660" s="77" t="s">
        <v>3456</v>
      </c>
      <c r="Y660" s="77" t="s">
        <v>3456</v>
      </c>
      <c r="Z660" s="77" t="s">
        <v>3456</v>
      </c>
      <c r="AA660" s="77" t="s">
        <v>3456</v>
      </c>
      <c r="AB660" s="77" t="s">
        <v>3456</v>
      </c>
      <c r="AC660" s="77" t="s">
        <v>3456</v>
      </c>
      <c r="AD660" s="77" t="s">
        <v>3456</v>
      </c>
      <c r="AE660" s="77" t="s">
        <v>3456</v>
      </c>
      <c r="AF660" s="77" t="s">
        <v>3456</v>
      </c>
      <c r="AG660" s="79">
        <v>1</v>
      </c>
      <c r="AH660" s="77" t="s">
        <v>3456</v>
      </c>
      <c r="AI660" s="77" t="s">
        <v>3457</v>
      </c>
      <c r="AJ660" s="77" t="s">
        <v>3457</v>
      </c>
      <c r="AK660" s="77" t="s">
        <v>3457</v>
      </c>
      <c r="AL660" s="50" t="s">
        <v>910</v>
      </c>
      <c r="AM660" s="50">
        <v>105</v>
      </c>
    </row>
    <row r="661" spans="1:39" ht="15.75">
      <c r="A661" s="84" t="s">
        <v>3453</v>
      </c>
      <c r="B661" s="84" t="s">
        <v>1554</v>
      </c>
      <c r="C661" s="87" t="s">
        <v>1592</v>
      </c>
      <c r="D661" s="86" t="s">
        <v>3467</v>
      </c>
      <c r="E661" s="76" t="s">
        <v>790</v>
      </c>
      <c r="F661" s="85" t="s">
        <v>1593</v>
      </c>
      <c r="G661" s="84">
        <v>890906211</v>
      </c>
      <c r="H661" s="76" t="s">
        <v>1594</v>
      </c>
      <c r="I661" s="81">
        <v>1290109500</v>
      </c>
      <c r="J661" s="81">
        <v>1290109500</v>
      </c>
      <c r="K661" s="83">
        <v>45735</v>
      </c>
      <c r="L661" s="82">
        <v>2025</v>
      </c>
      <c r="M661" s="81">
        <v>0</v>
      </c>
      <c r="N661" s="81">
        <v>0</v>
      </c>
      <c r="O661" s="81">
        <v>1290109500</v>
      </c>
      <c r="P661" s="81">
        <v>0</v>
      </c>
      <c r="Q661" s="80">
        <v>0</v>
      </c>
      <c r="R661" s="77" t="s">
        <v>3456</v>
      </c>
      <c r="S661" s="77" t="s">
        <v>3456</v>
      </c>
      <c r="T661" s="78">
        <v>10</v>
      </c>
      <c r="U661" s="77" t="s">
        <v>3456</v>
      </c>
      <c r="V661" s="77" t="s">
        <v>3456</v>
      </c>
      <c r="W661" s="77" t="s">
        <v>3456</v>
      </c>
      <c r="X661" s="77" t="s">
        <v>3456</v>
      </c>
      <c r="Y661" s="77" t="s">
        <v>3456</v>
      </c>
      <c r="Z661" s="77" t="s">
        <v>3457</v>
      </c>
      <c r="AA661" s="77" t="s">
        <v>3456</v>
      </c>
      <c r="AB661" s="77" t="s">
        <v>3457</v>
      </c>
      <c r="AC661" s="77" t="s">
        <v>3456</v>
      </c>
      <c r="AD661" s="77" t="s">
        <v>3456</v>
      </c>
      <c r="AE661" s="77" t="s">
        <v>3456</v>
      </c>
      <c r="AF661" s="77" t="s">
        <v>3456</v>
      </c>
      <c r="AG661" s="79">
        <v>0.83333333333333337</v>
      </c>
      <c r="AH661" s="77" t="s">
        <v>3456</v>
      </c>
      <c r="AI661" s="77" t="s">
        <v>3457</v>
      </c>
      <c r="AJ661" s="77" t="s">
        <v>3457</v>
      </c>
      <c r="AK661" s="77" t="s">
        <v>3457</v>
      </c>
      <c r="AL661" s="50" t="s">
        <v>910</v>
      </c>
      <c r="AM661" s="50">
        <v>54</v>
      </c>
    </row>
    <row r="662" spans="1:39" ht="15.75">
      <c r="A662" s="84" t="s">
        <v>3453</v>
      </c>
      <c r="B662" s="84" t="s">
        <v>1554</v>
      </c>
      <c r="C662" s="87" t="s">
        <v>362</v>
      </c>
      <c r="D662" s="86" t="s">
        <v>3467</v>
      </c>
      <c r="E662" s="76" t="s">
        <v>790</v>
      </c>
      <c r="F662" s="85" t="s">
        <v>1163</v>
      </c>
      <c r="G662" s="84">
        <v>890905198</v>
      </c>
      <c r="H662" s="76" t="s">
        <v>1591</v>
      </c>
      <c r="I662" s="81">
        <v>1171489500</v>
      </c>
      <c r="J662" s="81">
        <v>1171489500</v>
      </c>
      <c r="K662" s="83">
        <v>45735</v>
      </c>
      <c r="L662" s="82">
        <v>2025</v>
      </c>
      <c r="M662" s="81">
        <v>1171489500</v>
      </c>
      <c r="N662" s="81">
        <v>0</v>
      </c>
      <c r="O662" s="81">
        <v>0</v>
      </c>
      <c r="P662" s="81">
        <v>245406</v>
      </c>
      <c r="Q662" s="80">
        <v>1</v>
      </c>
      <c r="R662" s="77" t="s">
        <v>3456</v>
      </c>
      <c r="S662" s="77" t="s">
        <v>3456</v>
      </c>
      <c r="T662" s="78">
        <v>10</v>
      </c>
      <c r="U662" s="77" t="s">
        <v>3456</v>
      </c>
      <c r="V662" s="77" t="s">
        <v>3456</v>
      </c>
      <c r="W662" s="77" t="s">
        <v>3456</v>
      </c>
      <c r="X662" s="77" t="s">
        <v>3456</v>
      </c>
      <c r="Y662" s="77" t="s">
        <v>3456</v>
      </c>
      <c r="Z662" s="77" t="s">
        <v>3456</v>
      </c>
      <c r="AA662" s="77" t="s">
        <v>3456</v>
      </c>
      <c r="AB662" s="77" t="s">
        <v>3457</v>
      </c>
      <c r="AC662" s="77" t="s">
        <v>3457</v>
      </c>
      <c r="AD662" s="77" t="s">
        <v>3456</v>
      </c>
      <c r="AE662" s="77" t="s">
        <v>3456</v>
      </c>
      <c r="AF662" s="77" t="s">
        <v>3456</v>
      </c>
      <c r="AG662" s="79">
        <v>0.83333333333333337</v>
      </c>
      <c r="AH662" s="77" t="s">
        <v>3456</v>
      </c>
      <c r="AI662" s="77" t="s">
        <v>3457</v>
      </c>
      <c r="AJ662" s="77" t="s">
        <v>3457</v>
      </c>
      <c r="AK662" s="77" t="s">
        <v>3457</v>
      </c>
      <c r="AL662" s="50" t="s">
        <v>872</v>
      </c>
      <c r="AM662" s="50">
        <v>466</v>
      </c>
    </row>
    <row r="663" spans="1:39" ht="15.75">
      <c r="A663" s="84" t="s">
        <v>3453</v>
      </c>
      <c r="B663" s="84" t="s">
        <v>1554</v>
      </c>
      <c r="C663" s="87" t="s">
        <v>180</v>
      </c>
      <c r="D663" s="86" t="s">
        <v>3467</v>
      </c>
      <c r="E663" s="76" t="s">
        <v>790</v>
      </c>
      <c r="F663" s="85" t="s">
        <v>1676</v>
      </c>
      <c r="G663" s="84">
        <v>890981726</v>
      </c>
      <c r="H663" s="76" t="s">
        <v>3475</v>
      </c>
      <c r="I663" s="81">
        <v>1580775300</v>
      </c>
      <c r="J663" s="81">
        <v>1580775300</v>
      </c>
      <c r="K663" s="83">
        <v>45772</v>
      </c>
      <c r="L663" s="82">
        <v>2025</v>
      </c>
      <c r="M663" s="81">
        <v>1551893019</v>
      </c>
      <c r="N663" s="81">
        <v>14882281</v>
      </c>
      <c r="O663" s="81">
        <v>14000000</v>
      </c>
      <c r="P663" s="81">
        <v>764542</v>
      </c>
      <c r="Q663" s="80">
        <v>0.99114358631489241</v>
      </c>
      <c r="R663" s="77" t="s">
        <v>3456</v>
      </c>
      <c r="S663" s="77" t="s">
        <v>3456</v>
      </c>
      <c r="T663" s="78">
        <v>12</v>
      </c>
      <c r="U663" s="77" t="s">
        <v>3456</v>
      </c>
      <c r="V663" s="77" t="s">
        <v>3456</v>
      </c>
      <c r="W663" s="77" t="s">
        <v>3456</v>
      </c>
      <c r="X663" s="77" t="s">
        <v>3456</v>
      </c>
      <c r="Y663" s="77" t="s">
        <v>3456</v>
      </c>
      <c r="Z663" s="77" t="s">
        <v>3456</v>
      </c>
      <c r="AA663" s="77" t="s">
        <v>3456</v>
      </c>
      <c r="AB663" s="77" t="s">
        <v>3456</v>
      </c>
      <c r="AC663" s="77" t="s">
        <v>3456</v>
      </c>
      <c r="AD663" s="77" t="s">
        <v>3456</v>
      </c>
      <c r="AE663" s="77" t="s">
        <v>3456</v>
      </c>
      <c r="AF663" s="77" t="s">
        <v>3456</v>
      </c>
      <c r="AG663" s="79">
        <v>1</v>
      </c>
      <c r="AH663" s="77" t="s">
        <v>3456</v>
      </c>
      <c r="AI663" s="77" t="s">
        <v>3457</v>
      </c>
      <c r="AJ663" s="77" t="s">
        <v>3457</v>
      </c>
      <c r="AK663" s="77" t="s">
        <v>3457</v>
      </c>
      <c r="AL663" s="50" t="s">
        <v>872</v>
      </c>
      <c r="AM663" s="50">
        <v>688</v>
      </c>
    </row>
    <row r="664" spans="1:39" ht="15.75">
      <c r="A664" s="84" t="s">
        <v>3453</v>
      </c>
      <c r="B664" s="84" t="s">
        <v>1554</v>
      </c>
      <c r="C664" s="87" t="s">
        <v>1621</v>
      </c>
      <c r="D664" s="86" t="s">
        <v>3467</v>
      </c>
      <c r="E664" s="76" t="s">
        <v>790</v>
      </c>
      <c r="F664" s="85" t="s">
        <v>1622</v>
      </c>
      <c r="G664" s="84">
        <v>890980326</v>
      </c>
      <c r="H664" s="76" t="s">
        <v>1617</v>
      </c>
      <c r="I664" s="81">
        <v>1052869500</v>
      </c>
      <c r="J664" s="81">
        <v>1052869500</v>
      </c>
      <c r="K664" s="83">
        <v>45772</v>
      </c>
      <c r="L664" s="82">
        <v>2025</v>
      </c>
      <c r="M664" s="81">
        <v>1043376981</v>
      </c>
      <c r="N664" s="81">
        <v>9492519</v>
      </c>
      <c r="O664" s="81">
        <v>0</v>
      </c>
      <c r="P664" s="81">
        <v>2124792</v>
      </c>
      <c r="Q664" s="80">
        <v>1</v>
      </c>
      <c r="R664" s="77" t="s">
        <v>3456</v>
      </c>
      <c r="S664" s="77" t="s">
        <v>3456</v>
      </c>
      <c r="T664" s="78">
        <v>12</v>
      </c>
      <c r="U664" s="77" t="s">
        <v>3456</v>
      </c>
      <c r="V664" s="77" t="s">
        <v>3456</v>
      </c>
      <c r="W664" s="77" t="s">
        <v>3456</v>
      </c>
      <c r="X664" s="77" t="s">
        <v>3456</v>
      </c>
      <c r="Y664" s="77" t="s">
        <v>3456</v>
      </c>
      <c r="Z664" s="77" t="s">
        <v>3456</v>
      </c>
      <c r="AA664" s="77" t="s">
        <v>3456</v>
      </c>
      <c r="AB664" s="77" t="s">
        <v>3456</v>
      </c>
      <c r="AC664" s="77" t="s">
        <v>3456</v>
      </c>
      <c r="AD664" s="77" t="s">
        <v>3456</v>
      </c>
      <c r="AE664" s="77" t="s">
        <v>3456</v>
      </c>
      <c r="AF664" s="77" t="s">
        <v>3456</v>
      </c>
      <c r="AG664" s="79">
        <v>1</v>
      </c>
      <c r="AH664" s="77" t="s">
        <v>3456</v>
      </c>
      <c r="AI664" s="77" t="s">
        <v>3457</v>
      </c>
      <c r="AJ664" s="77" t="s">
        <v>3457</v>
      </c>
      <c r="AK664" s="77" t="s">
        <v>3457</v>
      </c>
      <c r="AL664" s="50" t="s">
        <v>872</v>
      </c>
      <c r="AM664" s="50">
        <v>677</v>
      </c>
    </row>
    <row r="665" spans="1:39" ht="15.75">
      <c r="A665" s="84" t="s">
        <v>3453</v>
      </c>
      <c r="B665" s="84" t="s">
        <v>1554</v>
      </c>
      <c r="C665" s="87" t="s">
        <v>1704</v>
      </c>
      <c r="D665" s="86" t="s">
        <v>3467</v>
      </c>
      <c r="E665" s="76" t="s">
        <v>790</v>
      </c>
      <c r="F665" s="85" t="s">
        <v>1705</v>
      </c>
      <c r="G665" s="84">
        <v>890982184</v>
      </c>
      <c r="H665" s="76" t="s">
        <v>1706</v>
      </c>
      <c r="I665" s="81">
        <v>937191600</v>
      </c>
      <c r="J665" s="81">
        <v>937191600</v>
      </c>
      <c r="K665" s="83">
        <v>45735</v>
      </c>
      <c r="L665" s="82">
        <v>2025</v>
      </c>
      <c r="M665" s="81">
        <v>186500000</v>
      </c>
      <c r="N665" s="81">
        <v>0</v>
      </c>
      <c r="O665" s="81">
        <v>750691600</v>
      </c>
      <c r="P665" s="81">
        <v>556672</v>
      </c>
      <c r="Q665" s="80">
        <v>0.198998795977258</v>
      </c>
      <c r="R665" s="77" t="s">
        <v>3456</v>
      </c>
      <c r="S665" s="77" t="s">
        <v>3456</v>
      </c>
      <c r="T665" s="78">
        <v>9</v>
      </c>
      <c r="U665" s="77" t="s">
        <v>3456</v>
      </c>
      <c r="V665" s="77" t="s">
        <v>3456</v>
      </c>
      <c r="W665" s="77" t="s">
        <v>3456</v>
      </c>
      <c r="X665" s="77" t="s">
        <v>3456</v>
      </c>
      <c r="Y665" s="77" t="s">
        <v>3456</v>
      </c>
      <c r="Z665" s="77" t="s">
        <v>3456</v>
      </c>
      <c r="AA665" s="77" t="s">
        <v>3457</v>
      </c>
      <c r="AB665" s="77" t="s">
        <v>3457</v>
      </c>
      <c r="AC665" s="77" t="s">
        <v>3457</v>
      </c>
      <c r="AD665" s="77" t="s">
        <v>3456</v>
      </c>
      <c r="AE665" s="77" t="s">
        <v>3456</v>
      </c>
      <c r="AF665" s="77" t="s">
        <v>3456</v>
      </c>
      <c r="AG665" s="79">
        <v>0.75</v>
      </c>
      <c r="AH665" s="77" t="s">
        <v>3456</v>
      </c>
      <c r="AI665" s="77" t="s">
        <v>3457</v>
      </c>
      <c r="AJ665" s="77" t="s">
        <v>3457</v>
      </c>
      <c r="AK665" s="77" t="s">
        <v>3457</v>
      </c>
      <c r="AL665" s="50" t="s">
        <v>910</v>
      </c>
      <c r="AM665" s="50">
        <v>93</v>
      </c>
    </row>
    <row r="666" spans="1:39" ht="15.75">
      <c r="A666" s="84" t="s">
        <v>3453</v>
      </c>
      <c r="B666" s="84" t="s">
        <v>1554</v>
      </c>
      <c r="C666" s="87" t="s">
        <v>1651</v>
      </c>
      <c r="D666" s="86" t="s">
        <v>3467</v>
      </c>
      <c r="E666" s="76" t="s">
        <v>790</v>
      </c>
      <c r="F666" s="85" t="s">
        <v>1652</v>
      </c>
      <c r="G666" s="84">
        <v>890980855</v>
      </c>
      <c r="H666" s="76" t="s">
        <v>1434</v>
      </c>
      <c r="I666" s="81">
        <v>937191600</v>
      </c>
      <c r="J666" s="81">
        <v>937191600</v>
      </c>
      <c r="K666" s="83">
        <v>45735</v>
      </c>
      <c r="L666" s="82">
        <v>2025</v>
      </c>
      <c r="M666" s="81">
        <v>924367732</v>
      </c>
      <c r="N666" s="81">
        <v>0</v>
      </c>
      <c r="O666" s="81">
        <v>12823868</v>
      </c>
      <c r="P666" s="81">
        <v>257173.97</v>
      </c>
      <c r="Q666" s="80">
        <v>0.98631670621034162</v>
      </c>
      <c r="R666" s="77" t="s">
        <v>3456</v>
      </c>
      <c r="S666" s="77" t="s">
        <v>3456</v>
      </c>
      <c r="T666" s="78">
        <v>11</v>
      </c>
      <c r="U666" s="77" t="s">
        <v>3456</v>
      </c>
      <c r="V666" s="77" t="s">
        <v>3456</v>
      </c>
      <c r="W666" s="77" t="s">
        <v>3456</v>
      </c>
      <c r="X666" s="77" t="s">
        <v>3456</v>
      </c>
      <c r="Y666" s="77" t="s">
        <v>3456</v>
      </c>
      <c r="Z666" s="77" t="s">
        <v>3456</v>
      </c>
      <c r="AA666" s="77" t="s">
        <v>3456</v>
      </c>
      <c r="AB666" s="77" t="s">
        <v>3457</v>
      </c>
      <c r="AC666" s="77" t="s">
        <v>3456</v>
      </c>
      <c r="AD666" s="77" t="s">
        <v>3456</v>
      </c>
      <c r="AE666" s="77" t="s">
        <v>3456</v>
      </c>
      <c r="AF666" s="77" t="s">
        <v>3456</v>
      </c>
      <c r="AG666" s="79">
        <v>0.91666666666666663</v>
      </c>
      <c r="AH666" s="77" t="s">
        <v>3456</v>
      </c>
      <c r="AI666" s="77" t="s">
        <v>3457</v>
      </c>
      <c r="AJ666" s="77" t="s">
        <v>3457</v>
      </c>
      <c r="AK666" s="77" t="s">
        <v>3457</v>
      </c>
      <c r="AL666" s="50" t="s">
        <v>872</v>
      </c>
      <c r="AM666" s="50">
        <v>523</v>
      </c>
    </row>
    <row r="667" spans="1:39" ht="15.75">
      <c r="A667" s="84" t="s">
        <v>3453</v>
      </c>
      <c r="B667" s="84" t="s">
        <v>1554</v>
      </c>
      <c r="C667" s="87" t="s">
        <v>1701</v>
      </c>
      <c r="D667" s="86" t="s">
        <v>3467</v>
      </c>
      <c r="E667" s="76" t="s">
        <v>790</v>
      </c>
      <c r="F667" s="85" t="s">
        <v>1702</v>
      </c>
      <c r="G667" s="84">
        <v>890982182</v>
      </c>
      <c r="H667" s="76" t="s">
        <v>1703</v>
      </c>
      <c r="I667" s="81">
        <v>468595800</v>
      </c>
      <c r="J667" s="81">
        <v>468595800</v>
      </c>
      <c r="K667" s="83">
        <v>45735</v>
      </c>
      <c r="L667" s="82">
        <v>2025</v>
      </c>
      <c r="M667" s="81">
        <v>459645512</v>
      </c>
      <c r="N667" s="81">
        <v>0</v>
      </c>
      <c r="O667" s="81">
        <v>8950288</v>
      </c>
      <c r="P667" s="81">
        <v>4</v>
      </c>
      <c r="Q667" s="80">
        <v>0.98089976905469489</v>
      </c>
      <c r="R667" s="77" t="s">
        <v>3456</v>
      </c>
      <c r="S667" s="77" t="s">
        <v>3456</v>
      </c>
      <c r="T667" s="78">
        <v>12</v>
      </c>
      <c r="U667" s="77" t="s">
        <v>3456</v>
      </c>
      <c r="V667" s="77" t="s">
        <v>3456</v>
      </c>
      <c r="W667" s="77" t="s">
        <v>3456</v>
      </c>
      <c r="X667" s="77" t="s">
        <v>3456</v>
      </c>
      <c r="Y667" s="77" t="s">
        <v>3456</v>
      </c>
      <c r="Z667" s="77" t="s">
        <v>3456</v>
      </c>
      <c r="AA667" s="77" t="s">
        <v>3456</v>
      </c>
      <c r="AB667" s="77" t="s">
        <v>3456</v>
      </c>
      <c r="AC667" s="77" t="s">
        <v>3456</v>
      </c>
      <c r="AD667" s="77" t="s">
        <v>3456</v>
      </c>
      <c r="AE667" s="77" t="s">
        <v>3456</v>
      </c>
      <c r="AF667" s="77" t="s">
        <v>3456</v>
      </c>
      <c r="AG667" s="79">
        <v>1</v>
      </c>
      <c r="AH667" s="77" t="s">
        <v>3456</v>
      </c>
      <c r="AI667" s="77" t="s">
        <v>3457</v>
      </c>
      <c r="AJ667" s="77" t="s">
        <v>3457</v>
      </c>
      <c r="AK667" s="77" t="s">
        <v>3457</v>
      </c>
      <c r="AL667" s="50" t="s">
        <v>872</v>
      </c>
      <c r="AM667" s="50">
        <v>637</v>
      </c>
    </row>
    <row r="668" spans="1:39" ht="15.75">
      <c r="A668" s="84" t="s">
        <v>3453</v>
      </c>
      <c r="B668" s="84" t="s">
        <v>1554</v>
      </c>
      <c r="C668" s="87" t="s">
        <v>1624</v>
      </c>
      <c r="D668" s="86" t="s">
        <v>3467</v>
      </c>
      <c r="E668" s="76" t="s">
        <v>790</v>
      </c>
      <c r="F668" s="85" t="s">
        <v>1625</v>
      </c>
      <c r="G668" s="84">
        <v>890980346</v>
      </c>
      <c r="H668" s="76" t="s">
        <v>1617</v>
      </c>
      <c r="I668" s="81">
        <v>702893700</v>
      </c>
      <c r="J668" s="81">
        <v>702893700</v>
      </c>
      <c r="K668" s="83">
        <v>45735</v>
      </c>
      <c r="L668" s="82">
        <v>2025</v>
      </c>
      <c r="M668" s="81">
        <v>439837669</v>
      </c>
      <c r="N668" s="81">
        <v>0</v>
      </c>
      <c r="O668" s="81">
        <v>263056031</v>
      </c>
      <c r="P668" s="81">
        <v>1162558.19</v>
      </c>
      <c r="Q668" s="80">
        <v>0.62575275464839131</v>
      </c>
      <c r="R668" s="77" t="s">
        <v>3456</v>
      </c>
      <c r="S668" s="77" t="s">
        <v>3456</v>
      </c>
      <c r="T668" s="78">
        <v>9</v>
      </c>
      <c r="U668" s="77" t="s">
        <v>3456</v>
      </c>
      <c r="V668" s="77" t="s">
        <v>3456</v>
      </c>
      <c r="W668" s="77" t="s">
        <v>3456</v>
      </c>
      <c r="X668" s="77" t="s">
        <v>3456</v>
      </c>
      <c r="Y668" s="77" t="s">
        <v>3456</v>
      </c>
      <c r="Z668" s="77" t="s">
        <v>3456</v>
      </c>
      <c r="AA668" s="77" t="s">
        <v>3457</v>
      </c>
      <c r="AB668" s="77" t="s">
        <v>3457</v>
      </c>
      <c r="AC668" s="77" t="s">
        <v>3457</v>
      </c>
      <c r="AD668" s="77" t="s">
        <v>3456</v>
      </c>
      <c r="AE668" s="77" t="s">
        <v>3456</v>
      </c>
      <c r="AF668" s="77" t="s">
        <v>3456</v>
      </c>
      <c r="AG668" s="79">
        <v>0.75</v>
      </c>
      <c r="AH668" s="77" t="s">
        <v>3456</v>
      </c>
      <c r="AI668" s="77" t="s">
        <v>3457</v>
      </c>
      <c r="AJ668" s="77" t="s">
        <v>3457</v>
      </c>
      <c r="AK668" s="77" t="s">
        <v>3457</v>
      </c>
      <c r="AL668" s="50" t="s">
        <v>876</v>
      </c>
      <c r="AM668" s="50">
        <v>244</v>
      </c>
    </row>
    <row r="669" spans="1:39" ht="15.75">
      <c r="A669" s="84" t="s">
        <v>3453</v>
      </c>
      <c r="B669" s="84" t="s">
        <v>1554</v>
      </c>
      <c r="C669" s="87" t="s">
        <v>1648</v>
      </c>
      <c r="D669" s="86" t="s">
        <v>3467</v>
      </c>
      <c r="E669" s="76" t="s">
        <v>790</v>
      </c>
      <c r="F669" s="85" t="s">
        <v>1649</v>
      </c>
      <c r="G669" s="84">
        <v>890980828</v>
      </c>
      <c r="H669" s="76" t="s">
        <v>3576</v>
      </c>
      <c r="I669" s="81">
        <v>468595800</v>
      </c>
      <c r="J669" s="81">
        <v>468595800</v>
      </c>
      <c r="K669" s="83">
        <v>45735</v>
      </c>
      <c r="L669" s="82">
        <v>2025</v>
      </c>
      <c r="M669" s="81">
        <v>457271541</v>
      </c>
      <c r="N669" s="81">
        <v>205141</v>
      </c>
      <c r="O669" s="81">
        <v>11119118</v>
      </c>
      <c r="P669" s="81">
        <v>11557</v>
      </c>
      <c r="Q669" s="80">
        <v>0.97627140917609589</v>
      </c>
      <c r="R669" s="77" t="s">
        <v>3456</v>
      </c>
      <c r="S669" s="77" t="s">
        <v>3456</v>
      </c>
      <c r="T669" s="78">
        <v>12</v>
      </c>
      <c r="U669" s="77" t="s">
        <v>3456</v>
      </c>
      <c r="V669" s="77" t="s">
        <v>3456</v>
      </c>
      <c r="W669" s="77" t="s">
        <v>3456</v>
      </c>
      <c r="X669" s="77" t="s">
        <v>3456</v>
      </c>
      <c r="Y669" s="77" t="s">
        <v>3456</v>
      </c>
      <c r="Z669" s="77" t="s">
        <v>3456</v>
      </c>
      <c r="AA669" s="77" t="s">
        <v>3456</v>
      </c>
      <c r="AB669" s="77" t="s">
        <v>3456</v>
      </c>
      <c r="AC669" s="77" t="s">
        <v>3456</v>
      </c>
      <c r="AD669" s="77" t="s">
        <v>3456</v>
      </c>
      <c r="AE669" s="77" t="s">
        <v>3456</v>
      </c>
      <c r="AF669" s="77" t="s">
        <v>3456</v>
      </c>
      <c r="AG669" s="79">
        <v>1</v>
      </c>
      <c r="AH669" s="77" t="s">
        <v>3456</v>
      </c>
      <c r="AI669" s="77" t="s">
        <v>3457</v>
      </c>
      <c r="AJ669" s="77" t="s">
        <v>3457</v>
      </c>
      <c r="AK669" s="77" t="s">
        <v>3457</v>
      </c>
      <c r="AL669" s="50" t="s">
        <v>872</v>
      </c>
      <c r="AM669" s="50">
        <v>627</v>
      </c>
    </row>
    <row r="670" spans="1:39" ht="15.75">
      <c r="A670" s="84" t="s">
        <v>3453</v>
      </c>
      <c r="B670" s="84" t="s">
        <v>1554</v>
      </c>
      <c r="C670" s="87" t="s">
        <v>1627</v>
      </c>
      <c r="D670" s="86" t="s">
        <v>3467</v>
      </c>
      <c r="E670" s="76" t="s">
        <v>790</v>
      </c>
      <c r="F670" s="85" t="s">
        <v>1628</v>
      </c>
      <c r="G670" s="84">
        <v>890980367</v>
      </c>
      <c r="H670" s="76" t="s">
        <v>742</v>
      </c>
      <c r="I670" s="81">
        <v>702893700</v>
      </c>
      <c r="J670" s="81">
        <v>702893700</v>
      </c>
      <c r="K670" s="83">
        <v>45735</v>
      </c>
      <c r="L670" s="82">
        <v>2025</v>
      </c>
      <c r="M670" s="81">
        <v>564203410</v>
      </c>
      <c r="N670" s="81">
        <v>0</v>
      </c>
      <c r="O670" s="81">
        <v>138690290</v>
      </c>
      <c r="P670" s="81">
        <v>368754</v>
      </c>
      <c r="Q670" s="80">
        <v>0.80268667936559968</v>
      </c>
      <c r="R670" s="77" t="s">
        <v>3456</v>
      </c>
      <c r="S670" s="77" t="s">
        <v>3456</v>
      </c>
      <c r="T670" s="78">
        <v>12</v>
      </c>
      <c r="U670" s="77" t="s">
        <v>3456</v>
      </c>
      <c r="V670" s="77" t="s">
        <v>3456</v>
      </c>
      <c r="W670" s="77" t="s">
        <v>3456</v>
      </c>
      <c r="X670" s="77" t="s">
        <v>3456</v>
      </c>
      <c r="Y670" s="77" t="s">
        <v>3456</v>
      </c>
      <c r="Z670" s="77" t="s">
        <v>3456</v>
      </c>
      <c r="AA670" s="77" t="s">
        <v>3456</v>
      </c>
      <c r="AB670" s="77" t="s">
        <v>3456</v>
      </c>
      <c r="AC670" s="77" t="s">
        <v>3456</v>
      </c>
      <c r="AD670" s="77" t="s">
        <v>3456</v>
      </c>
      <c r="AE670" s="77" t="s">
        <v>3456</v>
      </c>
      <c r="AF670" s="77" t="s">
        <v>3456</v>
      </c>
      <c r="AG670" s="79">
        <v>1</v>
      </c>
      <c r="AH670" s="77" t="s">
        <v>3456</v>
      </c>
      <c r="AI670" s="77" t="s">
        <v>3457</v>
      </c>
      <c r="AJ670" s="77" t="s">
        <v>3457</v>
      </c>
      <c r="AK670" s="77" t="s">
        <v>3457</v>
      </c>
      <c r="AL670" s="50" t="s">
        <v>872</v>
      </c>
      <c r="AM670" s="50">
        <v>440</v>
      </c>
    </row>
    <row r="671" spans="1:39" ht="15.75">
      <c r="A671" s="84" t="s">
        <v>3453</v>
      </c>
      <c r="B671" s="84" t="s">
        <v>1554</v>
      </c>
      <c r="C671" s="87" t="s">
        <v>1818</v>
      </c>
      <c r="D671" s="86" t="s">
        <v>3477</v>
      </c>
      <c r="E671" s="76" t="s">
        <v>816</v>
      </c>
      <c r="F671" s="85" t="s">
        <v>1819</v>
      </c>
      <c r="G671" s="84">
        <v>900004894</v>
      </c>
      <c r="H671" s="76" t="s">
        <v>1327</v>
      </c>
      <c r="I671" s="81">
        <v>293607900</v>
      </c>
      <c r="J671" s="81">
        <v>293607900</v>
      </c>
      <c r="K671" s="83">
        <v>45772</v>
      </c>
      <c r="L671" s="82">
        <v>2025</v>
      </c>
      <c r="M671" s="81">
        <v>0</v>
      </c>
      <c r="N671" s="81">
        <v>0</v>
      </c>
      <c r="O671" s="81">
        <v>293607900</v>
      </c>
      <c r="P671" s="81">
        <v>0</v>
      </c>
      <c r="Q671" s="80">
        <v>0</v>
      </c>
      <c r="R671" s="77" t="s">
        <v>3457</v>
      </c>
      <c r="S671" s="77" t="s">
        <v>3456</v>
      </c>
      <c r="T671" s="78">
        <v>9</v>
      </c>
      <c r="U671" s="77" t="s">
        <v>3456</v>
      </c>
      <c r="V671" s="77" t="s">
        <v>3456</v>
      </c>
      <c r="W671" s="77" t="s">
        <v>3456</v>
      </c>
      <c r="X671" s="77" t="s">
        <v>3456</v>
      </c>
      <c r="Y671" s="77" t="s">
        <v>3456</v>
      </c>
      <c r="Z671" s="77" t="s">
        <v>3457</v>
      </c>
      <c r="AA671" s="77" t="s">
        <v>3456</v>
      </c>
      <c r="AB671" s="77" t="s">
        <v>3457</v>
      </c>
      <c r="AC671" s="77" t="s">
        <v>3457</v>
      </c>
      <c r="AD671" s="77" t="s">
        <v>3456</v>
      </c>
      <c r="AE671" s="77" t="s">
        <v>3456</v>
      </c>
      <c r="AF671" s="77" t="s">
        <v>3456</v>
      </c>
      <c r="AG671" s="79">
        <v>0.75</v>
      </c>
      <c r="AH671" s="77" t="s">
        <v>3456</v>
      </c>
      <c r="AI671" s="77" t="s">
        <v>3457</v>
      </c>
      <c r="AJ671" s="77" t="s">
        <v>3457</v>
      </c>
      <c r="AK671" s="77" t="s">
        <v>3457</v>
      </c>
      <c r="AL671" s="50" t="s">
        <v>910</v>
      </c>
      <c r="AM671" s="50">
        <v>23</v>
      </c>
    </row>
    <row r="672" spans="1:39" ht="15.75">
      <c r="A672" s="84" t="s">
        <v>3453</v>
      </c>
      <c r="B672" s="84" t="s">
        <v>1554</v>
      </c>
      <c r="C672" s="87" t="s">
        <v>1812</v>
      </c>
      <c r="D672" s="86" t="s">
        <v>3477</v>
      </c>
      <c r="E672" s="76" t="s">
        <v>816</v>
      </c>
      <c r="F672" s="85" t="s">
        <v>1813</v>
      </c>
      <c r="G672" s="84">
        <v>891855492</v>
      </c>
      <c r="H672" s="76" t="s">
        <v>1814</v>
      </c>
      <c r="I672" s="81">
        <v>440411850</v>
      </c>
      <c r="J672" s="81">
        <v>440411850</v>
      </c>
      <c r="K672" s="83">
        <v>45735</v>
      </c>
      <c r="L672" s="82">
        <v>2025</v>
      </c>
      <c r="M672" s="81">
        <v>0</v>
      </c>
      <c r="N672" s="81">
        <v>0</v>
      </c>
      <c r="O672" s="81">
        <v>440411850</v>
      </c>
      <c r="P672" s="81">
        <v>0</v>
      </c>
      <c r="Q672" s="80">
        <v>0</v>
      </c>
      <c r="R672" s="77" t="s">
        <v>3457</v>
      </c>
      <c r="S672" s="77" t="s">
        <v>3456</v>
      </c>
      <c r="T672" s="78">
        <v>11</v>
      </c>
      <c r="U672" s="77" t="s">
        <v>3456</v>
      </c>
      <c r="V672" s="77" t="s">
        <v>3456</v>
      </c>
      <c r="W672" s="77" t="s">
        <v>3456</v>
      </c>
      <c r="X672" s="77" t="s">
        <v>3456</v>
      </c>
      <c r="Y672" s="77" t="s">
        <v>3456</v>
      </c>
      <c r="Z672" s="77" t="s">
        <v>3456</v>
      </c>
      <c r="AA672" s="77" t="s">
        <v>3456</v>
      </c>
      <c r="AB672" s="77" t="s">
        <v>3457</v>
      </c>
      <c r="AC672" s="77" t="s">
        <v>3456</v>
      </c>
      <c r="AD672" s="77" t="s">
        <v>3456</v>
      </c>
      <c r="AE672" s="77" t="s">
        <v>3456</v>
      </c>
      <c r="AF672" s="77" t="s">
        <v>3456</v>
      </c>
      <c r="AG672" s="79">
        <v>0.91666666666666663</v>
      </c>
      <c r="AH672" s="77" t="s">
        <v>3456</v>
      </c>
      <c r="AI672" s="77" t="s">
        <v>3457</v>
      </c>
      <c r="AJ672" s="77" t="s">
        <v>3457</v>
      </c>
      <c r="AK672" s="77" t="s">
        <v>3457</v>
      </c>
      <c r="AL672" s="50" t="s">
        <v>910</v>
      </c>
      <c r="AM672" s="50">
        <v>83</v>
      </c>
    </row>
    <row r="673" spans="1:39" ht="15.75">
      <c r="A673" s="84" t="s">
        <v>3453</v>
      </c>
      <c r="B673" s="84" t="s">
        <v>1554</v>
      </c>
      <c r="C673" s="87" t="s">
        <v>155</v>
      </c>
      <c r="D673" s="86" t="s">
        <v>3477</v>
      </c>
      <c r="E673" s="76" t="s">
        <v>816</v>
      </c>
      <c r="F673" s="85" t="s">
        <v>930</v>
      </c>
      <c r="G673" s="84">
        <v>826002660</v>
      </c>
      <c r="H673" s="76" t="s">
        <v>1803</v>
      </c>
      <c r="I673" s="81">
        <v>468595800</v>
      </c>
      <c r="J673" s="81">
        <v>468595800</v>
      </c>
      <c r="K673" s="83">
        <v>45596</v>
      </c>
      <c r="L673" s="82">
        <v>2024</v>
      </c>
      <c r="M673" s="81">
        <v>467784100</v>
      </c>
      <c r="N673" s="81">
        <v>811700</v>
      </c>
      <c r="O673" s="81">
        <v>0</v>
      </c>
      <c r="P673" s="81">
        <v>26119</v>
      </c>
      <c r="Q673" s="80">
        <v>1</v>
      </c>
      <c r="R673" s="77" t="s">
        <v>3456</v>
      </c>
      <c r="S673" s="77" t="s">
        <v>3456</v>
      </c>
      <c r="T673" s="78">
        <v>12</v>
      </c>
      <c r="U673" s="77" t="s">
        <v>3456</v>
      </c>
      <c r="V673" s="77" t="s">
        <v>3456</v>
      </c>
      <c r="W673" s="77" t="s">
        <v>3456</v>
      </c>
      <c r="X673" s="77" t="s">
        <v>3456</v>
      </c>
      <c r="Y673" s="77" t="s">
        <v>3456</v>
      </c>
      <c r="Z673" s="77" t="s">
        <v>3456</v>
      </c>
      <c r="AA673" s="77" t="s">
        <v>3456</v>
      </c>
      <c r="AB673" s="77" t="s">
        <v>3456</v>
      </c>
      <c r="AC673" s="77" t="s">
        <v>3456</v>
      </c>
      <c r="AD673" s="77" t="s">
        <v>3456</v>
      </c>
      <c r="AE673" s="77" t="s">
        <v>3456</v>
      </c>
      <c r="AF673" s="77" t="s">
        <v>3456</v>
      </c>
      <c r="AG673" s="79">
        <v>1</v>
      </c>
      <c r="AH673" s="77" t="s">
        <v>3456</v>
      </c>
      <c r="AI673" s="77" t="s">
        <v>3457</v>
      </c>
      <c r="AJ673" s="77" t="s">
        <v>3457</v>
      </c>
      <c r="AK673" s="77" t="s">
        <v>3457</v>
      </c>
      <c r="AL673" s="50" t="s">
        <v>872</v>
      </c>
      <c r="AM673" s="50">
        <v>719</v>
      </c>
    </row>
    <row r="674" spans="1:39" ht="15.75">
      <c r="A674" s="84" t="s">
        <v>3453</v>
      </c>
      <c r="B674" s="84" t="s">
        <v>1554</v>
      </c>
      <c r="C674" s="87" t="s">
        <v>1809</v>
      </c>
      <c r="D674" s="86" t="s">
        <v>3477</v>
      </c>
      <c r="E674" s="76" t="s">
        <v>816</v>
      </c>
      <c r="F674" s="85" t="s">
        <v>1810</v>
      </c>
      <c r="G674" s="84">
        <v>891800611</v>
      </c>
      <c r="H674" s="76" t="s">
        <v>1811</v>
      </c>
      <c r="I674" s="81">
        <v>1815073200</v>
      </c>
      <c r="J674" s="81">
        <v>1815073200</v>
      </c>
      <c r="K674" s="83">
        <v>45772</v>
      </c>
      <c r="L674" s="82">
        <v>2025</v>
      </c>
      <c r="M674" s="81">
        <v>0</v>
      </c>
      <c r="N674" s="81">
        <v>0</v>
      </c>
      <c r="O674" s="81">
        <v>1815073200</v>
      </c>
      <c r="P674" s="81">
        <v>0</v>
      </c>
      <c r="Q674" s="80">
        <v>0</v>
      </c>
      <c r="R674" s="77" t="s">
        <v>3457</v>
      </c>
      <c r="S674" s="77" t="s">
        <v>3456</v>
      </c>
      <c r="T674" s="78">
        <v>12</v>
      </c>
      <c r="U674" s="77" t="s">
        <v>3456</v>
      </c>
      <c r="V674" s="77" t="s">
        <v>3456</v>
      </c>
      <c r="W674" s="77" t="s">
        <v>3456</v>
      </c>
      <c r="X674" s="77" t="s">
        <v>3456</v>
      </c>
      <c r="Y674" s="77" t="s">
        <v>3456</v>
      </c>
      <c r="Z674" s="77" t="s">
        <v>3456</v>
      </c>
      <c r="AA674" s="77" t="s">
        <v>3456</v>
      </c>
      <c r="AB674" s="77" t="s">
        <v>3456</v>
      </c>
      <c r="AC674" s="77" t="s">
        <v>3456</v>
      </c>
      <c r="AD674" s="77" t="s">
        <v>3456</v>
      </c>
      <c r="AE674" s="77" t="s">
        <v>3456</v>
      </c>
      <c r="AF674" s="77" t="s">
        <v>3456</v>
      </c>
      <c r="AG674" s="79">
        <v>1</v>
      </c>
      <c r="AH674" s="77" t="s">
        <v>3456</v>
      </c>
      <c r="AI674" s="77" t="s">
        <v>3457</v>
      </c>
      <c r="AJ674" s="77" t="s">
        <v>3457</v>
      </c>
      <c r="AK674" s="77" t="s">
        <v>3457</v>
      </c>
      <c r="AL674" s="50" t="s">
        <v>910</v>
      </c>
      <c r="AM674" s="50">
        <v>114</v>
      </c>
    </row>
    <row r="675" spans="1:39" ht="15.75">
      <c r="A675" s="84" t="s">
        <v>3453</v>
      </c>
      <c r="B675" s="84" t="s">
        <v>1554</v>
      </c>
      <c r="C675" s="87" t="s">
        <v>161</v>
      </c>
      <c r="D675" s="86" t="s">
        <v>3477</v>
      </c>
      <c r="E675" s="76" t="s">
        <v>816</v>
      </c>
      <c r="F675" s="85" t="s">
        <v>1788</v>
      </c>
      <c r="G675" s="84">
        <v>820003910</v>
      </c>
      <c r="H675" s="76" t="s">
        <v>1789</v>
      </c>
      <c r="I675" s="81">
        <v>527905800</v>
      </c>
      <c r="J675" s="81">
        <v>527905800</v>
      </c>
      <c r="K675" s="83">
        <v>45772</v>
      </c>
      <c r="L675" s="82">
        <v>2025</v>
      </c>
      <c r="M675" s="81">
        <v>526719433</v>
      </c>
      <c r="N675" s="81">
        <v>0</v>
      </c>
      <c r="O675" s="81">
        <v>1186367</v>
      </c>
      <c r="P675" s="81">
        <v>3</v>
      </c>
      <c r="Q675" s="80">
        <v>0.99775269186282856</v>
      </c>
      <c r="R675" s="77" t="s">
        <v>3456</v>
      </c>
      <c r="S675" s="77" t="s">
        <v>3456</v>
      </c>
      <c r="T675" s="78">
        <v>12</v>
      </c>
      <c r="U675" s="77" t="s">
        <v>3456</v>
      </c>
      <c r="V675" s="77" t="s">
        <v>3456</v>
      </c>
      <c r="W675" s="77" t="s">
        <v>3456</v>
      </c>
      <c r="X675" s="77" t="s">
        <v>3456</v>
      </c>
      <c r="Y675" s="77" t="s">
        <v>3456</v>
      </c>
      <c r="Z675" s="77" t="s">
        <v>3456</v>
      </c>
      <c r="AA675" s="77" t="s">
        <v>3456</v>
      </c>
      <c r="AB675" s="77" t="s">
        <v>3456</v>
      </c>
      <c r="AC675" s="77" t="s">
        <v>3456</v>
      </c>
      <c r="AD675" s="77" t="s">
        <v>3456</v>
      </c>
      <c r="AE675" s="77" t="s">
        <v>3456</v>
      </c>
      <c r="AF675" s="77" t="s">
        <v>3456</v>
      </c>
      <c r="AG675" s="79">
        <v>1</v>
      </c>
      <c r="AH675" s="77" t="s">
        <v>3456</v>
      </c>
      <c r="AI675" s="77" t="s">
        <v>3457</v>
      </c>
      <c r="AJ675" s="77" t="s">
        <v>3457</v>
      </c>
      <c r="AK675" s="77" t="s">
        <v>3457</v>
      </c>
      <c r="AL675" s="50" t="s">
        <v>872</v>
      </c>
      <c r="AM675" s="50">
        <v>711</v>
      </c>
    </row>
    <row r="676" spans="1:39" ht="15.75">
      <c r="A676" s="84" t="s">
        <v>3453</v>
      </c>
      <c r="B676" s="84" t="s">
        <v>1554</v>
      </c>
      <c r="C676" s="87" t="s">
        <v>127</v>
      </c>
      <c r="D676" s="86" t="s">
        <v>3477</v>
      </c>
      <c r="E676" s="76" t="s">
        <v>816</v>
      </c>
      <c r="F676" s="85" t="s">
        <v>1801</v>
      </c>
      <c r="G676" s="84">
        <v>826002641</v>
      </c>
      <c r="H676" s="76" t="s">
        <v>1802</v>
      </c>
      <c r="I676" s="81">
        <v>234297900</v>
      </c>
      <c r="J676" s="81">
        <v>234297900</v>
      </c>
      <c r="K676" s="83">
        <v>45772</v>
      </c>
      <c r="L676" s="82">
        <v>2025</v>
      </c>
      <c r="M676" s="81">
        <v>234297900</v>
      </c>
      <c r="N676" s="81">
        <v>0</v>
      </c>
      <c r="O676" s="81">
        <v>0</v>
      </c>
      <c r="P676" s="81">
        <v>12324</v>
      </c>
      <c r="Q676" s="80">
        <v>1</v>
      </c>
      <c r="R676" s="77" t="s">
        <v>3456</v>
      </c>
      <c r="S676" s="77" t="s">
        <v>3456</v>
      </c>
      <c r="T676" s="78">
        <v>12</v>
      </c>
      <c r="U676" s="77" t="s">
        <v>3456</v>
      </c>
      <c r="V676" s="77" t="s">
        <v>3456</v>
      </c>
      <c r="W676" s="77" t="s">
        <v>3456</v>
      </c>
      <c r="X676" s="77" t="s">
        <v>3456</v>
      </c>
      <c r="Y676" s="77" t="s">
        <v>3456</v>
      </c>
      <c r="Z676" s="77" t="s">
        <v>3456</v>
      </c>
      <c r="AA676" s="77" t="s">
        <v>3456</v>
      </c>
      <c r="AB676" s="77" t="s">
        <v>3456</v>
      </c>
      <c r="AC676" s="77" t="s">
        <v>3456</v>
      </c>
      <c r="AD676" s="77" t="s">
        <v>3456</v>
      </c>
      <c r="AE676" s="77" t="s">
        <v>3456</v>
      </c>
      <c r="AF676" s="77" t="s">
        <v>3456</v>
      </c>
      <c r="AG676" s="79">
        <v>1</v>
      </c>
      <c r="AH676" s="77" t="s">
        <v>3456</v>
      </c>
      <c r="AI676" s="77" t="s">
        <v>3457</v>
      </c>
      <c r="AJ676" s="77" t="s">
        <v>3457</v>
      </c>
      <c r="AK676" s="77" t="s">
        <v>3457</v>
      </c>
      <c r="AL676" s="50" t="s">
        <v>872</v>
      </c>
      <c r="AM676" s="50">
        <v>784</v>
      </c>
    </row>
    <row r="677" spans="1:39" ht="15.75">
      <c r="A677" s="84" t="s">
        <v>3453</v>
      </c>
      <c r="B677" s="84" t="s">
        <v>1554</v>
      </c>
      <c r="C677" s="87" t="s">
        <v>1815</v>
      </c>
      <c r="D677" s="86" t="s">
        <v>3477</v>
      </c>
      <c r="E677" s="76" t="s">
        <v>816</v>
      </c>
      <c r="F677" s="85" t="s">
        <v>1816</v>
      </c>
      <c r="G677" s="84">
        <v>891855719</v>
      </c>
      <c r="H677" s="76" t="s">
        <v>1817</v>
      </c>
      <c r="I677" s="81">
        <v>702893700</v>
      </c>
      <c r="J677" s="81">
        <v>702893700</v>
      </c>
      <c r="K677" s="83">
        <v>45772</v>
      </c>
      <c r="L677" s="82">
        <v>2025</v>
      </c>
      <c r="M677" s="81">
        <v>0</v>
      </c>
      <c r="N677" s="81">
        <v>0</v>
      </c>
      <c r="O677" s="81">
        <v>702893700</v>
      </c>
      <c r="P677" s="81">
        <v>0</v>
      </c>
      <c r="Q677" s="80">
        <v>0</v>
      </c>
      <c r="R677" s="77" t="s">
        <v>3456</v>
      </c>
      <c r="S677" s="77" t="s">
        <v>3456</v>
      </c>
      <c r="T677" s="78">
        <v>12</v>
      </c>
      <c r="U677" s="77" t="s">
        <v>3456</v>
      </c>
      <c r="V677" s="77" t="s">
        <v>3456</v>
      </c>
      <c r="W677" s="77" t="s">
        <v>3456</v>
      </c>
      <c r="X677" s="77" t="s">
        <v>3456</v>
      </c>
      <c r="Y677" s="77" t="s">
        <v>3456</v>
      </c>
      <c r="Z677" s="77" t="s">
        <v>3456</v>
      </c>
      <c r="AA677" s="77" t="s">
        <v>3456</v>
      </c>
      <c r="AB677" s="77" t="s">
        <v>3456</v>
      </c>
      <c r="AC677" s="77" t="s">
        <v>3456</v>
      </c>
      <c r="AD677" s="77" t="s">
        <v>3456</v>
      </c>
      <c r="AE677" s="77" t="s">
        <v>3456</v>
      </c>
      <c r="AF677" s="77" t="s">
        <v>3456</v>
      </c>
      <c r="AG677" s="79">
        <v>1</v>
      </c>
      <c r="AH677" s="77" t="s">
        <v>3456</v>
      </c>
      <c r="AI677" s="77" t="s">
        <v>3457</v>
      </c>
      <c r="AJ677" s="77" t="s">
        <v>3457</v>
      </c>
      <c r="AK677" s="77" t="s">
        <v>3457</v>
      </c>
      <c r="AL677" s="50" t="s">
        <v>910</v>
      </c>
      <c r="AM677" s="50">
        <v>119</v>
      </c>
    </row>
    <row r="678" spans="1:39" ht="15.75">
      <c r="A678" s="84" t="s">
        <v>3453</v>
      </c>
      <c r="B678" s="84" t="s">
        <v>1554</v>
      </c>
      <c r="C678" s="87" t="s">
        <v>623</v>
      </c>
      <c r="D678" s="86" t="s">
        <v>3477</v>
      </c>
      <c r="E678" s="76" t="s">
        <v>816</v>
      </c>
      <c r="F678" s="85" t="s">
        <v>1787</v>
      </c>
      <c r="G678" s="84">
        <v>820003411</v>
      </c>
      <c r="H678" s="76" t="s">
        <v>624</v>
      </c>
      <c r="I678" s="81">
        <v>821513700</v>
      </c>
      <c r="J678" s="81">
        <v>821513700</v>
      </c>
      <c r="K678" s="83">
        <v>45772</v>
      </c>
      <c r="L678" s="82">
        <v>2025</v>
      </c>
      <c r="M678" s="81">
        <v>766454965</v>
      </c>
      <c r="N678" s="81">
        <v>0</v>
      </c>
      <c r="O678" s="81">
        <v>55058735</v>
      </c>
      <c r="P678" s="81">
        <v>1177347</v>
      </c>
      <c r="Q678" s="80">
        <v>0.93297892049761311</v>
      </c>
      <c r="R678" s="77" t="s">
        <v>3456</v>
      </c>
      <c r="S678" s="77" t="s">
        <v>3456</v>
      </c>
      <c r="T678" s="78">
        <v>10</v>
      </c>
      <c r="U678" s="77" t="s">
        <v>3456</v>
      </c>
      <c r="V678" s="77" t="s">
        <v>3456</v>
      </c>
      <c r="W678" s="77" t="s">
        <v>3456</v>
      </c>
      <c r="X678" s="77" t="s">
        <v>3456</v>
      </c>
      <c r="Y678" s="77" t="s">
        <v>3456</v>
      </c>
      <c r="Z678" s="77" t="s">
        <v>3456</v>
      </c>
      <c r="AA678" s="77" t="s">
        <v>3456</v>
      </c>
      <c r="AB678" s="77" t="s">
        <v>3457</v>
      </c>
      <c r="AC678" s="77" t="s">
        <v>3457</v>
      </c>
      <c r="AD678" s="77" t="s">
        <v>3456</v>
      </c>
      <c r="AE678" s="77" t="s">
        <v>3456</v>
      </c>
      <c r="AF678" s="77" t="s">
        <v>3456</v>
      </c>
      <c r="AG678" s="79">
        <v>0.83333333333333337</v>
      </c>
      <c r="AH678" s="77" t="s">
        <v>3456</v>
      </c>
      <c r="AI678" s="77" t="s">
        <v>3457</v>
      </c>
      <c r="AJ678" s="77" t="s">
        <v>3457</v>
      </c>
      <c r="AK678" s="77" t="s">
        <v>3457</v>
      </c>
      <c r="AL678" s="50" t="s">
        <v>872</v>
      </c>
      <c r="AM678" s="50">
        <v>413</v>
      </c>
    </row>
    <row r="679" spans="1:39" ht="15.75">
      <c r="A679" s="84" t="s">
        <v>3453</v>
      </c>
      <c r="B679" s="84" t="s">
        <v>1554</v>
      </c>
      <c r="C679" s="87" t="s">
        <v>1798</v>
      </c>
      <c r="D679" s="86" t="s">
        <v>3477</v>
      </c>
      <c r="E679" s="76" t="s">
        <v>816</v>
      </c>
      <c r="F679" s="85" t="s">
        <v>1799</v>
      </c>
      <c r="G679" s="84">
        <v>826002202</v>
      </c>
      <c r="H679" s="76" t="s">
        <v>1800</v>
      </c>
      <c r="I679" s="81">
        <v>234297900</v>
      </c>
      <c r="J679" s="81">
        <v>234297900</v>
      </c>
      <c r="K679" s="83">
        <v>45772</v>
      </c>
      <c r="L679" s="82">
        <v>2025</v>
      </c>
      <c r="M679" s="81">
        <v>0</v>
      </c>
      <c r="N679" s="81">
        <v>48278637</v>
      </c>
      <c r="O679" s="81">
        <v>186019263</v>
      </c>
      <c r="P679" s="81">
        <v>1767672</v>
      </c>
      <c r="Q679" s="80">
        <v>0.20605663559084397</v>
      </c>
      <c r="R679" s="77" t="s">
        <v>3456</v>
      </c>
      <c r="S679" s="77" t="s">
        <v>3456</v>
      </c>
      <c r="T679" s="78">
        <v>12</v>
      </c>
      <c r="U679" s="77" t="s">
        <v>3456</v>
      </c>
      <c r="V679" s="77" t="s">
        <v>3456</v>
      </c>
      <c r="W679" s="77" t="s">
        <v>3456</v>
      </c>
      <c r="X679" s="77" t="s">
        <v>3456</v>
      </c>
      <c r="Y679" s="77" t="s">
        <v>3456</v>
      </c>
      <c r="Z679" s="77" t="s">
        <v>3456</v>
      </c>
      <c r="AA679" s="77" t="s">
        <v>3456</v>
      </c>
      <c r="AB679" s="77" t="s">
        <v>3456</v>
      </c>
      <c r="AC679" s="77" t="s">
        <v>3456</v>
      </c>
      <c r="AD679" s="77" t="s">
        <v>3456</v>
      </c>
      <c r="AE679" s="77" t="s">
        <v>3456</v>
      </c>
      <c r="AF679" s="77" t="s">
        <v>3456</v>
      </c>
      <c r="AG679" s="79">
        <v>1</v>
      </c>
      <c r="AH679" s="77" t="s">
        <v>3456</v>
      </c>
      <c r="AI679" s="77" t="s">
        <v>3457</v>
      </c>
      <c r="AJ679" s="77" t="s">
        <v>3457</v>
      </c>
      <c r="AK679" s="77" t="s">
        <v>3457</v>
      </c>
      <c r="AL679" s="50" t="s">
        <v>910</v>
      </c>
      <c r="AM679" s="50">
        <v>106</v>
      </c>
    </row>
    <row r="680" spans="1:39" ht="15.75">
      <c r="A680" s="84" t="s">
        <v>3453</v>
      </c>
      <c r="B680" s="84" t="s">
        <v>1554</v>
      </c>
      <c r="C680" s="87" t="s">
        <v>1794</v>
      </c>
      <c r="D680" s="86" t="s">
        <v>3477</v>
      </c>
      <c r="E680" s="76" t="s">
        <v>816</v>
      </c>
      <c r="F680" s="85" t="s">
        <v>1795</v>
      </c>
      <c r="G680" s="84">
        <v>820005389</v>
      </c>
      <c r="H680" s="76" t="s">
        <v>1796</v>
      </c>
      <c r="I680" s="81">
        <v>234297900</v>
      </c>
      <c r="J680" s="81">
        <v>234297900</v>
      </c>
      <c r="K680" s="83">
        <v>45772</v>
      </c>
      <c r="L680" s="82">
        <v>2025</v>
      </c>
      <c r="M680" s="81">
        <v>0</v>
      </c>
      <c r="N680" s="81">
        <v>0</v>
      </c>
      <c r="O680" s="81">
        <v>234297900</v>
      </c>
      <c r="P680" s="81">
        <v>18706.099999999999</v>
      </c>
      <c r="Q680" s="80">
        <v>0</v>
      </c>
      <c r="R680" s="77" t="s">
        <v>3456</v>
      </c>
      <c r="S680" s="77" t="s">
        <v>3456</v>
      </c>
      <c r="T680" s="78">
        <v>10</v>
      </c>
      <c r="U680" s="77" t="s">
        <v>3456</v>
      </c>
      <c r="V680" s="77" t="s">
        <v>3456</v>
      </c>
      <c r="W680" s="77" t="s">
        <v>3456</v>
      </c>
      <c r="X680" s="77" t="s">
        <v>3456</v>
      </c>
      <c r="Y680" s="77" t="s">
        <v>3456</v>
      </c>
      <c r="Z680" s="77" t="s">
        <v>3456</v>
      </c>
      <c r="AA680" s="77" t="s">
        <v>3456</v>
      </c>
      <c r="AB680" s="77" t="s">
        <v>3457</v>
      </c>
      <c r="AC680" s="77" t="s">
        <v>3457</v>
      </c>
      <c r="AD680" s="77" t="s">
        <v>3456</v>
      </c>
      <c r="AE680" s="77" t="s">
        <v>3456</v>
      </c>
      <c r="AF680" s="77" t="s">
        <v>3456</v>
      </c>
      <c r="AG680" s="79">
        <v>0.83333333333333337</v>
      </c>
      <c r="AH680" s="77" t="s">
        <v>3456</v>
      </c>
      <c r="AI680" s="77" t="s">
        <v>3457</v>
      </c>
      <c r="AJ680" s="77" t="s">
        <v>3457</v>
      </c>
      <c r="AK680" s="77" t="s">
        <v>3457</v>
      </c>
      <c r="AL680" s="50" t="s">
        <v>910</v>
      </c>
      <c r="AM680" s="50">
        <v>69</v>
      </c>
    </row>
    <row r="681" spans="1:39" ht="15.75">
      <c r="A681" s="84" t="s">
        <v>3453</v>
      </c>
      <c r="B681" s="84" t="s">
        <v>1554</v>
      </c>
      <c r="C681" s="87" t="s">
        <v>136</v>
      </c>
      <c r="D681" s="86" t="s">
        <v>3477</v>
      </c>
      <c r="E681" s="76" t="s">
        <v>816</v>
      </c>
      <c r="F681" s="85" t="s">
        <v>1792</v>
      </c>
      <c r="G681" s="84">
        <v>820004318</v>
      </c>
      <c r="H681" s="76" t="s">
        <v>1793</v>
      </c>
      <c r="I681" s="81">
        <v>468595800</v>
      </c>
      <c r="J681" s="81">
        <v>468595800</v>
      </c>
      <c r="K681" s="83">
        <v>45596</v>
      </c>
      <c r="L681" s="82">
        <v>2024</v>
      </c>
      <c r="M681" s="81">
        <v>468595800</v>
      </c>
      <c r="N681" s="81">
        <v>0</v>
      </c>
      <c r="O681" s="81">
        <v>0</v>
      </c>
      <c r="P681" s="81">
        <v>0</v>
      </c>
      <c r="Q681" s="80">
        <v>1</v>
      </c>
      <c r="R681" s="77" t="s">
        <v>3456</v>
      </c>
      <c r="S681" s="77" t="s">
        <v>3456</v>
      </c>
      <c r="T681" s="78">
        <v>12</v>
      </c>
      <c r="U681" s="77" t="s">
        <v>3456</v>
      </c>
      <c r="V681" s="77" t="s">
        <v>3456</v>
      </c>
      <c r="W681" s="77" t="s">
        <v>3456</v>
      </c>
      <c r="X681" s="77" t="s">
        <v>3456</v>
      </c>
      <c r="Y681" s="77" t="s">
        <v>3456</v>
      </c>
      <c r="Z681" s="77" t="s">
        <v>3456</v>
      </c>
      <c r="AA681" s="77" t="s">
        <v>3456</v>
      </c>
      <c r="AB681" s="77" t="s">
        <v>3456</v>
      </c>
      <c r="AC681" s="77" t="s">
        <v>3456</v>
      </c>
      <c r="AD681" s="77" t="s">
        <v>3456</v>
      </c>
      <c r="AE681" s="77" t="s">
        <v>3456</v>
      </c>
      <c r="AF681" s="77" t="s">
        <v>3456</v>
      </c>
      <c r="AG681" s="79">
        <v>1</v>
      </c>
      <c r="AH681" s="77" t="s">
        <v>3456</v>
      </c>
      <c r="AI681" s="77" t="s">
        <v>3457</v>
      </c>
      <c r="AJ681" s="77" t="s">
        <v>3457</v>
      </c>
      <c r="AK681" s="77" t="s">
        <v>3457</v>
      </c>
      <c r="AL681" s="50" t="s">
        <v>872</v>
      </c>
      <c r="AM681" s="50">
        <v>758</v>
      </c>
    </row>
    <row r="682" spans="1:39" ht="15.75">
      <c r="A682" s="84" t="s">
        <v>3453</v>
      </c>
      <c r="B682" s="84" t="s">
        <v>1554</v>
      </c>
      <c r="C682" s="87" t="s">
        <v>656</v>
      </c>
      <c r="D682" s="86" t="s">
        <v>3477</v>
      </c>
      <c r="E682" s="76" t="s">
        <v>816</v>
      </c>
      <c r="F682" s="85" t="s">
        <v>1797</v>
      </c>
      <c r="G682" s="84">
        <v>826002031</v>
      </c>
      <c r="H682" s="76" t="s">
        <v>657</v>
      </c>
      <c r="I682" s="81">
        <v>527905800</v>
      </c>
      <c r="J682" s="81">
        <v>527905800</v>
      </c>
      <c r="K682" s="83">
        <v>45772</v>
      </c>
      <c r="L682" s="82">
        <v>2025</v>
      </c>
      <c r="M682" s="81">
        <v>526908445</v>
      </c>
      <c r="N682" s="81">
        <v>995355</v>
      </c>
      <c r="O682" s="81">
        <v>2000</v>
      </c>
      <c r="P682" s="81">
        <v>85618.89</v>
      </c>
      <c r="Q682" s="80">
        <v>0.99999621144529949</v>
      </c>
      <c r="R682" s="77" t="s">
        <v>3456</v>
      </c>
      <c r="S682" s="77" t="s">
        <v>3456</v>
      </c>
      <c r="T682" s="78">
        <v>12</v>
      </c>
      <c r="U682" s="77" t="s">
        <v>3456</v>
      </c>
      <c r="V682" s="77" t="s">
        <v>3456</v>
      </c>
      <c r="W682" s="77" t="s">
        <v>3456</v>
      </c>
      <c r="X682" s="77" t="s">
        <v>3456</v>
      </c>
      <c r="Y682" s="77" t="s">
        <v>3456</v>
      </c>
      <c r="Z682" s="77" t="s">
        <v>3456</v>
      </c>
      <c r="AA682" s="77" t="s">
        <v>3456</v>
      </c>
      <c r="AB682" s="77" t="s">
        <v>3456</v>
      </c>
      <c r="AC682" s="77" t="s">
        <v>3456</v>
      </c>
      <c r="AD682" s="77" t="s">
        <v>3456</v>
      </c>
      <c r="AE682" s="77" t="s">
        <v>3456</v>
      </c>
      <c r="AF682" s="77" t="s">
        <v>3456</v>
      </c>
      <c r="AG682" s="79">
        <v>1</v>
      </c>
      <c r="AH682" s="77" t="s">
        <v>3456</v>
      </c>
      <c r="AI682" s="77" t="s">
        <v>3457</v>
      </c>
      <c r="AJ682" s="77" t="s">
        <v>3457</v>
      </c>
      <c r="AK682" s="77" t="s">
        <v>3457</v>
      </c>
      <c r="AL682" s="50" t="s">
        <v>872</v>
      </c>
      <c r="AM682" s="50">
        <v>718</v>
      </c>
    </row>
    <row r="683" spans="1:39" ht="15.75">
      <c r="A683" s="84" t="s">
        <v>3453</v>
      </c>
      <c r="B683" s="84" t="s">
        <v>1554</v>
      </c>
      <c r="C683" s="87" t="s">
        <v>135</v>
      </c>
      <c r="D683" s="86" t="s">
        <v>3477</v>
      </c>
      <c r="E683" s="76" t="s">
        <v>816</v>
      </c>
      <c r="F683" s="85" t="s">
        <v>1790</v>
      </c>
      <c r="G683" s="84">
        <v>820004060</v>
      </c>
      <c r="H683" s="76" t="s">
        <v>1791</v>
      </c>
      <c r="I683" s="81">
        <v>234297900</v>
      </c>
      <c r="J683" s="81">
        <v>234297900</v>
      </c>
      <c r="K683" s="83">
        <v>45772</v>
      </c>
      <c r="L683" s="82">
        <v>2025</v>
      </c>
      <c r="M683" s="81">
        <v>234297900</v>
      </c>
      <c r="N683" s="81">
        <v>0</v>
      </c>
      <c r="O683" s="81">
        <v>0</v>
      </c>
      <c r="P683" s="81">
        <v>302588</v>
      </c>
      <c r="Q683" s="80">
        <v>1</v>
      </c>
      <c r="R683" s="77" t="s">
        <v>3456</v>
      </c>
      <c r="S683" s="77" t="s">
        <v>3456</v>
      </c>
      <c r="T683" s="78">
        <v>12</v>
      </c>
      <c r="U683" s="77" t="s">
        <v>3456</v>
      </c>
      <c r="V683" s="77" t="s">
        <v>3456</v>
      </c>
      <c r="W683" s="77" t="s">
        <v>3456</v>
      </c>
      <c r="X683" s="77" t="s">
        <v>3456</v>
      </c>
      <c r="Y683" s="77" t="s">
        <v>3456</v>
      </c>
      <c r="Z683" s="77" t="s">
        <v>3456</v>
      </c>
      <c r="AA683" s="77" t="s">
        <v>3456</v>
      </c>
      <c r="AB683" s="77" t="s">
        <v>3456</v>
      </c>
      <c r="AC683" s="77" t="s">
        <v>3456</v>
      </c>
      <c r="AD683" s="77" t="s">
        <v>3456</v>
      </c>
      <c r="AE683" s="77" t="s">
        <v>3456</v>
      </c>
      <c r="AF683" s="77" t="s">
        <v>3456</v>
      </c>
      <c r="AG683" s="79">
        <v>1</v>
      </c>
      <c r="AH683" s="77" t="s">
        <v>3456</v>
      </c>
      <c r="AI683" s="77" t="s">
        <v>3457</v>
      </c>
      <c r="AJ683" s="77" t="s">
        <v>3457</v>
      </c>
      <c r="AK683" s="77" t="s">
        <v>3457</v>
      </c>
      <c r="AL683" s="50" t="s">
        <v>872</v>
      </c>
      <c r="AM683" s="50">
        <v>760</v>
      </c>
    </row>
    <row r="684" spans="1:39" ht="15.75">
      <c r="A684" s="84" t="s">
        <v>3453</v>
      </c>
      <c r="B684" s="84" t="s">
        <v>1554</v>
      </c>
      <c r="C684" s="87" t="s">
        <v>1784</v>
      </c>
      <c r="D684" s="86" t="s">
        <v>3477</v>
      </c>
      <c r="E684" s="76" t="s">
        <v>816</v>
      </c>
      <c r="F684" s="85" t="s">
        <v>1785</v>
      </c>
      <c r="G684" s="84">
        <v>820003374</v>
      </c>
      <c r="H684" s="76" t="s">
        <v>1786</v>
      </c>
      <c r="I684" s="81">
        <v>821513700</v>
      </c>
      <c r="J684" s="81">
        <v>821513700</v>
      </c>
      <c r="K684" s="83">
        <v>45772</v>
      </c>
      <c r="L684" s="82">
        <v>2025</v>
      </c>
      <c r="M684" s="81">
        <v>0</v>
      </c>
      <c r="N684" s="81">
        <v>0</v>
      </c>
      <c r="O684" s="81">
        <v>821513700</v>
      </c>
      <c r="P684" s="81">
        <v>0</v>
      </c>
      <c r="Q684" s="80">
        <v>0</v>
      </c>
      <c r="R684" s="77" t="s">
        <v>3457</v>
      </c>
      <c r="S684" s="77" t="s">
        <v>3456</v>
      </c>
      <c r="T684" s="78">
        <v>12</v>
      </c>
      <c r="U684" s="77" t="s">
        <v>3456</v>
      </c>
      <c r="V684" s="77" t="s">
        <v>3456</v>
      </c>
      <c r="W684" s="77" t="s">
        <v>3456</v>
      </c>
      <c r="X684" s="77" t="s">
        <v>3456</v>
      </c>
      <c r="Y684" s="77" t="s">
        <v>3456</v>
      </c>
      <c r="Z684" s="77" t="s">
        <v>3456</v>
      </c>
      <c r="AA684" s="77" t="s">
        <v>3456</v>
      </c>
      <c r="AB684" s="77" t="s">
        <v>3456</v>
      </c>
      <c r="AC684" s="77" t="s">
        <v>3456</v>
      </c>
      <c r="AD684" s="77" t="s">
        <v>3456</v>
      </c>
      <c r="AE684" s="77" t="s">
        <v>3456</v>
      </c>
      <c r="AF684" s="77" t="s">
        <v>3456</v>
      </c>
      <c r="AG684" s="79">
        <v>1</v>
      </c>
      <c r="AH684" s="77" t="s">
        <v>3456</v>
      </c>
      <c r="AI684" s="77" t="s">
        <v>3457</v>
      </c>
      <c r="AJ684" s="77" t="s">
        <v>3457</v>
      </c>
      <c r="AK684" s="77" t="s">
        <v>3457</v>
      </c>
      <c r="AL684" s="50" t="s">
        <v>910</v>
      </c>
      <c r="AM684" s="50">
        <v>141</v>
      </c>
    </row>
    <row r="685" spans="1:39" ht="15.75">
      <c r="A685" s="84" t="s">
        <v>3453</v>
      </c>
      <c r="B685" s="84" t="s">
        <v>1554</v>
      </c>
      <c r="C685" s="87" t="s">
        <v>131</v>
      </c>
      <c r="D685" s="86" t="s">
        <v>3477</v>
      </c>
      <c r="E685" s="76" t="s">
        <v>816</v>
      </c>
      <c r="F685" s="85" t="s">
        <v>1807</v>
      </c>
      <c r="G685" s="84">
        <v>826002890</v>
      </c>
      <c r="H685" s="76" t="s">
        <v>1808</v>
      </c>
      <c r="I685" s="81">
        <v>381101850</v>
      </c>
      <c r="J685" s="81">
        <v>381101850</v>
      </c>
      <c r="K685" s="83">
        <v>45596</v>
      </c>
      <c r="L685" s="82">
        <v>2024</v>
      </c>
      <c r="M685" s="81">
        <v>381101850</v>
      </c>
      <c r="N685" s="81">
        <v>0</v>
      </c>
      <c r="O685" s="81">
        <v>0</v>
      </c>
      <c r="P685" s="81">
        <v>0</v>
      </c>
      <c r="Q685" s="80">
        <v>1</v>
      </c>
      <c r="R685" s="77" t="s">
        <v>3457</v>
      </c>
      <c r="S685" s="77" t="s">
        <v>3456</v>
      </c>
      <c r="T685" s="78">
        <v>12</v>
      </c>
      <c r="U685" s="77" t="s">
        <v>3456</v>
      </c>
      <c r="V685" s="77" t="s">
        <v>3456</v>
      </c>
      <c r="W685" s="77" t="s">
        <v>3456</v>
      </c>
      <c r="X685" s="77" t="s">
        <v>3456</v>
      </c>
      <c r="Y685" s="77" t="s">
        <v>3456</v>
      </c>
      <c r="Z685" s="77" t="s">
        <v>3456</v>
      </c>
      <c r="AA685" s="77" t="s">
        <v>3456</v>
      </c>
      <c r="AB685" s="77" t="s">
        <v>3456</v>
      </c>
      <c r="AC685" s="77" t="s">
        <v>3456</v>
      </c>
      <c r="AD685" s="77" t="s">
        <v>3456</v>
      </c>
      <c r="AE685" s="77" t="s">
        <v>3456</v>
      </c>
      <c r="AF685" s="77" t="s">
        <v>3456</v>
      </c>
      <c r="AG685" s="79">
        <v>1</v>
      </c>
      <c r="AH685" s="77" t="s">
        <v>3456</v>
      </c>
      <c r="AI685" s="77" t="s">
        <v>3457</v>
      </c>
      <c r="AJ685" s="77" t="s">
        <v>3457</v>
      </c>
      <c r="AK685" s="77" t="s">
        <v>3457</v>
      </c>
      <c r="AL685" s="50" t="s">
        <v>872</v>
      </c>
      <c r="AM685" s="50">
        <v>771</v>
      </c>
    </row>
    <row r="686" spans="1:39" ht="15.75">
      <c r="A686" s="84" t="s">
        <v>3453</v>
      </c>
      <c r="B686" s="84" t="s">
        <v>1554</v>
      </c>
      <c r="C686" s="87" t="s">
        <v>1804</v>
      </c>
      <c r="D686" s="86" t="s">
        <v>3477</v>
      </c>
      <c r="E686" s="76" t="s">
        <v>816</v>
      </c>
      <c r="F686" s="85" t="s">
        <v>1805</v>
      </c>
      <c r="G686" s="84">
        <v>826002860</v>
      </c>
      <c r="H686" s="76" t="s">
        <v>1806</v>
      </c>
      <c r="I686" s="81">
        <v>293607900</v>
      </c>
      <c r="J686" s="81">
        <v>293607900</v>
      </c>
      <c r="K686" s="83">
        <v>45735</v>
      </c>
      <c r="L686" s="82">
        <v>2025</v>
      </c>
      <c r="M686" s="81">
        <v>0</v>
      </c>
      <c r="N686" s="81">
        <v>0</v>
      </c>
      <c r="O686" s="81">
        <v>293607900</v>
      </c>
      <c r="P686" s="81">
        <v>0</v>
      </c>
      <c r="Q686" s="80">
        <v>0</v>
      </c>
      <c r="R686" s="77" t="s">
        <v>3456</v>
      </c>
      <c r="S686" s="77" t="s">
        <v>3456</v>
      </c>
      <c r="T686" s="78">
        <v>11</v>
      </c>
      <c r="U686" s="77" t="s">
        <v>3456</v>
      </c>
      <c r="V686" s="77" t="s">
        <v>3456</v>
      </c>
      <c r="W686" s="77" t="s">
        <v>3456</v>
      </c>
      <c r="X686" s="77" t="s">
        <v>3456</v>
      </c>
      <c r="Y686" s="77" t="s">
        <v>3456</v>
      </c>
      <c r="Z686" s="77" t="s">
        <v>3456</v>
      </c>
      <c r="AA686" s="77" t="s">
        <v>3456</v>
      </c>
      <c r="AB686" s="77" t="s">
        <v>3456</v>
      </c>
      <c r="AC686" s="77" t="s">
        <v>3457</v>
      </c>
      <c r="AD686" s="77" t="s">
        <v>3456</v>
      </c>
      <c r="AE686" s="77" t="s">
        <v>3456</v>
      </c>
      <c r="AF686" s="77" t="s">
        <v>3456</v>
      </c>
      <c r="AG686" s="79">
        <v>0.91666666666666663</v>
      </c>
      <c r="AH686" s="77" t="s">
        <v>3456</v>
      </c>
      <c r="AI686" s="77" t="s">
        <v>3457</v>
      </c>
      <c r="AJ686" s="77" t="s">
        <v>3457</v>
      </c>
      <c r="AK686" s="77" t="s">
        <v>3457</v>
      </c>
      <c r="AL686" s="50" t="s">
        <v>910</v>
      </c>
      <c r="AM686" s="50">
        <v>79</v>
      </c>
    </row>
    <row r="687" spans="1:39" ht="15.75">
      <c r="A687" s="84" t="s">
        <v>3453</v>
      </c>
      <c r="B687" s="84" t="s">
        <v>1554</v>
      </c>
      <c r="C687" s="87" t="s">
        <v>1780</v>
      </c>
      <c r="D687" s="86" t="s">
        <v>3477</v>
      </c>
      <c r="E687" s="76" t="s">
        <v>816</v>
      </c>
      <c r="F687" s="85" t="s">
        <v>1781</v>
      </c>
      <c r="G687" s="84">
        <v>820002248</v>
      </c>
      <c r="H687" s="76" t="s">
        <v>1782</v>
      </c>
      <c r="I687" s="81">
        <v>1115121600</v>
      </c>
      <c r="J687" s="81">
        <v>1115121600</v>
      </c>
      <c r="K687" s="83">
        <v>45772</v>
      </c>
      <c r="L687" s="82">
        <v>2025</v>
      </c>
      <c r="M687" s="81">
        <v>0</v>
      </c>
      <c r="N687" s="81">
        <v>0</v>
      </c>
      <c r="O687" s="81">
        <v>1115121600</v>
      </c>
      <c r="P687" s="81">
        <v>0</v>
      </c>
      <c r="Q687" s="80">
        <v>0</v>
      </c>
      <c r="R687" s="77" t="s">
        <v>3457</v>
      </c>
      <c r="S687" s="77" t="s">
        <v>3456</v>
      </c>
      <c r="T687" s="78">
        <v>12</v>
      </c>
      <c r="U687" s="77" t="s">
        <v>3456</v>
      </c>
      <c r="V687" s="77" t="s">
        <v>3456</v>
      </c>
      <c r="W687" s="77" t="s">
        <v>3456</v>
      </c>
      <c r="X687" s="77" t="s">
        <v>3456</v>
      </c>
      <c r="Y687" s="77" t="s">
        <v>3456</v>
      </c>
      <c r="Z687" s="77" t="s">
        <v>3456</v>
      </c>
      <c r="AA687" s="77" t="s">
        <v>3456</v>
      </c>
      <c r="AB687" s="77" t="s">
        <v>3456</v>
      </c>
      <c r="AC687" s="77" t="s">
        <v>3456</v>
      </c>
      <c r="AD687" s="77" t="s">
        <v>3456</v>
      </c>
      <c r="AE687" s="77" t="s">
        <v>3456</v>
      </c>
      <c r="AF687" s="77" t="s">
        <v>3456</v>
      </c>
      <c r="AG687" s="79">
        <v>1</v>
      </c>
      <c r="AH687" s="77" t="s">
        <v>3456</v>
      </c>
      <c r="AI687" s="77" t="s">
        <v>3457</v>
      </c>
      <c r="AJ687" s="77" t="s">
        <v>3457</v>
      </c>
      <c r="AK687" s="77" t="s">
        <v>3457</v>
      </c>
      <c r="AL687" s="50" t="s">
        <v>910</v>
      </c>
      <c r="AM687" s="50">
        <v>147</v>
      </c>
    </row>
    <row r="688" spans="1:39" ht="15.75">
      <c r="A688" s="84" t="s">
        <v>3453</v>
      </c>
      <c r="B688" s="84" t="s">
        <v>1554</v>
      </c>
      <c r="C688" s="87" t="s">
        <v>605</v>
      </c>
      <c r="D688" s="86" t="s">
        <v>3477</v>
      </c>
      <c r="E688" s="76" t="s">
        <v>816</v>
      </c>
      <c r="F688" s="85" t="s">
        <v>1783</v>
      </c>
      <c r="G688" s="84">
        <v>820002715</v>
      </c>
      <c r="H688" s="76" t="s">
        <v>606</v>
      </c>
      <c r="I688" s="81">
        <v>527905800</v>
      </c>
      <c r="J688" s="81">
        <v>527905800</v>
      </c>
      <c r="K688" s="83">
        <v>45772</v>
      </c>
      <c r="L688" s="82">
        <v>2025</v>
      </c>
      <c r="M688" s="81">
        <v>527756340</v>
      </c>
      <c r="N688" s="81">
        <v>149460</v>
      </c>
      <c r="O688" s="81">
        <v>0</v>
      </c>
      <c r="P688" s="81">
        <v>3231482</v>
      </c>
      <c r="Q688" s="80">
        <v>1</v>
      </c>
      <c r="R688" s="77" t="s">
        <v>3456</v>
      </c>
      <c r="S688" s="77" t="s">
        <v>3456</v>
      </c>
      <c r="T688" s="78">
        <v>12</v>
      </c>
      <c r="U688" s="77" t="s">
        <v>3456</v>
      </c>
      <c r="V688" s="77" t="s">
        <v>3456</v>
      </c>
      <c r="W688" s="77" t="s">
        <v>3456</v>
      </c>
      <c r="X688" s="77" t="s">
        <v>3456</v>
      </c>
      <c r="Y688" s="77" t="s">
        <v>3456</v>
      </c>
      <c r="Z688" s="77" t="s">
        <v>3456</v>
      </c>
      <c r="AA688" s="77" t="s">
        <v>3456</v>
      </c>
      <c r="AB688" s="77" t="s">
        <v>3456</v>
      </c>
      <c r="AC688" s="77" t="s">
        <v>3456</v>
      </c>
      <c r="AD688" s="77" t="s">
        <v>3456</v>
      </c>
      <c r="AE688" s="77" t="s">
        <v>3456</v>
      </c>
      <c r="AF688" s="77" t="s">
        <v>3456</v>
      </c>
      <c r="AG688" s="79">
        <v>1</v>
      </c>
      <c r="AH688" s="77" t="s">
        <v>3456</v>
      </c>
      <c r="AI688" s="77" t="s">
        <v>3457</v>
      </c>
      <c r="AJ688" s="77" t="s">
        <v>3457</v>
      </c>
      <c r="AK688" s="77" t="s">
        <v>3457</v>
      </c>
      <c r="AL688" s="50" t="s">
        <v>872</v>
      </c>
      <c r="AM688" s="50">
        <v>736</v>
      </c>
    </row>
    <row r="689" spans="1:39" ht="15.75">
      <c r="A689" s="84" t="s">
        <v>3453</v>
      </c>
      <c r="B689" s="84" t="s">
        <v>1554</v>
      </c>
      <c r="C689" s="87" t="s">
        <v>575</v>
      </c>
      <c r="D689" s="86" t="s">
        <v>3506</v>
      </c>
      <c r="E689" s="76" t="s">
        <v>789</v>
      </c>
      <c r="F689" s="85" t="s">
        <v>1113</v>
      </c>
      <c r="G689" s="84">
        <v>819001712</v>
      </c>
      <c r="H689" s="76" t="s">
        <v>574</v>
      </c>
      <c r="I689" s="81">
        <v>349975800</v>
      </c>
      <c r="J689" s="81">
        <v>349975800</v>
      </c>
      <c r="K689" s="83">
        <v>45772</v>
      </c>
      <c r="L689" s="82">
        <v>2025</v>
      </c>
      <c r="M689" s="81">
        <v>0</v>
      </c>
      <c r="N689" s="81">
        <v>0</v>
      </c>
      <c r="O689" s="81">
        <v>349975800</v>
      </c>
      <c r="P689" s="81">
        <v>0</v>
      </c>
      <c r="Q689" s="80">
        <v>0</v>
      </c>
      <c r="R689" s="77" t="s">
        <v>3457</v>
      </c>
      <c r="S689" s="77" t="s">
        <v>3456</v>
      </c>
      <c r="T689" s="78">
        <v>12</v>
      </c>
      <c r="U689" s="77" t="s">
        <v>3456</v>
      </c>
      <c r="V689" s="77" t="s">
        <v>3456</v>
      </c>
      <c r="W689" s="77" t="s">
        <v>3456</v>
      </c>
      <c r="X689" s="77" t="s">
        <v>3456</v>
      </c>
      <c r="Y689" s="77" t="s">
        <v>3456</v>
      </c>
      <c r="Z689" s="77" t="s">
        <v>3456</v>
      </c>
      <c r="AA689" s="77" t="s">
        <v>3456</v>
      </c>
      <c r="AB689" s="77" t="s">
        <v>3456</v>
      </c>
      <c r="AC689" s="77" t="s">
        <v>3456</v>
      </c>
      <c r="AD689" s="77" t="s">
        <v>3456</v>
      </c>
      <c r="AE689" s="77" t="s">
        <v>3456</v>
      </c>
      <c r="AF689" s="77" t="s">
        <v>3456</v>
      </c>
      <c r="AG689" s="79">
        <v>1</v>
      </c>
      <c r="AH689" s="77" t="s">
        <v>3456</v>
      </c>
      <c r="AI689" s="77" t="s">
        <v>3457</v>
      </c>
      <c r="AJ689" s="77" t="s">
        <v>3457</v>
      </c>
      <c r="AK689" s="77" t="s">
        <v>3457</v>
      </c>
      <c r="AL689" s="50" t="s">
        <v>872</v>
      </c>
      <c r="AM689" s="50">
        <v>383</v>
      </c>
    </row>
    <row r="690" spans="1:39" ht="15.75">
      <c r="A690" s="84" t="s">
        <v>3453</v>
      </c>
      <c r="B690" s="84" t="s">
        <v>1554</v>
      </c>
      <c r="C690" s="87" t="s">
        <v>557</v>
      </c>
      <c r="D690" s="86" t="s">
        <v>3506</v>
      </c>
      <c r="E690" s="76" t="s">
        <v>789</v>
      </c>
      <c r="F690" s="85" t="s">
        <v>1092</v>
      </c>
      <c r="G690" s="84">
        <v>819001107</v>
      </c>
      <c r="H690" s="76" t="s">
        <v>556</v>
      </c>
      <c r="I690" s="81">
        <v>174987900</v>
      </c>
      <c r="J690" s="81">
        <v>174987900</v>
      </c>
      <c r="K690" s="83">
        <v>45735</v>
      </c>
      <c r="L690" s="82">
        <v>2025</v>
      </c>
      <c r="M690" s="81">
        <v>174987900</v>
      </c>
      <c r="N690" s="81">
        <v>0</v>
      </c>
      <c r="O690" s="81">
        <v>0</v>
      </c>
      <c r="P690" s="81">
        <v>0</v>
      </c>
      <c r="Q690" s="80">
        <v>1</v>
      </c>
      <c r="R690" s="77" t="s">
        <v>3456</v>
      </c>
      <c r="S690" s="77" t="s">
        <v>3456</v>
      </c>
      <c r="T690" s="78">
        <v>12</v>
      </c>
      <c r="U690" s="77" t="s">
        <v>3456</v>
      </c>
      <c r="V690" s="77" t="s">
        <v>3456</v>
      </c>
      <c r="W690" s="77" t="s">
        <v>3456</v>
      </c>
      <c r="X690" s="77" t="s">
        <v>3456</v>
      </c>
      <c r="Y690" s="77" t="s">
        <v>3456</v>
      </c>
      <c r="Z690" s="77" t="s">
        <v>3456</v>
      </c>
      <c r="AA690" s="77" t="s">
        <v>3456</v>
      </c>
      <c r="AB690" s="77" t="s">
        <v>3456</v>
      </c>
      <c r="AC690" s="77" t="s">
        <v>3456</v>
      </c>
      <c r="AD690" s="77" t="s">
        <v>3456</v>
      </c>
      <c r="AE690" s="77" t="s">
        <v>3456</v>
      </c>
      <c r="AF690" s="77" t="s">
        <v>3456</v>
      </c>
      <c r="AG690" s="79">
        <v>1</v>
      </c>
      <c r="AH690" s="77" t="s">
        <v>3456</v>
      </c>
      <c r="AI690" s="77" t="s">
        <v>3457</v>
      </c>
      <c r="AJ690" s="77" t="s">
        <v>3457</v>
      </c>
      <c r="AK690" s="77" t="s">
        <v>3457</v>
      </c>
      <c r="AL690" s="50" t="s">
        <v>872</v>
      </c>
      <c r="AM690" s="50">
        <v>831</v>
      </c>
    </row>
    <row r="691" spans="1:39" ht="15.75">
      <c r="A691" s="84" t="s">
        <v>3453</v>
      </c>
      <c r="B691" s="84" t="s">
        <v>1554</v>
      </c>
      <c r="C691" s="87" t="s">
        <v>1900</v>
      </c>
      <c r="D691" s="86" t="s">
        <v>3506</v>
      </c>
      <c r="E691" s="76" t="s">
        <v>789</v>
      </c>
      <c r="F691" s="85" t="s">
        <v>1103</v>
      </c>
      <c r="G691" s="84">
        <v>819001307</v>
      </c>
      <c r="H691" s="76" t="s">
        <v>1104</v>
      </c>
      <c r="I691" s="81">
        <v>174987900</v>
      </c>
      <c r="J691" s="81">
        <v>174987900</v>
      </c>
      <c r="K691" s="83">
        <v>45772</v>
      </c>
      <c r="L691" s="82">
        <v>2025</v>
      </c>
      <c r="M691" s="81">
        <v>0</v>
      </c>
      <c r="N691" s="81">
        <v>0</v>
      </c>
      <c r="O691" s="81">
        <v>174987900</v>
      </c>
      <c r="P691" s="81">
        <v>0</v>
      </c>
      <c r="Q691" s="80">
        <v>0</v>
      </c>
      <c r="R691" s="77" t="s">
        <v>3457</v>
      </c>
      <c r="S691" s="77" t="s">
        <v>3457</v>
      </c>
      <c r="T691" s="78">
        <v>0</v>
      </c>
      <c r="U691" s="77" t="s">
        <v>3457</v>
      </c>
      <c r="V691" s="77" t="s">
        <v>3457</v>
      </c>
      <c r="W691" s="77" t="s">
        <v>3457</v>
      </c>
      <c r="X691" s="77" t="s">
        <v>3457</v>
      </c>
      <c r="Y691" s="77" t="s">
        <v>3457</v>
      </c>
      <c r="Z691" s="77" t="s">
        <v>3457</v>
      </c>
      <c r="AA691" s="77" t="s">
        <v>3457</v>
      </c>
      <c r="AB691" s="77" t="s">
        <v>3457</v>
      </c>
      <c r="AC691" s="77" t="s">
        <v>3457</v>
      </c>
      <c r="AD691" s="77" t="s">
        <v>3457</v>
      </c>
      <c r="AE691" s="77" t="s">
        <v>3457</v>
      </c>
      <c r="AF691" s="77" t="s">
        <v>3457</v>
      </c>
      <c r="AG691" s="79">
        <v>0</v>
      </c>
      <c r="AH691" s="77" t="s">
        <v>3456</v>
      </c>
      <c r="AI691" s="77" t="s">
        <v>3457</v>
      </c>
      <c r="AJ691" s="77" t="s">
        <v>3457</v>
      </c>
      <c r="AK691" s="77" t="s">
        <v>3457</v>
      </c>
      <c r="AL691" s="50" t="s">
        <v>910</v>
      </c>
      <c r="AM691" s="50">
        <v>14</v>
      </c>
    </row>
    <row r="692" spans="1:39" ht="15.75">
      <c r="A692" s="84" t="s">
        <v>3453</v>
      </c>
      <c r="B692" s="84" t="s">
        <v>1554</v>
      </c>
      <c r="C692" s="87" t="s">
        <v>563</v>
      </c>
      <c r="D692" s="86" t="s">
        <v>3506</v>
      </c>
      <c r="E692" s="76" t="s">
        <v>789</v>
      </c>
      <c r="F692" s="85" t="s">
        <v>1094</v>
      </c>
      <c r="G692" s="84">
        <v>819001269</v>
      </c>
      <c r="H692" s="76" t="s">
        <v>562</v>
      </c>
      <c r="I692" s="81">
        <v>174987900</v>
      </c>
      <c r="J692" s="81">
        <v>174987900</v>
      </c>
      <c r="K692" s="83">
        <v>45772</v>
      </c>
      <c r="L692" s="82">
        <v>2025</v>
      </c>
      <c r="M692" s="81">
        <v>174987851</v>
      </c>
      <c r="N692" s="81">
        <v>0</v>
      </c>
      <c r="O692" s="81">
        <v>49</v>
      </c>
      <c r="P692" s="81">
        <v>90689.71</v>
      </c>
      <c r="Q692" s="80">
        <v>0.99999971998063863</v>
      </c>
      <c r="R692" s="77" t="s">
        <v>3456</v>
      </c>
      <c r="S692" s="77" t="s">
        <v>3456</v>
      </c>
      <c r="T692" s="78">
        <v>12</v>
      </c>
      <c r="U692" s="77" t="s">
        <v>3456</v>
      </c>
      <c r="V692" s="77" t="s">
        <v>3456</v>
      </c>
      <c r="W692" s="77" t="s">
        <v>3456</v>
      </c>
      <c r="X692" s="77" t="s">
        <v>3456</v>
      </c>
      <c r="Y692" s="77" t="s">
        <v>3456</v>
      </c>
      <c r="Z692" s="77" t="s">
        <v>3456</v>
      </c>
      <c r="AA692" s="77" t="s">
        <v>3456</v>
      </c>
      <c r="AB692" s="77" t="s">
        <v>3456</v>
      </c>
      <c r="AC692" s="77" t="s">
        <v>3456</v>
      </c>
      <c r="AD692" s="77" t="s">
        <v>3456</v>
      </c>
      <c r="AE692" s="77" t="s">
        <v>3456</v>
      </c>
      <c r="AF692" s="77" t="s">
        <v>3456</v>
      </c>
      <c r="AG692" s="79">
        <v>1</v>
      </c>
      <c r="AH692" s="77" t="s">
        <v>3456</v>
      </c>
      <c r="AI692" s="77" t="s">
        <v>3457</v>
      </c>
      <c r="AJ692" s="77" t="s">
        <v>3457</v>
      </c>
      <c r="AK692" s="77" t="s">
        <v>3457</v>
      </c>
      <c r="AL692" s="50" t="s">
        <v>872</v>
      </c>
      <c r="AM692" s="50">
        <v>843</v>
      </c>
    </row>
    <row r="693" spans="1:39" ht="15.75">
      <c r="A693" s="84" t="s">
        <v>3453</v>
      </c>
      <c r="B693" s="84" t="s">
        <v>1554</v>
      </c>
      <c r="C693" s="87" t="s">
        <v>455</v>
      </c>
      <c r="D693" s="86" t="s">
        <v>3506</v>
      </c>
      <c r="E693" s="76" t="s">
        <v>789</v>
      </c>
      <c r="F693" s="85" t="s">
        <v>1086</v>
      </c>
      <c r="G693" s="84">
        <v>800130625</v>
      </c>
      <c r="H693" s="76" t="s">
        <v>453</v>
      </c>
      <c r="I693" s="81">
        <v>349975800</v>
      </c>
      <c r="J693" s="81">
        <v>349975800</v>
      </c>
      <c r="K693" s="83">
        <v>45772</v>
      </c>
      <c r="L693" s="82">
        <v>2025</v>
      </c>
      <c r="M693" s="81">
        <v>315762294</v>
      </c>
      <c r="N693" s="81">
        <v>34213506</v>
      </c>
      <c r="O693" s="81">
        <v>0</v>
      </c>
      <c r="P693" s="81">
        <v>14082</v>
      </c>
      <c r="Q693" s="80">
        <v>1</v>
      </c>
      <c r="R693" s="77" t="s">
        <v>3456</v>
      </c>
      <c r="S693" s="77" t="s">
        <v>3456</v>
      </c>
      <c r="T693" s="78">
        <v>12</v>
      </c>
      <c r="U693" s="77" t="s">
        <v>3456</v>
      </c>
      <c r="V693" s="77" t="s">
        <v>3456</v>
      </c>
      <c r="W693" s="77" t="s">
        <v>3456</v>
      </c>
      <c r="X693" s="77" t="s">
        <v>3456</v>
      </c>
      <c r="Y693" s="77" t="s">
        <v>3456</v>
      </c>
      <c r="Z693" s="77" t="s">
        <v>3456</v>
      </c>
      <c r="AA693" s="77" t="s">
        <v>3456</v>
      </c>
      <c r="AB693" s="77" t="s">
        <v>3456</v>
      </c>
      <c r="AC693" s="77" t="s">
        <v>3456</v>
      </c>
      <c r="AD693" s="77" t="s">
        <v>3456</v>
      </c>
      <c r="AE693" s="77" t="s">
        <v>3456</v>
      </c>
      <c r="AF693" s="77" t="s">
        <v>3456</v>
      </c>
      <c r="AG693" s="79">
        <v>1</v>
      </c>
      <c r="AH693" s="77" t="s">
        <v>3456</v>
      </c>
      <c r="AI693" s="77" t="s">
        <v>3457</v>
      </c>
      <c r="AJ693" s="77" t="s">
        <v>3457</v>
      </c>
      <c r="AK693" s="77" t="s">
        <v>3457</v>
      </c>
      <c r="AL693" s="50" t="s">
        <v>872</v>
      </c>
      <c r="AM693" s="50">
        <v>583</v>
      </c>
    </row>
    <row r="694" spans="1:39" ht="15.75">
      <c r="A694" s="84" t="s">
        <v>3453</v>
      </c>
      <c r="B694" s="84" t="s">
        <v>1554</v>
      </c>
      <c r="C694" s="87" t="s">
        <v>466</v>
      </c>
      <c r="D694" s="86" t="s">
        <v>3506</v>
      </c>
      <c r="E694" s="76" t="s">
        <v>789</v>
      </c>
      <c r="F694" s="85" t="s">
        <v>1087</v>
      </c>
      <c r="G694" s="84">
        <v>800154347</v>
      </c>
      <c r="H694" s="76" t="s">
        <v>465</v>
      </c>
      <c r="I694" s="81">
        <v>349975800</v>
      </c>
      <c r="J694" s="81">
        <v>349975800</v>
      </c>
      <c r="K694" s="83">
        <v>45772</v>
      </c>
      <c r="L694" s="82">
        <v>2025</v>
      </c>
      <c r="M694" s="81">
        <v>349975800</v>
      </c>
      <c r="N694" s="81">
        <v>0</v>
      </c>
      <c r="O694" s="81">
        <v>0</v>
      </c>
      <c r="P694" s="81">
        <v>195659.78</v>
      </c>
      <c r="Q694" s="80">
        <v>1</v>
      </c>
      <c r="R694" s="77" t="s">
        <v>3456</v>
      </c>
      <c r="S694" s="77" t="s">
        <v>3456</v>
      </c>
      <c r="T694" s="78">
        <v>11</v>
      </c>
      <c r="U694" s="77" t="s">
        <v>3456</v>
      </c>
      <c r="V694" s="77" t="s">
        <v>3456</v>
      </c>
      <c r="W694" s="77" t="s">
        <v>3456</v>
      </c>
      <c r="X694" s="77" t="s">
        <v>3456</v>
      </c>
      <c r="Y694" s="77" t="s">
        <v>3456</v>
      </c>
      <c r="Z694" s="77" t="s">
        <v>3456</v>
      </c>
      <c r="AA694" s="77" t="s">
        <v>3456</v>
      </c>
      <c r="AB694" s="77" t="s">
        <v>3456</v>
      </c>
      <c r="AC694" s="77" t="s">
        <v>3456</v>
      </c>
      <c r="AD694" s="77" t="s">
        <v>3456</v>
      </c>
      <c r="AE694" s="77" t="s">
        <v>3456</v>
      </c>
      <c r="AF694" s="77" t="s">
        <v>3457</v>
      </c>
      <c r="AG694" s="79">
        <v>0.91666666666666663</v>
      </c>
      <c r="AH694" s="77" t="s">
        <v>3456</v>
      </c>
      <c r="AI694" s="77" t="s">
        <v>3457</v>
      </c>
      <c r="AJ694" s="77" t="s">
        <v>3457</v>
      </c>
      <c r="AK694" s="77" t="s">
        <v>3457</v>
      </c>
      <c r="AL694" s="50" t="s">
        <v>872</v>
      </c>
      <c r="AM694" s="50">
        <v>337</v>
      </c>
    </row>
    <row r="695" spans="1:39" ht="15.75">
      <c r="A695" s="84" t="s">
        <v>3453</v>
      </c>
      <c r="B695" s="84" t="s">
        <v>1554</v>
      </c>
      <c r="C695" s="87" t="s">
        <v>597</v>
      </c>
      <c r="D695" s="86" t="s">
        <v>3506</v>
      </c>
      <c r="E695" s="76" t="s">
        <v>789</v>
      </c>
      <c r="F695" s="85" t="s">
        <v>1087</v>
      </c>
      <c r="G695" s="84">
        <v>819004280</v>
      </c>
      <c r="H695" s="76" t="s">
        <v>596</v>
      </c>
      <c r="I695" s="81">
        <v>174987900</v>
      </c>
      <c r="J695" s="81">
        <v>174987900</v>
      </c>
      <c r="K695" s="83">
        <v>45772</v>
      </c>
      <c r="L695" s="82">
        <v>2025</v>
      </c>
      <c r="M695" s="81">
        <v>0</v>
      </c>
      <c r="N695" s="81">
        <v>0</v>
      </c>
      <c r="O695" s="81">
        <v>174987900</v>
      </c>
      <c r="P695" s="81">
        <v>0</v>
      </c>
      <c r="Q695" s="80">
        <v>0</v>
      </c>
      <c r="R695" s="77" t="s">
        <v>3457</v>
      </c>
      <c r="S695" s="77" t="s">
        <v>3456</v>
      </c>
      <c r="T695" s="78">
        <v>10</v>
      </c>
      <c r="U695" s="77" t="s">
        <v>3456</v>
      </c>
      <c r="V695" s="77" t="s">
        <v>3456</v>
      </c>
      <c r="W695" s="77" t="s">
        <v>3456</v>
      </c>
      <c r="X695" s="77" t="s">
        <v>3456</v>
      </c>
      <c r="Y695" s="77" t="s">
        <v>3456</v>
      </c>
      <c r="Z695" s="77" t="s">
        <v>3457</v>
      </c>
      <c r="AA695" s="77" t="s">
        <v>3456</v>
      </c>
      <c r="AB695" s="77" t="s">
        <v>3456</v>
      </c>
      <c r="AC695" s="77" t="s">
        <v>3457</v>
      </c>
      <c r="AD695" s="77" t="s">
        <v>3456</v>
      </c>
      <c r="AE695" s="77" t="s">
        <v>3456</v>
      </c>
      <c r="AF695" s="77" t="s">
        <v>3456</v>
      </c>
      <c r="AG695" s="79">
        <v>0.83333333333333337</v>
      </c>
      <c r="AH695" s="77" t="s">
        <v>3456</v>
      </c>
      <c r="AI695" s="77" t="s">
        <v>3457</v>
      </c>
      <c r="AJ695" s="77" t="s">
        <v>3457</v>
      </c>
      <c r="AK695" s="77" t="s">
        <v>3457</v>
      </c>
      <c r="AL695" s="50" t="s">
        <v>872</v>
      </c>
      <c r="AM695" s="50">
        <v>414</v>
      </c>
    </row>
    <row r="696" spans="1:39" ht="15.75">
      <c r="A696" s="84" t="s">
        <v>3453</v>
      </c>
      <c r="B696" s="84" t="s">
        <v>1554</v>
      </c>
      <c r="C696" s="87" t="s">
        <v>579</v>
      </c>
      <c r="D696" s="86" t="s">
        <v>3506</v>
      </c>
      <c r="E696" s="76" t="s">
        <v>789</v>
      </c>
      <c r="F696" s="85" t="s">
        <v>1903</v>
      </c>
      <c r="G696" s="84">
        <v>819002025</v>
      </c>
      <c r="H696" s="76" t="s">
        <v>578</v>
      </c>
      <c r="I696" s="81">
        <v>699951600</v>
      </c>
      <c r="J696" s="81">
        <v>699951600</v>
      </c>
      <c r="K696" s="83">
        <v>45772</v>
      </c>
      <c r="L696" s="82">
        <v>2025</v>
      </c>
      <c r="M696" s="81">
        <v>0</v>
      </c>
      <c r="N696" s="81">
        <v>0</v>
      </c>
      <c r="O696" s="81">
        <v>699951600</v>
      </c>
      <c r="P696" s="81">
        <v>0</v>
      </c>
      <c r="Q696" s="80">
        <v>0</v>
      </c>
      <c r="R696" s="77" t="s">
        <v>3457</v>
      </c>
      <c r="S696" s="77" t="s">
        <v>3456</v>
      </c>
      <c r="T696" s="78">
        <v>12</v>
      </c>
      <c r="U696" s="77" t="s">
        <v>3456</v>
      </c>
      <c r="V696" s="77" t="s">
        <v>3456</v>
      </c>
      <c r="W696" s="77" t="s">
        <v>3456</v>
      </c>
      <c r="X696" s="77" t="s">
        <v>3456</v>
      </c>
      <c r="Y696" s="77" t="s">
        <v>3456</v>
      </c>
      <c r="Z696" s="77" t="s">
        <v>3456</v>
      </c>
      <c r="AA696" s="77" t="s">
        <v>3456</v>
      </c>
      <c r="AB696" s="77" t="s">
        <v>3456</v>
      </c>
      <c r="AC696" s="77" t="s">
        <v>3456</v>
      </c>
      <c r="AD696" s="77" t="s">
        <v>3456</v>
      </c>
      <c r="AE696" s="77" t="s">
        <v>3456</v>
      </c>
      <c r="AF696" s="77" t="s">
        <v>3456</v>
      </c>
      <c r="AG696" s="79">
        <v>1</v>
      </c>
      <c r="AH696" s="77" t="s">
        <v>3456</v>
      </c>
      <c r="AI696" s="77" t="s">
        <v>3457</v>
      </c>
      <c r="AJ696" s="77" t="s">
        <v>3457</v>
      </c>
      <c r="AK696" s="77" t="s">
        <v>3457</v>
      </c>
      <c r="AL696" s="50" t="s">
        <v>872</v>
      </c>
      <c r="AM696" s="50">
        <v>357</v>
      </c>
    </row>
    <row r="697" spans="1:39" ht="15.75">
      <c r="A697" s="84" t="s">
        <v>3453</v>
      </c>
      <c r="B697" s="84" t="s">
        <v>1554</v>
      </c>
      <c r="C697" s="87" t="s">
        <v>754</v>
      </c>
      <c r="D697" s="86" t="s">
        <v>3506</v>
      </c>
      <c r="E697" s="76" t="s">
        <v>789</v>
      </c>
      <c r="F697" s="85" t="s">
        <v>1120</v>
      </c>
      <c r="G697" s="84">
        <v>891780008</v>
      </c>
      <c r="H697" s="76" t="s">
        <v>753</v>
      </c>
      <c r="I697" s="81">
        <v>699951600</v>
      </c>
      <c r="J697" s="81">
        <v>699951600</v>
      </c>
      <c r="K697" s="83">
        <v>45772</v>
      </c>
      <c r="L697" s="82">
        <v>2025</v>
      </c>
      <c r="M697" s="81">
        <v>536250000</v>
      </c>
      <c r="N697" s="81">
        <v>0</v>
      </c>
      <c r="O697" s="81">
        <v>163701600</v>
      </c>
      <c r="P697" s="81">
        <v>0</v>
      </c>
      <c r="Q697" s="80">
        <v>0.76612440060141296</v>
      </c>
      <c r="R697" s="77" t="s">
        <v>3456</v>
      </c>
      <c r="S697" s="77" t="s">
        <v>3456</v>
      </c>
      <c r="T697" s="78">
        <v>11</v>
      </c>
      <c r="U697" s="77" t="s">
        <v>3456</v>
      </c>
      <c r="V697" s="77" t="s">
        <v>3456</v>
      </c>
      <c r="W697" s="77" t="s">
        <v>3456</v>
      </c>
      <c r="X697" s="77" t="s">
        <v>3456</v>
      </c>
      <c r="Y697" s="77" t="s">
        <v>3456</v>
      </c>
      <c r="Z697" s="77" t="s">
        <v>3456</v>
      </c>
      <c r="AA697" s="77" t="s">
        <v>3456</v>
      </c>
      <c r="AB697" s="77" t="s">
        <v>3456</v>
      </c>
      <c r="AC697" s="77" t="s">
        <v>3456</v>
      </c>
      <c r="AD697" s="77" t="s">
        <v>3456</v>
      </c>
      <c r="AE697" s="77" t="s">
        <v>3457</v>
      </c>
      <c r="AF697" s="77" t="s">
        <v>3456</v>
      </c>
      <c r="AG697" s="79">
        <v>0.91666666666666663</v>
      </c>
      <c r="AH697" s="77" t="s">
        <v>3456</v>
      </c>
      <c r="AI697" s="77" t="s">
        <v>3457</v>
      </c>
      <c r="AJ697" s="77" t="s">
        <v>3457</v>
      </c>
      <c r="AK697" s="77" t="s">
        <v>3457</v>
      </c>
      <c r="AL697" s="50" t="s">
        <v>872</v>
      </c>
      <c r="AM697" s="50">
        <v>371</v>
      </c>
    </row>
    <row r="698" spans="1:39" ht="15.75">
      <c r="A698" s="84" t="s">
        <v>3453</v>
      </c>
      <c r="B698" s="84" t="s">
        <v>1554</v>
      </c>
      <c r="C698" s="87" t="s">
        <v>160</v>
      </c>
      <c r="D698" s="86" t="s">
        <v>3506</v>
      </c>
      <c r="E698" s="76" t="s">
        <v>789</v>
      </c>
      <c r="F698" s="85" t="s">
        <v>1120</v>
      </c>
      <c r="G698" s="84">
        <v>819002551</v>
      </c>
      <c r="H698" s="76" t="s">
        <v>1121</v>
      </c>
      <c r="I698" s="81">
        <v>349975800</v>
      </c>
      <c r="J698" s="81">
        <v>349975800</v>
      </c>
      <c r="K698" s="83">
        <v>45735</v>
      </c>
      <c r="L698" s="82">
        <v>2025</v>
      </c>
      <c r="M698" s="81">
        <v>349975800</v>
      </c>
      <c r="N698" s="81">
        <v>0</v>
      </c>
      <c r="O698" s="81">
        <v>0</v>
      </c>
      <c r="P698" s="81">
        <v>0</v>
      </c>
      <c r="Q698" s="80">
        <v>1</v>
      </c>
      <c r="R698" s="77" t="s">
        <v>3456</v>
      </c>
      <c r="S698" s="77" t="s">
        <v>3456</v>
      </c>
      <c r="T698" s="78">
        <v>12</v>
      </c>
      <c r="U698" s="77" t="s">
        <v>3456</v>
      </c>
      <c r="V698" s="77" t="s">
        <v>3456</v>
      </c>
      <c r="W698" s="77" t="s">
        <v>3456</v>
      </c>
      <c r="X698" s="77" t="s">
        <v>3456</v>
      </c>
      <c r="Y698" s="77" t="s">
        <v>3456</v>
      </c>
      <c r="Z698" s="77" t="s">
        <v>3456</v>
      </c>
      <c r="AA698" s="77" t="s">
        <v>3456</v>
      </c>
      <c r="AB698" s="77" t="s">
        <v>3456</v>
      </c>
      <c r="AC698" s="77" t="s">
        <v>3456</v>
      </c>
      <c r="AD698" s="77" t="s">
        <v>3456</v>
      </c>
      <c r="AE698" s="77" t="s">
        <v>3456</v>
      </c>
      <c r="AF698" s="77" t="s">
        <v>3456</v>
      </c>
      <c r="AG698" s="79">
        <v>1</v>
      </c>
      <c r="AH698" s="77" t="s">
        <v>3456</v>
      </c>
      <c r="AI698" s="77" t="s">
        <v>3457</v>
      </c>
      <c r="AJ698" s="77" t="s">
        <v>3457</v>
      </c>
      <c r="AK698" s="77" t="s">
        <v>3457</v>
      </c>
      <c r="AL698" s="50" t="s">
        <v>872</v>
      </c>
      <c r="AM698" s="50">
        <v>712</v>
      </c>
    </row>
    <row r="699" spans="1:39" ht="15.75">
      <c r="A699" s="84" t="s">
        <v>3453</v>
      </c>
      <c r="B699" s="84" t="s">
        <v>1554</v>
      </c>
      <c r="C699" s="87" t="s">
        <v>583</v>
      </c>
      <c r="D699" s="86" t="s">
        <v>3506</v>
      </c>
      <c r="E699" s="76" t="s">
        <v>789</v>
      </c>
      <c r="F699" s="85" t="s">
        <v>1119</v>
      </c>
      <c r="G699" s="84">
        <v>819002534</v>
      </c>
      <c r="H699" s="76" t="s">
        <v>582</v>
      </c>
      <c r="I699" s="81">
        <v>174987900</v>
      </c>
      <c r="J699" s="81">
        <v>174987900</v>
      </c>
      <c r="K699" s="83">
        <v>45772</v>
      </c>
      <c r="L699" s="82">
        <v>2025</v>
      </c>
      <c r="M699" s="81">
        <v>174987900</v>
      </c>
      <c r="N699" s="81">
        <v>0</v>
      </c>
      <c r="O699" s="81">
        <v>0</v>
      </c>
      <c r="P699" s="81">
        <v>494288</v>
      </c>
      <c r="Q699" s="80">
        <v>1</v>
      </c>
      <c r="R699" s="77" t="s">
        <v>3456</v>
      </c>
      <c r="S699" s="77" t="s">
        <v>3456</v>
      </c>
      <c r="T699" s="78">
        <v>12</v>
      </c>
      <c r="U699" s="77" t="s">
        <v>3456</v>
      </c>
      <c r="V699" s="77" t="s">
        <v>3456</v>
      </c>
      <c r="W699" s="77" t="s">
        <v>3456</v>
      </c>
      <c r="X699" s="77" t="s">
        <v>3456</v>
      </c>
      <c r="Y699" s="77" t="s">
        <v>3456</v>
      </c>
      <c r="Z699" s="77" t="s">
        <v>3456</v>
      </c>
      <c r="AA699" s="77" t="s">
        <v>3456</v>
      </c>
      <c r="AB699" s="77" t="s">
        <v>3456</v>
      </c>
      <c r="AC699" s="77" t="s">
        <v>3456</v>
      </c>
      <c r="AD699" s="77" t="s">
        <v>3456</v>
      </c>
      <c r="AE699" s="77" t="s">
        <v>3456</v>
      </c>
      <c r="AF699" s="77" t="s">
        <v>3456</v>
      </c>
      <c r="AG699" s="79">
        <v>1</v>
      </c>
      <c r="AH699" s="77" t="s">
        <v>3456</v>
      </c>
      <c r="AI699" s="77" t="s">
        <v>3457</v>
      </c>
      <c r="AJ699" s="77" t="s">
        <v>3457</v>
      </c>
      <c r="AK699" s="77" t="s">
        <v>3457</v>
      </c>
      <c r="AL699" s="50" t="s">
        <v>872</v>
      </c>
      <c r="AM699" s="50">
        <v>844</v>
      </c>
    </row>
    <row r="700" spans="1:39" ht="15.75">
      <c r="A700" s="84" t="s">
        <v>3453</v>
      </c>
      <c r="B700" s="84" t="s">
        <v>1554</v>
      </c>
      <c r="C700" s="87" t="s">
        <v>1906</v>
      </c>
      <c r="D700" s="86" t="s">
        <v>3506</v>
      </c>
      <c r="E700" s="76" t="s">
        <v>789</v>
      </c>
      <c r="F700" s="85" t="s">
        <v>1129</v>
      </c>
      <c r="G700" s="84">
        <v>819004318</v>
      </c>
      <c r="H700" s="76" t="s">
        <v>1130</v>
      </c>
      <c r="I700" s="81">
        <v>174987900</v>
      </c>
      <c r="J700" s="81">
        <v>174987900</v>
      </c>
      <c r="K700" s="83">
        <v>45772</v>
      </c>
      <c r="L700" s="82">
        <v>2025</v>
      </c>
      <c r="M700" s="81">
        <v>0</v>
      </c>
      <c r="N700" s="81">
        <v>0</v>
      </c>
      <c r="O700" s="81">
        <v>174987900</v>
      </c>
      <c r="P700" s="81">
        <v>0</v>
      </c>
      <c r="Q700" s="80">
        <v>0</v>
      </c>
      <c r="R700" s="77" t="s">
        <v>3457</v>
      </c>
      <c r="S700" s="77" t="s">
        <v>3457</v>
      </c>
      <c r="T700" s="78">
        <v>0</v>
      </c>
      <c r="U700" s="77" t="s">
        <v>3457</v>
      </c>
      <c r="V700" s="77" t="s">
        <v>3457</v>
      </c>
      <c r="W700" s="77" t="s">
        <v>3457</v>
      </c>
      <c r="X700" s="77" t="s">
        <v>3457</v>
      </c>
      <c r="Y700" s="77" t="s">
        <v>3457</v>
      </c>
      <c r="Z700" s="77" t="s">
        <v>3457</v>
      </c>
      <c r="AA700" s="77" t="s">
        <v>3457</v>
      </c>
      <c r="AB700" s="77" t="s">
        <v>3457</v>
      </c>
      <c r="AC700" s="77" t="s">
        <v>3457</v>
      </c>
      <c r="AD700" s="77" t="s">
        <v>3457</v>
      </c>
      <c r="AE700" s="77" t="s">
        <v>3457</v>
      </c>
      <c r="AF700" s="77" t="s">
        <v>3457</v>
      </c>
      <c r="AG700" s="79">
        <v>0</v>
      </c>
      <c r="AH700" s="77" t="s">
        <v>3456</v>
      </c>
      <c r="AI700" s="77" t="s">
        <v>3457</v>
      </c>
      <c r="AJ700" s="77" t="s">
        <v>3457</v>
      </c>
      <c r="AK700" s="77" t="s">
        <v>3457</v>
      </c>
      <c r="AL700" s="50" t="s">
        <v>910</v>
      </c>
      <c r="AM700" s="50">
        <v>100</v>
      </c>
    </row>
    <row r="701" spans="1:39" ht="15.75">
      <c r="A701" s="84" t="s">
        <v>3453</v>
      </c>
      <c r="B701" s="84" t="s">
        <v>1554</v>
      </c>
      <c r="C701" s="87" t="s">
        <v>1901</v>
      </c>
      <c r="D701" s="86" t="s">
        <v>3506</v>
      </c>
      <c r="E701" s="76" t="s">
        <v>789</v>
      </c>
      <c r="F701" s="85" t="s">
        <v>1107</v>
      </c>
      <c r="G701" s="84">
        <v>819001345</v>
      </c>
      <c r="H701" s="76" t="s">
        <v>1108</v>
      </c>
      <c r="I701" s="81">
        <v>174987900</v>
      </c>
      <c r="J701" s="81">
        <v>174987900</v>
      </c>
      <c r="K701" s="83">
        <v>45772</v>
      </c>
      <c r="L701" s="82">
        <v>2025</v>
      </c>
      <c r="M701" s="81">
        <v>0</v>
      </c>
      <c r="N701" s="81">
        <v>0</v>
      </c>
      <c r="O701" s="81">
        <v>174987900</v>
      </c>
      <c r="P701" s="81">
        <v>0</v>
      </c>
      <c r="Q701" s="80">
        <v>0</v>
      </c>
      <c r="R701" s="77" t="s">
        <v>3457</v>
      </c>
      <c r="S701" s="77" t="s">
        <v>3456</v>
      </c>
      <c r="T701" s="78">
        <v>10</v>
      </c>
      <c r="U701" s="77" t="s">
        <v>3456</v>
      </c>
      <c r="V701" s="77" t="s">
        <v>3456</v>
      </c>
      <c r="W701" s="77" t="s">
        <v>3456</v>
      </c>
      <c r="X701" s="77" t="s">
        <v>3456</v>
      </c>
      <c r="Y701" s="77" t="s">
        <v>3456</v>
      </c>
      <c r="Z701" s="77" t="s">
        <v>3456</v>
      </c>
      <c r="AA701" s="77" t="s">
        <v>3456</v>
      </c>
      <c r="AB701" s="77" t="s">
        <v>3457</v>
      </c>
      <c r="AC701" s="77" t="s">
        <v>3457</v>
      </c>
      <c r="AD701" s="77" t="s">
        <v>3456</v>
      </c>
      <c r="AE701" s="77" t="s">
        <v>3456</v>
      </c>
      <c r="AF701" s="77" t="s">
        <v>3456</v>
      </c>
      <c r="AG701" s="79">
        <v>0.83333333333333337</v>
      </c>
      <c r="AH701" s="77" t="s">
        <v>3456</v>
      </c>
      <c r="AI701" s="77" t="s">
        <v>3457</v>
      </c>
      <c r="AJ701" s="77" t="s">
        <v>3457</v>
      </c>
      <c r="AK701" s="77" t="s">
        <v>3457</v>
      </c>
      <c r="AL701" s="50" t="s">
        <v>910</v>
      </c>
      <c r="AM701" s="50">
        <v>92</v>
      </c>
    </row>
    <row r="702" spans="1:39" ht="15.75">
      <c r="A702" s="84" t="s">
        <v>3453</v>
      </c>
      <c r="B702" s="84" t="s">
        <v>1554</v>
      </c>
      <c r="C702" s="87" t="s">
        <v>1899</v>
      </c>
      <c r="D702" s="86" t="s">
        <v>3506</v>
      </c>
      <c r="E702" s="76" t="s">
        <v>789</v>
      </c>
      <c r="F702" s="85" t="s">
        <v>1099</v>
      </c>
      <c r="G702" s="84">
        <v>819001274</v>
      </c>
      <c r="H702" s="76" t="s">
        <v>1100</v>
      </c>
      <c r="I702" s="81">
        <v>174987900</v>
      </c>
      <c r="J702" s="81">
        <v>174987900</v>
      </c>
      <c r="K702" s="83">
        <v>45772</v>
      </c>
      <c r="L702" s="82">
        <v>2025</v>
      </c>
      <c r="M702" s="81">
        <v>0</v>
      </c>
      <c r="N702" s="81">
        <v>0</v>
      </c>
      <c r="O702" s="81">
        <v>174987900</v>
      </c>
      <c r="P702" s="81">
        <v>0</v>
      </c>
      <c r="Q702" s="80">
        <v>0</v>
      </c>
      <c r="R702" s="77" t="s">
        <v>3457</v>
      </c>
      <c r="S702" s="77" t="s">
        <v>3457</v>
      </c>
      <c r="T702" s="78">
        <v>0</v>
      </c>
      <c r="U702" s="77" t="s">
        <v>3457</v>
      </c>
      <c r="V702" s="77" t="s">
        <v>3457</v>
      </c>
      <c r="W702" s="77" t="s">
        <v>3457</v>
      </c>
      <c r="X702" s="77" t="s">
        <v>3457</v>
      </c>
      <c r="Y702" s="77" t="s">
        <v>3457</v>
      </c>
      <c r="Z702" s="77" t="s">
        <v>3457</v>
      </c>
      <c r="AA702" s="77" t="s">
        <v>3457</v>
      </c>
      <c r="AB702" s="77" t="s">
        <v>3457</v>
      </c>
      <c r="AC702" s="77" t="s">
        <v>3457</v>
      </c>
      <c r="AD702" s="77" t="s">
        <v>3457</v>
      </c>
      <c r="AE702" s="77" t="s">
        <v>3457</v>
      </c>
      <c r="AF702" s="77" t="s">
        <v>3457</v>
      </c>
      <c r="AG702" s="79">
        <v>0</v>
      </c>
      <c r="AH702" s="77" t="s">
        <v>3456</v>
      </c>
      <c r="AI702" s="77" t="s">
        <v>3457</v>
      </c>
      <c r="AJ702" s="77" t="s">
        <v>3457</v>
      </c>
      <c r="AK702" s="77" t="s">
        <v>3457</v>
      </c>
      <c r="AL702" s="50" t="s">
        <v>910</v>
      </c>
      <c r="AM702" s="50">
        <v>1</v>
      </c>
    </row>
    <row r="703" spans="1:39" ht="15.75">
      <c r="A703" s="84" t="s">
        <v>3453</v>
      </c>
      <c r="B703" s="84" t="s">
        <v>1554</v>
      </c>
      <c r="C703" s="87" t="s">
        <v>1902</v>
      </c>
      <c r="D703" s="86" t="s">
        <v>3506</v>
      </c>
      <c r="E703" s="76" t="s">
        <v>789</v>
      </c>
      <c r="F703" s="85" t="s">
        <v>1111</v>
      </c>
      <c r="G703" s="84">
        <v>819001483</v>
      </c>
      <c r="H703" s="76" t="s">
        <v>1112</v>
      </c>
      <c r="I703" s="81">
        <v>349975800</v>
      </c>
      <c r="J703" s="81">
        <v>349975800</v>
      </c>
      <c r="K703" s="83">
        <v>45772</v>
      </c>
      <c r="L703" s="82">
        <v>2025</v>
      </c>
      <c r="M703" s="81">
        <v>0</v>
      </c>
      <c r="N703" s="81">
        <v>0</v>
      </c>
      <c r="O703" s="81">
        <v>349975800</v>
      </c>
      <c r="P703" s="81">
        <v>0</v>
      </c>
      <c r="Q703" s="80">
        <v>0</v>
      </c>
      <c r="R703" s="77" t="s">
        <v>3457</v>
      </c>
      <c r="S703" s="77" t="s">
        <v>3457</v>
      </c>
      <c r="T703" s="78">
        <v>0</v>
      </c>
      <c r="U703" s="77" t="s">
        <v>3457</v>
      </c>
      <c r="V703" s="77" t="s">
        <v>3457</v>
      </c>
      <c r="W703" s="77" t="s">
        <v>3457</v>
      </c>
      <c r="X703" s="77" t="s">
        <v>3457</v>
      </c>
      <c r="Y703" s="77" t="s">
        <v>3457</v>
      </c>
      <c r="Z703" s="77" t="s">
        <v>3457</v>
      </c>
      <c r="AA703" s="77" t="s">
        <v>3457</v>
      </c>
      <c r="AB703" s="77" t="s">
        <v>3457</v>
      </c>
      <c r="AC703" s="77" t="s">
        <v>3457</v>
      </c>
      <c r="AD703" s="77" t="s">
        <v>3457</v>
      </c>
      <c r="AE703" s="77" t="s">
        <v>3457</v>
      </c>
      <c r="AF703" s="77" t="s">
        <v>3457</v>
      </c>
      <c r="AG703" s="79">
        <v>0</v>
      </c>
      <c r="AH703" s="77" t="s">
        <v>3456</v>
      </c>
      <c r="AI703" s="77" t="s">
        <v>3457</v>
      </c>
      <c r="AJ703" s="77" t="s">
        <v>3457</v>
      </c>
      <c r="AK703" s="77" t="s">
        <v>3457</v>
      </c>
      <c r="AL703" s="50" t="s">
        <v>876</v>
      </c>
      <c r="AM703" s="50">
        <v>164</v>
      </c>
    </row>
    <row r="704" spans="1:39" ht="15.75">
      <c r="A704" s="84" t="s">
        <v>3453</v>
      </c>
      <c r="B704" s="84" t="s">
        <v>1554</v>
      </c>
      <c r="C704" s="87" t="s">
        <v>1904</v>
      </c>
      <c r="D704" s="86" t="s">
        <v>3506</v>
      </c>
      <c r="E704" s="76" t="s">
        <v>789</v>
      </c>
      <c r="F704" s="85" t="s">
        <v>1111</v>
      </c>
      <c r="G704" s="84">
        <v>819002363</v>
      </c>
      <c r="H704" s="76" t="s">
        <v>1118</v>
      </c>
      <c r="I704" s="81">
        <v>174987900</v>
      </c>
      <c r="J704" s="81">
        <v>174987900</v>
      </c>
      <c r="K704" s="83">
        <v>45772</v>
      </c>
      <c r="L704" s="82">
        <v>2025</v>
      </c>
      <c r="M704" s="81">
        <v>0</v>
      </c>
      <c r="N704" s="81">
        <v>0</v>
      </c>
      <c r="O704" s="81">
        <v>174987900</v>
      </c>
      <c r="P704" s="81">
        <v>0</v>
      </c>
      <c r="Q704" s="80">
        <v>0</v>
      </c>
      <c r="R704" s="77" t="s">
        <v>3457</v>
      </c>
      <c r="S704" s="77" t="s">
        <v>3456</v>
      </c>
      <c r="T704" s="78">
        <v>11</v>
      </c>
      <c r="U704" s="77" t="s">
        <v>3456</v>
      </c>
      <c r="V704" s="77" t="s">
        <v>3456</v>
      </c>
      <c r="W704" s="77" t="s">
        <v>3456</v>
      </c>
      <c r="X704" s="77" t="s">
        <v>3456</v>
      </c>
      <c r="Y704" s="77" t="s">
        <v>3456</v>
      </c>
      <c r="Z704" s="77" t="s">
        <v>3456</v>
      </c>
      <c r="AA704" s="77" t="s">
        <v>3456</v>
      </c>
      <c r="AB704" s="77" t="s">
        <v>3457</v>
      </c>
      <c r="AC704" s="77" t="s">
        <v>3456</v>
      </c>
      <c r="AD704" s="77" t="s">
        <v>3456</v>
      </c>
      <c r="AE704" s="77" t="s">
        <v>3456</v>
      </c>
      <c r="AF704" s="77" t="s">
        <v>3456</v>
      </c>
      <c r="AG704" s="79">
        <v>0.91666666666666663</v>
      </c>
      <c r="AH704" s="77" t="s">
        <v>3456</v>
      </c>
      <c r="AI704" s="77" t="s">
        <v>3457</v>
      </c>
      <c r="AJ704" s="77" t="s">
        <v>3457</v>
      </c>
      <c r="AK704" s="77" t="s">
        <v>3457</v>
      </c>
      <c r="AL704" s="50" t="s">
        <v>910</v>
      </c>
      <c r="AM704" s="50">
        <v>96</v>
      </c>
    </row>
    <row r="705" spans="1:39" ht="15.75">
      <c r="A705" s="84" t="s">
        <v>3453</v>
      </c>
      <c r="B705" s="84" t="s">
        <v>1554</v>
      </c>
      <c r="C705" s="87" t="s">
        <v>1897</v>
      </c>
      <c r="D705" s="86" t="s">
        <v>3506</v>
      </c>
      <c r="E705" s="76" t="s">
        <v>789</v>
      </c>
      <c r="F705" s="85" t="s">
        <v>1090</v>
      </c>
      <c r="G705" s="84">
        <v>819000736</v>
      </c>
      <c r="H705" s="76" t="s">
        <v>1091</v>
      </c>
      <c r="I705" s="81">
        <v>349975800</v>
      </c>
      <c r="J705" s="81">
        <v>349975800</v>
      </c>
      <c r="K705" s="83">
        <v>45772</v>
      </c>
      <c r="L705" s="82">
        <v>2025</v>
      </c>
      <c r="M705" s="81">
        <v>0</v>
      </c>
      <c r="N705" s="81">
        <v>0</v>
      </c>
      <c r="O705" s="81">
        <v>349975800</v>
      </c>
      <c r="P705" s="81">
        <v>0</v>
      </c>
      <c r="Q705" s="80">
        <v>0</v>
      </c>
      <c r="R705" s="77" t="s">
        <v>3457</v>
      </c>
      <c r="S705" s="77" t="s">
        <v>3456</v>
      </c>
      <c r="T705" s="78">
        <v>8</v>
      </c>
      <c r="U705" s="77" t="s">
        <v>3456</v>
      </c>
      <c r="V705" s="77" t="s">
        <v>3456</v>
      </c>
      <c r="W705" s="77" t="s">
        <v>3456</v>
      </c>
      <c r="X705" s="77" t="s">
        <v>3456</v>
      </c>
      <c r="Y705" s="77" t="s">
        <v>3456</v>
      </c>
      <c r="Z705" s="77" t="s">
        <v>3456</v>
      </c>
      <c r="AA705" s="77" t="s">
        <v>3457</v>
      </c>
      <c r="AB705" s="77" t="s">
        <v>3457</v>
      </c>
      <c r="AC705" s="77" t="s">
        <v>3457</v>
      </c>
      <c r="AD705" s="77" t="s">
        <v>3456</v>
      </c>
      <c r="AE705" s="77" t="s">
        <v>3456</v>
      </c>
      <c r="AF705" s="77" t="s">
        <v>3457</v>
      </c>
      <c r="AG705" s="79">
        <v>0.66666666666666663</v>
      </c>
      <c r="AH705" s="77" t="s">
        <v>3456</v>
      </c>
      <c r="AI705" s="77" t="s">
        <v>3457</v>
      </c>
      <c r="AJ705" s="77" t="s">
        <v>3457</v>
      </c>
      <c r="AK705" s="77" t="s">
        <v>3457</v>
      </c>
      <c r="AL705" s="50" t="s">
        <v>876</v>
      </c>
      <c r="AM705" s="50">
        <v>270</v>
      </c>
    </row>
    <row r="706" spans="1:39" ht="15.75">
      <c r="A706" s="84" t="s">
        <v>3453</v>
      </c>
      <c r="B706" s="84" t="s">
        <v>1554</v>
      </c>
      <c r="C706" s="87" t="s">
        <v>1898</v>
      </c>
      <c r="D706" s="86" t="s">
        <v>3506</v>
      </c>
      <c r="E706" s="76" t="s">
        <v>789</v>
      </c>
      <c r="F706" s="85" t="s">
        <v>1096</v>
      </c>
      <c r="G706" s="84">
        <v>819001273</v>
      </c>
      <c r="H706" s="76" t="s">
        <v>1097</v>
      </c>
      <c r="I706" s="81">
        <v>174987900</v>
      </c>
      <c r="J706" s="81">
        <v>174987900</v>
      </c>
      <c r="K706" s="83">
        <v>45772</v>
      </c>
      <c r="L706" s="82">
        <v>2025</v>
      </c>
      <c r="M706" s="81">
        <v>0</v>
      </c>
      <c r="N706" s="81">
        <v>0</v>
      </c>
      <c r="O706" s="81">
        <v>174987900</v>
      </c>
      <c r="P706" s="81">
        <v>0</v>
      </c>
      <c r="Q706" s="80">
        <v>0</v>
      </c>
      <c r="R706" s="77" t="s">
        <v>3457</v>
      </c>
      <c r="S706" s="77" t="s">
        <v>3456</v>
      </c>
      <c r="T706" s="78">
        <v>5</v>
      </c>
      <c r="U706" s="77" t="s">
        <v>3456</v>
      </c>
      <c r="V706" s="77" t="s">
        <v>3456</v>
      </c>
      <c r="W706" s="77" t="s">
        <v>3456</v>
      </c>
      <c r="X706" s="77" t="s">
        <v>3456</v>
      </c>
      <c r="Y706" s="77" t="s">
        <v>3456</v>
      </c>
      <c r="Z706" s="77" t="s">
        <v>3457</v>
      </c>
      <c r="AA706" s="77" t="s">
        <v>3457</v>
      </c>
      <c r="AB706" s="77" t="s">
        <v>3457</v>
      </c>
      <c r="AC706" s="77" t="s">
        <v>3457</v>
      </c>
      <c r="AD706" s="77" t="s">
        <v>3457</v>
      </c>
      <c r="AE706" s="77" t="s">
        <v>3457</v>
      </c>
      <c r="AF706" s="77" t="s">
        <v>3457</v>
      </c>
      <c r="AG706" s="79">
        <v>0.41666666666666669</v>
      </c>
      <c r="AH706" s="77" t="s">
        <v>3456</v>
      </c>
      <c r="AI706" s="77" t="s">
        <v>3457</v>
      </c>
      <c r="AJ706" s="77" t="s">
        <v>3457</v>
      </c>
      <c r="AK706" s="77" t="s">
        <v>3457</v>
      </c>
      <c r="AL706" s="50" t="s">
        <v>910</v>
      </c>
      <c r="AM706" s="50">
        <v>103</v>
      </c>
    </row>
    <row r="707" spans="1:39" ht="15.75">
      <c r="A707" s="84" t="s">
        <v>3453</v>
      </c>
      <c r="B707" s="84" t="s">
        <v>1554</v>
      </c>
      <c r="C707" s="87" t="s">
        <v>553</v>
      </c>
      <c r="D707" s="86" t="s">
        <v>3506</v>
      </c>
      <c r="E707" s="76" t="s">
        <v>789</v>
      </c>
      <c r="F707" s="85" t="s">
        <v>1088</v>
      </c>
      <c r="G707" s="84">
        <v>819000626</v>
      </c>
      <c r="H707" s="76" t="s">
        <v>552</v>
      </c>
      <c r="I707" s="81">
        <v>174987900</v>
      </c>
      <c r="J707" s="81">
        <v>174987900</v>
      </c>
      <c r="K707" s="83">
        <v>45772</v>
      </c>
      <c r="L707" s="82">
        <v>2025</v>
      </c>
      <c r="M707" s="81">
        <v>174487900</v>
      </c>
      <c r="N707" s="81">
        <v>0</v>
      </c>
      <c r="O707" s="81">
        <v>500000</v>
      </c>
      <c r="P707" s="81">
        <v>0</v>
      </c>
      <c r="Q707" s="80">
        <v>0.99714265957817649</v>
      </c>
      <c r="R707" s="77" t="s">
        <v>3456</v>
      </c>
      <c r="S707" s="77" t="s">
        <v>3456</v>
      </c>
      <c r="T707" s="78">
        <v>12</v>
      </c>
      <c r="U707" s="77" t="s">
        <v>3456</v>
      </c>
      <c r="V707" s="77" t="s">
        <v>3456</v>
      </c>
      <c r="W707" s="77" t="s">
        <v>3456</v>
      </c>
      <c r="X707" s="77" t="s">
        <v>3456</v>
      </c>
      <c r="Y707" s="77" t="s">
        <v>3456</v>
      </c>
      <c r="Z707" s="77" t="s">
        <v>3456</v>
      </c>
      <c r="AA707" s="77" t="s">
        <v>3456</v>
      </c>
      <c r="AB707" s="77" t="s">
        <v>3456</v>
      </c>
      <c r="AC707" s="77" t="s">
        <v>3456</v>
      </c>
      <c r="AD707" s="77" t="s">
        <v>3456</v>
      </c>
      <c r="AE707" s="77" t="s">
        <v>3456</v>
      </c>
      <c r="AF707" s="77" t="s">
        <v>3456</v>
      </c>
      <c r="AG707" s="79">
        <v>1</v>
      </c>
      <c r="AH707" s="77" t="s">
        <v>3456</v>
      </c>
      <c r="AI707" s="77" t="s">
        <v>3457</v>
      </c>
      <c r="AJ707" s="77" t="s">
        <v>3457</v>
      </c>
      <c r="AK707" s="77" t="s">
        <v>3457</v>
      </c>
      <c r="AL707" s="50" t="s">
        <v>872</v>
      </c>
      <c r="AM707" s="50">
        <v>703</v>
      </c>
    </row>
    <row r="708" spans="1:39" ht="15.75">
      <c r="A708" s="84" t="s">
        <v>3453</v>
      </c>
      <c r="B708" s="84" t="s">
        <v>1554</v>
      </c>
      <c r="C708" s="87" t="s">
        <v>572</v>
      </c>
      <c r="D708" s="86" t="s">
        <v>3506</v>
      </c>
      <c r="E708" s="76" t="s">
        <v>789</v>
      </c>
      <c r="F708" s="85" t="s">
        <v>1109</v>
      </c>
      <c r="G708" s="84">
        <v>819001363</v>
      </c>
      <c r="H708" s="76" t="s">
        <v>571</v>
      </c>
      <c r="I708" s="81">
        <v>174987900</v>
      </c>
      <c r="J708" s="81">
        <v>174987900</v>
      </c>
      <c r="K708" s="83">
        <v>45772</v>
      </c>
      <c r="L708" s="82">
        <v>2025</v>
      </c>
      <c r="M708" s="81">
        <v>0</v>
      </c>
      <c r="N708" s="81">
        <v>0</v>
      </c>
      <c r="O708" s="81">
        <v>174987900</v>
      </c>
      <c r="P708" s="81">
        <v>0</v>
      </c>
      <c r="Q708" s="80">
        <v>0</v>
      </c>
      <c r="R708" s="77" t="s">
        <v>3457</v>
      </c>
      <c r="S708" s="77" t="s">
        <v>3456</v>
      </c>
      <c r="T708" s="78">
        <v>12</v>
      </c>
      <c r="U708" s="77" t="s">
        <v>3456</v>
      </c>
      <c r="V708" s="77" t="s">
        <v>3456</v>
      </c>
      <c r="W708" s="77" t="s">
        <v>3456</v>
      </c>
      <c r="X708" s="77" t="s">
        <v>3456</v>
      </c>
      <c r="Y708" s="77" t="s">
        <v>3456</v>
      </c>
      <c r="Z708" s="77" t="s">
        <v>3456</v>
      </c>
      <c r="AA708" s="77" t="s">
        <v>3456</v>
      </c>
      <c r="AB708" s="77" t="s">
        <v>3456</v>
      </c>
      <c r="AC708" s="77" t="s">
        <v>3456</v>
      </c>
      <c r="AD708" s="77" t="s">
        <v>3456</v>
      </c>
      <c r="AE708" s="77" t="s">
        <v>3456</v>
      </c>
      <c r="AF708" s="77" t="s">
        <v>3456</v>
      </c>
      <c r="AG708" s="79">
        <v>1</v>
      </c>
      <c r="AH708" s="77" t="s">
        <v>3456</v>
      </c>
      <c r="AI708" s="77" t="s">
        <v>3457</v>
      </c>
      <c r="AJ708" s="77" t="s">
        <v>3457</v>
      </c>
      <c r="AK708" s="77" t="s">
        <v>3457</v>
      </c>
      <c r="AL708" s="50" t="s">
        <v>872</v>
      </c>
      <c r="AM708" s="50">
        <v>476</v>
      </c>
    </row>
    <row r="709" spans="1:39" ht="15.75">
      <c r="A709" s="84" t="s">
        <v>3453</v>
      </c>
      <c r="B709" s="84" t="s">
        <v>1554</v>
      </c>
      <c r="C709" s="87" t="s">
        <v>567</v>
      </c>
      <c r="D709" s="86" t="s">
        <v>3506</v>
      </c>
      <c r="E709" s="76" t="s">
        <v>789</v>
      </c>
      <c r="F709" s="85" t="s">
        <v>1101</v>
      </c>
      <c r="G709" s="84">
        <v>819001302</v>
      </c>
      <c r="H709" s="76" t="s">
        <v>566</v>
      </c>
      <c r="I709" s="81">
        <v>174987900</v>
      </c>
      <c r="J709" s="81">
        <v>174987900</v>
      </c>
      <c r="K709" s="83">
        <v>45772</v>
      </c>
      <c r="L709" s="82">
        <v>2025</v>
      </c>
      <c r="M709" s="81">
        <v>174987900</v>
      </c>
      <c r="N709" s="81">
        <v>0</v>
      </c>
      <c r="O709" s="81">
        <v>0</v>
      </c>
      <c r="P709" s="81">
        <v>121782</v>
      </c>
      <c r="Q709" s="80">
        <v>1</v>
      </c>
      <c r="R709" s="77" t="s">
        <v>3456</v>
      </c>
      <c r="S709" s="77" t="s">
        <v>3456</v>
      </c>
      <c r="T709" s="78">
        <v>12</v>
      </c>
      <c r="U709" s="77" t="s">
        <v>3456</v>
      </c>
      <c r="V709" s="77" t="s">
        <v>3456</v>
      </c>
      <c r="W709" s="77" t="s">
        <v>3456</v>
      </c>
      <c r="X709" s="77" t="s">
        <v>3456</v>
      </c>
      <c r="Y709" s="77" t="s">
        <v>3456</v>
      </c>
      <c r="Z709" s="77" t="s">
        <v>3456</v>
      </c>
      <c r="AA709" s="77" t="s">
        <v>3456</v>
      </c>
      <c r="AB709" s="77" t="s">
        <v>3456</v>
      </c>
      <c r="AC709" s="77" t="s">
        <v>3456</v>
      </c>
      <c r="AD709" s="77" t="s">
        <v>3456</v>
      </c>
      <c r="AE709" s="77" t="s">
        <v>3456</v>
      </c>
      <c r="AF709" s="77" t="s">
        <v>3456</v>
      </c>
      <c r="AG709" s="79">
        <v>1</v>
      </c>
      <c r="AH709" s="77" t="s">
        <v>3456</v>
      </c>
      <c r="AI709" s="77" t="s">
        <v>3457</v>
      </c>
      <c r="AJ709" s="77" t="s">
        <v>3457</v>
      </c>
      <c r="AK709" s="77" t="s">
        <v>3457</v>
      </c>
      <c r="AL709" s="50" t="s">
        <v>872</v>
      </c>
      <c r="AM709" s="50">
        <v>842</v>
      </c>
    </row>
    <row r="710" spans="1:39" ht="15.75">
      <c r="A710" s="84" t="s">
        <v>3453</v>
      </c>
      <c r="B710" s="84" t="s">
        <v>1554</v>
      </c>
      <c r="C710" s="87" t="s">
        <v>600</v>
      </c>
      <c r="D710" s="86" t="s">
        <v>3506</v>
      </c>
      <c r="E710" s="76" t="s">
        <v>789</v>
      </c>
      <c r="F710" s="85" t="s">
        <v>1134</v>
      </c>
      <c r="G710" s="84">
        <v>819004503</v>
      </c>
      <c r="H710" s="76" t="s">
        <v>599</v>
      </c>
      <c r="I710" s="81">
        <v>174987900</v>
      </c>
      <c r="J710" s="81">
        <v>174987900</v>
      </c>
      <c r="K710" s="83">
        <v>45772</v>
      </c>
      <c r="L710" s="82">
        <v>2025</v>
      </c>
      <c r="M710" s="81">
        <v>174987900</v>
      </c>
      <c r="N710" s="81">
        <v>0</v>
      </c>
      <c r="O710" s="81">
        <v>0</v>
      </c>
      <c r="P710" s="81">
        <v>28431</v>
      </c>
      <c r="Q710" s="80">
        <v>1</v>
      </c>
      <c r="R710" s="77" t="s">
        <v>3456</v>
      </c>
      <c r="S710" s="77" t="s">
        <v>3456</v>
      </c>
      <c r="T710" s="78">
        <v>12</v>
      </c>
      <c r="U710" s="77" t="s">
        <v>3456</v>
      </c>
      <c r="V710" s="77" t="s">
        <v>3456</v>
      </c>
      <c r="W710" s="77" t="s">
        <v>3456</v>
      </c>
      <c r="X710" s="77" t="s">
        <v>3456</v>
      </c>
      <c r="Y710" s="77" t="s">
        <v>3456</v>
      </c>
      <c r="Z710" s="77" t="s">
        <v>3456</v>
      </c>
      <c r="AA710" s="77" t="s">
        <v>3456</v>
      </c>
      <c r="AB710" s="77" t="s">
        <v>3456</v>
      </c>
      <c r="AC710" s="77" t="s">
        <v>3456</v>
      </c>
      <c r="AD710" s="77" t="s">
        <v>3456</v>
      </c>
      <c r="AE710" s="77" t="s">
        <v>3456</v>
      </c>
      <c r="AF710" s="77" t="s">
        <v>3456</v>
      </c>
      <c r="AG710" s="79">
        <v>1</v>
      </c>
      <c r="AH710" s="77" t="s">
        <v>3456</v>
      </c>
      <c r="AI710" s="77" t="s">
        <v>3457</v>
      </c>
      <c r="AJ710" s="77" t="s">
        <v>3457</v>
      </c>
      <c r="AK710" s="77" t="s">
        <v>3457</v>
      </c>
      <c r="AL710" s="50" t="s">
        <v>872</v>
      </c>
      <c r="AM710" s="50">
        <v>820</v>
      </c>
    </row>
    <row r="711" spans="1:39" ht="15.75">
      <c r="A711" s="84" t="s">
        <v>3453</v>
      </c>
      <c r="B711" s="84" t="s">
        <v>1554</v>
      </c>
      <c r="C711" s="87" t="s">
        <v>411</v>
      </c>
      <c r="D711" s="86" t="s">
        <v>3479</v>
      </c>
      <c r="E711" s="76" t="s">
        <v>788</v>
      </c>
      <c r="F711" s="85" t="s">
        <v>1907</v>
      </c>
      <c r="G711" s="84">
        <v>814001329</v>
      </c>
      <c r="H711" s="76" t="s">
        <v>1908</v>
      </c>
      <c r="I711" s="81">
        <v>1201799000</v>
      </c>
      <c r="J711" s="81">
        <v>1201799000</v>
      </c>
      <c r="K711" s="83">
        <v>45596</v>
      </c>
      <c r="L711" s="82">
        <v>2024</v>
      </c>
      <c r="M711" s="81">
        <v>1163054432</v>
      </c>
      <c r="N711" s="81">
        <v>0</v>
      </c>
      <c r="O711" s="81">
        <v>38744568</v>
      </c>
      <c r="P711" s="81">
        <v>4124267</v>
      </c>
      <c r="Q711" s="80">
        <v>0.96776119134730521</v>
      </c>
      <c r="R711" s="77" t="s">
        <v>3456</v>
      </c>
      <c r="S711" s="77" t="s">
        <v>3456</v>
      </c>
      <c r="T711" s="78">
        <v>12</v>
      </c>
      <c r="U711" s="77" t="s">
        <v>3456</v>
      </c>
      <c r="V711" s="77" t="s">
        <v>3456</v>
      </c>
      <c r="W711" s="77" t="s">
        <v>3456</v>
      </c>
      <c r="X711" s="77" t="s">
        <v>3456</v>
      </c>
      <c r="Y711" s="77" t="s">
        <v>3456</v>
      </c>
      <c r="Z711" s="77" t="s">
        <v>3456</v>
      </c>
      <c r="AA711" s="77" t="s">
        <v>3456</v>
      </c>
      <c r="AB711" s="77" t="s">
        <v>3456</v>
      </c>
      <c r="AC711" s="77" t="s">
        <v>3456</v>
      </c>
      <c r="AD711" s="77" t="s">
        <v>3456</v>
      </c>
      <c r="AE711" s="77" t="s">
        <v>3456</v>
      </c>
      <c r="AF711" s="77" t="s">
        <v>3456</v>
      </c>
      <c r="AG711" s="79">
        <v>1</v>
      </c>
      <c r="AH711" s="77" t="s">
        <v>3456</v>
      </c>
      <c r="AI711" s="77" t="s">
        <v>3457</v>
      </c>
      <c r="AJ711" s="77" t="s">
        <v>3457</v>
      </c>
      <c r="AK711" s="77" t="s">
        <v>3457</v>
      </c>
      <c r="AL711" s="50" t="s">
        <v>872</v>
      </c>
      <c r="AM711" s="50">
        <v>380</v>
      </c>
    </row>
    <row r="712" spans="1:39" ht="15.75">
      <c r="A712" s="84" t="s">
        <v>3453</v>
      </c>
      <c r="B712" s="84" t="s">
        <v>1554</v>
      </c>
      <c r="C712" s="87" t="s">
        <v>1928</v>
      </c>
      <c r="D712" s="86" t="s">
        <v>3479</v>
      </c>
      <c r="E712" s="76" t="s">
        <v>788</v>
      </c>
      <c r="F712" s="85" t="s">
        <v>1929</v>
      </c>
      <c r="G712" s="84">
        <v>900142579</v>
      </c>
      <c r="H712" s="76" t="s">
        <v>1930</v>
      </c>
      <c r="I712" s="81">
        <v>721079400</v>
      </c>
      <c r="J712" s="81">
        <v>721079400</v>
      </c>
      <c r="K712" s="83">
        <v>45735</v>
      </c>
      <c r="L712" s="82">
        <v>2025</v>
      </c>
      <c r="M712" s="81">
        <v>689610223</v>
      </c>
      <c r="N712" s="81">
        <v>31469177</v>
      </c>
      <c r="O712" s="81">
        <v>0</v>
      </c>
      <c r="P712" s="81">
        <v>605809.32999999996</v>
      </c>
      <c r="Q712" s="80">
        <v>1</v>
      </c>
      <c r="R712" s="77" t="s">
        <v>3456</v>
      </c>
      <c r="S712" s="77" t="s">
        <v>3456</v>
      </c>
      <c r="T712" s="78">
        <v>12</v>
      </c>
      <c r="U712" s="77" t="s">
        <v>3456</v>
      </c>
      <c r="V712" s="77" t="s">
        <v>3456</v>
      </c>
      <c r="W712" s="77" t="s">
        <v>3456</v>
      </c>
      <c r="X712" s="77" t="s">
        <v>3456</v>
      </c>
      <c r="Y712" s="77" t="s">
        <v>3456</v>
      </c>
      <c r="Z712" s="77" t="s">
        <v>3456</v>
      </c>
      <c r="AA712" s="77" t="s">
        <v>3456</v>
      </c>
      <c r="AB712" s="77" t="s">
        <v>3456</v>
      </c>
      <c r="AC712" s="77" t="s">
        <v>3456</v>
      </c>
      <c r="AD712" s="77" t="s">
        <v>3456</v>
      </c>
      <c r="AE712" s="77" t="s">
        <v>3456</v>
      </c>
      <c r="AF712" s="77" t="s">
        <v>3456</v>
      </c>
      <c r="AG712" s="79">
        <v>1</v>
      </c>
      <c r="AH712" s="77" t="s">
        <v>3456</v>
      </c>
      <c r="AI712" s="77" t="s">
        <v>3457</v>
      </c>
      <c r="AJ712" s="77" t="s">
        <v>3457</v>
      </c>
      <c r="AK712" s="77" t="s">
        <v>3457</v>
      </c>
      <c r="AL712" s="50" t="s">
        <v>872</v>
      </c>
      <c r="AM712" s="50">
        <v>418</v>
      </c>
    </row>
    <row r="713" spans="1:39" ht="15.75">
      <c r="A713" s="84" t="s">
        <v>3453</v>
      </c>
      <c r="B713" s="84" t="s">
        <v>1554</v>
      </c>
      <c r="C713" s="87" t="s">
        <v>1937</v>
      </c>
      <c r="D713" s="86" t="s">
        <v>3479</v>
      </c>
      <c r="E713" s="76" t="s">
        <v>788</v>
      </c>
      <c r="F713" s="85" t="s">
        <v>1938</v>
      </c>
      <c r="G713" s="84">
        <v>900192678</v>
      </c>
      <c r="H713" s="76" t="s">
        <v>1939</v>
      </c>
      <c r="I713" s="81">
        <v>961439200</v>
      </c>
      <c r="J713" s="81">
        <v>961439200</v>
      </c>
      <c r="K713" s="83">
        <v>45735</v>
      </c>
      <c r="L713" s="82">
        <v>2025</v>
      </c>
      <c r="M713" s="81">
        <v>0</v>
      </c>
      <c r="N713" s="81">
        <v>0</v>
      </c>
      <c r="O713" s="81">
        <v>961439200</v>
      </c>
      <c r="P713" s="81">
        <v>0</v>
      </c>
      <c r="Q713" s="80">
        <v>0</v>
      </c>
      <c r="R713" s="77" t="s">
        <v>3457</v>
      </c>
      <c r="S713" s="77" t="s">
        <v>3456</v>
      </c>
      <c r="T713" s="78">
        <v>10</v>
      </c>
      <c r="U713" s="77" t="s">
        <v>3456</v>
      </c>
      <c r="V713" s="77" t="s">
        <v>3456</v>
      </c>
      <c r="W713" s="77" t="s">
        <v>3456</v>
      </c>
      <c r="X713" s="77" t="s">
        <v>3456</v>
      </c>
      <c r="Y713" s="77" t="s">
        <v>3456</v>
      </c>
      <c r="Z713" s="77" t="s">
        <v>3456</v>
      </c>
      <c r="AA713" s="77" t="s">
        <v>3456</v>
      </c>
      <c r="AB713" s="77" t="s">
        <v>3457</v>
      </c>
      <c r="AC713" s="77" t="s">
        <v>3457</v>
      </c>
      <c r="AD713" s="77" t="s">
        <v>3456</v>
      </c>
      <c r="AE713" s="77" t="s">
        <v>3456</v>
      </c>
      <c r="AF713" s="77" t="s">
        <v>3456</v>
      </c>
      <c r="AG713" s="79">
        <v>0.83333333333333337</v>
      </c>
      <c r="AH713" s="77" t="s">
        <v>3456</v>
      </c>
      <c r="AI713" s="77" t="s">
        <v>3457</v>
      </c>
      <c r="AJ713" s="77" t="s">
        <v>3457</v>
      </c>
      <c r="AK713" s="77" t="s">
        <v>3457</v>
      </c>
      <c r="AL713" s="50" t="s">
        <v>910</v>
      </c>
      <c r="AM713" s="50">
        <v>71</v>
      </c>
    </row>
    <row r="714" spans="1:39" ht="15.75">
      <c r="A714" s="84" t="s">
        <v>3453</v>
      </c>
      <c r="B714" s="84" t="s">
        <v>1554</v>
      </c>
      <c r="C714" s="87" t="s">
        <v>1916</v>
      </c>
      <c r="D714" s="86" t="s">
        <v>3479</v>
      </c>
      <c r="E714" s="76" t="s">
        <v>788</v>
      </c>
      <c r="F714" s="85" t="s">
        <v>1917</v>
      </c>
      <c r="G714" s="84">
        <v>891200445</v>
      </c>
      <c r="H714" s="76" t="s">
        <v>1918</v>
      </c>
      <c r="I714" s="81">
        <v>3003598000</v>
      </c>
      <c r="J714" s="81">
        <v>3003598000</v>
      </c>
      <c r="K714" s="83">
        <v>45596</v>
      </c>
      <c r="L714" s="82">
        <v>2024</v>
      </c>
      <c r="M714" s="81">
        <v>2973770295</v>
      </c>
      <c r="N714" s="81">
        <v>0</v>
      </c>
      <c r="O714" s="81">
        <v>29827705</v>
      </c>
      <c r="P714" s="81">
        <v>2011405</v>
      </c>
      <c r="Q714" s="80">
        <v>0.99006934183602469</v>
      </c>
      <c r="R714" s="77" t="s">
        <v>3456</v>
      </c>
      <c r="S714" s="77" t="s">
        <v>3456</v>
      </c>
      <c r="T714" s="78">
        <v>10</v>
      </c>
      <c r="U714" s="77" t="s">
        <v>3456</v>
      </c>
      <c r="V714" s="77" t="s">
        <v>3456</v>
      </c>
      <c r="W714" s="77" t="s">
        <v>3456</v>
      </c>
      <c r="X714" s="77" t="s">
        <v>3456</v>
      </c>
      <c r="Y714" s="77" t="s">
        <v>3456</v>
      </c>
      <c r="Z714" s="77" t="s">
        <v>3456</v>
      </c>
      <c r="AA714" s="77" t="s">
        <v>3456</v>
      </c>
      <c r="AB714" s="77" t="s">
        <v>3457</v>
      </c>
      <c r="AC714" s="77" t="s">
        <v>3457</v>
      </c>
      <c r="AD714" s="77" t="s">
        <v>3456</v>
      </c>
      <c r="AE714" s="77" t="s">
        <v>3456</v>
      </c>
      <c r="AF714" s="77" t="s">
        <v>3456</v>
      </c>
      <c r="AG714" s="79">
        <v>0.83333333333333337</v>
      </c>
      <c r="AH714" s="77" t="s">
        <v>3456</v>
      </c>
      <c r="AI714" s="77" t="s">
        <v>3457</v>
      </c>
      <c r="AJ714" s="77" t="s">
        <v>3457</v>
      </c>
      <c r="AK714" s="77" t="s">
        <v>3457</v>
      </c>
      <c r="AL714" s="50" t="s">
        <v>876</v>
      </c>
      <c r="AM714" s="50">
        <v>254</v>
      </c>
    </row>
    <row r="715" spans="1:39" ht="15.75">
      <c r="A715" s="84" t="s">
        <v>3453</v>
      </c>
      <c r="B715" s="84" t="s">
        <v>2464</v>
      </c>
      <c r="C715" s="87" t="s">
        <v>68</v>
      </c>
      <c r="D715" s="86" t="s">
        <v>3493</v>
      </c>
      <c r="E715" s="76" t="s">
        <v>812</v>
      </c>
      <c r="F715" s="85" t="s">
        <v>2463</v>
      </c>
      <c r="G715" s="84">
        <v>800006850</v>
      </c>
      <c r="H715" s="76" t="s">
        <v>1085</v>
      </c>
      <c r="I715" s="81">
        <v>1346477400</v>
      </c>
      <c r="J715" s="81">
        <v>1346477400</v>
      </c>
      <c r="K715" s="83">
        <v>45679</v>
      </c>
      <c r="L715" s="82">
        <v>2025</v>
      </c>
      <c r="M715" s="81">
        <v>1346477400</v>
      </c>
      <c r="N715" s="81">
        <v>0</v>
      </c>
      <c r="O715" s="81">
        <v>0</v>
      </c>
      <c r="P715" s="81">
        <v>9040832</v>
      </c>
      <c r="Q715" s="80">
        <v>1</v>
      </c>
      <c r="R715" s="77" t="s">
        <v>3456</v>
      </c>
      <c r="S715" s="77" t="s">
        <v>3456</v>
      </c>
      <c r="T715" s="78">
        <v>12</v>
      </c>
      <c r="U715" s="77" t="s">
        <v>3456</v>
      </c>
      <c r="V715" s="77" t="s">
        <v>3456</v>
      </c>
      <c r="W715" s="77" t="s">
        <v>3456</v>
      </c>
      <c r="X715" s="77" t="s">
        <v>3456</v>
      </c>
      <c r="Y715" s="77" t="s">
        <v>3456</v>
      </c>
      <c r="Z715" s="77" t="s">
        <v>3456</v>
      </c>
      <c r="AA715" s="77" t="s">
        <v>3456</v>
      </c>
      <c r="AB715" s="77" t="s">
        <v>3456</v>
      </c>
      <c r="AC715" s="77" t="s">
        <v>3456</v>
      </c>
      <c r="AD715" s="77" t="s">
        <v>3456</v>
      </c>
      <c r="AE715" s="77" t="s">
        <v>3456</v>
      </c>
      <c r="AF715" s="77" t="s">
        <v>3456</v>
      </c>
      <c r="AG715" s="79">
        <v>1</v>
      </c>
      <c r="AH715" s="77" t="s">
        <v>3456</v>
      </c>
      <c r="AI715" s="77" t="s">
        <v>3457</v>
      </c>
      <c r="AJ715" s="77" t="s">
        <v>3457</v>
      </c>
      <c r="AK715" s="77" t="s">
        <v>3457</v>
      </c>
      <c r="AL715" s="50" t="s">
        <v>872</v>
      </c>
      <c r="AM715" s="50">
        <v>856</v>
      </c>
    </row>
    <row r="716" spans="1:39" ht="15.75">
      <c r="A716" s="84" t="s">
        <v>3453</v>
      </c>
      <c r="B716" s="84" t="s">
        <v>2464</v>
      </c>
      <c r="C716" s="87" t="s">
        <v>2641</v>
      </c>
      <c r="D716" s="86" t="s">
        <v>3480</v>
      </c>
      <c r="E716" s="76" t="s">
        <v>809</v>
      </c>
      <c r="F716" s="85" t="s">
        <v>2642</v>
      </c>
      <c r="G716" s="84">
        <v>800030924</v>
      </c>
      <c r="H716" s="76" t="s">
        <v>3577</v>
      </c>
      <c r="I716" s="81">
        <v>2102796900</v>
      </c>
      <c r="J716" s="81">
        <v>2102796900</v>
      </c>
      <c r="K716" s="83">
        <v>45679</v>
      </c>
      <c r="L716" s="82">
        <v>2025</v>
      </c>
      <c r="M716" s="81">
        <v>1969693444</v>
      </c>
      <c r="N716" s="81">
        <v>0</v>
      </c>
      <c r="O716" s="81">
        <v>133103456</v>
      </c>
      <c r="P716" s="81">
        <v>1117721.6499999999</v>
      </c>
      <c r="Q716" s="80">
        <v>0.9367017061895041</v>
      </c>
      <c r="R716" s="77" t="s">
        <v>3456</v>
      </c>
      <c r="S716" s="77" t="s">
        <v>3456</v>
      </c>
      <c r="T716" s="78">
        <v>9</v>
      </c>
      <c r="U716" s="77" t="s">
        <v>3456</v>
      </c>
      <c r="V716" s="77" t="s">
        <v>3456</v>
      </c>
      <c r="W716" s="77" t="s">
        <v>3456</v>
      </c>
      <c r="X716" s="77" t="s">
        <v>3456</v>
      </c>
      <c r="Y716" s="77" t="s">
        <v>3456</v>
      </c>
      <c r="Z716" s="77" t="s">
        <v>3457</v>
      </c>
      <c r="AA716" s="77" t="s">
        <v>3456</v>
      </c>
      <c r="AB716" s="77" t="s">
        <v>3457</v>
      </c>
      <c r="AC716" s="77" t="s">
        <v>3457</v>
      </c>
      <c r="AD716" s="77" t="s">
        <v>3456</v>
      </c>
      <c r="AE716" s="77" t="s">
        <v>3456</v>
      </c>
      <c r="AF716" s="77" t="s">
        <v>3456</v>
      </c>
      <c r="AG716" s="79">
        <v>0.75</v>
      </c>
      <c r="AH716" s="77" t="s">
        <v>3456</v>
      </c>
      <c r="AI716" s="77" t="s">
        <v>3457</v>
      </c>
      <c r="AJ716" s="77" t="s">
        <v>3457</v>
      </c>
      <c r="AK716" s="77" t="s">
        <v>3457</v>
      </c>
      <c r="AL716" s="50" t="s">
        <v>872</v>
      </c>
      <c r="AM716" s="50">
        <v>353</v>
      </c>
    </row>
    <row r="717" spans="1:39" ht="15.75">
      <c r="A717" s="84" t="s">
        <v>3453</v>
      </c>
      <c r="B717" s="84" t="s">
        <v>2464</v>
      </c>
      <c r="C717" s="87" t="s">
        <v>210</v>
      </c>
      <c r="D717" s="86" t="s">
        <v>3493</v>
      </c>
      <c r="E717" s="76" t="s">
        <v>812</v>
      </c>
      <c r="F717" s="85" t="s">
        <v>2466</v>
      </c>
      <c r="G717" s="84">
        <v>800099860</v>
      </c>
      <c r="H717" s="76" t="s">
        <v>917</v>
      </c>
      <c r="I717" s="81">
        <v>3045872700</v>
      </c>
      <c r="J717" s="81">
        <v>3045872700</v>
      </c>
      <c r="K717" s="83">
        <v>45679</v>
      </c>
      <c r="L717" s="82">
        <v>2025</v>
      </c>
      <c r="M717" s="81">
        <v>2983322227</v>
      </c>
      <c r="N717" s="81">
        <v>62550473</v>
      </c>
      <c r="O717" s="81">
        <v>0</v>
      </c>
      <c r="P717" s="81">
        <v>7392133.29</v>
      </c>
      <c r="Q717" s="80">
        <v>1</v>
      </c>
      <c r="R717" s="77" t="s">
        <v>3456</v>
      </c>
      <c r="S717" s="77" t="s">
        <v>3456</v>
      </c>
      <c r="T717" s="78">
        <v>12</v>
      </c>
      <c r="U717" s="77" t="s">
        <v>3456</v>
      </c>
      <c r="V717" s="77" t="s">
        <v>3456</v>
      </c>
      <c r="W717" s="77" t="s">
        <v>3456</v>
      </c>
      <c r="X717" s="77" t="s">
        <v>3456</v>
      </c>
      <c r="Y717" s="77" t="s">
        <v>3456</v>
      </c>
      <c r="Z717" s="77" t="s">
        <v>3456</v>
      </c>
      <c r="AA717" s="77" t="s">
        <v>3456</v>
      </c>
      <c r="AB717" s="77" t="s">
        <v>3456</v>
      </c>
      <c r="AC717" s="77" t="s">
        <v>3456</v>
      </c>
      <c r="AD717" s="77" t="s">
        <v>3456</v>
      </c>
      <c r="AE717" s="77" t="s">
        <v>3456</v>
      </c>
      <c r="AF717" s="77" t="s">
        <v>3456</v>
      </c>
      <c r="AG717" s="79">
        <v>1</v>
      </c>
      <c r="AH717" s="77" t="s">
        <v>3456</v>
      </c>
      <c r="AI717" s="77" t="s">
        <v>3457</v>
      </c>
      <c r="AJ717" s="77" t="s">
        <v>3457</v>
      </c>
      <c r="AK717" s="77" t="s">
        <v>3457</v>
      </c>
      <c r="AL717" s="50" t="s">
        <v>872</v>
      </c>
      <c r="AM717" s="50">
        <v>632</v>
      </c>
    </row>
    <row r="718" spans="1:39" ht="15.75">
      <c r="A718" s="84" t="s">
        <v>3453</v>
      </c>
      <c r="B718" s="84" t="s">
        <v>2464</v>
      </c>
      <c r="C718" s="87" t="s">
        <v>2644</v>
      </c>
      <c r="D718" s="86" t="s">
        <v>3480</v>
      </c>
      <c r="E718" s="76" t="s">
        <v>809</v>
      </c>
      <c r="F718" s="85" t="s">
        <v>2645</v>
      </c>
      <c r="G718" s="84">
        <v>800160400</v>
      </c>
      <c r="H718" s="76" t="s">
        <v>3578</v>
      </c>
      <c r="I718" s="81">
        <v>1055811600</v>
      </c>
      <c r="J718" s="81">
        <v>1055811600</v>
      </c>
      <c r="K718" s="83">
        <v>45679</v>
      </c>
      <c r="L718" s="82">
        <v>2025</v>
      </c>
      <c r="M718" s="81">
        <v>0</v>
      </c>
      <c r="N718" s="81">
        <v>0</v>
      </c>
      <c r="O718" s="81">
        <v>1055811600</v>
      </c>
      <c r="P718" s="81">
        <v>0</v>
      </c>
      <c r="Q718" s="80">
        <v>0</v>
      </c>
      <c r="R718" s="77" t="s">
        <v>3457</v>
      </c>
      <c r="S718" s="77" t="s">
        <v>3456</v>
      </c>
      <c r="T718" s="78">
        <v>12</v>
      </c>
      <c r="U718" s="77" t="s">
        <v>3456</v>
      </c>
      <c r="V718" s="77" t="s">
        <v>3456</v>
      </c>
      <c r="W718" s="77" t="s">
        <v>3456</v>
      </c>
      <c r="X718" s="77" t="s">
        <v>3456</v>
      </c>
      <c r="Y718" s="77" t="s">
        <v>3456</v>
      </c>
      <c r="Z718" s="77" t="s">
        <v>3456</v>
      </c>
      <c r="AA718" s="77" t="s">
        <v>3456</v>
      </c>
      <c r="AB718" s="77" t="s">
        <v>3456</v>
      </c>
      <c r="AC718" s="77" t="s">
        <v>3456</v>
      </c>
      <c r="AD718" s="77" t="s">
        <v>3456</v>
      </c>
      <c r="AE718" s="77" t="s">
        <v>3456</v>
      </c>
      <c r="AF718" s="77" t="s">
        <v>3456</v>
      </c>
      <c r="AG718" s="79">
        <v>1</v>
      </c>
      <c r="AH718" s="77" t="s">
        <v>3456</v>
      </c>
      <c r="AI718" s="77" t="s">
        <v>3457</v>
      </c>
      <c r="AJ718" s="77" t="s">
        <v>3457</v>
      </c>
      <c r="AK718" s="77" t="s">
        <v>3457</v>
      </c>
      <c r="AL718" s="50" t="s">
        <v>910</v>
      </c>
      <c r="AM718" s="50">
        <v>122</v>
      </c>
    </row>
    <row r="719" spans="1:39" ht="15.75">
      <c r="A719" s="84" t="s">
        <v>3453</v>
      </c>
      <c r="B719" s="84" t="s">
        <v>2464</v>
      </c>
      <c r="C719" s="87" t="s">
        <v>268</v>
      </c>
      <c r="D719" s="86" t="s">
        <v>3493</v>
      </c>
      <c r="E719" s="76" t="s">
        <v>812</v>
      </c>
      <c r="F719" s="85" t="s">
        <v>2467</v>
      </c>
      <c r="G719" s="84">
        <v>800174375</v>
      </c>
      <c r="H719" s="76" t="s">
        <v>2468</v>
      </c>
      <c r="I719" s="81">
        <v>2167991100</v>
      </c>
      <c r="J719" s="81">
        <v>2167991100</v>
      </c>
      <c r="K719" s="83">
        <v>45679</v>
      </c>
      <c r="L719" s="82">
        <v>2025</v>
      </c>
      <c r="M719" s="81">
        <v>2040167808</v>
      </c>
      <c r="N719" s="81">
        <v>127823292</v>
      </c>
      <c r="O719" s="81">
        <v>0</v>
      </c>
      <c r="P719" s="81">
        <v>1917330.44</v>
      </c>
      <c r="Q719" s="80">
        <v>1</v>
      </c>
      <c r="R719" s="77" t="s">
        <v>3456</v>
      </c>
      <c r="S719" s="77" t="s">
        <v>3456</v>
      </c>
      <c r="T719" s="78">
        <v>12</v>
      </c>
      <c r="U719" s="77" t="s">
        <v>3456</v>
      </c>
      <c r="V719" s="77" t="s">
        <v>3456</v>
      </c>
      <c r="W719" s="77" t="s">
        <v>3456</v>
      </c>
      <c r="X719" s="77" t="s">
        <v>3456</v>
      </c>
      <c r="Y719" s="77" t="s">
        <v>3456</v>
      </c>
      <c r="Z719" s="77" t="s">
        <v>3456</v>
      </c>
      <c r="AA719" s="77" t="s">
        <v>3456</v>
      </c>
      <c r="AB719" s="77" t="s">
        <v>3456</v>
      </c>
      <c r="AC719" s="77" t="s">
        <v>3456</v>
      </c>
      <c r="AD719" s="77" t="s">
        <v>3456</v>
      </c>
      <c r="AE719" s="77" t="s">
        <v>3456</v>
      </c>
      <c r="AF719" s="77" t="s">
        <v>3456</v>
      </c>
      <c r="AG719" s="79">
        <v>1</v>
      </c>
      <c r="AH719" s="77" t="s">
        <v>3456</v>
      </c>
      <c r="AI719" s="77" t="s">
        <v>3457</v>
      </c>
      <c r="AJ719" s="77" t="s">
        <v>3457</v>
      </c>
      <c r="AK719" s="77" t="s">
        <v>3457</v>
      </c>
      <c r="AL719" s="50" t="s">
        <v>872</v>
      </c>
      <c r="AM719" s="50">
        <v>578</v>
      </c>
    </row>
    <row r="720" spans="1:39" ht="15.75">
      <c r="A720" s="84" t="s">
        <v>3453</v>
      </c>
      <c r="B720" s="84" t="s">
        <v>2464</v>
      </c>
      <c r="C720" s="87" t="s">
        <v>361</v>
      </c>
      <c r="D720" s="86" t="s">
        <v>3493</v>
      </c>
      <c r="E720" s="76" t="s">
        <v>812</v>
      </c>
      <c r="F720" s="85" t="s">
        <v>2469</v>
      </c>
      <c r="G720" s="84">
        <v>800204497</v>
      </c>
      <c r="H720" s="76" t="s">
        <v>2470</v>
      </c>
      <c r="I720" s="81">
        <v>937191600</v>
      </c>
      <c r="J720" s="81">
        <v>937191600</v>
      </c>
      <c r="K720" s="83">
        <v>45596</v>
      </c>
      <c r="L720" s="82">
        <v>2024</v>
      </c>
      <c r="M720" s="81">
        <v>937191600</v>
      </c>
      <c r="N720" s="81">
        <v>0</v>
      </c>
      <c r="O720" s="81">
        <v>0</v>
      </c>
      <c r="P720" s="81">
        <v>1935962.94</v>
      </c>
      <c r="Q720" s="80">
        <v>1</v>
      </c>
      <c r="R720" s="77" t="s">
        <v>3456</v>
      </c>
      <c r="S720" s="77" t="s">
        <v>3456</v>
      </c>
      <c r="T720" s="78">
        <v>10</v>
      </c>
      <c r="U720" s="77" t="s">
        <v>3456</v>
      </c>
      <c r="V720" s="77" t="s">
        <v>3456</v>
      </c>
      <c r="W720" s="77" t="s">
        <v>3456</v>
      </c>
      <c r="X720" s="77" t="s">
        <v>3456</v>
      </c>
      <c r="Y720" s="77" t="s">
        <v>3456</v>
      </c>
      <c r="Z720" s="77" t="s">
        <v>3456</v>
      </c>
      <c r="AA720" s="77" t="s">
        <v>3456</v>
      </c>
      <c r="AB720" s="77" t="s">
        <v>3457</v>
      </c>
      <c r="AC720" s="77" t="s">
        <v>3457</v>
      </c>
      <c r="AD720" s="77" t="s">
        <v>3456</v>
      </c>
      <c r="AE720" s="77" t="s">
        <v>3456</v>
      </c>
      <c r="AF720" s="77" t="s">
        <v>3456</v>
      </c>
      <c r="AG720" s="79">
        <v>0.83333333333333337</v>
      </c>
      <c r="AH720" s="77" t="s">
        <v>3456</v>
      </c>
      <c r="AI720" s="77" t="s">
        <v>3457</v>
      </c>
      <c r="AJ720" s="77" t="s">
        <v>3457</v>
      </c>
      <c r="AK720" s="77" t="s">
        <v>3457</v>
      </c>
      <c r="AL720" s="50" t="s">
        <v>872</v>
      </c>
      <c r="AM720" s="50">
        <v>467</v>
      </c>
    </row>
    <row r="721" spans="1:39" ht="15.75">
      <c r="A721" s="84" t="s">
        <v>3453</v>
      </c>
      <c r="B721" s="84" t="s">
        <v>2464</v>
      </c>
      <c r="C721" s="87" t="s">
        <v>2622</v>
      </c>
      <c r="D721" s="86" t="s">
        <v>3463</v>
      </c>
      <c r="E721" s="76" t="s">
        <v>820</v>
      </c>
      <c r="F721" s="85" t="s">
        <v>1699</v>
      </c>
      <c r="G721" s="84">
        <v>801001440</v>
      </c>
      <c r="H721" s="76" t="s">
        <v>3579</v>
      </c>
      <c r="I721" s="81">
        <v>934249500</v>
      </c>
      <c r="J721" s="81">
        <v>934249500</v>
      </c>
      <c r="K721" s="83">
        <v>45679</v>
      </c>
      <c r="L721" s="82">
        <v>2025</v>
      </c>
      <c r="M721" s="81">
        <v>164750000</v>
      </c>
      <c r="N721" s="81">
        <v>0</v>
      </c>
      <c r="O721" s="81">
        <v>769499500</v>
      </c>
      <c r="P721" s="81">
        <v>253598</v>
      </c>
      <c r="Q721" s="80">
        <v>0.17634475587088888</v>
      </c>
      <c r="R721" s="77" t="s">
        <v>3456</v>
      </c>
      <c r="S721" s="77" t="s">
        <v>3456</v>
      </c>
      <c r="T721" s="78">
        <v>11</v>
      </c>
      <c r="U721" s="77" t="s">
        <v>3456</v>
      </c>
      <c r="V721" s="77" t="s">
        <v>3456</v>
      </c>
      <c r="W721" s="77" t="s">
        <v>3456</v>
      </c>
      <c r="X721" s="77" t="s">
        <v>3456</v>
      </c>
      <c r="Y721" s="77" t="s">
        <v>3456</v>
      </c>
      <c r="Z721" s="77" t="s">
        <v>3457</v>
      </c>
      <c r="AA721" s="77" t="s">
        <v>3456</v>
      </c>
      <c r="AB721" s="77" t="s">
        <v>3456</v>
      </c>
      <c r="AC721" s="77" t="s">
        <v>3456</v>
      </c>
      <c r="AD721" s="77" t="s">
        <v>3456</v>
      </c>
      <c r="AE721" s="77" t="s">
        <v>3456</v>
      </c>
      <c r="AF721" s="77" t="s">
        <v>3456</v>
      </c>
      <c r="AG721" s="79">
        <v>0.91666666666666663</v>
      </c>
      <c r="AH721" s="77" t="s">
        <v>3456</v>
      </c>
      <c r="AI721" s="77" t="s">
        <v>3457</v>
      </c>
      <c r="AJ721" s="77" t="s">
        <v>3457</v>
      </c>
      <c r="AK721" s="77" t="s">
        <v>3457</v>
      </c>
      <c r="AL721" s="50" t="s">
        <v>876</v>
      </c>
      <c r="AM721" s="50">
        <v>173</v>
      </c>
    </row>
    <row r="722" spans="1:39" ht="15.75">
      <c r="A722" s="84" t="s">
        <v>3453</v>
      </c>
      <c r="B722" s="84" t="s">
        <v>2464</v>
      </c>
      <c r="C722" s="87" t="s">
        <v>2624</v>
      </c>
      <c r="D722" s="86" t="s">
        <v>3463</v>
      </c>
      <c r="E722" s="76" t="s">
        <v>820</v>
      </c>
      <c r="F722" s="85" t="s">
        <v>2057</v>
      </c>
      <c r="G722" s="84">
        <v>801002325</v>
      </c>
      <c r="H722" s="76" t="s">
        <v>2625</v>
      </c>
      <c r="I722" s="81">
        <v>234297900</v>
      </c>
      <c r="J722" s="81">
        <v>234297900</v>
      </c>
      <c r="K722" s="83">
        <v>45679</v>
      </c>
      <c r="L722" s="82">
        <v>2025</v>
      </c>
      <c r="M722" s="81">
        <v>0</v>
      </c>
      <c r="N722" s="81">
        <v>0</v>
      </c>
      <c r="O722" s="81">
        <v>234297900</v>
      </c>
      <c r="P722" s="81">
        <v>0</v>
      </c>
      <c r="Q722" s="80">
        <v>0</v>
      </c>
      <c r="R722" s="77" t="s">
        <v>3457</v>
      </c>
      <c r="S722" s="77" t="s">
        <v>3456</v>
      </c>
      <c r="T722" s="78">
        <v>12</v>
      </c>
      <c r="U722" s="77" t="s">
        <v>3456</v>
      </c>
      <c r="V722" s="77" t="s">
        <v>3456</v>
      </c>
      <c r="W722" s="77" t="s">
        <v>3456</v>
      </c>
      <c r="X722" s="77" t="s">
        <v>3456</v>
      </c>
      <c r="Y722" s="77" t="s">
        <v>3456</v>
      </c>
      <c r="Z722" s="77" t="s">
        <v>3456</v>
      </c>
      <c r="AA722" s="77" t="s">
        <v>3456</v>
      </c>
      <c r="AB722" s="77" t="s">
        <v>3456</v>
      </c>
      <c r="AC722" s="77" t="s">
        <v>3456</v>
      </c>
      <c r="AD722" s="77" t="s">
        <v>3456</v>
      </c>
      <c r="AE722" s="77" t="s">
        <v>3456</v>
      </c>
      <c r="AF722" s="77" t="s">
        <v>3456</v>
      </c>
      <c r="AG722" s="79">
        <v>1</v>
      </c>
      <c r="AH722" s="77" t="s">
        <v>3456</v>
      </c>
      <c r="AI722" s="77" t="s">
        <v>3457</v>
      </c>
      <c r="AJ722" s="77" t="s">
        <v>3457</v>
      </c>
      <c r="AK722" s="77" t="s">
        <v>3457</v>
      </c>
      <c r="AL722" s="50" t="s">
        <v>910</v>
      </c>
      <c r="AM722" s="50">
        <v>127</v>
      </c>
    </row>
    <row r="723" spans="1:39" ht="15.75">
      <c r="A723" s="84" t="s">
        <v>3453</v>
      </c>
      <c r="B723" s="84" t="s">
        <v>2464</v>
      </c>
      <c r="C723" s="87" t="s">
        <v>2564</v>
      </c>
      <c r="D723" s="86" t="s">
        <v>3531</v>
      </c>
      <c r="E723" s="76" t="s">
        <v>795</v>
      </c>
      <c r="F723" s="85" t="s">
        <v>2565</v>
      </c>
      <c r="G723" s="84">
        <v>813002872</v>
      </c>
      <c r="H723" s="76" t="s">
        <v>2566</v>
      </c>
      <c r="I723" s="81">
        <v>2695896900</v>
      </c>
      <c r="J723" s="81">
        <v>2695896900</v>
      </c>
      <c r="K723" s="83">
        <v>45679</v>
      </c>
      <c r="L723" s="82">
        <v>2025</v>
      </c>
      <c r="M723" s="81">
        <v>812625000</v>
      </c>
      <c r="N723" s="81">
        <v>0</v>
      </c>
      <c r="O723" s="81">
        <v>1883271900</v>
      </c>
      <c r="P723" s="81">
        <v>658556</v>
      </c>
      <c r="Q723" s="80">
        <v>0.30143029579506547</v>
      </c>
      <c r="R723" s="77" t="s">
        <v>3456</v>
      </c>
      <c r="S723" s="77" t="s">
        <v>3456</v>
      </c>
      <c r="T723" s="78">
        <v>8</v>
      </c>
      <c r="U723" s="77" t="s">
        <v>3456</v>
      </c>
      <c r="V723" s="77" t="s">
        <v>3456</v>
      </c>
      <c r="W723" s="77" t="s">
        <v>3456</v>
      </c>
      <c r="X723" s="77" t="s">
        <v>3456</v>
      </c>
      <c r="Y723" s="77" t="s">
        <v>3456</v>
      </c>
      <c r="Z723" s="77" t="s">
        <v>3457</v>
      </c>
      <c r="AA723" s="77" t="s">
        <v>3457</v>
      </c>
      <c r="AB723" s="77" t="s">
        <v>3457</v>
      </c>
      <c r="AC723" s="77" t="s">
        <v>3457</v>
      </c>
      <c r="AD723" s="77" t="s">
        <v>3456</v>
      </c>
      <c r="AE723" s="77" t="s">
        <v>3456</v>
      </c>
      <c r="AF723" s="77" t="s">
        <v>3456</v>
      </c>
      <c r="AG723" s="79">
        <v>0.66666666666666663</v>
      </c>
      <c r="AH723" s="77" t="s">
        <v>3456</v>
      </c>
      <c r="AI723" s="77" t="s">
        <v>3457</v>
      </c>
      <c r="AJ723" s="77" t="s">
        <v>3457</v>
      </c>
      <c r="AK723" s="77" t="s">
        <v>3457</v>
      </c>
      <c r="AL723" s="50" t="s">
        <v>910</v>
      </c>
      <c r="AM723" s="50">
        <v>101</v>
      </c>
    </row>
    <row r="724" spans="1:39" ht="15.75">
      <c r="A724" s="84" t="s">
        <v>3453</v>
      </c>
      <c r="B724" s="84" t="s">
        <v>2464</v>
      </c>
      <c r="C724" s="87" t="s">
        <v>2567</v>
      </c>
      <c r="D724" s="86" t="s">
        <v>3531</v>
      </c>
      <c r="E724" s="76" t="s">
        <v>795</v>
      </c>
      <c r="F724" s="85" t="s">
        <v>2568</v>
      </c>
      <c r="G724" s="84">
        <v>813002940</v>
      </c>
      <c r="H724" s="76" t="s">
        <v>2569</v>
      </c>
      <c r="I724" s="81">
        <v>2752264800</v>
      </c>
      <c r="J724" s="81">
        <v>2752264800</v>
      </c>
      <c r="K724" s="83">
        <v>45693</v>
      </c>
      <c r="L724" s="82">
        <v>2025</v>
      </c>
      <c r="M724" s="81">
        <v>973253795</v>
      </c>
      <c r="N724" s="81">
        <v>0</v>
      </c>
      <c r="O724" s="81">
        <v>1779011005</v>
      </c>
      <c r="P724" s="81">
        <v>230263</v>
      </c>
      <c r="Q724" s="80">
        <v>0.35361924295947106</v>
      </c>
      <c r="R724" s="77" t="s">
        <v>3456</v>
      </c>
      <c r="S724" s="77" t="s">
        <v>3456</v>
      </c>
      <c r="T724" s="78">
        <v>9</v>
      </c>
      <c r="U724" s="77" t="s">
        <v>3456</v>
      </c>
      <c r="V724" s="77" t="s">
        <v>3456</v>
      </c>
      <c r="W724" s="77" t="s">
        <v>3456</v>
      </c>
      <c r="X724" s="77" t="s">
        <v>3456</v>
      </c>
      <c r="Y724" s="77" t="s">
        <v>3456</v>
      </c>
      <c r="Z724" s="77" t="s">
        <v>3456</v>
      </c>
      <c r="AA724" s="77" t="s">
        <v>3457</v>
      </c>
      <c r="AB724" s="77" t="s">
        <v>3457</v>
      </c>
      <c r="AC724" s="77" t="s">
        <v>3457</v>
      </c>
      <c r="AD724" s="77" t="s">
        <v>3456</v>
      </c>
      <c r="AE724" s="77" t="s">
        <v>3456</v>
      </c>
      <c r="AF724" s="77" t="s">
        <v>3456</v>
      </c>
      <c r="AG724" s="79">
        <v>0.75</v>
      </c>
      <c r="AH724" s="77" t="s">
        <v>3456</v>
      </c>
      <c r="AI724" s="77" t="s">
        <v>3457</v>
      </c>
      <c r="AJ724" s="77" t="s">
        <v>3457</v>
      </c>
      <c r="AK724" s="77" t="s">
        <v>3457</v>
      </c>
      <c r="AL724" s="50" t="s">
        <v>876</v>
      </c>
      <c r="AM724" s="50">
        <v>177</v>
      </c>
    </row>
    <row r="725" spans="1:39" ht="15.75">
      <c r="A725" s="84" t="s">
        <v>3453</v>
      </c>
      <c r="B725" s="84" t="s">
        <v>2464</v>
      </c>
      <c r="C725" s="87" t="s">
        <v>530</v>
      </c>
      <c r="D725" s="86" t="s">
        <v>3531</v>
      </c>
      <c r="E725" s="76" t="s">
        <v>795</v>
      </c>
      <c r="F725" s="85" t="s">
        <v>2570</v>
      </c>
      <c r="G725" s="84">
        <v>813003431</v>
      </c>
      <c r="H725" s="76" t="s">
        <v>531</v>
      </c>
      <c r="I725" s="81">
        <v>234297900</v>
      </c>
      <c r="J725" s="81">
        <v>234297900</v>
      </c>
      <c r="K725" s="83">
        <v>45596</v>
      </c>
      <c r="L725" s="82">
        <v>2024</v>
      </c>
      <c r="M725" s="81">
        <v>234297900</v>
      </c>
      <c r="N725" s="81">
        <v>0</v>
      </c>
      <c r="O725" s="81">
        <v>0</v>
      </c>
      <c r="P725" s="81">
        <v>0</v>
      </c>
      <c r="Q725" s="80">
        <v>1</v>
      </c>
      <c r="R725" s="77" t="s">
        <v>3457</v>
      </c>
      <c r="S725" s="77" t="s">
        <v>3456</v>
      </c>
      <c r="T725" s="78">
        <v>12</v>
      </c>
      <c r="U725" s="77" t="s">
        <v>3456</v>
      </c>
      <c r="V725" s="77" t="s">
        <v>3456</v>
      </c>
      <c r="W725" s="77" t="s">
        <v>3456</v>
      </c>
      <c r="X725" s="77" t="s">
        <v>3456</v>
      </c>
      <c r="Y725" s="77" t="s">
        <v>3456</v>
      </c>
      <c r="Z725" s="77" t="s">
        <v>3456</v>
      </c>
      <c r="AA725" s="77" t="s">
        <v>3456</v>
      </c>
      <c r="AB725" s="77" t="s">
        <v>3456</v>
      </c>
      <c r="AC725" s="77" t="s">
        <v>3456</v>
      </c>
      <c r="AD725" s="77" t="s">
        <v>3456</v>
      </c>
      <c r="AE725" s="77" t="s">
        <v>3456</v>
      </c>
      <c r="AF725" s="77" t="s">
        <v>3456</v>
      </c>
      <c r="AG725" s="79">
        <v>1</v>
      </c>
      <c r="AH725" s="77" t="s">
        <v>3456</v>
      </c>
      <c r="AI725" s="77" t="s">
        <v>3457</v>
      </c>
      <c r="AJ725" s="77" t="s">
        <v>3457</v>
      </c>
      <c r="AK725" s="77" t="s">
        <v>3457</v>
      </c>
      <c r="AL725" s="50" t="s">
        <v>872</v>
      </c>
      <c r="AM725" s="50">
        <v>770</v>
      </c>
    </row>
    <row r="726" spans="1:39" ht="15.75">
      <c r="A726" s="84" t="s">
        <v>3453</v>
      </c>
      <c r="B726" s="84" t="s">
        <v>2464</v>
      </c>
      <c r="C726" s="87" t="s">
        <v>2571</v>
      </c>
      <c r="D726" s="86" t="s">
        <v>3531</v>
      </c>
      <c r="E726" s="76" t="s">
        <v>795</v>
      </c>
      <c r="F726" s="85" t="s">
        <v>2572</v>
      </c>
      <c r="G726" s="84">
        <v>813005265</v>
      </c>
      <c r="H726" s="76" t="s">
        <v>3580</v>
      </c>
      <c r="I726" s="81">
        <v>3977180100</v>
      </c>
      <c r="J726" s="81">
        <v>3977180100</v>
      </c>
      <c r="K726" s="83">
        <v>45679</v>
      </c>
      <c r="L726" s="82">
        <v>2025</v>
      </c>
      <c r="M726" s="81">
        <v>1935250000</v>
      </c>
      <c r="N726" s="81">
        <v>105536266</v>
      </c>
      <c r="O726" s="81">
        <v>1936393834</v>
      </c>
      <c r="P726" s="81">
        <v>69105783</v>
      </c>
      <c r="Q726" s="80">
        <v>0.51312392566783682</v>
      </c>
      <c r="R726" s="77" t="s">
        <v>3456</v>
      </c>
      <c r="S726" s="77" t="s">
        <v>3456</v>
      </c>
      <c r="T726" s="78">
        <v>12</v>
      </c>
      <c r="U726" s="77" t="s">
        <v>3456</v>
      </c>
      <c r="V726" s="77" t="s">
        <v>3456</v>
      </c>
      <c r="W726" s="77" t="s">
        <v>3456</v>
      </c>
      <c r="X726" s="77" t="s">
        <v>3456</v>
      </c>
      <c r="Y726" s="77" t="s">
        <v>3456</v>
      </c>
      <c r="Z726" s="77" t="s">
        <v>3456</v>
      </c>
      <c r="AA726" s="77" t="s">
        <v>3456</v>
      </c>
      <c r="AB726" s="77" t="s">
        <v>3456</v>
      </c>
      <c r="AC726" s="77" t="s">
        <v>3456</v>
      </c>
      <c r="AD726" s="77" t="s">
        <v>3456</v>
      </c>
      <c r="AE726" s="77" t="s">
        <v>3456</v>
      </c>
      <c r="AF726" s="77" t="s">
        <v>3456</v>
      </c>
      <c r="AG726" s="79">
        <v>1</v>
      </c>
      <c r="AH726" s="77" t="s">
        <v>3456</v>
      </c>
      <c r="AI726" s="77" t="s">
        <v>3457</v>
      </c>
      <c r="AJ726" s="77" t="s">
        <v>3457</v>
      </c>
      <c r="AK726" s="77" t="s">
        <v>3457</v>
      </c>
      <c r="AL726" s="50" t="s">
        <v>876</v>
      </c>
      <c r="AM726" s="50">
        <v>282</v>
      </c>
    </row>
    <row r="727" spans="1:39" ht="15.75">
      <c r="A727" s="84" t="s">
        <v>3453</v>
      </c>
      <c r="B727" s="84" t="s">
        <v>2464</v>
      </c>
      <c r="C727" s="87" t="s">
        <v>75</v>
      </c>
      <c r="D727" s="86" t="s">
        <v>3531</v>
      </c>
      <c r="E727" s="76" t="s">
        <v>795</v>
      </c>
      <c r="F727" s="85" t="s">
        <v>2574</v>
      </c>
      <c r="G727" s="84">
        <v>813006877</v>
      </c>
      <c r="H727" s="76" t="s">
        <v>2575</v>
      </c>
      <c r="I727" s="81">
        <v>1055811600</v>
      </c>
      <c r="J727" s="81">
        <v>1055811600</v>
      </c>
      <c r="K727" s="83">
        <v>45596</v>
      </c>
      <c r="L727" s="82">
        <v>2024</v>
      </c>
      <c r="M727" s="81">
        <v>1055811600</v>
      </c>
      <c r="N727" s="81">
        <v>0</v>
      </c>
      <c r="O727" s="81">
        <v>0</v>
      </c>
      <c r="P727" s="81">
        <v>0</v>
      </c>
      <c r="Q727" s="80">
        <v>1</v>
      </c>
      <c r="R727" s="77" t="s">
        <v>3457</v>
      </c>
      <c r="S727" s="77" t="s">
        <v>3456</v>
      </c>
      <c r="T727" s="78">
        <v>12</v>
      </c>
      <c r="U727" s="77" t="s">
        <v>3456</v>
      </c>
      <c r="V727" s="77" t="s">
        <v>3456</v>
      </c>
      <c r="W727" s="77" t="s">
        <v>3456</v>
      </c>
      <c r="X727" s="77" t="s">
        <v>3456</v>
      </c>
      <c r="Y727" s="77" t="s">
        <v>3456</v>
      </c>
      <c r="Z727" s="77" t="s">
        <v>3456</v>
      </c>
      <c r="AA727" s="77" t="s">
        <v>3456</v>
      </c>
      <c r="AB727" s="77" t="s">
        <v>3456</v>
      </c>
      <c r="AC727" s="77" t="s">
        <v>3456</v>
      </c>
      <c r="AD727" s="77" t="s">
        <v>3456</v>
      </c>
      <c r="AE727" s="77" t="s">
        <v>3456</v>
      </c>
      <c r="AF727" s="77" t="s">
        <v>3456</v>
      </c>
      <c r="AG727" s="79">
        <v>1</v>
      </c>
      <c r="AH727" s="77" t="s">
        <v>3456</v>
      </c>
      <c r="AI727" s="77" t="s">
        <v>3457</v>
      </c>
      <c r="AJ727" s="77" t="s">
        <v>3457</v>
      </c>
      <c r="AK727" s="77" t="s">
        <v>3457</v>
      </c>
      <c r="AL727" s="50" t="s">
        <v>872</v>
      </c>
      <c r="AM727" s="50">
        <v>853</v>
      </c>
    </row>
    <row r="728" spans="1:39" ht="15.75">
      <c r="A728" s="84" t="s">
        <v>3453</v>
      </c>
      <c r="B728" s="84" t="s">
        <v>2464</v>
      </c>
      <c r="C728" s="87" t="s">
        <v>2576</v>
      </c>
      <c r="D728" s="86" t="s">
        <v>3531</v>
      </c>
      <c r="E728" s="76" t="s">
        <v>795</v>
      </c>
      <c r="F728" s="85" t="s">
        <v>2577</v>
      </c>
      <c r="G728" s="84">
        <v>813007875</v>
      </c>
      <c r="H728" s="76" t="s">
        <v>2578</v>
      </c>
      <c r="I728" s="81">
        <v>1524407400</v>
      </c>
      <c r="J728" s="81">
        <v>1524407400</v>
      </c>
      <c r="K728" s="83">
        <v>45693</v>
      </c>
      <c r="L728" s="82">
        <v>2025</v>
      </c>
      <c r="M728" s="81">
        <v>0</v>
      </c>
      <c r="N728" s="81">
        <v>0</v>
      </c>
      <c r="O728" s="81">
        <v>1524407400</v>
      </c>
      <c r="P728" s="81">
        <v>0</v>
      </c>
      <c r="Q728" s="80">
        <v>0</v>
      </c>
      <c r="R728" s="77" t="s">
        <v>3456</v>
      </c>
      <c r="S728" s="77" t="s">
        <v>3456</v>
      </c>
      <c r="T728" s="78">
        <v>11</v>
      </c>
      <c r="U728" s="77" t="s">
        <v>3456</v>
      </c>
      <c r="V728" s="77" t="s">
        <v>3456</v>
      </c>
      <c r="W728" s="77" t="s">
        <v>3456</v>
      </c>
      <c r="X728" s="77" t="s">
        <v>3456</v>
      </c>
      <c r="Y728" s="77" t="s">
        <v>3456</v>
      </c>
      <c r="Z728" s="77" t="s">
        <v>3456</v>
      </c>
      <c r="AA728" s="77" t="s">
        <v>3456</v>
      </c>
      <c r="AB728" s="77" t="s">
        <v>3456</v>
      </c>
      <c r="AC728" s="77" t="s">
        <v>3456</v>
      </c>
      <c r="AD728" s="77" t="s">
        <v>3456</v>
      </c>
      <c r="AE728" s="77" t="s">
        <v>3456</v>
      </c>
      <c r="AF728" s="77" t="s">
        <v>3457</v>
      </c>
      <c r="AG728" s="79">
        <v>0.91666666666666663</v>
      </c>
      <c r="AH728" s="77" t="s">
        <v>3456</v>
      </c>
      <c r="AI728" s="77" t="s">
        <v>3457</v>
      </c>
      <c r="AJ728" s="77" t="s">
        <v>3457</v>
      </c>
      <c r="AK728" s="77" t="s">
        <v>3457</v>
      </c>
      <c r="AL728" s="50" t="s">
        <v>910</v>
      </c>
      <c r="AM728" s="50">
        <v>85</v>
      </c>
    </row>
    <row r="729" spans="1:39" ht="15.75">
      <c r="A729" s="84" t="s">
        <v>3453</v>
      </c>
      <c r="B729" s="84" t="s">
        <v>2464</v>
      </c>
      <c r="C729" s="87" t="s">
        <v>532</v>
      </c>
      <c r="D729" s="86" t="s">
        <v>3531</v>
      </c>
      <c r="E729" s="76" t="s">
        <v>795</v>
      </c>
      <c r="F729" s="85" t="s">
        <v>2124</v>
      </c>
      <c r="G729" s="84">
        <v>813010024</v>
      </c>
      <c r="H729" s="76" t="s">
        <v>533</v>
      </c>
      <c r="I729" s="81">
        <v>821513700</v>
      </c>
      <c r="J729" s="81">
        <v>821513700</v>
      </c>
      <c r="K729" s="83">
        <v>45596</v>
      </c>
      <c r="L729" s="82">
        <v>2024</v>
      </c>
      <c r="M729" s="81">
        <v>811754737</v>
      </c>
      <c r="N729" s="81">
        <v>0</v>
      </c>
      <c r="O729" s="81">
        <v>9758963</v>
      </c>
      <c r="P729" s="81">
        <v>0</v>
      </c>
      <c r="Q729" s="80">
        <v>0.98812075440738234</v>
      </c>
      <c r="R729" s="77" t="s">
        <v>3457</v>
      </c>
      <c r="S729" s="77" t="s">
        <v>3456</v>
      </c>
      <c r="T729" s="78">
        <v>12</v>
      </c>
      <c r="U729" s="77" t="s">
        <v>3456</v>
      </c>
      <c r="V729" s="77" t="s">
        <v>3456</v>
      </c>
      <c r="W729" s="77" t="s">
        <v>3456</v>
      </c>
      <c r="X729" s="77" t="s">
        <v>3456</v>
      </c>
      <c r="Y729" s="77" t="s">
        <v>3456</v>
      </c>
      <c r="Z729" s="77" t="s">
        <v>3456</v>
      </c>
      <c r="AA729" s="77" t="s">
        <v>3456</v>
      </c>
      <c r="AB729" s="77" t="s">
        <v>3456</v>
      </c>
      <c r="AC729" s="77" t="s">
        <v>3456</v>
      </c>
      <c r="AD729" s="77" t="s">
        <v>3456</v>
      </c>
      <c r="AE729" s="77" t="s">
        <v>3456</v>
      </c>
      <c r="AF729" s="77" t="s">
        <v>3456</v>
      </c>
      <c r="AG729" s="79">
        <v>1</v>
      </c>
      <c r="AH729" s="77" t="s">
        <v>3456</v>
      </c>
      <c r="AI729" s="77" t="s">
        <v>3457</v>
      </c>
      <c r="AJ729" s="77" t="s">
        <v>3457</v>
      </c>
      <c r="AK729" s="77" t="s">
        <v>3457</v>
      </c>
      <c r="AL729" s="50" t="s">
        <v>872</v>
      </c>
      <c r="AM729" s="50">
        <v>660</v>
      </c>
    </row>
    <row r="730" spans="1:39" ht="15.75">
      <c r="A730" s="84" t="s">
        <v>3453</v>
      </c>
      <c r="B730" s="84" t="s">
        <v>2464</v>
      </c>
      <c r="C730" s="87" t="s">
        <v>534</v>
      </c>
      <c r="D730" s="86" t="s">
        <v>3531</v>
      </c>
      <c r="E730" s="76" t="s">
        <v>795</v>
      </c>
      <c r="F730" s="85" t="s">
        <v>2579</v>
      </c>
      <c r="G730" s="84">
        <v>813010472</v>
      </c>
      <c r="H730" s="76" t="s">
        <v>535</v>
      </c>
      <c r="I730" s="81">
        <v>468595800</v>
      </c>
      <c r="J730" s="81">
        <v>468595800</v>
      </c>
      <c r="K730" s="83">
        <v>45596</v>
      </c>
      <c r="L730" s="82">
        <v>2024</v>
      </c>
      <c r="M730" s="81">
        <v>467425800</v>
      </c>
      <c r="N730" s="81">
        <v>1170000</v>
      </c>
      <c r="O730" s="81">
        <v>0</v>
      </c>
      <c r="P730" s="81">
        <v>787368</v>
      </c>
      <c r="Q730" s="80">
        <v>1</v>
      </c>
      <c r="R730" s="77" t="s">
        <v>3456</v>
      </c>
      <c r="S730" s="77" t="s">
        <v>3456</v>
      </c>
      <c r="T730" s="78">
        <v>12</v>
      </c>
      <c r="U730" s="77" t="s">
        <v>3456</v>
      </c>
      <c r="V730" s="77" t="s">
        <v>3456</v>
      </c>
      <c r="W730" s="77" t="s">
        <v>3456</v>
      </c>
      <c r="X730" s="77" t="s">
        <v>3456</v>
      </c>
      <c r="Y730" s="77" t="s">
        <v>3456</v>
      </c>
      <c r="Z730" s="77" t="s">
        <v>3456</v>
      </c>
      <c r="AA730" s="77" t="s">
        <v>3456</v>
      </c>
      <c r="AB730" s="77" t="s">
        <v>3456</v>
      </c>
      <c r="AC730" s="77" t="s">
        <v>3456</v>
      </c>
      <c r="AD730" s="77" t="s">
        <v>3456</v>
      </c>
      <c r="AE730" s="77" t="s">
        <v>3456</v>
      </c>
      <c r="AF730" s="77" t="s">
        <v>3456</v>
      </c>
      <c r="AG730" s="79">
        <v>1</v>
      </c>
      <c r="AH730" s="77" t="s">
        <v>3456</v>
      </c>
      <c r="AI730" s="77" t="s">
        <v>3457</v>
      </c>
      <c r="AJ730" s="77" t="s">
        <v>3457</v>
      </c>
      <c r="AK730" s="77" t="s">
        <v>3457</v>
      </c>
      <c r="AL730" s="50" t="s">
        <v>872</v>
      </c>
      <c r="AM730" s="50">
        <v>708</v>
      </c>
    </row>
    <row r="731" spans="1:39" ht="15.75">
      <c r="A731" s="84" t="s">
        <v>3453</v>
      </c>
      <c r="B731" s="84" t="s">
        <v>2464</v>
      </c>
      <c r="C731" s="87" t="s">
        <v>2580</v>
      </c>
      <c r="D731" s="86" t="s">
        <v>3531</v>
      </c>
      <c r="E731" s="76" t="s">
        <v>795</v>
      </c>
      <c r="F731" s="85" t="s">
        <v>2581</v>
      </c>
      <c r="G731" s="84">
        <v>813010966</v>
      </c>
      <c r="H731" s="76" t="s">
        <v>2582</v>
      </c>
      <c r="I731" s="81">
        <v>996501600</v>
      </c>
      <c r="J731" s="81">
        <v>996501600</v>
      </c>
      <c r="K731" s="83">
        <v>45679</v>
      </c>
      <c r="L731" s="82">
        <v>2025</v>
      </c>
      <c r="M731" s="81">
        <v>0</v>
      </c>
      <c r="N731" s="81">
        <v>0</v>
      </c>
      <c r="O731" s="81">
        <v>996501600</v>
      </c>
      <c r="P731" s="81">
        <v>4987833</v>
      </c>
      <c r="Q731" s="80">
        <v>0</v>
      </c>
      <c r="R731" s="77" t="s">
        <v>3456</v>
      </c>
      <c r="S731" s="77" t="s">
        <v>3456</v>
      </c>
      <c r="T731" s="78">
        <v>12</v>
      </c>
      <c r="U731" s="77" t="s">
        <v>3456</v>
      </c>
      <c r="V731" s="77" t="s">
        <v>3456</v>
      </c>
      <c r="W731" s="77" t="s">
        <v>3456</v>
      </c>
      <c r="X731" s="77" t="s">
        <v>3456</v>
      </c>
      <c r="Y731" s="77" t="s">
        <v>3456</v>
      </c>
      <c r="Z731" s="77" t="s">
        <v>3456</v>
      </c>
      <c r="AA731" s="77" t="s">
        <v>3456</v>
      </c>
      <c r="AB731" s="77" t="s">
        <v>3456</v>
      </c>
      <c r="AC731" s="77" t="s">
        <v>3456</v>
      </c>
      <c r="AD731" s="77" t="s">
        <v>3456</v>
      </c>
      <c r="AE731" s="77" t="s">
        <v>3456</v>
      </c>
      <c r="AF731" s="77" t="s">
        <v>3456</v>
      </c>
      <c r="AG731" s="79">
        <v>1</v>
      </c>
      <c r="AH731" s="77" t="s">
        <v>3456</v>
      </c>
      <c r="AI731" s="77" t="s">
        <v>3457</v>
      </c>
      <c r="AJ731" s="77" t="s">
        <v>3457</v>
      </c>
      <c r="AK731" s="77" t="s">
        <v>3457</v>
      </c>
      <c r="AL731" s="50" t="s">
        <v>910</v>
      </c>
      <c r="AM731" s="50">
        <v>113</v>
      </c>
    </row>
    <row r="732" spans="1:39" ht="15.75">
      <c r="A732" s="84" t="s">
        <v>3453</v>
      </c>
      <c r="B732" s="84" t="s">
        <v>2464</v>
      </c>
      <c r="C732" s="87" t="s">
        <v>539</v>
      </c>
      <c r="D732" s="86" t="s">
        <v>3531</v>
      </c>
      <c r="E732" s="76" t="s">
        <v>795</v>
      </c>
      <c r="F732" s="85" t="s">
        <v>2583</v>
      </c>
      <c r="G732" s="84">
        <v>813011465</v>
      </c>
      <c r="H732" s="76" t="s">
        <v>540</v>
      </c>
      <c r="I732" s="81">
        <v>468595800</v>
      </c>
      <c r="J732" s="81">
        <v>468595800</v>
      </c>
      <c r="K732" s="83">
        <v>45596</v>
      </c>
      <c r="L732" s="82">
        <v>2024</v>
      </c>
      <c r="M732" s="81">
        <v>468595800</v>
      </c>
      <c r="N732" s="81">
        <v>0</v>
      </c>
      <c r="O732" s="81">
        <v>0</v>
      </c>
      <c r="P732" s="81">
        <v>1079200</v>
      </c>
      <c r="Q732" s="80">
        <v>1</v>
      </c>
      <c r="R732" s="77" t="s">
        <v>3456</v>
      </c>
      <c r="S732" s="77" t="s">
        <v>3456</v>
      </c>
      <c r="T732" s="78">
        <v>12</v>
      </c>
      <c r="U732" s="77" t="s">
        <v>3456</v>
      </c>
      <c r="V732" s="77" t="s">
        <v>3456</v>
      </c>
      <c r="W732" s="77" t="s">
        <v>3456</v>
      </c>
      <c r="X732" s="77" t="s">
        <v>3456</v>
      </c>
      <c r="Y732" s="77" t="s">
        <v>3456</v>
      </c>
      <c r="Z732" s="77" t="s">
        <v>3456</v>
      </c>
      <c r="AA732" s="77" t="s">
        <v>3456</v>
      </c>
      <c r="AB732" s="77" t="s">
        <v>3456</v>
      </c>
      <c r="AC732" s="77" t="s">
        <v>3456</v>
      </c>
      <c r="AD732" s="77" t="s">
        <v>3456</v>
      </c>
      <c r="AE732" s="77" t="s">
        <v>3456</v>
      </c>
      <c r="AF732" s="77" t="s">
        <v>3456</v>
      </c>
      <c r="AG732" s="79">
        <v>1</v>
      </c>
      <c r="AH732" s="77" t="s">
        <v>3456</v>
      </c>
      <c r="AI732" s="77" t="s">
        <v>3457</v>
      </c>
      <c r="AJ732" s="77" t="s">
        <v>3457</v>
      </c>
      <c r="AK732" s="77" t="s">
        <v>3457</v>
      </c>
      <c r="AL732" s="50" t="s">
        <v>872</v>
      </c>
      <c r="AM732" s="50">
        <v>847</v>
      </c>
    </row>
    <row r="733" spans="1:39" ht="15.75">
      <c r="A733" s="84" t="s">
        <v>3453</v>
      </c>
      <c r="B733" s="84" t="s">
        <v>2464</v>
      </c>
      <c r="C733" s="87" t="s">
        <v>86</v>
      </c>
      <c r="D733" s="86" t="s">
        <v>3531</v>
      </c>
      <c r="E733" s="76" t="s">
        <v>795</v>
      </c>
      <c r="F733" s="85" t="s">
        <v>1332</v>
      </c>
      <c r="G733" s="84">
        <v>813011505</v>
      </c>
      <c r="H733" s="76" t="s">
        <v>2584</v>
      </c>
      <c r="I733" s="81">
        <v>821513700</v>
      </c>
      <c r="J733" s="81">
        <v>821513700</v>
      </c>
      <c r="K733" s="83">
        <v>45596</v>
      </c>
      <c r="L733" s="82">
        <v>2024</v>
      </c>
      <c r="M733" s="81">
        <v>821513700</v>
      </c>
      <c r="N733" s="81">
        <v>0</v>
      </c>
      <c r="O733" s="81">
        <v>0</v>
      </c>
      <c r="P733" s="81">
        <v>0</v>
      </c>
      <c r="Q733" s="80">
        <v>1</v>
      </c>
      <c r="R733" s="77" t="s">
        <v>3457</v>
      </c>
      <c r="S733" s="77" t="s">
        <v>3456</v>
      </c>
      <c r="T733" s="78">
        <v>12</v>
      </c>
      <c r="U733" s="77" t="s">
        <v>3456</v>
      </c>
      <c r="V733" s="77" t="s">
        <v>3456</v>
      </c>
      <c r="W733" s="77" t="s">
        <v>3456</v>
      </c>
      <c r="X733" s="77" t="s">
        <v>3456</v>
      </c>
      <c r="Y733" s="77" t="s">
        <v>3456</v>
      </c>
      <c r="Z733" s="77" t="s">
        <v>3456</v>
      </c>
      <c r="AA733" s="77" t="s">
        <v>3456</v>
      </c>
      <c r="AB733" s="77" t="s">
        <v>3456</v>
      </c>
      <c r="AC733" s="77" t="s">
        <v>3456</v>
      </c>
      <c r="AD733" s="77" t="s">
        <v>3456</v>
      </c>
      <c r="AE733" s="77" t="s">
        <v>3456</v>
      </c>
      <c r="AF733" s="77" t="s">
        <v>3456</v>
      </c>
      <c r="AG733" s="79">
        <v>1</v>
      </c>
      <c r="AH733" s="77" t="s">
        <v>3456</v>
      </c>
      <c r="AI733" s="77" t="s">
        <v>3457</v>
      </c>
      <c r="AJ733" s="77" t="s">
        <v>3457</v>
      </c>
      <c r="AK733" s="77" t="s">
        <v>3457</v>
      </c>
      <c r="AL733" s="50" t="s">
        <v>872</v>
      </c>
      <c r="AM733" s="50">
        <v>832</v>
      </c>
    </row>
    <row r="734" spans="1:39" ht="15.75">
      <c r="A734" s="84" t="s">
        <v>3453</v>
      </c>
      <c r="B734" s="84" t="s">
        <v>2464</v>
      </c>
      <c r="C734" s="87" t="s">
        <v>541</v>
      </c>
      <c r="D734" s="86" t="s">
        <v>3531</v>
      </c>
      <c r="E734" s="76" t="s">
        <v>795</v>
      </c>
      <c r="F734" s="85" t="s">
        <v>2585</v>
      </c>
      <c r="G734" s="84">
        <v>813011566</v>
      </c>
      <c r="H734" s="76" t="s">
        <v>542</v>
      </c>
      <c r="I734" s="81">
        <v>762203700</v>
      </c>
      <c r="J734" s="81">
        <v>762203700</v>
      </c>
      <c r="K734" s="83">
        <v>45596</v>
      </c>
      <c r="L734" s="82">
        <v>2024</v>
      </c>
      <c r="M734" s="81">
        <v>762203700</v>
      </c>
      <c r="N734" s="81">
        <v>0</v>
      </c>
      <c r="O734" s="81">
        <v>0</v>
      </c>
      <c r="P734" s="81">
        <v>0</v>
      </c>
      <c r="Q734" s="80">
        <v>1</v>
      </c>
      <c r="R734" s="77" t="s">
        <v>3456</v>
      </c>
      <c r="S734" s="77" t="s">
        <v>3456</v>
      </c>
      <c r="T734" s="78">
        <v>12</v>
      </c>
      <c r="U734" s="77" t="s">
        <v>3456</v>
      </c>
      <c r="V734" s="77" t="s">
        <v>3456</v>
      </c>
      <c r="W734" s="77" t="s">
        <v>3456</v>
      </c>
      <c r="X734" s="77" t="s">
        <v>3456</v>
      </c>
      <c r="Y734" s="77" t="s">
        <v>3456</v>
      </c>
      <c r="Z734" s="77" t="s">
        <v>3456</v>
      </c>
      <c r="AA734" s="77" t="s">
        <v>3456</v>
      </c>
      <c r="AB734" s="77" t="s">
        <v>3456</v>
      </c>
      <c r="AC734" s="77" t="s">
        <v>3456</v>
      </c>
      <c r="AD734" s="77" t="s">
        <v>3456</v>
      </c>
      <c r="AE734" s="77" t="s">
        <v>3456</v>
      </c>
      <c r="AF734" s="77" t="s">
        <v>3456</v>
      </c>
      <c r="AG734" s="79">
        <v>1</v>
      </c>
      <c r="AH734" s="77" t="s">
        <v>3456</v>
      </c>
      <c r="AI734" s="77" t="s">
        <v>3457</v>
      </c>
      <c r="AJ734" s="77" t="s">
        <v>3457</v>
      </c>
      <c r="AK734" s="77" t="s">
        <v>3457</v>
      </c>
      <c r="AL734" s="50" t="s">
        <v>872</v>
      </c>
      <c r="AM734" s="50">
        <v>833</v>
      </c>
    </row>
    <row r="735" spans="1:39" ht="15.75">
      <c r="A735" s="84" t="s">
        <v>3453</v>
      </c>
      <c r="B735" s="84" t="s">
        <v>2464</v>
      </c>
      <c r="C735" s="87" t="s">
        <v>398</v>
      </c>
      <c r="D735" s="86" t="s">
        <v>3479</v>
      </c>
      <c r="E735" s="76" t="s">
        <v>788</v>
      </c>
      <c r="F735" s="85" t="s">
        <v>2595</v>
      </c>
      <c r="G735" s="84">
        <v>814001594</v>
      </c>
      <c r="H735" s="76" t="s">
        <v>2596</v>
      </c>
      <c r="I735" s="81">
        <v>381101850</v>
      </c>
      <c r="J735" s="81">
        <v>381101850</v>
      </c>
      <c r="K735" s="83">
        <v>45679</v>
      </c>
      <c r="L735" s="82">
        <v>2025</v>
      </c>
      <c r="M735" s="81">
        <v>381101850</v>
      </c>
      <c r="N735" s="81">
        <v>0</v>
      </c>
      <c r="O735" s="81">
        <v>0</v>
      </c>
      <c r="P735" s="81">
        <v>0</v>
      </c>
      <c r="Q735" s="80">
        <v>1</v>
      </c>
      <c r="R735" s="77" t="s">
        <v>3456</v>
      </c>
      <c r="S735" s="77" t="s">
        <v>3456</v>
      </c>
      <c r="T735" s="78">
        <v>9</v>
      </c>
      <c r="U735" s="77" t="s">
        <v>3456</v>
      </c>
      <c r="V735" s="77" t="s">
        <v>3456</v>
      </c>
      <c r="W735" s="77" t="s">
        <v>3456</v>
      </c>
      <c r="X735" s="77" t="s">
        <v>3456</v>
      </c>
      <c r="Y735" s="77" t="s">
        <v>3456</v>
      </c>
      <c r="Z735" s="77" t="s">
        <v>3456</v>
      </c>
      <c r="AA735" s="77" t="s">
        <v>3456</v>
      </c>
      <c r="AB735" s="77" t="s">
        <v>3457</v>
      </c>
      <c r="AC735" s="77" t="s">
        <v>3457</v>
      </c>
      <c r="AD735" s="77" t="s">
        <v>3457</v>
      </c>
      <c r="AE735" s="77" t="s">
        <v>3456</v>
      </c>
      <c r="AF735" s="77" t="s">
        <v>3456</v>
      </c>
      <c r="AG735" s="79">
        <v>0.75</v>
      </c>
      <c r="AH735" s="77" t="s">
        <v>3456</v>
      </c>
      <c r="AI735" s="77" t="s">
        <v>3457</v>
      </c>
      <c r="AJ735" s="77" t="s">
        <v>3457</v>
      </c>
      <c r="AK735" s="77" t="s">
        <v>3457</v>
      </c>
      <c r="AL735" s="50" t="s">
        <v>872</v>
      </c>
      <c r="AM735" s="50">
        <v>405</v>
      </c>
    </row>
    <row r="736" spans="1:39" ht="15.75">
      <c r="A736" s="84" t="s">
        <v>3453</v>
      </c>
      <c r="B736" s="84" t="s">
        <v>2464</v>
      </c>
      <c r="C736" s="87" t="s">
        <v>546</v>
      </c>
      <c r="D736" s="86" t="s">
        <v>3479</v>
      </c>
      <c r="E736" s="76" t="s">
        <v>788</v>
      </c>
      <c r="F736" s="85" t="s">
        <v>2597</v>
      </c>
      <c r="G736" s="84">
        <v>814002021</v>
      </c>
      <c r="H736" s="76" t="s">
        <v>547</v>
      </c>
      <c r="I736" s="81">
        <v>1230799500</v>
      </c>
      <c r="J736" s="81">
        <v>1230799500</v>
      </c>
      <c r="K736" s="83">
        <v>45596</v>
      </c>
      <c r="L736" s="82">
        <v>2024</v>
      </c>
      <c r="M736" s="81">
        <v>1230799480</v>
      </c>
      <c r="N736" s="81">
        <v>20</v>
      </c>
      <c r="O736" s="81">
        <v>0</v>
      </c>
      <c r="P736" s="81">
        <v>4757698</v>
      </c>
      <c r="Q736" s="80">
        <v>1</v>
      </c>
      <c r="R736" s="77" t="s">
        <v>3456</v>
      </c>
      <c r="S736" s="77" t="s">
        <v>3456</v>
      </c>
      <c r="T736" s="78">
        <v>12</v>
      </c>
      <c r="U736" s="77" t="s">
        <v>3456</v>
      </c>
      <c r="V736" s="77" t="s">
        <v>3456</v>
      </c>
      <c r="W736" s="77" t="s">
        <v>3456</v>
      </c>
      <c r="X736" s="77" t="s">
        <v>3456</v>
      </c>
      <c r="Y736" s="77" t="s">
        <v>3456</v>
      </c>
      <c r="Z736" s="77" t="s">
        <v>3456</v>
      </c>
      <c r="AA736" s="77" t="s">
        <v>3456</v>
      </c>
      <c r="AB736" s="77" t="s">
        <v>3456</v>
      </c>
      <c r="AC736" s="77" t="s">
        <v>3456</v>
      </c>
      <c r="AD736" s="77" t="s">
        <v>3456</v>
      </c>
      <c r="AE736" s="77" t="s">
        <v>3456</v>
      </c>
      <c r="AF736" s="77" t="s">
        <v>3456</v>
      </c>
      <c r="AG736" s="79">
        <v>1</v>
      </c>
      <c r="AH736" s="77" t="s">
        <v>3456</v>
      </c>
      <c r="AI736" s="77" t="s">
        <v>3457</v>
      </c>
      <c r="AJ736" s="77" t="s">
        <v>3457</v>
      </c>
      <c r="AK736" s="77" t="s">
        <v>3457</v>
      </c>
      <c r="AL736" s="50" t="s">
        <v>872</v>
      </c>
      <c r="AM736" s="50">
        <v>836</v>
      </c>
    </row>
    <row r="737" spans="1:39" ht="15.75">
      <c r="A737" s="84" t="s">
        <v>3453</v>
      </c>
      <c r="B737" s="84" t="s">
        <v>2464</v>
      </c>
      <c r="C737" s="87" t="s">
        <v>2598</v>
      </c>
      <c r="D737" s="86" t="s">
        <v>3479</v>
      </c>
      <c r="E737" s="76" t="s">
        <v>788</v>
      </c>
      <c r="F737" s="85" t="s">
        <v>2599</v>
      </c>
      <c r="G737" s="84">
        <v>814006632</v>
      </c>
      <c r="H737" s="76" t="s">
        <v>2600</v>
      </c>
      <c r="I737" s="81">
        <v>527905800</v>
      </c>
      <c r="J737" s="81">
        <v>527905800</v>
      </c>
      <c r="K737" s="83">
        <v>45679</v>
      </c>
      <c r="L737" s="82">
        <v>2025</v>
      </c>
      <c r="M737" s="81">
        <v>349742299</v>
      </c>
      <c r="N737" s="81">
        <v>0</v>
      </c>
      <c r="O737" s="81">
        <v>178163501</v>
      </c>
      <c r="P737" s="81">
        <v>217514.43</v>
      </c>
      <c r="Q737" s="80">
        <v>0.66250891541634893</v>
      </c>
      <c r="R737" s="77" t="s">
        <v>3456</v>
      </c>
      <c r="S737" s="77" t="s">
        <v>3456</v>
      </c>
      <c r="T737" s="78">
        <v>10</v>
      </c>
      <c r="U737" s="77" t="s">
        <v>3456</v>
      </c>
      <c r="V737" s="77" t="s">
        <v>3456</v>
      </c>
      <c r="W737" s="77" t="s">
        <v>3456</v>
      </c>
      <c r="X737" s="77" t="s">
        <v>3456</v>
      </c>
      <c r="Y737" s="77" t="s">
        <v>3456</v>
      </c>
      <c r="Z737" s="77" t="s">
        <v>3456</v>
      </c>
      <c r="AA737" s="77" t="s">
        <v>3456</v>
      </c>
      <c r="AB737" s="77" t="s">
        <v>3457</v>
      </c>
      <c r="AC737" s="77" t="s">
        <v>3457</v>
      </c>
      <c r="AD737" s="77" t="s">
        <v>3456</v>
      </c>
      <c r="AE737" s="77" t="s">
        <v>3456</v>
      </c>
      <c r="AF737" s="77" t="s">
        <v>3456</v>
      </c>
      <c r="AG737" s="79">
        <v>0.83333333333333337</v>
      </c>
      <c r="AH737" s="77" t="s">
        <v>3456</v>
      </c>
      <c r="AI737" s="77" t="s">
        <v>3457</v>
      </c>
      <c r="AJ737" s="77" t="s">
        <v>3457</v>
      </c>
      <c r="AK737" s="77" t="s">
        <v>3457</v>
      </c>
      <c r="AL737" s="50" t="s">
        <v>876</v>
      </c>
      <c r="AM737" s="50">
        <v>288</v>
      </c>
    </row>
    <row r="738" spans="1:39" ht="15.75">
      <c r="A738" s="84" t="s">
        <v>3453</v>
      </c>
      <c r="B738" s="84" t="s">
        <v>2464</v>
      </c>
      <c r="C738" s="87" t="s">
        <v>2647</v>
      </c>
      <c r="D738" s="86" t="s">
        <v>3480</v>
      </c>
      <c r="E738" s="76" t="s">
        <v>809</v>
      </c>
      <c r="F738" s="85" t="s">
        <v>2648</v>
      </c>
      <c r="G738" s="84">
        <v>815000316</v>
      </c>
      <c r="H738" s="76" t="s">
        <v>2649</v>
      </c>
      <c r="I738" s="81">
        <v>5961357000</v>
      </c>
      <c r="J738" s="81">
        <v>5961357000</v>
      </c>
      <c r="K738" s="83">
        <v>45679</v>
      </c>
      <c r="L738" s="82">
        <v>2025</v>
      </c>
      <c r="M738" s="81">
        <v>0</v>
      </c>
      <c r="N738" s="81">
        <v>4426606395</v>
      </c>
      <c r="O738" s="81">
        <v>1534750605</v>
      </c>
      <c r="P738" s="81">
        <v>273609</v>
      </c>
      <c r="Q738" s="80">
        <v>0.74255012659030484</v>
      </c>
      <c r="R738" s="77" t="s">
        <v>3456</v>
      </c>
      <c r="S738" s="77" t="s">
        <v>3456</v>
      </c>
      <c r="T738" s="78">
        <v>12</v>
      </c>
      <c r="U738" s="77" t="s">
        <v>3456</v>
      </c>
      <c r="V738" s="77" t="s">
        <v>3456</v>
      </c>
      <c r="W738" s="77" t="s">
        <v>3456</v>
      </c>
      <c r="X738" s="77" t="s">
        <v>3456</v>
      </c>
      <c r="Y738" s="77" t="s">
        <v>3456</v>
      </c>
      <c r="Z738" s="77" t="s">
        <v>3456</v>
      </c>
      <c r="AA738" s="77" t="s">
        <v>3456</v>
      </c>
      <c r="AB738" s="77" t="s">
        <v>3456</v>
      </c>
      <c r="AC738" s="77" t="s">
        <v>3456</v>
      </c>
      <c r="AD738" s="77" t="s">
        <v>3456</v>
      </c>
      <c r="AE738" s="77" t="s">
        <v>3456</v>
      </c>
      <c r="AF738" s="77" t="s">
        <v>3456</v>
      </c>
      <c r="AG738" s="79">
        <v>1</v>
      </c>
      <c r="AH738" s="77" t="s">
        <v>3456</v>
      </c>
      <c r="AI738" s="77" t="s">
        <v>3457</v>
      </c>
      <c r="AJ738" s="77" t="s">
        <v>3457</v>
      </c>
      <c r="AK738" s="77" t="s">
        <v>3457</v>
      </c>
      <c r="AL738" s="50" t="s">
        <v>910</v>
      </c>
      <c r="AM738" s="50">
        <v>137</v>
      </c>
    </row>
    <row r="739" spans="1:39" ht="15.75">
      <c r="A739" s="84" t="s">
        <v>3453</v>
      </c>
      <c r="B739" s="84" t="s">
        <v>2464</v>
      </c>
      <c r="C739" s="87" t="s">
        <v>639</v>
      </c>
      <c r="D739" s="86" t="s">
        <v>3480</v>
      </c>
      <c r="E739" s="76" t="s">
        <v>809</v>
      </c>
      <c r="F739" s="85" t="s">
        <v>2650</v>
      </c>
      <c r="G739" s="84">
        <v>821003143</v>
      </c>
      <c r="H739" s="76" t="s">
        <v>3581</v>
      </c>
      <c r="I739" s="81">
        <v>1402845300</v>
      </c>
      <c r="J739" s="81">
        <v>1402845300</v>
      </c>
      <c r="K739" s="83">
        <v>45679</v>
      </c>
      <c r="L739" s="82">
        <v>2025</v>
      </c>
      <c r="M739" s="81">
        <v>1402575281</v>
      </c>
      <c r="N739" s="81">
        <v>270019</v>
      </c>
      <c r="O739" s="81">
        <v>0</v>
      </c>
      <c r="P739" s="81">
        <v>7830409.0599999996</v>
      </c>
      <c r="Q739" s="80">
        <v>1</v>
      </c>
      <c r="R739" s="77" t="s">
        <v>3456</v>
      </c>
      <c r="S739" s="77" t="s">
        <v>3456</v>
      </c>
      <c r="T739" s="78">
        <v>12</v>
      </c>
      <c r="U739" s="77" t="s">
        <v>3456</v>
      </c>
      <c r="V739" s="77" t="s">
        <v>3456</v>
      </c>
      <c r="W739" s="77" t="s">
        <v>3456</v>
      </c>
      <c r="X739" s="77" t="s">
        <v>3456</v>
      </c>
      <c r="Y739" s="77" t="s">
        <v>3456</v>
      </c>
      <c r="Z739" s="77" t="s">
        <v>3456</v>
      </c>
      <c r="AA739" s="77" t="s">
        <v>3456</v>
      </c>
      <c r="AB739" s="77" t="s">
        <v>3456</v>
      </c>
      <c r="AC739" s="77" t="s">
        <v>3456</v>
      </c>
      <c r="AD739" s="77" t="s">
        <v>3456</v>
      </c>
      <c r="AE739" s="77" t="s">
        <v>3456</v>
      </c>
      <c r="AF739" s="77" t="s">
        <v>3456</v>
      </c>
      <c r="AG739" s="79">
        <v>1</v>
      </c>
      <c r="AH739" s="77" t="s">
        <v>3456</v>
      </c>
      <c r="AI739" s="77" t="s">
        <v>3457</v>
      </c>
      <c r="AJ739" s="77" t="s">
        <v>3457</v>
      </c>
      <c r="AK739" s="77" t="s">
        <v>3457</v>
      </c>
      <c r="AL739" s="50" t="s">
        <v>872</v>
      </c>
      <c r="AM739" s="50">
        <v>734</v>
      </c>
    </row>
    <row r="740" spans="1:39" ht="15.75">
      <c r="A740" s="84" t="s">
        <v>3453</v>
      </c>
      <c r="B740" s="84" t="s">
        <v>2464</v>
      </c>
      <c r="C740" s="87" t="s">
        <v>141</v>
      </c>
      <c r="D740" s="86" t="s">
        <v>3493</v>
      </c>
      <c r="E740" s="76" t="s">
        <v>812</v>
      </c>
      <c r="F740" s="85" t="s">
        <v>2471</v>
      </c>
      <c r="G740" s="84">
        <v>832000029</v>
      </c>
      <c r="H740" s="76" t="s">
        <v>2472</v>
      </c>
      <c r="I740" s="81">
        <v>762203700</v>
      </c>
      <c r="J740" s="81">
        <v>762203700</v>
      </c>
      <c r="K740" s="83">
        <v>45679</v>
      </c>
      <c r="L740" s="82">
        <v>2025</v>
      </c>
      <c r="M740" s="81">
        <v>762201324</v>
      </c>
      <c r="N740" s="81">
        <v>2376</v>
      </c>
      <c r="O740" s="81">
        <v>0</v>
      </c>
      <c r="P740" s="81">
        <v>201232</v>
      </c>
      <c r="Q740" s="80">
        <v>1</v>
      </c>
      <c r="R740" s="77" t="s">
        <v>3456</v>
      </c>
      <c r="S740" s="77" t="s">
        <v>3456</v>
      </c>
      <c r="T740" s="78">
        <v>12</v>
      </c>
      <c r="U740" s="77" t="s">
        <v>3456</v>
      </c>
      <c r="V740" s="77" t="s">
        <v>3456</v>
      </c>
      <c r="W740" s="77" t="s">
        <v>3456</v>
      </c>
      <c r="X740" s="77" t="s">
        <v>3456</v>
      </c>
      <c r="Y740" s="77" t="s">
        <v>3456</v>
      </c>
      <c r="Z740" s="77" t="s">
        <v>3456</v>
      </c>
      <c r="AA740" s="77" t="s">
        <v>3456</v>
      </c>
      <c r="AB740" s="77" t="s">
        <v>3456</v>
      </c>
      <c r="AC740" s="77" t="s">
        <v>3456</v>
      </c>
      <c r="AD740" s="77" t="s">
        <v>3456</v>
      </c>
      <c r="AE740" s="77" t="s">
        <v>3456</v>
      </c>
      <c r="AF740" s="77" t="s">
        <v>3456</v>
      </c>
      <c r="AG740" s="79">
        <v>1</v>
      </c>
      <c r="AH740" s="77" t="s">
        <v>3456</v>
      </c>
      <c r="AI740" s="77" t="s">
        <v>3457</v>
      </c>
      <c r="AJ740" s="77" t="s">
        <v>3457</v>
      </c>
      <c r="AK740" s="77" t="s">
        <v>3457</v>
      </c>
      <c r="AL740" s="50" t="s">
        <v>872</v>
      </c>
      <c r="AM740" s="50">
        <v>751</v>
      </c>
    </row>
    <row r="741" spans="1:39" ht="15.75">
      <c r="A741" s="84" t="s">
        <v>3453</v>
      </c>
      <c r="B741" s="84" t="s">
        <v>2464</v>
      </c>
      <c r="C741" s="87" t="s">
        <v>2473</v>
      </c>
      <c r="D741" s="86" t="s">
        <v>3493</v>
      </c>
      <c r="E741" s="76" t="s">
        <v>812</v>
      </c>
      <c r="F741" s="85" t="s">
        <v>2474</v>
      </c>
      <c r="G741" s="84">
        <v>832001411</v>
      </c>
      <c r="H741" s="76" t="s">
        <v>955</v>
      </c>
      <c r="I741" s="81">
        <v>2755206900</v>
      </c>
      <c r="J741" s="81">
        <v>2755206900</v>
      </c>
      <c r="K741" s="83">
        <v>45679</v>
      </c>
      <c r="L741" s="82">
        <v>2025</v>
      </c>
      <c r="M741" s="81">
        <v>1853642932</v>
      </c>
      <c r="N741" s="81">
        <v>2</v>
      </c>
      <c r="O741" s="81">
        <v>901563966</v>
      </c>
      <c r="P741" s="81">
        <v>2</v>
      </c>
      <c r="Q741" s="80">
        <v>0.67277812566453721</v>
      </c>
      <c r="R741" s="77" t="s">
        <v>3456</v>
      </c>
      <c r="S741" s="77" t="s">
        <v>3456</v>
      </c>
      <c r="T741" s="78">
        <v>9</v>
      </c>
      <c r="U741" s="77" t="s">
        <v>3456</v>
      </c>
      <c r="V741" s="77" t="s">
        <v>3456</v>
      </c>
      <c r="W741" s="77" t="s">
        <v>3456</v>
      </c>
      <c r="X741" s="77" t="s">
        <v>3456</v>
      </c>
      <c r="Y741" s="77" t="s">
        <v>3456</v>
      </c>
      <c r="Z741" s="77" t="s">
        <v>3456</v>
      </c>
      <c r="AA741" s="77" t="s">
        <v>3456</v>
      </c>
      <c r="AB741" s="77" t="s">
        <v>3457</v>
      </c>
      <c r="AC741" s="77" t="s">
        <v>3457</v>
      </c>
      <c r="AD741" s="77" t="s">
        <v>3456</v>
      </c>
      <c r="AE741" s="77" t="s">
        <v>3457</v>
      </c>
      <c r="AF741" s="77" t="s">
        <v>3456</v>
      </c>
      <c r="AG741" s="79">
        <v>0.75</v>
      </c>
      <c r="AH741" s="77" t="s">
        <v>3456</v>
      </c>
      <c r="AI741" s="77" t="s">
        <v>3457</v>
      </c>
      <c r="AJ741" s="77" t="s">
        <v>3457</v>
      </c>
      <c r="AK741" s="77" t="s">
        <v>3457</v>
      </c>
      <c r="AL741" s="50" t="s">
        <v>876</v>
      </c>
      <c r="AM741" s="50">
        <v>309</v>
      </c>
    </row>
    <row r="742" spans="1:39" ht="15.75">
      <c r="A742" s="84" t="s">
        <v>3453</v>
      </c>
      <c r="B742" s="84" t="s">
        <v>2464</v>
      </c>
      <c r="C742" s="87" t="s">
        <v>672</v>
      </c>
      <c r="D742" s="86" t="s">
        <v>3493</v>
      </c>
      <c r="E742" s="76" t="s">
        <v>812</v>
      </c>
      <c r="F742" s="85" t="s">
        <v>2475</v>
      </c>
      <c r="G742" s="84">
        <v>832001465</v>
      </c>
      <c r="H742" s="76" t="s">
        <v>673</v>
      </c>
      <c r="I742" s="81">
        <v>1583717400</v>
      </c>
      <c r="J742" s="81">
        <v>1583717400</v>
      </c>
      <c r="K742" s="83">
        <v>45679</v>
      </c>
      <c r="L742" s="82">
        <v>2025</v>
      </c>
      <c r="M742" s="81">
        <v>1460115579</v>
      </c>
      <c r="N742" s="81">
        <v>0</v>
      </c>
      <c r="O742" s="81">
        <v>123601821</v>
      </c>
      <c r="P742" s="81">
        <v>494510.38</v>
      </c>
      <c r="Q742" s="80">
        <v>0.92195462334378597</v>
      </c>
      <c r="R742" s="77" t="s">
        <v>3456</v>
      </c>
      <c r="S742" s="77" t="s">
        <v>3456</v>
      </c>
      <c r="T742" s="78">
        <v>12</v>
      </c>
      <c r="U742" s="77" t="s">
        <v>3456</v>
      </c>
      <c r="V742" s="77" t="s">
        <v>3456</v>
      </c>
      <c r="W742" s="77" t="s">
        <v>3456</v>
      </c>
      <c r="X742" s="77" t="s">
        <v>3456</v>
      </c>
      <c r="Y742" s="77" t="s">
        <v>3456</v>
      </c>
      <c r="Z742" s="77" t="s">
        <v>3456</v>
      </c>
      <c r="AA742" s="77" t="s">
        <v>3456</v>
      </c>
      <c r="AB742" s="77" t="s">
        <v>3456</v>
      </c>
      <c r="AC742" s="77" t="s">
        <v>3456</v>
      </c>
      <c r="AD742" s="77" t="s">
        <v>3456</v>
      </c>
      <c r="AE742" s="77" t="s">
        <v>3456</v>
      </c>
      <c r="AF742" s="77" t="s">
        <v>3456</v>
      </c>
      <c r="AG742" s="79">
        <v>1</v>
      </c>
      <c r="AH742" s="77" t="s">
        <v>3456</v>
      </c>
      <c r="AI742" s="77" t="s">
        <v>3457</v>
      </c>
      <c r="AJ742" s="77" t="s">
        <v>3457</v>
      </c>
      <c r="AK742" s="77" t="s">
        <v>3457</v>
      </c>
      <c r="AL742" s="50" t="s">
        <v>872</v>
      </c>
      <c r="AM742" s="50">
        <v>558</v>
      </c>
    </row>
    <row r="743" spans="1:39" ht="15.75">
      <c r="A743" s="84" t="s">
        <v>3453</v>
      </c>
      <c r="B743" s="84" t="s">
        <v>2464</v>
      </c>
      <c r="C743" s="87" t="s">
        <v>2476</v>
      </c>
      <c r="D743" s="86" t="s">
        <v>3493</v>
      </c>
      <c r="E743" s="76" t="s">
        <v>812</v>
      </c>
      <c r="F743" s="85" t="s">
        <v>2477</v>
      </c>
      <c r="G743" s="84">
        <v>832002436</v>
      </c>
      <c r="H743" s="76" t="s">
        <v>2478</v>
      </c>
      <c r="I743" s="81">
        <v>2105739000</v>
      </c>
      <c r="J743" s="81">
        <v>2105739000</v>
      </c>
      <c r="K743" s="83">
        <v>45693</v>
      </c>
      <c r="L743" s="82">
        <v>2025</v>
      </c>
      <c r="M743" s="81">
        <v>635436813</v>
      </c>
      <c r="N743" s="81">
        <v>0</v>
      </c>
      <c r="O743" s="81">
        <v>1470302187</v>
      </c>
      <c r="P743" s="81">
        <v>1957227.81</v>
      </c>
      <c r="Q743" s="80">
        <v>0.3017642799036348</v>
      </c>
      <c r="R743" s="77" t="s">
        <v>3456</v>
      </c>
      <c r="S743" s="77" t="s">
        <v>3456</v>
      </c>
      <c r="T743" s="78">
        <v>11</v>
      </c>
      <c r="U743" s="77" t="s">
        <v>3456</v>
      </c>
      <c r="V743" s="77" t="s">
        <v>3456</v>
      </c>
      <c r="W743" s="77" t="s">
        <v>3456</v>
      </c>
      <c r="X743" s="77" t="s">
        <v>3456</v>
      </c>
      <c r="Y743" s="77" t="s">
        <v>3456</v>
      </c>
      <c r="Z743" s="77" t="s">
        <v>3456</v>
      </c>
      <c r="AA743" s="77" t="s">
        <v>3456</v>
      </c>
      <c r="AB743" s="77" t="s">
        <v>3456</v>
      </c>
      <c r="AC743" s="77" t="s">
        <v>3456</v>
      </c>
      <c r="AD743" s="77" t="s">
        <v>3456</v>
      </c>
      <c r="AE743" s="77" t="s">
        <v>3456</v>
      </c>
      <c r="AF743" s="77" t="s">
        <v>3457</v>
      </c>
      <c r="AG743" s="79">
        <v>0.91666666666666663</v>
      </c>
      <c r="AH743" s="77" t="s">
        <v>3456</v>
      </c>
      <c r="AI743" s="77" t="s">
        <v>3457</v>
      </c>
      <c r="AJ743" s="77" t="s">
        <v>3457</v>
      </c>
      <c r="AK743" s="77" t="s">
        <v>3457</v>
      </c>
      <c r="AL743" s="50" t="s">
        <v>876</v>
      </c>
      <c r="AM743" s="50">
        <v>196</v>
      </c>
    </row>
    <row r="744" spans="1:39" ht="15.75">
      <c r="A744" s="84" t="s">
        <v>3453</v>
      </c>
      <c r="B744" s="84" t="s">
        <v>2464</v>
      </c>
      <c r="C744" s="87" t="s">
        <v>2479</v>
      </c>
      <c r="D744" s="86" t="s">
        <v>3493</v>
      </c>
      <c r="E744" s="76" t="s">
        <v>812</v>
      </c>
      <c r="F744" s="85" t="s">
        <v>2480</v>
      </c>
      <c r="G744" s="84">
        <v>832007272</v>
      </c>
      <c r="H744" s="76" t="s">
        <v>2481</v>
      </c>
      <c r="I744" s="81">
        <v>527905800</v>
      </c>
      <c r="J744" s="81">
        <v>527905800</v>
      </c>
      <c r="K744" s="83">
        <v>45679</v>
      </c>
      <c r="L744" s="82">
        <v>2025</v>
      </c>
      <c r="M744" s="81">
        <v>0</v>
      </c>
      <c r="N744" s="81">
        <v>0</v>
      </c>
      <c r="O744" s="81">
        <v>527905800</v>
      </c>
      <c r="P744" s="81">
        <v>0</v>
      </c>
      <c r="Q744" s="80">
        <v>0</v>
      </c>
      <c r="R744" s="77" t="s">
        <v>3457</v>
      </c>
      <c r="S744" s="77" t="s">
        <v>3456</v>
      </c>
      <c r="T744" s="78">
        <v>10</v>
      </c>
      <c r="U744" s="77" t="s">
        <v>3456</v>
      </c>
      <c r="V744" s="77" t="s">
        <v>3456</v>
      </c>
      <c r="W744" s="77" t="s">
        <v>3456</v>
      </c>
      <c r="X744" s="77" t="s">
        <v>3456</v>
      </c>
      <c r="Y744" s="77" t="s">
        <v>3456</v>
      </c>
      <c r="Z744" s="77" t="s">
        <v>3456</v>
      </c>
      <c r="AA744" s="77" t="s">
        <v>3456</v>
      </c>
      <c r="AB744" s="77" t="s">
        <v>3456</v>
      </c>
      <c r="AC744" s="77" t="s">
        <v>3457</v>
      </c>
      <c r="AD744" s="77" t="s">
        <v>3456</v>
      </c>
      <c r="AE744" s="77" t="s">
        <v>3457</v>
      </c>
      <c r="AF744" s="77" t="s">
        <v>3456</v>
      </c>
      <c r="AG744" s="79">
        <v>0.83333333333333337</v>
      </c>
      <c r="AH744" s="77" t="s">
        <v>3456</v>
      </c>
      <c r="AI744" s="77" t="s">
        <v>3457</v>
      </c>
      <c r="AJ744" s="77" t="s">
        <v>3457</v>
      </c>
      <c r="AK744" s="77" t="s">
        <v>3457</v>
      </c>
      <c r="AL744" s="50" t="s">
        <v>910</v>
      </c>
      <c r="AM744" s="50">
        <v>20</v>
      </c>
    </row>
    <row r="745" spans="1:39" ht="15.75">
      <c r="A745" s="84" t="s">
        <v>3453</v>
      </c>
      <c r="B745" s="84" t="s">
        <v>2464</v>
      </c>
      <c r="C745" s="87" t="s">
        <v>216</v>
      </c>
      <c r="D745" s="86" t="s">
        <v>3493</v>
      </c>
      <c r="E745" s="76" t="s">
        <v>812</v>
      </c>
      <c r="F745" s="85" t="s">
        <v>2482</v>
      </c>
      <c r="G745" s="84">
        <v>832008321</v>
      </c>
      <c r="H745" s="76" t="s">
        <v>2483</v>
      </c>
      <c r="I745" s="81">
        <v>587215800</v>
      </c>
      <c r="J745" s="81">
        <v>587215800</v>
      </c>
      <c r="K745" s="83">
        <v>45679</v>
      </c>
      <c r="L745" s="82">
        <v>2025</v>
      </c>
      <c r="M745" s="81">
        <v>570253379</v>
      </c>
      <c r="N745" s="81">
        <v>16962421</v>
      </c>
      <c r="O745" s="81">
        <v>0</v>
      </c>
      <c r="P745" s="81">
        <v>19372.5</v>
      </c>
      <c r="Q745" s="80">
        <v>1</v>
      </c>
      <c r="R745" s="77" t="s">
        <v>3456</v>
      </c>
      <c r="S745" s="77" t="s">
        <v>3456</v>
      </c>
      <c r="T745" s="78">
        <v>12</v>
      </c>
      <c r="U745" s="77" t="s">
        <v>3456</v>
      </c>
      <c r="V745" s="77" t="s">
        <v>3456</v>
      </c>
      <c r="W745" s="77" t="s">
        <v>3456</v>
      </c>
      <c r="X745" s="77" t="s">
        <v>3456</v>
      </c>
      <c r="Y745" s="77" t="s">
        <v>3456</v>
      </c>
      <c r="Z745" s="77" t="s">
        <v>3456</v>
      </c>
      <c r="AA745" s="77" t="s">
        <v>3456</v>
      </c>
      <c r="AB745" s="77" t="s">
        <v>3456</v>
      </c>
      <c r="AC745" s="77" t="s">
        <v>3456</v>
      </c>
      <c r="AD745" s="77" t="s">
        <v>3456</v>
      </c>
      <c r="AE745" s="77" t="s">
        <v>3456</v>
      </c>
      <c r="AF745" s="77" t="s">
        <v>3456</v>
      </c>
      <c r="AG745" s="79">
        <v>1</v>
      </c>
      <c r="AH745" s="77" t="s">
        <v>3456</v>
      </c>
      <c r="AI745" s="77" t="s">
        <v>3457</v>
      </c>
      <c r="AJ745" s="77" t="s">
        <v>3457</v>
      </c>
      <c r="AK745" s="77" t="s">
        <v>3457</v>
      </c>
      <c r="AL745" s="50" t="s">
        <v>872</v>
      </c>
      <c r="AM745" s="50">
        <v>622</v>
      </c>
    </row>
    <row r="746" spans="1:39" ht="15.75">
      <c r="A746" s="84" t="s">
        <v>3453</v>
      </c>
      <c r="B746" s="84" t="s">
        <v>2464</v>
      </c>
      <c r="C746" s="87" t="s">
        <v>142</v>
      </c>
      <c r="D746" s="86" t="s">
        <v>3493</v>
      </c>
      <c r="E746" s="76" t="s">
        <v>812</v>
      </c>
      <c r="F746" s="85" t="s">
        <v>2484</v>
      </c>
      <c r="G746" s="84">
        <v>832009187</v>
      </c>
      <c r="H746" s="76" t="s">
        <v>2485</v>
      </c>
      <c r="I746" s="81">
        <v>527905800</v>
      </c>
      <c r="J746" s="81">
        <v>527905800</v>
      </c>
      <c r="K746" s="83">
        <v>45679</v>
      </c>
      <c r="L746" s="82">
        <v>2025</v>
      </c>
      <c r="M746" s="81">
        <v>527905800</v>
      </c>
      <c r="N746" s="81">
        <v>0</v>
      </c>
      <c r="O746" s="81">
        <v>0</v>
      </c>
      <c r="P746" s="81">
        <v>206898.26</v>
      </c>
      <c r="Q746" s="80">
        <v>1</v>
      </c>
      <c r="R746" s="77" t="s">
        <v>3456</v>
      </c>
      <c r="S746" s="77" t="s">
        <v>3456</v>
      </c>
      <c r="T746" s="78">
        <v>12</v>
      </c>
      <c r="U746" s="77" t="s">
        <v>3456</v>
      </c>
      <c r="V746" s="77" t="s">
        <v>3456</v>
      </c>
      <c r="W746" s="77" t="s">
        <v>3456</v>
      </c>
      <c r="X746" s="77" t="s">
        <v>3456</v>
      </c>
      <c r="Y746" s="77" t="s">
        <v>3456</v>
      </c>
      <c r="Z746" s="77" t="s">
        <v>3456</v>
      </c>
      <c r="AA746" s="77" t="s">
        <v>3456</v>
      </c>
      <c r="AB746" s="77" t="s">
        <v>3456</v>
      </c>
      <c r="AC746" s="77" t="s">
        <v>3456</v>
      </c>
      <c r="AD746" s="77" t="s">
        <v>3456</v>
      </c>
      <c r="AE746" s="77" t="s">
        <v>3456</v>
      </c>
      <c r="AF746" s="77" t="s">
        <v>3456</v>
      </c>
      <c r="AG746" s="79">
        <v>1</v>
      </c>
      <c r="AH746" s="77" t="s">
        <v>3456</v>
      </c>
      <c r="AI746" s="77" t="s">
        <v>3457</v>
      </c>
      <c r="AJ746" s="77" t="s">
        <v>3457</v>
      </c>
      <c r="AK746" s="77" t="s">
        <v>3457</v>
      </c>
      <c r="AL746" s="50" t="s">
        <v>872</v>
      </c>
      <c r="AM746" s="50">
        <v>749</v>
      </c>
    </row>
    <row r="747" spans="1:39" ht="15.75">
      <c r="A747" s="84" t="s">
        <v>3453</v>
      </c>
      <c r="B747" s="84" t="s">
        <v>2464</v>
      </c>
      <c r="C747" s="87" t="s">
        <v>270</v>
      </c>
      <c r="D747" s="86" t="s">
        <v>3493</v>
      </c>
      <c r="E747" s="76" t="s">
        <v>812</v>
      </c>
      <c r="F747" s="85" t="s">
        <v>2486</v>
      </c>
      <c r="G747" s="84">
        <v>832010240</v>
      </c>
      <c r="H747" s="76" t="s">
        <v>2487</v>
      </c>
      <c r="I747" s="81">
        <v>527905800</v>
      </c>
      <c r="J747" s="81">
        <v>527905800</v>
      </c>
      <c r="K747" s="83">
        <v>45596</v>
      </c>
      <c r="L747" s="82">
        <v>2024</v>
      </c>
      <c r="M747" s="81">
        <v>495583806</v>
      </c>
      <c r="N747" s="81">
        <v>32321994</v>
      </c>
      <c r="O747" s="81">
        <v>0</v>
      </c>
      <c r="P747" s="81">
        <v>93104</v>
      </c>
      <c r="Q747" s="80">
        <v>1</v>
      </c>
      <c r="R747" s="77" t="s">
        <v>3456</v>
      </c>
      <c r="S747" s="77" t="s">
        <v>3456</v>
      </c>
      <c r="T747" s="78">
        <v>12</v>
      </c>
      <c r="U747" s="77" t="s">
        <v>3456</v>
      </c>
      <c r="V747" s="77" t="s">
        <v>3456</v>
      </c>
      <c r="W747" s="77" t="s">
        <v>3456</v>
      </c>
      <c r="X747" s="77" t="s">
        <v>3456</v>
      </c>
      <c r="Y747" s="77" t="s">
        <v>3456</v>
      </c>
      <c r="Z747" s="77" t="s">
        <v>3456</v>
      </c>
      <c r="AA747" s="77" t="s">
        <v>3456</v>
      </c>
      <c r="AB747" s="77" t="s">
        <v>3456</v>
      </c>
      <c r="AC747" s="77" t="s">
        <v>3456</v>
      </c>
      <c r="AD747" s="77" t="s">
        <v>3456</v>
      </c>
      <c r="AE747" s="77" t="s">
        <v>3456</v>
      </c>
      <c r="AF747" s="77" t="s">
        <v>3456</v>
      </c>
      <c r="AG747" s="79">
        <v>1</v>
      </c>
      <c r="AH747" s="77" t="s">
        <v>3456</v>
      </c>
      <c r="AI747" s="77" t="s">
        <v>3457</v>
      </c>
      <c r="AJ747" s="77" t="s">
        <v>3457</v>
      </c>
      <c r="AK747" s="77" t="s">
        <v>3457</v>
      </c>
      <c r="AL747" s="50" t="s">
        <v>872</v>
      </c>
      <c r="AM747" s="50">
        <v>576</v>
      </c>
    </row>
    <row r="748" spans="1:39" ht="15.75">
      <c r="A748" s="84" t="s">
        <v>3453</v>
      </c>
      <c r="B748" s="84" t="s">
        <v>2464</v>
      </c>
      <c r="C748" s="87" t="s">
        <v>2488</v>
      </c>
      <c r="D748" s="86" t="s">
        <v>3493</v>
      </c>
      <c r="E748" s="76" t="s">
        <v>812</v>
      </c>
      <c r="F748" s="85" t="s">
        <v>2489</v>
      </c>
      <c r="G748" s="84">
        <v>832010436</v>
      </c>
      <c r="H748" s="76" t="s">
        <v>2490</v>
      </c>
      <c r="I748" s="81">
        <v>993559500</v>
      </c>
      <c r="J748" s="81">
        <v>993559500</v>
      </c>
      <c r="K748" s="83">
        <v>45596</v>
      </c>
      <c r="L748" s="82">
        <v>2024</v>
      </c>
      <c r="M748" s="81">
        <v>918490308</v>
      </c>
      <c r="N748" s="81">
        <v>36419192</v>
      </c>
      <c r="O748" s="81">
        <v>38650000</v>
      </c>
      <c r="P748" s="81">
        <v>506467.93</v>
      </c>
      <c r="Q748" s="80">
        <v>0.96109946107907984</v>
      </c>
      <c r="R748" s="77" t="s">
        <v>3456</v>
      </c>
      <c r="S748" s="77" t="s">
        <v>3456</v>
      </c>
      <c r="T748" s="78">
        <v>12</v>
      </c>
      <c r="U748" s="77" t="s">
        <v>3456</v>
      </c>
      <c r="V748" s="77" t="s">
        <v>3456</v>
      </c>
      <c r="W748" s="77" t="s">
        <v>3456</v>
      </c>
      <c r="X748" s="77" t="s">
        <v>3456</v>
      </c>
      <c r="Y748" s="77" t="s">
        <v>3456</v>
      </c>
      <c r="Z748" s="77" t="s">
        <v>3456</v>
      </c>
      <c r="AA748" s="77" t="s">
        <v>3456</v>
      </c>
      <c r="AB748" s="77" t="s">
        <v>3456</v>
      </c>
      <c r="AC748" s="77" t="s">
        <v>3456</v>
      </c>
      <c r="AD748" s="77" t="s">
        <v>3456</v>
      </c>
      <c r="AE748" s="77" t="s">
        <v>3456</v>
      </c>
      <c r="AF748" s="77" t="s">
        <v>3456</v>
      </c>
      <c r="AG748" s="79">
        <v>1</v>
      </c>
      <c r="AH748" s="77" t="s">
        <v>3456</v>
      </c>
      <c r="AI748" s="77" t="s">
        <v>3457</v>
      </c>
      <c r="AJ748" s="77" t="s">
        <v>3457</v>
      </c>
      <c r="AK748" s="77" t="s">
        <v>3457</v>
      </c>
      <c r="AL748" s="50" t="s">
        <v>876</v>
      </c>
      <c r="AM748" s="50">
        <v>311</v>
      </c>
    </row>
    <row r="749" spans="1:39" ht="15.75">
      <c r="A749" s="84" t="s">
        <v>3453</v>
      </c>
      <c r="B749" s="84" t="s">
        <v>2464</v>
      </c>
      <c r="C749" s="87" t="s">
        <v>122</v>
      </c>
      <c r="D749" s="86" t="s">
        <v>3493</v>
      </c>
      <c r="E749" s="76" t="s">
        <v>812</v>
      </c>
      <c r="F749" s="85" t="s">
        <v>2491</v>
      </c>
      <c r="G749" s="84">
        <v>832011441</v>
      </c>
      <c r="H749" s="76" t="s">
        <v>2492</v>
      </c>
      <c r="I749" s="81">
        <v>937191600</v>
      </c>
      <c r="J749" s="81">
        <v>937191600</v>
      </c>
      <c r="K749" s="83">
        <v>45596</v>
      </c>
      <c r="L749" s="82">
        <v>2024</v>
      </c>
      <c r="M749" s="81">
        <v>937156419</v>
      </c>
      <c r="N749" s="81">
        <v>35180</v>
      </c>
      <c r="O749" s="81">
        <v>1</v>
      </c>
      <c r="P749" s="81">
        <v>520688.18</v>
      </c>
      <c r="Q749" s="80">
        <v>0.9999999989329823</v>
      </c>
      <c r="R749" s="77" t="s">
        <v>3456</v>
      </c>
      <c r="S749" s="77" t="s">
        <v>3456</v>
      </c>
      <c r="T749" s="78">
        <v>12</v>
      </c>
      <c r="U749" s="77" t="s">
        <v>3456</v>
      </c>
      <c r="V749" s="77" t="s">
        <v>3456</v>
      </c>
      <c r="W749" s="77" t="s">
        <v>3456</v>
      </c>
      <c r="X749" s="77" t="s">
        <v>3456</v>
      </c>
      <c r="Y749" s="77" t="s">
        <v>3456</v>
      </c>
      <c r="Z749" s="77" t="s">
        <v>3456</v>
      </c>
      <c r="AA749" s="77" t="s">
        <v>3456</v>
      </c>
      <c r="AB749" s="77" t="s">
        <v>3456</v>
      </c>
      <c r="AC749" s="77" t="s">
        <v>3456</v>
      </c>
      <c r="AD749" s="77" t="s">
        <v>3456</v>
      </c>
      <c r="AE749" s="77" t="s">
        <v>3456</v>
      </c>
      <c r="AF749" s="77" t="s">
        <v>3456</v>
      </c>
      <c r="AG749" s="79">
        <v>1</v>
      </c>
      <c r="AH749" s="77" t="s">
        <v>3456</v>
      </c>
      <c r="AI749" s="77" t="s">
        <v>3457</v>
      </c>
      <c r="AJ749" s="77" t="s">
        <v>3457</v>
      </c>
      <c r="AK749" s="77" t="s">
        <v>3457</v>
      </c>
      <c r="AL749" s="50" t="s">
        <v>872</v>
      </c>
      <c r="AM749" s="50">
        <v>796</v>
      </c>
    </row>
    <row r="750" spans="1:39" ht="15.75">
      <c r="A750" s="84" t="s">
        <v>3453</v>
      </c>
      <c r="B750" s="84" t="s">
        <v>2464</v>
      </c>
      <c r="C750" s="87" t="s">
        <v>2651</v>
      </c>
      <c r="D750" s="86" t="s">
        <v>3480</v>
      </c>
      <c r="E750" s="76" t="s">
        <v>809</v>
      </c>
      <c r="F750" s="85" t="s">
        <v>2652</v>
      </c>
      <c r="G750" s="84">
        <v>836000386</v>
      </c>
      <c r="H750" s="76" t="s">
        <v>2653</v>
      </c>
      <c r="I750" s="81">
        <v>2334152700</v>
      </c>
      <c r="J750" s="81">
        <v>2334152700</v>
      </c>
      <c r="K750" s="83">
        <v>45679</v>
      </c>
      <c r="L750" s="82">
        <v>2025</v>
      </c>
      <c r="M750" s="81">
        <v>0</v>
      </c>
      <c r="N750" s="81">
        <v>0</v>
      </c>
      <c r="O750" s="81">
        <v>2334152700</v>
      </c>
      <c r="P750" s="81">
        <v>0</v>
      </c>
      <c r="Q750" s="80">
        <v>0</v>
      </c>
      <c r="R750" s="77" t="s">
        <v>3457</v>
      </c>
      <c r="S750" s="77" t="s">
        <v>3456</v>
      </c>
      <c r="T750" s="78">
        <v>9</v>
      </c>
      <c r="U750" s="77" t="s">
        <v>3456</v>
      </c>
      <c r="V750" s="77" t="s">
        <v>3456</v>
      </c>
      <c r="W750" s="77" t="s">
        <v>3456</v>
      </c>
      <c r="X750" s="77" t="s">
        <v>3456</v>
      </c>
      <c r="Y750" s="77" t="s">
        <v>3457</v>
      </c>
      <c r="Z750" s="77" t="s">
        <v>3456</v>
      </c>
      <c r="AA750" s="77" t="s">
        <v>3456</v>
      </c>
      <c r="AB750" s="77" t="s">
        <v>3457</v>
      </c>
      <c r="AC750" s="77" t="s">
        <v>3457</v>
      </c>
      <c r="AD750" s="77" t="s">
        <v>3456</v>
      </c>
      <c r="AE750" s="77" t="s">
        <v>3456</v>
      </c>
      <c r="AF750" s="77" t="s">
        <v>3456</v>
      </c>
      <c r="AG750" s="79">
        <v>0.75</v>
      </c>
      <c r="AH750" s="77" t="s">
        <v>3456</v>
      </c>
      <c r="AI750" s="77" t="s">
        <v>3457</v>
      </c>
      <c r="AJ750" s="77" t="s">
        <v>3457</v>
      </c>
      <c r="AK750" s="77" t="s">
        <v>3457</v>
      </c>
      <c r="AL750" s="50" t="s">
        <v>910</v>
      </c>
      <c r="AM750" s="50">
        <v>32</v>
      </c>
    </row>
    <row r="751" spans="1:39" ht="15.75">
      <c r="A751" s="84" t="s">
        <v>3453</v>
      </c>
      <c r="B751" s="84" t="s">
        <v>2464</v>
      </c>
      <c r="C751" s="87" t="s">
        <v>206</v>
      </c>
      <c r="D751" s="86" t="s">
        <v>3479</v>
      </c>
      <c r="E751" s="76" t="s">
        <v>788</v>
      </c>
      <c r="F751" s="85" t="s">
        <v>2601</v>
      </c>
      <c r="G751" s="84">
        <v>837000286</v>
      </c>
      <c r="H751" s="76" t="s">
        <v>2602</v>
      </c>
      <c r="I751" s="81">
        <v>1349419500</v>
      </c>
      <c r="J751" s="81">
        <v>1349419500</v>
      </c>
      <c r="K751" s="83">
        <v>45596</v>
      </c>
      <c r="L751" s="82">
        <v>2024</v>
      </c>
      <c r="M751" s="81">
        <v>1326204582</v>
      </c>
      <c r="N751" s="81">
        <v>23214918</v>
      </c>
      <c r="O751" s="81">
        <v>0</v>
      </c>
      <c r="P751" s="81">
        <v>89098.880000000005</v>
      </c>
      <c r="Q751" s="80">
        <v>1</v>
      </c>
      <c r="R751" s="77" t="s">
        <v>3456</v>
      </c>
      <c r="S751" s="77" t="s">
        <v>3456</v>
      </c>
      <c r="T751" s="78">
        <v>12</v>
      </c>
      <c r="U751" s="77" t="s">
        <v>3456</v>
      </c>
      <c r="V751" s="77" t="s">
        <v>3456</v>
      </c>
      <c r="W751" s="77" t="s">
        <v>3456</v>
      </c>
      <c r="X751" s="77" t="s">
        <v>3456</v>
      </c>
      <c r="Y751" s="77" t="s">
        <v>3456</v>
      </c>
      <c r="Z751" s="77" t="s">
        <v>3456</v>
      </c>
      <c r="AA751" s="77" t="s">
        <v>3456</v>
      </c>
      <c r="AB751" s="77" t="s">
        <v>3456</v>
      </c>
      <c r="AC751" s="77" t="s">
        <v>3456</v>
      </c>
      <c r="AD751" s="77" t="s">
        <v>3456</v>
      </c>
      <c r="AE751" s="77" t="s">
        <v>3456</v>
      </c>
      <c r="AF751" s="77" t="s">
        <v>3456</v>
      </c>
      <c r="AG751" s="79">
        <v>1</v>
      </c>
      <c r="AH751" s="77" t="s">
        <v>3456</v>
      </c>
      <c r="AI751" s="77" t="s">
        <v>3457</v>
      </c>
      <c r="AJ751" s="77" t="s">
        <v>3457</v>
      </c>
      <c r="AK751" s="77" t="s">
        <v>3457</v>
      </c>
      <c r="AL751" s="50" t="s">
        <v>872</v>
      </c>
      <c r="AM751" s="50">
        <v>639</v>
      </c>
    </row>
    <row r="752" spans="1:39" ht="15.75">
      <c r="A752" s="84" t="s">
        <v>3453</v>
      </c>
      <c r="B752" s="84" t="s">
        <v>2464</v>
      </c>
      <c r="C752" s="87" t="s">
        <v>2493</v>
      </c>
      <c r="D752" s="86" t="s">
        <v>3493</v>
      </c>
      <c r="E752" s="76" t="s">
        <v>812</v>
      </c>
      <c r="F752" s="85" t="s">
        <v>2494</v>
      </c>
      <c r="G752" s="84">
        <v>860009555</v>
      </c>
      <c r="H752" s="76" t="s">
        <v>2495</v>
      </c>
      <c r="I752" s="81">
        <v>3155666400</v>
      </c>
      <c r="J752" s="81">
        <v>3155666400</v>
      </c>
      <c r="K752" s="83">
        <v>45679</v>
      </c>
      <c r="L752" s="82">
        <v>2025</v>
      </c>
      <c r="M752" s="81">
        <v>0</v>
      </c>
      <c r="N752" s="81">
        <v>0</v>
      </c>
      <c r="O752" s="81">
        <v>3155666400</v>
      </c>
      <c r="P752" s="81">
        <v>0</v>
      </c>
      <c r="Q752" s="80">
        <v>0</v>
      </c>
      <c r="R752" s="77" t="s">
        <v>3457</v>
      </c>
      <c r="S752" s="77" t="s">
        <v>3456</v>
      </c>
      <c r="T752" s="78">
        <v>11</v>
      </c>
      <c r="U752" s="77" t="s">
        <v>3456</v>
      </c>
      <c r="V752" s="77" t="s">
        <v>3456</v>
      </c>
      <c r="W752" s="77" t="s">
        <v>3456</v>
      </c>
      <c r="X752" s="77" t="s">
        <v>3456</v>
      </c>
      <c r="Y752" s="77" t="s">
        <v>3456</v>
      </c>
      <c r="Z752" s="77" t="s">
        <v>3456</v>
      </c>
      <c r="AA752" s="77" t="s">
        <v>3457</v>
      </c>
      <c r="AB752" s="77" t="s">
        <v>3456</v>
      </c>
      <c r="AC752" s="77" t="s">
        <v>3456</v>
      </c>
      <c r="AD752" s="77" t="s">
        <v>3456</v>
      </c>
      <c r="AE752" s="77" t="s">
        <v>3456</v>
      </c>
      <c r="AF752" s="77" t="s">
        <v>3456</v>
      </c>
      <c r="AG752" s="79">
        <v>0.91666666666666663</v>
      </c>
      <c r="AH752" s="77" t="s">
        <v>3456</v>
      </c>
      <c r="AI752" s="77" t="s">
        <v>3457</v>
      </c>
      <c r="AJ752" s="77" t="s">
        <v>3457</v>
      </c>
      <c r="AK752" s="77" t="s">
        <v>3457</v>
      </c>
      <c r="AL752" s="50" t="s">
        <v>910</v>
      </c>
      <c r="AM752" s="50">
        <v>33</v>
      </c>
    </row>
    <row r="753" spans="1:39" ht="15.75">
      <c r="A753" s="84" t="s">
        <v>3453</v>
      </c>
      <c r="B753" s="84" t="s">
        <v>2464</v>
      </c>
      <c r="C753" s="87" t="s">
        <v>248</v>
      </c>
      <c r="D753" s="86" t="s">
        <v>3493</v>
      </c>
      <c r="E753" s="76" t="s">
        <v>812</v>
      </c>
      <c r="F753" s="85" t="s">
        <v>2496</v>
      </c>
      <c r="G753" s="84">
        <v>860015929</v>
      </c>
      <c r="H753" s="76" t="s">
        <v>2497</v>
      </c>
      <c r="I753" s="81">
        <v>2517966900</v>
      </c>
      <c r="J753" s="81">
        <v>2517966900</v>
      </c>
      <c r="K753" s="83">
        <v>45596</v>
      </c>
      <c r="L753" s="82">
        <v>2024</v>
      </c>
      <c r="M753" s="81">
        <v>2398436477</v>
      </c>
      <c r="N753" s="81">
        <v>119530423</v>
      </c>
      <c r="O753" s="81">
        <v>0</v>
      </c>
      <c r="P753" s="81">
        <v>2003646.96</v>
      </c>
      <c r="Q753" s="80">
        <v>1</v>
      </c>
      <c r="R753" s="77" t="s">
        <v>3456</v>
      </c>
      <c r="S753" s="77" t="s">
        <v>3456</v>
      </c>
      <c r="T753" s="78">
        <v>12</v>
      </c>
      <c r="U753" s="77" t="s">
        <v>3456</v>
      </c>
      <c r="V753" s="77" t="s">
        <v>3456</v>
      </c>
      <c r="W753" s="77" t="s">
        <v>3456</v>
      </c>
      <c r="X753" s="77" t="s">
        <v>3456</v>
      </c>
      <c r="Y753" s="77" t="s">
        <v>3456</v>
      </c>
      <c r="Z753" s="77" t="s">
        <v>3456</v>
      </c>
      <c r="AA753" s="77" t="s">
        <v>3456</v>
      </c>
      <c r="AB753" s="77" t="s">
        <v>3456</v>
      </c>
      <c r="AC753" s="77" t="s">
        <v>3456</v>
      </c>
      <c r="AD753" s="77" t="s">
        <v>3456</v>
      </c>
      <c r="AE753" s="77" t="s">
        <v>3456</v>
      </c>
      <c r="AF753" s="77" t="s">
        <v>3456</v>
      </c>
      <c r="AG753" s="79">
        <v>1</v>
      </c>
      <c r="AH753" s="77" t="s">
        <v>3456</v>
      </c>
      <c r="AI753" s="77" t="s">
        <v>3457</v>
      </c>
      <c r="AJ753" s="77" t="s">
        <v>3457</v>
      </c>
      <c r="AK753" s="77" t="s">
        <v>3457</v>
      </c>
      <c r="AL753" s="50" t="s">
        <v>872</v>
      </c>
      <c r="AM753" s="50">
        <v>595</v>
      </c>
    </row>
    <row r="754" spans="1:39" ht="15.75">
      <c r="A754" s="84" t="s">
        <v>3453</v>
      </c>
      <c r="B754" s="84" t="s">
        <v>2464</v>
      </c>
      <c r="C754" s="87" t="s">
        <v>212</v>
      </c>
      <c r="D754" s="86" t="s">
        <v>3493</v>
      </c>
      <c r="E754" s="76" t="s">
        <v>812</v>
      </c>
      <c r="F754" s="85" t="s">
        <v>2498</v>
      </c>
      <c r="G754" s="84">
        <v>860020094</v>
      </c>
      <c r="H754" s="76" t="s">
        <v>2499</v>
      </c>
      <c r="I754" s="81">
        <v>996501600</v>
      </c>
      <c r="J754" s="81">
        <v>996501600</v>
      </c>
      <c r="K754" s="83">
        <v>45679</v>
      </c>
      <c r="L754" s="82">
        <v>2025</v>
      </c>
      <c r="M754" s="81">
        <v>971226052</v>
      </c>
      <c r="N754" s="81">
        <v>25274948</v>
      </c>
      <c r="O754" s="81">
        <v>600</v>
      </c>
      <c r="P754" s="81">
        <v>5454550.0599999996</v>
      </c>
      <c r="Q754" s="80">
        <v>0.99999939789359094</v>
      </c>
      <c r="R754" s="77" t="s">
        <v>3456</v>
      </c>
      <c r="S754" s="77" t="s">
        <v>3456</v>
      </c>
      <c r="T754" s="78">
        <v>12</v>
      </c>
      <c r="U754" s="77" t="s">
        <v>3456</v>
      </c>
      <c r="V754" s="77" t="s">
        <v>3456</v>
      </c>
      <c r="W754" s="77" t="s">
        <v>3456</v>
      </c>
      <c r="X754" s="77" t="s">
        <v>3456</v>
      </c>
      <c r="Y754" s="77" t="s">
        <v>3456</v>
      </c>
      <c r="Z754" s="77" t="s">
        <v>3456</v>
      </c>
      <c r="AA754" s="77" t="s">
        <v>3456</v>
      </c>
      <c r="AB754" s="77" t="s">
        <v>3456</v>
      </c>
      <c r="AC754" s="77" t="s">
        <v>3456</v>
      </c>
      <c r="AD754" s="77" t="s">
        <v>3456</v>
      </c>
      <c r="AE754" s="77" t="s">
        <v>3456</v>
      </c>
      <c r="AF754" s="77" t="s">
        <v>3456</v>
      </c>
      <c r="AG754" s="79">
        <v>1</v>
      </c>
      <c r="AH754" s="77" t="s">
        <v>3456</v>
      </c>
      <c r="AI754" s="77" t="s">
        <v>3457</v>
      </c>
      <c r="AJ754" s="77" t="s">
        <v>3457</v>
      </c>
      <c r="AK754" s="77" t="s">
        <v>3457</v>
      </c>
      <c r="AL754" s="50" t="s">
        <v>872</v>
      </c>
      <c r="AM754" s="50">
        <v>625</v>
      </c>
    </row>
    <row r="755" spans="1:39" ht="15.75">
      <c r="A755" s="84" t="s">
        <v>3453</v>
      </c>
      <c r="B755" s="84" t="s">
        <v>2464</v>
      </c>
      <c r="C755" s="87" t="s">
        <v>392</v>
      </c>
      <c r="D755" s="86" t="s">
        <v>3493</v>
      </c>
      <c r="E755" s="76" t="s">
        <v>812</v>
      </c>
      <c r="F755" s="85" t="s">
        <v>2500</v>
      </c>
      <c r="G755" s="84">
        <v>860020283</v>
      </c>
      <c r="H755" s="76" t="s">
        <v>902</v>
      </c>
      <c r="I755" s="81">
        <v>1933693200</v>
      </c>
      <c r="J755" s="81">
        <v>1933693200</v>
      </c>
      <c r="K755" s="83">
        <v>45679</v>
      </c>
      <c r="L755" s="82">
        <v>2025</v>
      </c>
      <c r="M755" s="81">
        <v>1760490000</v>
      </c>
      <c r="N755" s="81">
        <v>173203200</v>
      </c>
      <c r="O755" s="81">
        <v>0</v>
      </c>
      <c r="P755" s="81">
        <v>1273640</v>
      </c>
      <c r="Q755" s="80">
        <v>1</v>
      </c>
      <c r="R755" s="77" t="s">
        <v>3456</v>
      </c>
      <c r="S755" s="77" t="s">
        <v>3456</v>
      </c>
      <c r="T755" s="78">
        <v>12</v>
      </c>
      <c r="U755" s="77" t="s">
        <v>3456</v>
      </c>
      <c r="V755" s="77" t="s">
        <v>3456</v>
      </c>
      <c r="W755" s="77" t="s">
        <v>3456</v>
      </c>
      <c r="X755" s="77" t="s">
        <v>3456</v>
      </c>
      <c r="Y755" s="77" t="s">
        <v>3456</v>
      </c>
      <c r="Z755" s="77" t="s">
        <v>3456</v>
      </c>
      <c r="AA755" s="77" t="s">
        <v>3456</v>
      </c>
      <c r="AB755" s="77" t="s">
        <v>3456</v>
      </c>
      <c r="AC755" s="77" t="s">
        <v>3456</v>
      </c>
      <c r="AD755" s="77" t="s">
        <v>3456</v>
      </c>
      <c r="AE755" s="77" t="s">
        <v>3456</v>
      </c>
      <c r="AF755" s="77" t="s">
        <v>3456</v>
      </c>
      <c r="AG755" s="79">
        <v>1</v>
      </c>
      <c r="AH755" s="77" t="s">
        <v>3456</v>
      </c>
      <c r="AI755" s="77" t="s">
        <v>3457</v>
      </c>
      <c r="AJ755" s="77" t="s">
        <v>3457</v>
      </c>
      <c r="AK755" s="77" t="s">
        <v>3457</v>
      </c>
      <c r="AL755" s="50" t="s">
        <v>872</v>
      </c>
      <c r="AM755" s="50">
        <v>412</v>
      </c>
    </row>
    <row r="756" spans="1:39" ht="15.75">
      <c r="A756" s="84" t="s">
        <v>3453</v>
      </c>
      <c r="B756" s="84" t="s">
        <v>2464</v>
      </c>
      <c r="C756" s="87" t="s">
        <v>299</v>
      </c>
      <c r="D756" s="86" t="s">
        <v>3493</v>
      </c>
      <c r="E756" s="76" t="s">
        <v>812</v>
      </c>
      <c r="F756" s="85" t="s">
        <v>2501</v>
      </c>
      <c r="G756" s="84">
        <v>860023878</v>
      </c>
      <c r="H756" s="76" t="s">
        <v>2502</v>
      </c>
      <c r="I756" s="81">
        <v>4273730100</v>
      </c>
      <c r="J756" s="81">
        <v>4273730100</v>
      </c>
      <c r="K756" s="83">
        <v>45596</v>
      </c>
      <c r="L756" s="82">
        <v>2024</v>
      </c>
      <c r="M756" s="81">
        <v>3921103285</v>
      </c>
      <c r="N756" s="81">
        <v>352626815</v>
      </c>
      <c r="O756" s="81">
        <v>0</v>
      </c>
      <c r="P756" s="81">
        <v>2829002.84</v>
      </c>
      <c r="Q756" s="80">
        <v>1</v>
      </c>
      <c r="R756" s="77" t="s">
        <v>3456</v>
      </c>
      <c r="S756" s="77" t="s">
        <v>3456</v>
      </c>
      <c r="T756" s="78">
        <v>12</v>
      </c>
      <c r="U756" s="77" t="s">
        <v>3456</v>
      </c>
      <c r="V756" s="77" t="s">
        <v>3456</v>
      </c>
      <c r="W756" s="77" t="s">
        <v>3456</v>
      </c>
      <c r="X756" s="77" t="s">
        <v>3456</v>
      </c>
      <c r="Y756" s="77" t="s">
        <v>3456</v>
      </c>
      <c r="Z756" s="77" t="s">
        <v>3456</v>
      </c>
      <c r="AA756" s="77" t="s">
        <v>3456</v>
      </c>
      <c r="AB756" s="77" t="s">
        <v>3456</v>
      </c>
      <c r="AC756" s="77" t="s">
        <v>3456</v>
      </c>
      <c r="AD756" s="77" t="s">
        <v>3456</v>
      </c>
      <c r="AE756" s="77" t="s">
        <v>3456</v>
      </c>
      <c r="AF756" s="77" t="s">
        <v>3456</v>
      </c>
      <c r="AG756" s="79">
        <v>1</v>
      </c>
      <c r="AH756" s="77" t="s">
        <v>3456</v>
      </c>
      <c r="AI756" s="77" t="s">
        <v>3457</v>
      </c>
      <c r="AJ756" s="77" t="s">
        <v>3457</v>
      </c>
      <c r="AK756" s="77" t="s">
        <v>3457</v>
      </c>
      <c r="AL756" s="50" t="s">
        <v>872</v>
      </c>
      <c r="AM756" s="50">
        <v>553</v>
      </c>
    </row>
    <row r="757" spans="1:39" ht="15.75">
      <c r="A757" s="84" t="s">
        <v>3453</v>
      </c>
      <c r="B757" s="84" t="s">
        <v>2464</v>
      </c>
      <c r="C757" s="87" t="s">
        <v>2503</v>
      </c>
      <c r="D757" s="86" t="s">
        <v>3493</v>
      </c>
      <c r="E757" s="76" t="s">
        <v>812</v>
      </c>
      <c r="F757" s="85" t="s">
        <v>2504</v>
      </c>
      <c r="G757" s="84">
        <v>860023999</v>
      </c>
      <c r="H757" s="76" t="s">
        <v>909</v>
      </c>
      <c r="I757" s="81">
        <v>1290109500</v>
      </c>
      <c r="J757" s="81">
        <v>1290109500</v>
      </c>
      <c r="K757" s="83">
        <v>45679</v>
      </c>
      <c r="L757" s="82">
        <v>2025</v>
      </c>
      <c r="M757" s="81">
        <v>0</v>
      </c>
      <c r="N757" s="81">
        <v>0</v>
      </c>
      <c r="O757" s="81">
        <v>1290109500</v>
      </c>
      <c r="P757" s="81">
        <v>2376</v>
      </c>
      <c r="Q757" s="80">
        <v>0</v>
      </c>
      <c r="R757" s="77" t="s">
        <v>3456</v>
      </c>
      <c r="S757" s="77" t="s">
        <v>3456</v>
      </c>
      <c r="T757" s="78">
        <v>8</v>
      </c>
      <c r="U757" s="77" t="s">
        <v>3456</v>
      </c>
      <c r="V757" s="77" t="s">
        <v>3456</v>
      </c>
      <c r="W757" s="77" t="s">
        <v>3456</v>
      </c>
      <c r="X757" s="77" t="s">
        <v>3456</v>
      </c>
      <c r="Y757" s="77" t="s">
        <v>3456</v>
      </c>
      <c r="Z757" s="77" t="s">
        <v>3456</v>
      </c>
      <c r="AA757" s="77" t="s">
        <v>3457</v>
      </c>
      <c r="AB757" s="77" t="s">
        <v>3457</v>
      </c>
      <c r="AC757" s="77" t="s">
        <v>3457</v>
      </c>
      <c r="AD757" s="77" t="s">
        <v>3456</v>
      </c>
      <c r="AE757" s="77" t="s">
        <v>3456</v>
      </c>
      <c r="AF757" s="77" t="s">
        <v>3457</v>
      </c>
      <c r="AG757" s="79">
        <v>0.66666666666666663</v>
      </c>
      <c r="AH757" s="77" t="s">
        <v>3456</v>
      </c>
      <c r="AI757" s="77" t="s">
        <v>3457</v>
      </c>
      <c r="AJ757" s="77" t="s">
        <v>3457</v>
      </c>
      <c r="AK757" s="77" t="s">
        <v>3457</v>
      </c>
      <c r="AL757" s="50" t="s">
        <v>910</v>
      </c>
      <c r="AM757" s="50">
        <v>94</v>
      </c>
    </row>
    <row r="758" spans="1:39" ht="15.75">
      <c r="A758" s="84" t="s">
        <v>3453</v>
      </c>
      <c r="B758" s="84" t="s">
        <v>2464</v>
      </c>
      <c r="C758" s="87" t="s">
        <v>2505</v>
      </c>
      <c r="D758" s="86" t="s">
        <v>3493</v>
      </c>
      <c r="E758" s="76" t="s">
        <v>812</v>
      </c>
      <c r="F758" s="85" t="s">
        <v>2506</v>
      </c>
      <c r="G758" s="84">
        <v>860024026</v>
      </c>
      <c r="H758" s="76" t="s">
        <v>2507</v>
      </c>
      <c r="I758" s="81">
        <v>702893700</v>
      </c>
      <c r="J758" s="81">
        <v>702893700</v>
      </c>
      <c r="K758" s="83">
        <v>45679</v>
      </c>
      <c r="L758" s="82">
        <v>2025</v>
      </c>
      <c r="M758" s="81">
        <v>510000000</v>
      </c>
      <c r="N758" s="81">
        <v>70507516</v>
      </c>
      <c r="O758" s="81">
        <v>122386184</v>
      </c>
      <c r="P758" s="81">
        <v>3181550.6</v>
      </c>
      <c r="Q758" s="80">
        <v>0.82588237168721246</v>
      </c>
      <c r="R758" s="77" t="s">
        <v>3456</v>
      </c>
      <c r="S758" s="77" t="s">
        <v>3456</v>
      </c>
      <c r="T758" s="78">
        <v>7</v>
      </c>
      <c r="U758" s="77" t="s">
        <v>3456</v>
      </c>
      <c r="V758" s="77" t="s">
        <v>3456</v>
      </c>
      <c r="W758" s="77" t="s">
        <v>3456</v>
      </c>
      <c r="X758" s="77" t="s">
        <v>3456</v>
      </c>
      <c r="Y758" s="77" t="s">
        <v>3457</v>
      </c>
      <c r="Z758" s="77" t="s">
        <v>3456</v>
      </c>
      <c r="AA758" s="77" t="s">
        <v>3457</v>
      </c>
      <c r="AB758" s="77" t="s">
        <v>3457</v>
      </c>
      <c r="AC758" s="77" t="s">
        <v>3457</v>
      </c>
      <c r="AD758" s="77" t="s">
        <v>3456</v>
      </c>
      <c r="AE758" s="77" t="s">
        <v>3456</v>
      </c>
      <c r="AF758" s="77" t="s">
        <v>3457</v>
      </c>
      <c r="AG758" s="79">
        <v>0.58333333333333337</v>
      </c>
      <c r="AH758" s="77" t="s">
        <v>3456</v>
      </c>
      <c r="AI758" s="77" t="s">
        <v>3457</v>
      </c>
      <c r="AJ758" s="77" t="s">
        <v>3457</v>
      </c>
      <c r="AK758" s="77" t="s">
        <v>3457</v>
      </c>
      <c r="AL758" s="50" t="s">
        <v>876</v>
      </c>
      <c r="AM758" s="50">
        <v>228</v>
      </c>
    </row>
    <row r="759" spans="1:39" ht="15.75">
      <c r="A759" s="84" t="s">
        <v>3453</v>
      </c>
      <c r="B759" s="84" t="s">
        <v>2464</v>
      </c>
      <c r="C759" s="87" t="s">
        <v>91</v>
      </c>
      <c r="D759" s="86" t="s">
        <v>3493</v>
      </c>
      <c r="E759" s="76" t="s">
        <v>812</v>
      </c>
      <c r="F759" s="85" t="s">
        <v>2508</v>
      </c>
      <c r="G759" s="84">
        <v>860024030</v>
      </c>
      <c r="H759" s="76" t="s">
        <v>2509</v>
      </c>
      <c r="I759" s="81">
        <v>409285800</v>
      </c>
      <c r="J759" s="81">
        <v>409285800</v>
      </c>
      <c r="K759" s="83">
        <v>45596</v>
      </c>
      <c r="L759" s="82">
        <v>2024</v>
      </c>
      <c r="M759" s="81">
        <v>409285800</v>
      </c>
      <c r="N759" s="81">
        <v>0</v>
      </c>
      <c r="O759" s="81">
        <v>0</v>
      </c>
      <c r="P759" s="81">
        <v>465867.23</v>
      </c>
      <c r="Q759" s="80">
        <v>1</v>
      </c>
      <c r="R759" s="77" t="s">
        <v>3456</v>
      </c>
      <c r="S759" s="77" t="s">
        <v>3456</v>
      </c>
      <c r="T759" s="78">
        <v>12</v>
      </c>
      <c r="U759" s="77" t="s">
        <v>3456</v>
      </c>
      <c r="V759" s="77" t="s">
        <v>3456</v>
      </c>
      <c r="W759" s="77" t="s">
        <v>3456</v>
      </c>
      <c r="X759" s="77" t="s">
        <v>3456</v>
      </c>
      <c r="Y759" s="77" t="s">
        <v>3456</v>
      </c>
      <c r="Z759" s="77" t="s">
        <v>3456</v>
      </c>
      <c r="AA759" s="77" t="s">
        <v>3456</v>
      </c>
      <c r="AB759" s="77" t="s">
        <v>3456</v>
      </c>
      <c r="AC759" s="77" t="s">
        <v>3456</v>
      </c>
      <c r="AD759" s="77" t="s">
        <v>3456</v>
      </c>
      <c r="AE759" s="77" t="s">
        <v>3456</v>
      </c>
      <c r="AF759" s="77" t="s">
        <v>3456</v>
      </c>
      <c r="AG759" s="79">
        <v>1</v>
      </c>
      <c r="AH759" s="77" t="s">
        <v>3456</v>
      </c>
      <c r="AI759" s="77" t="s">
        <v>3457</v>
      </c>
      <c r="AJ759" s="77" t="s">
        <v>3457</v>
      </c>
      <c r="AK759" s="77" t="s">
        <v>3457</v>
      </c>
      <c r="AL759" s="50" t="s">
        <v>872</v>
      </c>
      <c r="AM759" s="50">
        <v>828</v>
      </c>
    </row>
    <row r="760" spans="1:39" ht="15.75">
      <c r="A760" s="84" t="s">
        <v>3453</v>
      </c>
      <c r="B760" s="84" t="s">
        <v>2464</v>
      </c>
      <c r="C760" s="87" t="s">
        <v>2510</v>
      </c>
      <c r="D760" s="86" t="s">
        <v>3493</v>
      </c>
      <c r="E760" s="76" t="s">
        <v>812</v>
      </c>
      <c r="F760" s="85" t="s">
        <v>2511</v>
      </c>
      <c r="G760" s="84">
        <v>860024766</v>
      </c>
      <c r="H760" s="76" t="s">
        <v>2512</v>
      </c>
      <c r="I760" s="81">
        <v>3223802700</v>
      </c>
      <c r="J760" s="81">
        <v>3223802700</v>
      </c>
      <c r="K760" s="83">
        <v>45679</v>
      </c>
      <c r="L760" s="82">
        <v>2025</v>
      </c>
      <c r="M760" s="81">
        <v>0</v>
      </c>
      <c r="N760" s="81">
        <v>0</v>
      </c>
      <c r="O760" s="81">
        <v>3223802700</v>
      </c>
      <c r="P760" s="81">
        <v>0</v>
      </c>
      <c r="Q760" s="80">
        <v>0</v>
      </c>
      <c r="R760" s="77" t="s">
        <v>3457</v>
      </c>
      <c r="S760" s="77" t="s">
        <v>3456</v>
      </c>
      <c r="T760" s="78">
        <v>12</v>
      </c>
      <c r="U760" s="77" t="s">
        <v>3456</v>
      </c>
      <c r="V760" s="77" t="s">
        <v>3456</v>
      </c>
      <c r="W760" s="77" t="s">
        <v>3456</v>
      </c>
      <c r="X760" s="77" t="s">
        <v>3456</v>
      </c>
      <c r="Y760" s="77" t="s">
        <v>3456</v>
      </c>
      <c r="Z760" s="77" t="s">
        <v>3456</v>
      </c>
      <c r="AA760" s="77" t="s">
        <v>3456</v>
      </c>
      <c r="AB760" s="77" t="s">
        <v>3456</v>
      </c>
      <c r="AC760" s="77" t="s">
        <v>3456</v>
      </c>
      <c r="AD760" s="77" t="s">
        <v>3456</v>
      </c>
      <c r="AE760" s="77" t="s">
        <v>3456</v>
      </c>
      <c r="AF760" s="77" t="s">
        <v>3456</v>
      </c>
      <c r="AG760" s="79">
        <v>1</v>
      </c>
      <c r="AH760" s="77" t="s">
        <v>3456</v>
      </c>
      <c r="AI760" s="77" t="s">
        <v>3457</v>
      </c>
      <c r="AJ760" s="77" t="s">
        <v>3457</v>
      </c>
      <c r="AK760" s="77" t="s">
        <v>3457</v>
      </c>
      <c r="AL760" s="50" t="s">
        <v>910</v>
      </c>
      <c r="AM760" s="50">
        <v>160</v>
      </c>
    </row>
    <row r="761" spans="1:39" ht="15.75">
      <c r="A761" s="84" t="s">
        <v>3453</v>
      </c>
      <c r="B761" s="84" t="s">
        <v>2464</v>
      </c>
      <c r="C761" s="87" t="s">
        <v>681</v>
      </c>
      <c r="D761" s="86" t="s">
        <v>3493</v>
      </c>
      <c r="E761" s="76" t="s">
        <v>812</v>
      </c>
      <c r="F761" s="85" t="s">
        <v>2513</v>
      </c>
      <c r="G761" s="84">
        <v>860035447</v>
      </c>
      <c r="H761" s="76" t="s">
        <v>682</v>
      </c>
      <c r="I761" s="81">
        <v>1171489500</v>
      </c>
      <c r="J761" s="81">
        <v>1171489500</v>
      </c>
      <c r="K761" s="83">
        <v>45596</v>
      </c>
      <c r="L761" s="82">
        <v>2024</v>
      </c>
      <c r="M761" s="81">
        <v>1163828126</v>
      </c>
      <c r="N761" s="81">
        <v>1</v>
      </c>
      <c r="O761" s="81">
        <v>7661373</v>
      </c>
      <c r="P761" s="81">
        <v>1</v>
      </c>
      <c r="Q761" s="80">
        <v>0.99346014368886792</v>
      </c>
      <c r="R761" s="77" t="s">
        <v>3456</v>
      </c>
      <c r="S761" s="77" t="s">
        <v>3456</v>
      </c>
      <c r="T761" s="78">
        <v>12</v>
      </c>
      <c r="U761" s="77" t="s">
        <v>3456</v>
      </c>
      <c r="V761" s="77" t="s">
        <v>3456</v>
      </c>
      <c r="W761" s="77" t="s">
        <v>3456</v>
      </c>
      <c r="X761" s="77" t="s">
        <v>3456</v>
      </c>
      <c r="Y761" s="77" t="s">
        <v>3456</v>
      </c>
      <c r="Z761" s="77" t="s">
        <v>3456</v>
      </c>
      <c r="AA761" s="77" t="s">
        <v>3456</v>
      </c>
      <c r="AB761" s="77" t="s">
        <v>3456</v>
      </c>
      <c r="AC761" s="77" t="s">
        <v>3456</v>
      </c>
      <c r="AD761" s="77" t="s">
        <v>3456</v>
      </c>
      <c r="AE761" s="77" t="s">
        <v>3456</v>
      </c>
      <c r="AF761" s="77" t="s">
        <v>3456</v>
      </c>
      <c r="AG761" s="79">
        <v>1</v>
      </c>
      <c r="AH761" s="77" t="s">
        <v>3456</v>
      </c>
      <c r="AI761" s="77" t="s">
        <v>3457</v>
      </c>
      <c r="AJ761" s="77" t="s">
        <v>3457</v>
      </c>
      <c r="AK761" s="77" t="s">
        <v>3457</v>
      </c>
      <c r="AL761" s="50" t="s">
        <v>872</v>
      </c>
      <c r="AM761" s="50">
        <v>684</v>
      </c>
    </row>
    <row r="762" spans="1:39" ht="15.75">
      <c r="A762" s="84" t="s">
        <v>3453</v>
      </c>
      <c r="B762" s="84" t="s">
        <v>2464</v>
      </c>
      <c r="C762" s="87" t="s">
        <v>2514</v>
      </c>
      <c r="D762" s="86" t="s">
        <v>3493</v>
      </c>
      <c r="E762" s="76" t="s">
        <v>812</v>
      </c>
      <c r="F762" s="85" t="s">
        <v>2515</v>
      </c>
      <c r="G762" s="84">
        <v>860037592</v>
      </c>
      <c r="H762" s="76" t="s">
        <v>2516</v>
      </c>
      <c r="I762" s="81">
        <v>1349419500</v>
      </c>
      <c r="J762" s="81">
        <v>1349419500</v>
      </c>
      <c r="K762" s="83">
        <v>45679</v>
      </c>
      <c r="L762" s="82">
        <v>2025</v>
      </c>
      <c r="M762" s="81">
        <v>0</v>
      </c>
      <c r="N762" s="81">
        <v>0</v>
      </c>
      <c r="O762" s="81">
        <v>1349419500</v>
      </c>
      <c r="P762" s="81">
        <v>443609.09</v>
      </c>
      <c r="Q762" s="80">
        <v>0</v>
      </c>
      <c r="R762" s="77" t="s">
        <v>3456</v>
      </c>
      <c r="S762" s="77" t="s">
        <v>3456</v>
      </c>
      <c r="T762" s="78">
        <v>10</v>
      </c>
      <c r="U762" s="77" t="s">
        <v>3456</v>
      </c>
      <c r="V762" s="77" t="s">
        <v>3456</v>
      </c>
      <c r="W762" s="77" t="s">
        <v>3456</v>
      </c>
      <c r="X762" s="77" t="s">
        <v>3456</v>
      </c>
      <c r="Y762" s="77" t="s">
        <v>3456</v>
      </c>
      <c r="Z762" s="77" t="s">
        <v>3456</v>
      </c>
      <c r="AA762" s="77" t="s">
        <v>3457</v>
      </c>
      <c r="AB762" s="77" t="s">
        <v>3457</v>
      </c>
      <c r="AC762" s="77" t="s">
        <v>3456</v>
      </c>
      <c r="AD762" s="77" t="s">
        <v>3456</v>
      </c>
      <c r="AE762" s="77" t="s">
        <v>3456</v>
      </c>
      <c r="AF762" s="77" t="s">
        <v>3456</v>
      </c>
      <c r="AG762" s="79">
        <v>0.83333333333333337</v>
      </c>
      <c r="AH762" s="77" t="s">
        <v>3456</v>
      </c>
      <c r="AI762" s="77" t="s">
        <v>3457</v>
      </c>
      <c r="AJ762" s="77" t="s">
        <v>3457</v>
      </c>
      <c r="AK762" s="77" t="s">
        <v>3457</v>
      </c>
      <c r="AL762" s="50" t="s">
        <v>910</v>
      </c>
      <c r="AM762" s="50">
        <v>62</v>
      </c>
    </row>
    <row r="763" spans="1:39" ht="15.75">
      <c r="A763" s="84" t="s">
        <v>3453</v>
      </c>
      <c r="B763" s="84" t="s">
        <v>2464</v>
      </c>
      <c r="C763" s="87" t="s">
        <v>2626</v>
      </c>
      <c r="D763" s="86" t="s">
        <v>3463</v>
      </c>
      <c r="E763" s="76" t="s">
        <v>820</v>
      </c>
      <c r="F763" s="85" t="s">
        <v>2627</v>
      </c>
      <c r="G763" s="84">
        <v>890000400</v>
      </c>
      <c r="H763" s="76" t="s">
        <v>2628</v>
      </c>
      <c r="I763" s="81">
        <v>643583700</v>
      </c>
      <c r="J763" s="81">
        <v>643583700</v>
      </c>
      <c r="K763" s="83">
        <v>45679</v>
      </c>
      <c r="L763" s="82">
        <v>2025</v>
      </c>
      <c r="M763" s="81">
        <v>159969999</v>
      </c>
      <c r="N763" s="81">
        <v>0</v>
      </c>
      <c r="O763" s="81">
        <v>483613701</v>
      </c>
      <c r="P763" s="81">
        <v>466753.84</v>
      </c>
      <c r="Q763" s="80">
        <v>0.24856129668914859</v>
      </c>
      <c r="R763" s="77" t="s">
        <v>3456</v>
      </c>
      <c r="S763" s="77" t="s">
        <v>3456</v>
      </c>
      <c r="T763" s="78">
        <v>12</v>
      </c>
      <c r="U763" s="77" t="s">
        <v>3456</v>
      </c>
      <c r="V763" s="77" t="s">
        <v>3456</v>
      </c>
      <c r="W763" s="77" t="s">
        <v>3456</v>
      </c>
      <c r="X763" s="77" t="s">
        <v>3456</v>
      </c>
      <c r="Y763" s="77" t="s">
        <v>3456</v>
      </c>
      <c r="Z763" s="77" t="s">
        <v>3456</v>
      </c>
      <c r="AA763" s="77" t="s">
        <v>3456</v>
      </c>
      <c r="AB763" s="77" t="s">
        <v>3456</v>
      </c>
      <c r="AC763" s="77" t="s">
        <v>3456</v>
      </c>
      <c r="AD763" s="77" t="s">
        <v>3456</v>
      </c>
      <c r="AE763" s="77" t="s">
        <v>3456</v>
      </c>
      <c r="AF763" s="77" t="s">
        <v>3456</v>
      </c>
      <c r="AG763" s="79">
        <v>1</v>
      </c>
      <c r="AH763" s="77" t="s">
        <v>3456</v>
      </c>
      <c r="AI763" s="77" t="s">
        <v>3457</v>
      </c>
      <c r="AJ763" s="77" t="s">
        <v>3457</v>
      </c>
      <c r="AK763" s="77" t="s">
        <v>3457</v>
      </c>
      <c r="AL763" s="50" t="s">
        <v>876</v>
      </c>
      <c r="AM763" s="50">
        <v>209</v>
      </c>
    </row>
    <row r="764" spans="1:39" ht="15.75">
      <c r="A764" s="84" t="s">
        <v>3453</v>
      </c>
      <c r="B764" s="84" t="s">
        <v>2464</v>
      </c>
      <c r="C764" s="87" t="s">
        <v>2629</v>
      </c>
      <c r="D764" s="86" t="s">
        <v>3463</v>
      </c>
      <c r="E764" s="76" t="s">
        <v>820</v>
      </c>
      <c r="F764" s="85" t="s">
        <v>2630</v>
      </c>
      <c r="G764" s="84">
        <v>890000600</v>
      </c>
      <c r="H764" s="76" t="s">
        <v>2904</v>
      </c>
      <c r="I764" s="81">
        <v>1577833200</v>
      </c>
      <c r="J764" s="81">
        <v>1577833200</v>
      </c>
      <c r="K764" s="83">
        <v>45679</v>
      </c>
      <c r="L764" s="82">
        <v>2025</v>
      </c>
      <c r="M764" s="81">
        <v>0</v>
      </c>
      <c r="N764" s="81">
        <v>67918958</v>
      </c>
      <c r="O764" s="81">
        <v>1509914242</v>
      </c>
      <c r="P764" s="81">
        <v>0</v>
      </c>
      <c r="Q764" s="80">
        <v>4.3045714844889817E-2</v>
      </c>
      <c r="R764" s="77" t="s">
        <v>3456</v>
      </c>
      <c r="S764" s="77" t="s">
        <v>3456</v>
      </c>
      <c r="T764" s="78">
        <v>12</v>
      </c>
      <c r="U764" s="77" t="s">
        <v>3456</v>
      </c>
      <c r="V764" s="77" t="s">
        <v>3456</v>
      </c>
      <c r="W764" s="77" t="s">
        <v>3456</v>
      </c>
      <c r="X764" s="77" t="s">
        <v>3456</v>
      </c>
      <c r="Y764" s="77" t="s">
        <v>3456</v>
      </c>
      <c r="Z764" s="77" t="s">
        <v>3456</v>
      </c>
      <c r="AA764" s="77" t="s">
        <v>3456</v>
      </c>
      <c r="AB764" s="77" t="s">
        <v>3456</v>
      </c>
      <c r="AC764" s="77" t="s">
        <v>3456</v>
      </c>
      <c r="AD764" s="77" t="s">
        <v>3456</v>
      </c>
      <c r="AE764" s="77" t="s">
        <v>3456</v>
      </c>
      <c r="AF764" s="77" t="s">
        <v>3456</v>
      </c>
      <c r="AG764" s="79">
        <v>1</v>
      </c>
      <c r="AH764" s="77" t="s">
        <v>3456</v>
      </c>
      <c r="AI764" s="77" t="s">
        <v>3457</v>
      </c>
      <c r="AJ764" s="77" t="s">
        <v>3457</v>
      </c>
      <c r="AK764" s="77" t="s">
        <v>3457</v>
      </c>
      <c r="AL764" s="50" t="s">
        <v>910</v>
      </c>
      <c r="AM764" s="50">
        <v>145</v>
      </c>
    </row>
    <row r="765" spans="1:39" ht="15.75">
      <c r="A765" s="84" t="s">
        <v>3453</v>
      </c>
      <c r="B765" s="84" t="s">
        <v>2464</v>
      </c>
      <c r="C765" s="87" t="s">
        <v>2632</v>
      </c>
      <c r="D765" s="86" t="s">
        <v>3463</v>
      </c>
      <c r="E765" s="76" t="s">
        <v>820</v>
      </c>
      <c r="F765" s="85" t="s">
        <v>2633</v>
      </c>
      <c r="G765" s="84">
        <v>890000671</v>
      </c>
      <c r="H765" s="76" t="s">
        <v>477</v>
      </c>
      <c r="I765" s="81">
        <v>993559500</v>
      </c>
      <c r="J765" s="81">
        <v>993559500</v>
      </c>
      <c r="K765" s="83">
        <v>45679</v>
      </c>
      <c r="L765" s="82">
        <v>2025</v>
      </c>
      <c r="M765" s="81">
        <v>0</v>
      </c>
      <c r="N765" s="81">
        <v>0</v>
      </c>
      <c r="O765" s="81">
        <v>993559500</v>
      </c>
      <c r="P765" s="81">
        <v>0</v>
      </c>
      <c r="Q765" s="80">
        <v>0</v>
      </c>
      <c r="R765" s="77" t="s">
        <v>3457</v>
      </c>
      <c r="S765" s="77" t="s">
        <v>3456</v>
      </c>
      <c r="T765" s="78">
        <v>12</v>
      </c>
      <c r="U765" s="77" t="s">
        <v>3456</v>
      </c>
      <c r="V765" s="77" t="s">
        <v>3456</v>
      </c>
      <c r="W765" s="77" t="s">
        <v>3456</v>
      </c>
      <c r="X765" s="77" t="s">
        <v>3456</v>
      </c>
      <c r="Y765" s="77" t="s">
        <v>3456</v>
      </c>
      <c r="Z765" s="77" t="s">
        <v>3456</v>
      </c>
      <c r="AA765" s="77" t="s">
        <v>3456</v>
      </c>
      <c r="AB765" s="77" t="s">
        <v>3456</v>
      </c>
      <c r="AC765" s="77" t="s">
        <v>3456</v>
      </c>
      <c r="AD765" s="77" t="s">
        <v>3456</v>
      </c>
      <c r="AE765" s="77" t="s">
        <v>3456</v>
      </c>
      <c r="AF765" s="77" t="s">
        <v>3456</v>
      </c>
      <c r="AG765" s="79">
        <v>1</v>
      </c>
      <c r="AH765" s="77" t="s">
        <v>3456</v>
      </c>
      <c r="AI765" s="77" t="s">
        <v>3457</v>
      </c>
      <c r="AJ765" s="77" t="s">
        <v>3457</v>
      </c>
      <c r="AK765" s="77" t="s">
        <v>3457</v>
      </c>
      <c r="AL765" s="50" t="s">
        <v>910</v>
      </c>
      <c r="AM765" s="50">
        <v>158</v>
      </c>
    </row>
    <row r="766" spans="1:39" ht="15.75">
      <c r="A766" s="84" t="s">
        <v>3453</v>
      </c>
      <c r="B766" s="84" t="s">
        <v>2464</v>
      </c>
      <c r="C766" s="87" t="s">
        <v>296</v>
      </c>
      <c r="D766" s="86" t="s">
        <v>3463</v>
      </c>
      <c r="E766" s="76" t="s">
        <v>820</v>
      </c>
      <c r="F766" s="85" t="s">
        <v>2634</v>
      </c>
      <c r="G766" s="84">
        <v>890000905</v>
      </c>
      <c r="H766" s="76" t="s">
        <v>3582</v>
      </c>
      <c r="I766" s="81">
        <v>584273700</v>
      </c>
      <c r="J766" s="81">
        <v>584273700</v>
      </c>
      <c r="K766" s="83">
        <v>45679</v>
      </c>
      <c r="L766" s="82">
        <v>2025</v>
      </c>
      <c r="M766" s="81">
        <v>538464706</v>
      </c>
      <c r="N766" s="81">
        <v>29573661</v>
      </c>
      <c r="O766" s="81">
        <v>16235333</v>
      </c>
      <c r="P766" s="81">
        <v>125155.51</v>
      </c>
      <c r="Q766" s="80">
        <v>0.97221279513351366</v>
      </c>
      <c r="R766" s="77" t="s">
        <v>3456</v>
      </c>
      <c r="S766" s="77" t="s">
        <v>3456</v>
      </c>
      <c r="T766" s="78">
        <v>12</v>
      </c>
      <c r="U766" s="77" t="s">
        <v>3456</v>
      </c>
      <c r="V766" s="77" t="s">
        <v>3456</v>
      </c>
      <c r="W766" s="77" t="s">
        <v>3456</v>
      </c>
      <c r="X766" s="77" t="s">
        <v>3456</v>
      </c>
      <c r="Y766" s="77" t="s">
        <v>3456</v>
      </c>
      <c r="Z766" s="77" t="s">
        <v>3456</v>
      </c>
      <c r="AA766" s="77" t="s">
        <v>3456</v>
      </c>
      <c r="AB766" s="77" t="s">
        <v>3456</v>
      </c>
      <c r="AC766" s="77" t="s">
        <v>3456</v>
      </c>
      <c r="AD766" s="77" t="s">
        <v>3456</v>
      </c>
      <c r="AE766" s="77" t="s">
        <v>3456</v>
      </c>
      <c r="AF766" s="77" t="s">
        <v>3456</v>
      </c>
      <c r="AG766" s="79">
        <v>1</v>
      </c>
      <c r="AH766" s="77" t="s">
        <v>3456</v>
      </c>
      <c r="AI766" s="77" t="s">
        <v>3457</v>
      </c>
      <c r="AJ766" s="77" t="s">
        <v>3457</v>
      </c>
      <c r="AK766" s="77" t="s">
        <v>3457</v>
      </c>
      <c r="AL766" s="50" t="s">
        <v>872</v>
      </c>
      <c r="AM766" s="50">
        <v>557</v>
      </c>
    </row>
    <row r="767" spans="1:39" ht="15.75">
      <c r="A767" s="84" t="s">
        <v>3453</v>
      </c>
      <c r="B767" s="84" t="s">
        <v>2464</v>
      </c>
      <c r="C767" s="87" t="s">
        <v>2636</v>
      </c>
      <c r="D767" s="86" t="s">
        <v>3463</v>
      </c>
      <c r="E767" s="76" t="s">
        <v>820</v>
      </c>
      <c r="F767" s="85" t="s">
        <v>2637</v>
      </c>
      <c r="G767" s="84">
        <v>890001006</v>
      </c>
      <c r="H767" s="76" t="s">
        <v>2638</v>
      </c>
      <c r="I767" s="81">
        <v>818571600</v>
      </c>
      <c r="J767" s="81">
        <v>818571600</v>
      </c>
      <c r="K767" s="83">
        <v>45679</v>
      </c>
      <c r="L767" s="82">
        <v>2025</v>
      </c>
      <c r="M767" s="81">
        <v>570918236</v>
      </c>
      <c r="N767" s="81">
        <v>0</v>
      </c>
      <c r="O767" s="81">
        <v>247653364</v>
      </c>
      <c r="P767" s="81">
        <v>0</v>
      </c>
      <c r="Q767" s="80">
        <v>0.69745668674554551</v>
      </c>
      <c r="R767" s="77" t="s">
        <v>3456</v>
      </c>
      <c r="S767" s="77" t="s">
        <v>3456</v>
      </c>
      <c r="T767" s="78">
        <v>6</v>
      </c>
      <c r="U767" s="77" t="s">
        <v>3456</v>
      </c>
      <c r="V767" s="77" t="s">
        <v>3456</v>
      </c>
      <c r="W767" s="77" t="s">
        <v>3456</v>
      </c>
      <c r="X767" s="77" t="s">
        <v>3457</v>
      </c>
      <c r="Y767" s="77" t="s">
        <v>3456</v>
      </c>
      <c r="Z767" s="77" t="s">
        <v>3456</v>
      </c>
      <c r="AA767" s="77" t="s">
        <v>3457</v>
      </c>
      <c r="AB767" s="77" t="s">
        <v>3457</v>
      </c>
      <c r="AC767" s="77" t="s">
        <v>3457</v>
      </c>
      <c r="AD767" s="77" t="s">
        <v>3457</v>
      </c>
      <c r="AE767" s="77" t="s">
        <v>3457</v>
      </c>
      <c r="AF767" s="77" t="s">
        <v>3456</v>
      </c>
      <c r="AG767" s="79">
        <v>0.5</v>
      </c>
      <c r="AH767" s="77" t="s">
        <v>3456</v>
      </c>
      <c r="AI767" s="77" t="s">
        <v>3457</v>
      </c>
      <c r="AJ767" s="77" t="s">
        <v>3457</v>
      </c>
      <c r="AK767" s="77" t="s">
        <v>3457</v>
      </c>
      <c r="AL767" s="50" t="s">
        <v>876</v>
      </c>
      <c r="AM767" s="50">
        <v>191</v>
      </c>
    </row>
    <row r="768" spans="1:39" ht="15.75">
      <c r="A768" s="84" t="s">
        <v>3453</v>
      </c>
      <c r="B768" s="84" t="s">
        <v>2464</v>
      </c>
      <c r="C768" s="87" t="s">
        <v>2639</v>
      </c>
      <c r="D768" s="86" t="s">
        <v>3463</v>
      </c>
      <c r="E768" s="76" t="s">
        <v>820</v>
      </c>
      <c r="F768" s="85" t="s">
        <v>802</v>
      </c>
      <c r="G768" s="84">
        <v>890001605</v>
      </c>
      <c r="H768" s="76" t="s">
        <v>2640</v>
      </c>
      <c r="I768" s="81">
        <v>234297900</v>
      </c>
      <c r="J768" s="81">
        <v>234297900</v>
      </c>
      <c r="K768" s="83">
        <v>45679</v>
      </c>
      <c r="L768" s="82">
        <v>2025</v>
      </c>
      <c r="M768" s="81">
        <v>0</v>
      </c>
      <c r="N768" s="81">
        <v>0</v>
      </c>
      <c r="O768" s="81">
        <v>234297900</v>
      </c>
      <c r="P768" s="81">
        <v>0</v>
      </c>
      <c r="Q768" s="80">
        <v>0</v>
      </c>
      <c r="R768" s="77" t="s">
        <v>3457</v>
      </c>
      <c r="S768" s="77" t="s">
        <v>3456</v>
      </c>
      <c r="T768" s="78">
        <v>9</v>
      </c>
      <c r="U768" s="77" t="s">
        <v>3456</v>
      </c>
      <c r="V768" s="77" t="s">
        <v>3456</v>
      </c>
      <c r="W768" s="77" t="s">
        <v>3456</v>
      </c>
      <c r="X768" s="77" t="s">
        <v>3456</v>
      </c>
      <c r="Y768" s="77" t="s">
        <v>3456</v>
      </c>
      <c r="Z768" s="77" t="s">
        <v>3456</v>
      </c>
      <c r="AA768" s="77" t="s">
        <v>3456</v>
      </c>
      <c r="AB768" s="77" t="s">
        <v>3456</v>
      </c>
      <c r="AC768" s="77" t="s">
        <v>3457</v>
      </c>
      <c r="AD768" s="77" t="s">
        <v>3457</v>
      </c>
      <c r="AE768" s="77" t="s">
        <v>3457</v>
      </c>
      <c r="AF768" s="77" t="s">
        <v>3456</v>
      </c>
      <c r="AG768" s="79">
        <v>0.75</v>
      </c>
      <c r="AH768" s="77" t="s">
        <v>3456</v>
      </c>
      <c r="AI768" s="77" t="s">
        <v>3457</v>
      </c>
      <c r="AJ768" s="77" t="s">
        <v>3457</v>
      </c>
      <c r="AK768" s="77" t="s">
        <v>3457</v>
      </c>
      <c r="AL768" s="50" t="s">
        <v>910</v>
      </c>
      <c r="AM768" s="50">
        <v>35</v>
      </c>
    </row>
    <row r="769" spans="1:39" ht="15.75">
      <c r="A769" s="84" t="s">
        <v>3453</v>
      </c>
      <c r="B769" s="84" t="s">
        <v>2464</v>
      </c>
      <c r="C769" s="87" t="s">
        <v>692</v>
      </c>
      <c r="D769" s="86" t="s">
        <v>3480</v>
      </c>
      <c r="E769" s="76" t="s">
        <v>809</v>
      </c>
      <c r="F769" s="85" t="s">
        <v>2654</v>
      </c>
      <c r="G769" s="84">
        <v>890307040</v>
      </c>
      <c r="H769" s="76" t="s">
        <v>693</v>
      </c>
      <c r="I769" s="81">
        <v>468595800</v>
      </c>
      <c r="J769" s="81">
        <v>468595800</v>
      </c>
      <c r="K769" s="83">
        <v>45679</v>
      </c>
      <c r="L769" s="82">
        <v>2025</v>
      </c>
      <c r="M769" s="81">
        <v>468595800</v>
      </c>
      <c r="N769" s="81">
        <v>0</v>
      </c>
      <c r="O769" s="81">
        <v>0</v>
      </c>
      <c r="P769" s="81">
        <v>91802</v>
      </c>
      <c r="Q769" s="80">
        <v>1</v>
      </c>
      <c r="R769" s="77" t="s">
        <v>3456</v>
      </c>
      <c r="S769" s="77" t="s">
        <v>3456</v>
      </c>
      <c r="T769" s="78">
        <v>12</v>
      </c>
      <c r="U769" s="77" t="s">
        <v>3456</v>
      </c>
      <c r="V769" s="77" t="s">
        <v>3456</v>
      </c>
      <c r="W769" s="77" t="s">
        <v>3456</v>
      </c>
      <c r="X769" s="77" t="s">
        <v>3456</v>
      </c>
      <c r="Y769" s="77" t="s">
        <v>3456</v>
      </c>
      <c r="Z769" s="77" t="s">
        <v>3456</v>
      </c>
      <c r="AA769" s="77" t="s">
        <v>3456</v>
      </c>
      <c r="AB769" s="77" t="s">
        <v>3456</v>
      </c>
      <c r="AC769" s="77" t="s">
        <v>3456</v>
      </c>
      <c r="AD769" s="77" t="s">
        <v>3456</v>
      </c>
      <c r="AE769" s="77" t="s">
        <v>3456</v>
      </c>
      <c r="AF769" s="77" t="s">
        <v>3456</v>
      </c>
      <c r="AG769" s="79">
        <v>1</v>
      </c>
      <c r="AH769" s="77" t="s">
        <v>3456</v>
      </c>
      <c r="AI769" s="77" t="s">
        <v>3457</v>
      </c>
      <c r="AJ769" s="77" t="s">
        <v>3457</v>
      </c>
      <c r="AK769" s="77" t="s">
        <v>3457</v>
      </c>
      <c r="AL769" s="50" t="s">
        <v>872</v>
      </c>
      <c r="AM769" s="50">
        <v>840</v>
      </c>
    </row>
    <row r="770" spans="1:39" ht="15.75">
      <c r="A770" s="84" t="s">
        <v>3453</v>
      </c>
      <c r="B770" s="84" t="s">
        <v>2464</v>
      </c>
      <c r="C770" s="87" t="s">
        <v>349</v>
      </c>
      <c r="D770" s="86" t="s">
        <v>3493</v>
      </c>
      <c r="E770" s="76" t="s">
        <v>812</v>
      </c>
      <c r="F770" s="85" t="s">
        <v>2517</v>
      </c>
      <c r="G770" s="84">
        <v>890680025</v>
      </c>
      <c r="H770" s="76" t="s">
        <v>2518</v>
      </c>
      <c r="I770" s="81">
        <v>4502143800</v>
      </c>
      <c r="J770" s="81">
        <v>4502143800</v>
      </c>
      <c r="K770" s="83">
        <v>45693</v>
      </c>
      <c r="L770" s="82">
        <v>2025</v>
      </c>
      <c r="M770" s="81">
        <v>4035722933</v>
      </c>
      <c r="N770" s="81">
        <v>466420867</v>
      </c>
      <c r="O770" s="81">
        <v>0</v>
      </c>
      <c r="P770" s="81">
        <v>399006</v>
      </c>
      <c r="Q770" s="80">
        <v>1</v>
      </c>
      <c r="R770" s="77" t="s">
        <v>3456</v>
      </c>
      <c r="S770" s="77" t="s">
        <v>3456</v>
      </c>
      <c r="T770" s="78">
        <v>12</v>
      </c>
      <c r="U770" s="77" t="s">
        <v>3456</v>
      </c>
      <c r="V770" s="77" t="s">
        <v>3456</v>
      </c>
      <c r="W770" s="77" t="s">
        <v>3456</v>
      </c>
      <c r="X770" s="77" t="s">
        <v>3456</v>
      </c>
      <c r="Y770" s="77" t="s">
        <v>3456</v>
      </c>
      <c r="Z770" s="77" t="s">
        <v>3456</v>
      </c>
      <c r="AA770" s="77" t="s">
        <v>3456</v>
      </c>
      <c r="AB770" s="77" t="s">
        <v>3456</v>
      </c>
      <c r="AC770" s="77" t="s">
        <v>3456</v>
      </c>
      <c r="AD770" s="77" t="s">
        <v>3456</v>
      </c>
      <c r="AE770" s="77" t="s">
        <v>3456</v>
      </c>
      <c r="AF770" s="77" t="s">
        <v>3456</v>
      </c>
      <c r="AG770" s="79">
        <v>1</v>
      </c>
      <c r="AH770" s="77" t="s">
        <v>3456</v>
      </c>
      <c r="AI770" s="77" t="s">
        <v>3457</v>
      </c>
      <c r="AJ770" s="77" t="s">
        <v>3457</v>
      </c>
      <c r="AK770" s="77" t="s">
        <v>3457</v>
      </c>
      <c r="AL770" s="50" t="s">
        <v>872</v>
      </c>
      <c r="AM770" s="50">
        <v>488</v>
      </c>
    </row>
    <row r="771" spans="1:39" ht="15.75">
      <c r="A771" s="84" t="s">
        <v>3453</v>
      </c>
      <c r="B771" s="84" t="s">
        <v>2464</v>
      </c>
      <c r="C771" s="87" t="s">
        <v>242</v>
      </c>
      <c r="D771" s="86" t="s">
        <v>3493</v>
      </c>
      <c r="E771" s="76" t="s">
        <v>812</v>
      </c>
      <c r="F771" s="85" t="s">
        <v>2519</v>
      </c>
      <c r="G771" s="84">
        <v>890680027</v>
      </c>
      <c r="H771" s="76" t="s">
        <v>2520</v>
      </c>
      <c r="I771" s="81">
        <v>4101684300</v>
      </c>
      <c r="J771" s="81">
        <v>4101684300</v>
      </c>
      <c r="K771" s="83">
        <v>45679</v>
      </c>
      <c r="L771" s="82">
        <v>2025</v>
      </c>
      <c r="M771" s="81">
        <v>4082725662</v>
      </c>
      <c r="N771" s="81">
        <v>0</v>
      </c>
      <c r="O771" s="81">
        <v>18958638</v>
      </c>
      <c r="P771" s="81">
        <v>0</v>
      </c>
      <c r="Q771" s="80">
        <v>0.9953778407567837</v>
      </c>
      <c r="R771" s="77" t="s">
        <v>3456</v>
      </c>
      <c r="S771" s="77" t="s">
        <v>3456</v>
      </c>
      <c r="T771" s="78">
        <v>12</v>
      </c>
      <c r="U771" s="77" t="s">
        <v>3456</v>
      </c>
      <c r="V771" s="77" t="s">
        <v>3456</v>
      </c>
      <c r="W771" s="77" t="s">
        <v>3456</v>
      </c>
      <c r="X771" s="77" t="s">
        <v>3456</v>
      </c>
      <c r="Y771" s="77" t="s">
        <v>3456</v>
      </c>
      <c r="Z771" s="77" t="s">
        <v>3456</v>
      </c>
      <c r="AA771" s="77" t="s">
        <v>3456</v>
      </c>
      <c r="AB771" s="77" t="s">
        <v>3456</v>
      </c>
      <c r="AC771" s="77" t="s">
        <v>3456</v>
      </c>
      <c r="AD771" s="77" t="s">
        <v>3456</v>
      </c>
      <c r="AE771" s="77" t="s">
        <v>3456</v>
      </c>
      <c r="AF771" s="77" t="s">
        <v>3456</v>
      </c>
      <c r="AG771" s="79">
        <v>1</v>
      </c>
      <c r="AH771" s="77" t="s">
        <v>3456</v>
      </c>
      <c r="AI771" s="77" t="s">
        <v>3457</v>
      </c>
      <c r="AJ771" s="77" t="s">
        <v>3457</v>
      </c>
      <c r="AK771" s="77" t="s">
        <v>3457</v>
      </c>
      <c r="AL771" s="50" t="s">
        <v>872</v>
      </c>
      <c r="AM771" s="50">
        <v>599</v>
      </c>
    </row>
    <row r="772" spans="1:39" ht="15.75">
      <c r="A772" s="84" t="s">
        <v>3453</v>
      </c>
      <c r="B772" s="84" t="s">
        <v>2464</v>
      </c>
      <c r="C772" s="87" t="s">
        <v>366</v>
      </c>
      <c r="D772" s="86" t="s">
        <v>3493</v>
      </c>
      <c r="E772" s="76" t="s">
        <v>812</v>
      </c>
      <c r="F772" s="85" t="s">
        <v>2521</v>
      </c>
      <c r="G772" s="84">
        <v>890680031</v>
      </c>
      <c r="H772" s="76" t="s">
        <v>904</v>
      </c>
      <c r="I772" s="81">
        <v>2227301100</v>
      </c>
      <c r="J772" s="81">
        <v>2227301100</v>
      </c>
      <c r="K772" s="83">
        <v>45679</v>
      </c>
      <c r="L772" s="82">
        <v>2025</v>
      </c>
      <c r="M772" s="81">
        <v>2170176076</v>
      </c>
      <c r="N772" s="81">
        <v>0</v>
      </c>
      <c r="O772" s="81">
        <v>57125024</v>
      </c>
      <c r="P772" s="81">
        <v>2105995</v>
      </c>
      <c r="Q772" s="80">
        <v>0.9743523567603859</v>
      </c>
      <c r="R772" s="77" t="s">
        <v>3456</v>
      </c>
      <c r="S772" s="77" t="s">
        <v>3456</v>
      </c>
      <c r="T772" s="78">
        <v>8</v>
      </c>
      <c r="U772" s="77" t="s">
        <v>3456</v>
      </c>
      <c r="V772" s="77" t="s">
        <v>3456</v>
      </c>
      <c r="W772" s="77" t="s">
        <v>3456</v>
      </c>
      <c r="X772" s="77" t="s">
        <v>3456</v>
      </c>
      <c r="Y772" s="77" t="s">
        <v>3456</v>
      </c>
      <c r="Z772" s="77" t="s">
        <v>3457</v>
      </c>
      <c r="AA772" s="77" t="s">
        <v>3456</v>
      </c>
      <c r="AB772" s="77" t="s">
        <v>3457</v>
      </c>
      <c r="AC772" s="77" t="s">
        <v>3457</v>
      </c>
      <c r="AD772" s="77" t="s">
        <v>3456</v>
      </c>
      <c r="AE772" s="77" t="s">
        <v>3456</v>
      </c>
      <c r="AF772" s="77" t="s">
        <v>3457</v>
      </c>
      <c r="AG772" s="79">
        <v>0.66666666666666663</v>
      </c>
      <c r="AH772" s="77" t="s">
        <v>3456</v>
      </c>
      <c r="AI772" s="77" t="s">
        <v>3457</v>
      </c>
      <c r="AJ772" s="77" t="s">
        <v>3457</v>
      </c>
      <c r="AK772" s="77" t="s">
        <v>3457</v>
      </c>
      <c r="AL772" s="50" t="s">
        <v>872</v>
      </c>
      <c r="AM772" s="50">
        <v>451</v>
      </c>
    </row>
    <row r="773" spans="1:39" ht="15.75">
      <c r="A773" s="84" t="s">
        <v>3453</v>
      </c>
      <c r="B773" s="84" t="s">
        <v>2464</v>
      </c>
      <c r="C773" s="87" t="s">
        <v>2522</v>
      </c>
      <c r="D773" s="86" t="s">
        <v>3493</v>
      </c>
      <c r="E773" s="76" t="s">
        <v>812</v>
      </c>
      <c r="F773" s="85" t="s">
        <v>2523</v>
      </c>
      <c r="G773" s="84">
        <v>890680033</v>
      </c>
      <c r="H773" s="76" t="s">
        <v>2524</v>
      </c>
      <c r="I773" s="81">
        <v>5027107500</v>
      </c>
      <c r="J773" s="81">
        <v>5027107500</v>
      </c>
      <c r="K773" s="83">
        <v>45679</v>
      </c>
      <c r="L773" s="82">
        <v>2025</v>
      </c>
      <c r="M773" s="81">
        <v>0</v>
      </c>
      <c r="N773" s="81">
        <v>2672671037</v>
      </c>
      <c r="O773" s="81">
        <v>2354436463</v>
      </c>
      <c r="P773" s="81">
        <v>84272309.019999996</v>
      </c>
      <c r="Q773" s="80">
        <v>0.53165185685804406</v>
      </c>
      <c r="R773" s="77" t="s">
        <v>3456</v>
      </c>
      <c r="S773" s="77" t="s">
        <v>3456</v>
      </c>
      <c r="T773" s="78">
        <v>10</v>
      </c>
      <c r="U773" s="77" t="s">
        <v>3456</v>
      </c>
      <c r="V773" s="77" t="s">
        <v>3456</v>
      </c>
      <c r="W773" s="77" t="s">
        <v>3457</v>
      </c>
      <c r="X773" s="77" t="s">
        <v>3456</v>
      </c>
      <c r="Y773" s="77" t="s">
        <v>3457</v>
      </c>
      <c r="Z773" s="77" t="s">
        <v>3456</v>
      </c>
      <c r="AA773" s="77" t="s">
        <v>3456</v>
      </c>
      <c r="AB773" s="77" t="s">
        <v>3456</v>
      </c>
      <c r="AC773" s="77" t="s">
        <v>3456</v>
      </c>
      <c r="AD773" s="77" t="s">
        <v>3456</v>
      </c>
      <c r="AE773" s="77" t="s">
        <v>3456</v>
      </c>
      <c r="AF773" s="77" t="s">
        <v>3456</v>
      </c>
      <c r="AG773" s="79">
        <v>0.83333333333333337</v>
      </c>
      <c r="AH773" s="77" t="s">
        <v>3456</v>
      </c>
      <c r="AI773" s="77" t="s">
        <v>3457</v>
      </c>
      <c r="AJ773" s="77" t="s">
        <v>3457</v>
      </c>
      <c r="AK773" s="77" t="s">
        <v>3457</v>
      </c>
      <c r="AL773" s="50" t="s">
        <v>910</v>
      </c>
      <c r="AM773" s="50">
        <v>50</v>
      </c>
    </row>
    <row r="774" spans="1:39" ht="15.75">
      <c r="A774" s="84" t="s">
        <v>3453</v>
      </c>
      <c r="B774" s="84" t="s">
        <v>2464</v>
      </c>
      <c r="C774" s="87" t="s">
        <v>727</v>
      </c>
      <c r="D774" s="86" t="s">
        <v>3531</v>
      </c>
      <c r="E774" s="76" t="s">
        <v>795</v>
      </c>
      <c r="F774" s="85" t="s">
        <v>2586</v>
      </c>
      <c r="G774" s="84">
        <v>891180039</v>
      </c>
      <c r="H774" s="76" t="s">
        <v>3583</v>
      </c>
      <c r="I774" s="81">
        <v>993559500</v>
      </c>
      <c r="J774" s="81">
        <v>993559500</v>
      </c>
      <c r="K774" s="83">
        <v>45679</v>
      </c>
      <c r="L774" s="82">
        <v>2025</v>
      </c>
      <c r="M774" s="81">
        <v>991812833</v>
      </c>
      <c r="N774" s="81">
        <v>0</v>
      </c>
      <c r="O774" s="81">
        <v>1746667</v>
      </c>
      <c r="P774" s="81">
        <v>18532641.899999999</v>
      </c>
      <c r="Q774" s="80">
        <v>0.99824201066971829</v>
      </c>
      <c r="R774" s="77" t="s">
        <v>3456</v>
      </c>
      <c r="S774" s="77" t="s">
        <v>3456</v>
      </c>
      <c r="T774" s="78">
        <v>12</v>
      </c>
      <c r="U774" s="77" t="s">
        <v>3456</v>
      </c>
      <c r="V774" s="77" t="s">
        <v>3456</v>
      </c>
      <c r="W774" s="77" t="s">
        <v>3456</v>
      </c>
      <c r="X774" s="77" t="s">
        <v>3456</v>
      </c>
      <c r="Y774" s="77" t="s">
        <v>3456</v>
      </c>
      <c r="Z774" s="77" t="s">
        <v>3456</v>
      </c>
      <c r="AA774" s="77" t="s">
        <v>3456</v>
      </c>
      <c r="AB774" s="77" t="s">
        <v>3456</v>
      </c>
      <c r="AC774" s="77" t="s">
        <v>3456</v>
      </c>
      <c r="AD774" s="77" t="s">
        <v>3456</v>
      </c>
      <c r="AE774" s="77" t="s">
        <v>3456</v>
      </c>
      <c r="AF774" s="77" t="s">
        <v>3456</v>
      </c>
      <c r="AG774" s="79">
        <v>1</v>
      </c>
      <c r="AH774" s="77" t="s">
        <v>3456</v>
      </c>
      <c r="AI774" s="77" t="s">
        <v>3457</v>
      </c>
      <c r="AJ774" s="77" t="s">
        <v>3457</v>
      </c>
      <c r="AK774" s="77" t="s">
        <v>3457</v>
      </c>
      <c r="AL774" s="50" t="s">
        <v>872</v>
      </c>
      <c r="AM774" s="50">
        <v>716</v>
      </c>
    </row>
    <row r="775" spans="1:39" ht="15.75">
      <c r="A775" s="84" t="s">
        <v>3453</v>
      </c>
      <c r="B775" s="84" t="s">
        <v>2464</v>
      </c>
      <c r="C775" s="87" t="s">
        <v>152</v>
      </c>
      <c r="D775" s="86" t="s">
        <v>3531</v>
      </c>
      <c r="E775" s="76" t="s">
        <v>795</v>
      </c>
      <c r="F775" s="85" t="s">
        <v>2587</v>
      </c>
      <c r="G775" s="84">
        <v>891180091</v>
      </c>
      <c r="H775" s="76" t="s">
        <v>1260</v>
      </c>
      <c r="I775" s="81">
        <v>937191600</v>
      </c>
      <c r="J775" s="81">
        <v>937191600</v>
      </c>
      <c r="K775" s="83">
        <v>45596</v>
      </c>
      <c r="L775" s="82">
        <v>2024</v>
      </c>
      <c r="M775" s="81">
        <v>937095105</v>
      </c>
      <c r="N775" s="81">
        <v>96495</v>
      </c>
      <c r="O775" s="81">
        <v>0</v>
      </c>
      <c r="P775" s="81">
        <v>186706</v>
      </c>
      <c r="Q775" s="80">
        <v>1</v>
      </c>
      <c r="R775" s="77" t="s">
        <v>3456</v>
      </c>
      <c r="S775" s="77" t="s">
        <v>3456</v>
      </c>
      <c r="T775" s="78">
        <v>12</v>
      </c>
      <c r="U775" s="77" t="s">
        <v>3456</v>
      </c>
      <c r="V775" s="77" t="s">
        <v>3456</v>
      </c>
      <c r="W775" s="77" t="s">
        <v>3456</v>
      </c>
      <c r="X775" s="77" t="s">
        <v>3456</v>
      </c>
      <c r="Y775" s="77" t="s">
        <v>3456</v>
      </c>
      <c r="Z775" s="77" t="s">
        <v>3456</v>
      </c>
      <c r="AA775" s="77" t="s">
        <v>3456</v>
      </c>
      <c r="AB775" s="77" t="s">
        <v>3456</v>
      </c>
      <c r="AC775" s="77" t="s">
        <v>3456</v>
      </c>
      <c r="AD775" s="77" t="s">
        <v>3456</v>
      </c>
      <c r="AE775" s="77" t="s">
        <v>3456</v>
      </c>
      <c r="AF775" s="77" t="s">
        <v>3456</v>
      </c>
      <c r="AG775" s="79">
        <v>1</v>
      </c>
      <c r="AH775" s="77" t="s">
        <v>3456</v>
      </c>
      <c r="AI775" s="77" t="s">
        <v>3457</v>
      </c>
      <c r="AJ775" s="77" t="s">
        <v>3457</v>
      </c>
      <c r="AK775" s="77" t="s">
        <v>3457</v>
      </c>
      <c r="AL775" s="50" t="s">
        <v>872</v>
      </c>
      <c r="AM775" s="50">
        <v>735</v>
      </c>
    </row>
    <row r="776" spans="1:39" ht="15.75">
      <c r="A776" s="84" t="s">
        <v>3453</v>
      </c>
      <c r="B776" s="84" t="s">
        <v>2464</v>
      </c>
      <c r="C776" s="87" t="s">
        <v>164</v>
      </c>
      <c r="D776" s="86" t="s">
        <v>3531</v>
      </c>
      <c r="E776" s="76" t="s">
        <v>795</v>
      </c>
      <c r="F776" s="85" t="s">
        <v>2588</v>
      </c>
      <c r="G776" s="84">
        <v>891180147</v>
      </c>
      <c r="H776" s="76" t="s">
        <v>2589</v>
      </c>
      <c r="I776" s="81">
        <v>409285800</v>
      </c>
      <c r="J776" s="81">
        <v>409285800</v>
      </c>
      <c r="K776" s="83">
        <v>45596</v>
      </c>
      <c r="L776" s="82">
        <v>2024</v>
      </c>
      <c r="M776" s="81">
        <v>407869133</v>
      </c>
      <c r="N776" s="81">
        <v>0</v>
      </c>
      <c r="O776" s="81">
        <v>1416667</v>
      </c>
      <c r="P776" s="81">
        <v>0</v>
      </c>
      <c r="Q776" s="80">
        <v>0.99653868519259647</v>
      </c>
      <c r="R776" s="77" t="s">
        <v>3457</v>
      </c>
      <c r="S776" s="77" t="s">
        <v>3456</v>
      </c>
      <c r="T776" s="78">
        <v>12</v>
      </c>
      <c r="U776" s="77" t="s">
        <v>3456</v>
      </c>
      <c r="V776" s="77" t="s">
        <v>3456</v>
      </c>
      <c r="W776" s="77" t="s">
        <v>3456</v>
      </c>
      <c r="X776" s="77" t="s">
        <v>3456</v>
      </c>
      <c r="Y776" s="77" t="s">
        <v>3456</v>
      </c>
      <c r="Z776" s="77" t="s">
        <v>3456</v>
      </c>
      <c r="AA776" s="77" t="s">
        <v>3456</v>
      </c>
      <c r="AB776" s="77" t="s">
        <v>3456</v>
      </c>
      <c r="AC776" s="77" t="s">
        <v>3456</v>
      </c>
      <c r="AD776" s="77" t="s">
        <v>3456</v>
      </c>
      <c r="AE776" s="77" t="s">
        <v>3456</v>
      </c>
      <c r="AF776" s="77" t="s">
        <v>3456</v>
      </c>
      <c r="AG776" s="79">
        <v>1</v>
      </c>
      <c r="AH776" s="77" t="s">
        <v>3456</v>
      </c>
      <c r="AI776" s="77" t="s">
        <v>3457</v>
      </c>
      <c r="AJ776" s="77" t="s">
        <v>3457</v>
      </c>
      <c r="AK776" s="77" t="s">
        <v>3457</v>
      </c>
      <c r="AL776" s="50" t="s">
        <v>872</v>
      </c>
      <c r="AM776" s="50">
        <v>705</v>
      </c>
    </row>
    <row r="777" spans="1:39" ht="15.75">
      <c r="A777" s="84" t="s">
        <v>3453</v>
      </c>
      <c r="B777" s="84" t="s">
        <v>2464</v>
      </c>
      <c r="C777" s="87" t="s">
        <v>149</v>
      </c>
      <c r="D777" s="86" t="s">
        <v>3531</v>
      </c>
      <c r="E777" s="76" t="s">
        <v>795</v>
      </c>
      <c r="F777" s="85" t="s">
        <v>2590</v>
      </c>
      <c r="G777" s="84">
        <v>891180190</v>
      </c>
      <c r="H777" s="76" t="s">
        <v>2591</v>
      </c>
      <c r="I777" s="81">
        <v>1643027400</v>
      </c>
      <c r="J777" s="81">
        <v>1643027400</v>
      </c>
      <c r="K777" s="83">
        <v>45596</v>
      </c>
      <c r="L777" s="82">
        <v>2024</v>
      </c>
      <c r="M777" s="81">
        <v>1642765520</v>
      </c>
      <c r="N777" s="81">
        <v>261879</v>
      </c>
      <c r="O777" s="81">
        <v>1</v>
      </c>
      <c r="P777" s="81">
        <v>1695782.82</v>
      </c>
      <c r="Q777" s="80">
        <v>0.99999999939136741</v>
      </c>
      <c r="R777" s="77" t="s">
        <v>3456</v>
      </c>
      <c r="S777" s="77" t="s">
        <v>3456</v>
      </c>
      <c r="T777" s="78">
        <v>12</v>
      </c>
      <c r="U777" s="77" t="s">
        <v>3456</v>
      </c>
      <c r="V777" s="77" t="s">
        <v>3456</v>
      </c>
      <c r="W777" s="77" t="s">
        <v>3456</v>
      </c>
      <c r="X777" s="77" t="s">
        <v>3456</v>
      </c>
      <c r="Y777" s="77" t="s">
        <v>3456</v>
      </c>
      <c r="Z777" s="77" t="s">
        <v>3456</v>
      </c>
      <c r="AA777" s="77" t="s">
        <v>3456</v>
      </c>
      <c r="AB777" s="77" t="s">
        <v>3456</v>
      </c>
      <c r="AC777" s="77" t="s">
        <v>3456</v>
      </c>
      <c r="AD777" s="77" t="s">
        <v>3456</v>
      </c>
      <c r="AE777" s="77" t="s">
        <v>3456</v>
      </c>
      <c r="AF777" s="77" t="s">
        <v>3456</v>
      </c>
      <c r="AG777" s="79">
        <v>1</v>
      </c>
      <c r="AH777" s="77" t="s">
        <v>3456</v>
      </c>
      <c r="AI777" s="77" t="s">
        <v>3457</v>
      </c>
      <c r="AJ777" s="77" t="s">
        <v>3457</v>
      </c>
      <c r="AK777" s="77" t="s">
        <v>3457</v>
      </c>
      <c r="AL777" s="50" t="s">
        <v>872</v>
      </c>
      <c r="AM777" s="50">
        <v>739</v>
      </c>
    </row>
    <row r="778" spans="1:39" ht="15.75">
      <c r="A778" s="84" t="s">
        <v>3453</v>
      </c>
      <c r="B778" s="84" t="s">
        <v>2464</v>
      </c>
      <c r="C778" s="87" t="s">
        <v>138</v>
      </c>
      <c r="D778" s="86" t="s">
        <v>3531</v>
      </c>
      <c r="E778" s="76" t="s">
        <v>795</v>
      </c>
      <c r="F778" s="85" t="s">
        <v>2592</v>
      </c>
      <c r="G778" s="84">
        <v>891180232</v>
      </c>
      <c r="H778" s="76" t="s">
        <v>3584</v>
      </c>
      <c r="I778" s="81">
        <v>1055811600</v>
      </c>
      <c r="J778" s="81">
        <v>1055811600</v>
      </c>
      <c r="K778" s="83">
        <v>45596</v>
      </c>
      <c r="L778" s="82">
        <v>2024</v>
      </c>
      <c r="M778" s="81">
        <v>1055811600</v>
      </c>
      <c r="N778" s="81">
        <v>0</v>
      </c>
      <c r="O778" s="81">
        <v>0</v>
      </c>
      <c r="P778" s="81">
        <v>2172626</v>
      </c>
      <c r="Q778" s="80">
        <v>1</v>
      </c>
      <c r="R778" s="77" t="s">
        <v>3456</v>
      </c>
      <c r="S778" s="77" t="s">
        <v>3456</v>
      </c>
      <c r="T778" s="78">
        <v>12</v>
      </c>
      <c r="U778" s="77" t="s">
        <v>3456</v>
      </c>
      <c r="V778" s="77" t="s">
        <v>3456</v>
      </c>
      <c r="W778" s="77" t="s">
        <v>3456</v>
      </c>
      <c r="X778" s="77" t="s">
        <v>3456</v>
      </c>
      <c r="Y778" s="77" t="s">
        <v>3456</v>
      </c>
      <c r="Z778" s="77" t="s">
        <v>3456</v>
      </c>
      <c r="AA778" s="77" t="s">
        <v>3456</v>
      </c>
      <c r="AB778" s="77" t="s">
        <v>3456</v>
      </c>
      <c r="AC778" s="77" t="s">
        <v>3456</v>
      </c>
      <c r="AD778" s="77" t="s">
        <v>3456</v>
      </c>
      <c r="AE778" s="77" t="s">
        <v>3456</v>
      </c>
      <c r="AF778" s="77" t="s">
        <v>3456</v>
      </c>
      <c r="AG778" s="79">
        <v>1</v>
      </c>
      <c r="AH778" s="77" t="s">
        <v>3456</v>
      </c>
      <c r="AI778" s="77" t="s">
        <v>3457</v>
      </c>
      <c r="AJ778" s="77" t="s">
        <v>3457</v>
      </c>
      <c r="AK778" s="77" t="s">
        <v>3457</v>
      </c>
      <c r="AL778" s="50" t="s">
        <v>872</v>
      </c>
      <c r="AM778" s="50">
        <v>755</v>
      </c>
    </row>
    <row r="779" spans="1:39" ht="15.75">
      <c r="A779" s="84" t="s">
        <v>3453</v>
      </c>
      <c r="B779" s="84" t="s">
        <v>2464</v>
      </c>
      <c r="C779" s="87" t="s">
        <v>732</v>
      </c>
      <c r="D779" s="86" t="s">
        <v>3531</v>
      </c>
      <c r="E779" s="76" t="s">
        <v>795</v>
      </c>
      <c r="F779" s="85" t="s">
        <v>2594</v>
      </c>
      <c r="G779" s="84">
        <v>891180238</v>
      </c>
      <c r="H779" s="76" t="s">
        <v>3564</v>
      </c>
      <c r="I779" s="81">
        <v>877881600</v>
      </c>
      <c r="J779" s="81">
        <v>877881600</v>
      </c>
      <c r="K779" s="83">
        <v>45596</v>
      </c>
      <c r="L779" s="82">
        <v>2024</v>
      </c>
      <c r="M779" s="81">
        <v>753566653</v>
      </c>
      <c r="N779" s="81">
        <v>0</v>
      </c>
      <c r="O779" s="81">
        <v>124314947</v>
      </c>
      <c r="P779" s="81">
        <v>45413.08</v>
      </c>
      <c r="Q779" s="80">
        <v>0.85839212599967918</v>
      </c>
      <c r="R779" s="77" t="s">
        <v>3456</v>
      </c>
      <c r="S779" s="77" t="s">
        <v>3456</v>
      </c>
      <c r="T779" s="78">
        <v>10</v>
      </c>
      <c r="U779" s="77" t="s">
        <v>3456</v>
      </c>
      <c r="V779" s="77" t="s">
        <v>3456</v>
      </c>
      <c r="W779" s="77" t="s">
        <v>3456</v>
      </c>
      <c r="X779" s="77" t="s">
        <v>3456</v>
      </c>
      <c r="Y779" s="77" t="s">
        <v>3456</v>
      </c>
      <c r="Z779" s="77" t="s">
        <v>3456</v>
      </c>
      <c r="AA779" s="77" t="s">
        <v>3457</v>
      </c>
      <c r="AB779" s="77" t="s">
        <v>3457</v>
      </c>
      <c r="AC779" s="77" t="s">
        <v>3456</v>
      </c>
      <c r="AD779" s="77" t="s">
        <v>3456</v>
      </c>
      <c r="AE779" s="77" t="s">
        <v>3456</v>
      </c>
      <c r="AF779" s="77" t="s">
        <v>3456</v>
      </c>
      <c r="AG779" s="79">
        <v>0.83333333333333337</v>
      </c>
      <c r="AH779" s="77" t="s">
        <v>3456</v>
      </c>
      <c r="AI779" s="77" t="s">
        <v>3457</v>
      </c>
      <c r="AJ779" s="77" t="s">
        <v>3457</v>
      </c>
      <c r="AK779" s="77" t="s">
        <v>3457</v>
      </c>
      <c r="AL779" s="50" t="s">
        <v>872</v>
      </c>
      <c r="AM779" s="50">
        <v>379</v>
      </c>
    </row>
    <row r="780" spans="1:39" ht="15.75">
      <c r="A780" s="84" t="s">
        <v>3453</v>
      </c>
      <c r="B780" s="84" t="s">
        <v>2464</v>
      </c>
      <c r="C780" s="87" t="s">
        <v>2655</v>
      </c>
      <c r="D780" s="86" t="s">
        <v>3480</v>
      </c>
      <c r="E780" s="76" t="s">
        <v>809</v>
      </c>
      <c r="F780" s="85" t="s">
        <v>2428</v>
      </c>
      <c r="G780" s="84">
        <v>891301447</v>
      </c>
      <c r="H780" s="76" t="s">
        <v>2656</v>
      </c>
      <c r="I780" s="81">
        <v>702893700</v>
      </c>
      <c r="J780" s="81">
        <v>702893700</v>
      </c>
      <c r="K780" s="83">
        <v>45679</v>
      </c>
      <c r="L780" s="82">
        <v>2025</v>
      </c>
      <c r="M780" s="81">
        <v>697295900</v>
      </c>
      <c r="N780" s="81">
        <v>1</v>
      </c>
      <c r="O780" s="81">
        <v>5597799</v>
      </c>
      <c r="P780" s="81">
        <v>5</v>
      </c>
      <c r="Q780" s="80">
        <v>0.99203606605095473</v>
      </c>
      <c r="R780" s="77" t="s">
        <v>3456</v>
      </c>
      <c r="S780" s="77" t="s">
        <v>3456</v>
      </c>
      <c r="T780" s="78">
        <v>12</v>
      </c>
      <c r="U780" s="77" t="s">
        <v>3456</v>
      </c>
      <c r="V780" s="77" t="s">
        <v>3456</v>
      </c>
      <c r="W780" s="77" t="s">
        <v>3456</v>
      </c>
      <c r="X780" s="77" t="s">
        <v>3456</v>
      </c>
      <c r="Y780" s="77" t="s">
        <v>3456</v>
      </c>
      <c r="Z780" s="77" t="s">
        <v>3456</v>
      </c>
      <c r="AA780" s="77" t="s">
        <v>3456</v>
      </c>
      <c r="AB780" s="77" t="s">
        <v>3456</v>
      </c>
      <c r="AC780" s="77" t="s">
        <v>3456</v>
      </c>
      <c r="AD780" s="77" t="s">
        <v>3456</v>
      </c>
      <c r="AE780" s="77" t="s">
        <v>3456</v>
      </c>
      <c r="AF780" s="77" t="s">
        <v>3456</v>
      </c>
      <c r="AG780" s="79">
        <v>1</v>
      </c>
      <c r="AH780" s="77" t="s">
        <v>3456</v>
      </c>
      <c r="AI780" s="77" t="s">
        <v>3457</v>
      </c>
      <c r="AJ780" s="77" t="s">
        <v>3457</v>
      </c>
      <c r="AK780" s="77" t="s">
        <v>3457</v>
      </c>
      <c r="AL780" s="50" t="s">
        <v>872</v>
      </c>
      <c r="AM780" s="50">
        <v>678</v>
      </c>
    </row>
    <row r="781" spans="1:39" ht="15.75">
      <c r="A781" s="84" t="s">
        <v>3453</v>
      </c>
      <c r="B781" s="84" t="s">
        <v>2464</v>
      </c>
      <c r="C781" s="87" t="s">
        <v>734</v>
      </c>
      <c r="D781" s="86" t="s">
        <v>3480</v>
      </c>
      <c r="E781" s="76" t="s">
        <v>809</v>
      </c>
      <c r="F781" s="85" t="s">
        <v>2657</v>
      </c>
      <c r="G781" s="84">
        <v>891380046</v>
      </c>
      <c r="H781" s="76" t="s">
        <v>735</v>
      </c>
      <c r="I781" s="81">
        <v>1465097400</v>
      </c>
      <c r="J781" s="81">
        <v>1465097400</v>
      </c>
      <c r="K781" s="83">
        <v>45679</v>
      </c>
      <c r="L781" s="82">
        <v>2025</v>
      </c>
      <c r="M781" s="81">
        <v>1465097400</v>
      </c>
      <c r="N781" s="81">
        <v>0</v>
      </c>
      <c r="O781" s="81">
        <v>0</v>
      </c>
      <c r="P781" s="81">
        <v>434161</v>
      </c>
      <c r="Q781" s="80">
        <v>1</v>
      </c>
      <c r="R781" s="77" t="s">
        <v>3456</v>
      </c>
      <c r="S781" s="77" t="s">
        <v>3456</v>
      </c>
      <c r="T781" s="78">
        <v>12</v>
      </c>
      <c r="U781" s="77" t="s">
        <v>3456</v>
      </c>
      <c r="V781" s="77" t="s">
        <v>3456</v>
      </c>
      <c r="W781" s="77" t="s">
        <v>3456</v>
      </c>
      <c r="X781" s="77" t="s">
        <v>3456</v>
      </c>
      <c r="Y781" s="77" t="s">
        <v>3456</v>
      </c>
      <c r="Z781" s="77" t="s">
        <v>3456</v>
      </c>
      <c r="AA781" s="77" t="s">
        <v>3456</v>
      </c>
      <c r="AB781" s="77" t="s">
        <v>3456</v>
      </c>
      <c r="AC781" s="77" t="s">
        <v>3456</v>
      </c>
      <c r="AD781" s="77" t="s">
        <v>3456</v>
      </c>
      <c r="AE781" s="77" t="s">
        <v>3456</v>
      </c>
      <c r="AF781" s="77" t="s">
        <v>3456</v>
      </c>
      <c r="AG781" s="79">
        <v>1</v>
      </c>
      <c r="AH781" s="77" t="s">
        <v>3456</v>
      </c>
      <c r="AI781" s="77" t="s">
        <v>3457</v>
      </c>
      <c r="AJ781" s="77" t="s">
        <v>3457</v>
      </c>
      <c r="AK781" s="77" t="s">
        <v>3457</v>
      </c>
      <c r="AL781" s="50" t="s">
        <v>872</v>
      </c>
      <c r="AM781" s="50">
        <v>759</v>
      </c>
    </row>
    <row r="782" spans="1:39" ht="15.75">
      <c r="A782" s="84" t="s">
        <v>3453</v>
      </c>
      <c r="B782" s="84" t="s">
        <v>2464</v>
      </c>
      <c r="C782" s="87" t="s">
        <v>736</v>
      </c>
      <c r="D782" s="86" t="s">
        <v>3480</v>
      </c>
      <c r="E782" s="76" t="s">
        <v>809</v>
      </c>
      <c r="F782" s="85" t="s">
        <v>2658</v>
      </c>
      <c r="G782" s="84">
        <v>891380070</v>
      </c>
      <c r="H782" s="76" t="s">
        <v>737</v>
      </c>
      <c r="I782" s="81">
        <v>1171489500</v>
      </c>
      <c r="J782" s="81">
        <v>1171489500</v>
      </c>
      <c r="K782" s="83">
        <v>45679</v>
      </c>
      <c r="L782" s="82">
        <v>2025</v>
      </c>
      <c r="M782" s="81">
        <v>1171489500</v>
      </c>
      <c r="N782" s="81">
        <v>0</v>
      </c>
      <c r="O782" s="81">
        <v>0</v>
      </c>
      <c r="P782" s="81">
        <v>266570</v>
      </c>
      <c r="Q782" s="80">
        <v>1</v>
      </c>
      <c r="R782" s="77" t="s">
        <v>3456</v>
      </c>
      <c r="S782" s="77" t="s">
        <v>3456</v>
      </c>
      <c r="T782" s="78">
        <v>12</v>
      </c>
      <c r="U782" s="77" t="s">
        <v>3456</v>
      </c>
      <c r="V782" s="77" t="s">
        <v>3456</v>
      </c>
      <c r="W782" s="77" t="s">
        <v>3456</v>
      </c>
      <c r="X782" s="77" t="s">
        <v>3456</v>
      </c>
      <c r="Y782" s="77" t="s">
        <v>3456</v>
      </c>
      <c r="Z782" s="77" t="s">
        <v>3456</v>
      </c>
      <c r="AA782" s="77" t="s">
        <v>3456</v>
      </c>
      <c r="AB782" s="77" t="s">
        <v>3456</v>
      </c>
      <c r="AC782" s="77" t="s">
        <v>3456</v>
      </c>
      <c r="AD782" s="77" t="s">
        <v>3456</v>
      </c>
      <c r="AE782" s="77" t="s">
        <v>3456</v>
      </c>
      <c r="AF782" s="77" t="s">
        <v>3456</v>
      </c>
      <c r="AG782" s="79">
        <v>1</v>
      </c>
      <c r="AH782" s="77" t="s">
        <v>3456</v>
      </c>
      <c r="AI782" s="77" t="s">
        <v>3457</v>
      </c>
      <c r="AJ782" s="77" t="s">
        <v>3457</v>
      </c>
      <c r="AK782" s="77" t="s">
        <v>3457</v>
      </c>
      <c r="AL782" s="50" t="s">
        <v>872</v>
      </c>
      <c r="AM782" s="50">
        <v>743</v>
      </c>
    </row>
    <row r="783" spans="1:39" ht="15.75">
      <c r="A783" s="84" t="s">
        <v>3453</v>
      </c>
      <c r="B783" s="84" t="s">
        <v>2464</v>
      </c>
      <c r="C783" s="87" t="s">
        <v>2659</v>
      </c>
      <c r="D783" s="86" t="s">
        <v>3480</v>
      </c>
      <c r="E783" s="76" t="s">
        <v>809</v>
      </c>
      <c r="F783" s="85" t="s">
        <v>2660</v>
      </c>
      <c r="G783" s="84">
        <v>891380103</v>
      </c>
      <c r="H783" s="76" t="s">
        <v>742</v>
      </c>
      <c r="I783" s="81">
        <v>1755763200</v>
      </c>
      <c r="J783" s="81">
        <v>1755763200</v>
      </c>
      <c r="K783" s="83">
        <v>45679</v>
      </c>
      <c r="L783" s="82">
        <v>2025</v>
      </c>
      <c r="M783" s="81">
        <v>1745748651</v>
      </c>
      <c r="N783" s="81">
        <v>10014549</v>
      </c>
      <c r="O783" s="81">
        <v>0</v>
      </c>
      <c r="P783" s="81">
        <v>24</v>
      </c>
      <c r="Q783" s="80">
        <v>1</v>
      </c>
      <c r="R783" s="77" t="s">
        <v>3456</v>
      </c>
      <c r="S783" s="77" t="s">
        <v>3456</v>
      </c>
      <c r="T783" s="78">
        <v>12</v>
      </c>
      <c r="U783" s="77" t="s">
        <v>3456</v>
      </c>
      <c r="V783" s="77" t="s">
        <v>3456</v>
      </c>
      <c r="W783" s="77" t="s">
        <v>3456</v>
      </c>
      <c r="X783" s="77" t="s">
        <v>3456</v>
      </c>
      <c r="Y783" s="77" t="s">
        <v>3456</v>
      </c>
      <c r="Z783" s="77" t="s">
        <v>3456</v>
      </c>
      <c r="AA783" s="77" t="s">
        <v>3456</v>
      </c>
      <c r="AB783" s="77" t="s">
        <v>3456</v>
      </c>
      <c r="AC783" s="77" t="s">
        <v>3456</v>
      </c>
      <c r="AD783" s="77" t="s">
        <v>3456</v>
      </c>
      <c r="AE783" s="77" t="s">
        <v>3456</v>
      </c>
      <c r="AF783" s="77" t="s">
        <v>3456</v>
      </c>
      <c r="AG783" s="79">
        <v>1</v>
      </c>
      <c r="AH783" s="77" t="s">
        <v>3456</v>
      </c>
      <c r="AI783" s="77" t="s">
        <v>3457</v>
      </c>
      <c r="AJ783" s="77" t="s">
        <v>3457</v>
      </c>
      <c r="AK783" s="77" t="s">
        <v>3457</v>
      </c>
      <c r="AL783" s="50" t="s">
        <v>872</v>
      </c>
      <c r="AM783" s="50">
        <v>690</v>
      </c>
    </row>
    <row r="784" spans="1:39" ht="15.75">
      <c r="A784" s="84" t="s">
        <v>3453</v>
      </c>
      <c r="B784" s="84" t="s">
        <v>2464</v>
      </c>
      <c r="C784" s="87" t="s">
        <v>2662</v>
      </c>
      <c r="D784" s="86" t="s">
        <v>3480</v>
      </c>
      <c r="E784" s="76" t="s">
        <v>809</v>
      </c>
      <c r="F784" s="85" t="s">
        <v>2663</v>
      </c>
      <c r="G784" s="84">
        <v>891900361</v>
      </c>
      <c r="H784" s="76" t="s">
        <v>3585</v>
      </c>
      <c r="I784" s="81">
        <v>643583700</v>
      </c>
      <c r="J784" s="81">
        <v>643583700</v>
      </c>
      <c r="K784" s="83">
        <v>45679</v>
      </c>
      <c r="L784" s="82">
        <v>2025</v>
      </c>
      <c r="M784" s="81">
        <v>43013700</v>
      </c>
      <c r="N784" s="81">
        <v>0</v>
      </c>
      <c r="O784" s="81">
        <v>600570000</v>
      </c>
      <c r="P784" s="81">
        <v>52899.07</v>
      </c>
      <c r="Q784" s="80">
        <v>6.6834663463353719E-2</v>
      </c>
      <c r="R784" s="77" t="s">
        <v>3456</v>
      </c>
      <c r="S784" s="77" t="s">
        <v>3456</v>
      </c>
      <c r="T784" s="78">
        <v>12</v>
      </c>
      <c r="U784" s="77" t="s">
        <v>3456</v>
      </c>
      <c r="V784" s="77" t="s">
        <v>3456</v>
      </c>
      <c r="W784" s="77" t="s">
        <v>3456</v>
      </c>
      <c r="X784" s="77" t="s">
        <v>3456</v>
      </c>
      <c r="Y784" s="77" t="s">
        <v>3456</v>
      </c>
      <c r="Z784" s="77" t="s">
        <v>3456</v>
      </c>
      <c r="AA784" s="77" t="s">
        <v>3456</v>
      </c>
      <c r="AB784" s="77" t="s">
        <v>3456</v>
      </c>
      <c r="AC784" s="77" t="s">
        <v>3456</v>
      </c>
      <c r="AD784" s="77" t="s">
        <v>3456</v>
      </c>
      <c r="AE784" s="77" t="s">
        <v>3456</v>
      </c>
      <c r="AF784" s="77" t="s">
        <v>3456</v>
      </c>
      <c r="AG784" s="79">
        <v>1</v>
      </c>
      <c r="AH784" s="77" t="s">
        <v>3456</v>
      </c>
      <c r="AI784" s="77" t="s">
        <v>3457</v>
      </c>
      <c r="AJ784" s="77" t="s">
        <v>3457</v>
      </c>
      <c r="AK784" s="77" t="s">
        <v>3457</v>
      </c>
      <c r="AL784" s="50" t="s">
        <v>876</v>
      </c>
      <c r="AM784" s="50">
        <v>182</v>
      </c>
    </row>
    <row r="785" spans="1:39" ht="15.75">
      <c r="A785" s="84" t="s">
        <v>3453</v>
      </c>
      <c r="B785" s="84" t="s">
        <v>2464</v>
      </c>
      <c r="C785" s="87" t="s">
        <v>2665</v>
      </c>
      <c r="D785" s="86" t="s">
        <v>3480</v>
      </c>
      <c r="E785" s="76" t="s">
        <v>809</v>
      </c>
      <c r="F785" s="85" t="s">
        <v>1654</v>
      </c>
      <c r="G785" s="84">
        <v>891900367</v>
      </c>
      <c r="H785" s="76" t="s">
        <v>2666</v>
      </c>
      <c r="I785" s="81">
        <v>1227857400</v>
      </c>
      <c r="J785" s="81">
        <v>1227857400</v>
      </c>
      <c r="K785" s="83">
        <v>45679</v>
      </c>
      <c r="L785" s="82">
        <v>2025</v>
      </c>
      <c r="M785" s="81">
        <v>0</v>
      </c>
      <c r="N785" s="81">
        <v>0</v>
      </c>
      <c r="O785" s="81">
        <v>1227857400</v>
      </c>
      <c r="P785" s="81">
        <v>0</v>
      </c>
      <c r="Q785" s="80">
        <v>0</v>
      </c>
      <c r="R785" s="77" t="s">
        <v>3457</v>
      </c>
      <c r="S785" s="77" t="s">
        <v>3456</v>
      </c>
      <c r="T785" s="78">
        <v>12</v>
      </c>
      <c r="U785" s="77" t="s">
        <v>3456</v>
      </c>
      <c r="V785" s="77" t="s">
        <v>3456</v>
      </c>
      <c r="W785" s="77" t="s">
        <v>3456</v>
      </c>
      <c r="X785" s="77" t="s">
        <v>3456</v>
      </c>
      <c r="Y785" s="77" t="s">
        <v>3456</v>
      </c>
      <c r="Z785" s="77" t="s">
        <v>3456</v>
      </c>
      <c r="AA785" s="77" t="s">
        <v>3456</v>
      </c>
      <c r="AB785" s="77" t="s">
        <v>3456</v>
      </c>
      <c r="AC785" s="77" t="s">
        <v>3456</v>
      </c>
      <c r="AD785" s="77" t="s">
        <v>3456</v>
      </c>
      <c r="AE785" s="77" t="s">
        <v>3456</v>
      </c>
      <c r="AF785" s="77" t="s">
        <v>3456</v>
      </c>
      <c r="AG785" s="79">
        <v>1</v>
      </c>
      <c r="AH785" s="77" t="s">
        <v>3456</v>
      </c>
      <c r="AI785" s="77" t="s">
        <v>3457</v>
      </c>
      <c r="AJ785" s="77" t="s">
        <v>3457</v>
      </c>
      <c r="AK785" s="77" t="s">
        <v>3457</v>
      </c>
      <c r="AL785" s="50" t="s">
        <v>910</v>
      </c>
      <c r="AM785" s="50">
        <v>128</v>
      </c>
    </row>
    <row r="786" spans="1:39" ht="15.75">
      <c r="A786" s="84" t="s">
        <v>3453</v>
      </c>
      <c r="B786" s="84" t="s">
        <v>2464</v>
      </c>
      <c r="C786" s="87" t="s">
        <v>2667</v>
      </c>
      <c r="D786" s="86" t="s">
        <v>3480</v>
      </c>
      <c r="E786" s="76" t="s">
        <v>809</v>
      </c>
      <c r="F786" s="85" t="s">
        <v>2668</v>
      </c>
      <c r="G786" s="84">
        <v>891900390</v>
      </c>
      <c r="H786" s="76" t="s">
        <v>3586</v>
      </c>
      <c r="I786" s="81">
        <v>818571600</v>
      </c>
      <c r="J786" s="81">
        <v>818571600</v>
      </c>
      <c r="K786" s="83">
        <v>45596</v>
      </c>
      <c r="L786" s="82">
        <v>2024</v>
      </c>
      <c r="M786" s="81">
        <v>717255453</v>
      </c>
      <c r="N786" s="81">
        <v>0</v>
      </c>
      <c r="O786" s="81">
        <v>101316147</v>
      </c>
      <c r="P786" s="81">
        <v>0</v>
      </c>
      <c r="Q786" s="80">
        <v>0.87622811859096994</v>
      </c>
      <c r="R786" s="77" t="s">
        <v>3456</v>
      </c>
      <c r="S786" s="77" t="s">
        <v>3456</v>
      </c>
      <c r="T786" s="78">
        <v>12</v>
      </c>
      <c r="U786" s="77" t="s">
        <v>3456</v>
      </c>
      <c r="V786" s="77" t="s">
        <v>3456</v>
      </c>
      <c r="W786" s="77" t="s">
        <v>3456</v>
      </c>
      <c r="X786" s="77" t="s">
        <v>3456</v>
      </c>
      <c r="Y786" s="77" t="s">
        <v>3456</v>
      </c>
      <c r="Z786" s="77" t="s">
        <v>3456</v>
      </c>
      <c r="AA786" s="77" t="s">
        <v>3456</v>
      </c>
      <c r="AB786" s="77" t="s">
        <v>3456</v>
      </c>
      <c r="AC786" s="77" t="s">
        <v>3456</v>
      </c>
      <c r="AD786" s="77" t="s">
        <v>3456</v>
      </c>
      <c r="AE786" s="77" t="s">
        <v>3456</v>
      </c>
      <c r="AF786" s="77" t="s">
        <v>3456</v>
      </c>
      <c r="AG786" s="79">
        <v>1</v>
      </c>
      <c r="AH786" s="77" t="s">
        <v>3456</v>
      </c>
      <c r="AI786" s="77" t="s">
        <v>3457</v>
      </c>
      <c r="AJ786" s="77" t="s">
        <v>3457</v>
      </c>
      <c r="AK786" s="77" t="s">
        <v>3457</v>
      </c>
      <c r="AL786" s="50" t="s">
        <v>872</v>
      </c>
      <c r="AM786" s="50">
        <v>361</v>
      </c>
    </row>
    <row r="787" spans="1:39" ht="15.75">
      <c r="A787" s="84" t="s">
        <v>3453</v>
      </c>
      <c r="B787" s="84" t="s">
        <v>2464</v>
      </c>
      <c r="C787" s="87" t="s">
        <v>2670</v>
      </c>
      <c r="D787" s="86" t="s">
        <v>3480</v>
      </c>
      <c r="E787" s="76" t="s">
        <v>809</v>
      </c>
      <c r="F787" s="85" t="s">
        <v>2671</v>
      </c>
      <c r="G787" s="84">
        <v>891900438</v>
      </c>
      <c r="H787" s="76" t="s">
        <v>1721</v>
      </c>
      <c r="I787" s="81">
        <v>643583700</v>
      </c>
      <c r="J787" s="81">
        <v>643583700</v>
      </c>
      <c r="K787" s="83">
        <v>45596</v>
      </c>
      <c r="L787" s="82">
        <v>2024</v>
      </c>
      <c r="M787" s="81">
        <v>542267553</v>
      </c>
      <c r="N787" s="81">
        <v>0</v>
      </c>
      <c r="O787" s="81">
        <v>101316147</v>
      </c>
      <c r="P787" s="81">
        <v>0</v>
      </c>
      <c r="Q787" s="80">
        <v>0.84257502637186121</v>
      </c>
      <c r="R787" s="77" t="s">
        <v>3457</v>
      </c>
      <c r="S787" s="77" t="s">
        <v>3456</v>
      </c>
      <c r="T787" s="78">
        <v>12</v>
      </c>
      <c r="U787" s="77" t="s">
        <v>3456</v>
      </c>
      <c r="V787" s="77" t="s">
        <v>3456</v>
      </c>
      <c r="W787" s="77" t="s">
        <v>3456</v>
      </c>
      <c r="X787" s="77" t="s">
        <v>3456</v>
      </c>
      <c r="Y787" s="77" t="s">
        <v>3456</v>
      </c>
      <c r="Z787" s="77" t="s">
        <v>3456</v>
      </c>
      <c r="AA787" s="77" t="s">
        <v>3456</v>
      </c>
      <c r="AB787" s="77" t="s">
        <v>3456</v>
      </c>
      <c r="AC787" s="77" t="s">
        <v>3456</v>
      </c>
      <c r="AD787" s="77" t="s">
        <v>3456</v>
      </c>
      <c r="AE787" s="77" t="s">
        <v>3456</v>
      </c>
      <c r="AF787" s="77" t="s">
        <v>3456</v>
      </c>
      <c r="AG787" s="79">
        <v>1</v>
      </c>
      <c r="AH787" s="77" t="s">
        <v>3456</v>
      </c>
      <c r="AI787" s="77" t="s">
        <v>3457</v>
      </c>
      <c r="AJ787" s="77" t="s">
        <v>3457</v>
      </c>
      <c r="AK787" s="77" t="s">
        <v>3457</v>
      </c>
      <c r="AL787" s="50" t="s">
        <v>876</v>
      </c>
      <c r="AM787" s="50">
        <v>246</v>
      </c>
    </row>
    <row r="788" spans="1:39" ht="15.75">
      <c r="A788" s="84" t="s">
        <v>3453</v>
      </c>
      <c r="B788" s="84" t="s">
        <v>2464</v>
      </c>
      <c r="C788" s="87" t="s">
        <v>2672</v>
      </c>
      <c r="D788" s="86" t="s">
        <v>3480</v>
      </c>
      <c r="E788" s="76" t="s">
        <v>809</v>
      </c>
      <c r="F788" s="85" t="s">
        <v>2673</v>
      </c>
      <c r="G788" s="84">
        <v>891900441</v>
      </c>
      <c r="H788" s="76" t="s">
        <v>2674</v>
      </c>
      <c r="I788" s="81">
        <v>1402845300</v>
      </c>
      <c r="J788" s="81">
        <v>1402845300</v>
      </c>
      <c r="K788" s="83">
        <v>45679</v>
      </c>
      <c r="L788" s="82">
        <v>2025</v>
      </c>
      <c r="M788" s="81">
        <v>0</v>
      </c>
      <c r="N788" s="81">
        <v>0</v>
      </c>
      <c r="O788" s="81">
        <v>1402845300</v>
      </c>
      <c r="P788" s="81">
        <v>0</v>
      </c>
      <c r="Q788" s="80">
        <v>0</v>
      </c>
      <c r="R788" s="77" t="s">
        <v>3457</v>
      </c>
      <c r="S788" s="77" t="s">
        <v>3456</v>
      </c>
      <c r="T788" s="78">
        <v>9</v>
      </c>
      <c r="U788" s="77" t="s">
        <v>3456</v>
      </c>
      <c r="V788" s="77" t="s">
        <v>3456</v>
      </c>
      <c r="W788" s="77" t="s">
        <v>3456</v>
      </c>
      <c r="X788" s="77" t="s">
        <v>3456</v>
      </c>
      <c r="Y788" s="77" t="s">
        <v>3456</v>
      </c>
      <c r="Z788" s="77" t="s">
        <v>3457</v>
      </c>
      <c r="AA788" s="77" t="s">
        <v>3456</v>
      </c>
      <c r="AB788" s="77" t="s">
        <v>3457</v>
      </c>
      <c r="AC788" s="77" t="s">
        <v>3457</v>
      </c>
      <c r="AD788" s="77" t="s">
        <v>3456</v>
      </c>
      <c r="AE788" s="77" t="s">
        <v>3456</v>
      </c>
      <c r="AF788" s="77" t="s">
        <v>3456</v>
      </c>
      <c r="AG788" s="79">
        <v>0.75</v>
      </c>
      <c r="AH788" s="77" t="s">
        <v>3456</v>
      </c>
      <c r="AI788" s="77" t="s">
        <v>3457</v>
      </c>
      <c r="AJ788" s="77" t="s">
        <v>3457</v>
      </c>
      <c r="AK788" s="77" t="s">
        <v>3457</v>
      </c>
      <c r="AL788" s="50" t="s">
        <v>910</v>
      </c>
      <c r="AM788" s="50">
        <v>29</v>
      </c>
    </row>
    <row r="789" spans="1:39" ht="15.75">
      <c r="A789" s="84" t="s">
        <v>3453</v>
      </c>
      <c r="B789" s="84" t="s">
        <v>2464</v>
      </c>
      <c r="C789" s="87" t="s">
        <v>2675</v>
      </c>
      <c r="D789" s="86" t="s">
        <v>3480</v>
      </c>
      <c r="E789" s="76" t="s">
        <v>809</v>
      </c>
      <c r="F789" s="85" t="s">
        <v>1795</v>
      </c>
      <c r="G789" s="84">
        <v>891900481</v>
      </c>
      <c r="H789" s="76" t="s">
        <v>3587</v>
      </c>
      <c r="I789" s="81">
        <v>584273700</v>
      </c>
      <c r="J789" s="81">
        <v>584273700</v>
      </c>
      <c r="K789" s="83">
        <v>45679</v>
      </c>
      <c r="L789" s="82">
        <v>2025</v>
      </c>
      <c r="M789" s="81">
        <v>540573602</v>
      </c>
      <c r="N789" s="81">
        <v>0</v>
      </c>
      <c r="O789" s="81">
        <v>43700098</v>
      </c>
      <c r="P789" s="81">
        <v>19708.759999999998</v>
      </c>
      <c r="Q789" s="80">
        <v>0.92520611829695565</v>
      </c>
      <c r="R789" s="77" t="s">
        <v>3456</v>
      </c>
      <c r="S789" s="77" t="s">
        <v>3456</v>
      </c>
      <c r="T789" s="78">
        <v>12</v>
      </c>
      <c r="U789" s="77" t="s">
        <v>3456</v>
      </c>
      <c r="V789" s="77" t="s">
        <v>3456</v>
      </c>
      <c r="W789" s="77" t="s">
        <v>3456</v>
      </c>
      <c r="X789" s="77" t="s">
        <v>3456</v>
      </c>
      <c r="Y789" s="77" t="s">
        <v>3456</v>
      </c>
      <c r="Z789" s="77" t="s">
        <v>3456</v>
      </c>
      <c r="AA789" s="77" t="s">
        <v>3456</v>
      </c>
      <c r="AB789" s="77" t="s">
        <v>3456</v>
      </c>
      <c r="AC789" s="77" t="s">
        <v>3456</v>
      </c>
      <c r="AD789" s="77" t="s">
        <v>3456</v>
      </c>
      <c r="AE789" s="77" t="s">
        <v>3456</v>
      </c>
      <c r="AF789" s="77" t="s">
        <v>3456</v>
      </c>
      <c r="AG789" s="79">
        <v>1</v>
      </c>
      <c r="AH789" s="77" t="s">
        <v>3456</v>
      </c>
      <c r="AI789" s="77" t="s">
        <v>3457</v>
      </c>
      <c r="AJ789" s="77" t="s">
        <v>3457</v>
      </c>
      <c r="AK789" s="77" t="s">
        <v>3457</v>
      </c>
      <c r="AL789" s="50" t="s">
        <v>872</v>
      </c>
      <c r="AM789" s="50">
        <v>603</v>
      </c>
    </row>
    <row r="790" spans="1:39" ht="15.75">
      <c r="A790" s="84" t="s">
        <v>3453</v>
      </c>
      <c r="B790" s="84" t="s">
        <v>2464</v>
      </c>
      <c r="C790" s="87" t="s">
        <v>2677</v>
      </c>
      <c r="D790" s="86" t="s">
        <v>3480</v>
      </c>
      <c r="E790" s="76" t="s">
        <v>809</v>
      </c>
      <c r="F790" s="85" t="s">
        <v>2678</v>
      </c>
      <c r="G790" s="84">
        <v>891900650</v>
      </c>
      <c r="H790" s="76" t="s">
        <v>3588</v>
      </c>
      <c r="I790" s="81">
        <v>1171489500</v>
      </c>
      <c r="J790" s="81">
        <v>1171489500</v>
      </c>
      <c r="K790" s="83">
        <v>45679</v>
      </c>
      <c r="L790" s="82">
        <v>2025</v>
      </c>
      <c r="M790" s="81">
        <v>0</v>
      </c>
      <c r="N790" s="81">
        <v>0</v>
      </c>
      <c r="O790" s="81">
        <v>1171489500</v>
      </c>
      <c r="P790" s="81">
        <v>0</v>
      </c>
      <c r="Q790" s="80">
        <v>0</v>
      </c>
      <c r="R790" s="77" t="s">
        <v>3457</v>
      </c>
      <c r="S790" s="77" t="s">
        <v>3456</v>
      </c>
      <c r="T790" s="78">
        <v>12</v>
      </c>
      <c r="U790" s="77" t="s">
        <v>3456</v>
      </c>
      <c r="V790" s="77" t="s">
        <v>3456</v>
      </c>
      <c r="W790" s="77" t="s">
        <v>3456</v>
      </c>
      <c r="X790" s="77" t="s">
        <v>3456</v>
      </c>
      <c r="Y790" s="77" t="s">
        <v>3456</v>
      </c>
      <c r="Z790" s="77" t="s">
        <v>3456</v>
      </c>
      <c r="AA790" s="77" t="s">
        <v>3456</v>
      </c>
      <c r="AB790" s="77" t="s">
        <v>3456</v>
      </c>
      <c r="AC790" s="77" t="s">
        <v>3456</v>
      </c>
      <c r="AD790" s="77" t="s">
        <v>3456</v>
      </c>
      <c r="AE790" s="77" t="s">
        <v>3456</v>
      </c>
      <c r="AF790" s="77" t="s">
        <v>3456</v>
      </c>
      <c r="AG790" s="79">
        <v>1</v>
      </c>
      <c r="AH790" s="77" t="s">
        <v>3456</v>
      </c>
      <c r="AI790" s="77" t="s">
        <v>3457</v>
      </c>
      <c r="AJ790" s="77" t="s">
        <v>3457</v>
      </c>
      <c r="AK790" s="77" t="s">
        <v>3457</v>
      </c>
      <c r="AL790" s="50" t="s">
        <v>910</v>
      </c>
      <c r="AM790" s="50">
        <v>116</v>
      </c>
    </row>
    <row r="791" spans="1:39" ht="15.75">
      <c r="A791" s="84" t="s">
        <v>3453</v>
      </c>
      <c r="B791" s="84" t="s">
        <v>2464</v>
      </c>
      <c r="C791" s="87" t="s">
        <v>2680</v>
      </c>
      <c r="D791" s="86" t="s">
        <v>3480</v>
      </c>
      <c r="E791" s="76" t="s">
        <v>809</v>
      </c>
      <c r="F791" s="85" t="s">
        <v>2681</v>
      </c>
      <c r="G791" s="84">
        <v>891901041</v>
      </c>
      <c r="H791" s="76" t="s">
        <v>3589</v>
      </c>
      <c r="I791" s="81">
        <v>409285800</v>
      </c>
      <c r="J791" s="81">
        <v>409285800</v>
      </c>
      <c r="K791" s="83">
        <v>45679</v>
      </c>
      <c r="L791" s="82">
        <v>2025</v>
      </c>
      <c r="M791" s="81">
        <v>0</v>
      </c>
      <c r="N791" s="81">
        <v>0</v>
      </c>
      <c r="O791" s="81">
        <v>409285800</v>
      </c>
      <c r="P791" s="81">
        <v>0</v>
      </c>
      <c r="Q791" s="80">
        <v>0</v>
      </c>
      <c r="R791" s="77" t="s">
        <v>3457</v>
      </c>
      <c r="S791" s="77" t="s">
        <v>3456</v>
      </c>
      <c r="T791" s="78">
        <v>12</v>
      </c>
      <c r="U791" s="77" t="s">
        <v>3456</v>
      </c>
      <c r="V791" s="77" t="s">
        <v>3456</v>
      </c>
      <c r="W791" s="77" t="s">
        <v>3456</v>
      </c>
      <c r="X791" s="77" t="s">
        <v>3456</v>
      </c>
      <c r="Y791" s="77" t="s">
        <v>3456</v>
      </c>
      <c r="Z791" s="77" t="s">
        <v>3456</v>
      </c>
      <c r="AA791" s="77" t="s">
        <v>3456</v>
      </c>
      <c r="AB791" s="77" t="s">
        <v>3456</v>
      </c>
      <c r="AC791" s="77" t="s">
        <v>3456</v>
      </c>
      <c r="AD791" s="77" t="s">
        <v>3456</v>
      </c>
      <c r="AE791" s="77" t="s">
        <v>3456</v>
      </c>
      <c r="AF791" s="77" t="s">
        <v>3456</v>
      </c>
      <c r="AG791" s="79">
        <v>1</v>
      </c>
      <c r="AH791" s="77" t="s">
        <v>3456</v>
      </c>
      <c r="AI791" s="77" t="s">
        <v>3457</v>
      </c>
      <c r="AJ791" s="77" t="s">
        <v>3457</v>
      </c>
      <c r="AK791" s="77" t="s">
        <v>3457</v>
      </c>
      <c r="AL791" s="50" t="s">
        <v>910</v>
      </c>
      <c r="AM791" s="50">
        <v>118</v>
      </c>
    </row>
    <row r="792" spans="1:39" ht="15.75">
      <c r="A792" s="84" t="s">
        <v>3453</v>
      </c>
      <c r="B792" s="84" t="s">
        <v>2464</v>
      </c>
      <c r="C792" s="87" t="s">
        <v>2683</v>
      </c>
      <c r="D792" s="86" t="s">
        <v>3480</v>
      </c>
      <c r="E792" s="76" t="s">
        <v>809</v>
      </c>
      <c r="F792" s="85" t="s">
        <v>2684</v>
      </c>
      <c r="G792" s="84">
        <v>891901061</v>
      </c>
      <c r="H792" s="76" t="s">
        <v>2685</v>
      </c>
      <c r="I792" s="81">
        <v>468595800</v>
      </c>
      <c r="J792" s="81">
        <v>468595800</v>
      </c>
      <c r="K792" s="83">
        <v>45596</v>
      </c>
      <c r="L792" s="82">
        <v>2024</v>
      </c>
      <c r="M792" s="81">
        <v>466095772</v>
      </c>
      <c r="N792" s="81">
        <v>0</v>
      </c>
      <c r="O792" s="81">
        <v>2500028</v>
      </c>
      <c r="P792" s="81">
        <v>0</v>
      </c>
      <c r="Q792" s="80">
        <v>0.99466485188300879</v>
      </c>
      <c r="R792" s="77" t="s">
        <v>3457</v>
      </c>
      <c r="S792" s="77" t="s">
        <v>3456</v>
      </c>
      <c r="T792" s="78">
        <v>12</v>
      </c>
      <c r="U792" s="77" t="s">
        <v>3456</v>
      </c>
      <c r="V792" s="77" t="s">
        <v>3456</v>
      </c>
      <c r="W792" s="77" t="s">
        <v>3456</v>
      </c>
      <c r="X792" s="77" t="s">
        <v>3456</v>
      </c>
      <c r="Y792" s="77" t="s">
        <v>3456</v>
      </c>
      <c r="Z792" s="77" t="s">
        <v>3456</v>
      </c>
      <c r="AA792" s="77" t="s">
        <v>3456</v>
      </c>
      <c r="AB792" s="77" t="s">
        <v>3456</v>
      </c>
      <c r="AC792" s="77" t="s">
        <v>3456</v>
      </c>
      <c r="AD792" s="77" t="s">
        <v>3456</v>
      </c>
      <c r="AE792" s="77" t="s">
        <v>3456</v>
      </c>
      <c r="AF792" s="77" t="s">
        <v>3456</v>
      </c>
      <c r="AG792" s="79">
        <v>1</v>
      </c>
      <c r="AH792" s="77" t="s">
        <v>3456</v>
      </c>
      <c r="AI792" s="77" t="s">
        <v>3457</v>
      </c>
      <c r="AJ792" s="77" t="s">
        <v>3457</v>
      </c>
      <c r="AK792" s="77" t="s">
        <v>3457</v>
      </c>
      <c r="AL792" s="50" t="s">
        <v>872</v>
      </c>
      <c r="AM792" s="50">
        <v>345</v>
      </c>
    </row>
    <row r="793" spans="1:39" ht="15.75">
      <c r="A793" s="84" t="s">
        <v>3453</v>
      </c>
      <c r="B793" s="84" t="s">
        <v>2464</v>
      </c>
      <c r="C793" s="87" t="s">
        <v>2686</v>
      </c>
      <c r="D793" s="86" t="s">
        <v>3480</v>
      </c>
      <c r="E793" s="76" t="s">
        <v>809</v>
      </c>
      <c r="F793" s="85" t="s">
        <v>2687</v>
      </c>
      <c r="G793" s="84">
        <v>891901123</v>
      </c>
      <c r="H793" s="76" t="s">
        <v>3590</v>
      </c>
      <c r="I793" s="81">
        <v>937191600</v>
      </c>
      <c r="J793" s="81">
        <v>937191600</v>
      </c>
      <c r="K793" s="83">
        <v>45679</v>
      </c>
      <c r="L793" s="82">
        <v>2025</v>
      </c>
      <c r="M793" s="81">
        <v>0</v>
      </c>
      <c r="N793" s="81">
        <v>0</v>
      </c>
      <c r="O793" s="81">
        <v>937191600</v>
      </c>
      <c r="P793" s="81">
        <v>0</v>
      </c>
      <c r="Q793" s="80">
        <v>0</v>
      </c>
      <c r="R793" s="77" t="s">
        <v>3457</v>
      </c>
      <c r="S793" s="77" t="s">
        <v>3456</v>
      </c>
      <c r="T793" s="78">
        <v>10</v>
      </c>
      <c r="U793" s="77" t="s">
        <v>3456</v>
      </c>
      <c r="V793" s="77" t="s">
        <v>3456</v>
      </c>
      <c r="W793" s="77" t="s">
        <v>3456</v>
      </c>
      <c r="X793" s="77" t="s">
        <v>3456</v>
      </c>
      <c r="Y793" s="77" t="s">
        <v>3456</v>
      </c>
      <c r="Z793" s="77" t="s">
        <v>3456</v>
      </c>
      <c r="AA793" s="77" t="s">
        <v>3456</v>
      </c>
      <c r="AB793" s="77" t="s">
        <v>3457</v>
      </c>
      <c r="AC793" s="77" t="s">
        <v>3457</v>
      </c>
      <c r="AD793" s="77" t="s">
        <v>3456</v>
      </c>
      <c r="AE793" s="77" t="s">
        <v>3456</v>
      </c>
      <c r="AF793" s="77" t="s">
        <v>3456</v>
      </c>
      <c r="AG793" s="79">
        <v>0.83333333333333337</v>
      </c>
      <c r="AH793" s="77" t="s">
        <v>3456</v>
      </c>
      <c r="AI793" s="77" t="s">
        <v>3457</v>
      </c>
      <c r="AJ793" s="77" t="s">
        <v>3457</v>
      </c>
      <c r="AK793" s="77" t="s">
        <v>3457</v>
      </c>
      <c r="AL793" s="50" t="s">
        <v>910</v>
      </c>
      <c r="AM793" s="50">
        <v>48</v>
      </c>
    </row>
    <row r="794" spans="1:39" ht="15.75">
      <c r="A794" s="84" t="s">
        <v>3453</v>
      </c>
      <c r="B794" s="84" t="s">
        <v>2464</v>
      </c>
      <c r="C794" s="87" t="s">
        <v>2689</v>
      </c>
      <c r="D794" s="86" t="s">
        <v>3480</v>
      </c>
      <c r="E794" s="76" t="s">
        <v>809</v>
      </c>
      <c r="F794" s="85" t="s">
        <v>2690</v>
      </c>
      <c r="G794" s="84">
        <v>891901745</v>
      </c>
      <c r="H794" s="76" t="s">
        <v>689</v>
      </c>
      <c r="I794" s="81">
        <v>877881600</v>
      </c>
      <c r="J794" s="81">
        <v>877881600</v>
      </c>
      <c r="K794" s="83">
        <v>45679</v>
      </c>
      <c r="L794" s="82">
        <v>2025</v>
      </c>
      <c r="M794" s="81">
        <v>0</v>
      </c>
      <c r="N794" s="81">
        <v>0</v>
      </c>
      <c r="O794" s="81">
        <v>877881600</v>
      </c>
      <c r="P794" s="81">
        <v>0</v>
      </c>
      <c r="Q794" s="80">
        <v>0</v>
      </c>
      <c r="R794" s="77" t="s">
        <v>3457</v>
      </c>
      <c r="S794" s="77" t="s">
        <v>3456</v>
      </c>
      <c r="T794" s="78">
        <v>12</v>
      </c>
      <c r="U794" s="77" t="s">
        <v>3456</v>
      </c>
      <c r="V794" s="77" t="s">
        <v>3456</v>
      </c>
      <c r="W794" s="77" t="s">
        <v>3456</v>
      </c>
      <c r="X794" s="77" t="s">
        <v>3456</v>
      </c>
      <c r="Y794" s="77" t="s">
        <v>3456</v>
      </c>
      <c r="Z794" s="77" t="s">
        <v>3456</v>
      </c>
      <c r="AA794" s="77" t="s">
        <v>3456</v>
      </c>
      <c r="AB794" s="77" t="s">
        <v>3456</v>
      </c>
      <c r="AC794" s="77" t="s">
        <v>3456</v>
      </c>
      <c r="AD794" s="77" t="s">
        <v>3456</v>
      </c>
      <c r="AE794" s="77" t="s">
        <v>3456</v>
      </c>
      <c r="AF794" s="77" t="s">
        <v>3456</v>
      </c>
      <c r="AG794" s="79">
        <v>1</v>
      </c>
      <c r="AH794" s="77" t="s">
        <v>3456</v>
      </c>
      <c r="AI794" s="77" t="s">
        <v>3457</v>
      </c>
      <c r="AJ794" s="77" t="s">
        <v>3457</v>
      </c>
      <c r="AK794" s="77" t="s">
        <v>3457</v>
      </c>
      <c r="AL794" s="50" t="s">
        <v>910</v>
      </c>
      <c r="AM794" s="50">
        <v>98</v>
      </c>
    </row>
    <row r="795" spans="1:39" ht="15.75">
      <c r="A795" s="84" t="s">
        <v>3453</v>
      </c>
      <c r="B795" s="84" t="s">
        <v>2464</v>
      </c>
      <c r="C795" s="87" t="s">
        <v>2692</v>
      </c>
      <c r="D795" s="86" t="s">
        <v>3480</v>
      </c>
      <c r="E795" s="76" t="s">
        <v>809</v>
      </c>
      <c r="F795" s="85" t="s">
        <v>2693</v>
      </c>
      <c r="G795" s="84">
        <v>891902036</v>
      </c>
      <c r="H795" s="76" t="s">
        <v>2694</v>
      </c>
      <c r="I795" s="81">
        <v>468595800</v>
      </c>
      <c r="J795" s="81">
        <v>468595800</v>
      </c>
      <c r="K795" s="83">
        <v>45596</v>
      </c>
      <c r="L795" s="82">
        <v>2024</v>
      </c>
      <c r="M795" s="81">
        <v>459436936</v>
      </c>
      <c r="N795" s="81">
        <v>0</v>
      </c>
      <c r="O795" s="81">
        <v>9158864</v>
      </c>
      <c r="P795" s="81">
        <v>0</v>
      </c>
      <c r="Q795" s="80">
        <v>0.98045466049845087</v>
      </c>
      <c r="R795" s="77" t="s">
        <v>3457</v>
      </c>
      <c r="S795" s="77" t="s">
        <v>3456</v>
      </c>
      <c r="T795" s="78">
        <v>11</v>
      </c>
      <c r="U795" s="77" t="s">
        <v>3456</v>
      </c>
      <c r="V795" s="77" t="s">
        <v>3456</v>
      </c>
      <c r="W795" s="77" t="s">
        <v>3456</v>
      </c>
      <c r="X795" s="77" t="s">
        <v>3456</v>
      </c>
      <c r="Y795" s="77" t="s">
        <v>3456</v>
      </c>
      <c r="Z795" s="77" t="s">
        <v>3456</v>
      </c>
      <c r="AA795" s="77" t="s">
        <v>3457</v>
      </c>
      <c r="AB795" s="77" t="s">
        <v>3456</v>
      </c>
      <c r="AC795" s="77" t="s">
        <v>3456</v>
      </c>
      <c r="AD795" s="77" t="s">
        <v>3456</v>
      </c>
      <c r="AE795" s="77" t="s">
        <v>3456</v>
      </c>
      <c r="AF795" s="77" t="s">
        <v>3456</v>
      </c>
      <c r="AG795" s="79">
        <v>0.91666666666666663</v>
      </c>
      <c r="AH795" s="77" t="s">
        <v>3456</v>
      </c>
      <c r="AI795" s="77" t="s">
        <v>3457</v>
      </c>
      <c r="AJ795" s="77" t="s">
        <v>3457</v>
      </c>
      <c r="AK795" s="77" t="s">
        <v>3457</v>
      </c>
      <c r="AL795" s="50" t="s">
        <v>876</v>
      </c>
      <c r="AM795" s="50">
        <v>229</v>
      </c>
    </row>
    <row r="796" spans="1:39" ht="15.75">
      <c r="A796" s="84" t="s">
        <v>3453</v>
      </c>
      <c r="B796" s="84" t="s">
        <v>2464</v>
      </c>
      <c r="C796" s="87" t="s">
        <v>305</v>
      </c>
      <c r="D796" s="86" t="s">
        <v>3493</v>
      </c>
      <c r="E796" s="76" t="s">
        <v>812</v>
      </c>
      <c r="F796" s="85" t="s">
        <v>2525</v>
      </c>
      <c r="G796" s="84">
        <v>899999032</v>
      </c>
      <c r="H796" s="76" t="s">
        <v>2526</v>
      </c>
      <c r="I796" s="81">
        <v>4149225900</v>
      </c>
      <c r="J796" s="81">
        <v>4149225900</v>
      </c>
      <c r="K796" s="83">
        <v>45679</v>
      </c>
      <c r="L796" s="82">
        <v>2025</v>
      </c>
      <c r="M796" s="81">
        <v>4149225900</v>
      </c>
      <c r="N796" s="81">
        <v>0</v>
      </c>
      <c r="O796" s="81">
        <v>0</v>
      </c>
      <c r="P796" s="81">
        <v>2124230.08</v>
      </c>
      <c r="Q796" s="80">
        <v>1</v>
      </c>
      <c r="R796" s="77" t="s">
        <v>3456</v>
      </c>
      <c r="S796" s="77" t="s">
        <v>3456</v>
      </c>
      <c r="T796" s="78">
        <v>11</v>
      </c>
      <c r="U796" s="77" t="s">
        <v>3456</v>
      </c>
      <c r="V796" s="77" t="s">
        <v>3456</v>
      </c>
      <c r="W796" s="77" t="s">
        <v>3456</v>
      </c>
      <c r="X796" s="77" t="s">
        <v>3456</v>
      </c>
      <c r="Y796" s="77" t="s">
        <v>3456</v>
      </c>
      <c r="Z796" s="77" t="s">
        <v>3456</v>
      </c>
      <c r="AA796" s="77" t="s">
        <v>3456</v>
      </c>
      <c r="AB796" s="77" t="s">
        <v>3457</v>
      </c>
      <c r="AC796" s="77" t="s">
        <v>3456</v>
      </c>
      <c r="AD796" s="77" t="s">
        <v>3456</v>
      </c>
      <c r="AE796" s="77" t="s">
        <v>3456</v>
      </c>
      <c r="AF796" s="77" t="s">
        <v>3456</v>
      </c>
      <c r="AG796" s="79">
        <v>0.91666666666666663</v>
      </c>
      <c r="AH796" s="77" t="s">
        <v>3456</v>
      </c>
      <c r="AI796" s="77" t="s">
        <v>3457</v>
      </c>
      <c r="AJ796" s="77" t="s">
        <v>3457</v>
      </c>
      <c r="AK796" s="77" t="s">
        <v>3457</v>
      </c>
      <c r="AL796" s="50" t="s">
        <v>872</v>
      </c>
      <c r="AM796" s="50">
        <v>542</v>
      </c>
    </row>
    <row r="797" spans="1:39" ht="15.75">
      <c r="A797" s="84" t="s">
        <v>3453</v>
      </c>
      <c r="B797" s="84" t="s">
        <v>2464</v>
      </c>
      <c r="C797" s="87" t="s">
        <v>183</v>
      </c>
      <c r="D797" s="86" t="s">
        <v>3493</v>
      </c>
      <c r="E797" s="76" t="s">
        <v>812</v>
      </c>
      <c r="F797" s="85" t="s">
        <v>2527</v>
      </c>
      <c r="G797" s="84">
        <v>899999147</v>
      </c>
      <c r="H797" s="76" t="s">
        <v>2528</v>
      </c>
      <c r="I797" s="81">
        <v>4273730100</v>
      </c>
      <c r="J797" s="81">
        <v>4273730100</v>
      </c>
      <c r="K797" s="83">
        <v>45596</v>
      </c>
      <c r="L797" s="82">
        <v>2024</v>
      </c>
      <c r="M797" s="81">
        <v>4245191926</v>
      </c>
      <c r="N797" s="81">
        <v>28538165</v>
      </c>
      <c r="O797" s="81">
        <v>9</v>
      </c>
      <c r="P797" s="81">
        <v>138202.54</v>
      </c>
      <c r="Q797" s="80">
        <v>0.99999999789411131</v>
      </c>
      <c r="R797" s="77" t="s">
        <v>3456</v>
      </c>
      <c r="S797" s="77" t="s">
        <v>3456</v>
      </c>
      <c r="T797" s="78">
        <v>12</v>
      </c>
      <c r="U797" s="77" t="s">
        <v>3456</v>
      </c>
      <c r="V797" s="77" t="s">
        <v>3456</v>
      </c>
      <c r="W797" s="77" t="s">
        <v>3456</v>
      </c>
      <c r="X797" s="77" t="s">
        <v>3456</v>
      </c>
      <c r="Y797" s="77" t="s">
        <v>3456</v>
      </c>
      <c r="Z797" s="77" t="s">
        <v>3456</v>
      </c>
      <c r="AA797" s="77" t="s">
        <v>3456</v>
      </c>
      <c r="AB797" s="77" t="s">
        <v>3456</v>
      </c>
      <c r="AC797" s="77" t="s">
        <v>3456</v>
      </c>
      <c r="AD797" s="77" t="s">
        <v>3456</v>
      </c>
      <c r="AE797" s="77" t="s">
        <v>3456</v>
      </c>
      <c r="AF797" s="77" t="s">
        <v>3456</v>
      </c>
      <c r="AG797" s="79">
        <v>1</v>
      </c>
      <c r="AH797" s="77" t="s">
        <v>3456</v>
      </c>
      <c r="AI797" s="77" t="s">
        <v>3457</v>
      </c>
      <c r="AJ797" s="77" t="s">
        <v>3457</v>
      </c>
      <c r="AK797" s="77" t="s">
        <v>3457</v>
      </c>
      <c r="AL797" s="50" t="s">
        <v>872</v>
      </c>
      <c r="AM797" s="50">
        <v>683</v>
      </c>
    </row>
    <row r="798" spans="1:39" ht="15.75">
      <c r="A798" s="84" t="s">
        <v>3453</v>
      </c>
      <c r="B798" s="84" t="s">
        <v>2464</v>
      </c>
      <c r="C798" s="87" t="s">
        <v>218</v>
      </c>
      <c r="D798" s="86" t="s">
        <v>3493</v>
      </c>
      <c r="E798" s="76" t="s">
        <v>812</v>
      </c>
      <c r="F798" s="85" t="s">
        <v>2529</v>
      </c>
      <c r="G798" s="84">
        <v>899999150</v>
      </c>
      <c r="H798" s="76" t="s">
        <v>2530</v>
      </c>
      <c r="I798" s="81">
        <v>527905800</v>
      </c>
      <c r="J798" s="81">
        <v>527905800</v>
      </c>
      <c r="K798" s="83">
        <v>45679</v>
      </c>
      <c r="L798" s="82">
        <v>2025</v>
      </c>
      <c r="M798" s="81">
        <v>512185222</v>
      </c>
      <c r="N798" s="81">
        <v>10828125</v>
      </c>
      <c r="O798" s="81">
        <v>4892453</v>
      </c>
      <c r="P798" s="81">
        <v>257830</v>
      </c>
      <c r="Q798" s="80">
        <v>0.99073233709498931</v>
      </c>
      <c r="R798" s="77" t="s">
        <v>3456</v>
      </c>
      <c r="S798" s="77" t="s">
        <v>3456</v>
      </c>
      <c r="T798" s="78">
        <v>12</v>
      </c>
      <c r="U798" s="77" t="s">
        <v>3456</v>
      </c>
      <c r="V798" s="77" t="s">
        <v>3456</v>
      </c>
      <c r="W798" s="77" t="s">
        <v>3456</v>
      </c>
      <c r="X798" s="77" t="s">
        <v>3456</v>
      </c>
      <c r="Y798" s="77" t="s">
        <v>3456</v>
      </c>
      <c r="Z798" s="77" t="s">
        <v>3456</v>
      </c>
      <c r="AA798" s="77" t="s">
        <v>3456</v>
      </c>
      <c r="AB798" s="77" t="s">
        <v>3456</v>
      </c>
      <c r="AC798" s="77" t="s">
        <v>3456</v>
      </c>
      <c r="AD798" s="77" t="s">
        <v>3456</v>
      </c>
      <c r="AE798" s="77" t="s">
        <v>3456</v>
      </c>
      <c r="AF798" s="77" t="s">
        <v>3456</v>
      </c>
      <c r="AG798" s="79">
        <v>1</v>
      </c>
      <c r="AH798" s="77" t="s">
        <v>3456</v>
      </c>
      <c r="AI798" s="77" t="s">
        <v>3457</v>
      </c>
      <c r="AJ798" s="77" t="s">
        <v>3457</v>
      </c>
      <c r="AK798" s="77" t="s">
        <v>3457</v>
      </c>
      <c r="AL798" s="50" t="s">
        <v>872</v>
      </c>
      <c r="AM798" s="50">
        <v>620</v>
      </c>
    </row>
    <row r="799" spans="1:39" ht="15.75">
      <c r="A799" s="84" t="s">
        <v>3453</v>
      </c>
      <c r="B799" s="84" t="s">
        <v>2464</v>
      </c>
      <c r="C799" s="87" t="s">
        <v>2531</v>
      </c>
      <c r="D799" s="86" t="s">
        <v>3493</v>
      </c>
      <c r="E799" s="76" t="s">
        <v>812</v>
      </c>
      <c r="F799" s="85" t="s">
        <v>2532</v>
      </c>
      <c r="G799" s="84">
        <v>899999151</v>
      </c>
      <c r="H799" s="76" t="s">
        <v>913</v>
      </c>
      <c r="I799" s="81">
        <v>2698839000</v>
      </c>
      <c r="J799" s="81">
        <v>2698839000</v>
      </c>
      <c r="K799" s="83">
        <v>45679</v>
      </c>
      <c r="L799" s="82">
        <v>2025</v>
      </c>
      <c r="M799" s="81">
        <v>0</v>
      </c>
      <c r="N799" s="81">
        <v>0</v>
      </c>
      <c r="O799" s="81">
        <v>2698839000</v>
      </c>
      <c r="P799" s="81">
        <v>0</v>
      </c>
      <c r="Q799" s="80">
        <v>0</v>
      </c>
      <c r="R799" s="77" t="s">
        <v>3456</v>
      </c>
      <c r="S799" s="77" t="s">
        <v>3456</v>
      </c>
      <c r="T799" s="78">
        <v>12</v>
      </c>
      <c r="U799" s="77" t="s">
        <v>3456</v>
      </c>
      <c r="V799" s="77" t="s">
        <v>3456</v>
      </c>
      <c r="W799" s="77" t="s">
        <v>3456</v>
      </c>
      <c r="X799" s="77" t="s">
        <v>3456</v>
      </c>
      <c r="Y799" s="77" t="s">
        <v>3456</v>
      </c>
      <c r="Z799" s="77" t="s">
        <v>3456</v>
      </c>
      <c r="AA799" s="77" t="s">
        <v>3456</v>
      </c>
      <c r="AB799" s="77" t="s">
        <v>3456</v>
      </c>
      <c r="AC799" s="77" t="s">
        <v>3456</v>
      </c>
      <c r="AD799" s="77" t="s">
        <v>3456</v>
      </c>
      <c r="AE799" s="77" t="s">
        <v>3456</v>
      </c>
      <c r="AF799" s="77" t="s">
        <v>3456</v>
      </c>
      <c r="AG799" s="79">
        <v>1</v>
      </c>
      <c r="AH799" s="77" t="s">
        <v>3456</v>
      </c>
      <c r="AI799" s="77" t="s">
        <v>3457</v>
      </c>
      <c r="AJ799" s="77" t="s">
        <v>3457</v>
      </c>
      <c r="AK799" s="77" t="s">
        <v>3457</v>
      </c>
      <c r="AL799" s="50" t="s">
        <v>876</v>
      </c>
      <c r="AM799" s="50">
        <v>171</v>
      </c>
    </row>
    <row r="800" spans="1:39" ht="15.75">
      <c r="A800" s="84" t="s">
        <v>3453</v>
      </c>
      <c r="B800" s="84" t="s">
        <v>2464</v>
      </c>
      <c r="C800" s="87" t="s">
        <v>385</v>
      </c>
      <c r="D800" s="86" t="s">
        <v>3493</v>
      </c>
      <c r="E800" s="76" t="s">
        <v>812</v>
      </c>
      <c r="F800" s="85" t="s">
        <v>2533</v>
      </c>
      <c r="G800" s="84">
        <v>899999156</v>
      </c>
      <c r="H800" s="76" t="s">
        <v>2534</v>
      </c>
      <c r="I800" s="81">
        <v>3739940100</v>
      </c>
      <c r="J800" s="81">
        <v>3739940100</v>
      </c>
      <c r="K800" s="83">
        <v>45596</v>
      </c>
      <c r="L800" s="82">
        <v>2024</v>
      </c>
      <c r="M800" s="81">
        <v>3225902146</v>
      </c>
      <c r="N800" s="81">
        <v>0</v>
      </c>
      <c r="O800" s="81">
        <v>514037954</v>
      </c>
      <c r="P800" s="81">
        <v>0</v>
      </c>
      <c r="Q800" s="80">
        <v>0.86255449545836305</v>
      </c>
      <c r="R800" s="77" t="s">
        <v>3456</v>
      </c>
      <c r="S800" s="77" t="s">
        <v>3456</v>
      </c>
      <c r="T800" s="78">
        <v>11</v>
      </c>
      <c r="U800" s="77" t="s">
        <v>3456</v>
      </c>
      <c r="V800" s="77" t="s">
        <v>3456</v>
      </c>
      <c r="W800" s="77" t="s">
        <v>3456</v>
      </c>
      <c r="X800" s="77" t="s">
        <v>3456</v>
      </c>
      <c r="Y800" s="77" t="s">
        <v>3456</v>
      </c>
      <c r="Z800" s="77" t="s">
        <v>3457</v>
      </c>
      <c r="AA800" s="77" t="s">
        <v>3456</v>
      </c>
      <c r="AB800" s="77" t="s">
        <v>3456</v>
      </c>
      <c r="AC800" s="77" t="s">
        <v>3456</v>
      </c>
      <c r="AD800" s="77" t="s">
        <v>3456</v>
      </c>
      <c r="AE800" s="77" t="s">
        <v>3456</v>
      </c>
      <c r="AF800" s="77" t="s">
        <v>3456</v>
      </c>
      <c r="AG800" s="79">
        <v>0.91666666666666663</v>
      </c>
      <c r="AH800" s="77" t="s">
        <v>3456</v>
      </c>
      <c r="AI800" s="77" t="s">
        <v>3457</v>
      </c>
      <c r="AJ800" s="77" t="s">
        <v>3457</v>
      </c>
      <c r="AK800" s="77" t="s">
        <v>3457</v>
      </c>
      <c r="AL800" s="50" t="s">
        <v>872</v>
      </c>
      <c r="AM800" s="50">
        <v>423</v>
      </c>
    </row>
    <row r="801" spans="1:39" ht="15.75">
      <c r="A801" s="84" t="s">
        <v>3453</v>
      </c>
      <c r="B801" s="84" t="s">
        <v>2464</v>
      </c>
      <c r="C801" s="87" t="s">
        <v>118</v>
      </c>
      <c r="D801" s="86" t="s">
        <v>3493</v>
      </c>
      <c r="E801" s="76" t="s">
        <v>812</v>
      </c>
      <c r="F801" s="85" t="s">
        <v>2535</v>
      </c>
      <c r="G801" s="84">
        <v>899999158</v>
      </c>
      <c r="H801" s="76" t="s">
        <v>1713</v>
      </c>
      <c r="I801" s="81">
        <v>1171489500</v>
      </c>
      <c r="J801" s="81">
        <v>1171489500</v>
      </c>
      <c r="K801" s="83">
        <v>45679</v>
      </c>
      <c r="L801" s="82">
        <v>2025</v>
      </c>
      <c r="M801" s="81">
        <v>1171489500</v>
      </c>
      <c r="N801" s="81">
        <v>0</v>
      </c>
      <c r="O801" s="81">
        <v>0</v>
      </c>
      <c r="P801" s="81">
        <v>2</v>
      </c>
      <c r="Q801" s="80">
        <v>1</v>
      </c>
      <c r="R801" s="77" t="s">
        <v>3456</v>
      </c>
      <c r="S801" s="77" t="s">
        <v>3456</v>
      </c>
      <c r="T801" s="78">
        <v>12</v>
      </c>
      <c r="U801" s="77" t="s">
        <v>3456</v>
      </c>
      <c r="V801" s="77" t="s">
        <v>3456</v>
      </c>
      <c r="W801" s="77" t="s">
        <v>3456</v>
      </c>
      <c r="X801" s="77" t="s">
        <v>3456</v>
      </c>
      <c r="Y801" s="77" t="s">
        <v>3456</v>
      </c>
      <c r="Z801" s="77" t="s">
        <v>3456</v>
      </c>
      <c r="AA801" s="77" t="s">
        <v>3456</v>
      </c>
      <c r="AB801" s="77" t="s">
        <v>3456</v>
      </c>
      <c r="AC801" s="77" t="s">
        <v>3456</v>
      </c>
      <c r="AD801" s="77" t="s">
        <v>3456</v>
      </c>
      <c r="AE801" s="77" t="s">
        <v>3456</v>
      </c>
      <c r="AF801" s="77" t="s">
        <v>3456</v>
      </c>
      <c r="AG801" s="79">
        <v>1</v>
      </c>
      <c r="AH801" s="77" t="s">
        <v>3456</v>
      </c>
      <c r="AI801" s="77" t="s">
        <v>3457</v>
      </c>
      <c r="AJ801" s="77" t="s">
        <v>3457</v>
      </c>
      <c r="AK801" s="77" t="s">
        <v>3457</v>
      </c>
      <c r="AL801" s="50" t="s">
        <v>872</v>
      </c>
      <c r="AM801" s="50">
        <v>804</v>
      </c>
    </row>
    <row r="802" spans="1:39" ht="15.75">
      <c r="A802" s="84" t="s">
        <v>3453</v>
      </c>
      <c r="B802" s="84" t="s">
        <v>2464</v>
      </c>
      <c r="C802" s="87" t="s">
        <v>347</v>
      </c>
      <c r="D802" s="86" t="s">
        <v>3493</v>
      </c>
      <c r="E802" s="76" t="s">
        <v>812</v>
      </c>
      <c r="F802" s="85" t="s">
        <v>2536</v>
      </c>
      <c r="G802" s="84">
        <v>899999161</v>
      </c>
      <c r="H802" s="76" t="s">
        <v>2537</v>
      </c>
      <c r="I802" s="81">
        <v>587215800</v>
      </c>
      <c r="J802" s="81">
        <v>587215800</v>
      </c>
      <c r="K802" s="83">
        <v>45679</v>
      </c>
      <c r="L802" s="82">
        <v>2025</v>
      </c>
      <c r="M802" s="81">
        <v>579533926</v>
      </c>
      <c r="N802" s="81">
        <v>7681874</v>
      </c>
      <c r="O802" s="81">
        <v>0</v>
      </c>
      <c r="P802" s="81">
        <v>1295681.3</v>
      </c>
      <c r="Q802" s="80">
        <v>1</v>
      </c>
      <c r="R802" s="77" t="s">
        <v>3456</v>
      </c>
      <c r="S802" s="77" t="s">
        <v>3456</v>
      </c>
      <c r="T802" s="78">
        <v>12</v>
      </c>
      <c r="U802" s="77" t="s">
        <v>3456</v>
      </c>
      <c r="V802" s="77" t="s">
        <v>3456</v>
      </c>
      <c r="W802" s="77" t="s">
        <v>3456</v>
      </c>
      <c r="X802" s="77" t="s">
        <v>3456</v>
      </c>
      <c r="Y802" s="77" t="s">
        <v>3456</v>
      </c>
      <c r="Z802" s="77" t="s">
        <v>3456</v>
      </c>
      <c r="AA802" s="77" t="s">
        <v>3456</v>
      </c>
      <c r="AB802" s="77" t="s">
        <v>3456</v>
      </c>
      <c r="AC802" s="77" t="s">
        <v>3456</v>
      </c>
      <c r="AD802" s="77" t="s">
        <v>3456</v>
      </c>
      <c r="AE802" s="77" t="s">
        <v>3456</v>
      </c>
      <c r="AF802" s="77" t="s">
        <v>3456</v>
      </c>
      <c r="AG802" s="79">
        <v>1</v>
      </c>
      <c r="AH802" s="77" t="s">
        <v>3456</v>
      </c>
      <c r="AI802" s="77" t="s">
        <v>3457</v>
      </c>
      <c r="AJ802" s="77" t="s">
        <v>3457</v>
      </c>
      <c r="AK802" s="77" t="s">
        <v>3457</v>
      </c>
      <c r="AL802" s="50" t="s">
        <v>872</v>
      </c>
      <c r="AM802" s="50">
        <v>492</v>
      </c>
    </row>
    <row r="803" spans="1:39" ht="15.75">
      <c r="A803" s="84" t="s">
        <v>3453</v>
      </c>
      <c r="B803" s="84" t="s">
        <v>2464</v>
      </c>
      <c r="C803" s="87" t="s">
        <v>396</v>
      </c>
      <c r="D803" s="86" t="s">
        <v>3493</v>
      </c>
      <c r="E803" s="76" t="s">
        <v>812</v>
      </c>
      <c r="F803" s="85" t="s">
        <v>2538</v>
      </c>
      <c r="G803" s="84">
        <v>899999163</v>
      </c>
      <c r="H803" s="76" t="s">
        <v>2539</v>
      </c>
      <c r="I803" s="81">
        <v>2345921100</v>
      </c>
      <c r="J803" s="81">
        <v>2345921100</v>
      </c>
      <c r="K803" s="83">
        <v>45679</v>
      </c>
      <c r="L803" s="82">
        <v>2025</v>
      </c>
      <c r="M803" s="81">
        <v>2345921100</v>
      </c>
      <c r="N803" s="81">
        <v>0</v>
      </c>
      <c r="O803" s="81">
        <v>0</v>
      </c>
      <c r="P803" s="81">
        <v>1565179</v>
      </c>
      <c r="Q803" s="80">
        <v>1</v>
      </c>
      <c r="R803" s="77" t="s">
        <v>3456</v>
      </c>
      <c r="S803" s="77" t="s">
        <v>3456</v>
      </c>
      <c r="T803" s="78">
        <v>11</v>
      </c>
      <c r="U803" s="77" t="s">
        <v>3456</v>
      </c>
      <c r="V803" s="77" t="s">
        <v>3456</v>
      </c>
      <c r="W803" s="77" t="s">
        <v>3456</v>
      </c>
      <c r="X803" s="77" t="s">
        <v>3456</v>
      </c>
      <c r="Y803" s="77" t="s">
        <v>3456</v>
      </c>
      <c r="Z803" s="77" t="s">
        <v>3456</v>
      </c>
      <c r="AA803" s="77" t="s">
        <v>3457</v>
      </c>
      <c r="AB803" s="77" t="s">
        <v>3456</v>
      </c>
      <c r="AC803" s="77" t="s">
        <v>3456</v>
      </c>
      <c r="AD803" s="77" t="s">
        <v>3456</v>
      </c>
      <c r="AE803" s="77" t="s">
        <v>3456</v>
      </c>
      <c r="AF803" s="77" t="s">
        <v>3456</v>
      </c>
      <c r="AG803" s="79">
        <v>0.91666666666666663</v>
      </c>
      <c r="AH803" s="77" t="s">
        <v>3456</v>
      </c>
      <c r="AI803" s="77" t="s">
        <v>3457</v>
      </c>
      <c r="AJ803" s="77" t="s">
        <v>3457</v>
      </c>
      <c r="AK803" s="77" t="s">
        <v>3457</v>
      </c>
      <c r="AL803" s="50" t="s">
        <v>872</v>
      </c>
      <c r="AM803" s="50">
        <v>409</v>
      </c>
    </row>
    <row r="804" spans="1:39" ht="15.75">
      <c r="A804" s="84" t="s">
        <v>3453</v>
      </c>
      <c r="B804" s="84" t="s">
        <v>2464</v>
      </c>
      <c r="C804" s="87" t="s">
        <v>269</v>
      </c>
      <c r="D804" s="86" t="s">
        <v>3493</v>
      </c>
      <c r="E804" s="76" t="s">
        <v>812</v>
      </c>
      <c r="F804" s="85" t="s">
        <v>2540</v>
      </c>
      <c r="G804" s="84">
        <v>899999164</v>
      </c>
      <c r="H804" s="76" t="s">
        <v>2541</v>
      </c>
      <c r="I804" s="81">
        <v>996501600</v>
      </c>
      <c r="J804" s="81">
        <v>996501600</v>
      </c>
      <c r="K804" s="83">
        <v>45679</v>
      </c>
      <c r="L804" s="82">
        <v>2025</v>
      </c>
      <c r="M804" s="81">
        <v>937187461</v>
      </c>
      <c r="N804" s="81">
        <v>0</v>
      </c>
      <c r="O804" s="81">
        <v>59314139</v>
      </c>
      <c r="P804" s="81">
        <v>13845.85</v>
      </c>
      <c r="Q804" s="80">
        <v>0.94047762793356282</v>
      </c>
      <c r="R804" s="77" t="s">
        <v>3456</v>
      </c>
      <c r="S804" s="77" t="s">
        <v>3456</v>
      </c>
      <c r="T804" s="78">
        <v>12</v>
      </c>
      <c r="U804" s="77" t="s">
        <v>3456</v>
      </c>
      <c r="V804" s="77" t="s">
        <v>3456</v>
      </c>
      <c r="W804" s="77" t="s">
        <v>3456</v>
      </c>
      <c r="X804" s="77" t="s">
        <v>3456</v>
      </c>
      <c r="Y804" s="77" t="s">
        <v>3456</v>
      </c>
      <c r="Z804" s="77" t="s">
        <v>3456</v>
      </c>
      <c r="AA804" s="77" t="s">
        <v>3456</v>
      </c>
      <c r="AB804" s="77" t="s">
        <v>3456</v>
      </c>
      <c r="AC804" s="77" t="s">
        <v>3456</v>
      </c>
      <c r="AD804" s="77" t="s">
        <v>3456</v>
      </c>
      <c r="AE804" s="77" t="s">
        <v>3456</v>
      </c>
      <c r="AF804" s="77" t="s">
        <v>3456</v>
      </c>
      <c r="AG804" s="79">
        <v>1</v>
      </c>
      <c r="AH804" s="77" t="s">
        <v>3456</v>
      </c>
      <c r="AI804" s="77" t="s">
        <v>3457</v>
      </c>
      <c r="AJ804" s="77" t="s">
        <v>3457</v>
      </c>
      <c r="AK804" s="77" t="s">
        <v>3457</v>
      </c>
      <c r="AL804" s="50" t="s">
        <v>872</v>
      </c>
      <c r="AM804" s="50">
        <v>577</v>
      </c>
    </row>
    <row r="805" spans="1:39" ht="15.75">
      <c r="A805" s="84" t="s">
        <v>3453</v>
      </c>
      <c r="B805" s="84" t="s">
        <v>2464</v>
      </c>
      <c r="C805" s="87" t="s">
        <v>2542</v>
      </c>
      <c r="D805" s="86" t="s">
        <v>3493</v>
      </c>
      <c r="E805" s="76" t="s">
        <v>812</v>
      </c>
      <c r="F805" s="85" t="s">
        <v>2543</v>
      </c>
      <c r="G805" s="84">
        <v>899999165</v>
      </c>
      <c r="H805" s="76" t="s">
        <v>1942</v>
      </c>
      <c r="I805" s="81">
        <v>762203700</v>
      </c>
      <c r="J805" s="81">
        <v>762203700</v>
      </c>
      <c r="K805" s="83">
        <v>45679</v>
      </c>
      <c r="L805" s="82">
        <v>2025</v>
      </c>
      <c r="M805" s="81">
        <v>321008700</v>
      </c>
      <c r="N805" s="81">
        <v>0</v>
      </c>
      <c r="O805" s="81">
        <v>441195000</v>
      </c>
      <c r="P805" s="81">
        <v>0</v>
      </c>
      <c r="Q805" s="80">
        <v>0.42115867451181355</v>
      </c>
      <c r="R805" s="77" t="s">
        <v>3456</v>
      </c>
      <c r="S805" s="77" t="s">
        <v>3456</v>
      </c>
      <c r="T805" s="78">
        <v>12</v>
      </c>
      <c r="U805" s="77" t="s">
        <v>3456</v>
      </c>
      <c r="V805" s="77" t="s">
        <v>3456</v>
      </c>
      <c r="W805" s="77" t="s">
        <v>3456</v>
      </c>
      <c r="X805" s="77" t="s">
        <v>3456</v>
      </c>
      <c r="Y805" s="77" t="s">
        <v>3456</v>
      </c>
      <c r="Z805" s="77" t="s">
        <v>3456</v>
      </c>
      <c r="AA805" s="77" t="s">
        <v>3456</v>
      </c>
      <c r="AB805" s="77" t="s">
        <v>3456</v>
      </c>
      <c r="AC805" s="77" t="s">
        <v>3456</v>
      </c>
      <c r="AD805" s="77" t="s">
        <v>3456</v>
      </c>
      <c r="AE805" s="77" t="s">
        <v>3456</v>
      </c>
      <c r="AF805" s="77" t="s">
        <v>3456</v>
      </c>
      <c r="AG805" s="79">
        <v>1</v>
      </c>
      <c r="AH805" s="77" t="s">
        <v>3456</v>
      </c>
      <c r="AI805" s="77" t="s">
        <v>3457</v>
      </c>
      <c r="AJ805" s="77" t="s">
        <v>3457</v>
      </c>
      <c r="AK805" s="77" t="s">
        <v>3457</v>
      </c>
      <c r="AL805" s="50" t="s">
        <v>876</v>
      </c>
      <c r="AM805" s="50">
        <v>274</v>
      </c>
    </row>
    <row r="806" spans="1:39" ht="15.75">
      <c r="A806" s="84" t="s">
        <v>3453</v>
      </c>
      <c r="B806" s="84" t="s">
        <v>2464</v>
      </c>
      <c r="C806" s="87" t="s">
        <v>2544</v>
      </c>
      <c r="D806" s="86" t="s">
        <v>3493</v>
      </c>
      <c r="E806" s="76" t="s">
        <v>812</v>
      </c>
      <c r="F806" s="85" t="s">
        <v>2545</v>
      </c>
      <c r="G806" s="84">
        <v>900000427</v>
      </c>
      <c r="H806" s="76" t="s">
        <v>2546</v>
      </c>
      <c r="I806" s="81">
        <v>527905800</v>
      </c>
      <c r="J806" s="81">
        <v>527905800</v>
      </c>
      <c r="K806" s="83">
        <v>45679</v>
      </c>
      <c r="L806" s="82">
        <v>2025</v>
      </c>
      <c r="M806" s="81">
        <v>137490000</v>
      </c>
      <c r="N806" s="81">
        <v>0</v>
      </c>
      <c r="O806" s="81">
        <v>390415800</v>
      </c>
      <c r="P806" s="81">
        <v>6</v>
      </c>
      <c r="Q806" s="80">
        <v>0.26044419288441234</v>
      </c>
      <c r="R806" s="77" t="s">
        <v>3456</v>
      </c>
      <c r="S806" s="77" t="s">
        <v>3456</v>
      </c>
      <c r="T806" s="78">
        <v>10</v>
      </c>
      <c r="U806" s="77" t="s">
        <v>3456</v>
      </c>
      <c r="V806" s="77" t="s">
        <v>3456</v>
      </c>
      <c r="W806" s="77" t="s">
        <v>3456</v>
      </c>
      <c r="X806" s="77" t="s">
        <v>3456</v>
      </c>
      <c r="Y806" s="77" t="s">
        <v>3456</v>
      </c>
      <c r="Z806" s="77" t="s">
        <v>3456</v>
      </c>
      <c r="AA806" s="77" t="s">
        <v>3456</v>
      </c>
      <c r="AB806" s="77" t="s">
        <v>3457</v>
      </c>
      <c r="AC806" s="77" t="s">
        <v>3457</v>
      </c>
      <c r="AD806" s="77" t="s">
        <v>3456</v>
      </c>
      <c r="AE806" s="77" t="s">
        <v>3456</v>
      </c>
      <c r="AF806" s="77" t="s">
        <v>3456</v>
      </c>
      <c r="AG806" s="79">
        <v>0.83333333333333337</v>
      </c>
      <c r="AH806" s="77" t="s">
        <v>3456</v>
      </c>
      <c r="AI806" s="77" t="s">
        <v>3457</v>
      </c>
      <c r="AJ806" s="77" t="s">
        <v>3457</v>
      </c>
      <c r="AK806" s="77" t="s">
        <v>3457</v>
      </c>
      <c r="AL806" s="50" t="s">
        <v>876</v>
      </c>
      <c r="AM806" s="50">
        <v>174</v>
      </c>
    </row>
    <row r="807" spans="1:39" ht="15.75">
      <c r="A807" s="84" t="s">
        <v>3453</v>
      </c>
      <c r="B807" s="84" t="s">
        <v>2464</v>
      </c>
      <c r="C807" s="87" t="s">
        <v>2603</v>
      </c>
      <c r="D807" s="86" t="s">
        <v>3479</v>
      </c>
      <c r="E807" s="76" t="s">
        <v>788</v>
      </c>
      <c r="F807" s="85" t="s">
        <v>2604</v>
      </c>
      <c r="G807" s="84">
        <v>900014225</v>
      </c>
      <c r="H807" s="76" t="s">
        <v>2605</v>
      </c>
      <c r="I807" s="81">
        <v>674709750</v>
      </c>
      <c r="J807" s="81">
        <v>674709750</v>
      </c>
      <c r="K807" s="83">
        <v>45679</v>
      </c>
      <c r="L807" s="82">
        <v>2025</v>
      </c>
      <c r="M807" s="81">
        <v>576775750</v>
      </c>
      <c r="N807" s="81">
        <v>97934000</v>
      </c>
      <c r="O807" s="81">
        <v>0</v>
      </c>
      <c r="P807" s="81">
        <v>306476</v>
      </c>
      <c r="Q807" s="80">
        <v>1</v>
      </c>
      <c r="R807" s="77" t="s">
        <v>3456</v>
      </c>
      <c r="S807" s="77" t="s">
        <v>3456</v>
      </c>
      <c r="T807" s="78">
        <v>12</v>
      </c>
      <c r="U807" s="77" t="s">
        <v>3456</v>
      </c>
      <c r="V807" s="77" t="s">
        <v>3456</v>
      </c>
      <c r="W807" s="77" t="s">
        <v>3456</v>
      </c>
      <c r="X807" s="77" t="s">
        <v>3456</v>
      </c>
      <c r="Y807" s="77" t="s">
        <v>3456</v>
      </c>
      <c r="Z807" s="77" t="s">
        <v>3456</v>
      </c>
      <c r="AA807" s="77" t="s">
        <v>3456</v>
      </c>
      <c r="AB807" s="77" t="s">
        <v>3456</v>
      </c>
      <c r="AC807" s="77" t="s">
        <v>3456</v>
      </c>
      <c r="AD807" s="77" t="s">
        <v>3456</v>
      </c>
      <c r="AE807" s="77" t="s">
        <v>3456</v>
      </c>
      <c r="AF807" s="77" t="s">
        <v>3456</v>
      </c>
      <c r="AG807" s="79">
        <v>1</v>
      </c>
      <c r="AH807" s="77" t="s">
        <v>3456</v>
      </c>
      <c r="AI807" s="77" t="s">
        <v>3457</v>
      </c>
      <c r="AJ807" s="77" t="s">
        <v>3457</v>
      </c>
      <c r="AK807" s="77" t="s">
        <v>3457</v>
      </c>
      <c r="AL807" s="50" t="s">
        <v>872</v>
      </c>
      <c r="AM807" s="50">
        <v>484</v>
      </c>
    </row>
    <row r="808" spans="1:39" ht="15.75">
      <c r="A808" s="84" t="s">
        <v>3453</v>
      </c>
      <c r="B808" s="84" t="s">
        <v>2464</v>
      </c>
      <c r="C808" s="87" t="s">
        <v>2547</v>
      </c>
      <c r="D808" s="86" t="s">
        <v>3493</v>
      </c>
      <c r="E808" s="76" t="s">
        <v>812</v>
      </c>
      <c r="F808" s="85" t="s">
        <v>2548</v>
      </c>
      <c r="G808" s="84">
        <v>900036553</v>
      </c>
      <c r="H808" s="76" t="s">
        <v>2549</v>
      </c>
      <c r="I808" s="81">
        <v>821513700</v>
      </c>
      <c r="J808" s="81">
        <v>821513700</v>
      </c>
      <c r="K808" s="83">
        <v>45679</v>
      </c>
      <c r="L808" s="82">
        <v>2025</v>
      </c>
      <c r="M808" s="81">
        <v>188500000</v>
      </c>
      <c r="N808" s="81">
        <v>88990</v>
      </c>
      <c r="O808" s="81">
        <v>632924710</v>
      </c>
      <c r="P808" s="81">
        <v>29476761</v>
      </c>
      <c r="Q808" s="80">
        <v>0.22956280583026187</v>
      </c>
      <c r="R808" s="77" t="s">
        <v>3456</v>
      </c>
      <c r="S808" s="77" t="s">
        <v>3456</v>
      </c>
      <c r="T808" s="78">
        <v>11</v>
      </c>
      <c r="U808" s="77" t="s">
        <v>3456</v>
      </c>
      <c r="V808" s="77" t="s">
        <v>3456</v>
      </c>
      <c r="W808" s="77" t="s">
        <v>3456</v>
      </c>
      <c r="X808" s="77" t="s">
        <v>3456</v>
      </c>
      <c r="Y808" s="77" t="s">
        <v>3456</v>
      </c>
      <c r="Z808" s="77" t="s">
        <v>3456</v>
      </c>
      <c r="AA808" s="77" t="s">
        <v>3456</v>
      </c>
      <c r="AB808" s="77" t="s">
        <v>3457</v>
      </c>
      <c r="AC808" s="77" t="s">
        <v>3456</v>
      </c>
      <c r="AD808" s="77" t="s">
        <v>3456</v>
      </c>
      <c r="AE808" s="77" t="s">
        <v>3456</v>
      </c>
      <c r="AF808" s="77" t="s">
        <v>3456</v>
      </c>
      <c r="AG808" s="79">
        <v>0.91666666666666663</v>
      </c>
      <c r="AH808" s="77" t="s">
        <v>3456</v>
      </c>
      <c r="AI808" s="77" t="s">
        <v>3457</v>
      </c>
      <c r="AJ808" s="77" t="s">
        <v>3457</v>
      </c>
      <c r="AK808" s="77" t="s">
        <v>3457</v>
      </c>
      <c r="AL808" s="50" t="s">
        <v>876</v>
      </c>
      <c r="AM808" s="50">
        <v>184</v>
      </c>
    </row>
    <row r="809" spans="1:39" ht="15.75">
      <c r="A809" s="84" t="s">
        <v>3453</v>
      </c>
      <c r="B809" s="84" t="s">
        <v>2464</v>
      </c>
      <c r="C809" s="87" t="s">
        <v>83</v>
      </c>
      <c r="D809" s="86" t="s">
        <v>3493</v>
      </c>
      <c r="E809" s="76" t="s">
        <v>812</v>
      </c>
      <c r="F809" s="85" t="s">
        <v>2550</v>
      </c>
      <c r="G809" s="84">
        <v>900058218</v>
      </c>
      <c r="H809" s="76" t="s">
        <v>2551</v>
      </c>
      <c r="I809" s="81">
        <v>468595800</v>
      </c>
      <c r="J809" s="81">
        <v>468595800</v>
      </c>
      <c r="K809" s="83">
        <v>45679</v>
      </c>
      <c r="L809" s="82">
        <v>2025</v>
      </c>
      <c r="M809" s="81">
        <v>468595782</v>
      </c>
      <c r="N809" s="81">
        <v>18</v>
      </c>
      <c r="O809" s="81">
        <v>0</v>
      </c>
      <c r="P809" s="81">
        <v>172805.82</v>
      </c>
      <c r="Q809" s="80">
        <v>1</v>
      </c>
      <c r="R809" s="77" t="s">
        <v>3456</v>
      </c>
      <c r="S809" s="77" t="s">
        <v>3456</v>
      </c>
      <c r="T809" s="78">
        <v>12</v>
      </c>
      <c r="U809" s="77" t="s">
        <v>3456</v>
      </c>
      <c r="V809" s="77" t="s">
        <v>3456</v>
      </c>
      <c r="W809" s="77" t="s">
        <v>3456</v>
      </c>
      <c r="X809" s="77" t="s">
        <v>3456</v>
      </c>
      <c r="Y809" s="77" t="s">
        <v>3456</v>
      </c>
      <c r="Z809" s="77" t="s">
        <v>3456</v>
      </c>
      <c r="AA809" s="77" t="s">
        <v>3456</v>
      </c>
      <c r="AB809" s="77" t="s">
        <v>3456</v>
      </c>
      <c r="AC809" s="77" t="s">
        <v>3456</v>
      </c>
      <c r="AD809" s="77" t="s">
        <v>3456</v>
      </c>
      <c r="AE809" s="77" t="s">
        <v>3456</v>
      </c>
      <c r="AF809" s="77" t="s">
        <v>3456</v>
      </c>
      <c r="AG809" s="79">
        <v>1</v>
      </c>
      <c r="AH809" s="77" t="s">
        <v>3456</v>
      </c>
      <c r="AI809" s="77" t="s">
        <v>3457</v>
      </c>
      <c r="AJ809" s="77" t="s">
        <v>3457</v>
      </c>
      <c r="AK809" s="77" t="s">
        <v>3457</v>
      </c>
      <c r="AL809" s="50" t="s">
        <v>872</v>
      </c>
      <c r="AM809" s="50">
        <v>834</v>
      </c>
    </row>
    <row r="810" spans="1:39" ht="15.75">
      <c r="A810" s="84" t="s">
        <v>3453</v>
      </c>
      <c r="B810" s="84" t="s">
        <v>2464</v>
      </c>
      <c r="C810" s="87" t="s">
        <v>2552</v>
      </c>
      <c r="D810" s="86" t="s">
        <v>3493</v>
      </c>
      <c r="E810" s="76" t="s">
        <v>812</v>
      </c>
      <c r="F810" s="85" t="s">
        <v>2553</v>
      </c>
      <c r="G810" s="84">
        <v>900094475</v>
      </c>
      <c r="H810" s="76" t="s">
        <v>2554</v>
      </c>
      <c r="I810" s="81">
        <v>468595800</v>
      </c>
      <c r="J810" s="81">
        <v>468595800</v>
      </c>
      <c r="K810" s="83">
        <v>45679</v>
      </c>
      <c r="L810" s="82">
        <v>2025</v>
      </c>
      <c r="M810" s="81">
        <v>0</v>
      </c>
      <c r="N810" s="81">
        <v>0</v>
      </c>
      <c r="O810" s="81">
        <v>468595800</v>
      </c>
      <c r="P810" s="81">
        <v>0</v>
      </c>
      <c r="Q810" s="80">
        <v>0</v>
      </c>
      <c r="R810" s="77" t="s">
        <v>3457</v>
      </c>
      <c r="S810" s="77" t="s">
        <v>3456</v>
      </c>
      <c r="T810" s="78">
        <v>12</v>
      </c>
      <c r="U810" s="77" t="s">
        <v>3456</v>
      </c>
      <c r="V810" s="77" t="s">
        <v>3456</v>
      </c>
      <c r="W810" s="77" t="s">
        <v>3456</v>
      </c>
      <c r="X810" s="77" t="s">
        <v>3456</v>
      </c>
      <c r="Y810" s="77" t="s">
        <v>3456</v>
      </c>
      <c r="Z810" s="77" t="s">
        <v>3456</v>
      </c>
      <c r="AA810" s="77" t="s">
        <v>3456</v>
      </c>
      <c r="AB810" s="77" t="s">
        <v>3456</v>
      </c>
      <c r="AC810" s="77" t="s">
        <v>3456</v>
      </c>
      <c r="AD810" s="77" t="s">
        <v>3456</v>
      </c>
      <c r="AE810" s="77" t="s">
        <v>3456</v>
      </c>
      <c r="AF810" s="77" t="s">
        <v>3456</v>
      </c>
      <c r="AG810" s="79">
        <v>1</v>
      </c>
      <c r="AH810" s="77" t="s">
        <v>3456</v>
      </c>
      <c r="AI810" s="77" t="s">
        <v>3457</v>
      </c>
      <c r="AJ810" s="77" t="s">
        <v>3457</v>
      </c>
      <c r="AK810" s="77" t="s">
        <v>3457</v>
      </c>
      <c r="AL810" s="50" t="s">
        <v>910</v>
      </c>
      <c r="AM810" s="50">
        <v>120</v>
      </c>
    </row>
    <row r="811" spans="1:39" ht="15.75">
      <c r="A811" s="84" t="s">
        <v>3453</v>
      </c>
      <c r="B811" s="84" t="s">
        <v>2464</v>
      </c>
      <c r="C811" s="87" t="s">
        <v>2606</v>
      </c>
      <c r="D811" s="86" t="s">
        <v>3479</v>
      </c>
      <c r="E811" s="76" t="s">
        <v>788</v>
      </c>
      <c r="F811" s="85" t="s">
        <v>2607</v>
      </c>
      <c r="G811" s="84">
        <v>900126676</v>
      </c>
      <c r="H811" s="76" t="s">
        <v>2608</v>
      </c>
      <c r="I811" s="81">
        <v>527905800</v>
      </c>
      <c r="J811" s="81">
        <v>527905800</v>
      </c>
      <c r="K811" s="83">
        <v>45679</v>
      </c>
      <c r="L811" s="82">
        <v>2025</v>
      </c>
      <c r="M811" s="81">
        <v>0</v>
      </c>
      <c r="N811" s="81">
        <v>0</v>
      </c>
      <c r="O811" s="81">
        <v>527905800</v>
      </c>
      <c r="P811" s="81">
        <v>0</v>
      </c>
      <c r="Q811" s="80">
        <v>0</v>
      </c>
      <c r="R811" s="77" t="s">
        <v>3456</v>
      </c>
      <c r="S811" s="77" t="s">
        <v>3456</v>
      </c>
      <c r="T811" s="78">
        <v>12</v>
      </c>
      <c r="U811" s="77" t="s">
        <v>3456</v>
      </c>
      <c r="V811" s="77" t="s">
        <v>3456</v>
      </c>
      <c r="W811" s="77" t="s">
        <v>3456</v>
      </c>
      <c r="X811" s="77" t="s">
        <v>3456</v>
      </c>
      <c r="Y811" s="77" t="s">
        <v>3456</v>
      </c>
      <c r="Z811" s="77" t="s">
        <v>3456</v>
      </c>
      <c r="AA811" s="77" t="s">
        <v>3456</v>
      </c>
      <c r="AB811" s="77" t="s">
        <v>3456</v>
      </c>
      <c r="AC811" s="77" t="s">
        <v>3456</v>
      </c>
      <c r="AD811" s="77" t="s">
        <v>3456</v>
      </c>
      <c r="AE811" s="77" t="s">
        <v>3456</v>
      </c>
      <c r="AF811" s="77" t="s">
        <v>3456</v>
      </c>
      <c r="AG811" s="79">
        <v>1</v>
      </c>
      <c r="AH811" s="77" t="s">
        <v>3456</v>
      </c>
      <c r="AI811" s="77" t="s">
        <v>3457</v>
      </c>
      <c r="AJ811" s="77" t="s">
        <v>3457</v>
      </c>
      <c r="AK811" s="77" t="s">
        <v>3457</v>
      </c>
      <c r="AL811" s="50" t="s">
        <v>910</v>
      </c>
      <c r="AM811" s="50">
        <v>104</v>
      </c>
    </row>
    <row r="812" spans="1:39" ht="15.75">
      <c r="A812" s="84" t="s">
        <v>3453</v>
      </c>
      <c r="B812" s="84" t="s">
        <v>2464</v>
      </c>
      <c r="C812" s="87" t="s">
        <v>2609</v>
      </c>
      <c r="D812" s="86" t="s">
        <v>3479</v>
      </c>
      <c r="E812" s="76" t="s">
        <v>788</v>
      </c>
      <c r="F812" s="85" t="s">
        <v>788</v>
      </c>
      <c r="G812" s="84">
        <v>900127207</v>
      </c>
      <c r="H812" s="76" t="s">
        <v>2610</v>
      </c>
      <c r="I812" s="81">
        <v>468595800</v>
      </c>
      <c r="J812" s="81">
        <v>468595800</v>
      </c>
      <c r="K812" s="83">
        <v>45679</v>
      </c>
      <c r="L812" s="82">
        <v>2025</v>
      </c>
      <c r="M812" s="81">
        <v>0</v>
      </c>
      <c r="N812" s="81">
        <v>0</v>
      </c>
      <c r="O812" s="81">
        <v>468595800</v>
      </c>
      <c r="P812" s="81">
        <v>0</v>
      </c>
      <c r="Q812" s="80">
        <v>0</v>
      </c>
      <c r="R812" s="77" t="s">
        <v>3457</v>
      </c>
      <c r="S812" s="77" t="s">
        <v>3456</v>
      </c>
      <c r="T812" s="78">
        <v>10</v>
      </c>
      <c r="U812" s="77" t="s">
        <v>3456</v>
      </c>
      <c r="V812" s="77" t="s">
        <v>3456</v>
      </c>
      <c r="W812" s="77" t="s">
        <v>3456</v>
      </c>
      <c r="X812" s="77" t="s">
        <v>3456</v>
      </c>
      <c r="Y812" s="77" t="s">
        <v>3456</v>
      </c>
      <c r="Z812" s="77" t="s">
        <v>3456</v>
      </c>
      <c r="AA812" s="77" t="s">
        <v>3457</v>
      </c>
      <c r="AB812" s="77" t="s">
        <v>3456</v>
      </c>
      <c r="AC812" s="77" t="s">
        <v>3456</v>
      </c>
      <c r="AD812" s="77" t="s">
        <v>3456</v>
      </c>
      <c r="AE812" s="77" t="s">
        <v>3456</v>
      </c>
      <c r="AF812" s="77" t="s">
        <v>3457</v>
      </c>
      <c r="AG812" s="79">
        <v>0.83333333333333337</v>
      </c>
      <c r="AH812" s="77" t="s">
        <v>3456</v>
      </c>
      <c r="AI812" s="77" t="s">
        <v>3457</v>
      </c>
      <c r="AJ812" s="77" t="s">
        <v>3457</v>
      </c>
      <c r="AK812" s="77" t="s">
        <v>3457</v>
      </c>
      <c r="AL812" s="50" t="s">
        <v>910</v>
      </c>
      <c r="AM812" s="50">
        <v>57</v>
      </c>
    </row>
    <row r="813" spans="1:39" ht="15.75">
      <c r="A813" s="84" t="s">
        <v>3453</v>
      </c>
      <c r="B813" s="84" t="s">
        <v>2464</v>
      </c>
      <c r="C813" s="87" t="s">
        <v>773</v>
      </c>
      <c r="D813" s="86" t="s">
        <v>3479</v>
      </c>
      <c r="E813" s="76" t="s">
        <v>788</v>
      </c>
      <c r="F813" s="85" t="s">
        <v>2611</v>
      </c>
      <c r="G813" s="84">
        <v>900131684</v>
      </c>
      <c r="H813" s="76" t="s">
        <v>774</v>
      </c>
      <c r="I813" s="81">
        <v>762203700</v>
      </c>
      <c r="J813" s="81">
        <v>762203700</v>
      </c>
      <c r="K813" s="83">
        <v>45596</v>
      </c>
      <c r="L813" s="82">
        <v>2024</v>
      </c>
      <c r="M813" s="81">
        <v>762203700</v>
      </c>
      <c r="N813" s="81">
        <v>0</v>
      </c>
      <c r="O813" s="81">
        <v>0</v>
      </c>
      <c r="P813" s="81">
        <v>78639</v>
      </c>
      <c r="Q813" s="80">
        <v>1</v>
      </c>
      <c r="R813" s="77" t="s">
        <v>3456</v>
      </c>
      <c r="S813" s="77" t="s">
        <v>3456</v>
      </c>
      <c r="T813" s="78">
        <v>12</v>
      </c>
      <c r="U813" s="77" t="s">
        <v>3456</v>
      </c>
      <c r="V813" s="77" t="s">
        <v>3456</v>
      </c>
      <c r="W813" s="77" t="s">
        <v>3456</v>
      </c>
      <c r="X813" s="77" t="s">
        <v>3456</v>
      </c>
      <c r="Y813" s="77" t="s">
        <v>3456</v>
      </c>
      <c r="Z813" s="77" t="s">
        <v>3456</v>
      </c>
      <c r="AA813" s="77" t="s">
        <v>3456</v>
      </c>
      <c r="AB813" s="77" t="s">
        <v>3456</v>
      </c>
      <c r="AC813" s="77" t="s">
        <v>3456</v>
      </c>
      <c r="AD813" s="77" t="s">
        <v>3456</v>
      </c>
      <c r="AE813" s="77" t="s">
        <v>3456</v>
      </c>
      <c r="AF813" s="77" t="s">
        <v>3456</v>
      </c>
      <c r="AG813" s="79">
        <v>1</v>
      </c>
      <c r="AH813" s="77" t="s">
        <v>3456</v>
      </c>
      <c r="AI813" s="77" t="s">
        <v>3457</v>
      </c>
      <c r="AJ813" s="77" t="s">
        <v>3457</v>
      </c>
      <c r="AK813" s="77" t="s">
        <v>3457</v>
      </c>
      <c r="AL813" s="50" t="s">
        <v>872</v>
      </c>
      <c r="AM813" s="50">
        <v>782</v>
      </c>
    </row>
    <row r="814" spans="1:39" ht="15.75">
      <c r="A814" s="84" t="s">
        <v>3453</v>
      </c>
      <c r="B814" s="84" t="s">
        <v>2464</v>
      </c>
      <c r="C814" s="87" t="s">
        <v>2612</v>
      </c>
      <c r="D814" s="86" t="s">
        <v>3479</v>
      </c>
      <c r="E814" s="76" t="s">
        <v>788</v>
      </c>
      <c r="F814" s="85" t="s">
        <v>2613</v>
      </c>
      <c r="G814" s="84">
        <v>900134576</v>
      </c>
      <c r="H814" s="76" t="s">
        <v>2614</v>
      </c>
      <c r="I814" s="81">
        <v>674709750</v>
      </c>
      <c r="J814" s="81">
        <v>674709750</v>
      </c>
      <c r="K814" s="83">
        <v>45679</v>
      </c>
      <c r="L814" s="82">
        <v>2025</v>
      </c>
      <c r="M814" s="81">
        <v>199866667</v>
      </c>
      <c r="N814" s="81">
        <v>0</v>
      </c>
      <c r="O814" s="81">
        <v>474843083</v>
      </c>
      <c r="P814" s="81">
        <v>0</v>
      </c>
      <c r="Q814" s="80">
        <v>0.29622614316748797</v>
      </c>
      <c r="R814" s="77" t="s">
        <v>3456</v>
      </c>
      <c r="S814" s="77" t="s">
        <v>3456</v>
      </c>
      <c r="T814" s="78">
        <v>12</v>
      </c>
      <c r="U814" s="77" t="s">
        <v>3456</v>
      </c>
      <c r="V814" s="77" t="s">
        <v>3456</v>
      </c>
      <c r="W814" s="77" t="s">
        <v>3456</v>
      </c>
      <c r="X814" s="77" t="s">
        <v>3456</v>
      </c>
      <c r="Y814" s="77" t="s">
        <v>3456</v>
      </c>
      <c r="Z814" s="77" t="s">
        <v>3456</v>
      </c>
      <c r="AA814" s="77" t="s">
        <v>3456</v>
      </c>
      <c r="AB814" s="77" t="s">
        <v>3456</v>
      </c>
      <c r="AC814" s="77" t="s">
        <v>3456</v>
      </c>
      <c r="AD814" s="77" t="s">
        <v>3456</v>
      </c>
      <c r="AE814" s="77" t="s">
        <v>3456</v>
      </c>
      <c r="AF814" s="77" t="s">
        <v>3456</v>
      </c>
      <c r="AG814" s="79">
        <v>1</v>
      </c>
      <c r="AH814" s="77" t="s">
        <v>3456</v>
      </c>
      <c r="AI814" s="77" t="s">
        <v>3457</v>
      </c>
      <c r="AJ814" s="77" t="s">
        <v>3457</v>
      </c>
      <c r="AK814" s="77" t="s">
        <v>3457</v>
      </c>
      <c r="AL814" s="50" t="s">
        <v>876</v>
      </c>
      <c r="AM814" s="50">
        <v>225</v>
      </c>
    </row>
    <row r="815" spans="1:39" ht="15.75">
      <c r="A815" s="84" t="s">
        <v>3453</v>
      </c>
      <c r="B815" s="84" t="s">
        <v>2464</v>
      </c>
      <c r="C815" s="87" t="s">
        <v>2615</v>
      </c>
      <c r="D815" s="86" t="s">
        <v>3479</v>
      </c>
      <c r="E815" s="76" t="s">
        <v>788</v>
      </c>
      <c r="F815" s="85" t="s">
        <v>2616</v>
      </c>
      <c r="G815" s="84">
        <v>900135676</v>
      </c>
      <c r="H815" s="76" t="s">
        <v>2617</v>
      </c>
      <c r="I815" s="81">
        <v>674709750</v>
      </c>
      <c r="J815" s="81">
        <v>674709750</v>
      </c>
      <c r="K815" s="83">
        <v>45596</v>
      </c>
      <c r="L815" s="82">
        <v>2024</v>
      </c>
      <c r="M815" s="81">
        <v>674709750</v>
      </c>
      <c r="N815" s="81">
        <v>0</v>
      </c>
      <c r="O815" s="81">
        <v>0</v>
      </c>
      <c r="P815" s="81">
        <v>0</v>
      </c>
      <c r="Q815" s="80">
        <v>1</v>
      </c>
      <c r="R815" s="77" t="s">
        <v>3457</v>
      </c>
      <c r="S815" s="77" t="s">
        <v>3456</v>
      </c>
      <c r="T815" s="78">
        <v>11</v>
      </c>
      <c r="U815" s="77" t="s">
        <v>3456</v>
      </c>
      <c r="V815" s="77" t="s">
        <v>3456</v>
      </c>
      <c r="W815" s="77" t="s">
        <v>3456</v>
      </c>
      <c r="X815" s="77" t="s">
        <v>3456</v>
      </c>
      <c r="Y815" s="77" t="s">
        <v>3456</v>
      </c>
      <c r="Z815" s="77" t="s">
        <v>3456</v>
      </c>
      <c r="AA815" s="77" t="s">
        <v>3456</v>
      </c>
      <c r="AB815" s="77" t="s">
        <v>3457</v>
      </c>
      <c r="AC815" s="77" t="s">
        <v>3456</v>
      </c>
      <c r="AD815" s="77" t="s">
        <v>3456</v>
      </c>
      <c r="AE815" s="77" t="s">
        <v>3456</v>
      </c>
      <c r="AF815" s="77" t="s">
        <v>3456</v>
      </c>
      <c r="AG815" s="79">
        <v>0.91666666666666663</v>
      </c>
      <c r="AH815" s="77" t="s">
        <v>3456</v>
      </c>
      <c r="AI815" s="77" t="s">
        <v>3457</v>
      </c>
      <c r="AJ815" s="77" t="s">
        <v>3457</v>
      </c>
      <c r="AK815" s="77" t="s">
        <v>3457</v>
      </c>
      <c r="AL815" s="50" t="s">
        <v>872</v>
      </c>
      <c r="AM815" s="50">
        <v>552</v>
      </c>
    </row>
    <row r="816" spans="1:39" ht="15.75">
      <c r="A816" s="84" t="s">
        <v>3453</v>
      </c>
      <c r="B816" s="84" t="s">
        <v>2464</v>
      </c>
      <c r="C816" s="87" t="s">
        <v>56</v>
      </c>
      <c r="D816" s="86" t="s">
        <v>3479</v>
      </c>
      <c r="E816" s="76" t="s">
        <v>788</v>
      </c>
      <c r="F816" s="85" t="s">
        <v>2618</v>
      </c>
      <c r="G816" s="84">
        <v>900142999</v>
      </c>
      <c r="H816" s="76" t="s">
        <v>935</v>
      </c>
      <c r="I816" s="81">
        <v>2989504800</v>
      </c>
      <c r="J816" s="81">
        <v>2989504800</v>
      </c>
      <c r="K816" s="83">
        <v>45679</v>
      </c>
      <c r="L816" s="82">
        <v>2025</v>
      </c>
      <c r="M816" s="81">
        <v>2989504800</v>
      </c>
      <c r="N816" s="81">
        <v>0</v>
      </c>
      <c r="O816" s="81">
        <v>0</v>
      </c>
      <c r="P816" s="81">
        <v>1011449.19</v>
      </c>
      <c r="Q816" s="80">
        <v>1</v>
      </c>
      <c r="R816" s="77" t="s">
        <v>3456</v>
      </c>
      <c r="S816" s="77" t="s">
        <v>3456</v>
      </c>
      <c r="T816" s="78">
        <v>12</v>
      </c>
      <c r="U816" s="77" t="s">
        <v>3456</v>
      </c>
      <c r="V816" s="77" t="s">
        <v>3456</v>
      </c>
      <c r="W816" s="77" t="s">
        <v>3456</v>
      </c>
      <c r="X816" s="77" t="s">
        <v>3456</v>
      </c>
      <c r="Y816" s="77" t="s">
        <v>3456</v>
      </c>
      <c r="Z816" s="77" t="s">
        <v>3456</v>
      </c>
      <c r="AA816" s="77" t="s">
        <v>3456</v>
      </c>
      <c r="AB816" s="77" t="s">
        <v>3456</v>
      </c>
      <c r="AC816" s="77" t="s">
        <v>3456</v>
      </c>
      <c r="AD816" s="77" t="s">
        <v>3456</v>
      </c>
      <c r="AE816" s="77" t="s">
        <v>3456</v>
      </c>
      <c r="AF816" s="77" t="s">
        <v>3456</v>
      </c>
      <c r="AG816" s="79">
        <v>1</v>
      </c>
      <c r="AH816" s="77" t="s">
        <v>3456</v>
      </c>
      <c r="AI816" s="77" t="s">
        <v>3457</v>
      </c>
      <c r="AJ816" s="77" t="s">
        <v>3457</v>
      </c>
      <c r="AK816" s="77" t="s">
        <v>3457</v>
      </c>
      <c r="AL816" s="50" t="s">
        <v>872</v>
      </c>
      <c r="AM816" s="50">
        <v>862</v>
      </c>
    </row>
    <row r="817" spans="1:39" ht="15.75">
      <c r="A817" s="84" t="s">
        <v>3453</v>
      </c>
      <c r="B817" s="84" t="s">
        <v>2464</v>
      </c>
      <c r="C817" s="87" t="s">
        <v>2555</v>
      </c>
      <c r="D817" s="86" t="s">
        <v>3493</v>
      </c>
      <c r="E817" s="76" t="s">
        <v>812</v>
      </c>
      <c r="F817" s="85" t="s">
        <v>2556</v>
      </c>
      <c r="G817" s="84">
        <v>900147959</v>
      </c>
      <c r="H817" s="76" t="s">
        <v>2557</v>
      </c>
      <c r="I817" s="81">
        <v>468595800</v>
      </c>
      <c r="J817" s="81">
        <v>468595800</v>
      </c>
      <c r="K817" s="83">
        <v>45679</v>
      </c>
      <c r="L817" s="82">
        <v>2025</v>
      </c>
      <c r="M817" s="81">
        <v>0</v>
      </c>
      <c r="N817" s="81">
        <v>0</v>
      </c>
      <c r="O817" s="81">
        <v>468595800</v>
      </c>
      <c r="P817" s="81">
        <v>0</v>
      </c>
      <c r="Q817" s="80">
        <v>0</v>
      </c>
      <c r="R817" s="77" t="s">
        <v>3457</v>
      </c>
      <c r="S817" s="77" t="s">
        <v>3456</v>
      </c>
      <c r="T817" s="78">
        <v>11</v>
      </c>
      <c r="U817" s="77" t="s">
        <v>3456</v>
      </c>
      <c r="V817" s="77" t="s">
        <v>3456</v>
      </c>
      <c r="W817" s="77" t="s">
        <v>3456</v>
      </c>
      <c r="X817" s="77" t="s">
        <v>3456</v>
      </c>
      <c r="Y817" s="77" t="s">
        <v>3456</v>
      </c>
      <c r="Z817" s="77" t="s">
        <v>3456</v>
      </c>
      <c r="AA817" s="77" t="s">
        <v>3456</v>
      </c>
      <c r="AB817" s="77" t="s">
        <v>3456</v>
      </c>
      <c r="AC817" s="77" t="s">
        <v>3456</v>
      </c>
      <c r="AD817" s="77" t="s">
        <v>3456</v>
      </c>
      <c r="AE817" s="77" t="s">
        <v>3456</v>
      </c>
      <c r="AF817" s="77" t="s">
        <v>3457</v>
      </c>
      <c r="AG817" s="79">
        <v>0.91666666666666663</v>
      </c>
      <c r="AH817" s="77" t="s">
        <v>3456</v>
      </c>
      <c r="AI817" s="77" t="s">
        <v>3457</v>
      </c>
      <c r="AJ817" s="77" t="s">
        <v>3457</v>
      </c>
      <c r="AK817" s="77" t="s">
        <v>3457</v>
      </c>
      <c r="AL817" s="50" t="s">
        <v>910</v>
      </c>
      <c r="AM817" s="50">
        <v>81</v>
      </c>
    </row>
    <row r="818" spans="1:39" ht="15.75">
      <c r="A818" s="84" t="s">
        <v>3453</v>
      </c>
      <c r="B818" s="84" t="s">
        <v>2464</v>
      </c>
      <c r="C818" s="87" t="s">
        <v>2619</v>
      </c>
      <c r="D818" s="86" t="s">
        <v>3479</v>
      </c>
      <c r="E818" s="76" t="s">
        <v>788</v>
      </c>
      <c r="F818" s="85" t="s">
        <v>2620</v>
      </c>
      <c r="G818" s="84">
        <v>900192832</v>
      </c>
      <c r="H818" s="76" t="s">
        <v>2621</v>
      </c>
      <c r="I818" s="81">
        <v>968317650</v>
      </c>
      <c r="J818" s="81">
        <v>968317650</v>
      </c>
      <c r="K818" s="83">
        <v>45596</v>
      </c>
      <c r="L818" s="82">
        <v>2024</v>
      </c>
      <c r="M818" s="81">
        <v>968317650</v>
      </c>
      <c r="N818" s="81">
        <v>0</v>
      </c>
      <c r="O818" s="81">
        <v>0</v>
      </c>
      <c r="P818" s="81">
        <v>0</v>
      </c>
      <c r="Q818" s="80">
        <v>1</v>
      </c>
      <c r="R818" s="77" t="s">
        <v>3456</v>
      </c>
      <c r="S818" s="77" t="s">
        <v>3456</v>
      </c>
      <c r="T818" s="78">
        <v>9</v>
      </c>
      <c r="U818" s="77" t="s">
        <v>3456</v>
      </c>
      <c r="V818" s="77" t="s">
        <v>3456</v>
      </c>
      <c r="W818" s="77" t="s">
        <v>3456</v>
      </c>
      <c r="X818" s="77" t="s">
        <v>3456</v>
      </c>
      <c r="Y818" s="77" t="s">
        <v>3456</v>
      </c>
      <c r="Z818" s="77" t="s">
        <v>3456</v>
      </c>
      <c r="AA818" s="77" t="s">
        <v>3456</v>
      </c>
      <c r="AB818" s="77" t="s">
        <v>3457</v>
      </c>
      <c r="AC818" s="77" t="s">
        <v>3457</v>
      </c>
      <c r="AD818" s="77" t="s">
        <v>3456</v>
      </c>
      <c r="AE818" s="77" t="s">
        <v>3456</v>
      </c>
      <c r="AF818" s="77" t="s">
        <v>3457</v>
      </c>
      <c r="AG818" s="79">
        <v>0.75</v>
      </c>
      <c r="AH818" s="77" t="s">
        <v>3456</v>
      </c>
      <c r="AI818" s="77" t="s">
        <v>3457</v>
      </c>
      <c r="AJ818" s="77" t="s">
        <v>3457</v>
      </c>
      <c r="AK818" s="77" t="s">
        <v>3457</v>
      </c>
      <c r="AL818" s="50" t="s">
        <v>872</v>
      </c>
      <c r="AM818" s="50">
        <v>406</v>
      </c>
    </row>
    <row r="819" spans="1:39" ht="15.75">
      <c r="A819" s="84" t="s">
        <v>3453</v>
      </c>
      <c r="B819" s="84" t="s">
        <v>2464</v>
      </c>
      <c r="C819" s="87" t="s">
        <v>72</v>
      </c>
      <c r="D819" s="86" t="s">
        <v>3493</v>
      </c>
      <c r="E819" s="76" t="s">
        <v>812</v>
      </c>
      <c r="F819" s="85" t="s">
        <v>1259</v>
      </c>
      <c r="G819" s="84">
        <v>900283194</v>
      </c>
      <c r="H819" s="76" t="s">
        <v>2558</v>
      </c>
      <c r="I819" s="81">
        <v>468595800</v>
      </c>
      <c r="J819" s="81">
        <v>468595800</v>
      </c>
      <c r="K819" s="83">
        <v>45679</v>
      </c>
      <c r="L819" s="82">
        <v>2025</v>
      </c>
      <c r="M819" s="81">
        <v>468595800</v>
      </c>
      <c r="N819" s="81">
        <v>0</v>
      </c>
      <c r="O819" s="81">
        <v>0</v>
      </c>
      <c r="P819" s="81">
        <v>120736.17</v>
      </c>
      <c r="Q819" s="80">
        <v>1</v>
      </c>
      <c r="R819" s="77" t="s">
        <v>3456</v>
      </c>
      <c r="S819" s="77" t="s">
        <v>3456</v>
      </c>
      <c r="T819" s="78">
        <v>12</v>
      </c>
      <c r="U819" s="77" t="s">
        <v>3456</v>
      </c>
      <c r="V819" s="77" t="s">
        <v>3456</v>
      </c>
      <c r="W819" s="77" t="s">
        <v>3456</v>
      </c>
      <c r="X819" s="77" t="s">
        <v>3456</v>
      </c>
      <c r="Y819" s="77" t="s">
        <v>3456</v>
      </c>
      <c r="Z819" s="77" t="s">
        <v>3456</v>
      </c>
      <c r="AA819" s="77" t="s">
        <v>3456</v>
      </c>
      <c r="AB819" s="77" t="s">
        <v>3456</v>
      </c>
      <c r="AC819" s="77" t="s">
        <v>3456</v>
      </c>
      <c r="AD819" s="77" t="s">
        <v>3456</v>
      </c>
      <c r="AE819" s="77" t="s">
        <v>3456</v>
      </c>
      <c r="AF819" s="77" t="s">
        <v>3456</v>
      </c>
      <c r="AG819" s="79">
        <v>1</v>
      </c>
      <c r="AH819" s="77" t="s">
        <v>3456</v>
      </c>
      <c r="AI819" s="77" t="s">
        <v>3457</v>
      </c>
      <c r="AJ819" s="77" t="s">
        <v>3457</v>
      </c>
      <c r="AK819" s="77" t="s">
        <v>3457</v>
      </c>
      <c r="AL819" s="50" t="s">
        <v>872</v>
      </c>
      <c r="AM819" s="50">
        <v>854</v>
      </c>
    </row>
    <row r="820" spans="1:39" ht="15.75">
      <c r="A820" s="84" t="s">
        <v>3453</v>
      </c>
      <c r="B820" s="84" t="s">
        <v>2464</v>
      </c>
      <c r="C820" s="87" t="s">
        <v>58</v>
      </c>
      <c r="D820" s="86" t="s">
        <v>3493</v>
      </c>
      <c r="E820" s="76" t="s">
        <v>812</v>
      </c>
      <c r="F820" s="85" t="s">
        <v>2559</v>
      </c>
      <c r="G820" s="84">
        <v>900750333</v>
      </c>
      <c r="H820" s="76" t="s">
        <v>2560</v>
      </c>
      <c r="I820" s="81">
        <v>1459213200</v>
      </c>
      <c r="J820" s="81">
        <v>1459213200</v>
      </c>
      <c r="K820" s="83">
        <v>45679</v>
      </c>
      <c r="L820" s="82">
        <v>2025</v>
      </c>
      <c r="M820" s="81">
        <v>1459213200</v>
      </c>
      <c r="N820" s="81">
        <v>0</v>
      </c>
      <c r="O820" s="81">
        <v>0</v>
      </c>
      <c r="P820" s="81">
        <v>656815</v>
      </c>
      <c r="Q820" s="80">
        <v>1</v>
      </c>
      <c r="R820" s="77" t="s">
        <v>3456</v>
      </c>
      <c r="S820" s="77" t="s">
        <v>3456</v>
      </c>
      <c r="T820" s="78">
        <v>12</v>
      </c>
      <c r="U820" s="77" t="s">
        <v>3456</v>
      </c>
      <c r="V820" s="77" t="s">
        <v>3456</v>
      </c>
      <c r="W820" s="77" t="s">
        <v>3456</v>
      </c>
      <c r="X820" s="77" t="s">
        <v>3456</v>
      </c>
      <c r="Y820" s="77" t="s">
        <v>3456</v>
      </c>
      <c r="Z820" s="77" t="s">
        <v>3456</v>
      </c>
      <c r="AA820" s="77" t="s">
        <v>3456</v>
      </c>
      <c r="AB820" s="77" t="s">
        <v>3456</v>
      </c>
      <c r="AC820" s="77" t="s">
        <v>3456</v>
      </c>
      <c r="AD820" s="77" t="s">
        <v>3456</v>
      </c>
      <c r="AE820" s="77" t="s">
        <v>3456</v>
      </c>
      <c r="AF820" s="77" t="s">
        <v>3456</v>
      </c>
      <c r="AG820" s="79">
        <v>1</v>
      </c>
      <c r="AH820" s="77" t="s">
        <v>3456</v>
      </c>
      <c r="AI820" s="77" t="s">
        <v>3457</v>
      </c>
      <c r="AJ820" s="77" t="s">
        <v>3457</v>
      </c>
      <c r="AK820" s="77" t="s">
        <v>3457</v>
      </c>
      <c r="AL820" s="50" t="s">
        <v>872</v>
      </c>
      <c r="AM820" s="50">
        <v>861</v>
      </c>
    </row>
    <row r="821" spans="1:39" ht="15.75">
      <c r="A821" s="84" t="s">
        <v>3453</v>
      </c>
      <c r="B821" s="84" t="s">
        <v>2464</v>
      </c>
      <c r="C821" s="87" t="s">
        <v>2561</v>
      </c>
      <c r="D821" s="86" t="s">
        <v>3493</v>
      </c>
      <c r="E821" s="76" t="s">
        <v>812</v>
      </c>
      <c r="F821" s="85" t="s">
        <v>2562</v>
      </c>
      <c r="G821" s="84">
        <v>900807482</v>
      </c>
      <c r="H821" s="76" t="s">
        <v>2563</v>
      </c>
      <c r="I821" s="81">
        <v>1290109500</v>
      </c>
      <c r="J821" s="81">
        <v>1290109500</v>
      </c>
      <c r="K821" s="83">
        <v>45679</v>
      </c>
      <c r="L821" s="82">
        <v>2025</v>
      </c>
      <c r="M821" s="81">
        <v>0</v>
      </c>
      <c r="N821" s="81">
        <v>1</v>
      </c>
      <c r="O821" s="81">
        <v>1290109499</v>
      </c>
      <c r="P821" s="81">
        <v>154739.19</v>
      </c>
      <c r="Q821" s="80">
        <v>7.7512800270054594E-10</v>
      </c>
      <c r="R821" s="77" t="s">
        <v>3456</v>
      </c>
      <c r="S821" s="77" t="s">
        <v>3456</v>
      </c>
      <c r="T821" s="78">
        <v>10</v>
      </c>
      <c r="U821" s="77" t="s">
        <v>3456</v>
      </c>
      <c r="V821" s="77" t="s">
        <v>3456</v>
      </c>
      <c r="W821" s="77" t="s">
        <v>3456</v>
      </c>
      <c r="X821" s="77" t="s">
        <v>3456</v>
      </c>
      <c r="Y821" s="77" t="s">
        <v>3456</v>
      </c>
      <c r="Z821" s="77" t="s">
        <v>3456</v>
      </c>
      <c r="AA821" s="77" t="s">
        <v>3456</v>
      </c>
      <c r="AB821" s="77" t="s">
        <v>3457</v>
      </c>
      <c r="AC821" s="77" t="s">
        <v>3457</v>
      </c>
      <c r="AD821" s="77" t="s">
        <v>3456</v>
      </c>
      <c r="AE821" s="77" t="s">
        <v>3456</v>
      </c>
      <c r="AF821" s="77" t="s">
        <v>3456</v>
      </c>
      <c r="AG821" s="79">
        <v>0.83333333333333337</v>
      </c>
      <c r="AH821" s="77" t="s">
        <v>3456</v>
      </c>
      <c r="AI821" s="77" t="s">
        <v>3457</v>
      </c>
      <c r="AJ821" s="77" t="s">
        <v>3457</v>
      </c>
      <c r="AK821" s="77" t="s">
        <v>3457</v>
      </c>
      <c r="AL821" s="50" t="s">
        <v>910</v>
      </c>
      <c r="AM821" s="50">
        <v>55</v>
      </c>
    </row>
    <row r="822" spans="1:39" ht="15.75">
      <c r="A822" s="84" t="s">
        <v>3453</v>
      </c>
      <c r="B822" s="84" t="s">
        <v>2696</v>
      </c>
      <c r="C822" s="87" t="s">
        <v>2695</v>
      </c>
      <c r="D822" s="86" t="s">
        <v>3454</v>
      </c>
      <c r="E822" s="76" t="s">
        <v>792</v>
      </c>
      <c r="F822" s="85" t="s">
        <v>802</v>
      </c>
      <c r="G822" s="84">
        <v>806012905</v>
      </c>
      <c r="H822" s="76" t="s">
        <v>1013</v>
      </c>
      <c r="I822" s="81">
        <v>468595800</v>
      </c>
      <c r="J822" s="81">
        <v>468595800</v>
      </c>
      <c r="K822" s="83">
        <v>45772</v>
      </c>
      <c r="L822" s="82">
        <v>2025</v>
      </c>
      <c r="M822" s="81">
        <v>0</v>
      </c>
      <c r="N822" s="81">
        <v>0</v>
      </c>
      <c r="O822" s="81">
        <v>468595800</v>
      </c>
      <c r="P822" s="81">
        <v>0</v>
      </c>
      <c r="Q822" s="80">
        <v>0</v>
      </c>
      <c r="R822" s="77" t="s">
        <v>3457</v>
      </c>
      <c r="S822" s="77" t="s">
        <v>3456</v>
      </c>
      <c r="T822" s="78">
        <v>2</v>
      </c>
      <c r="U822" s="77" t="s">
        <v>3456</v>
      </c>
      <c r="V822" s="77" t="s">
        <v>3456</v>
      </c>
      <c r="W822" s="77" t="s">
        <v>3457</v>
      </c>
      <c r="X822" s="77" t="s">
        <v>3457</v>
      </c>
      <c r="Y822" s="77" t="s">
        <v>3457</v>
      </c>
      <c r="Z822" s="77" t="s">
        <v>3457</v>
      </c>
      <c r="AA822" s="77" t="s">
        <v>3457</v>
      </c>
      <c r="AB822" s="77" t="s">
        <v>3457</v>
      </c>
      <c r="AC822" s="77" t="s">
        <v>3457</v>
      </c>
      <c r="AD822" s="77" t="s">
        <v>3457</v>
      </c>
      <c r="AE822" s="77" t="s">
        <v>3457</v>
      </c>
      <c r="AF822" s="77" t="s">
        <v>3457</v>
      </c>
      <c r="AG822" s="79">
        <v>0.16666666666666666</v>
      </c>
      <c r="AH822" s="77" t="s">
        <v>3456</v>
      </c>
      <c r="AI822" s="77" t="s">
        <v>3457</v>
      </c>
      <c r="AJ822" s="77" t="s">
        <v>3457</v>
      </c>
      <c r="AK822" s="77" t="s">
        <v>3457</v>
      </c>
      <c r="AL822" s="50" t="s">
        <v>876</v>
      </c>
      <c r="AM822" s="50">
        <v>167</v>
      </c>
    </row>
    <row r="823" spans="1:39" ht="15.75">
      <c r="A823" s="84" t="s">
        <v>3453</v>
      </c>
      <c r="B823" s="84" t="s">
        <v>2696</v>
      </c>
      <c r="C823" s="87" t="s">
        <v>2704</v>
      </c>
      <c r="D823" s="86" t="s">
        <v>3454</v>
      </c>
      <c r="E823" s="76" t="s">
        <v>792</v>
      </c>
      <c r="F823" s="85" t="s">
        <v>2705</v>
      </c>
      <c r="G823" s="84">
        <v>806006414</v>
      </c>
      <c r="H823" s="76" t="s">
        <v>3514</v>
      </c>
      <c r="I823" s="81">
        <v>1112179500</v>
      </c>
      <c r="J823" s="81">
        <v>1112179500</v>
      </c>
      <c r="K823" s="83">
        <v>45772</v>
      </c>
      <c r="L823" s="82">
        <v>2025</v>
      </c>
      <c r="M823" s="81">
        <v>0</v>
      </c>
      <c r="N823" s="81">
        <v>0</v>
      </c>
      <c r="O823" s="81">
        <v>1112179500</v>
      </c>
      <c r="P823" s="81">
        <v>0</v>
      </c>
      <c r="Q823" s="80">
        <v>0</v>
      </c>
      <c r="R823" s="77" t="s">
        <v>3457</v>
      </c>
      <c r="S823" s="77" t="s">
        <v>3457</v>
      </c>
      <c r="T823" s="78">
        <v>0</v>
      </c>
      <c r="U823" s="77" t="s">
        <v>3457</v>
      </c>
      <c r="V823" s="77" t="s">
        <v>3457</v>
      </c>
      <c r="W823" s="77" t="s">
        <v>3457</v>
      </c>
      <c r="X823" s="77" t="s">
        <v>3457</v>
      </c>
      <c r="Y823" s="77" t="s">
        <v>3457</v>
      </c>
      <c r="Z823" s="77" t="s">
        <v>3457</v>
      </c>
      <c r="AA823" s="77" t="s">
        <v>3457</v>
      </c>
      <c r="AB823" s="77" t="s">
        <v>3457</v>
      </c>
      <c r="AC823" s="77" t="s">
        <v>3457</v>
      </c>
      <c r="AD823" s="77" t="s">
        <v>3457</v>
      </c>
      <c r="AE823" s="77" t="s">
        <v>3457</v>
      </c>
      <c r="AF823" s="77" t="s">
        <v>3457</v>
      </c>
      <c r="AG823" s="79">
        <v>0</v>
      </c>
      <c r="AH823" s="77" t="s">
        <v>3456</v>
      </c>
      <c r="AI823" s="77" t="s">
        <v>3457</v>
      </c>
      <c r="AJ823" s="77" t="s">
        <v>3457</v>
      </c>
      <c r="AK823" s="77" t="s">
        <v>3457</v>
      </c>
      <c r="AL823" s="50" t="s">
        <v>910</v>
      </c>
      <c r="AM823" s="50">
        <v>6</v>
      </c>
    </row>
    <row r="824" spans="1:39" ht="15.75">
      <c r="A824" s="84" t="s">
        <v>3453</v>
      </c>
      <c r="B824" s="84" t="s">
        <v>2696</v>
      </c>
      <c r="C824" s="87" t="s">
        <v>507</v>
      </c>
      <c r="D824" s="86" t="s">
        <v>3454</v>
      </c>
      <c r="E824" s="76" t="s">
        <v>792</v>
      </c>
      <c r="F824" s="85" t="s">
        <v>1014</v>
      </c>
      <c r="G824" s="84">
        <v>806013598</v>
      </c>
      <c r="H824" s="76" t="s">
        <v>506</v>
      </c>
      <c r="I824" s="81">
        <v>1287167400</v>
      </c>
      <c r="J824" s="81">
        <v>1287167400</v>
      </c>
      <c r="K824" s="83">
        <v>45735</v>
      </c>
      <c r="L824" s="82">
        <v>2025</v>
      </c>
      <c r="M824" s="81">
        <v>1287167400</v>
      </c>
      <c r="N824" s="81">
        <v>0</v>
      </c>
      <c r="O824" s="81">
        <v>0</v>
      </c>
      <c r="P824" s="81">
        <v>436279</v>
      </c>
      <c r="Q824" s="80">
        <v>1</v>
      </c>
      <c r="R824" s="77" t="s">
        <v>3456</v>
      </c>
      <c r="S824" s="77" t="s">
        <v>3456</v>
      </c>
      <c r="T824" s="78">
        <v>12</v>
      </c>
      <c r="U824" s="77" t="s">
        <v>3456</v>
      </c>
      <c r="V824" s="77" t="s">
        <v>3456</v>
      </c>
      <c r="W824" s="77" t="s">
        <v>3456</v>
      </c>
      <c r="X824" s="77" t="s">
        <v>3456</v>
      </c>
      <c r="Y824" s="77" t="s">
        <v>3456</v>
      </c>
      <c r="Z824" s="77" t="s">
        <v>3456</v>
      </c>
      <c r="AA824" s="77" t="s">
        <v>3456</v>
      </c>
      <c r="AB824" s="77" t="s">
        <v>3456</v>
      </c>
      <c r="AC824" s="77" t="s">
        <v>3456</v>
      </c>
      <c r="AD824" s="77" t="s">
        <v>3456</v>
      </c>
      <c r="AE824" s="77" t="s">
        <v>3456</v>
      </c>
      <c r="AF824" s="77" t="s">
        <v>3456</v>
      </c>
      <c r="AG824" s="79">
        <v>1</v>
      </c>
      <c r="AH824" s="77" t="s">
        <v>3456</v>
      </c>
      <c r="AI824" s="77" t="s">
        <v>3457</v>
      </c>
      <c r="AJ824" s="77" t="s">
        <v>3457</v>
      </c>
      <c r="AK824" s="77" t="s">
        <v>3457</v>
      </c>
      <c r="AL824" s="50" t="s">
        <v>872</v>
      </c>
      <c r="AM824" s="50">
        <v>765</v>
      </c>
    </row>
    <row r="825" spans="1:39" ht="15.75">
      <c r="A825" s="84" t="s">
        <v>3453</v>
      </c>
      <c r="B825" s="84" t="s">
        <v>2696</v>
      </c>
      <c r="C825" s="87" t="s">
        <v>2699</v>
      </c>
      <c r="D825" s="86" t="s">
        <v>3454</v>
      </c>
      <c r="E825" s="76" t="s">
        <v>792</v>
      </c>
      <c r="F825" s="85" t="s">
        <v>1010</v>
      </c>
      <c r="G825" s="84">
        <v>806010788</v>
      </c>
      <c r="H825" s="76" t="s">
        <v>3520</v>
      </c>
      <c r="I825" s="81">
        <v>937191600</v>
      </c>
      <c r="J825" s="81">
        <v>937191600</v>
      </c>
      <c r="K825" s="83">
        <v>45772</v>
      </c>
      <c r="L825" s="82">
        <v>2025</v>
      </c>
      <c r="M825" s="81">
        <v>0</v>
      </c>
      <c r="N825" s="81">
        <v>0</v>
      </c>
      <c r="O825" s="81">
        <v>937191600</v>
      </c>
      <c r="P825" s="81">
        <v>0</v>
      </c>
      <c r="Q825" s="80">
        <v>0</v>
      </c>
      <c r="R825" s="77" t="s">
        <v>3456</v>
      </c>
      <c r="S825" s="77" t="s">
        <v>3456</v>
      </c>
      <c r="T825" s="78">
        <v>12</v>
      </c>
      <c r="U825" s="77" t="s">
        <v>3456</v>
      </c>
      <c r="V825" s="77" t="s">
        <v>3456</v>
      </c>
      <c r="W825" s="77" t="s">
        <v>3456</v>
      </c>
      <c r="X825" s="77" t="s">
        <v>3456</v>
      </c>
      <c r="Y825" s="77" t="s">
        <v>3456</v>
      </c>
      <c r="Z825" s="77" t="s">
        <v>3456</v>
      </c>
      <c r="AA825" s="77" t="s">
        <v>3456</v>
      </c>
      <c r="AB825" s="77" t="s">
        <v>3456</v>
      </c>
      <c r="AC825" s="77" t="s">
        <v>3456</v>
      </c>
      <c r="AD825" s="77" t="s">
        <v>3456</v>
      </c>
      <c r="AE825" s="77" t="s">
        <v>3456</v>
      </c>
      <c r="AF825" s="77" t="s">
        <v>3456</v>
      </c>
      <c r="AG825" s="79">
        <v>1</v>
      </c>
      <c r="AH825" s="77" t="s">
        <v>3456</v>
      </c>
      <c r="AI825" s="77" t="s">
        <v>3457</v>
      </c>
      <c r="AJ825" s="77" t="s">
        <v>3457</v>
      </c>
      <c r="AK825" s="77" t="s">
        <v>3457</v>
      </c>
      <c r="AL825" s="50" t="s">
        <v>876</v>
      </c>
      <c r="AM825" s="50">
        <v>239</v>
      </c>
    </row>
    <row r="826" spans="1:39" ht="15.75">
      <c r="A826" s="84" t="s">
        <v>3453</v>
      </c>
      <c r="B826" s="84" t="s">
        <v>2696</v>
      </c>
      <c r="C826" s="87" t="s">
        <v>2700</v>
      </c>
      <c r="D826" s="86" t="s">
        <v>3454</v>
      </c>
      <c r="E826" s="76" t="s">
        <v>792</v>
      </c>
      <c r="F826" s="85" t="s">
        <v>2701</v>
      </c>
      <c r="G826" s="84">
        <v>806007257</v>
      </c>
      <c r="H826" s="76" t="s">
        <v>3455</v>
      </c>
      <c r="I826" s="81">
        <v>468595800</v>
      </c>
      <c r="J826" s="81">
        <v>468595800</v>
      </c>
      <c r="K826" s="83">
        <v>45772</v>
      </c>
      <c r="L826" s="82">
        <v>2025</v>
      </c>
      <c r="M826" s="81">
        <v>425397200</v>
      </c>
      <c r="N826" s="81">
        <v>0</v>
      </c>
      <c r="O826" s="81">
        <v>43198600</v>
      </c>
      <c r="P826" s="81">
        <v>141178.63</v>
      </c>
      <c r="Q826" s="80">
        <v>0.90781266071953692</v>
      </c>
      <c r="R826" s="77" t="s">
        <v>3456</v>
      </c>
      <c r="S826" s="77" t="s">
        <v>3456</v>
      </c>
      <c r="T826" s="78">
        <v>10</v>
      </c>
      <c r="U826" s="77" t="s">
        <v>3456</v>
      </c>
      <c r="V826" s="77" t="s">
        <v>3456</v>
      </c>
      <c r="W826" s="77" t="s">
        <v>3456</v>
      </c>
      <c r="X826" s="77" t="s">
        <v>3456</v>
      </c>
      <c r="Y826" s="77" t="s">
        <v>3456</v>
      </c>
      <c r="Z826" s="77" t="s">
        <v>3456</v>
      </c>
      <c r="AA826" s="77" t="s">
        <v>3456</v>
      </c>
      <c r="AB826" s="77" t="s">
        <v>3457</v>
      </c>
      <c r="AC826" s="77" t="s">
        <v>3457</v>
      </c>
      <c r="AD826" s="77" t="s">
        <v>3456</v>
      </c>
      <c r="AE826" s="77" t="s">
        <v>3456</v>
      </c>
      <c r="AF826" s="77" t="s">
        <v>3456</v>
      </c>
      <c r="AG826" s="79">
        <v>0.83333333333333337</v>
      </c>
      <c r="AH826" s="77" t="s">
        <v>3456</v>
      </c>
      <c r="AI826" s="77" t="s">
        <v>3457</v>
      </c>
      <c r="AJ826" s="77" t="s">
        <v>3457</v>
      </c>
      <c r="AK826" s="77" t="s">
        <v>3457</v>
      </c>
      <c r="AL826" s="50" t="s">
        <v>872</v>
      </c>
      <c r="AM826" s="50">
        <v>401</v>
      </c>
    </row>
    <row r="827" spans="1:39" ht="15.75">
      <c r="A827" s="84" t="s">
        <v>3453</v>
      </c>
      <c r="B827" s="84" t="s">
        <v>2696</v>
      </c>
      <c r="C827" s="87" t="s">
        <v>2703</v>
      </c>
      <c r="D827" s="86" t="s">
        <v>3454</v>
      </c>
      <c r="E827" s="76" t="s">
        <v>792</v>
      </c>
      <c r="F827" s="85" t="s">
        <v>997</v>
      </c>
      <c r="G827" s="84">
        <v>806007002</v>
      </c>
      <c r="H827" s="76" t="s">
        <v>998</v>
      </c>
      <c r="I827" s="81">
        <v>468595800</v>
      </c>
      <c r="J827" s="81">
        <v>468595800</v>
      </c>
      <c r="K827" s="83">
        <v>45772</v>
      </c>
      <c r="L827" s="82">
        <v>2025</v>
      </c>
      <c r="M827" s="81">
        <v>0</v>
      </c>
      <c r="N827" s="81">
        <v>0</v>
      </c>
      <c r="O827" s="81">
        <v>468595800</v>
      </c>
      <c r="P827" s="81">
        <v>0</v>
      </c>
      <c r="Q827" s="80">
        <v>0</v>
      </c>
      <c r="R827" s="77" t="s">
        <v>3457</v>
      </c>
      <c r="S827" s="77" t="s">
        <v>3456</v>
      </c>
      <c r="T827" s="78">
        <v>12</v>
      </c>
      <c r="U827" s="77" t="s">
        <v>3456</v>
      </c>
      <c r="V827" s="77" t="s">
        <v>3456</v>
      </c>
      <c r="W827" s="77" t="s">
        <v>3456</v>
      </c>
      <c r="X827" s="77" t="s">
        <v>3456</v>
      </c>
      <c r="Y827" s="77" t="s">
        <v>3456</v>
      </c>
      <c r="Z827" s="77" t="s">
        <v>3456</v>
      </c>
      <c r="AA827" s="77" t="s">
        <v>3456</v>
      </c>
      <c r="AB827" s="77" t="s">
        <v>3456</v>
      </c>
      <c r="AC827" s="77" t="s">
        <v>3456</v>
      </c>
      <c r="AD827" s="77" t="s">
        <v>3456</v>
      </c>
      <c r="AE827" s="77" t="s">
        <v>3456</v>
      </c>
      <c r="AF827" s="77" t="s">
        <v>3456</v>
      </c>
      <c r="AG827" s="79">
        <v>1</v>
      </c>
      <c r="AH827" s="77" t="s">
        <v>3456</v>
      </c>
      <c r="AI827" s="77" t="s">
        <v>3457</v>
      </c>
      <c r="AJ827" s="77" t="s">
        <v>3457</v>
      </c>
      <c r="AK827" s="77" t="s">
        <v>3457</v>
      </c>
      <c r="AL827" s="50" t="s">
        <v>910</v>
      </c>
      <c r="AM827" s="50">
        <v>149</v>
      </c>
    </row>
    <row r="828" spans="1:39" ht="15.75">
      <c r="A828" s="84" t="s">
        <v>3453</v>
      </c>
      <c r="B828" s="84" t="s">
        <v>2696</v>
      </c>
      <c r="C828" s="87" t="s">
        <v>2706</v>
      </c>
      <c r="D828" s="86" t="s">
        <v>3454</v>
      </c>
      <c r="E828" s="76" t="s">
        <v>792</v>
      </c>
      <c r="F828" s="85" t="s">
        <v>1020</v>
      </c>
      <c r="G828" s="84">
        <v>829000940</v>
      </c>
      <c r="H828" s="76" t="s">
        <v>3513</v>
      </c>
      <c r="I828" s="81">
        <v>643583700</v>
      </c>
      <c r="J828" s="81">
        <v>643583700</v>
      </c>
      <c r="K828" s="83">
        <v>45772</v>
      </c>
      <c r="L828" s="82">
        <v>2025</v>
      </c>
      <c r="M828" s="81">
        <v>444462688</v>
      </c>
      <c r="N828" s="81">
        <v>0</v>
      </c>
      <c r="O828" s="81">
        <v>199121012</v>
      </c>
      <c r="P828" s="81">
        <v>0</v>
      </c>
      <c r="Q828" s="80">
        <v>0.69060588078908769</v>
      </c>
      <c r="R828" s="77" t="s">
        <v>3456</v>
      </c>
      <c r="S828" s="77" t="s">
        <v>3456</v>
      </c>
      <c r="T828" s="78">
        <v>7</v>
      </c>
      <c r="U828" s="77" t="s">
        <v>3456</v>
      </c>
      <c r="V828" s="77" t="s">
        <v>3456</v>
      </c>
      <c r="W828" s="77" t="s">
        <v>3456</v>
      </c>
      <c r="X828" s="77" t="s">
        <v>3456</v>
      </c>
      <c r="Y828" s="77" t="s">
        <v>3456</v>
      </c>
      <c r="Z828" s="77" t="s">
        <v>3457</v>
      </c>
      <c r="AA828" s="77" t="s">
        <v>3456</v>
      </c>
      <c r="AB828" s="77" t="s">
        <v>3457</v>
      </c>
      <c r="AC828" s="77" t="s">
        <v>3457</v>
      </c>
      <c r="AD828" s="77" t="s">
        <v>3456</v>
      </c>
      <c r="AE828" s="77" t="s">
        <v>3457</v>
      </c>
      <c r="AF828" s="77" t="s">
        <v>3457</v>
      </c>
      <c r="AG828" s="79">
        <v>0.58333333333333337</v>
      </c>
      <c r="AH828" s="77" t="s">
        <v>3456</v>
      </c>
      <c r="AI828" s="77" t="s">
        <v>3457</v>
      </c>
      <c r="AJ828" s="77" t="s">
        <v>3457</v>
      </c>
      <c r="AK828" s="77" t="s">
        <v>3457</v>
      </c>
      <c r="AL828" s="50" t="s">
        <v>876</v>
      </c>
      <c r="AM828" s="50">
        <v>321</v>
      </c>
    </row>
    <row r="829" spans="1:39" ht="15.75">
      <c r="A829" s="84" t="s">
        <v>3453</v>
      </c>
      <c r="B829" s="84" t="s">
        <v>2696</v>
      </c>
      <c r="C829" s="87" t="s">
        <v>2707</v>
      </c>
      <c r="D829" s="86" t="s">
        <v>3454</v>
      </c>
      <c r="E829" s="76" t="s">
        <v>792</v>
      </c>
      <c r="F829" s="85" t="s">
        <v>1023</v>
      </c>
      <c r="G829" s="84">
        <v>829001256</v>
      </c>
      <c r="H829" s="76" t="s">
        <v>1024</v>
      </c>
      <c r="I829" s="81">
        <v>643583700</v>
      </c>
      <c r="J829" s="81">
        <v>643583700</v>
      </c>
      <c r="K829" s="83">
        <v>45772</v>
      </c>
      <c r="L829" s="82">
        <v>2025</v>
      </c>
      <c r="M829" s="81">
        <v>615081075</v>
      </c>
      <c r="N829" s="81">
        <v>0</v>
      </c>
      <c r="O829" s="81">
        <v>28502625</v>
      </c>
      <c r="P829" s="81">
        <v>2692704</v>
      </c>
      <c r="Q829" s="80">
        <v>0.95571263691109642</v>
      </c>
      <c r="R829" s="77" t="s">
        <v>3456</v>
      </c>
      <c r="S829" s="77" t="s">
        <v>3456</v>
      </c>
      <c r="T829" s="78">
        <v>9</v>
      </c>
      <c r="U829" s="77" t="s">
        <v>3456</v>
      </c>
      <c r="V829" s="77" t="s">
        <v>3456</v>
      </c>
      <c r="W829" s="77" t="s">
        <v>3456</v>
      </c>
      <c r="X829" s="77" t="s">
        <v>3456</v>
      </c>
      <c r="Y829" s="77" t="s">
        <v>3456</v>
      </c>
      <c r="Z829" s="77" t="s">
        <v>3456</v>
      </c>
      <c r="AA829" s="77" t="s">
        <v>3457</v>
      </c>
      <c r="AB829" s="77" t="s">
        <v>3457</v>
      </c>
      <c r="AC829" s="77" t="s">
        <v>3457</v>
      </c>
      <c r="AD829" s="77" t="s">
        <v>3456</v>
      </c>
      <c r="AE829" s="77" t="s">
        <v>3456</v>
      </c>
      <c r="AF829" s="77" t="s">
        <v>3456</v>
      </c>
      <c r="AG829" s="79">
        <v>0.75</v>
      </c>
      <c r="AH829" s="77" t="s">
        <v>3456</v>
      </c>
      <c r="AI829" s="77" t="s">
        <v>3457</v>
      </c>
      <c r="AJ829" s="77" t="s">
        <v>3457</v>
      </c>
      <c r="AK829" s="77" t="s">
        <v>3457</v>
      </c>
      <c r="AL829" s="50" t="s">
        <v>872</v>
      </c>
      <c r="AM829" s="50">
        <v>432</v>
      </c>
    </row>
    <row r="830" spans="1:39" ht="15.75">
      <c r="A830" s="84" t="s">
        <v>3453</v>
      </c>
      <c r="B830" s="84" t="s">
        <v>2696</v>
      </c>
      <c r="C830" s="87" t="s">
        <v>2708</v>
      </c>
      <c r="D830" s="86" t="s">
        <v>3454</v>
      </c>
      <c r="E830" s="76" t="s">
        <v>792</v>
      </c>
      <c r="F830" s="85" t="s">
        <v>1029</v>
      </c>
      <c r="G830" s="84">
        <v>900196366</v>
      </c>
      <c r="H830" s="76" t="s">
        <v>1030</v>
      </c>
      <c r="I830" s="81">
        <v>468595800</v>
      </c>
      <c r="J830" s="81">
        <v>468595800</v>
      </c>
      <c r="K830" s="83">
        <v>45772</v>
      </c>
      <c r="L830" s="82">
        <v>2025</v>
      </c>
      <c r="M830" s="81">
        <v>0</v>
      </c>
      <c r="N830" s="81">
        <v>0</v>
      </c>
      <c r="O830" s="81">
        <v>468595800</v>
      </c>
      <c r="P830" s="81">
        <v>0</v>
      </c>
      <c r="Q830" s="80">
        <v>0</v>
      </c>
      <c r="R830" s="77" t="s">
        <v>3457</v>
      </c>
      <c r="S830" s="77" t="s">
        <v>3456</v>
      </c>
      <c r="T830" s="78">
        <v>6</v>
      </c>
      <c r="U830" s="77" t="s">
        <v>3456</v>
      </c>
      <c r="V830" s="77" t="s">
        <v>3456</v>
      </c>
      <c r="W830" s="77" t="s">
        <v>3456</v>
      </c>
      <c r="X830" s="77" t="s">
        <v>3456</v>
      </c>
      <c r="Y830" s="77" t="s">
        <v>3457</v>
      </c>
      <c r="Z830" s="77" t="s">
        <v>3456</v>
      </c>
      <c r="AA830" s="77" t="s">
        <v>3457</v>
      </c>
      <c r="AB830" s="77" t="s">
        <v>3457</v>
      </c>
      <c r="AC830" s="77" t="s">
        <v>3457</v>
      </c>
      <c r="AD830" s="77" t="s">
        <v>3457</v>
      </c>
      <c r="AE830" s="77" t="s">
        <v>3457</v>
      </c>
      <c r="AF830" s="77" t="s">
        <v>3456</v>
      </c>
      <c r="AG830" s="79">
        <v>0.5</v>
      </c>
      <c r="AH830" s="77" t="s">
        <v>3456</v>
      </c>
      <c r="AI830" s="77" t="s">
        <v>3457</v>
      </c>
      <c r="AJ830" s="77" t="s">
        <v>3457</v>
      </c>
      <c r="AK830" s="77" t="s">
        <v>3457</v>
      </c>
      <c r="AL830" s="50" t="s">
        <v>910</v>
      </c>
      <c r="AM830" s="50">
        <v>53</v>
      </c>
    </row>
    <row r="831" spans="1:39" ht="15.75">
      <c r="A831" s="84" t="s">
        <v>3453</v>
      </c>
      <c r="B831" s="84" t="s">
        <v>2696</v>
      </c>
      <c r="C831" s="87" t="s">
        <v>2709</v>
      </c>
      <c r="D831" s="86" t="s">
        <v>3454</v>
      </c>
      <c r="E831" s="76" t="s">
        <v>792</v>
      </c>
      <c r="F831" s="85" t="s">
        <v>1976</v>
      </c>
      <c r="G831" s="84">
        <v>806007567</v>
      </c>
      <c r="H831" s="76" t="s">
        <v>1977</v>
      </c>
      <c r="I831" s="81">
        <v>468595800</v>
      </c>
      <c r="J831" s="81">
        <v>468595800</v>
      </c>
      <c r="K831" s="83">
        <v>45772</v>
      </c>
      <c r="L831" s="82">
        <v>2025</v>
      </c>
      <c r="M831" s="81">
        <v>0</v>
      </c>
      <c r="N831" s="81">
        <v>0</v>
      </c>
      <c r="O831" s="81">
        <v>468595800</v>
      </c>
      <c r="P831" s="81">
        <v>0</v>
      </c>
      <c r="Q831" s="80">
        <v>0</v>
      </c>
      <c r="R831" s="77" t="s">
        <v>3457</v>
      </c>
      <c r="S831" s="77" t="s">
        <v>3456</v>
      </c>
      <c r="T831" s="78">
        <v>10</v>
      </c>
      <c r="U831" s="77" t="s">
        <v>3456</v>
      </c>
      <c r="V831" s="77" t="s">
        <v>3456</v>
      </c>
      <c r="W831" s="77" t="s">
        <v>3456</v>
      </c>
      <c r="X831" s="77" t="s">
        <v>3456</v>
      </c>
      <c r="Y831" s="77" t="s">
        <v>3456</v>
      </c>
      <c r="Z831" s="77" t="s">
        <v>3456</v>
      </c>
      <c r="AA831" s="77" t="s">
        <v>3456</v>
      </c>
      <c r="AB831" s="77" t="s">
        <v>3456</v>
      </c>
      <c r="AC831" s="77" t="s">
        <v>3456</v>
      </c>
      <c r="AD831" s="77" t="s">
        <v>3457</v>
      </c>
      <c r="AE831" s="77" t="s">
        <v>3457</v>
      </c>
      <c r="AF831" s="77" t="s">
        <v>3456</v>
      </c>
      <c r="AG831" s="79">
        <v>0.83333333333333337</v>
      </c>
      <c r="AH831" s="77" t="s">
        <v>3456</v>
      </c>
      <c r="AI831" s="77" t="s">
        <v>3457</v>
      </c>
      <c r="AJ831" s="77" t="s">
        <v>3457</v>
      </c>
      <c r="AK831" s="77" t="s">
        <v>3457</v>
      </c>
      <c r="AL831" s="50" t="s">
        <v>876</v>
      </c>
      <c r="AM831" s="50">
        <v>203</v>
      </c>
    </row>
    <row r="832" spans="1:39" ht="15.75">
      <c r="A832" s="84" t="s">
        <v>3453</v>
      </c>
      <c r="B832" s="84" t="s">
        <v>2696</v>
      </c>
      <c r="C832" s="87" t="s">
        <v>468</v>
      </c>
      <c r="D832" s="86" t="s">
        <v>3506</v>
      </c>
      <c r="E832" s="76" t="s">
        <v>789</v>
      </c>
      <c r="F832" s="85" t="s">
        <v>1087</v>
      </c>
      <c r="G832" s="84">
        <v>800154347</v>
      </c>
      <c r="H832" s="76" t="s">
        <v>465</v>
      </c>
      <c r="I832" s="81">
        <v>468595800</v>
      </c>
      <c r="J832" s="81">
        <v>468595800</v>
      </c>
      <c r="K832" s="83">
        <v>45772</v>
      </c>
      <c r="L832" s="82">
        <v>2025</v>
      </c>
      <c r="M832" s="81">
        <v>0</v>
      </c>
      <c r="N832" s="81">
        <v>0</v>
      </c>
      <c r="O832" s="81">
        <v>468595800</v>
      </c>
      <c r="P832" s="81">
        <v>44567.46</v>
      </c>
      <c r="Q832" s="80">
        <v>0</v>
      </c>
      <c r="R832" s="77" t="s">
        <v>3456</v>
      </c>
      <c r="S832" s="77" t="s">
        <v>3456</v>
      </c>
      <c r="T832" s="78">
        <v>11</v>
      </c>
      <c r="U832" s="77" t="s">
        <v>3456</v>
      </c>
      <c r="V832" s="77" t="s">
        <v>3456</v>
      </c>
      <c r="W832" s="77" t="s">
        <v>3456</v>
      </c>
      <c r="X832" s="77" t="s">
        <v>3456</v>
      </c>
      <c r="Y832" s="77" t="s">
        <v>3456</v>
      </c>
      <c r="Z832" s="77" t="s">
        <v>3456</v>
      </c>
      <c r="AA832" s="77" t="s">
        <v>3456</v>
      </c>
      <c r="AB832" s="77" t="s">
        <v>3456</v>
      </c>
      <c r="AC832" s="77" t="s">
        <v>3456</v>
      </c>
      <c r="AD832" s="77" t="s">
        <v>3456</v>
      </c>
      <c r="AE832" s="77" t="s">
        <v>3456</v>
      </c>
      <c r="AF832" s="77" t="s">
        <v>3457</v>
      </c>
      <c r="AG832" s="79">
        <v>0.91666666666666663</v>
      </c>
      <c r="AH832" s="77" t="s">
        <v>3456</v>
      </c>
      <c r="AI832" s="77" t="s">
        <v>3457</v>
      </c>
      <c r="AJ832" s="77" t="s">
        <v>3457</v>
      </c>
      <c r="AK832" s="77" t="s">
        <v>3457</v>
      </c>
      <c r="AL832" s="50" t="s">
        <v>872</v>
      </c>
      <c r="AM832" s="50">
        <v>337</v>
      </c>
    </row>
    <row r="833" spans="1:39" ht="15.75">
      <c r="A833" s="84" t="s">
        <v>3453</v>
      </c>
      <c r="B833" s="84" t="s">
        <v>2696</v>
      </c>
      <c r="C833" s="87" t="s">
        <v>380</v>
      </c>
      <c r="D833" s="86" t="s">
        <v>3508</v>
      </c>
      <c r="E833" s="76" t="s">
        <v>794</v>
      </c>
      <c r="F833" s="85" t="s">
        <v>1080</v>
      </c>
      <c r="G833" s="84">
        <v>892300358</v>
      </c>
      <c r="H833" s="76" t="s">
        <v>1081</v>
      </c>
      <c r="I833" s="81">
        <v>468595800</v>
      </c>
      <c r="J833" s="81">
        <v>468595800</v>
      </c>
      <c r="K833" s="83">
        <v>45772</v>
      </c>
      <c r="L833" s="82">
        <v>2025</v>
      </c>
      <c r="M833" s="81">
        <v>0</v>
      </c>
      <c r="N833" s="81">
        <v>0</v>
      </c>
      <c r="O833" s="81">
        <v>468595800</v>
      </c>
      <c r="P833" s="81">
        <v>0</v>
      </c>
      <c r="Q833" s="80">
        <v>0</v>
      </c>
      <c r="R833" s="77" t="s">
        <v>3456</v>
      </c>
      <c r="S833" s="77" t="s">
        <v>3456</v>
      </c>
      <c r="T833" s="78">
        <v>12</v>
      </c>
      <c r="U833" s="77" t="s">
        <v>3456</v>
      </c>
      <c r="V833" s="77" t="s">
        <v>3456</v>
      </c>
      <c r="W833" s="77" t="s">
        <v>3456</v>
      </c>
      <c r="X833" s="77" t="s">
        <v>3456</v>
      </c>
      <c r="Y833" s="77" t="s">
        <v>3456</v>
      </c>
      <c r="Z833" s="77" t="s">
        <v>3456</v>
      </c>
      <c r="AA833" s="77" t="s">
        <v>3456</v>
      </c>
      <c r="AB833" s="77" t="s">
        <v>3456</v>
      </c>
      <c r="AC833" s="77" t="s">
        <v>3456</v>
      </c>
      <c r="AD833" s="77" t="s">
        <v>3456</v>
      </c>
      <c r="AE833" s="77" t="s">
        <v>3456</v>
      </c>
      <c r="AF833" s="77" t="s">
        <v>3456</v>
      </c>
      <c r="AG833" s="79">
        <v>1</v>
      </c>
      <c r="AH833" s="77" t="s">
        <v>3456</v>
      </c>
      <c r="AI833" s="77" t="s">
        <v>3457</v>
      </c>
      <c r="AJ833" s="77" t="s">
        <v>3457</v>
      </c>
      <c r="AK833" s="77" t="s">
        <v>3457</v>
      </c>
      <c r="AL833" s="50" t="s">
        <v>872</v>
      </c>
      <c r="AM833" s="50">
        <v>426</v>
      </c>
    </row>
    <row r="834" spans="1:39" ht="15.75">
      <c r="A834" s="84" t="s">
        <v>3453</v>
      </c>
      <c r="B834" s="84" t="s">
        <v>2696</v>
      </c>
      <c r="C834" s="87" t="s">
        <v>2710</v>
      </c>
      <c r="D834" s="86" t="s">
        <v>3508</v>
      </c>
      <c r="E834" s="76" t="s">
        <v>794</v>
      </c>
      <c r="F834" s="85" t="s">
        <v>1043</v>
      </c>
      <c r="G834" s="84">
        <v>824000442</v>
      </c>
      <c r="H834" s="76" t="s">
        <v>1044</v>
      </c>
      <c r="I834" s="81">
        <v>468595800</v>
      </c>
      <c r="J834" s="81">
        <v>468595800</v>
      </c>
      <c r="K834" s="83">
        <v>45772</v>
      </c>
      <c r="L834" s="82">
        <v>2025</v>
      </c>
      <c r="M834" s="81">
        <v>0</v>
      </c>
      <c r="N834" s="81">
        <v>0</v>
      </c>
      <c r="O834" s="81">
        <v>468595800</v>
      </c>
      <c r="P834" s="81">
        <v>41832</v>
      </c>
      <c r="Q834" s="80">
        <v>0</v>
      </c>
      <c r="R834" s="77" t="s">
        <v>3456</v>
      </c>
      <c r="S834" s="77" t="s">
        <v>3456</v>
      </c>
      <c r="T834" s="78">
        <v>10</v>
      </c>
      <c r="U834" s="77" t="s">
        <v>3456</v>
      </c>
      <c r="V834" s="77" t="s">
        <v>3456</v>
      </c>
      <c r="W834" s="77" t="s">
        <v>3456</v>
      </c>
      <c r="X834" s="77" t="s">
        <v>3456</v>
      </c>
      <c r="Y834" s="77" t="s">
        <v>3456</v>
      </c>
      <c r="Z834" s="77" t="s">
        <v>3456</v>
      </c>
      <c r="AA834" s="77" t="s">
        <v>3456</v>
      </c>
      <c r="AB834" s="77" t="s">
        <v>3457</v>
      </c>
      <c r="AC834" s="77" t="s">
        <v>3457</v>
      </c>
      <c r="AD834" s="77" t="s">
        <v>3456</v>
      </c>
      <c r="AE834" s="77" t="s">
        <v>3456</v>
      </c>
      <c r="AF834" s="77" t="s">
        <v>3456</v>
      </c>
      <c r="AG834" s="79">
        <v>0.83333333333333337</v>
      </c>
      <c r="AH834" s="77" t="s">
        <v>3456</v>
      </c>
      <c r="AI834" s="77" t="s">
        <v>3457</v>
      </c>
      <c r="AJ834" s="77" t="s">
        <v>3457</v>
      </c>
      <c r="AK834" s="77" t="s">
        <v>3457</v>
      </c>
      <c r="AL834" s="50" t="s">
        <v>876</v>
      </c>
      <c r="AM834" s="50">
        <v>295</v>
      </c>
    </row>
    <row r="835" spans="1:39" ht="15.75">
      <c r="A835" s="84" t="s">
        <v>3453</v>
      </c>
      <c r="B835" s="84" t="s">
        <v>2696</v>
      </c>
      <c r="C835" s="87" t="s">
        <v>403</v>
      </c>
      <c r="D835" s="86" t="s">
        <v>3508</v>
      </c>
      <c r="E835" s="76" t="s">
        <v>794</v>
      </c>
      <c r="F835" s="85" t="s">
        <v>1075</v>
      </c>
      <c r="G835" s="84">
        <v>892300179</v>
      </c>
      <c r="H835" s="76" t="s">
        <v>3525</v>
      </c>
      <c r="I835" s="81">
        <v>468595800</v>
      </c>
      <c r="J835" s="81">
        <v>468595800</v>
      </c>
      <c r="K835" s="83">
        <v>45772</v>
      </c>
      <c r="L835" s="82">
        <v>2025</v>
      </c>
      <c r="M835" s="81">
        <v>186345800</v>
      </c>
      <c r="N835" s="81">
        <v>0</v>
      </c>
      <c r="O835" s="81">
        <v>282250000</v>
      </c>
      <c r="P835" s="81">
        <v>344901.37</v>
      </c>
      <c r="Q835" s="80">
        <v>0.3976685237042244</v>
      </c>
      <c r="R835" s="77" t="s">
        <v>3456</v>
      </c>
      <c r="S835" s="77" t="s">
        <v>3456</v>
      </c>
      <c r="T835" s="78">
        <v>12</v>
      </c>
      <c r="U835" s="77" t="s">
        <v>3456</v>
      </c>
      <c r="V835" s="77" t="s">
        <v>3456</v>
      </c>
      <c r="W835" s="77" t="s">
        <v>3456</v>
      </c>
      <c r="X835" s="77" t="s">
        <v>3456</v>
      </c>
      <c r="Y835" s="77" t="s">
        <v>3456</v>
      </c>
      <c r="Z835" s="77" t="s">
        <v>3456</v>
      </c>
      <c r="AA835" s="77" t="s">
        <v>3456</v>
      </c>
      <c r="AB835" s="77" t="s">
        <v>3456</v>
      </c>
      <c r="AC835" s="77" t="s">
        <v>3456</v>
      </c>
      <c r="AD835" s="77" t="s">
        <v>3456</v>
      </c>
      <c r="AE835" s="77" t="s">
        <v>3456</v>
      </c>
      <c r="AF835" s="77" t="s">
        <v>3456</v>
      </c>
      <c r="AG835" s="79">
        <v>1</v>
      </c>
      <c r="AH835" s="77" t="s">
        <v>3456</v>
      </c>
      <c r="AI835" s="77" t="s">
        <v>3457</v>
      </c>
      <c r="AJ835" s="77" t="s">
        <v>3457</v>
      </c>
      <c r="AK835" s="77" t="s">
        <v>3457</v>
      </c>
      <c r="AL835" s="50" t="s">
        <v>872</v>
      </c>
      <c r="AM835" s="50">
        <v>393</v>
      </c>
    </row>
    <row r="836" spans="1:39" ht="15.75">
      <c r="A836" s="84" t="s">
        <v>3453</v>
      </c>
      <c r="B836" s="84" t="s">
        <v>2696</v>
      </c>
      <c r="C836" s="87" t="s">
        <v>2711</v>
      </c>
      <c r="D836" s="86" t="s">
        <v>3508</v>
      </c>
      <c r="E836" s="76" t="s">
        <v>794</v>
      </c>
      <c r="F836" s="85" t="s">
        <v>1073</v>
      </c>
      <c r="G836" s="84">
        <v>892300175</v>
      </c>
      <c r="H836" s="76" t="s">
        <v>1074</v>
      </c>
      <c r="I836" s="81">
        <v>468595800</v>
      </c>
      <c r="J836" s="81">
        <v>468595800</v>
      </c>
      <c r="K836" s="83">
        <v>45772</v>
      </c>
      <c r="L836" s="82">
        <v>2025</v>
      </c>
      <c r="M836" s="81">
        <v>0</v>
      </c>
      <c r="N836" s="81">
        <v>0</v>
      </c>
      <c r="O836" s="81">
        <v>468595800</v>
      </c>
      <c r="P836" s="81">
        <v>0</v>
      </c>
      <c r="Q836" s="80">
        <v>0</v>
      </c>
      <c r="R836" s="77" t="s">
        <v>3456</v>
      </c>
      <c r="S836" s="77" t="s">
        <v>3456</v>
      </c>
      <c r="T836" s="78">
        <v>9</v>
      </c>
      <c r="U836" s="77" t="s">
        <v>3456</v>
      </c>
      <c r="V836" s="77" t="s">
        <v>3456</v>
      </c>
      <c r="W836" s="77" t="s">
        <v>3456</v>
      </c>
      <c r="X836" s="77" t="s">
        <v>3456</v>
      </c>
      <c r="Y836" s="77" t="s">
        <v>3456</v>
      </c>
      <c r="Z836" s="77" t="s">
        <v>3456</v>
      </c>
      <c r="AA836" s="77" t="s">
        <v>3457</v>
      </c>
      <c r="AB836" s="77" t="s">
        <v>3457</v>
      </c>
      <c r="AC836" s="77" t="s">
        <v>3457</v>
      </c>
      <c r="AD836" s="77" t="s">
        <v>3456</v>
      </c>
      <c r="AE836" s="77" t="s">
        <v>3456</v>
      </c>
      <c r="AF836" s="77" t="s">
        <v>3456</v>
      </c>
      <c r="AG836" s="79">
        <v>0.75</v>
      </c>
      <c r="AH836" s="77" t="s">
        <v>3456</v>
      </c>
      <c r="AI836" s="77" t="s">
        <v>3457</v>
      </c>
      <c r="AJ836" s="77" t="s">
        <v>3457</v>
      </c>
      <c r="AK836" s="77" t="s">
        <v>3457</v>
      </c>
      <c r="AL836" s="50" t="s">
        <v>872</v>
      </c>
      <c r="AM836" s="50">
        <v>350</v>
      </c>
    </row>
    <row r="837" spans="1:39" ht="15.75">
      <c r="A837" s="84" t="s">
        <v>3453</v>
      </c>
      <c r="B837" s="84" t="s">
        <v>2696</v>
      </c>
      <c r="C837" s="87" t="s">
        <v>2712</v>
      </c>
      <c r="D837" s="86" t="s">
        <v>3508</v>
      </c>
      <c r="E837" s="76" t="s">
        <v>794</v>
      </c>
      <c r="F837" s="85" t="s">
        <v>1037</v>
      </c>
      <c r="G837" s="84">
        <v>800119945</v>
      </c>
      <c r="H837" s="76" t="s">
        <v>1038</v>
      </c>
      <c r="I837" s="81">
        <v>643583700</v>
      </c>
      <c r="J837" s="81">
        <v>643583700</v>
      </c>
      <c r="K837" s="83">
        <v>45772</v>
      </c>
      <c r="L837" s="82">
        <v>2025</v>
      </c>
      <c r="M837" s="81">
        <v>0</v>
      </c>
      <c r="N837" s="81">
        <v>0</v>
      </c>
      <c r="O837" s="81">
        <v>643583700</v>
      </c>
      <c r="P837" s="81">
        <v>0</v>
      </c>
      <c r="Q837" s="80">
        <v>0</v>
      </c>
      <c r="R837" s="77" t="s">
        <v>3457</v>
      </c>
      <c r="S837" s="77" t="s">
        <v>3456</v>
      </c>
      <c r="T837" s="78">
        <v>10</v>
      </c>
      <c r="U837" s="77" t="s">
        <v>3456</v>
      </c>
      <c r="V837" s="77" t="s">
        <v>3456</v>
      </c>
      <c r="W837" s="77" t="s">
        <v>3456</v>
      </c>
      <c r="X837" s="77" t="s">
        <v>3456</v>
      </c>
      <c r="Y837" s="77" t="s">
        <v>3456</v>
      </c>
      <c r="Z837" s="77" t="s">
        <v>3456</v>
      </c>
      <c r="AA837" s="77" t="s">
        <v>3456</v>
      </c>
      <c r="AB837" s="77" t="s">
        <v>3457</v>
      </c>
      <c r="AC837" s="77" t="s">
        <v>3457</v>
      </c>
      <c r="AD837" s="77" t="s">
        <v>3456</v>
      </c>
      <c r="AE837" s="77" t="s">
        <v>3456</v>
      </c>
      <c r="AF837" s="77" t="s">
        <v>3456</v>
      </c>
      <c r="AG837" s="79">
        <v>0.83333333333333337</v>
      </c>
      <c r="AH837" s="77" t="s">
        <v>3456</v>
      </c>
      <c r="AI837" s="77" t="s">
        <v>3457</v>
      </c>
      <c r="AJ837" s="77" t="s">
        <v>3457</v>
      </c>
      <c r="AK837" s="77" t="s">
        <v>3457</v>
      </c>
      <c r="AL837" s="50" t="s">
        <v>876</v>
      </c>
      <c r="AM837" s="50">
        <v>248</v>
      </c>
    </row>
    <row r="838" spans="1:39" ht="15.75">
      <c r="A838" s="84" t="s">
        <v>3453</v>
      </c>
      <c r="B838" s="84" t="s">
        <v>2696</v>
      </c>
      <c r="C838" s="87" t="s">
        <v>2713</v>
      </c>
      <c r="D838" s="86" t="s">
        <v>3508</v>
      </c>
      <c r="E838" s="76" t="s">
        <v>794</v>
      </c>
      <c r="F838" s="85" t="s">
        <v>1034</v>
      </c>
      <c r="G838" s="84">
        <v>800026173</v>
      </c>
      <c r="H838" s="76" t="s">
        <v>3517</v>
      </c>
      <c r="I838" s="81">
        <v>468595800</v>
      </c>
      <c r="J838" s="81">
        <v>468595800</v>
      </c>
      <c r="K838" s="83">
        <v>45772</v>
      </c>
      <c r="L838" s="82">
        <v>2025</v>
      </c>
      <c r="M838" s="81">
        <v>0</v>
      </c>
      <c r="N838" s="81">
        <v>0</v>
      </c>
      <c r="O838" s="81">
        <v>468595800</v>
      </c>
      <c r="P838" s="81">
        <v>0</v>
      </c>
      <c r="Q838" s="80">
        <v>0</v>
      </c>
      <c r="R838" s="77" t="s">
        <v>3456</v>
      </c>
      <c r="S838" s="77" t="s">
        <v>3456</v>
      </c>
      <c r="T838" s="78">
        <v>12</v>
      </c>
      <c r="U838" s="77" t="s">
        <v>3456</v>
      </c>
      <c r="V838" s="77" t="s">
        <v>3456</v>
      </c>
      <c r="W838" s="77" t="s">
        <v>3456</v>
      </c>
      <c r="X838" s="77" t="s">
        <v>3456</v>
      </c>
      <c r="Y838" s="77" t="s">
        <v>3456</v>
      </c>
      <c r="Z838" s="77" t="s">
        <v>3456</v>
      </c>
      <c r="AA838" s="77" t="s">
        <v>3456</v>
      </c>
      <c r="AB838" s="77" t="s">
        <v>3456</v>
      </c>
      <c r="AC838" s="77" t="s">
        <v>3456</v>
      </c>
      <c r="AD838" s="77" t="s">
        <v>3456</v>
      </c>
      <c r="AE838" s="77" t="s">
        <v>3456</v>
      </c>
      <c r="AF838" s="77" t="s">
        <v>3456</v>
      </c>
      <c r="AG838" s="79">
        <v>1</v>
      </c>
      <c r="AH838" s="77" t="s">
        <v>3456</v>
      </c>
      <c r="AI838" s="77" t="s">
        <v>3457</v>
      </c>
      <c r="AJ838" s="77" t="s">
        <v>3457</v>
      </c>
      <c r="AK838" s="77" t="s">
        <v>3457</v>
      </c>
      <c r="AL838" s="50" t="s">
        <v>876</v>
      </c>
      <c r="AM838" s="50">
        <v>279</v>
      </c>
    </row>
    <row r="839" spans="1:39" ht="15.75">
      <c r="A839" s="84" t="s">
        <v>3453</v>
      </c>
      <c r="B839" s="84" t="s">
        <v>2696</v>
      </c>
      <c r="C839" s="87" t="s">
        <v>2714</v>
      </c>
      <c r="D839" s="86" t="s">
        <v>3508</v>
      </c>
      <c r="E839" s="76" t="s">
        <v>794</v>
      </c>
      <c r="F839" s="85" t="s">
        <v>1070</v>
      </c>
      <c r="G839" s="84">
        <v>824002672</v>
      </c>
      <c r="H839" s="76" t="s">
        <v>1071</v>
      </c>
      <c r="I839" s="81">
        <v>468595800</v>
      </c>
      <c r="J839" s="81">
        <v>468595800</v>
      </c>
      <c r="K839" s="83">
        <v>45772</v>
      </c>
      <c r="L839" s="82">
        <v>2025</v>
      </c>
      <c r="M839" s="81">
        <v>0</v>
      </c>
      <c r="N839" s="81">
        <v>0</v>
      </c>
      <c r="O839" s="81">
        <v>468595800</v>
      </c>
      <c r="P839" s="81">
        <v>0</v>
      </c>
      <c r="Q839" s="80">
        <v>0</v>
      </c>
      <c r="R839" s="77" t="s">
        <v>3457</v>
      </c>
      <c r="S839" s="77" t="s">
        <v>3456</v>
      </c>
      <c r="T839" s="78">
        <v>10</v>
      </c>
      <c r="U839" s="77" t="s">
        <v>3456</v>
      </c>
      <c r="V839" s="77" t="s">
        <v>3456</v>
      </c>
      <c r="W839" s="77" t="s">
        <v>3456</v>
      </c>
      <c r="X839" s="77" t="s">
        <v>3456</v>
      </c>
      <c r="Y839" s="77" t="s">
        <v>3456</v>
      </c>
      <c r="Z839" s="77" t="s">
        <v>3456</v>
      </c>
      <c r="AA839" s="77" t="s">
        <v>3456</v>
      </c>
      <c r="AB839" s="77" t="s">
        <v>3457</v>
      </c>
      <c r="AC839" s="77" t="s">
        <v>3457</v>
      </c>
      <c r="AD839" s="77" t="s">
        <v>3456</v>
      </c>
      <c r="AE839" s="77" t="s">
        <v>3456</v>
      </c>
      <c r="AF839" s="77" t="s">
        <v>3456</v>
      </c>
      <c r="AG839" s="79">
        <v>0.83333333333333337</v>
      </c>
      <c r="AH839" s="77" t="s">
        <v>3456</v>
      </c>
      <c r="AI839" s="77" t="s">
        <v>3457</v>
      </c>
      <c r="AJ839" s="77" t="s">
        <v>3457</v>
      </c>
      <c r="AK839" s="77" t="s">
        <v>3457</v>
      </c>
      <c r="AL839" s="50" t="s">
        <v>876</v>
      </c>
      <c r="AM839" s="50">
        <v>253</v>
      </c>
    </row>
    <row r="840" spans="1:39" ht="15.75">
      <c r="A840" s="84" t="s">
        <v>3453</v>
      </c>
      <c r="B840" s="84" t="s">
        <v>2696</v>
      </c>
      <c r="C840" s="87" t="s">
        <v>2715</v>
      </c>
      <c r="D840" s="86" t="s">
        <v>3458</v>
      </c>
      <c r="E840" s="76" t="s">
        <v>798</v>
      </c>
      <c r="F840" s="85" t="s">
        <v>2430</v>
      </c>
      <c r="G840" s="84">
        <v>823002044</v>
      </c>
      <c r="H840" s="76" t="s">
        <v>2431</v>
      </c>
      <c r="I840" s="81">
        <v>468595800</v>
      </c>
      <c r="J840" s="81">
        <v>468595800</v>
      </c>
      <c r="K840" s="83">
        <v>45772</v>
      </c>
      <c r="L840" s="82">
        <v>2025</v>
      </c>
      <c r="M840" s="81">
        <v>413855292</v>
      </c>
      <c r="N840" s="81">
        <v>0</v>
      </c>
      <c r="O840" s="81">
        <v>54740508</v>
      </c>
      <c r="P840" s="81">
        <v>261167</v>
      </c>
      <c r="Q840" s="80">
        <v>0.88318182109186638</v>
      </c>
      <c r="R840" s="77" t="s">
        <v>3456</v>
      </c>
      <c r="S840" s="77" t="s">
        <v>3456</v>
      </c>
      <c r="T840" s="78">
        <v>12</v>
      </c>
      <c r="U840" s="77" t="s">
        <v>3456</v>
      </c>
      <c r="V840" s="77" t="s">
        <v>3456</v>
      </c>
      <c r="W840" s="77" t="s">
        <v>3456</v>
      </c>
      <c r="X840" s="77" t="s">
        <v>3456</v>
      </c>
      <c r="Y840" s="77" t="s">
        <v>3456</v>
      </c>
      <c r="Z840" s="77" t="s">
        <v>3456</v>
      </c>
      <c r="AA840" s="77" t="s">
        <v>3456</v>
      </c>
      <c r="AB840" s="77" t="s">
        <v>3456</v>
      </c>
      <c r="AC840" s="77" t="s">
        <v>3456</v>
      </c>
      <c r="AD840" s="77" t="s">
        <v>3456</v>
      </c>
      <c r="AE840" s="77" t="s">
        <v>3456</v>
      </c>
      <c r="AF840" s="77" t="s">
        <v>3456</v>
      </c>
      <c r="AG840" s="79">
        <v>1</v>
      </c>
      <c r="AH840" s="77" t="s">
        <v>3456</v>
      </c>
      <c r="AI840" s="77" t="s">
        <v>3457</v>
      </c>
      <c r="AJ840" s="77" t="s">
        <v>3457</v>
      </c>
      <c r="AK840" s="77" t="s">
        <v>3457</v>
      </c>
      <c r="AL840" s="50" t="s">
        <v>872</v>
      </c>
      <c r="AM840" s="50">
        <v>613</v>
      </c>
    </row>
    <row r="841" spans="1:39" ht="15.75">
      <c r="A841" s="84" t="s">
        <v>3453</v>
      </c>
      <c r="B841" s="84" t="s">
        <v>2696</v>
      </c>
      <c r="C841" s="87" t="s">
        <v>2716</v>
      </c>
      <c r="D841" s="86" t="s">
        <v>3458</v>
      </c>
      <c r="E841" s="76" t="s">
        <v>798</v>
      </c>
      <c r="F841" s="85" t="s">
        <v>2420</v>
      </c>
      <c r="G841" s="84">
        <v>823001873</v>
      </c>
      <c r="H841" s="76" t="s">
        <v>2421</v>
      </c>
      <c r="I841" s="81">
        <v>468595800</v>
      </c>
      <c r="J841" s="81">
        <v>468595800</v>
      </c>
      <c r="K841" s="83">
        <v>45772</v>
      </c>
      <c r="L841" s="82">
        <v>2025</v>
      </c>
      <c r="M841" s="81">
        <v>0</v>
      </c>
      <c r="N841" s="81">
        <v>0</v>
      </c>
      <c r="O841" s="81">
        <v>468595800</v>
      </c>
      <c r="P841" s="81">
        <v>0</v>
      </c>
      <c r="Q841" s="80">
        <v>0</v>
      </c>
      <c r="R841" s="77" t="s">
        <v>3457</v>
      </c>
      <c r="S841" s="77" t="s">
        <v>3456</v>
      </c>
      <c r="T841" s="78">
        <v>8</v>
      </c>
      <c r="U841" s="77" t="s">
        <v>3456</v>
      </c>
      <c r="V841" s="77" t="s">
        <v>3456</v>
      </c>
      <c r="W841" s="77" t="s">
        <v>3456</v>
      </c>
      <c r="X841" s="77" t="s">
        <v>3456</v>
      </c>
      <c r="Y841" s="77" t="s">
        <v>3456</v>
      </c>
      <c r="Z841" s="77" t="s">
        <v>3457</v>
      </c>
      <c r="AA841" s="77" t="s">
        <v>3457</v>
      </c>
      <c r="AB841" s="77" t="s">
        <v>3457</v>
      </c>
      <c r="AC841" s="77" t="s">
        <v>3457</v>
      </c>
      <c r="AD841" s="77" t="s">
        <v>3456</v>
      </c>
      <c r="AE841" s="77" t="s">
        <v>3456</v>
      </c>
      <c r="AF841" s="77" t="s">
        <v>3456</v>
      </c>
      <c r="AG841" s="79">
        <v>0.66666666666666663</v>
      </c>
      <c r="AH841" s="77" t="s">
        <v>3456</v>
      </c>
      <c r="AI841" s="77" t="s">
        <v>3457</v>
      </c>
      <c r="AJ841" s="77" t="s">
        <v>3457</v>
      </c>
      <c r="AK841" s="77" t="s">
        <v>3457</v>
      </c>
      <c r="AL841" s="50" t="s">
        <v>876</v>
      </c>
      <c r="AM841" s="50">
        <v>281</v>
      </c>
    </row>
    <row r="842" spans="1:39" ht="15.75">
      <c r="A842" s="84" t="s">
        <v>3453</v>
      </c>
      <c r="B842" s="84" t="s">
        <v>2696</v>
      </c>
      <c r="C842" s="87" t="s">
        <v>2717</v>
      </c>
      <c r="D842" s="86" t="s">
        <v>3458</v>
      </c>
      <c r="E842" s="76" t="s">
        <v>798</v>
      </c>
      <c r="F842" s="85" t="s">
        <v>798</v>
      </c>
      <c r="G842" s="84">
        <v>823000281</v>
      </c>
      <c r="H842" s="76" t="s">
        <v>2407</v>
      </c>
      <c r="I842" s="81">
        <v>293607900</v>
      </c>
      <c r="J842" s="81">
        <v>293607900</v>
      </c>
      <c r="K842" s="83">
        <v>45772</v>
      </c>
      <c r="L842" s="82">
        <v>2025</v>
      </c>
      <c r="M842" s="81">
        <v>0</v>
      </c>
      <c r="N842" s="81">
        <v>0</v>
      </c>
      <c r="O842" s="81">
        <v>293607900</v>
      </c>
      <c r="P842" s="81">
        <v>0</v>
      </c>
      <c r="Q842" s="80">
        <v>0</v>
      </c>
      <c r="R842" s="77" t="s">
        <v>3457</v>
      </c>
      <c r="S842" s="77" t="s">
        <v>3457</v>
      </c>
      <c r="T842" s="78">
        <v>0</v>
      </c>
      <c r="U842" s="77" t="s">
        <v>3457</v>
      </c>
      <c r="V842" s="77" t="s">
        <v>3457</v>
      </c>
      <c r="W842" s="77" t="s">
        <v>3457</v>
      </c>
      <c r="X842" s="77" t="s">
        <v>3457</v>
      </c>
      <c r="Y842" s="77" t="s">
        <v>3457</v>
      </c>
      <c r="Z842" s="77" t="s">
        <v>3457</v>
      </c>
      <c r="AA842" s="77" t="s">
        <v>3457</v>
      </c>
      <c r="AB842" s="77" t="s">
        <v>3457</v>
      </c>
      <c r="AC842" s="77" t="s">
        <v>3457</v>
      </c>
      <c r="AD842" s="77" t="s">
        <v>3457</v>
      </c>
      <c r="AE842" s="77" t="s">
        <v>3457</v>
      </c>
      <c r="AF842" s="77" t="s">
        <v>3457</v>
      </c>
      <c r="AG842" s="79">
        <v>0</v>
      </c>
      <c r="AH842" s="77" t="s">
        <v>3456</v>
      </c>
      <c r="AI842" s="77" t="s">
        <v>3457</v>
      </c>
      <c r="AJ842" s="77" t="s">
        <v>3457</v>
      </c>
      <c r="AK842" s="77" t="s">
        <v>3457</v>
      </c>
      <c r="AL842" s="50" t="s">
        <v>876</v>
      </c>
      <c r="AM842" s="50">
        <v>165</v>
      </c>
    </row>
    <row r="843" spans="1:39" ht="15.75">
      <c r="A843" s="84" t="s">
        <v>3453</v>
      </c>
      <c r="B843" s="84" t="s">
        <v>2696</v>
      </c>
      <c r="C843" s="87" t="s">
        <v>2718</v>
      </c>
      <c r="D843" s="86" t="s">
        <v>3477</v>
      </c>
      <c r="E843" s="76" t="s">
        <v>816</v>
      </c>
      <c r="F843" s="85" t="s">
        <v>2719</v>
      </c>
      <c r="G843" s="84">
        <v>891855039</v>
      </c>
      <c r="H843" s="76" t="s">
        <v>1324</v>
      </c>
      <c r="I843" s="81">
        <v>234297900</v>
      </c>
      <c r="J843" s="81">
        <v>234297900</v>
      </c>
      <c r="K843" s="83">
        <v>45772</v>
      </c>
      <c r="L843" s="82">
        <v>2025</v>
      </c>
      <c r="M843" s="81">
        <v>142467950</v>
      </c>
      <c r="N843" s="81">
        <v>0</v>
      </c>
      <c r="O843" s="81">
        <v>91829950</v>
      </c>
      <c r="P843" s="81">
        <v>3268.43</v>
      </c>
      <c r="Q843" s="80">
        <v>0.60806328183052427</v>
      </c>
      <c r="R843" s="77" t="s">
        <v>3456</v>
      </c>
      <c r="S843" s="77" t="s">
        <v>3456</v>
      </c>
      <c r="T843" s="78">
        <v>10</v>
      </c>
      <c r="U843" s="77" t="s">
        <v>3456</v>
      </c>
      <c r="V843" s="77" t="s">
        <v>3456</v>
      </c>
      <c r="W843" s="77" t="s">
        <v>3456</v>
      </c>
      <c r="X843" s="77" t="s">
        <v>3456</v>
      </c>
      <c r="Y843" s="77" t="s">
        <v>3456</v>
      </c>
      <c r="Z843" s="77" t="s">
        <v>3456</v>
      </c>
      <c r="AA843" s="77" t="s">
        <v>3456</v>
      </c>
      <c r="AB843" s="77" t="s">
        <v>3457</v>
      </c>
      <c r="AC843" s="77" t="s">
        <v>3457</v>
      </c>
      <c r="AD843" s="77" t="s">
        <v>3456</v>
      </c>
      <c r="AE843" s="77" t="s">
        <v>3456</v>
      </c>
      <c r="AF843" s="77" t="s">
        <v>3456</v>
      </c>
      <c r="AG843" s="79">
        <v>0.83333333333333337</v>
      </c>
      <c r="AH843" s="77" t="s">
        <v>3456</v>
      </c>
      <c r="AI843" s="77" t="s">
        <v>3457</v>
      </c>
      <c r="AJ843" s="77" t="s">
        <v>3457</v>
      </c>
      <c r="AK843" s="77" t="s">
        <v>3457</v>
      </c>
      <c r="AL843" s="50" t="s">
        <v>876</v>
      </c>
      <c r="AM843" s="50">
        <v>240</v>
      </c>
    </row>
    <row r="844" spans="1:39" ht="15.75">
      <c r="A844" s="84" t="s">
        <v>3453</v>
      </c>
      <c r="B844" s="84" t="s">
        <v>2696</v>
      </c>
      <c r="C844" s="87" t="s">
        <v>2720</v>
      </c>
      <c r="D844" s="86" t="s">
        <v>3477</v>
      </c>
      <c r="E844" s="76" t="s">
        <v>816</v>
      </c>
      <c r="F844" s="85" t="s">
        <v>2721</v>
      </c>
      <c r="G844" s="84">
        <v>826002777</v>
      </c>
      <c r="H844" s="76" t="s">
        <v>2722</v>
      </c>
      <c r="I844" s="81">
        <v>234297900</v>
      </c>
      <c r="J844" s="81">
        <v>234297900</v>
      </c>
      <c r="K844" s="83">
        <v>45735</v>
      </c>
      <c r="L844" s="82">
        <v>2025</v>
      </c>
      <c r="M844" s="81">
        <v>0</v>
      </c>
      <c r="N844" s="81">
        <v>0</v>
      </c>
      <c r="O844" s="81">
        <v>234297900</v>
      </c>
      <c r="P844" s="81">
        <v>0</v>
      </c>
      <c r="Q844" s="80">
        <v>0</v>
      </c>
      <c r="R844" s="77" t="s">
        <v>3457</v>
      </c>
      <c r="S844" s="77" t="s">
        <v>3456</v>
      </c>
      <c r="T844" s="78">
        <v>12</v>
      </c>
      <c r="U844" s="77" t="s">
        <v>3456</v>
      </c>
      <c r="V844" s="77" t="s">
        <v>3456</v>
      </c>
      <c r="W844" s="77" t="s">
        <v>3456</v>
      </c>
      <c r="X844" s="77" t="s">
        <v>3456</v>
      </c>
      <c r="Y844" s="77" t="s">
        <v>3456</v>
      </c>
      <c r="Z844" s="77" t="s">
        <v>3456</v>
      </c>
      <c r="AA844" s="77" t="s">
        <v>3456</v>
      </c>
      <c r="AB844" s="77" t="s">
        <v>3456</v>
      </c>
      <c r="AC844" s="77" t="s">
        <v>3456</v>
      </c>
      <c r="AD844" s="77" t="s">
        <v>3456</v>
      </c>
      <c r="AE844" s="77" t="s">
        <v>3456</v>
      </c>
      <c r="AF844" s="77" t="s">
        <v>3456</v>
      </c>
      <c r="AG844" s="79">
        <v>1</v>
      </c>
      <c r="AH844" s="77" t="s">
        <v>3456</v>
      </c>
      <c r="AI844" s="77" t="s">
        <v>3457</v>
      </c>
      <c r="AJ844" s="77" t="s">
        <v>3457</v>
      </c>
      <c r="AK844" s="77" t="s">
        <v>3457</v>
      </c>
      <c r="AL844" s="50" t="s">
        <v>910</v>
      </c>
      <c r="AM844" s="50">
        <v>110</v>
      </c>
    </row>
    <row r="845" spans="1:39" ht="15.75">
      <c r="A845" s="84" t="s">
        <v>3453</v>
      </c>
      <c r="B845" s="84" t="s">
        <v>2696</v>
      </c>
      <c r="C845" s="87" t="s">
        <v>105</v>
      </c>
      <c r="D845" s="86" t="s">
        <v>3477</v>
      </c>
      <c r="E845" s="76" t="s">
        <v>816</v>
      </c>
      <c r="F845" s="85" t="s">
        <v>2723</v>
      </c>
      <c r="G845" s="84">
        <v>820000886</v>
      </c>
      <c r="H845" s="76" t="s">
        <v>2724</v>
      </c>
      <c r="I845" s="81">
        <v>234297900</v>
      </c>
      <c r="J845" s="81">
        <v>234297900</v>
      </c>
      <c r="K845" s="83">
        <v>45735</v>
      </c>
      <c r="L845" s="82">
        <v>2025</v>
      </c>
      <c r="M845" s="81">
        <v>234297900</v>
      </c>
      <c r="N845" s="81">
        <v>0</v>
      </c>
      <c r="O845" s="81">
        <v>0</v>
      </c>
      <c r="P845" s="81">
        <v>3854.57</v>
      </c>
      <c r="Q845" s="80">
        <v>1</v>
      </c>
      <c r="R845" s="77" t="s">
        <v>3456</v>
      </c>
      <c r="S845" s="77" t="s">
        <v>3456</v>
      </c>
      <c r="T845" s="78">
        <v>12</v>
      </c>
      <c r="U845" s="77" t="s">
        <v>3456</v>
      </c>
      <c r="V845" s="77" t="s">
        <v>3456</v>
      </c>
      <c r="W845" s="77" t="s">
        <v>3456</v>
      </c>
      <c r="X845" s="77" t="s">
        <v>3456</v>
      </c>
      <c r="Y845" s="77" t="s">
        <v>3456</v>
      </c>
      <c r="Z845" s="77" t="s">
        <v>3456</v>
      </c>
      <c r="AA845" s="77" t="s">
        <v>3456</v>
      </c>
      <c r="AB845" s="77" t="s">
        <v>3456</v>
      </c>
      <c r="AC845" s="77" t="s">
        <v>3456</v>
      </c>
      <c r="AD845" s="77" t="s">
        <v>3456</v>
      </c>
      <c r="AE845" s="77" t="s">
        <v>3456</v>
      </c>
      <c r="AF845" s="77" t="s">
        <v>3456</v>
      </c>
      <c r="AG845" s="79">
        <v>1</v>
      </c>
      <c r="AH845" s="77" t="s">
        <v>3456</v>
      </c>
      <c r="AI845" s="77" t="s">
        <v>3457</v>
      </c>
      <c r="AJ845" s="77" t="s">
        <v>3457</v>
      </c>
      <c r="AK845" s="77" t="s">
        <v>3457</v>
      </c>
      <c r="AL845" s="50" t="s">
        <v>872</v>
      </c>
      <c r="AM845" s="50">
        <v>822</v>
      </c>
    </row>
    <row r="846" spans="1:39" ht="15.75">
      <c r="A846" s="84" t="s">
        <v>3453</v>
      </c>
      <c r="B846" s="84" t="s">
        <v>2696</v>
      </c>
      <c r="C846" s="87" t="s">
        <v>2725</v>
      </c>
      <c r="D846" s="86" t="s">
        <v>3477</v>
      </c>
      <c r="E846" s="76" t="s">
        <v>816</v>
      </c>
      <c r="F846" s="85" t="s">
        <v>2726</v>
      </c>
      <c r="G846" s="84">
        <v>860060016</v>
      </c>
      <c r="H846" s="76" t="s">
        <v>2125</v>
      </c>
      <c r="I846" s="81">
        <v>234297900</v>
      </c>
      <c r="J846" s="81">
        <v>234297900</v>
      </c>
      <c r="K846" s="83">
        <v>45735</v>
      </c>
      <c r="L846" s="82">
        <v>2025</v>
      </c>
      <c r="M846" s="81">
        <v>234297900</v>
      </c>
      <c r="N846" s="81">
        <v>0</v>
      </c>
      <c r="O846" s="81">
        <v>0</v>
      </c>
      <c r="P846" s="81">
        <v>107430.87</v>
      </c>
      <c r="Q846" s="80">
        <v>1</v>
      </c>
      <c r="R846" s="77" t="s">
        <v>3456</v>
      </c>
      <c r="S846" s="77" t="s">
        <v>3456</v>
      </c>
      <c r="T846" s="78">
        <v>12</v>
      </c>
      <c r="U846" s="77" t="s">
        <v>3456</v>
      </c>
      <c r="V846" s="77" t="s">
        <v>3456</v>
      </c>
      <c r="W846" s="77" t="s">
        <v>3456</v>
      </c>
      <c r="X846" s="77" t="s">
        <v>3456</v>
      </c>
      <c r="Y846" s="77" t="s">
        <v>3456</v>
      </c>
      <c r="Z846" s="77" t="s">
        <v>3456</v>
      </c>
      <c r="AA846" s="77" t="s">
        <v>3456</v>
      </c>
      <c r="AB846" s="77" t="s">
        <v>3456</v>
      </c>
      <c r="AC846" s="77" t="s">
        <v>3456</v>
      </c>
      <c r="AD846" s="77" t="s">
        <v>3456</v>
      </c>
      <c r="AE846" s="77" t="s">
        <v>3456</v>
      </c>
      <c r="AF846" s="77" t="s">
        <v>3456</v>
      </c>
      <c r="AG846" s="79">
        <v>1</v>
      </c>
      <c r="AH846" s="77" t="s">
        <v>3456</v>
      </c>
      <c r="AI846" s="77" t="s">
        <v>3457</v>
      </c>
      <c r="AJ846" s="77" t="s">
        <v>3457</v>
      </c>
      <c r="AK846" s="77" t="s">
        <v>3457</v>
      </c>
      <c r="AL846" s="50" t="s">
        <v>876</v>
      </c>
      <c r="AM846" s="50">
        <v>277</v>
      </c>
    </row>
    <row r="847" spans="1:39" ht="15.75">
      <c r="A847" s="84" t="s">
        <v>3453</v>
      </c>
      <c r="B847" s="84" t="s">
        <v>2696</v>
      </c>
      <c r="C847" s="87" t="s">
        <v>433</v>
      </c>
      <c r="D847" s="86" t="s">
        <v>3460</v>
      </c>
      <c r="E847" s="76" t="s">
        <v>805</v>
      </c>
      <c r="F847" s="85" t="s">
        <v>1826</v>
      </c>
      <c r="G847" s="84">
        <v>890801035</v>
      </c>
      <c r="H847" s="76" t="s">
        <v>3551</v>
      </c>
      <c r="I847" s="81">
        <v>293607900</v>
      </c>
      <c r="J847" s="81">
        <v>293607900</v>
      </c>
      <c r="K847" s="83">
        <v>45772</v>
      </c>
      <c r="L847" s="82">
        <v>2025</v>
      </c>
      <c r="M847" s="81">
        <v>287171264</v>
      </c>
      <c r="N847" s="81">
        <v>6436636</v>
      </c>
      <c r="O847" s="81">
        <v>0</v>
      </c>
      <c r="P847" s="81">
        <v>1682221.23</v>
      </c>
      <c r="Q847" s="80">
        <v>1</v>
      </c>
      <c r="R847" s="77" t="s">
        <v>3456</v>
      </c>
      <c r="S847" s="77" t="s">
        <v>3456</v>
      </c>
      <c r="T847" s="78">
        <v>10</v>
      </c>
      <c r="U847" s="77" t="s">
        <v>3456</v>
      </c>
      <c r="V847" s="77" t="s">
        <v>3456</v>
      </c>
      <c r="W847" s="77" t="s">
        <v>3456</v>
      </c>
      <c r="X847" s="77" t="s">
        <v>3456</v>
      </c>
      <c r="Y847" s="77" t="s">
        <v>3456</v>
      </c>
      <c r="Z847" s="77" t="s">
        <v>3457</v>
      </c>
      <c r="AA847" s="77" t="s">
        <v>3457</v>
      </c>
      <c r="AB847" s="77" t="s">
        <v>3456</v>
      </c>
      <c r="AC847" s="77" t="s">
        <v>3456</v>
      </c>
      <c r="AD847" s="77" t="s">
        <v>3456</v>
      </c>
      <c r="AE847" s="77" t="s">
        <v>3456</v>
      </c>
      <c r="AF847" s="77" t="s">
        <v>3456</v>
      </c>
      <c r="AG847" s="79">
        <v>0.83333333333333337</v>
      </c>
      <c r="AH847" s="77" t="s">
        <v>3456</v>
      </c>
      <c r="AI847" s="77" t="s">
        <v>3457</v>
      </c>
      <c r="AJ847" s="77" t="s">
        <v>3457</v>
      </c>
      <c r="AK847" s="77" t="s">
        <v>3457</v>
      </c>
      <c r="AL847" s="50" t="s">
        <v>872</v>
      </c>
      <c r="AM847" s="50">
        <v>338</v>
      </c>
    </row>
    <row r="848" spans="1:39" ht="15.75">
      <c r="A848" s="84" t="s">
        <v>3453</v>
      </c>
      <c r="B848" s="84" t="s">
        <v>2696</v>
      </c>
      <c r="C848" s="87" t="s">
        <v>376</v>
      </c>
      <c r="D848" s="86" t="s">
        <v>3460</v>
      </c>
      <c r="E848" s="76" t="s">
        <v>805</v>
      </c>
      <c r="F848" s="85" t="s">
        <v>1821</v>
      </c>
      <c r="G848" s="84">
        <v>810001392</v>
      </c>
      <c r="H848" s="76" t="s">
        <v>1822</v>
      </c>
      <c r="I848" s="81">
        <v>293607900</v>
      </c>
      <c r="J848" s="81">
        <v>293607900</v>
      </c>
      <c r="K848" s="83">
        <v>45735</v>
      </c>
      <c r="L848" s="82">
        <v>2025</v>
      </c>
      <c r="M848" s="81">
        <v>248337900</v>
      </c>
      <c r="N848" s="81">
        <v>0</v>
      </c>
      <c r="O848" s="81">
        <v>45270000</v>
      </c>
      <c r="P848" s="81">
        <v>71576</v>
      </c>
      <c r="Q848" s="80">
        <v>0.84581477541987116</v>
      </c>
      <c r="R848" s="77" t="s">
        <v>3456</v>
      </c>
      <c r="S848" s="77" t="s">
        <v>3456</v>
      </c>
      <c r="T848" s="78">
        <v>11</v>
      </c>
      <c r="U848" s="77" t="s">
        <v>3456</v>
      </c>
      <c r="V848" s="77" t="s">
        <v>3456</v>
      </c>
      <c r="W848" s="77" t="s">
        <v>3456</v>
      </c>
      <c r="X848" s="77" t="s">
        <v>3456</v>
      </c>
      <c r="Y848" s="77" t="s">
        <v>3456</v>
      </c>
      <c r="Z848" s="77" t="s">
        <v>3456</v>
      </c>
      <c r="AA848" s="77" t="s">
        <v>3457</v>
      </c>
      <c r="AB848" s="77" t="s">
        <v>3456</v>
      </c>
      <c r="AC848" s="77" t="s">
        <v>3456</v>
      </c>
      <c r="AD848" s="77" t="s">
        <v>3456</v>
      </c>
      <c r="AE848" s="77" t="s">
        <v>3456</v>
      </c>
      <c r="AF848" s="77" t="s">
        <v>3456</v>
      </c>
      <c r="AG848" s="79">
        <v>0.91666666666666663</v>
      </c>
      <c r="AH848" s="77" t="s">
        <v>3456</v>
      </c>
      <c r="AI848" s="77" t="s">
        <v>3457</v>
      </c>
      <c r="AJ848" s="77" t="s">
        <v>3457</v>
      </c>
      <c r="AK848" s="77" t="s">
        <v>3457</v>
      </c>
      <c r="AL848" s="50" t="s">
        <v>872</v>
      </c>
      <c r="AM848" s="50">
        <v>436</v>
      </c>
    </row>
    <row r="849" spans="1:39" ht="15.75">
      <c r="A849" s="84" t="s">
        <v>3453</v>
      </c>
      <c r="B849" s="84" t="s">
        <v>2696</v>
      </c>
      <c r="C849" s="87" t="s">
        <v>304</v>
      </c>
      <c r="D849" s="86" t="s">
        <v>3460</v>
      </c>
      <c r="E849" s="76" t="s">
        <v>805</v>
      </c>
      <c r="F849" s="85" t="s">
        <v>1829</v>
      </c>
      <c r="G849" s="84">
        <v>890801517</v>
      </c>
      <c r="H849" s="76" t="s">
        <v>3555</v>
      </c>
      <c r="I849" s="81">
        <v>468595800</v>
      </c>
      <c r="J849" s="81">
        <v>468595800</v>
      </c>
      <c r="K849" s="83">
        <v>45772</v>
      </c>
      <c r="L849" s="82">
        <v>2025</v>
      </c>
      <c r="M849" s="81">
        <v>468428466</v>
      </c>
      <c r="N849" s="81">
        <v>167334</v>
      </c>
      <c r="O849" s="81">
        <v>0</v>
      </c>
      <c r="P849" s="81">
        <v>1540344.92</v>
      </c>
      <c r="Q849" s="80">
        <v>1</v>
      </c>
      <c r="R849" s="77" t="s">
        <v>3456</v>
      </c>
      <c r="S849" s="77" t="s">
        <v>3456</v>
      </c>
      <c r="T849" s="78">
        <v>10</v>
      </c>
      <c r="U849" s="77" t="s">
        <v>3456</v>
      </c>
      <c r="V849" s="77" t="s">
        <v>3456</v>
      </c>
      <c r="W849" s="77" t="s">
        <v>3456</v>
      </c>
      <c r="X849" s="77" t="s">
        <v>3456</v>
      </c>
      <c r="Y849" s="77" t="s">
        <v>3456</v>
      </c>
      <c r="Z849" s="77" t="s">
        <v>3456</v>
      </c>
      <c r="AA849" s="77" t="s">
        <v>3456</v>
      </c>
      <c r="AB849" s="77" t="s">
        <v>3457</v>
      </c>
      <c r="AC849" s="77" t="s">
        <v>3457</v>
      </c>
      <c r="AD849" s="77" t="s">
        <v>3456</v>
      </c>
      <c r="AE849" s="77" t="s">
        <v>3456</v>
      </c>
      <c r="AF849" s="77" t="s">
        <v>3456</v>
      </c>
      <c r="AG849" s="79">
        <v>0.83333333333333337</v>
      </c>
      <c r="AH849" s="77" t="s">
        <v>3456</v>
      </c>
      <c r="AI849" s="77" t="s">
        <v>3457</v>
      </c>
      <c r="AJ849" s="77" t="s">
        <v>3457</v>
      </c>
      <c r="AK849" s="77" t="s">
        <v>3457</v>
      </c>
      <c r="AL849" s="50" t="s">
        <v>872</v>
      </c>
      <c r="AM849" s="50">
        <v>544</v>
      </c>
    </row>
    <row r="850" spans="1:39" ht="15.75">
      <c r="A850" s="84" t="s">
        <v>3453</v>
      </c>
      <c r="B850" s="84" t="s">
        <v>2696</v>
      </c>
      <c r="C850" s="87" t="s">
        <v>163</v>
      </c>
      <c r="D850" s="86" t="s">
        <v>3460</v>
      </c>
      <c r="E850" s="76" t="s">
        <v>805</v>
      </c>
      <c r="F850" s="85" t="s">
        <v>821</v>
      </c>
      <c r="G850" s="84">
        <v>890801235</v>
      </c>
      <c r="H850" s="76" t="s">
        <v>1334</v>
      </c>
      <c r="I850" s="81">
        <v>293607900</v>
      </c>
      <c r="J850" s="81">
        <v>293607900</v>
      </c>
      <c r="K850" s="83">
        <v>45772</v>
      </c>
      <c r="L850" s="82">
        <v>2025</v>
      </c>
      <c r="M850" s="81">
        <v>290277800</v>
      </c>
      <c r="N850" s="81">
        <v>3330100</v>
      </c>
      <c r="O850" s="81">
        <v>0</v>
      </c>
      <c r="P850" s="81">
        <v>685380.53</v>
      </c>
      <c r="Q850" s="80">
        <v>1</v>
      </c>
      <c r="R850" s="77" t="s">
        <v>3456</v>
      </c>
      <c r="S850" s="77" t="s">
        <v>3456</v>
      </c>
      <c r="T850" s="78">
        <v>12</v>
      </c>
      <c r="U850" s="77" t="s">
        <v>3456</v>
      </c>
      <c r="V850" s="77" t="s">
        <v>3456</v>
      </c>
      <c r="W850" s="77" t="s">
        <v>3456</v>
      </c>
      <c r="X850" s="77" t="s">
        <v>3456</v>
      </c>
      <c r="Y850" s="77" t="s">
        <v>3456</v>
      </c>
      <c r="Z850" s="77" t="s">
        <v>3456</v>
      </c>
      <c r="AA850" s="77" t="s">
        <v>3456</v>
      </c>
      <c r="AB850" s="77" t="s">
        <v>3456</v>
      </c>
      <c r="AC850" s="77" t="s">
        <v>3456</v>
      </c>
      <c r="AD850" s="77" t="s">
        <v>3456</v>
      </c>
      <c r="AE850" s="77" t="s">
        <v>3456</v>
      </c>
      <c r="AF850" s="77" t="s">
        <v>3456</v>
      </c>
      <c r="AG850" s="79">
        <v>1</v>
      </c>
      <c r="AH850" s="77" t="s">
        <v>3456</v>
      </c>
      <c r="AI850" s="77" t="s">
        <v>3457</v>
      </c>
      <c r="AJ850" s="77" t="s">
        <v>3457</v>
      </c>
      <c r="AK850" s="77" t="s">
        <v>3457</v>
      </c>
      <c r="AL850" s="50" t="s">
        <v>872</v>
      </c>
      <c r="AM850" s="50">
        <v>707</v>
      </c>
    </row>
    <row r="851" spans="1:39" ht="15.75">
      <c r="A851" s="84" t="s">
        <v>3453</v>
      </c>
      <c r="B851" s="84" t="s">
        <v>2696</v>
      </c>
      <c r="C851" s="87" t="s">
        <v>202</v>
      </c>
      <c r="D851" s="86" t="s">
        <v>3460</v>
      </c>
      <c r="E851" s="76" t="s">
        <v>805</v>
      </c>
      <c r="F851" s="85" t="s">
        <v>1339</v>
      </c>
      <c r="G851" s="84">
        <v>890802961</v>
      </c>
      <c r="H851" s="76" t="s">
        <v>1340</v>
      </c>
      <c r="I851" s="81">
        <v>468595800</v>
      </c>
      <c r="J851" s="81">
        <v>468595800</v>
      </c>
      <c r="K851" s="83">
        <v>45772</v>
      </c>
      <c r="L851" s="82">
        <v>2025</v>
      </c>
      <c r="M851" s="81">
        <v>436736867</v>
      </c>
      <c r="N851" s="81">
        <v>31858933</v>
      </c>
      <c r="O851" s="81">
        <v>0</v>
      </c>
      <c r="P851" s="81">
        <v>172179.87</v>
      </c>
      <c r="Q851" s="80">
        <v>1</v>
      </c>
      <c r="R851" s="77" t="s">
        <v>3456</v>
      </c>
      <c r="S851" s="77" t="s">
        <v>3456</v>
      </c>
      <c r="T851" s="78">
        <v>12</v>
      </c>
      <c r="U851" s="77" t="s">
        <v>3456</v>
      </c>
      <c r="V851" s="77" t="s">
        <v>3456</v>
      </c>
      <c r="W851" s="77" t="s">
        <v>3456</v>
      </c>
      <c r="X851" s="77" t="s">
        <v>3456</v>
      </c>
      <c r="Y851" s="77" t="s">
        <v>3456</v>
      </c>
      <c r="Z851" s="77" t="s">
        <v>3456</v>
      </c>
      <c r="AA851" s="77" t="s">
        <v>3456</v>
      </c>
      <c r="AB851" s="77" t="s">
        <v>3456</v>
      </c>
      <c r="AC851" s="77" t="s">
        <v>3456</v>
      </c>
      <c r="AD851" s="77" t="s">
        <v>3456</v>
      </c>
      <c r="AE851" s="77" t="s">
        <v>3456</v>
      </c>
      <c r="AF851" s="77" t="s">
        <v>3456</v>
      </c>
      <c r="AG851" s="79">
        <v>1</v>
      </c>
      <c r="AH851" s="77" t="s">
        <v>3456</v>
      </c>
      <c r="AI851" s="77" t="s">
        <v>3457</v>
      </c>
      <c r="AJ851" s="77" t="s">
        <v>3457</v>
      </c>
      <c r="AK851" s="77" t="s">
        <v>3457</v>
      </c>
      <c r="AL851" s="50" t="s">
        <v>872</v>
      </c>
      <c r="AM851" s="50">
        <v>647</v>
      </c>
    </row>
    <row r="852" spans="1:39" ht="15.75">
      <c r="A852" s="84" t="s">
        <v>3453</v>
      </c>
      <c r="B852" s="84" t="s">
        <v>2696</v>
      </c>
      <c r="C852" s="87" t="s">
        <v>328</v>
      </c>
      <c r="D852" s="86" t="s">
        <v>3464</v>
      </c>
      <c r="E852" s="76" t="s">
        <v>821</v>
      </c>
      <c r="F852" s="85" t="s">
        <v>1400</v>
      </c>
      <c r="G852" s="84">
        <v>891412126</v>
      </c>
      <c r="H852" s="76" t="s">
        <v>1401</v>
      </c>
      <c r="I852" s="81">
        <v>468595800</v>
      </c>
      <c r="J852" s="81">
        <v>468595800</v>
      </c>
      <c r="K852" s="83">
        <v>45772</v>
      </c>
      <c r="L852" s="82">
        <v>2025</v>
      </c>
      <c r="M852" s="81">
        <v>413770794</v>
      </c>
      <c r="N852" s="81">
        <v>54825000</v>
      </c>
      <c r="O852" s="81">
        <v>6</v>
      </c>
      <c r="P852" s="81">
        <v>221196</v>
      </c>
      <c r="Q852" s="80">
        <v>0.99999998719578798</v>
      </c>
      <c r="R852" s="77" t="s">
        <v>3456</v>
      </c>
      <c r="S852" s="77" t="s">
        <v>3456</v>
      </c>
      <c r="T852" s="78">
        <v>12</v>
      </c>
      <c r="U852" s="77" t="s">
        <v>3456</v>
      </c>
      <c r="V852" s="77" t="s">
        <v>3456</v>
      </c>
      <c r="W852" s="77" t="s">
        <v>3456</v>
      </c>
      <c r="X852" s="77" t="s">
        <v>3456</v>
      </c>
      <c r="Y852" s="77" t="s">
        <v>3456</v>
      </c>
      <c r="Z852" s="77" t="s">
        <v>3456</v>
      </c>
      <c r="AA852" s="77" t="s">
        <v>3456</v>
      </c>
      <c r="AB852" s="77" t="s">
        <v>3456</v>
      </c>
      <c r="AC852" s="77" t="s">
        <v>3456</v>
      </c>
      <c r="AD852" s="77" t="s">
        <v>3456</v>
      </c>
      <c r="AE852" s="77" t="s">
        <v>3456</v>
      </c>
      <c r="AF852" s="77" t="s">
        <v>3456</v>
      </c>
      <c r="AG852" s="79">
        <v>1</v>
      </c>
      <c r="AH852" s="77" t="s">
        <v>3456</v>
      </c>
      <c r="AI852" s="77" t="s">
        <v>3457</v>
      </c>
      <c r="AJ852" s="77" t="s">
        <v>3457</v>
      </c>
      <c r="AK852" s="77" t="s">
        <v>3457</v>
      </c>
      <c r="AL852" s="50" t="s">
        <v>872</v>
      </c>
      <c r="AM852" s="50">
        <v>517</v>
      </c>
    </row>
    <row r="853" spans="1:39" ht="15.75">
      <c r="A853" s="84" t="s">
        <v>3453</v>
      </c>
      <c r="B853" s="84" t="s">
        <v>2696</v>
      </c>
      <c r="C853" s="87" t="s">
        <v>2727</v>
      </c>
      <c r="D853" s="86" t="s">
        <v>3464</v>
      </c>
      <c r="E853" s="76" t="s">
        <v>821</v>
      </c>
      <c r="F853" s="85" t="s">
        <v>1395</v>
      </c>
      <c r="G853" s="84">
        <v>891401308</v>
      </c>
      <c r="H853" s="76" t="s">
        <v>3466</v>
      </c>
      <c r="I853" s="81">
        <v>468595800</v>
      </c>
      <c r="J853" s="81">
        <v>468595800</v>
      </c>
      <c r="K853" s="83">
        <v>45772</v>
      </c>
      <c r="L853" s="82">
        <v>2025</v>
      </c>
      <c r="M853" s="81">
        <v>0</v>
      </c>
      <c r="N853" s="81">
        <v>0</v>
      </c>
      <c r="O853" s="81">
        <v>468595800</v>
      </c>
      <c r="P853" s="81">
        <v>0</v>
      </c>
      <c r="Q853" s="80">
        <v>0</v>
      </c>
      <c r="R853" s="77" t="s">
        <v>3457</v>
      </c>
      <c r="S853" s="77" t="s">
        <v>3456</v>
      </c>
      <c r="T853" s="78">
        <v>10</v>
      </c>
      <c r="U853" s="77" t="s">
        <v>3457</v>
      </c>
      <c r="V853" s="77" t="s">
        <v>3457</v>
      </c>
      <c r="W853" s="77" t="s">
        <v>3456</v>
      </c>
      <c r="X853" s="77" t="s">
        <v>3456</v>
      </c>
      <c r="Y853" s="77" t="s">
        <v>3456</v>
      </c>
      <c r="Z853" s="77" t="s">
        <v>3456</v>
      </c>
      <c r="AA853" s="77" t="s">
        <v>3456</v>
      </c>
      <c r="AB853" s="77" t="s">
        <v>3456</v>
      </c>
      <c r="AC853" s="77" t="s">
        <v>3456</v>
      </c>
      <c r="AD853" s="77" t="s">
        <v>3456</v>
      </c>
      <c r="AE853" s="77" t="s">
        <v>3456</v>
      </c>
      <c r="AF853" s="77" t="s">
        <v>3456</v>
      </c>
      <c r="AG853" s="79">
        <v>0.83333333333333337</v>
      </c>
      <c r="AH853" s="77" t="s">
        <v>3456</v>
      </c>
      <c r="AI853" s="77" t="s">
        <v>3457</v>
      </c>
      <c r="AJ853" s="77" t="s">
        <v>3457</v>
      </c>
      <c r="AK853" s="77" t="s">
        <v>3457</v>
      </c>
      <c r="AL853" s="50" t="s">
        <v>876</v>
      </c>
      <c r="AM853" s="50">
        <v>216</v>
      </c>
    </row>
    <row r="854" spans="1:39" ht="15.75">
      <c r="A854" s="84" t="s">
        <v>3453</v>
      </c>
      <c r="B854" s="84" t="s">
        <v>2696</v>
      </c>
      <c r="C854" s="87" t="s">
        <v>2728</v>
      </c>
      <c r="D854" s="86" t="s">
        <v>3549</v>
      </c>
      <c r="E854" s="76" t="s">
        <v>807</v>
      </c>
      <c r="F854" s="85" t="s">
        <v>2729</v>
      </c>
      <c r="G854" s="84">
        <v>818001019</v>
      </c>
      <c r="H854" s="76" t="s">
        <v>1887</v>
      </c>
      <c r="I854" s="81">
        <v>3980122200</v>
      </c>
      <c r="J854" s="81">
        <v>3980122200</v>
      </c>
      <c r="K854" s="83">
        <v>45625</v>
      </c>
      <c r="L854" s="82">
        <v>2024</v>
      </c>
      <c r="M854" s="81">
        <v>1953261120</v>
      </c>
      <c r="N854" s="81">
        <v>0</v>
      </c>
      <c r="O854" s="81">
        <v>2026861080</v>
      </c>
      <c r="P854" s="81">
        <v>1900668</v>
      </c>
      <c r="Q854" s="80">
        <v>0.49075405775229713</v>
      </c>
      <c r="R854" s="77" t="s">
        <v>3456</v>
      </c>
      <c r="S854" s="77" t="s">
        <v>3456</v>
      </c>
      <c r="T854" s="78">
        <v>12</v>
      </c>
      <c r="U854" s="77" t="s">
        <v>3456</v>
      </c>
      <c r="V854" s="77" t="s">
        <v>3456</v>
      </c>
      <c r="W854" s="77" t="s">
        <v>3456</v>
      </c>
      <c r="X854" s="77" t="s">
        <v>3456</v>
      </c>
      <c r="Y854" s="77" t="s">
        <v>3456</v>
      </c>
      <c r="Z854" s="77" t="s">
        <v>3456</v>
      </c>
      <c r="AA854" s="77" t="s">
        <v>3456</v>
      </c>
      <c r="AB854" s="77" t="s">
        <v>3456</v>
      </c>
      <c r="AC854" s="77" t="s">
        <v>3456</v>
      </c>
      <c r="AD854" s="77" t="s">
        <v>3456</v>
      </c>
      <c r="AE854" s="77" t="s">
        <v>3456</v>
      </c>
      <c r="AF854" s="77" t="s">
        <v>3456</v>
      </c>
      <c r="AG854" s="79">
        <v>1</v>
      </c>
      <c r="AH854" s="77" t="s">
        <v>3456</v>
      </c>
      <c r="AI854" s="77" t="s">
        <v>3457</v>
      </c>
      <c r="AJ854" s="77" t="s">
        <v>3457</v>
      </c>
      <c r="AK854" s="77" t="s">
        <v>3457</v>
      </c>
      <c r="AL854" s="50" t="s">
        <v>872</v>
      </c>
      <c r="AM854" s="50">
        <v>439</v>
      </c>
    </row>
    <row r="855" spans="1:39" ht="15.75">
      <c r="A855" s="84" t="s">
        <v>3453</v>
      </c>
      <c r="B855" s="84" t="s">
        <v>2696</v>
      </c>
      <c r="C855" s="87" t="s">
        <v>2730</v>
      </c>
      <c r="D855" s="86" t="s">
        <v>3549</v>
      </c>
      <c r="E855" s="76" t="s">
        <v>807</v>
      </c>
      <c r="F855" s="85" t="s">
        <v>2731</v>
      </c>
      <c r="G855" s="84">
        <v>818000466</v>
      </c>
      <c r="H855" s="76" t="s">
        <v>1884</v>
      </c>
      <c r="I855" s="81">
        <v>1755763200</v>
      </c>
      <c r="J855" s="81">
        <v>1755763200</v>
      </c>
      <c r="K855" s="83">
        <v>45625</v>
      </c>
      <c r="L855" s="82">
        <v>2024</v>
      </c>
      <c r="M855" s="81">
        <v>1751263200</v>
      </c>
      <c r="N855" s="81">
        <v>4500000</v>
      </c>
      <c r="O855" s="81">
        <v>0</v>
      </c>
      <c r="P855" s="81">
        <v>10880957</v>
      </c>
      <c r="Q855" s="80">
        <v>1</v>
      </c>
      <c r="R855" s="77" t="s">
        <v>3456</v>
      </c>
      <c r="S855" s="77" t="s">
        <v>3456</v>
      </c>
      <c r="T855" s="78">
        <v>12</v>
      </c>
      <c r="U855" s="77" t="s">
        <v>3456</v>
      </c>
      <c r="V855" s="77" t="s">
        <v>3456</v>
      </c>
      <c r="W855" s="77" t="s">
        <v>3456</v>
      </c>
      <c r="X855" s="77" t="s">
        <v>3456</v>
      </c>
      <c r="Y855" s="77" t="s">
        <v>3456</v>
      </c>
      <c r="Z855" s="77" t="s">
        <v>3456</v>
      </c>
      <c r="AA855" s="77" t="s">
        <v>3456</v>
      </c>
      <c r="AB855" s="77" t="s">
        <v>3456</v>
      </c>
      <c r="AC855" s="77" t="s">
        <v>3456</v>
      </c>
      <c r="AD855" s="77" t="s">
        <v>3456</v>
      </c>
      <c r="AE855" s="77" t="s">
        <v>3456</v>
      </c>
      <c r="AF855" s="77" t="s">
        <v>3456</v>
      </c>
      <c r="AG855" s="79">
        <v>1</v>
      </c>
      <c r="AH855" s="77" t="s">
        <v>3456</v>
      </c>
      <c r="AI855" s="77" t="s">
        <v>3457</v>
      </c>
      <c r="AJ855" s="77" t="s">
        <v>3457</v>
      </c>
      <c r="AK855" s="77" t="s">
        <v>3457</v>
      </c>
      <c r="AL855" s="50" t="s">
        <v>872</v>
      </c>
      <c r="AM855" s="50">
        <v>643</v>
      </c>
    </row>
    <row r="856" spans="1:39" ht="15.75">
      <c r="A856" s="84" t="s">
        <v>3453</v>
      </c>
      <c r="B856" s="84" t="s">
        <v>2696</v>
      </c>
      <c r="C856" s="87" t="s">
        <v>2732</v>
      </c>
      <c r="D856" s="86" t="s">
        <v>3549</v>
      </c>
      <c r="E856" s="76" t="s">
        <v>807</v>
      </c>
      <c r="F856" s="85" t="s">
        <v>2733</v>
      </c>
      <c r="G856" s="84">
        <v>891600061</v>
      </c>
      <c r="H856" s="76" t="s">
        <v>1890</v>
      </c>
      <c r="I856" s="81">
        <v>1755763200</v>
      </c>
      <c r="J856" s="81">
        <v>1755763200</v>
      </c>
      <c r="K856" s="83">
        <v>45625</v>
      </c>
      <c r="L856" s="82">
        <v>2024</v>
      </c>
      <c r="M856" s="81">
        <v>1755763200</v>
      </c>
      <c r="N856" s="81">
        <v>0</v>
      </c>
      <c r="O856" s="81">
        <v>0</v>
      </c>
      <c r="P856" s="81">
        <v>896848</v>
      </c>
      <c r="Q856" s="80">
        <v>1</v>
      </c>
      <c r="R856" s="77" t="s">
        <v>3456</v>
      </c>
      <c r="S856" s="77" t="s">
        <v>3456</v>
      </c>
      <c r="T856" s="78">
        <v>8</v>
      </c>
      <c r="U856" s="77" t="s">
        <v>3456</v>
      </c>
      <c r="V856" s="77" t="s">
        <v>3456</v>
      </c>
      <c r="W856" s="77" t="s">
        <v>3456</v>
      </c>
      <c r="X856" s="77" t="s">
        <v>3456</v>
      </c>
      <c r="Y856" s="77" t="s">
        <v>3456</v>
      </c>
      <c r="Z856" s="77" t="s">
        <v>3457</v>
      </c>
      <c r="AA856" s="77" t="s">
        <v>3457</v>
      </c>
      <c r="AB856" s="77" t="s">
        <v>3457</v>
      </c>
      <c r="AC856" s="77" t="s">
        <v>3457</v>
      </c>
      <c r="AD856" s="77" t="s">
        <v>3456</v>
      </c>
      <c r="AE856" s="77" t="s">
        <v>3456</v>
      </c>
      <c r="AF856" s="77" t="s">
        <v>3456</v>
      </c>
      <c r="AG856" s="79">
        <v>0.66666666666666663</v>
      </c>
      <c r="AH856" s="77" t="s">
        <v>3456</v>
      </c>
      <c r="AI856" s="77" t="s">
        <v>3457</v>
      </c>
      <c r="AJ856" s="77" t="s">
        <v>3457</v>
      </c>
      <c r="AK856" s="77" t="s">
        <v>3457</v>
      </c>
      <c r="AL856" s="50" t="s">
        <v>872</v>
      </c>
      <c r="AM856" s="50">
        <v>490</v>
      </c>
    </row>
    <row r="857" spans="1:39" ht="15.75">
      <c r="A857" s="84" t="s">
        <v>3453</v>
      </c>
      <c r="B857" s="84" t="s">
        <v>2696</v>
      </c>
      <c r="C857" s="87" t="s">
        <v>750</v>
      </c>
      <c r="D857" s="86" t="s">
        <v>3549</v>
      </c>
      <c r="E857" s="76" t="s">
        <v>807</v>
      </c>
      <c r="F857" s="85" t="s">
        <v>2734</v>
      </c>
      <c r="G857" s="84">
        <v>891680064</v>
      </c>
      <c r="H857" s="76" t="s">
        <v>749</v>
      </c>
      <c r="I857" s="81">
        <v>3573778500</v>
      </c>
      <c r="J857" s="81">
        <v>3573778500</v>
      </c>
      <c r="K857" s="83">
        <v>45625</v>
      </c>
      <c r="L857" s="82">
        <v>2024</v>
      </c>
      <c r="M857" s="81">
        <v>3573778500</v>
      </c>
      <c r="N857" s="81">
        <v>0</v>
      </c>
      <c r="O857" s="81">
        <v>0</v>
      </c>
      <c r="P857" s="81">
        <v>2122484</v>
      </c>
      <c r="Q857" s="80">
        <v>1</v>
      </c>
      <c r="R857" s="77" t="s">
        <v>3456</v>
      </c>
      <c r="S857" s="77" t="s">
        <v>3456</v>
      </c>
      <c r="T857" s="78">
        <v>12</v>
      </c>
      <c r="U857" s="77" t="s">
        <v>3456</v>
      </c>
      <c r="V857" s="77" t="s">
        <v>3456</v>
      </c>
      <c r="W857" s="77" t="s">
        <v>3456</v>
      </c>
      <c r="X857" s="77" t="s">
        <v>3456</v>
      </c>
      <c r="Y857" s="77" t="s">
        <v>3456</v>
      </c>
      <c r="Z857" s="77" t="s">
        <v>3456</v>
      </c>
      <c r="AA857" s="77" t="s">
        <v>3456</v>
      </c>
      <c r="AB857" s="77" t="s">
        <v>3456</v>
      </c>
      <c r="AC857" s="77" t="s">
        <v>3456</v>
      </c>
      <c r="AD857" s="77" t="s">
        <v>3456</v>
      </c>
      <c r="AE857" s="77" t="s">
        <v>3456</v>
      </c>
      <c r="AF857" s="77" t="s">
        <v>3456</v>
      </c>
      <c r="AG857" s="79">
        <v>1</v>
      </c>
      <c r="AH857" s="77" t="s">
        <v>3456</v>
      </c>
      <c r="AI857" s="77" t="s">
        <v>3457</v>
      </c>
      <c r="AJ857" s="77" t="s">
        <v>3457</v>
      </c>
      <c r="AK857" s="77" t="s">
        <v>3457</v>
      </c>
      <c r="AL857" s="50" t="s">
        <v>872</v>
      </c>
      <c r="AM857" s="50">
        <v>744</v>
      </c>
    </row>
    <row r="858" spans="1:39" ht="15.75">
      <c r="A858" s="84" t="s">
        <v>3453</v>
      </c>
      <c r="B858" s="84" t="s">
        <v>2696</v>
      </c>
      <c r="C858" s="87" t="s">
        <v>2735</v>
      </c>
      <c r="D858" s="86" t="s">
        <v>3549</v>
      </c>
      <c r="E858" s="76" t="s">
        <v>807</v>
      </c>
      <c r="F858" s="85" t="s">
        <v>2736</v>
      </c>
      <c r="G858" s="84">
        <v>891680065</v>
      </c>
      <c r="H858" s="76" t="s">
        <v>535</v>
      </c>
      <c r="I858" s="81">
        <v>1580775300</v>
      </c>
      <c r="J858" s="81">
        <v>1580775300</v>
      </c>
      <c r="K858" s="83">
        <v>45625</v>
      </c>
      <c r="L858" s="82">
        <v>2024</v>
      </c>
      <c r="M858" s="81">
        <v>1353260971</v>
      </c>
      <c r="N858" s="81">
        <v>0</v>
      </c>
      <c r="O858" s="81">
        <v>227514329</v>
      </c>
      <c r="P858" s="81">
        <v>0</v>
      </c>
      <c r="Q858" s="80">
        <v>0.85607421307759557</v>
      </c>
      <c r="R858" s="77" t="s">
        <v>3456</v>
      </c>
      <c r="S858" s="77" t="s">
        <v>3456</v>
      </c>
      <c r="T858" s="78">
        <v>11</v>
      </c>
      <c r="U858" s="77" t="s">
        <v>3456</v>
      </c>
      <c r="V858" s="77" t="s">
        <v>3457</v>
      </c>
      <c r="W858" s="77" t="s">
        <v>3456</v>
      </c>
      <c r="X858" s="77" t="s">
        <v>3456</v>
      </c>
      <c r="Y858" s="77" t="s">
        <v>3456</v>
      </c>
      <c r="Z858" s="77" t="s">
        <v>3456</v>
      </c>
      <c r="AA858" s="77" t="s">
        <v>3456</v>
      </c>
      <c r="AB858" s="77" t="s">
        <v>3456</v>
      </c>
      <c r="AC858" s="77" t="s">
        <v>3456</v>
      </c>
      <c r="AD858" s="77" t="s">
        <v>3456</v>
      </c>
      <c r="AE858" s="77" t="s">
        <v>3456</v>
      </c>
      <c r="AF858" s="77" t="s">
        <v>3456</v>
      </c>
      <c r="AG858" s="79">
        <v>0.91666666666666663</v>
      </c>
      <c r="AH858" s="77" t="s">
        <v>3456</v>
      </c>
      <c r="AI858" s="77" t="s">
        <v>3457</v>
      </c>
      <c r="AJ858" s="77" t="s">
        <v>3457</v>
      </c>
      <c r="AK858" s="77" t="s">
        <v>3457</v>
      </c>
      <c r="AL858" s="50" t="s">
        <v>876</v>
      </c>
      <c r="AM858" s="50">
        <v>269</v>
      </c>
    </row>
    <row r="859" spans="1:39" ht="15.75">
      <c r="A859" s="84" t="s">
        <v>3453</v>
      </c>
      <c r="B859" s="84" t="s">
        <v>2696</v>
      </c>
      <c r="C859" s="87" t="s">
        <v>2737</v>
      </c>
      <c r="D859" s="86" t="s">
        <v>3549</v>
      </c>
      <c r="E859" s="76" t="s">
        <v>807</v>
      </c>
      <c r="F859" s="85" t="s">
        <v>2738</v>
      </c>
      <c r="G859" s="84">
        <v>901108114</v>
      </c>
      <c r="H859" s="76" t="s">
        <v>1896</v>
      </c>
      <c r="I859" s="81">
        <v>1230799500</v>
      </c>
      <c r="J859" s="81">
        <v>1230799500</v>
      </c>
      <c r="K859" s="83">
        <v>45625</v>
      </c>
      <c r="L859" s="82">
        <v>2024</v>
      </c>
      <c r="M859" s="81">
        <v>150064627</v>
      </c>
      <c r="N859" s="81">
        <v>0</v>
      </c>
      <c r="O859" s="81">
        <v>1080734873</v>
      </c>
      <c r="P859" s="81">
        <v>1</v>
      </c>
      <c r="Q859" s="80">
        <v>0.12192451085656113</v>
      </c>
      <c r="R859" s="77" t="s">
        <v>3456</v>
      </c>
      <c r="S859" s="77" t="s">
        <v>3456</v>
      </c>
      <c r="T859" s="78">
        <v>10</v>
      </c>
      <c r="U859" s="77" t="s">
        <v>3456</v>
      </c>
      <c r="V859" s="77" t="s">
        <v>3456</v>
      </c>
      <c r="W859" s="77" t="s">
        <v>3456</v>
      </c>
      <c r="X859" s="77" t="s">
        <v>3456</v>
      </c>
      <c r="Y859" s="77" t="s">
        <v>3456</v>
      </c>
      <c r="Z859" s="77" t="s">
        <v>3456</v>
      </c>
      <c r="AA859" s="77" t="s">
        <v>3456</v>
      </c>
      <c r="AB859" s="77" t="s">
        <v>3457</v>
      </c>
      <c r="AC859" s="77" t="s">
        <v>3457</v>
      </c>
      <c r="AD859" s="77" t="s">
        <v>3456</v>
      </c>
      <c r="AE859" s="77" t="s">
        <v>3456</v>
      </c>
      <c r="AF859" s="77" t="s">
        <v>3456</v>
      </c>
      <c r="AG859" s="79">
        <v>0.83333333333333337</v>
      </c>
      <c r="AH859" s="77" t="s">
        <v>3456</v>
      </c>
      <c r="AI859" s="77" t="s">
        <v>3457</v>
      </c>
      <c r="AJ859" s="77" t="s">
        <v>3457</v>
      </c>
      <c r="AK859" s="77" t="s">
        <v>3457</v>
      </c>
      <c r="AL859" s="50" t="s">
        <v>910</v>
      </c>
      <c r="AM859" s="50">
        <v>49</v>
      </c>
    </row>
    <row r="860" spans="1:39" ht="15.75">
      <c r="A860" s="84" t="s">
        <v>3453</v>
      </c>
      <c r="B860" s="84" t="s">
        <v>2696</v>
      </c>
      <c r="C860" s="87" t="s">
        <v>2739</v>
      </c>
      <c r="D860" s="86" t="s">
        <v>3500</v>
      </c>
      <c r="E860" s="76" t="s">
        <v>791</v>
      </c>
      <c r="F860" s="85" t="s">
        <v>1179</v>
      </c>
      <c r="G860" s="84">
        <v>829001846</v>
      </c>
      <c r="H860" s="76" t="s">
        <v>1180</v>
      </c>
      <c r="I860" s="81">
        <v>1987119000</v>
      </c>
      <c r="J860" s="81">
        <v>1987119000</v>
      </c>
      <c r="K860" s="83">
        <v>45772</v>
      </c>
      <c r="L860" s="82">
        <v>2025</v>
      </c>
      <c r="M860" s="81">
        <v>1885750437</v>
      </c>
      <c r="N860" s="81">
        <v>0</v>
      </c>
      <c r="O860" s="81">
        <v>101368563</v>
      </c>
      <c r="P860" s="81">
        <v>373376</v>
      </c>
      <c r="Q860" s="80">
        <v>0.94898717037077296</v>
      </c>
      <c r="R860" s="77" t="s">
        <v>3456</v>
      </c>
      <c r="S860" s="77" t="s">
        <v>3456</v>
      </c>
      <c r="T860" s="78">
        <v>12</v>
      </c>
      <c r="U860" s="77" t="s">
        <v>3456</v>
      </c>
      <c r="V860" s="77" t="s">
        <v>3456</v>
      </c>
      <c r="W860" s="77" t="s">
        <v>3456</v>
      </c>
      <c r="X860" s="77" t="s">
        <v>3456</v>
      </c>
      <c r="Y860" s="77" t="s">
        <v>3456</v>
      </c>
      <c r="Z860" s="77" t="s">
        <v>3456</v>
      </c>
      <c r="AA860" s="77" t="s">
        <v>3456</v>
      </c>
      <c r="AB860" s="77" t="s">
        <v>3456</v>
      </c>
      <c r="AC860" s="77" t="s">
        <v>3456</v>
      </c>
      <c r="AD860" s="77" t="s">
        <v>3456</v>
      </c>
      <c r="AE860" s="77" t="s">
        <v>3456</v>
      </c>
      <c r="AF860" s="77" t="s">
        <v>3456</v>
      </c>
      <c r="AG860" s="79">
        <v>1</v>
      </c>
      <c r="AH860" s="77" t="s">
        <v>3456</v>
      </c>
      <c r="AI860" s="77" t="s">
        <v>3457</v>
      </c>
      <c r="AJ860" s="77" t="s">
        <v>3457</v>
      </c>
      <c r="AK860" s="77" t="s">
        <v>3457</v>
      </c>
      <c r="AL860" s="50" t="s">
        <v>872</v>
      </c>
      <c r="AM860" s="50">
        <v>644</v>
      </c>
    </row>
    <row r="861" spans="1:39" ht="15.75">
      <c r="A861" s="84" t="s">
        <v>3453</v>
      </c>
      <c r="B861" s="84" t="s">
        <v>2696</v>
      </c>
      <c r="C861" s="87" t="s">
        <v>2740</v>
      </c>
      <c r="D861" s="86" t="s">
        <v>3500</v>
      </c>
      <c r="E861" s="76" t="s">
        <v>791</v>
      </c>
      <c r="F861" s="85" t="s">
        <v>1185</v>
      </c>
      <c r="G861" s="84">
        <v>890203551</v>
      </c>
      <c r="H861" s="76" t="s">
        <v>1186</v>
      </c>
      <c r="I861" s="81">
        <v>468595800</v>
      </c>
      <c r="J861" s="81">
        <v>468595800</v>
      </c>
      <c r="K861" s="83">
        <v>45772</v>
      </c>
      <c r="L861" s="82">
        <v>2025</v>
      </c>
      <c r="M861" s="81">
        <v>460048181</v>
      </c>
      <c r="N861" s="81">
        <v>8547619</v>
      </c>
      <c r="O861" s="81">
        <v>0</v>
      </c>
      <c r="P861" s="81">
        <v>269401</v>
      </c>
      <c r="Q861" s="80">
        <v>1</v>
      </c>
      <c r="R861" s="77" t="s">
        <v>3456</v>
      </c>
      <c r="S861" s="77" t="s">
        <v>3456</v>
      </c>
      <c r="T861" s="78">
        <v>12</v>
      </c>
      <c r="U861" s="77" t="s">
        <v>3456</v>
      </c>
      <c r="V861" s="77" t="s">
        <v>3456</v>
      </c>
      <c r="W861" s="77" t="s">
        <v>3456</v>
      </c>
      <c r="X861" s="77" t="s">
        <v>3456</v>
      </c>
      <c r="Y861" s="77" t="s">
        <v>3456</v>
      </c>
      <c r="Z861" s="77" t="s">
        <v>3456</v>
      </c>
      <c r="AA861" s="77" t="s">
        <v>3456</v>
      </c>
      <c r="AB861" s="77" t="s">
        <v>3456</v>
      </c>
      <c r="AC861" s="77" t="s">
        <v>3456</v>
      </c>
      <c r="AD861" s="77" t="s">
        <v>3456</v>
      </c>
      <c r="AE861" s="77" t="s">
        <v>3456</v>
      </c>
      <c r="AF861" s="77" t="s">
        <v>3456</v>
      </c>
      <c r="AG861" s="79">
        <v>1</v>
      </c>
      <c r="AH861" s="77" t="s">
        <v>3456</v>
      </c>
      <c r="AI861" s="77" t="s">
        <v>3457</v>
      </c>
      <c r="AJ861" s="77" t="s">
        <v>3457</v>
      </c>
      <c r="AK861" s="77" t="s">
        <v>3457</v>
      </c>
      <c r="AL861" s="50" t="s">
        <v>872</v>
      </c>
      <c r="AM861" s="50">
        <v>672</v>
      </c>
    </row>
    <row r="862" spans="1:39" ht="15.75">
      <c r="A862" s="84" t="s">
        <v>3453</v>
      </c>
      <c r="B862" s="84" t="s">
        <v>2696</v>
      </c>
      <c r="C862" s="87" t="s">
        <v>2741</v>
      </c>
      <c r="D862" s="86" t="s">
        <v>3500</v>
      </c>
      <c r="E862" s="76" t="s">
        <v>791</v>
      </c>
      <c r="F862" s="85" t="s">
        <v>1510</v>
      </c>
      <c r="G862" s="84">
        <v>890205516</v>
      </c>
      <c r="H862" s="76" t="s">
        <v>1511</v>
      </c>
      <c r="I862" s="81">
        <v>468595800</v>
      </c>
      <c r="J862" s="81">
        <v>468595800</v>
      </c>
      <c r="K862" s="83">
        <v>45772</v>
      </c>
      <c r="L862" s="82">
        <v>2025</v>
      </c>
      <c r="M862" s="81">
        <v>467095800</v>
      </c>
      <c r="N862" s="81">
        <v>1500000</v>
      </c>
      <c r="O862" s="81">
        <v>0</v>
      </c>
      <c r="P862" s="81">
        <v>2517737</v>
      </c>
      <c r="Q862" s="80">
        <v>1</v>
      </c>
      <c r="R862" s="77" t="s">
        <v>3456</v>
      </c>
      <c r="S862" s="77" t="s">
        <v>3456</v>
      </c>
      <c r="T862" s="78">
        <v>12</v>
      </c>
      <c r="U862" s="77" t="s">
        <v>3456</v>
      </c>
      <c r="V862" s="77" t="s">
        <v>3456</v>
      </c>
      <c r="W862" s="77" t="s">
        <v>3456</v>
      </c>
      <c r="X862" s="77" t="s">
        <v>3456</v>
      </c>
      <c r="Y862" s="77" t="s">
        <v>3456</v>
      </c>
      <c r="Z862" s="77" t="s">
        <v>3456</v>
      </c>
      <c r="AA862" s="77" t="s">
        <v>3456</v>
      </c>
      <c r="AB862" s="77" t="s">
        <v>3456</v>
      </c>
      <c r="AC862" s="77" t="s">
        <v>3456</v>
      </c>
      <c r="AD862" s="77" t="s">
        <v>3456</v>
      </c>
      <c r="AE862" s="77" t="s">
        <v>3456</v>
      </c>
      <c r="AF862" s="77" t="s">
        <v>3456</v>
      </c>
      <c r="AG862" s="79">
        <v>1</v>
      </c>
      <c r="AH862" s="77" t="s">
        <v>3456</v>
      </c>
      <c r="AI862" s="77" t="s">
        <v>3457</v>
      </c>
      <c r="AJ862" s="77" t="s">
        <v>3457</v>
      </c>
      <c r="AK862" s="77" t="s">
        <v>3457</v>
      </c>
      <c r="AL862" s="50" t="s">
        <v>872</v>
      </c>
      <c r="AM862" s="50">
        <v>680</v>
      </c>
    </row>
    <row r="863" spans="1:39" ht="15.75">
      <c r="A863" s="84" t="s">
        <v>3453</v>
      </c>
      <c r="B863" s="84" t="s">
        <v>2696</v>
      </c>
      <c r="C863" s="87" t="s">
        <v>245</v>
      </c>
      <c r="D863" s="86" t="s">
        <v>3500</v>
      </c>
      <c r="E863" s="76" t="s">
        <v>791</v>
      </c>
      <c r="F863" s="85" t="s">
        <v>1481</v>
      </c>
      <c r="G863" s="84">
        <v>800064543</v>
      </c>
      <c r="H863" s="76" t="s">
        <v>1482</v>
      </c>
      <c r="I863" s="81">
        <v>234297900</v>
      </c>
      <c r="J863" s="81">
        <v>234297900</v>
      </c>
      <c r="K863" s="83">
        <v>45772</v>
      </c>
      <c r="L863" s="82">
        <v>2025</v>
      </c>
      <c r="M863" s="81">
        <v>211143431</v>
      </c>
      <c r="N863" s="81">
        <v>23154469</v>
      </c>
      <c r="O863" s="81">
        <v>0</v>
      </c>
      <c r="P863" s="81">
        <v>9851</v>
      </c>
      <c r="Q863" s="80">
        <v>1</v>
      </c>
      <c r="R863" s="77" t="s">
        <v>3456</v>
      </c>
      <c r="S863" s="77" t="s">
        <v>3456</v>
      </c>
      <c r="T863" s="78">
        <v>12</v>
      </c>
      <c r="U863" s="77" t="s">
        <v>3456</v>
      </c>
      <c r="V863" s="77" t="s">
        <v>3456</v>
      </c>
      <c r="W863" s="77" t="s">
        <v>3456</v>
      </c>
      <c r="X863" s="77" t="s">
        <v>3456</v>
      </c>
      <c r="Y863" s="77" t="s">
        <v>3456</v>
      </c>
      <c r="Z863" s="77" t="s">
        <v>3456</v>
      </c>
      <c r="AA863" s="77" t="s">
        <v>3456</v>
      </c>
      <c r="AB863" s="77" t="s">
        <v>3456</v>
      </c>
      <c r="AC863" s="77" t="s">
        <v>3456</v>
      </c>
      <c r="AD863" s="77" t="s">
        <v>3456</v>
      </c>
      <c r="AE863" s="77" t="s">
        <v>3456</v>
      </c>
      <c r="AF863" s="77" t="s">
        <v>3456</v>
      </c>
      <c r="AG863" s="79">
        <v>1</v>
      </c>
      <c r="AH863" s="77" t="s">
        <v>3456</v>
      </c>
      <c r="AI863" s="77" t="s">
        <v>3457</v>
      </c>
      <c r="AJ863" s="77" t="s">
        <v>3457</v>
      </c>
      <c r="AK863" s="77" t="s">
        <v>3457</v>
      </c>
      <c r="AL863" s="50" t="s">
        <v>872</v>
      </c>
      <c r="AM863" s="50">
        <v>597</v>
      </c>
    </row>
    <row r="864" spans="1:39" ht="15.75">
      <c r="A864" s="84" t="s">
        <v>3453</v>
      </c>
      <c r="B864" s="84" t="s">
        <v>2696</v>
      </c>
      <c r="C864" s="87" t="s">
        <v>2742</v>
      </c>
      <c r="D864" s="86" t="s">
        <v>3500</v>
      </c>
      <c r="E864" s="76" t="s">
        <v>791</v>
      </c>
      <c r="F864" s="85" t="s">
        <v>1501</v>
      </c>
      <c r="G864" s="84">
        <v>890203222</v>
      </c>
      <c r="H864" s="76" t="s">
        <v>689</v>
      </c>
      <c r="I864" s="81">
        <v>293607900</v>
      </c>
      <c r="J864" s="81">
        <v>293607900</v>
      </c>
      <c r="K864" s="83">
        <v>45735</v>
      </c>
      <c r="L864" s="82">
        <v>2025</v>
      </c>
      <c r="M864" s="81">
        <v>258937900</v>
      </c>
      <c r="N864" s="81">
        <v>12620020</v>
      </c>
      <c r="O864" s="81">
        <v>22049980</v>
      </c>
      <c r="P864" s="81">
        <v>322696</v>
      </c>
      <c r="Q864" s="80">
        <v>0.92489990902833341</v>
      </c>
      <c r="R864" s="77" t="s">
        <v>3456</v>
      </c>
      <c r="S864" s="77" t="s">
        <v>3456</v>
      </c>
      <c r="T864" s="78">
        <v>11</v>
      </c>
      <c r="U864" s="77" t="s">
        <v>3456</v>
      </c>
      <c r="V864" s="77" t="s">
        <v>3456</v>
      </c>
      <c r="W864" s="77" t="s">
        <v>3456</v>
      </c>
      <c r="X864" s="77" t="s">
        <v>3457</v>
      </c>
      <c r="Y864" s="77" t="s">
        <v>3456</v>
      </c>
      <c r="Z864" s="77" t="s">
        <v>3456</v>
      </c>
      <c r="AA864" s="77" t="s">
        <v>3456</v>
      </c>
      <c r="AB864" s="77" t="s">
        <v>3456</v>
      </c>
      <c r="AC864" s="77" t="s">
        <v>3456</v>
      </c>
      <c r="AD864" s="77" t="s">
        <v>3456</v>
      </c>
      <c r="AE864" s="77" t="s">
        <v>3456</v>
      </c>
      <c r="AF864" s="77" t="s">
        <v>3456</v>
      </c>
      <c r="AG864" s="79">
        <v>0.91666666666666663</v>
      </c>
      <c r="AH864" s="77" t="s">
        <v>3456</v>
      </c>
      <c r="AI864" s="77" t="s">
        <v>3457</v>
      </c>
      <c r="AJ864" s="77" t="s">
        <v>3457</v>
      </c>
      <c r="AK864" s="77" t="s">
        <v>3457</v>
      </c>
      <c r="AL864" s="50" t="s">
        <v>872</v>
      </c>
      <c r="AM864" s="50">
        <v>497</v>
      </c>
    </row>
    <row r="865" spans="1:39" ht="15.75">
      <c r="A865" s="84" t="s">
        <v>3453</v>
      </c>
      <c r="B865" s="84" t="s">
        <v>2696</v>
      </c>
      <c r="C865" s="87" t="s">
        <v>2743</v>
      </c>
      <c r="D865" s="86" t="s">
        <v>3480</v>
      </c>
      <c r="E865" s="76" t="s">
        <v>809</v>
      </c>
      <c r="F865" s="85" t="s">
        <v>1420</v>
      </c>
      <c r="G865" s="84">
        <v>891900446</v>
      </c>
      <c r="H865" s="76" t="s">
        <v>1421</v>
      </c>
      <c r="I865" s="81">
        <v>468595800</v>
      </c>
      <c r="J865" s="81">
        <v>468595800</v>
      </c>
      <c r="K865" s="83">
        <v>45772</v>
      </c>
      <c r="L865" s="82">
        <v>2025</v>
      </c>
      <c r="M865" s="81">
        <v>0</v>
      </c>
      <c r="N865" s="81">
        <v>0</v>
      </c>
      <c r="O865" s="81">
        <v>468595800</v>
      </c>
      <c r="P865" s="81">
        <v>0</v>
      </c>
      <c r="Q865" s="80">
        <v>0</v>
      </c>
      <c r="R865" s="77" t="s">
        <v>3457</v>
      </c>
      <c r="S865" s="77" t="s">
        <v>3456</v>
      </c>
      <c r="T865" s="78">
        <v>11</v>
      </c>
      <c r="U865" s="77" t="s">
        <v>3457</v>
      </c>
      <c r="V865" s="77" t="s">
        <v>3456</v>
      </c>
      <c r="W865" s="77" t="s">
        <v>3456</v>
      </c>
      <c r="X865" s="77" t="s">
        <v>3456</v>
      </c>
      <c r="Y865" s="77" t="s">
        <v>3456</v>
      </c>
      <c r="Z865" s="77" t="s">
        <v>3456</v>
      </c>
      <c r="AA865" s="77" t="s">
        <v>3456</v>
      </c>
      <c r="AB865" s="77" t="s">
        <v>3456</v>
      </c>
      <c r="AC865" s="77" t="s">
        <v>3456</v>
      </c>
      <c r="AD865" s="77" t="s">
        <v>3456</v>
      </c>
      <c r="AE865" s="77" t="s">
        <v>3456</v>
      </c>
      <c r="AF865" s="77" t="s">
        <v>3456</v>
      </c>
      <c r="AG865" s="79">
        <v>0.91666666666666663</v>
      </c>
      <c r="AH865" s="77" t="s">
        <v>3456</v>
      </c>
      <c r="AI865" s="77" t="s">
        <v>3457</v>
      </c>
      <c r="AJ865" s="77" t="s">
        <v>3457</v>
      </c>
      <c r="AK865" s="77" t="s">
        <v>3457</v>
      </c>
      <c r="AL865" s="50" t="s">
        <v>876</v>
      </c>
      <c r="AM865" s="50">
        <v>215</v>
      </c>
    </row>
    <row r="866" spans="1:39" ht="15.75">
      <c r="A866" s="84" t="s">
        <v>3453</v>
      </c>
      <c r="B866" s="84" t="s">
        <v>2696</v>
      </c>
      <c r="C866" s="87" t="s">
        <v>2744</v>
      </c>
      <c r="D866" s="86" t="s">
        <v>3480</v>
      </c>
      <c r="E866" s="76" t="s">
        <v>809</v>
      </c>
      <c r="F866" s="85" t="s">
        <v>792</v>
      </c>
      <c r="G866" s="84">
        <v>891900414</v>
      </c>
      <c r="H866" s="76" t="s">
        <v>3482</v>
      </c>
      <c r="I866" s="81">
        <v>293607900</v>
      </c>
      <c r="J866" s="81">
        <v>293607900</v>
      </c>
      <c r="K866" s="83">
        <v>45772</v>
      </c>
      <c r="L866" s="82">
        <v>2025</v>
      </c>
      <c r="M866" s="81">
        <v>293607900</v>
      </c>
      <c r="N866" s="81">
        <v>0</v>
      </c>
      <c r="O866" s="81">
        <v>0</v>
      </c>
      <c r="P866" s="81">
        <v>149352</v>
      </c>
      <c r="Q866" s="80">
        <v>1</v>
      </c>
      <c r="R866" s="77" t="s">
        <v>3456</v>
      </c>
      <c r="S866" s="77" t="s">
        <v>3456</v>
      </c>
      <c r="T866" s="78">
        <v>10</v>
      </c>
      <c r="U866" s="77" t="s">
        <v>3456</v>
      </c>
      <c r="V866" s="77" t="s">
        <v>3456</v>
      </c>
      <c r="W866" s="77" t="s">
        <v>3456</v>
      </c>
      <c r="X866" s="77" t="s">
        <v>3456</v>
      </c>
      <c r="Y866" s="77" t="s">
        <v>3456</v>
      </c>
      <c r="Z866" s="77" t="s">
        <v>3456</v>
      </c>
      <c r="AA866" s="77" t="s">
        <v>3456</v>
      </c>
      <c r="AB866" s="77" t="s">
        <v>3457</v>
      </c>
      <c r="AC866" s="77" t="s">
        <v>3457</v>
      </c>
      <c r="AD866" s="77" t="s">
        <v>3456</v>
      </c>
      <c r="AE866" s="77" t="s">
        <v>3456</v>
      </c>
      <c r="AF866" s="77" t="s">
        <v>3456</v>
      </c>
      <c r="AG866" s="79">
        <v>0.83333333333333337</v>
      </c>
      <c r="AH866" s="77" t="s">
        <v>3456</v>
      </c>
      <c r="AI866" s="77" t="s">
        <v>3457</v>
      </c>
      <c r="AJ866" s="77" t="s">
        <v>3457</v>
      </c>
      <c r="AK866" s="77" t="s">
        <v>3457</v>
      </c>
      <c r="AL866" s="50" t="s">
        <v>872</v>
      </c>
      <c r="AM866" s="50">
        <v>538</v>
      </c>
    </row>
    <row r="867" spans="1:39" ht="15.75">
      <c r="A867" s="84" t="s">
        <v>3453</v>
      </c>
      <c r="B867" s="84" t="s">
        <v>2696</v>
      </c>
      <c r="C867" s="87" t="s">
        <v>2745</v>
      </c>
      <c r="D867" s="86" t="s">
        <v>3480</v>
      </c>
      <c r="E867" s="76" t="s">
        <v>809</v>
      </c>
      <c r="F867" s="85" t="s">
        <v>1415</v>
      </c>
      <c r="G867" s="84">
        <v>891900356</v>
      </c>
      <c r="H867" s="76" t="s">
        <v>3483</v>
      </c>
      <c r="I867" s="81">
        <v>468595800</v>
      </c>
      <c r="J867" s="81">
        <v>468595800</v>
      </c>
      <c r="K867" s="83">
        <v>45772</v>
      </c>
      <c r="L867" s="82">
        <v>2025</v>
      </c>
      <c r="M867" s="81">
        <v>0</v>
      </c>
      <c r="N867" s="81">
        <v>0</v>
      </c>
      <c r="O867" s="81">
        <v>468595800</v>
      </c>
      <c r="P867" s="81">
        <v>0</v>
      </c>
      <c r="Q867" s="80">
        <v>0</v>
      </c>
      <c r="R867" s="77" t="s">
        <v>3457</v>
      </c>
      <c r="S867" s="77" t="s">
        <v>3456</v>
      </c>
      <c r="T867" s="78">
        <v>12</v>
      </c>
      <c r="U867" s="77" t="s">
        <v>3456</v>
      </c>
      <c r="V867" s="77" t="s">
        <v>3456</v>
      </c>
      <c r="W867" s="77" t="s">
        <v>3456</v>
      </c>
      <c r="X867" s="77" t="s">
        <v>3456</v>
      </c>
      <c r="Y867" s="77" t="s">
        <v>3456</v>
      </c>
      <c r="Z867" s="77" t="s">
        <v>3456</v>
      </c>
      <c r="AA867" s="77" t="s">
        <v>3456</v>
      </c>
      <c r="AB867" s="77" t="s">
        <v>3456</v>
      </c>
      <c r="AC867" s="77" t="s">
        <v>3456</v>
      </c>
      <c r="AD867" s="77" t="s">
        <v>3456</v>
      </c>
      <c r="AE867" s="77" t="s">
        <v>3456</v>
      </c>
      <c r="AF867" s="77" t="s">
        <v>3456</v>
      </c>
      <c r="AG867" s="79">
        <v>1</v>
      </c>
      <c r="AH867" s="77" t="s">
        <v>3456</v>
      </c>
      <c r="AI867" s="77" t="s">
        <v>3457</v>
      </c>
      <c r="AJ867" s="77" t="s">
        <v>3457</v>
      </c>
      <c r="AK867" s="77" t="s">
        <v>3457</v>
      </c>
      <c r="AL867" s="50" t="s">
        <v>876</v>
      </c>
      <c r="AM867" s="50">
        <v>234</v>
      </c>
    </row>
    <row r="868" spans="1:39" ht="15.75">
      <c r="A868" s="84" t="s">
        <v>3453</v>
      </c>
      <c r="B868" s="84" t="s">
        <v>2696</v>
      </c>
      <c r="C868" s="87" t="s">
        <v>2746</v>
      </c>
      <c r="D868" s="86" t="s">
        <v>3480</v>
      </c>
      <c r="E868" s="76" t="s">
        <v>809</v>
      </c>
      <c r="F868" s="85" t="s">
        <v>1409</v>
      </c>
      <c r="G868" s="84">
        <v>890312380</v>
      </c>
      <c r="H868" s="76" t="s">
        <v>1410</v>
      </c>
      <c r="I868" s="81">
        <v>468595800</v>
      </c>
      <c r="J868" s="81">
        <v>468595800</v>
      </c>
      <c r="K868" s="83">
        <v>45772</v>
      </c>
      <c r="L868" s="82">
        <v>2025</v>
      </c>
      <c r="M868" s="81">
        <v>468595800</v>
      </c>
      <c r="N868" s="81">
        <v>0</v>
      </c>
      <c r="O868" s="81">
        <v>0</v>
      </c>
      <c r="P868" s="81">
        <v>0</v>
      </c>
      <c r="Q868" s="80">
        <v>1</v>
      </c>
      <c r="R868" s="77" t="s">
        <v>3456</v>
      </c>
      <c r="S868" s="77" t="s">
        <v>3456</v>
      </c>
      <c r="T868" s="78">
        <v>12</v>
      </c>
      <c r="U868" s="77" t="s">
        <v>3456</v>
      </c>
      <c r="V868" s="77" t="s">
        <v>3456</v>
      </c>
      <c r="W868" s="77" t="s">
        <v>3456</v>
      </c>
      <c r="X868" s="77" t="s">
        <v>3456</v>
      </c>
      <c r="Y868" s="77" t="s">
        <v>3456</v>
      </c>
      <c r="Z868" s="77" t="s">
        <v>3456</v>
      </c>
      <c r="AA868" s="77" t="s">
        <v>3456</v>
      </c>
      <c r="AB868" s="77" t="s">
        <v>3456</v>
      </c>
      <c r="AC868" s="77" t="s">
        <v>3456</v>
      </c>
      <c r="AD868" s="77" t="s">
        <v>3456</v>
      </c>
      <c r="AE868" s="77" t="s">
        <v>3456</v>
      </c>
      <c r="AF868" s="77" t="s">
        <v>3456</v>
      </c>
      <c r="AG868" s="79">
        <v>1</v>
      </c>
      <c r="AH868" s="77" t="s">
        <v>3456</v>
      </c>
      <c r="AI868" s="77" t="s">
        <v>3457</v>
      </c>
      <c r="AJ868" s="77" t="s">
        <v>3457</v>
      </c>
      <c r="AK868" s="77" t="s">
        <v>3457</v>
      </c>
      <c r="AL868" s="50" t="s">
        <v>872</v>
      </c>
      <c r="AM868" s="50">
        <v>581</v>
      </c>
    </row>
    <row r="869" spans="1:39" ht="15.75">
      <c r="A869" s="84" t="s">
        <v>3453</v>
      </c>
      <c r="B869" s="84" t="s">
        <v>2696</v>
      </c>
      <c r="C869" s="87" t="s">
        <v>2747</v>
      </c>
      <c r="D869" s="86" t="s">
        <v>3480</v>
      </c>
      <c r="E869" s="76" t="s">
        <v>809</v>
      </c>
      <c r="F869" s="85" t="s">
        <v>1403</v>
      </c>
      <c r="G869" s="84">
        <v>890305496</v>
      </c>
      <c r="H869" s="76" t="s">
        <v>3484</v>
      </c>
      <c r="I869" s="81">
        <v>587215800</v>
      </c>
      <c r="J869" s="81">
        <v>587215800</v>
      </c>
      <c r="K869" s="83">
        <v>45772</v>
      </c>
      <c r="L869" s="82">
        <v>2025</v>
      </c>
      <c r="M869" s="81">
        <v>586816632</v>
      </c>
      <c r="N869" s="81">
        <v>0</v>
      </c>
      <c r="O869" s="81">
        <v>399168</v>
      </c>
      <c r="P869" s="81">
        <v>122237.57</v>
      </c>
      <c r="Q869" s="80">
        <v>0.99932023627429645</v>
      </c>
      <c r="R869" s="77" t="s">
        <v>3456</v>
      </c>
      <c r="S869" s="77" t="s">
        <v>3456</v>
      </c>
      <c r="T869" s="78">
        <v>10</v>
      </c>
      <c r="U869" s="77" t="s">
        <v>3456</v>
      </c>
      <c r="V869" s="77" t="s">
        <v>3456</v>
      </c>
      <c r="W869" s="77" t="s">
        <v>3456</v>
      </c>
      <c r="X869" s="77" t="s">
        <v>3456</v>
      </c>
      <c r="Y869" s="77" t="s">
        <v>3456</v>
      </c>
      <c r="Z869" s="77" t="s">
        <v>3456</v>
      </c>
      <c r="AA869" s="77" t="s">
        <v>3456</v>
      </c>
      <c r="AB869" s="77" t="s">
        <v>3457</v>
      </c>
      <c r="AC869" s="77" t="s">
        <v>3457</v>
      </c>
      <c r="AD869" s="77" t="s">
        <v>3456</v>
      </c>
      <c r="AE869" s="77" t="s">
        <v>3456</v>
      </c>
      <c r="AF869" s="77" t="s">
        <v>3456</v>
      </c>
      <c r="AG869" s="79">
        <v>0.83333333333333337</v>
      </c>
      <c r="AH869" s="77" t="s">
        <v>3456</v>
      </c>
      <c r="AI869" s="77" t="s">
        <v>3457</v>
      </c>
      <c r="AJ869" s="77" t="s">
        <v>3457</v>
      </c>
      <c r="AK869" s="77" t="s">
        <v>3457</v>
      </c>
      <c r="AL869" s="50" t="s">
        <v>872</v>
      </c>
      <c r="AM869" s="50">
        <v>450</v>
      </c>
    </row>
    <row r="870" spans="1:39" ht="15.75">
      <c r="A870" s="84" t="s">
        <v>3453</v>
      </c>
      <c r="B870" s="84" t="s">
        <v>2696</v>
      </c>
      <c r="C870" s="87" t="s">
        <v>2748</v>
      </c>
      <c r="D870" s="86" t="s">
        <v>3480</v>
      </c>
      <c r="E870" s="76" t="s">
        <v>809</v>
      </c>
      <c r="F870" s="85" t="s">
        <v>1429</v>
      </c>
      <c r="G870" s="84">
        <v>891901082</v>
      </c>
      <c r="H870" s="76" t="s">
        <v>1213</v>
      </c>
      <c r="I870" s="81">
        <v>293607900</v>
      </c>
      <c r="J870" s="81">
        <v>293607900</v>
      </c>
      <c r="K870" s="83">
        <v>45772</v>
      </c>
      <c r="L870" s="82">
        <v>2025</v>
      </c>
      <c r="M870" s="81">
        <v>256857982</v>
      </c>
      <c r="N870" s="81">
        <v>1200924</v>
      </c>
      <c r="O870" s="81">
        <v>35548994</v>
      </c>
      <c r="P870" s="81">
        <v>533130.54</v>
      </c>
      <c r="Q870" s="80">
        <v>0.87892357800999221</v>
      </c>
      <c r="R870" s="77" t="s">
        <v>3456</v>
      </c>
      <c r="S870" s="77" t="s">
        <v>3456</v>
      </c>
      <c r="T870" s="78">
        <v>12</v>
      </c>
      <c r="U870" s="77" t="s">
        <v>3456</v>
      </c>
      <c r="V870" s="77" t="s">
        <v>3456</v>
      </c>
      <c r="W870" s="77" t="s">
        <v>3456</v>
      </c>
      <c r="X870" s="77" t="s">
        <v>3456</v>
      </c>
      <c r="Y870" s="77" t="s">
        <v>3456</v>
      </c>
      <c r="Z870" s="77" t="s">
        <v>3456</v>
      </c>
      <c r="AA870" s="77" t="s">
        <v>3456</v>
      </c>
      <c r="AB870" s="77" t="s">
        <v>3456</v>
      </c>
      <c r="AC870" s="77" t="s">
        <v>3456</v>
      </c>
      <c r="AD870" s="77" t="s">
        <v>3456</v>
      </c>
      <c r="AE870" s="77" t="s">
        <v>3456</v>
      </c>
      <c r="AF870" s="77" t="s">
        <v>3456</v>
      </c>
      <c r="AG870" s="79">
        <v>1</v>
      </c>
      <c r="AH870" s="77" t="s">
        <v>3456</v>
      </c>
      <c r="AI870" s="77" t="s">
        <v>3457</v>
      </c>
      <c r="AJ870" s="77" t="s">
        <v>3457</v>
      </c>
      <c r="AK870" s="77" t="s">
        <v>3457</v>
      </c>
      <c r="AL870" s="50" t="s">
        <v>872</v>
      </c>
      <c r="AM870" s="50">
        <v>360</v>
      </c>
    </row>
    <row r="871" spans="1:39" ht="15.75">
      <c r="A871" s="84" t="s">
        <v>3453</v>
      </c>
      <c r="B871" s="84" t="s">
        <v>2696</v>
      </c>
      <c r="C871" s="87" t="s">
        <v>2749</v>
      </c>
      <c r="D871" s="86" t="s">
        <v>3480</v>
      </c>
      <c r="E871" s="76" t="s">
        <v>809</v>
      </c>
      <c r="F871" s="85" t="s">
        <v>1426</v>
      </c>
      <c r="G871" s="84">
        <v>891900887</v>
      </c>
      <c r="H871" s="76" t="s">
        <v>3485</v>
      </c>
      <c r="I871" s="81">
        <v>468595800</v>
      </c>
      <c r="J871" s="81">
        <v>468595800</v>
      </c>
      <c r="K871" s="83">
        <v>45772</v>
      </c>
      <c r="L871" s="82">
        <v>2025</v>
      </c>
      <c r="M871" s="81">
        <v>443591406</v>
      </c>
      <c r="N871" s="81">
        <v>0</v>
      </c>
      <c r="O871" s="81">
        <v>25004394</v>
      </c>
      <c r="P871" s="81">
        <v>132565</v>
      </c>
      <c r="Q871" s="80">
        <v>0.94663973940867585</v>
      </c>
      <c r="R871" s="77" t="s">
        <v>3456</v>
      </c>
      <c r="S871" s="77" t="s">
        <v>3456</v>
      </c>
      <c r="T871" s="78">
        <v>11</v>
      </c>
      <c r="U871" s="77" t="s">
        <v>3456</v>
      </c>
      <c r="V871" s="77" t="s">
        <v>3456</v>
      </c>
      <c r="W871" s="77" t="s">
        <v>3456</v>
      </c>
      <c r="X871" s="77" t="s">
        <v>3457</v>
      </c>
      <c r="Y871" s="77" t="s">
        <v>3456</v>
      </c>
      <c r="Z871" s="77" t="s">
        <v>3456</v>
      </c>
      <c r="AA871" s="77" t="s">
        <v>3456</v>
      </c>
      <c r="AB871" s="77" t="s">
        <v>3456</v>
      </c>
      <c r="AC871" s="77" t="s">
        <v>3456</v>
      </c>
      <c r="AD871" s="77" t="s">
        <v>3456</v>
      </c>
      <c r="AE871" s="77" t="s">
        <v>3456</v>
      </c>
      <c r="AF871" s="77" t="s">
        <v>3456</v>
      </c>
      <c r="AG871" s="79">
        <v>0.91666666666666663</v>
      </c>
      <c r="AH871" s="77" t="s">
        <v>3456</v>
      </c>
      <c r="AI871" s="77" t="s">
        <v>3457</v>
      </c>
      <c r="AJ871" s="77" t="s">
        <v>3457</v>
      </c>
      <c r="AK871" s="77" t="s">
        <v>3457</v>
      </c>
      <c r="AL871" s="50" t="s">
        <v>872</v>
      </c>
      <c r="AM871" s="50">
        <v>402</v>
      </c>
    </row>
    <row r="872" spans="1:39" ht="15.75">
      <c r="A872" s="84" t="s">
        <v>3453</v>
      </c>
      <c r="B872" s="84" t="s">
        <v>2696</v>
      </c>
      <c r="C872" s="87" t="s">
        <v>2750</v>
      </c>
      <c r="D872" s="86" t="s">
        <v>3480</v>
      </c>
      <c r="E872" s="76" t="s">
        <v>809</v>
      </c>
      <c r="F872" s="85" t="s">
        <v>1431</v>
      </c>
      <c r="G872" s="84">
        <v>891901296</v>
      </c>
      <c r="H872" s="76" t="s">
        <v>3486</v>
      </c>
      <c r="I872" s="81">
        <v>468595800</v>
      </c>
      <c r="J872" s="81">
        <v>468595800</v>
      </c>
      <c r="K872" s="83">
        <v>45772</v>
      </c>
      <c r="L872" s="82">
        <v>2025</v>
      </c>
      <c r="M872" s="81">
        <v>468595800</v>
      </c>
      <c r="N872" s="81">
        <v>0</v>
      </c>
      <c r="O872" s="81">
        <v>0</v>
      </c>
      <c r="P872" s="81">
        <v>175092.62</v>
      </c>
      <c r="Q872" s="80">
        <v>1</v>
      </c>
      <c r="R872" s="77" t="s">
        <v>3456</v>
      </c>
      <c r="S872" s="77" t="s">
        <v>3456</v>
      </c>
      <c r="T872" s="78">
        <v>12</v>
      </c>
      <c r="U872" s="77" t="s">
        <v>3456</v>
      </c>
      <c r="V872" s="77" t="s">
        <v>3456</v>
      </c>
      <c r="W872" s="77" t="s">
        <v>3456</v>
      </c>
      <c r="X872" s="77" t="s">
        <v>3456</v>
      </c>
      <c r="Y872" s="77" t="s">
        <v>3456</v>
      </c>
      <c r="Z872" s="77" t="s">
        <v>3456</v>
      </c>
      <c r="AA872" s="77" t="s">
        <v>3456</v>
      </c>
      <c r="AB872" s="77" t="s">
        <v>3456</v>
      </c>
      <c r="AC872" s="77" t="s">
        <v>3456</v>
      </c>
      <c r="AD872" s="77" t="s">
        <v>3456</v>
      </c>
      <c r="AE872" s="77" t="s">
        <v>3456</v>
      </c>
      <c r="AF872" s="77" t="s">
        <v>3456</v>
      </c>
      <c r="AG872" s="79">
        <v>1</v>
      </c>
      <c r="AH872" s="77" t="s">
        <v>3456</v>
      </c>
      <c r="AI872" s="77" t="s">
        <v>3457</v>
      </c>
      <c r="AJ872" s="77" t="s">
        <v>3457</v>
      </c>
      <c r="AK872" s="77" t="s">
        <v>3457</v>
      </c>
      <c r="AL872" s="50" t="s">
        <v>876</v>
      </c>
      <c r="AM872" s="50">
        <v>264</v>
      </c>
    </row>
    <row r="873" spans="1:39" ht="15.75">
      <c r="A873" s="84" t="s">
        <v>3453</v>
      </c>
      <c r="B873" s="84" t="s">
        <v>2696</v>
      </c>
      <c r="C873" s="87" t="s">
        <v>2751</v>
      </c>
      <c r="D873" s="86" t="s">
        <v>3480</v>
      </c>
      <c r="E873" s="76" t="s">
        <v>809</v>
      </c>
      <c r="F873" s="85" t="s">
        <v>2752</v>
      </c>
      <c r="G873" s="84">
        <v>891380055</v>
      </c>
      <c r="H873" s="76" t="s">
        <v>2753</v>
      </c>
      <c r="I873" s="81">
        <v>1949780400</v>
      </c>
      <c r="J873" s="81">
        <v>1949780400</v>
      </c>
      <c r="K873" s="83">
        <v>45596</v>
      </c>
      <c r="L873" s="82">
        <v>2024</v>
      </c>
      <c r="M873" s="81">
        <v>1949780400</v>
      </c>
      <c r="N873" s="81">
        <v>0</v>
      </c>
      <c r="O873" s="81">
        <v>0</v>
      </c>
      <c r="P873" s="81">
        <v>380000</v>
      </c>
      <c r="Q873" s="80">
        <v>1</v>
      </c>
      <c r="R873" s="77" t="s">
        <v>3456</v>
      </c>
      <c r="S873" s="77" t="s">
        <v>3456</v>
      </c>
      <c r="T873" s="78">
        <v>12</v>
      </c>
      <c r="U873" s="77" t="s">
        <v>3456</v>
      </c>
      <c r="V873" s="77" t="s">
        <v>3456</v>
      </c>
      <c r="W873" s="77" t="s">
        <v>3456</v>
      </c>
      <c r="X873" s="77" t="s">
        <v>3456</v>
      </c>
      <c r="Y873" s="77" t="s">
        <v>3456</v>
      </c>
      <c r="Z873" s="77" t="s">
        <v>3456</v>
      </c>
      <c r="AA873" s="77" t="s">
        <v>3456</v>
      </c>
      <c r="AB873" s="77" t="s">
        <v>3456</v>
      </c>
      <c r="AC873" s="77" t="s">
        <v>3456</v>
      </c>
      <c r="AD873" s="77" t="s">
        <v>3456</v>
      </c>
      <c r="AE873" s="77" t="s">
        <v>3456</v>
      </c>
      <c r="AF873" s="77" t="s">
        <v>3456</v>
      </c>
      <c r="AG873" s="79">
        <v>1</v>
      </c>
      <c r="AH873" s="77" t="s">
        <v>3456</v>
      </c>
      <c r="AI873" s="77" t="s">
        <v>3457</v>
      </c>
      <c r="AJ873" s="77" t="s">
        <v>3457</v>
      </c>
      <c r="AK873" s="77" t="s">
        <v>3457</v>
      </c>
      <c r="AL873" s="50" t="s">
        <v>872</v>
      </c>
      <c r="AM873" s="50">
        <v>655</v>
      </c>
    </row>
    <row r="874" spans="1:39" ht="15.75">
      <c r="A874" s="84" t="s">
        <v>3453</v>
      </c>
      <c r="B874" s="84" t="s">
        <v>2696</v>
      </c>
      <c r="C874" s="87" t="s">
        <v>2754</v>
      </c>
      <c r="D874" s="86" t="s">
        <v>3480</v>
      </c>
      <c r="E874" s="76" t="s">
        <v>809</v>
      </c>
      <c r="F874" s="85" t="s">
        <v>1423</v>
      </c>
      <c r="G874" s="84">
        <v>891900732</v>
      </c>
      <c r="H874" s="76" t="s">
        <v>3487</v>
      </c>
      <c r="I874" s="81">
        <v>468595800</v>
      </c>
      <c r="J874" s="81">
        <v>468595800</v>
      </c>
      <c r="K874" s="83">
        <v>45772</v>
      </c>
      <c r="L874" s="82">
        <v>2025</v>
      </c>
      <c r="M874" s="81">
        <v>0</v>
      </c>
      <c r="N874" s="81">
        <v>0</v>
      </c>
      <c r="O874" s="81">
        <v>468595800</v>
      </c>
      <c r="P874" s="81">
        <v>0</v>
      </c>
      <c r="Q874" s="80">
        <v>0</v>
      </c>
      <c r="R874" s="77" t="s">
        <v>3457</v>
      </c>
      <c r="S874" s="77" t="s">
        <v>3456</v>
      </c>
      <c r="T874" s="78">
        <v>12</v>
      </c>
      <c r="U874" s="77" t="s">
        <v>3456</v>
      </c>
      <c r="V874" s="77" t="s">
        <v>3456</v>
      </c>
      <c r="W874" s="77" t="s">
        <v>3456</v>
      </c>
      <c r="X874" s="77" t="s">
        <v>3456</v>
      </c>
      <c r="Y874" s="77" t="s">
        <v>3456</v>
      </c>
      <c r="Z874" s="77" t="s">
        <v>3456</v>
      </c>
      <c r="AA874" s="77" t="s">
        <v>3456</v>
      </c>
      <c r="AB874" s="77" t="s">
        <v>3456</v>
      </c>
      <c r="AC874" s="77" t="s">
        <v>3456</v>
      </c>
      <c r="AD874" s="77" t="s">
        <v>3456</v>
      </c>
      <c r="AE874" s="77" t="s">
        <v>3456</v>
      </c>
      <c r="AF874" s="77" t="s">
        <v>3456</v>
      </c>
      <c r="AG874" s="79">
        <v>1</v>
      </c>
      <c r="AH874" s="77" t="s">
        <v>3456</v>
      </c>
      <c r="AI874" s="77" t="s">
        <v>3457</v>
      </c>
      <c r="AJ874" s="77" t="s">
        <v>3457</v>
      </c>
      <c r="AK874" s="77" t="s">
        <v>3457</v>
      </c>
      <c r="AL874" s="50" t="s">
        <v>876</v>
      </c>
      <c r="AM874" s="50">
        <v>192</v>
      </c>
    </row>
    <row r="875" spans="1:39" ht="15.75">
      <c r="A875" s="84" t="s">
        <v>3453</v>
      </c>
      <c r="B875" s="84" t="s">
        <v>2696</v>
      </c>
      <c r="C875" s="87" t="s">
        <v>2755</v>
      </c>
      <c r="D875" s="86" t="s">
        <v>3480</v>
      </c>
      <c r="E875" s="76" t="s">
        <v>809</v>
      </c>
      <c r="F875" s="85" t="s">
        <v>1412</v>
      </c>
      <c r="G875" s="84">
        <v>891900343</v>
      </c>
      <c r="H875" s="76" t="s">
        <v>1413</v>
      </c>
      <c r="I875" s="81">
        <v>468595800</v>
      </c>
      <c r="J875" s="81">
        <v>468595800</v>
      </c>
      <c r="K875" s="83">
        <v>45772</v>
      </c>
      <c r="L875" s="82">
        <v>2025</v>
      </c>
      <c r="M875" s="81">
        <v>108898199</v>
      </c>
      <c r="N875" s="81">
        <v>159200001</v>
      </c>
      <c r="O875" s="81">
        <v>200497600</v>
      </c>
      <c r="P875" s="81">
        <v>368127.09</v>
      </c>
      <c r="Q875" s="80">
        <v>0.57213103489190476</v>
      </c>
      <c r="R875" s="77" t="s">
        <v>3456</v>
      </c>
      <c r="S875" s="77" t="s">
        <v>3456</v>
      </c>
      <c r="T875" s="78">
        <v>8</v>
      </c>
      <c r="U875" s="77" t="s">
        <v>3457</v>
      </c>
      <c r="V875" s="77" t="s">
        <v>3456</v>
      </c>
      <c r="W875" s="77" t="s">
        <v>3456</v>
      </c>
      <c r="X875" s="77" t="s">
        <v>3456</v>
      </c>
      <c r="Y875" s="77" t="s">
        <v>3456</v>
      </c>
      <c r="Z875" s="77" t="s">
        <v>3457</v>
      </c>
      <c r="AA875" s="77" t="s">
        <v>3457</v>
      </c>
      <c r="AB875" s="77" t="s">
        <v>3457</v>
      </c>
      <c r="AC875" s="77" t="s">
        <v>3456</v>
      </c>
      <c r="AD875" s="77" t="s">
        <v>3456</v>
      </c>
      <c r="AE875" s="77" t="s">
        <v>3456</v>
      </c>
      <c r="AF875" s="77" t="s">
        <v>3456</v>
      </c>
      <c r="AG875" s="79">
        <v>0.66666666666666663</v>
      </c>
      <c r="AH875" s="77" t="s">
        <v>3456</v>
      </c>
      <c r="AI875" s="77" t="s">
        <v>3457</v>
      </c>
      <c r="AJ875" s="77" t="s">
        <v>3457</v>
      </c>
      <c r="AK875" s="77" t="s">
        <v>3457</v>
      </c>
      <c r="AL875" s="50" t="s">
        <v>876</v>
      </c>
      <c r="AM875" s="50">
        <v>232</v>
      </c>
    </row>
    <row r="876" spans="1:39" ht="15.75">
      <c r="A876" s="84" t="s">
        <v>3453</v>
      </c>
      <c r="B876" s="84" t="s">
        <v>2696</v>
      </c>
      <c r="C876" s="87" t="s">
        <v>2756</v>
      </c>
      <c r="D876" s="86" t="s">
        <v>3480</v>
      </c>
      <c r="E876" s="76" t="s">
        <v>809</v>
      </c>
      <c r="F876" s="85" t="s">
        <v>1406</v>
      </c>
      <c r="G876" s="84">
        <v>890309115</v>
      </c>
      <c r="H876" s="76" t="s">
        <v>3488</v>
      </c>
      <c r="I876" s="81">
        <v>468595800</v>
      </c>
      <c r="J876" s="81">
        <v>468595800</v>
      </c>
      <c r="K876" s="83">
        <v>45772</v>
      </c>
      <c r="L876" s="82">
        <v>2025</v>
      </c>
      <c r="M876" s="81">
        <v>422100000</v>
      </c>
      <c r="N876" s="81">
        <v>0</v>
      </c>
      <c r="O876" s="81">
        <v>46495800</v>
      </c>
      <c r="P876" s="81">
        <v>388539</v>
      </c>
      <c r="Q876" s="80">
        <v>0.90077631937802261</v>
      </c>
      <c r="R876" s="77" t="s">
        <v>3456</v>
      </c>
      <c r="S876" s="77" t="s">
        <v>3456</v>
      </c>
      <c r="T876" s="78">
        <v>12</v>
      </c>
      <c r="U876" s="77" t="s">
        <v>3456</v>
      </c>
      <c r="V876" s="77" t="s">
        <v>3456</v>
      </c>
      <c r="W876" s="77" t="s">
        <v>3456</v>
      </c>
      <c r="X876" s="77" t="s">
        <v>3456</v>
      </c>
      <c r="Y876" s="77" t="s">
        <v>3456</v>
      </c>
      <c r="Z876" s="77" t="s">
        <v>3456</v>
      </c>
      <c r="AA876" s="77" t="s">
        <v>3456</v>
      </c>
      <c r="AB876" s="77" t="s">
        <v>3456</v>
      </c>
      <c r="AC876" s="77" t="s">
        <v>3456</v>
      </c>
      <c r="AD876" s="77" t="s">
        <v>3456</v>
      </c>
      <c r="AE876" s="77" t="s">
        <v>3456</v>
      </c>
      <c r="AF876" s="77" t="s">
        <v>3456</v>
      </c>
      <c r="AG876" s="79">
        <v>1</v>
      </c>
      <c r="AH876" s="77" t="s">
        <v>3456</v>
      </c>
      <c r="AI876" s="77" t="s">
        <v>3457</v>
      </c>
      <c r="AJ876" s="77" t="s">
        <v>3457</v>
      </c>
      <c r="AK876" s="77" t="s">
        <v>3457</v>
      </c>
      <c r="AL876" s="50" t="s">
        <v>872</v>
      </c>
      <c r="AM876" s="50">
        <v>571</v>
      </c>
    </row>
    <row r="877" spans="1:39" ht="15.75">
      <c r="A877" s="84" t="s">
        <v>3453</v>
      </c>
      <c r="B877" s="84" t="s">
        <v>2696</v>
      </c>
      <c r="C877" s="87" t="s">
        <v>236</v>
      </c>
      <c r="D877" s="86" t="s">
        <v>3479</v>
      </c>
      <c r="E877" s="76" t="s">
        <v>788</v>
      </c>
      <c r="F877" s="85" t="s">
        <v>2757</v>
      </c>
      <c r="G877" s="84">
        <v>900091143</v>
      </c>
      <c r="H877" s="76" t="s">
        <v>2758</v>
      </c>
      <c r="I877" s="81">
        <v>6012006700</v>
      </c>
      <c r="J877" s="81">
        <v>6012006700</v>
      </c>
      <c r="K877" s="83">
        <v>45596</v>
      </c>
      <c r="L877" s="82">
        <v>2024</v>
      </c>
      <c r="M877" s="81">
        <v>5867389979</v>
      </c>
      <c r="N877" s="81">
        <v>144616721</v>
      </c>
      <c r="O877" s="81">
        <v>0</v>
      </c>
      <c r="P877" s="81">
        <v>94492.33</v>
      </c>
      <c r="Q877" s="80">
        <v>1</v>
      </c>
      <c r="R877" s="77" t="s">
        <v>3456</v>
      </c>
      <c r="S877" s="77" t="s">
        <v>3456</v>
      </c>
      <c r="T877" s="78">
        <v>12</v>
      </c>
      <c r="U877" s="77" t="s">
        <v>3456</v>
      </c>
      <c r="V877" s="77" t="s">
        <v>3456</v>
      </c>
      <c r="W877" s="77" t="s">
        <v>3456</v>
      </c>
      <c r="X877" s="77" t="s">
        <v>3456</v>
      </c>
      <c r="Y877" s="77" t="s">
        <v>3456</v>
      </c>
      <c r="Z877" s="77" t="s">
        <v>3456</v>
      </c>
      <c r="AA877" s="77" t="s">
        <v>3456</v>
      </c>
      <c r="AB877" s="77" t="s">
        <v>3456</v>
      </c>
      <c r="AC877" s="77" t="s">
        <v>3456</v>
      </c>
      <c r="AD877" s="77" t="s">
        <v>3456</v>
      </c>
      <c r="AE877" s="77" t="s">
        <v>3456</v>
      </c>
      <c r="AF877" s="77" t="s">
        <v>3456</v>
      </c>
      <c r="AG877" s="79">
        <v>1</v>
      </c>
      <c r="AH877" s="77" t="s">
        <v>3456</v>
      </c>
      <c r="AI877" s="77" t="s">
        <v>3457</v>
      </c>
      <c r="AJ877" s="77" t="s">
        <v>3457</v>
      </c>
      <c r="AK877" s="77" t="s">
        <v>3457</v>
      </c>
      <c r="AL877" s="50" t="s">
        <v>872</v>
      </c>
      <c r="AM877" s="50">
        <v>604</v>
      </c>
    </row>
    <row r="878" spans="1:39" ht="15.75">
      <c r="A878" s="84" t="s">
        <v>3453</v>
      </c>
      <c r="B878" s="84" t="s">
        <v>2696</v>
      </c>
      <c r="C878" s="87" t="s">
        <v>2759</v>
      </c>
      <c r="D878" s="86" t="s">
        <v>3479</v>
      </c>
      <c r="E878" s="76" t="s">
        <v>788</v>
      </c>
      <c r="F878" s="85" t="s">
        <v>1938</v>
      </c>
      <c r="G878" s="84">
        <v>900192678</v>
      </c>
      <c r="H878" s="76" t="s">
        <v>1939</v>
      </c>
      <c r="I878" s="81">
        <v>293607900</v>
      </c>
      <c r="J878" s="81">
        <v>293607900</v>
      </c>
      <c r="K878" s="83">
        <v>45772</v>
      </c>
      <c r="L878" s="82">
        <v>2025</v>
      </c>
      <c r="M878" s="81">
        <v>0</v>
      </c>
      <c r="N878" s="81">
        <v>0</v>
      </c>
      <c r="O878" s="81">
        <v>293607900</v>
      </c>
      <c r="P878" s="81">
        <v>0</v>
      </c>
      <c r="Q878" s="80">
        <v>0</v>
      </c>
      <c r="R878" s="77" t="s">
        <v>3457</v>
      </c>
      <c r="S878" s="77" t="s">
        <v>3456</v>
      </c>
      <c r="T878" s="78">
        <v>10</v>
      </c>
      <c r="U878" s="77" t="s">
        <v>3456</v>
      </c>
      <c r="V878" s="77" t="s">
        <v>3456</v>
      </c>
      <c r="W878" s="77" t="s">
        <v>3456</v>
      </c>
      <c r="X878" s="77" t="s">
        <v>3456</v>
      </c>
      <c r="Y878" s="77" t="s">
        <v>3456</v>
      </c>
      <c r="Z878" s="77" t="s">
        <v>3456</v>
      </c>
      <c r="AA878" s="77" t="s">
        <v>3456</v>
      </c>
      <c r="AB878" s="77" t="s">
        <v>3457</v>
      </c>
      <c r="AC878" s="77" t="s">
        <v>3457</v>
      </c>
      <c r="AD878" s="77" t="s">
        <v>3456</v>
      </c>
      <c r="AE878" s="77" t="s">
        <v>3456</v>
      </c>
      <c r="AF878" s="77" t="s">
        <v>3456</v>
      </c>
      <c r="AG878" s="79">
        <v>0.83333333333333337</v>
      </c>
      <c r="AH878" s="77" t="s">
        <v>3456</v>
      </c>
      <c r="AI878" s="77" t="s">
        <v>3457</v>
      </c>
      <c r="AJ878" s="77" t="s">
        <v>3457</v>
      </c>
      <c r="AK878" s="77" t="s">
        <v>3457</v>
      </c>
      <c r="AL878" s="50" t="s">
        <v>910</v>
      </c>
      <c r="AM878" s="50">
        <v>71</v>
      </c>
    </row>
    <row r="879" spans="1:39" ht="15.75">
      <c r="A879" s="84" t="s">
        <v>3453</v>
      </c>
      <c r="B879" s="84" t="s">
        <v>2696</v>
      </c>
      <c r="C879" s="87" t="s">
        <v>2760</v>
      </c>
      <c r="D879" s="86" t="s">
        <v>3479</v>
      </c>
      <c r="E879" s="76" t="s">
        <v>788</v>
      </c>
      <c r="F879" s="85" t="s">
        <v>1141</v>
      </c>
      <c r="G879" s="84">
        <v>900136920</v>
      </c>
      <c r="H879" s="76" t="s">
        <v>1142</v>
      </c>
      <c r="I879" s="81">
        <v>293607900</v>
      </c>
      <c r="J879" s="81">
        <v>293607900</v>
      </c>
      <c r="K879" s="83">
        <v>45772</v>
      </c>
      <c r="L879" s="82">
        <v>2025</v>
      </c>
      <c r="M879" s="81">
        <v>286270000</v>
      </c>
      <c r="N879" s="81">
        <v>0</v>
      </c>
      <c r="O879" s="81">
        <v>7337900</v>
      </c>
      <c r="P879" s="81">
        <v>217790.61</v>
      </c>
      <c r="Q879" s="80">
        <v>0.97500782506192785</v>
      </c>
      <c r="R879" s="77" t="s">
        <v>3456</v>
      </c>
      <c r="S879" s="77" t="s">
        <v>3456</v>
      </c>
      <c r="T879" s="78">
        <v>10</v>
      </c>
      <c r="U879" s="77" t="s">
        <v>3456</v>
      </c>
      <c r="V879" s="77" t="s">
        <v>3456</v>
      </c>
      <c r="W879" s="77" t="s">
        <v>3456</v>
      </c>
      <c r="X879" s="77" t="s">
        <v>3456</v>
      </c>
      <c r="Y879" s="77" t="s">
        <v>3456</v>
      </c>
      <c r="Z879" s="77" t="s">
        <v>3456</v>
      </c>
      <c r="AA879" s="77" t="s">
        <v>3456</v>
      </c>
      <c r="AB879" s="77" t="s">
        <v>3457</v>
      </c>
      <c r="AC879" s="77" t="s">
        <v>3457</v>
      </c>
      <c r="AD879" s="77" t="s">
        <v>3456</v>
      </c>
      <c r="AE879" s="77" t="s">
        <v>3456</v>
      </c>
      <c r="AF879" s="77" t="s">
        <v>3456</v>
      </c>
      <c r="AG879" s="79">
        <v>0.83333333333333337</v>
      </c>
      <c r="AH879" s="77" t="s">
        <v>3456</v>
      </c>
      <c r="AI879" s="77" t="s">
        <v>3457</v>
      </c>
      <c r="AJ879" s="77" t="s">
        <v>3457</v>
      </c>
      <c r="AK879" s="77" t="s">
        <v>3457</v>
      </c>
      <c r="AL879" s="50" t="s">
        <v>872</v>
      </c>
      <c r="AM879" s="50">
        <v>529</v>
      </c>
    </row>
    <row r="880" spans="1:39" ht="15.75">
      <c r="A880" s="84" t="s">
        <v>3453</v>
      </c>
      <c r="B880" s="84" t="s">
        <v>2696</v>
      </c>
      <c r="C880" s="87" t="s">
        <v>777</v>
      </c>
      <c r="D880" s="86" t="s">
        <v>3479</v>
      </c>
      <c r="E880" s="76" t="s">
        <v>788</v>
      </c>
      <c r="F880" s="85" t="s">
        <v>1931</v>
      </c>
      <c r="G880" s="84">
        <v>900145604</v>
      </c>
      <c r="H880" s="76" t="s">
        <v>776</v>
      </c>
      <c r="I880" s="81">
        <v>468595800</v>
      </c>
      <c r="J880" s="81">
        <v>468595800</v>
      </c>
      <c r="K880" s="83">
        <v>45772</v>
      </c>
      <c r="L880" s="82">
        <v>2025</v>
      </c>
      <c r="M880" s="81">
        <v>468595800</v>
      </c>
      <c r="N880" s="81">
        <v>0</v>
      </c>
      <c r="O880" s="81">
        <v>0</v>
      </c>
      <c r="P880" s="81">
        <v>0</v>
      </c>
      <c r="Q880" s="80">
        <v>1</v>
      </c>
      <c r="R880" s="77" t="s">
        <v>3456</v>
      </c>
      <c r="S880" s="77" t="s">
        <v>3456</v>
      </c>
      <c r="T880" s="78">
        <v>12</v>
      </c>
      <c r="U880" s="77" t="s">
        <v>3456</v>
      </c>
      <c r="V880" s="77" t="s">
        <v>3456</v>
      </c>
      <c r="W880" s="77" t="s">
        <v>3456</v>
      </c>
      <c r="X880" s="77" t="s">
        <v>3456</v>
      </c>
      <c r="Y880" s="77" t="s">
        <v>3456</v>
      </c>
      <c r="Z880" s="77" t="s">
        <v>3456</v>
      </c>
      <c r="AA880" s="77" t="s">
        <v>3456</v>
      </c>
      <c r="AB880" s="77" t="s">
        <v>3456</v>
      </c>
      <c r="AC880" s="77" t="s">
        <v>3456</v>
      </c>
      <c r="AD880" s="77" t="s">
        <v>3456</v>
      </c>
      <c r="AE880" s="77" t="s">
        <v>3456</v>
      </c>
      <c r="AF880" s="77" t="s">
        <v>3456</v>
      </c>
      <c r="AG880" s="79">
        <v>1</v>
      </c>
      <c r="AH880" s="77" t="s">
        <v>3456</v>
      </c>
      <c r="AI880" s="77" t="s">
        <v>3457</v>
      </c>
      <c r="AJ880" s="77" t="s">
        <v>3457</v>
      </c>
      <c r="AK880" s="77" t="s">
        <v>3457</v>
      </c>
      <c r="AL880" s="50" t="s">
        <v>872</v>
      </c>
      <c r="AM880" s="50">
        <v>768</v>
      </c>
    </row>
    <row r="881" spans="1:39" ht="15.75">
      <c r="A881" s="84" t="s">
        <v>3453</v>
      </c>
      <c r="B881" s="84" t="s">
        <v>2696</v>
      </c>
      <c r="C881" s="87" t="s">
        <v>2761</v>
      </c>
      <c r="D881" s="86" t="s">
        <v>3479</v>
      </c>
      <c r="E881" s="76" t="s">
        <v>788</v>
      </c>
      <c r="F881" s="85" t="s">
        <v>1654</v>
      </c>
      <c r="G881" s="84">
        <v>814006689</v>
      </c>
      <c r="H881" s="76" t="s">
        <v>2762</v>
      </c>
      <c r="I881" s="81">
        <v>2070386884</v>
      </c>
      <c r="J881" s="81">
        <v>2070386884</v>
      </c>
      <c r="K881" s="83">
        <v>45735</v>
      </c>
      <c r="L881" s="82">
        <v>2025</v>
      </c>
      <c r="M881" s="81">
        <v>2065303537</v>
      </c>
      <c r="N881" s="81">
        <v>5083347</v>
      </c>
      <c r="O881" s="81">
        <v>0</v>
      </c>
      <c r="P881" s="81">
        <v>5080683.08</v>
      </c>
      <c r="Q881" s="80">
        <v>1</v>
      </c>
      <c r="R881" s="77" t="s">
        <v>3456</v>
      </c>
      <c r="S881" s="77" t="s">
        <v>3456</v>
      </c>
      <c r="T881" s="78">
        <v>10</v>
      </c>
      <c r="U881" s="77" t="s">
        <v>3456</v>
      </c>
      <c r="V881" s="77" t="s">
        <v>3456</v>
      </c>
      <c r="W881" s="77" t="s">
        <v>3456</v>
      </c>
      <c r="X881" s="77" t="s">
        <v>3456</v>
      </c>
      <c r="Y881" s="77" t="s">
        <v>3456</v>
      </c>
      <c r="Z881" s="77" t="s">
        <v>3456</v>
      </c>
      <c r="AA881" s="77" t="s">
        <v>3456</v>
      </c>
      <c r="AB881" s="77" t="s">
        <v>3457</v>
      </c>
      <c r="AC881" s="77" t="s">
        <v>3457</v>
      </c>
      <c r="AD881" s="77" t="s">
        <v>3456</v>
      </c>
      <c r="AE881" s="77" t="s">
        <v>3456</v>
      </c>
      <c r="AF881" s="77" t="s">
        <v>3456</v>
      </c>
      <c r="AG881" s="79">
        <v>0.83333333333333337</v>
      </c>
      <c r="AH881" s="77" t="s">
        <v>3456</v>
      </c>
      <c r="AI881" s="77" t="s">
        <v>3457</v>
      </c>
      <c r="AJ881" s="77" t="s">
        <v>3457</v>
      </c>
      <c r="AK881" s="77" t="s">
        <v>3457</v>
      </c>
      <c r="AL881" s="50" t="s">
        <v>872</v>
      </c>
      <c r="AM881" s="50">
        <v>461</v>
      </c>
    </row>
    <row r="882" spans="1:39" ht="15.75">
      <c r="A882" s="84" t="s">
        <v>3453</v>
      </c>
      <c r="B882" s="84" t="s">
        <v>2696</v>
      </c>
      <c r="C882" s="87" t="s">
        <v>2763</v>
      </c>
      <c r="D882" s="86" t="s">
        <v>3479</v>
      </c>
      <c r="E882" s="76" t="s">
        <v>788</v>
      </c>
      <c r="F882" s="85" t="s">
        <v>1910</v>
      </c>
      <c r="G882" s="84">
        <v>814006620</v>
      </c>
      <c r="H882" s="76" t="s">
        <v>1911</v>
      </c>
      <c r="I882" s="81">
        <v>587215800</v>
      </c>
      <c r="J882" s="81">
        <v>587215800</v>
      </c>
      <c r="K882" s="83">
        <v>45772</v>
      </c>
      <c r="L882" s="82">
        <v>2025</v>
      </c>
      <c r="M882" s="81">
        <v>587215800</v>
      </c>
      <c r="N882" s="81">
        <v>0</v>
      </c>
      <c r="O882" s="81">
        <v>0</v>
      </c>
      <c r="P882" s="81">
        <v>0</v>
      </c>
      <c r="Q882" s="80">
        <v>1</v>
      </c>
      <c r="R882" s="77" t="s">
        <v>3456</v>
      </c>
      <c r="S882" s="77" t="s">
        <v>3456</v>
      </c>
      <c r="T882" s="78">
        <v>12</v>
      </c>
      <c r="U882" s="77" t="s">
        <v>3456</v>
      </c>
      <c r="V882" s="77" t="s">
        <v>3456</v>
      </c>
      <c r="W882" s="77" t="s">
        <v>3456</v>
      </c>
      <c r="X882" s="77" t="s">
        <v>3456</v>
      </c>
      <c r="Y882" s="77" t="s">
        <v>3456</v>
      </c>
      <c r="Z882" s="77" t="s">
        <v>3456</v>
      </c>
      <c r="AA882" s="77" t="s">
        <v>3456</v>
      </c>
      <c r="AB882" s="77" t="s">
        <v>3456</v>
      </c>
      <c r="AC882" s="77" t="s">
        <v>3456</v>
      </c>
      <c r="AD882" s="77" t="s">
        <v>3456</v>
      </c>
      <c r="AE882" s="77" t="s">
        <v>3456</v>
      </c>
      <c r="AF882" s="77" t="s">
        <v>3456</v>
      </c>
      <c r="AG882" s="79">
        <v>1</v>
      </c>
      <c r="AH882" s="77" t="s">
        <v>3456</v>
      </c>
      <c r="AI882" s="77" t="s">
        <v>3457</v>
      </c>
      <c r="AJ882" s="77" t="s">
        <v>3457</v>
      </c>
      <c r="AK882" s="77" t="s">
        <v>3457</v>
      </c>
      <c r="AL882" s="50" t="s">
        <v>872</v>
      </c>
      <c r="AM882" s="50">
        <v>648</v>
      </c>
    </row>
    <row r="883" spans="1:39" ht="15.75">
      <c r="A883" s="84" t="s">
        <v>3453</v>
      </c>
      <c r="B883" s="84" t="s">
        <v>2696</v>
      </c>
      <c r="C883" s="87" t="s">
        <v>2764</v>
      </c>
      <c r="D883" s="86" t="s">
        <v>3479</v>
      </c>
      <c r="E883" s="76" t="s">
        <v>788</v>
      </c>
      <c r="F883" s="85" t="s">
        <v>1926</v>
      </c>
      <c r="G883" s="84">
        <v>900142446</v>
      </c>
      <c r="H883" s="76" t="s">
        <v>1927</v>
      </c>
      <c r="I883" s="81">
        <v>293607900</v>
      </c>
      <c r="J883" s="81">
        <v>293607900</v>
      </c>
      <c r="K883" s="83">
        <v>45772</v>
      </c>
      <c r="L883" s="82">
        <v>2025</v>
      </c>
      <c r="M883" s="81">
        <v>0</v>
      </c>
      <c r="N883" s="81">
        <v>0</v>
      </c>
      <c r="O883" s="81">
        <v>293607900</v>
      </c>
      <c r="P883" s="81">
        <v>0</v>
      </c>
      <c r="Q883" s="80">
        <v>0</v>
      </c>
      <c r="R883" s="77" t="s">
        <v>3457</v>
      </c>
      <c r="S883" s="77" t="s">
        <v>3456</v>
      </c>
      <c r="T883" s="78">
        <v>7</v>
      </c>
      <c r="U883" s="77" t="s">
        <v>3456</v>
      </c>
      <c r="V883" s="77" t="s">
        <v>3456</v>
      </c>
      <c r="W883" s="77" t="s">
        <v>3456</v>
      </c>
      <c r="X883" s="77" t="s">
        <v>3456</v>
      </c>
      <c r="Y883" s="77" t="s">
        <v>3456</v>
      </c>
      <c r="Z883" s="77" t="s">
        <v>3456</v>
      </c>
      <c r="AA883" s="77" t="s">
        <v>3457</v>
      </c>
      <c r="AB883" s="77" t="s">
        <v>3457</v>
      </c>
      <c r="AC883" s="77" t="s">
        <v>3457</v>
      </c>
      <c r="AD883" s="77" t="s">
        <v>3457</v>
      </c>
      <c r="AE883" s="77" t="s">
        <v>3457</v>
      </c>
      <c r="AF883" s="77" t="s">
        <v>3456</v>
      </c>
      <c r="AG883" s="79">
        <v>0.58333333333333337</v>
      </c>
      <c r="AH883" s="77" t="s">
        <v>3456</v>
      </c>
      <c r="AI883" s="77" t="s">
        <v>3457</v>
      </c>
      <c r="AJ883" s="77" t="s">
        <v>3457</v>
      </c>
      <c r="AK883" s="77" t="s">
        <v>3457</v>
      </c>
      <c r="AL883" s="50" t="s">
        <v>910</v>
      </c>
      <c r="AM883" s="50">
        <v>46</v>
      </c>
    </row>
    <row r="884" spans="1:39" ht="15.75">
      <c r="A884" s="84" t="s">
        <v>3453</v>
      </c>
      <c r="B884" s="84" t="s">
        <v>2696</v>
      </c>
      <c r="C884" s="87" t="s">
        <v>2765</v>
      </c>
      <c r="D884" s="86" t="s">
        <v>3479</v>
      </c>
      <c r="E884" s="76" t="s">
        <v>788</v>
      </c>
      <c r="F884" s="85" t="s">
        <v>1920</v>
      </c>
      <c r="G884" s="84">
        <v>900113729</v>
      </c>
      <c r="H884" s="76" t="s">
        <v>1921</v>
      </c>
      <c r="I884" s="81">
        <v>468595800</v>
      </c>
      <c r="J884" s="81">
        <v>468595800</v>
      </c>
      <c r="K884" s="83">
        <v>45772</v>
      </c>
      <c r="L884" s="82">
        <v>2025</v>
      </c>
      <c r="M884" s="81">
        <v>0</v>
      </c>
      <c r="N884" s="81">
        <v>0</v>
      </c>
      <c r="O884" s="81">
        <v>468595800</v>
      </c>
      <c r="P884" s="81">
        <v>0</v>
      </c>
      <c r="Q884" s="80">
        <v>0</v>
      </c>
      <c r="R884" s="77" t="s">
        <v>3457</v>
      </c>
      <c r="S884" s="77" t="s">
        <v>3456</v>
      </c>
      <c r="T884" s="78">
        <v>10</v>
      </c>
      <c r="U884" s="77" t="s">
        <v>3456</v>
      </c>
      <c r="V884" s="77" t="s">
        <v>3456</v>
      </c>
      <c r="W884" s="77" t="s">
        <v>3456</v>
      </c>
      <c r="X884" s="77" t="s">
        <v>3456</v>
      </c>
      <c r="Y884" s="77" t="s">
        <v>3456</v>
      </c>
      <c r="Z884" s="77" t="s">
        <v>3456</v>
      </c>
      <c r="AA884" s="77" t="s">
        <v>3456</v>
      </c>
      <c r="AB884" s="77" t="s">
        <v>3457</v>
      </c>
      <c r="AC884" s="77" t="s">
        <v>3457</v>
      </c>
      <c r="AD884" s="77" t="s">
        <v>3456</v>
      </c>
      <c r="AE884" s="77" t="s">
        <v>3456</v>
      </c>
      <c r="AF884" s="77" t="s">
        <v>3456</v>
      </c>
      <c r="AG884" s="79">
        <v>0.83333333333333337</v>
      </c>
      <c r="AH884" s="77" t="s">
        <v>3456</v>
      </c>
      <c r="AI884" s="77" t="s">
        <v>3457</v>
      </c>
      <c r="AJ884" s="77" t="s">
        <v>3457</v>
      </c>
      <c r="AK884" s="77" t="s">
        <v>3457</v>
      </c>
      <c r="AL884" s="50" t="s">
        <v>876</v>
      </c>
      <c r="AM884" s="50">
        <v>188</v>
      </c>
    </row>
    <row r="885" spans="1:39" ht="15.75">
      <c r="A885" s="84" t="s">
        <v>3453</v>
      </c>
      <c r="B885" s="84" t="s">
        <v>2696</v>
      </c>
      <c r="C885" s="87" t="s">
        <v>550</v>
      </c>
      <c r="D885" s="86" t="s">
        <v>3479</v>
      </c>
      <c r="E885" s="76" t="s">
        <v>788</v>
      </c>
      <c r="F885" s="85" t="s">
        <v>1912</v>
      </c>
      <c r="G885" s="84">
        <v>814006625</v>
      </c>
      <c r="H885" s="76" t="s">
        <v>549</v>
      </c>
      <c r="I885" s="81">
        <v>293607900</v>
      </c>
      <c r="J885" s="81">
        <v>293607900</v>
      </c>
      <c r="K885" s="83">
        <v>45772</v>
      </c>
      <c r="L885" s="82">
        <v>2025</v>
      </c>
      <c r="M885" s="81">
        <v>293607900</v>
      </c>
      <c r="N885" s="81">
        <v>0</v>
      </c>
      <c r="O885" s="81">
        <v>0</v>
      </c>
      <c r="P885" s="81">
        <v>5383</v>
      </c>
      <c r="Q885" s="80">
        <v>1</v>
      </c>
      <c r="R885" s="77" t="s">
        <v>3456</v>
      </c>
      <c r="S885" s="77" t="s">
        <v>3456</v>
      </c>
      <c r="T885" s="78">
        <v>12</v>
      </c>
      <c r="U885" s="77" t="s">
        <v>3456</v>
      </c>
      <c r="V885" s="77" t="s">
        <v>3456</v>
      </c>
      <c r="W885" s="77" t="s">
        <v>3456</v>
      </c>
      <c r="X885" s="77" t="s">
        <v>3456</v>
      </c>
      <c r="Y885" s="77" t="s">
        <v>3456</v>
      </c>
      <c r="Z885" s="77" t="s">
        <v>3456</v>
      </c>
      <c r="AA885" s="77" t="s">
        <v>3456</v>
      </c>
      <c r="AB885" s="77" t="s">
        <v>3456</v>
      </c>
      <c r="AC885" s="77" t="s">
        <v>3456</v>
      </c>
      <c r="AD885" s="77" t="s">
        <v>3456</v>
      </c>
      <c r="AE885" s="77" t="s">
        <v>3456</v>
      </c>
      <c r="AF885" s="77" t="s">
        <v>3456</v>
      </c>
      <c r="AG885" s="79">
        <v>1</v>
      </c>
      <c r="AH885" s="77" t="s">
        <v>3456</v>
      </c>
      <c r="AI885" s="77" t="s">
        <v>3457</v>
      </c>
      <c r="AJ885" s="77" t="s">
        <v>3457</v>
      </c>
      <c r="AK885" s="77" t="s">
        <v>3457</v>
      </c>
      <c r="AL885" s="50" t="s">
        <v>872</v>
      </c>
      <c r="AM885" s="50">
        <v>839</v>
      </c>
    </row>
    <row r="886" spans="1:39" ht="15.75">
      <c r="A886" s="84" t="s">
        <v>3453</v>
      </c>
      <c r="B886" s="84" t="s">
        <v>2696</v>
      </c>
      <c r="C886" s="87" t="s">
        <v>2766</v>
      </c>
      <c r="D886" s="86" t="s">
        <v>3479</v>
      </c>
      <c r="E886" s="76" t="s">
        <v>788</v>
      </c>
      <c r="F886" s="85" t="s">
        <v>2767</v>
      </c>
      <c r="G886" s="84">
        <v>900127853</v>
      </c>
      <c r="H886" s="76" t="s">
        <v>2768</v>
      </c>
      <c r="I886" s="81">
        <v>2211398300</v>
      </c>
      <c r="J886" s="81">
        <v>2211398300</v>
      </c>
      <c r="K886" s="83">
        <v>45596</v>
      </c>
      <c r="L886" s="82">
        <v>2024</v>
      </c>
      <c r="M886" s="81">
        <v>575416938</v>
      </c>
      <c r="N886" s="81">
        <v>0</v>
      </c>
      <c r="O886" s="81">
        <v>1635981362</v>
      </c>
      <c r="P886" s="81">
        <v>2515361</v>
      </c>
      <c r="Q886" s="80">
        <v>0.26020501960230319</v>
      </c>
      <c r="R886" s="77" t="s">
        <v>3456</v>
      </c>
      <c r="S886" s="77" t="s">
        <v>3456</v>
      </c>
      <c r="T886" s="78">
        <v>12</v>
      </c>
      <c r="U886" s="77" t="s">
        <v>3456</v>
      </c>
      <c r="V886" s="77" t="s">
        <v>3456</v>
      </c>
      <c r="W886" s="77" t="s">
        <v>3456</v>
      </c>
      <c r="X886" s="77" t="s">
        <v>3456</v>
      </c>
      <c r="Y886" s="77" t="s">
        <v>3456</v>
      </c>
      <c r="Z886" s="77" t="s">
        <v>3456</v>
      </c>
      <c r="AA886" s="77" t="s">
        <v>3456</v>
      </c>
      <c r="AB886" s="77" t="s">
        <v>3456</v>
      </c>
      <c r="AC886" s="77" t="s">
        <v>3456</v>
      </c>
      <c r="AD886" s="77" t="s">
        <v>3456</v>
      </c>
      <c r="AE886" s="77" t="s">
        <v>3456</v>
      </c>
      <c r="AF886" s="77" t="s">
        <v>3456</v>
      </c>
      <c r="AG886" s="79">
        <v>1</v>
      </c>
      <c r="AH886" s="77" t="s">
        <v>3456</v>
      </c>
      <c r="AI886" s="77" t="s">
        <v>3457</v>
      </c>
      <c r="AJ886" s="77" t="s">
        <v>3457</v>
      </c>
      <c r="AK886" s="77" t="s">
        <v>3457</v>
      </c>
      <c r="AL886" s="50" t="s">
        <v>876</v>
      </c>
      <c r="AM886" s="50">
        <v>213</v>
      </c>
    </row>
    <row r="887" spans="1:39" ht="15.75">
      <c r="A887" s="84" t="s">
        <v>3453</v>
      </c>
      <c r="B887" s="84" t="s">
        <v>2696</v>
      </c>
      <c r="C887" s="87" t="s">
        <v>2769</v>
      </c>
      <c r="D887" s="86" t="s">
        <v>3479</v>
      </c>
      <c r="E887" s="76" t="s">
        <v>788</v>
      </c>
      <c r="F887" s="85" t="s">
        <v>2770</v>
      </c>
      <c r="G887" s="84">
        <v>900140894</v>
      </c>
      <c r="H887" s="76" t="s">
        <v>2771</v>
      </c>
      <c r="I887" s="81">
        <v>708842800</v>
      </c>
      <c r="J887" s="81">
        <v>708842800</v>
      </c>
      <c r="K887" s="83">
        <v>45596</v>
      </c>
      <c r="L887" s="82">
        <v>2024</v>
      </c>
      <c r="M887" s="81">
        <v>476342800</v>
      </c>
      <c r="N887" s="81">
        <v>0</v>
      </c>
      <c r="O887" s="81">
        <v>232500000</v>
      </c>
      <c r="P887" s="81">
        <v>0</v>
      </c>
      <c r="Q887" s="80">
        <v>0.67200061847281234</v>
      </c>
      <c r="R887" s="77" t="s">
        <v>3457</v>
      </c>
      <c r="S887" s="77" t="s">
        <v>3456</v>
      </c>
      <c r="T887" s="78">
        <v>5</v>
      </c>
      <c r="U887" s="77" t="s">
        <v>3456</v>
      </c>
      <c r="V887" s="77" t="s">
        <v>3456</v>
      </c>
      <c r="W887" s="77" t="s">
        <v>3456</v>
      </c>
      <c r="X887" s="77" t="s">
        <v>3457</v>
      </c>
      <c r="Y887" s="77" t="s">
        <v>3457</v>
      </c>
      <c r="Z887" s="77" t="s">
        <v>3456</v>
      </c>
      <c r="AA887" s="77" t="s">
        <v>3457</v>
      </c>
      <c r="AB887" s="77" t="s">
        <v>3457</v>
      </c>
      <c r="AC887" s="77" t="s">
        <v>3457</v>
      </c>
      <c r="AD887" s="77" t="s">
        <v>3457</v>
      </c>
      <c r="AE887" s="77" t="s">
        <v>3457</v>
      </c>
      <c r="AF887" s="77" t="s">
        <v>3456</v>
      </c>
      <c r="AG887" s="79">
        <v>0.41666666666666669</v>
      </c>
      <c r="AH887" s="77" t="s">
        <v>3456</v>
      </c>
      <c r="AI887" s="77" t="s">
        <v>3457</v>
      </c>
      <c r="AJ887" s="77" t="s">
        <v>3457</v>
      </c>
      <c r="AK887" s="77" t="s">
        <v>3457</v>
      </c>
      <c r="AL887" s="50" t="s">
        <v>910</v>
      </c>
      <c r="AM887" s="50">
        <v>52</v>
      </c>
    </row>
    <row r="888" spans="1:39" ht="15.75">
      <c r="A888" s="84" t="s">
        <v>3453</v>
      </c>
      <c r="B888" s="84" t="s">
        <v>2696</v>
      </c>
      <c r="C888" s="87" t="s">
        <v>2772</v>
      </c>
      <c r="D888" s="86" t="s">
        <v>3479</v>
      </c>
      <c r="E888" s="76" t="s">
        <v>788</v>
      </c>
      <c r="F888" s="85" t="s">
        <v>2773</v>
      </c>
      <c r="G888" s="84">
        <v>900176479</v>
      </c>
      <c r="H888" s="76" t="s">
        <v>2774</v>
      </c>
      <c r="I888" s="81">
        <v>1123283100</v>
      </c>
      <c r="J888" s="81">
        <v>1123283100</v>
      </c>
      <c r="K888" s="83">
        <v>45596</v>
      </c>
      <c r="L888" s="82">
        <v>2024</v>
      </c>
      <c r="M888" s="81">
        <v>107486663</v>
      </c>
      <c r="N888" s="81">
        <v>0</v>
      </c>
      <c r="O888" s="81">
        <v>1015796437</v>
      </c>
      <c r="P888" s="81">
        <v>0</v>
      </c>
      <c r="Q888" s="80">
        <v>9.5689735739814832E-2</v>
      </c>
      <c r="R888" s="77" t="s">
        <v>3456</v>
      </c>
      <c r="S888" s="77" t="s">
        <v>3456</v>
      </c>
      <c r="T888" s="78">
        <v>11</v>
      </c>
      <c r="U888" s="77" t="s">
        <v>3456</v>
      </c>
      <c r="V888" s="77" t="s">
        <v>3456</v>
      </c>
      <c r="W888" s="77" t="s">
        <v>3456</v>
      </c>
      <c r="X888" s="77" t="s">
        <v>3457</v>
      </c>
      <c r="Y888" s="77" t="s">
        <v>3456</v>
      </c>
      <c r="Z888" s="77" t="s">
        <v>3456</v>
      </c>
      <c r="AA888" s="77" t="s">
        <v>3456</v>
      </c>
      <c r="AB888" s="77" t="s">
        <v>3456</v>
      </c>
      <c r="AC888" s="77" t="s">
        <v>3456</v>
      </c>
      <c r="AD888" s="77" t="s">
        <v>3456</v>
      </c>
      <c r="AE888" s="77" t="s">
        <v>3456</v>
      </c>
      <c r="AF888" s="77" t="s">
        <v>3456</v>
      </c>
      <c r="AG888" s="79">
        <v>0.91666666666666663</v>
      </c>
      <c r="AH888" s="77" t="s">
        <v>3456</v>
      </c>
      <c r="AI888" s="77" t="s">
        <v>3457</v>
      </c>
      <c r="AJ888" s="77" t="s">
        <v>3457</v>
      </c>
      <c r="AK888" s="77" t="s">
        <v>3457</v>
      </c>
      <c r="AL888" s="50" t="s">
        <v>876</v>
      </c>
      <c r="AM888" s="50">
        <v>163</v>
      </c>
    </row>
    <row r="889" spans="1:39" ht="15.75">
      <c r="A889" s="84" t="s">
        <v>3453</v>
      </c>
      <c r="B889" s="84" t="s">
        <v>2696</v>
      </c>
      <c r="C889" s="87" t="s">
        <v>2775</v>
      </c>
      <c r="D889" s="86" t="s">
        <v>3479</v>
      </c>
      <c r="E889" s="76" t="s">
        <v>788</v>
      </c>
      <c r="F889" s="85" t="s">
        <v>2776</v>
      </c>
      <c r="G889" s="84">
        <v>814003182</v>
      </c>
      <c r="H889" s="76" t="s">
        <v>2777</v>
      </c>
      <c r="I889" s="81">
        <v>1242872100</v>
      </c>
      <c r="J889" s="81">
        <v>1242872100</v>
      </c>
      <c r="K889" s="83">
        <v>45735</v>
      </c>
      <c r="L889" s="82">
        <v>2025</v>
      </c>
      <c r="M889" s="81">
        <v>0</v>
      </c>
      <c r="N889" s="81">
        <v>0</v>
      </c>
      <c r="O889" s="81">
        <v>1242872100</v>
      </c>
      <c r="P889" s="81">
        <v>0</v>
      </c>
      <c r="Q889" s="80">
        <v>0</v>
      </c>
      <c r="R889" s="77" t="s">
        <v>3457</v>
      </c>
      <c r="S889" s="77" t="s">
        <v>3456</v>
      </c>
      <c r="T889" s="78">
        <v>10</v>
      </c>
      <c r="U889" s="77" t="s">
        <v>3456</v>
      </c>
      <c r="V889" s="77" t="s">
        <v>3456</v>
      </c>
      <c r="W889" s="77" t="s">
        <v>3456</v>
      </c>
      <c r="X889" s="77" t="s">
        <v>3456</v>
      </c>
      <c r="Y889" s="77" t="s">
        <v>3456</v>
      </c>
      <c r="Z889" s="77" t="s">
        <v>3456</v>
      </c>
      <c r="AA889" s="77" t="s">
        <v>3456</v>
      </c>
      <c r="AB889" s="77" t="s">
        <v>3457</v>
      </c>
      <c r="AC889" s="77" t="s">
        <v>3457</v>
      </c>
      <c r="AD889" s="77" t="s">
        <v>3456</v>
      </c>
      <c r="AE889" s="77" t="s">
        <v>3456</v>
      </c>
      <c r="AF889" s="77" t="s">
        <v>3456</v>
      </c>
      <c r="AG889" s="79">
        <v>0.83333333333333337</v>
      </c>
      <c r="AH889" s="77" t="s">
        <v>3456</v>
      </c>
      <c r="AI889" s="77" t="s">
        <v>3457</v>
      </c>
      <c r="AJ889" s="77" t="s">
        <v>3457</v>
      </c>
      <c r="AK889" s="77" t="s">
        <v>3457</v>
      </c>
      <c r="AL889" s="50" t="s">
        <v>910</v>
      </c>
      <c r="AM889" s="50">
        <v>58</v>
      </c>
    </row>
    <row r="890" spans="1:39" ht="15.75">
      <c r="A890" s="84" t="s">
        <v>3453</v>
      </c>
      <c r="B890" s="84" t="s">
        <v>2696</v>
      </c>
      <c r="C890" s="87" t="s">
        <v>2778</v>
      </c>
      <c r="D890" s="86" t="s">
        <v>3479</v>
      </c>
      <c r="E890" s="76" t="s">
        <v>788</v>
      </c>
      <c r="F890" s="85" t="s">
        <v>1933</v>
      </c>
      <c r="G890" s="84">
        <v>900160887</v>
      </c>
      <c r="H890" s="76" t="s">
        <v>1934</v>
      </c>
      <c r="I890" s="81">
        <v>293607900</v>
      </c>
      <c r="J890" s="81">
        <v>293607900</v>
      </c>
      <c r="K890" s="83">
        <v>45772</v>
      </c>
      <c r="L890" s="82">
        <v>2025</v>
      </c>
      <c r="M890" s="81">
        <v>293607900</v>
      </c>
      <c r="N890" s="81">
        <v>0</v>
      </c>
      <c r="O890" s="81">
        <v>0</v>
      </c>
      <c r="P890" s="81">
        <v>47452.639999999999</v>
      </c>
      <c r="Q890" s="80">
        <v>1</v>
      </c>
      <c r="R890" s="77" t="s">
        <v>3456</v>
      </c>
      <c r="S890" s="77" t="s">
        <v>3457</v>
      </c>
      <c r="T890" s="78">
        <v>0</v>
      </c>
      <c r="U890" s="77" t="s">
        <v>3457</v>
      </c>
      <c r="V890" s="77" t="s">
        <v>3457</v>
      </c>
      <c r="W890" s="77" t="s">
        <v>3457</v>
      </c>
      <c r="X890" s="77" t="s">
        <v>3457</v>
      </c>
      <c r="Y890" s="77" t="s">
        <v>3457</v>
      </c>
      <c r="Z890" s="77" t="s">
        <v>3457</v>
      </c>
      <c r="AA890" s="77" t="s">
        <v>3457</v>
      </c>
      <c r="AB890" s="77" t="s">
        <v>3457</v>
      </c>
      <c r="AC890" s="77" t="s">
        <v>3457</v>
      </c>
      <c r="AD890" s="77" t="s">
        <v>3457</v>
      </c>
      <c r="AE890" s="77" t="s">
        <v>3457</v>
      </c>
      <c r="AF890" s="77" t="s">
        <v>3457</v>
      </c>
      <c r="AG890" s="79">
        <v>0</v>
      </c>
      <c r="AH890" s="77" t="s">
        <v>3456</v>
      </c>
      <c r="AI890" s="77" t="s">
        <v>3457</v>
      </c>
      <c r="AJ890" s="77" t="s">
        <v>3457</v>
      </c>
      <c r="AK890" s="77" t="s">
        <v>3457</v>
      </c>
      <c r="AL890" s="50" t="s">
        <v>876</v>
      </c>
      <c r="AM890" s="50">
        <v>210</v>
      </c>
    </row>
    <row r="891" spans="1:39" ht="15.75">
      <c r="A891" s="84" t="s">
        <v>3453</v>
      </c>
      <c r="B891" s="84" t="s">
        <v>2696</v>
      </c>
      <c r="C891" s="87" t="s">
        <v>2779</v>
      </c>
      <c r="D891" s="86" t="s">
        <v>3479</v>
      </c>
      <c r="E891" s="76" t="s">
        <v>788</v>
      </c>
      <c r="F891" s="85" t="s">
        <v>2780</v>
      </c>
      <c r="G891" s="84">
        <v>891200622</v>
      </c>
      <c r="H891" s="76" t="s">
        <v>2781</v>
      </c>
      <c r="I891" s="81">
        <v>1883677800</v>
      </c>
      <c r="J891" s="81">
        <v>1883677800</v>
      </c>
      <c r="K891" s="83">
        <v>45596</v>
      </c>
      <c r="L891" s="82">
        <v>2024</v>
      </c>
      <c r="M891" s="81">
        <v>955478332</v>
      </c>
      <c r="N891" s="81">
        <v>0</v>
      </c>
      <c r="O891" s="81">
        <v>928199468</v>
      </c>
      <c r="P891" s="81">
        <v>3603547.14</v>
      </c>
      <c r="Q891" s="80">
        <v>0.50724085191214763</v>
      </c>
      <c r="R891" s="77" t="s">
        <v>3456</v>
      </c>
      <c r="S891" s="77" t="s">
        <v>3456</v>
      </c>
      <c r="T891" s="78">
        <v>11</v>
      </c>
      <c r="U891" s="77" t="s">
        <v>3456</v>
      </c>
      <c r="V891" s="77" t="s">
        <v>3456</v>
      </c>
      <c r="W891" s="77" t="s">
        <v>3456</v>
      </c>
      <c r="X891" s="77" t="s">
        <v>3456</v>
      </c>
      <c r="Y891" s="77" t="s">
        <v>3456</v>
      </c>
      <c r="Z891" s="77" t="s">
        <v>3456</v>
      </c>
      <c r="AA891" s="77" t="s">
        <v>3456</v>
      </c>
      <c r="AB891" s="77" t="s">
        <v>3456</v>
      </c>
      <c r="AC891" s="77" t="s">
        <v>3457</v>
      </c>
      <c r="AD891" s="77" t="s">
        <v>3456</v>
      </c>
      <c r="AE891" s="77" t="s">
        <v>3456</v>
      </c>
      <c r="AF891" s="77" t="s">
        <v>3456</v>
      </c>
      <c r="AG891" s="79">
        <v>0.91666666666666663</v>
      </c>
      <c r="AH891" s="77" t="s">
        <v>3456</v>
      </c>
      <c r="AI891" s="77" t="s">
        <v>3457</v>
      </c>
      <c r="AJ891" s="77" t="s">
        <v>3457</v>
      </c>
      <c r="AK891" s="77" t="s">
        <v>3457</v>
      </c>
      <c r="AL891" s="50" t="s">
        <v>876</v>
      </c>
      <c r="AM891" s="50">
        <v>317</v>
      </c>
    </row>
    <row r="892" spans="1:39" ht="15.75">
      <c r="A892" s="84" t="s">
        <v>3453</v>
      </c>
      <c r="B892" s="84" t="s">
        <v>2696</v>
      </c>
      <c r="C892" s="87" t="s">
        <v>374</v>
      </c>
      <c r="D892" s="86" t="s">
        <v>3479</v>
      </c>
      <c r="E892" s="76" t="s">
        <v>788</v>
      </c>
      <c r="F892" s="85" t="s">
        <v>932</v>
      </c>
      <c r="G892" s="84">
        <v>891200248</v>
      </c>
      <c r="H892" s="76" t="s">
        <v>933</v>
      </c>
      <c r="I892" s="81">
        <v>762203700</v>
      </c>
      <c r="J892" s="81">
        <v>762203700</v>
      </c>
      <c r="K892" s="83">
        <v>45772</v>
      </c>
      <c r="L892" s="82">
        <v>2025</v>
      </c>
      <c r="M892" s="81">
        <v>464983972</v>
      </c>
      <c r="N892" s="81">
        <v>8223298</v>
      </c>
      <c r="O892" s="81">
        <v>288996430</v>
      </c>
      <c r="P892" s="81">
        <v>107416.54</v>
      </c>
      <c r="Q892" s="80">
        <v>0.62084095104760051</v>
      </c>
      <c r="R892" s="77" t="s">
        <v>3456</v>
      </c>
      <c r="S892" s="77" t="s">
        <v>3456</v>
      </c>
      <c r="T892" s="78">
        <v>12</v>
      </c>
      <c r="U892" s="77" t="s">
        <v>3456</v>
      </c>
      <c r="V892" s="77" t="s">
        <v>3456</v>
      </c>
      <c r="W892" s="77" t="s">
        <v>3456</v>
      </c>
      <c r="X892" s="77" t="s">
        <v>3456</v>
      </c>
      <c r="Y892" s="77" t="s">
        <v>3456</v>
      </c>
      <c r="Z892" s="77" t="s">
        <v>3456</v>
      </c>
      <c r="AA892" s="77" t="s">
        <v>3456</v>
      </c>
      <c r="AB892" s="77" t="s">
        <v>3456</v>
      </c>
      <c r="AC892" s="77" t="s">
        <v>3456</v>
      </c>
      <c r="AD892" s="77" t="s">
        <v>3456</v>
      </c>
      <c r="AE892" s="77" t="s">
        <v>3456</v>
      </c>
      <c r="AF892" s="77" t="s">
        <v>3456</v>
      </c>
      <c r="AG892" s="79">
        <v>1</v>
      </c>
      <c r="AH892" s="77" t="s">
        <v>3456</v>
      </c>
      <c r="AI892" s="77" t="s">
        <v>3457</v>
      </c>
      <c r="AJ892" s="77" t="s">
        <v>3457</v>
      </c>
      <c r="AK892" s="77" t="s">
        <v>3457</v>
      </c>
      <c r="AL892" s="50" t="s">
        <v>872</v>
      </c>
      <c r="AM892" s="50">
        <v>437</v>
      </c>
    </row>
    <row r="893" spans="1:39" ht="15.75">
      <c r="A893" s="84" t="s">
        <v>3453</v>
      </c>
      <c r="B893" s="84" t="s">
        <v>2696</v>
      </c>
      <c r="C893" s="87" t="s">
        <v>2782</v>
      </c>
      <c r="D893" s="86" t="s">
        <v>3479</v>
      </c>
      <c r="E893" s="76" t="s">
        <v>788</v>
      </c>
      <c r="F893" s="85" t="s">
        <v>2783</v>
      </c>
      <c r="G893" s="84">
        <v>900129891</v>
      </c>
      <c r="H893" s="76" t="s">
        <v>2784</v>
      </c>
      <c r="I893" s="81">
        <v>1128198360</v>
      </c>
      <c r="J893" s="81">
        <v>1128198360</v>
      </c>
      <c r="K893" s="83">
        <v>45596</v>
      </c>
      <c r="L893" s="82">
        <v>2024</v>
      </c>
      <c r="M893" s="81">
        <v>273020895</v>
      </c>
      <c r="N893" s="81">
        <v>0</v>
      </c>
      <c r="O893" s="81">
        <v>855177465</v>
      </c>
      <c r="P893" s="81">
        <v>0</v>
      </c>
      <c r="Q893" s="80">
        <v>0.24199724505892739</v>
      </c>
      <c r="R893" s="77" t="s">
        <v>3457</v>
      </c>
      <c r="S893" s="77" t="s">
        <v>3456</v>
      </c>
      <c r="T893" s="78">
        <v>12</v>
      </c>
      <c r="U893" s="77" t="s">
        <v>3456</v>
      </c>
      <c r="V893" s="77" t="s">
        <v>3456</v>
      </c>
      <c r="W893" s="77" t="s">
        <v>3456</v>
      </c>
      <c r="X893" s="77" t="s">
        <v>3456</v>
      </c>
      <c r="Y893" s="77" t="s">
        <v>3456</v>
      </c>
      <c r="Z893" s="77" t="s">
        <v>3456</v>
      </c>
      <c r="AA893" s="77" t="s">
        <v>3456</v>
      </c>
      <c r="AB893" s="77" t="s">
        <v>3456</v>
      </c>
      <c r="AC893" s="77" t="s">
        <v>3456</v>
      </c>
      <c r="AD893" s="77" t="s">
        <v>3456</v>
      </c>
      <c r="AE893" s="77" t="s">
        <v>3456</v>
      </c>
      <c r="AF893" s="77" t="s">
        <v>3456</v>
      </c>
      <c r="AG893" s="79">
        <v>1</v>
      </c>
      <c r="AH893" s="77" t="s">
        <v>3456</v>
      </c>
      <c r="AI893" s="77" t="s">
        <v>3457</v>
      </c>
      <c r="AJ893" s="77" t="s">
        <v>3457</v>
      </c>
      <c r="AK893" s="77" t="s">
        <v>3457</v>
      </c>
      <c r="AL893" s="50" t="s">
        <v>910</v>
      </c>
      <c r="AM893" s="50">
        <v>51</v>
      </c>
    </row>
    <row r="894" spans="1:39" ht="15.75">
      <c r="A894" s="84" t="s">
        <v>3453</v>
      </c>
      <c r="B894" s="84" t="s">
        <v>2696</v>
      </c>
      <c r="C894" s="87" t="s">
        <v>2785</v>
      </c>
      <c r="D894" s="86" t="s">
        <v>3479</v>
      </c>
      <c r="E894" s="76" t="s">
        <v>788</v>
      </c>
      <c r="F894" s="85" t="s">
        <v>948</v>
      </c>
      <c r="G894" s="84">
        <v>900127211</v>
      </c>
      <c r="H894" s="76" t="s">
        <v>949</v>
      </c>
      <c r="I894" s="81">
        <v>587215800</v>
      </c>
      <c r="J894" s="81">
        <v>587215800</v>
      </c>
      <c r="K894" s="83">
        <v>45772</v>
      </c>
      <c r="L894" s="82">
        <v>2025</v>
      </c>
      <c r="M894" s="81">
        <v>0</v>
      </c>
      <c r="N894" s="81">
        <v>0</v>
      </c>
      <c r="O894" s="81">
        <v>587215800</v>
      </c>
      <c r="P894" s="81">
        <v>0</v>
      </c>
      <c r="Q894" s="80">
        <v>0</v>
      </c>
      <c r="R894" s="77" t="s">
        <v>3457</v>
      </c>
      <c r="S894" s="77" t="s">
        <v>3456</v>
      </c>
      <c r="T894" s="78">
        <v>12</v>
      </c>
      <c r="U894" s="77" t="s">
        <v>3456</v>
      </c>
      <c r="V894" s="77" t="s">
        <v>3456</v>
      </c>
      <c r="W894" s="77" t="s">
        <v>3456</v>
      </c>
      <c r="X894" s="77" t="s">
        <v>3456</v>
      </c>
      <c r="Y894" s="77" t="s">
        <v>3456</v>
      </c>
      <c r="Z894" s="77" t="s">
        <v>3456</v>
      </c>
      <c r="AA894" s="77" t="s">
        <v>3456</v>
      </c>
      <c r="AB894" s="77" t="s">
        <v>3456</v>
      </c>
      <c r="AC894" s="77" t="s">
        <v>3456</v>
      </c>
      <c r="AD894" s="77" t="s">
        <v>3456</v>
      </c>
      <c r="AE894" s="77" t="s">
        <v>3456</v>
      </c>
      <c r="AF894" s="77" t="s">
        <v>3456</v>
      </c>
      <c r="AG894" s="79">
        <v>1</v>
      </c>
      <c r="AH894" s="77" t="s">
        <v>3456</v>
      </c>
      <c r="AI894" s="77" t="s">
        <v>3457</v>
      </c>
      <c r="AJ894" s="77" t="s">
        <v>3457</v>
      </c>
      <c r="AK894" s="77" t="s">
        <v>3457</v>
      </c>
      <c r="AL894" s="50" t="s">
        <v>876</v>
      </c>
      <c r="AM894" s="50">
        <v>207</v>
      </c>
    </row>
    <row r="895" spans="1:39" ht="15.75">
      <c r="A895" s="84" t="s">
        <v>3453</v>
      </c>
      <c r="B895" s="84" t="s">
        <v>2696</v>
      </c>
      <c r="C895" s="87" t="s">
        <v>2786</v>
      </c>
      <c r="D895" s="86" t="s">
        <v>3528</v>
      </c>
      <c r="E895" s="76" t="s">
        <v>803</v>
      </c>
      <c r="F895" s="85" t="s">
        <v>1194</v>
      </c>
      <c r="G895" s="84">
        <v>805027289</v>
      </c>
      <c r="H895" s="76" t="s">
        <v>3591</v>
      </c>
      <c r="I895" s="81">
        <v>10051209920</v>
      </c>
      <c r="J895" s="81">
        <v>10051209920</v>
      </c>
      <c r="K895" s="83">
        <v>45772</v>
      </c>
      <c r="L895" s="82">
        <v>2025</v>
      </c>
      <c r="M895" s="81">
        <v>0</v>
      </c>
      <c r="N895" s="81">
        <v>0</v>
      </c>
      <c r="O895" s="81">
        <v>10051209920</v>
      </c>
      <c r="P895" s="81">
        <v>0</v>
      </c>
      <c r="Q895" s="80">
        <v>0</v>
      </c>
      <c r="R895" s="77" t="s">
        <v>3457</v>
      </c>
      <c r="S895" s="77" t="s">
        <v>3456</v>
      </c>
      <c r="T895" s="78">
        <v>12</v>
      </c>
      <c r="U895" s="77" t="s">
        <v>3456</v>
      </c>
      <c r="V895" s="77" t="s">
        <v>3456</v>
      </c>
      <c r="W895" s="77" t="s">
        <v>3456</v>
      </c>
      <c r="X895" s="77" t="s">
        <v>3456</v>
      </c>
      <c r="Y895" s="77" t="s">
        <v>3456</v>
      </c>
      <c r="Z895" s="77" t="s">
        <v>3456</v>
      </c>
      <c r="AA895" s="77" t="s">
        <v>3456</v>
      </c>
      <c r="AB895" s="77" t="s">
        <v>3456</v>
      </c>
      <c r="AC895" s="77" t="s">
        <v>3456</v>
      </c>
      <c r="AD895" s="77" t="s">
        <v>3456</v>
      </c>
      <c r="AE895" s="77" t="s">
        <v>3456</v>
      </c>
      <c r="AF895" s="77" t="s">
        <v>3456</v>
      </c>
      <c r="AG895" s="79">
        <v>1</v>
      </c>
      <c r="AH895" s="77" t="s">
        <v>3456</v>
      </c>
      <c r="AI895" s="77" t="s">
        <v>3457</v>
      </c>
      <c r="AJ895" s="77" t="s">
        <v>3457</v>
      </c>
      <c r="AK895" s="77" t="s">
        <v>3457</v>
      </c>
      <c r="AL895" s="50" t="s">
        <v>910</v>
      </c>
      <c r="AM895" s="50">
        <v>91</v>
      </c>
    </row>
    <row r="896" spans="1:39" ht="15.75">
      <c r="A896" s="84" t="s">
        <v>3453</v>
      </c>
      <c r="B896" s="84" t="s">
        <v>2696</v>
      </c>
      <c r="C896" s="87" t="s">
        <v>2788</v>
      </c>
      <c r="D896" s="86" t="s">
        <v>3459</v>
      </c>
      <c r="E896" s="76" t="s">
        <v>802</v>
      </c>
      <c r="F896" s="85" t="s">
        <v>2169</v>
      </c>
      <c r="G896" s="84">
        <v>812001219</v>
      </c>
      <c r="H896" s="76" t="s">
        <v>2170</v>
      </c>
      <c r="I896" s="81">
        <v>468595800</v>
      </c>
      <c r="J896" s="81">
        <v>468595800</v>
      </c>
      <c r="K896" s="83">
        <v>45772</v>
      </c>
      <c r="L896" s="82">
        <v>2025</v>
      </c>
      <c r="M896" s="81">
        <v>0</v>
      </c>
      <c r="N896" s="81">
        <v>0</v>
      </c>
      <c r="O896" s="81">
        <v>468595800</v>
      </c>
      <c r="P896" s="81">
        <v>473776.8</v>
      </c>
      <c r="Q896" s="80">
        <v>0</v>
      </c>
      <c r="R896" s="77" t="s">
        <v>3456</v>
      </c>
      <c r="S896" s="77" t="s">
        <v>3456</v>
      </c>
      <c r="T896" s="78">
        <v>9</v>
      </c>
      <c r="U896" s="77" t="s">
        <v>3456</v>
      </c>
      <c r="V896" s="77" t="s">
        <v>3456</v>
      </c>
      <c r="W896" s="77" t="s">
        <v>3456</v>
      </c>
      <c r="X896" s="77" t="s">
        <v>3456</v>
      </c>
      <c r="Y896" s="77" t="s">
        <v>3456</v>
      </c>
      <c r="Z896" s="77" t="s">
        <v>3456</v>
      </c>
      <c r="AA896" s="77" t="s">
        <v>3456</v>
      </c>
      <c r="AB896" s="77" t="s">
        <v>3457</v>
      </c>
      <c r="AC896" s="77" t="s">
        <v>3457</v>
      </c>
      <c r="AD896" s="77" t="s">
        <v>3456</v>
      </c>
      <c r="AE896" s="77" t="s">
        <v>3456</v>
      </c>
      <c r="AF896" s="77" t="s">
        <v>3457</v>
      </c>
      <c r="AG896" s="79">
        <v>0.75</v>
      </c>
      <c r="AH896" s="77" t="s">
        <v>3456</v>
      </c>
      <c r="AI896" s="77" t="s">
        <v>3457</v>
      </c>
      <c r="AJ896" s="77" t="s">
        <v>3457</v>
      </c>
      <c r="AK896" s="77" t="s">
        <v>3457</v>
      </c>
      <c r="AL896" s="50" t="s">
        <v>872</v>
      </c>
      <c r="AM896" s="50">
        <v>355</v>
      </c>
    </row>
    <row r="897" spans="1:39" ht="15.75">
      <c r="A897" s="84" t="s">
        <v>3453</v>
      </c>
      <c r="B897" s="84" t="s">
        <v>2696</v>
      </c>
      <c r="C897" s="87" t="s">
        <v>2789</v>
      </c>
      <c r="D897" s="86" t="s">
        <v>3459</v>
      </c>
      <c r="E897" s="76" t="s">
        <v>802</v>
      </c>
      <c r="F897" s="85" t="s">
        <v>2790</v>
      </c>
      <c r="G897" s="84">
        <v>812000300</v>
      </c>
      <c r="H897" s="76" t="s">
        <v>2272</v>
      </c>
      <c r="I897" s="81">
        <v>468595800</v>
      </c>
      <c r="J897" s="81">
        <v>468595800</v>
      </c>
      <c r="K897" s="83">
        <v>45596</v>
      </c>
      <c r="L897" s="82">
        <v>2024</v>
      </c>
      <c r="M897" s="81">
        <v>0</v>
      </c>
      <c r="N897" s="81">
        <v>0</v>
      </c>
      <c r="O897" s="81">
        <v>468595800</v>
      </c>
      <c r="P897" s="81">
        <v>0</v>
      </c>
      <c r="Q897" s="80">
        <v>0</v>
      </c>
      <c r="R897" s="77" t="s">
        <v>3457</v>
      </c>
      <c r="S897" s="77" t="s">
        <v>3456</v>
      </c>
      <c r="T897" s="78">
        <v>10</v>
      </c>
      <c r="U897" s="77" t="s">
        <v>3456</v>
      </c>
      <c r="V897" s="77" t="s">
        <v>3456</v>
      </c>
      <c r="W897" s="77" t="s">
        <v>3456</v>
      </c>
      <c r="X897" s="77" t="s">
        <v>3456</v>
      </c>
      <c r="Y897" s="77" t="s">
        <v>3457</v>
      </c>
      <c r="Z897" s="77" t="s">
        <v>3457</v>
      </c>
      <c r="AA897" s="77" t="s">
        <v>3456</v>
      </c>
      <c r="AB897" s="77" t="s">
        <v>3456</v>
      </c>
      <c r="AC897" s="77" t="s">
        <v>3456</v>
      </c>
      <c r="AD897" s="77" t="s">
        <v>3456</v>
      </c>
      <c r="AE897" s="77" t="s">
        <v>3456</v>
      </c>
      <c r="AF897" s="77" t="s">
        <v>3456</v>
      </c>
      <c r="AG897" s="79">
        <v>0.83333333333333337</v>
      </c>
      <c r="AH897" s="77" t="s">
        <v>3456</v>
      </c>
      <c r="AI897" s="77" t="s">
        <v>3457</v>
      </c>
      <c r="AJ897" s="77" t="s">
        <v>3457</v>
      </c>
      <c r="AK897" s="77" t="s">
        <v>3457</v>
      </c>
      <c r="AL897" s="50" t="s">
        <v>910</v>
      </c>
      <c r="AM897" s="50">
        <v>70</v>
      </c>
    </row>
    <row r="898" spans="1:39" ht="15.75">
      <c r="A898" s="84" t="s">
        <v>3453</v>
      </c>
      <c r="B898" s="84" t="s">
        <v>2696</v>
      </c>
      <c r="C898" s="87" t="s">
        <v>2791</v>
      </c>
      <c r="D898" s="86" t="s">
        <v>3489</v>
      </c>
      <c r="E898" s="76" t="s">
        <v>800</v>
      </c>
      <c r="F898" s="85" t="s">
        <v>1350</v>
      </c>
      <c r="G898" s="84">
        <v>800101022</v>
      </c>
      <c r="H898" s="76" t="s">
        <v>1351</v>
      </c>
      <c r="I898" s="81">
        <v>762203700</v>
      </c>
      <c r="J898" s="81">
        <v>762203700</v>
      </c>
      <c r="K898" s="83">
        <v>45625</v>
      </c>
      <c r="L898" s="82">
        <v>2024</v>
      </c>
      <c r="M898" s="81">
        <v>312203700</v>
      </c>
      <c r="N898" s="81">
        <v>0</v>
      </c>
      <c r="O898" s="81">
        <v>450000000</v>
      </c>
      <c r="P898" s="81">
        <v>0</v>
      </c>
      <c r="Q898" s="80">
        <v>0.4096066445229799</v>
      </c>
      <c r="R898" s="77" t="s">
        <v>3457</v>
      </c>
      <c r="S898" s="77" t="s">
        <v>3456</v>
      </c>
      <c r="T898" s="78">
        <v>6</v>
      </c>
      <c r="U898" s="77" t="s">
        <v>3456</v>
      </c>
      <c r="V898" s="77" t="s">
        <v>3456</v>
      </c>
      <c r="W898" s="77" t="s">
        <v>3456</v>
      </c>
      <c r="X898" s="77" t="s">
        <v>3456</v>
      </c>
      <c r="Y898" s="77" t="s">
        <v>3457</v>
      </c>
      <c r="Z898" s="77" t="s">
        <v>3457</v>
      </c>
      <c r="AA898" s="77" t="s">
        <v>3457</v>
      </c>
      <c r="AB898" s="77" t="s">
        <v>3456</v>
      </c>
      <c r="AC898" s="77" t="s">
        <v>3456</v>
      </c>
      <c r="AD898" s="77" t="s">
        <v>3457</v>
      </c>
      <c r="AE898" s="77" t="s">
        <v>3457</v>
      </c>
      <c r="AF898" s="77" t="s">
        <v>3457</v>
      </c>
      <c r="AG898" s="79">
        <v>0.5</v>
      </c>
      <c r="AH898" s="77" t="s">
        <v>3456</v>
      </c>
      <c r="AI898" s="77" t="s">
        <v>3457</v>
      </c>
      <c r="AJ898" s="77" t="s">
        <v>3457</v>
      </c>
      <c r="AK898" s="77" t="s">
        <v>3457</v>
      </c>
      <c r="AL898" s="50" t="s">
        <v>876</v>
      </c>
      <c r="AM898" s="50">
        <v>294</v>
      </c>
    </row>
    <row r="899" spans="1:39" ht="15.75">
      <c r="A899" s="84" t="s">
        <v>3453</v>
      </c>
      <c r="B899" s="84" t="s">
        <v>2696</v>
      </c>
      <c r="C899" s="87" t="s">
        <v>2792</v>
      </c>
      <c r="D899" s="86" t="s">
        <v>3489</v>
      </c>
      <c r="E899" s="76" t="s">
        <v>800</v>
      </c>
      <c r="F899" s="85" t="s">
        <v>1357</v>
      </c>
      <c r="G899" s="84">
        <v>825000620</v>
      </c>
      <c r="H899" s="76" t="s">
        <v>1358</v>
      </c>
      <c r="I899" s="81">
        <v>468595800</v>
      </c>
      <c r="J899" s="81">
        <v>468595800</v>
      </c>
      <c r="K899" s="83">
        <v>45625</v>
      </c>
      <c r="L899" s="82">
        <v>2024</v>
      </c>
      <c r="M899" s="81">
        <v>11283632</v>
      </c>
      <c r="N899" s="81">
        <v>0</v>
      </c>
      <c r="O899" s="81">
        <v>457312168</v>
      </c>
      <c r="P899" s="81">
        <v>0</v>
      </c>
      <c r="Q899" s="80">
        <v>2.407966951475024E-2</v>
      </c>
      <c r="R899" s="77" t="s">
        <v>3457</v>
      </c>
      <c r="S899" s="77" t="s">
        <v>3457</v>
      </c>
      <c r="T899" s="78">
        <v>0</v>
      </c>
      <c r="U899" s="77" t="s">
        <v>3457</v>
      </c>
      <c r="V899" s="77" t="s">
        <v>3457</v>
      </c>
      <c r="W899" s="77" t="s">
        <v>3457</v>
      </c>
      <c r="X899" s="77" t="s">
        <v>3457</v>
      </c>
      <c r="Y899" s="77" t="s">
        <v>3457</v>
      </c>
      <c r="Z899" s="77" t="s">
        <v>3457</v>
      </c>
      <c r="AA899" s="77" t="s">
        <v>3457</v>
      </c>
      <c r="AB899" s="77" t="s">
        <v>3457</v>
      </c>
      <c r="AC899" s="77" t="s">
        <v>3457</v>
      </c>
      <c r="AD899" s="77" t="s">
        <v>3457</v>
      </c>
      <c r="AE899" s="77" t="s">
        <v>3457</v>
      </c>
      <c r="AF899" s="77" t="s">
        <v>3457</v>
      </c>
      <c r="AG899" s="79">
        <v>0</v>
      </c>
      <c r="AH899" s="77" t="s">
        <v>3456</v>
      </c>
      <c r="AI899" s="77" t="s">
        <v>3457</v>
      </c>
      <c r="AJ899" s="77" t="s">
        <v>3457</v>
      </c>
      <c r="AK899" s="77" t="s">
        <v>3457</v>
      </c>
      <c r="AL899" s="50" t="s">
        <v>910</v>
      </c>
      <c r="AM899" s="50">
        <v>8</v>
      </c>
    </row>
    <row r="900" spans="1:39" ht="15.75">
      <c r="A900" s="84" t="s">
        <v>3453</v>
      </c>
      <c r="B900" s="84" t="s">
        <v>2696</v>
      </c>
      <c r="C900" s="87" t="s">
        <v>2793</v>
      </c>
      <c r="D900" s="86" t="s">
        <v>3489</v>
      </c>
      <c r="E900" s="76" t="s">
        <v>800</v>
      </c>
      <c r="F900" s="85" t="s">
        <v>1372</v>
      </c>
      <c r="G900" s="84">
        <v>892115010</v>
      </c>
      <c r="H900" s="76" t="s">
        <v>1373</v>
      </c>
      <c r="I900" s="81">
        <v>937191600</v>
      </c>
      <c r="J900" s="81">
        <v>937191600</v>
      </c>
      <c r="K900" s="83">
        <v>45625</v>
      </c>
      <c r="L900" s="82">
        <v>2024</v>
      </c>
      <c r="M900" s="81">
        <v>884307634</v>
      </c>
      <c r="N900" s="81">
        <v>10043966</v>
      </c>
      <c r="O900" s="81">
        <v>42840000</v>
      </c>
      <c r="P900" s="81">
        <v>201693</v>
      </c>
      <c r="Q900" s="80">
        <v>0.95428896289723464</v>
      </c>
      <c r="R900" s="77" t="s">
        <v>3456</v>
      </c>
      <c r="S900" s="77" t="s">
        <v>3456</v>
      </c>
      <c r="T900" s="78">
        <v>12</v>
      </c>
      <c r="U900" s="77" t="s">
        <v>3456</v>
      </c>
      <c r="V900" s="77" t="s">
        <v>3456</v>
      </c>
      <c r="W900" s="77" t="s">
        <v>3456</v>
      </c>
      <c r="X900" s="77" t="s">
        <v>3456</v>
      </c>
      <c r="Y900" s="77" t="s">
        <v>3456</v>
      </c>
      <c r="Z900" s="77" t="s">
        <v>3456</v>
      </c>
      <c r="AA900" s="77" t="s">
        <v>3456</v>
      </c>
      <c r="AB900" s="77" t="s">
        <v>3456</v>
      </c>
      <c r="AC900" s="77" t="s">
        <v>3456</v>
      </c>
      <c r="AD900" s="77" t="s">
        <v>3456</v>
      </c>
      <c r="AE900" s="77" t="s">
        <v>3456</v>
      </c>
      <c r="AF900" s="77" t="s">
        <v>3456</v>
      </c>
      <c r="AG900" s="79">
        <v>1</v>
      </c>
      <c r="AH900" s="77" t="s">
        <v>3456</v>
      </c>
      <c r="AI900" s="77" t="s">
        <v>3457</v>
      </c>
      <c r="AJ900" s="77" t="s">
        <v>3457</v>
      </c>
      <c r="AK900" s="77" t="s">
        <v>3457</v>
      </c>
      <c r="AL900" s="50" t="s">
        <v>872</v>
      </c>
      <c r="AM900" s="50">
        <v>656</v>
      </c>
    </row>
    <row r="901" spans="1:39" ht="15.75">
      <c r="A901" s="84" t="s">
        <v>3453</v>
      </c>
      <c r="B901" s="84" t="s">
        <v>2696</v>
      </c>
      <c r="C901" s="87" t="s">
        <v>2794</v>
      </c>
      <c r="D901" s="86" t="s">
        <v>3528</v>
      </c>
      <c r="E901" s="76" t="s">
        <v>803</v>
      </c>
      <c r="F901" s="85" t="s">
        <v>1194</v>
      </c>
      <c r="G901" s="84">
        <v>890303448</v>
      </c>
      <c r="H901" s="76" t="s">
        <v>2795</v>
      </c>
      <c r="I901" s="81">
        <v>765323500</v>
      </c>
      <c r="J901" s="81">
        <v>765323500</v>
      </c>
      <c r="K901" s="83">
        <v>45735</v>
      </c>
      <c r="L901" s="82">
        <v>2025</v>
      </c>
      <c r="M901" s="81">
        <v>0</v>
      </c>
      <c r="N901" s="81">
        <v>0</v>
      </c>
      <c r="O901" s="81">
        <v>765323500</v>
      </c>
      <c r="P901" s="81">
        <v>0</v>
      </c>
      <c r="Q901" s="80">
        <v>0</v>
      </c>
      <c r="R901" s="77" t="s">
        <v>3457</v>
      </c>
      <c r="S901" s="77" t="s">
        <v>3456</v>
      </c>
      <c r="T901" s="78">
        <v>12</v>
      </c>
      <c r="U901" s="77" t="s">
        <v>3456</v>
      </c>
      <c r="V901" s="77" t="s">
        <v>3456</v>
      </c>
      <c r="W901" s="77" t="s">
        <v>3456</v>
      </c>
      <c r="X901" s="77" t="s">
        <v>3456</v>
      </c>
      <c r="Y901" s="77" t="s">
        <v>3456</v>
      </c>
      <c r="Z901" s="77" t="s">
        <v>3456</v>
      </c>
      <c r="AA901" s="77" t="s">
        <v>3456</v>
      </c>
      <c r="AB901" s="77" t="s">
        <v>3456</v>
      </c>
      <c r="AC901" s="77" t="s">
        <v>3456</v>
      </c>
      <c r="AD901" s="77" t="s">
        <v>3456</v>
      </c>
      <c r="AE901" s="77" t="s">
        <v>3456</v>
      </c>
      <c r="AF901" s="77" t="s">
        <v>3456</v>
      </c>
      <c r="AG901" s="79">
        <v>1</v>
      </c>
      <c r="AH901" s="77" t="s">
        <v>3456</v>
      </c>
      <c r="AI901" s="77" t="s">
        <v>3457</v>
      </c>
      <c r="AJ901" s="77" t="s">
        <v>3457</v>
      </c>
      <c r="AK901" s="77" t="s">
        <v>3457</v>
      </c>
      <c r="AL901" s="50" t="s">
        <v>910</v>
      </c>
      <c r="AM901" s="50">
        <v>148</v>
      </c>
    </row>
    <row r="902" spans="1:39" ht="15.75">
      <c r="A902" s="84" t="s">
        <v>3453</v>
      </c>
      <c r="B902" s="84" t="s">
        <v>2696</v>
      </c>
      <c r="C902" s="87" t="s">
        <v>2796</v>
      </c>
      <c r="D902" s="86" t="s">
        <v>3528</v>
      </c>
      <c r="E902" s="76" t="s">
        <v>803</v>
      </c>
      <c r="F902" s="85" t="s">
        <v>1194</v>
      </c>
      <c r="G902" s="84">
        <v>805027261</v>
      </c>
      <c r="H902" s="76" t="s">
        <v>2797</v>
      </c>
      <c r="I902" s="81">
        <v>5082135500</v>
      </c>
      <c r="J902" s="81">
        <v>5082135500</v>
      </c>
      <c r="K902" s="83">
        <v>45735</v>
      </c>
      <c r="L902" s="82">
        <v>2025</v>
      </c>
      <c r="M902" s="81">
        <v>0</v>
      </c>
      <c r="N902" s="81">
        <v>0</v>
      </c>
      <c r="O902" s="81">
        <v>5082135500</v>
      </c>
      <c r="P902" s="81">
        <v>0</v>
      </c>
      <c r="Q902" s="80">
        <v>0</v>
      </c>
      <c r="R902" s="77" t="s">
        <v>3457</v>
      </c>
      <c r="S902" s="77" t="s">
        <v>3456</v>
      </c>
      <c r="T902" s="78">
        <v>11</v>
      </c>
      <c r="U902" s="77" t="s">
        <v>3456</v>
      </c>
      <c r="V902" s="77" t="s">
        <v>3456</v>
      </c>
      <c r="W902" s="77" t="s">
        <v>3456</v>
      </c>
      <c r="X902" s="77" t="s">
        <v>3456</v>
      </c>
      <c r="Y902" s="77" t="s">
        <v>3456</v>
      </c>
      <c r="Z902" s="77" t="s">
        <v>3456</v>
      </c>
      <c r="AA902" s="77" t="s">
        <v>3457</v>
      </c>
      <c r="AB902" s="77" t="s">
        <v>3456</v>
      </c>
      <c r="AC902" s="77" t="s">
        <v>3456</v>
      </c>
      <c r="AD902" s="77" t="s">
        <v>3456</v>
      </c>
      <c r="AE902" s="77" t="s">
        <v>3456</v>
      </c>
      <c r="AF902" s="77" t="s">
        <v>3456</v>
      </c>
      <c r="AG902" s="79">
        <v>0.91666666666666663</v>
      </c>
      <c r="AH902" s="77" t="s">
        <v>3456</v>
      </c>
      <c r="AI902" s="77" t="s">
        <v>3457</v>
      </c>
      <c r="AJ902" s="77" t="s">
        <v>3457</v>
      </c>
      <c r="AK902" s="77" t="s">
        <v>3457</v>
      </c>
      <c r="AL902" s="50" t="s">
        <v>910</v>
      </c>
      <c r="AM902" s="50">
        <v>80</v>
      </c>
    </row>
    <row r="903" spans="1:39" ht="15.75">
      <c r="A903" s="84" t="s">
        <v>3453</v>
      </c>
      <c r="B903" s="84" t="s">
        <v>2696</v>
      </c>
      <c r="C903" s="87" t="s">
        <v>2798</v>
      </c>
      <c r="D903" s="86" t="s">
        <v>3528</v>
      </c>
      <c r="E903" s="76" t="s">
        <v>803</v>
      </c>
      <c r="F903" s="85" t="s">
        <v>1194</v>
      </c>
      <c r="G903" s="84">
        <v>805027287</v>
      </c>
      <c r="H903" s="76" t="s">
        <v>3529</v>
      </c>
      <c r="I903" s="81">
        <v>1049927400</v>
      </c>
      <c r="J903" s="81">
        <v>1049927400</v>
      </c>
      <c r="K903" s="83">
        <v>45772</v>
      </c>
      <c r="L903" s="82">
        <v>2025</v>
      </c>
      <c r="M903" s="81">
        <v>0</v>
      </c>
      <c r="N903" s="81">
        <v>0</v>
      </c>
      <c r="O903" s="81">
        <v>1049927400</v>
      </c>
      <c r="P903" s="81">
        <v>0</v>
      </c>
      <c r="Q903" s="80">
        <v>0</v>
      </c>
      <c r="R903" s="77" t="s">
        <v>3457</v>
      </c>
      <c r="S903" s="77" t="s">
        <v>3456</v>
      </c>
      <c r="T903" s="78">
        <v>12</v>
      </c>
      <c r="U903" s="77" t="s">
        <v>3456</v>
      </c>
      <c r="V903" s="77" t="s">
        <v>3456</v>
      </c>
      <c r="W903" s="77" t="s">
        <v>3456</v>
      </c>
      <c r="X903" s="77" t="s">
        <v>3456</v>
      </c>
      <c r="Y903" s="77" t="s">
        <v>3456</v>
      </c>
      <c r="Z903" s="77" t="s">
        <v>3456</v>
      </c>
      <c r="AA903" s="77" t="s">
        <v>3456</v>
      </c>
      <c r="AB903" s="77" t="s">
        <v>3456</v>
      </c>
      <c r="AC903" s="77" t="s">
        <v>3456</v>
      </c>
      <c r="AD903" s="77" t="s">
        <v>3456</v>
      </c>
      <c r="AE903" s="77" t="s">
        <v>3456</v>
      </c>
      <c r="AF903" s="77" t="s">
        <v>3456</v>
      </c>
      <c r="AG903" s="79">
        <v>1</v>
      </c>
      <c r="AH903" s="77" t="s">
        <v>3456</v>
      </c>
      <c r="AI903" s="77" t="s">
        <v>3457</v>
      </c>
      <c r="AJ903" s="77" t="s">
        <v>3457</v>
      </c>
      <c r="AK903" s="77" t="s">
        <v>3457</v>
      </c>
      <c r="AL903" s="50" t="s">
        <v>910</v>
      </c>
      <c r="AM903" s="50">
        <v>156</v>
      </c>
    </row>
    <row r="904" spans="1:39" ht="15.75">
      <c r="A904" s="84" t="s">
        <v>3453</v>
      </c>
      <c r="B904" s="84" t="s">
        <v>2696</v>
      </c>
      <c r="C904" s="87" t="s">
        <v>2799</v>
      </c>
      <c r="D904" s="86" t="s">
        <v>3528</v>
      </c>
      <c r="E904" s="76" t="s">
        <v>803</v>
      </c>
      <c r="F904" s="85" t="s">
        <v>1194</v>
      </c>
      <c r="G904" s="84">
        <v>805027337</v>
      </c>
      <c r="H904" s="76" t="s">
        <v>2800</v>
      </c>
      <c r="I904" s="81">
        <v>6633110000</v>
      </c>
      <c r="J904" s="81">
        <v>6633110000</v>
      </c>
      <c r="K904" s="83">
        <v>45735</v>
      </c>
      <c r="L904" s="82">
        <v>2025</v>
      </c>
      <c r="M904" s="81">
        <v>0</v>
      </c>
      <c r="N904" s="81">
        <v>0</v>
      </c>
      <c r="O904" s="81">
        <v>6633110000</v>
      </c>
      <c r="P904" s="81">
        <v>0</v>
      </c>
      <c r="Q904" s="80">
        <v>0</v>
      </c>
      <c r="R904" s="77" t="s">
        <v>3457</v>
      </c>
      <c r="S904" s="77" t="s">
        <v>3456</v>
      </c>
      <c r="T904" s="78">
        <v>10</v>
      </c>
      <c r="U904" s="77" t="s">
        <v>3456</v>
      </c>
      <c r="V904" s="77" t="s">
        <v>3456</v>
      </c>
      <c r="W904" s="77" t="s">
        <v>3456</v>
      </c>
      <c r="X904" s="77" t="s">
        <v>3456</v>
      </c>
      <c r="Y904" s="77" t="s">
        <v>3456</v>
      </c>
      <c r="Z904" s="77" t="s">
        <v>3456</v>
      </c>
      <c r="AA904" s="77" t="s">
        <v>3456</v>
      </c>
      <c r="AB904" s="77" t="s">
        <v>3457</v>
      </c>
      <c r="AC904" s="77" t="s">
        <v>3457</v>
      </c>
      <c r="AD904" s="77" t="s">
        <v>3456</v>
      </c>
      <c r="AE904" s="77" t="s">
        <v>3456</v>
      </c>
      <c r="AF904" s="77" t="s">
        <v>3456</v>
      </c>
      <c r="AG904" s="79">
        <v>0.83333333333333337</v>
      </c>
      <c r="AH904" s="77" t="s">
        <v>3456</v>
      </c>
      <c r="AI904" s="77" t="s">
        <v>3457</v>
      </c>
      <c r="AJ904" s="77" t="s">
        <v>3457</v>
      </c>
      <c r="AK904" s="77" t="s">
        <v>3457</v>
      </c>
      <c r="AL904" s="50" t="s">
        <v>910</v>
      </c>
      <c r="AM904" s="50">
        <v>34</v>
      </c>
    </row>
    <row r="905" spans="1:39" ht="15.75">
      <c r="A905" s="84" t="s">
        <v>3453</v>
      </c>
      <c r="B905" s="84" t="s">
        <v>2696</v>
      </c>
      <c r="C905" s="87" t="s">
        <v>2801</v>
      </c>
      <c r="D905" s="86" t="s">
        <v>3528</v>
      </c>
      <c r="E905" s="76" t="s">
        <v>803</v>
      </c>
      <c r="F905" s="85" t="s">
        <v>1194</v>
      </c>
      <c r="G905" s="84">
        <v>805027338</v>
      </c>
      <c r="H905" s="76" t="s">
        <v>3592</v>
      </c>
      <c r="I905" s="81">
        <v>1726762700</v>
      </c>
      <c r="J905" s="81">
        <v>1726762700</v>
      </c>
      <c r="K905" s="83">
        <v>45735</v>
      </c>
      <c r="L905" s="82">
        <v>2025</v>
      </c>
      <c r="M905" s="81">
        <v>0</v>
      </c>
      <c r="N905" s="81">
        <v>0</v>
      </c>
      <c r="O905" s="81">
        <v>1726762700</v>
      </c>
      <c r="P905" s="81">
        <v>0</v>
      </c>
      <c r="Q905" s="80">
        <v>0</v>
      </c>
      <c r="R905" s="77" t="s">
        <v>3457</v>
      </c>
      <c r="S905" s="77" t="s">
        <v>3456</v>
      </c>
      <c r="T905" s="78">
        <v>12</v>
      </c>
      <c r="U905" s="77" t="s">
        <v>3456</v>
      </c>
      <c r="V905" s="77" t="s">
        <v>3456</v>
      </c>
      <c r="W905" s="77" t="s">
        <v>3456</v>
      </c>
      <c r="X905" s="77" t="s">
        <v>3456</v>
      </c>
      <c r="Y905" s="77" t="s">
        <v>3456</v>
      </c>
      <c r="Z905" s="77" t="s">
        <v>3456</v>
      </c>
      <c r="AA905" s="77" t="s">
        <v>3456</v>
      </c>
      <c r="AB905" s="77" t="s">
        <v>3456</v>
      </c>
      <c r="AC905" s="77" t="s">
        <v>3456</v>
      </c>
      <c r="AD905" s="77" t="s">
        <v>3456</v>
      </c>
      <c r="AE905" s="77" t="s">
        <v>3456</v>
      </c>
      <c r="AF905" s="77" t="s">
        <v>3456</v>
      </c>
      <c r="AG905" s="79">
        <v>1</v>
      </c>
      <c r="AH905" s="77" t="s">
        <v>3456</v>
      </c>
      <c r="AI905" s="77" t="s">
        <v>3457</v>
      </c>
      <c r="AJ905" s="77" t="s">
        <v>3457</v>
      </c>
      <c r="AK905" s="77" t="s">
        <v>3457</v>
      </c>
      <c r="AL905" s="50" t="s">
        <v>910</v>
      </c>
      <c r="AM905" s="50">
        <v>157</v>
      </c>
    </row>
    <row r="906" spans="1:39" ht="15.75">
      <c r="A906" s="84" t="s">
        <v>3453</v>
      </c>
      <c r="B906" s="84" t="s">
        <v>2696</v>
      </c>
      <c r="C906" s="87" t="s">
        <v>2803</v>
      </c>
      <c r="D906" s="86" t="s">
        <v>3454</v>
      </c>
      <c r="E906" s="76" t="s">
        <v>792</v>
      </c>
      <c r="F906" s="85" t="s">
        <v>1000</v>
      </c>
      <c r="G906" s="84">
        <v>806007161</v>
      </c>
      <c r="H906" s="76" t="s">
        <v>3523</v>
      </c>
      <c r="I906" s="81">
        <v>174987900</v>
      </c>
      <c r="J906" s="81">
        <v>174987900</v>
      </c>
      <c r="K906" s="83">
        <v>45772</v>
      </c>
      <c r="L906" s="82">
        <v>2025</v>
      </c>
      <c r="M906" s="81">
        <v>174987900</v>
      </c>
      <c r="N906" s="81">
        <v>0</v>
      </c>
      <c r="O906" s="81">
        <v>0</v>
      </c>
      <c r="P906" s="81">
        <v>0</v>
      </c>
      <c r="Q906" s="80">
        <v>1</v>
      </c>
      <c r="R906" s="77" t="s">
        <v>3456</v>
      </c>
      <c r="S906" s="77" t="s">
        <v>3456</v>
      </c>
      <c r="T906" s="78">
        <v>12</v>
      </c>
      <c r="U906" s="77" t="s">
        <v>3456</v>
      </c>
      <c r="V906" s="77" t="s">
        <v>3456</v>
      </c>
      <c r="W906" s="77" t="s">
        <v>3456</v>
      </c>
      <c r="X906" s="77" t="s">
        <v>3456</v>
      </c>
      <c r="Y906" s="77" t="s">
        <v>3456</v>
      </c>
      <c r="Z906" s="77" t="s">
        <v>3456</v>
      </c>
      <c r="AA906" s="77" t="s">
        <v>3456</v>
      </c>
      <c r="AB906" s="77" t="s">
        <v>3456</v>
      </c>
      <c r="AC906" s="77" t="s">
        <v>3456</v>
      </c>
      <c r="AD906" s="77" t="s">
        <v>3456</v>
      </c>
      <c r="AE906" s="77" t="s">
        <v>3456</v>
      </c>
      <c r="AF906" s="77" t="s">
        <v>3456</v>
      </c>
      <c r="AG906" s="79">
        <v>1</v>
      </c>
      <c r="AH906" s="77" t="s">
        <v>3456</v>
      </c>
      <c r="AI906" s="77" t="s">
        <v>3457</v>
      </c>
      <c r="AJ906" s="77" t="s">
        <v>3457</v>
      </c>
      <c r="AK906" s="77" t="s">
        <v>3457</v>
      </c>
      <c r="AL906" s="50" t="s">
        <v>872</v>
      </c>
      <c r="AM906" s="50">
        <v>376</v>
      </c>
    </row>
    <row r="907" spans="1:39" ht="15.75">
      <c r="A907" s="84" t="s">
        <v>3453</v>
      </c>
      <c r="B907" s="84" t="s">
        <v>2696</v>
      </c>
      <c r="C907" s="87" t="s">
        <v>2698</v>
      </c>
      <c r="D907" s="86" t="s">
        <v>3454</v>
      </c>
      <c r="E907" s="76" t="s">
        <v>792</v>
      </c>
      <c r="F907" s="85" t="s">
        <v>1003</v>
      </c>
      <c r="G907" s="84">
        <v>806007801</v>
      </c>
      <c r="H907" s="76" t="s">
        <v>3522</v>
      </c>
      <c r="I907" s="81">
        <v>524963700</v>
      </c>
      <c r="J907" s="81">
        <v>524963700</v>
      </c>
      <c r="K907" s="83">
        <v>45772</v>
      </c>
      <c r="L907" s="82">
        <v>2025</v>
      </c>
      <c r="M907" s="81">
        <v>0</v>
      </c>
      <c r="N907" s="81">
        <v>0</v>
      </c>
      <c r="O907" s="81">
        <v>524963700</v>
      </c>
      <c r="P907" s="81">
        <v>0</v>
      </c>
      <c r="Q907" s="80">
        <v>0</v>
      </c>
      <c r="R907" s="77" t="s">
        <v>3457</v>
      </c>
      <c r="S907" s="77" t="s">
        <v>3456</v>
      </c>
      <c r="T907" s="78">
        <v>12</v>
      </c>
      <c r="U907" s="77" t="s">
        <v>3456</v>
      </c>
      <c r="V907" s="77" t="s">
        <v>3456</v>
      </c>
      <c r="W907" s="77" t="s">
        <v>3456</v>
      </c>
      <c r="X907" s="77" t="s">
        <v>3456</v>
      </c>
      <c r="Y907" s="77" t="s">
        <v>3456</v>
      </c>
      <c r="Z907" s="77" t="s">
        <v>3456</v>
      </c>
      <c r="AA907" s="77" t="s">
        <v>3456</v>
      </c>
      <c r="AB907" s="77" t="s">
        <v>3456</v>
      </c>
      <c r="AC907" s="77" t="s">
        <v>3456</v>
      </c>
      <c r="AD907" s="77" t="s">
        <v>3456</v>
      </c>
      <c r="AE907" s="77" t="s">
        <v>3456</v>
      </c>
      <c r="AF907" s="77" t="s">
        <v>3456</v>
      </c>
      <c r="AG907" s="79">
        <v>1</v>
      </c>
      <c r="AH907" s="77" t="s">
        <v>3456</v>
      </c>
      <c r="AI907" s="77" t="s">
        <v>3457</v>
      </c>
      <c r="AJ907" s="77" t="s">
        <v>3457</v>
      </c>
      <c r="AK907" s="77" t="s">
        <v>3457</v>
      </c>
      <c r="AL907" s="50" t="s">
        <v>872</v>
      </c>
      <c r="AM907" s="50">
        <v>368</v>
      </c>
    </row>
    <row r="908" spans="1:39" ht="15.75">
      <c r="A908" s="84" t="s">
        <v>3453</v>
      </c>
      <c r="B908" s="84" t="s">
        <v>2696</v>
      </c>
      <c r="C908" s="87" t="s">
        <v>499</v>
      </c>
      <c r="D908" s="86" t="s">
        <v>3454</v>
      </c>
      <c r="E908" s="76" t="s">
        <v>792</v>
      </c>
      <c r="F908" s="85" t="s">
        <v>2804</v>
      </c>
      <c r="G908" s="84">
        <v>806007303</v>
      </c>
      <c r="H908" s="76" t="s">
        <v>3593</v>
      </c>
      <c r="I908" s="81">
        <v>349975800</v>
      </c>
      <c r="J908" s="81">
        <v>349975800</v>
      </c>
      <c r="K908" s="83">
        <v>45596</v>
      </c>
      <c r="L908" s="82">
        <v>2024</v>
      </c>
      <c r="M908" s="81">
        <v>349975800</v>
      </c>
      <c r="N908" s="81">
        <v>0</v>
      </c>
      <c r="O908" s="81">
        <v>0</v>
      </c>
      <c r="P908" s="81">
        <v>129474</v>
      </c>
      <c r="Q908" s="80">
        <v>1</v>
      </c>
      <c r="R908" s="77" t="s">
        <v>3456</v>
      </c>
      <c r="S908" s="77" t="s">
        <v>3456</v>
      </c>
      <c r="T908" s="78">
        <v>12</v>
      </c>
      <c r="U908" s="77" t="s">
        <v>3456</v>
      </c>
      <c r="V908" s="77" t="s">
        <v>3456</v>
      </c>
      <c r="W908" s="77" t="s">
        <v>3456</v>
      </c>
      <c r="X908" s="77" t="s">
        <v>3456</v>
      </c>
      <c r="Y908" s="77" t="s">
        <v>3456</v>
      </c>
      <c r="Z908" s="77" t="s">
        <v>3456</v>
      </c>
      <c r="AA908" s="77" t="s">
        <v>3456</v>
      </c>
      <c r="AB908" s="77" t="s">
        <v>3456</v>
      </c>
      <c r="AC908" s="77" t="s">
        <v>3456</v>
      </c>
      <c r="AD908" s="77" t="s">
        <v>3456</v>
      </c>
      <c r="AE908" s="77" t="s">
        <v>3456</v>
      </c>
      <c r="AF908" s="77" t="s">
        <v>3456</v>
      </c>
      <c r="AG908" s="79">
        <v>1</v>
      </c>
      <c r="AH908" s="77" t="s">
        <v>3456</v>
      </c>
      <c r="AI908" s="77" t="s">
        <v>3457</v>
      </c>
      <c r="AJ908" s="77" t="s">
        <v>3457</v>
      </c>
      <c r="AK908" s="77" t="s">
        <v>3457</v>
      </c>
      <c r="AL908" s="50" t="s">
        <v>872</v>
      </c>
      <c r="AM908" s="50">
        <v>812</v>
      </c>
    </row>
    <row r="909" spans="1:39" ht="15.75">
      <c r="A909" s="84" t="s">
        <v>3453</v>
      </c>
      <c r="B909" s="84" t="s">
        <v>2696</v>
      </c>
      <c r="C909" s="87" t="s">
        <v>2805</v>
      </c>
      <c r="D909" s="86" t="s">
        <v>3454</v>
      </c>
      <c r="E909" s="76" t="s">
        <v>792</v>
      </c>
      <c r="F909" s="85" t="s">
        <v>994</v>
      </c>
      <c r="G909" s="84">
        <v>806006914</v>
      </c>
      <c r="H909" s="76" t="s">
        <v>3507</v>
      </c>
      <c r="I909" s="81">
        <v>174987900</v>
      </c>
      <c r="J909" s="81">
        <v>174987900</v>
      </c>
      <c r="K909" s="83">
        <v>45772</v>
      </c>
      <c r="L909" s="82">
        <v>2025</v>
      </c>
      <c r="M909" s="81">
        <v>154000000</v>
      </c>
      <c r="N909" s="81">
        <v>0</v>
      </c>
      <c r="O909" s="81">
        <v>20987900</v>
      </c>
      <c r="P909" s="81">
        <v>0</v>
      </c>
      <c r="Q909" s="80">
        <v>0.88006084992162315</v>
      </c>
      <c r="R909" s="77" t="s">
        <v>3456</v>
      </c>
      <c r="S909" s="77" t="s">
        <v>3456</v>
      </c>
      <c r="T909" s="78">
        <v>12</v>
      </c>
      <c r="U909" s="77" t="s">
        <v>3456</v>
      </c>
      <c r="V909" s="77" t="s">
        <v>3456</v>
      </c>
      <c r="W909" s="77" t="s">
        <v>3456</v>
      </c>
      <c r="X909" s="77" t="s">
        <v>3456</v>
      </c>
      <c r="Y909" s="77" t="s">
        <v>3456</v>
      </c>
      <c r="Z909" s="77" t="s">
        <v>3456</v>
      </c>
      <c r="AA909" s="77" t="s">
        <v>3456</v>
      </c>
      <c r="AB909" s="77" t="s">
        <v>3456</v>
      </c>
      <c r="AC909" s="77" t="s">
        <v>3456</v>
      </c>
      <c r="AD909" s="77" t="s">
        <v>3456</v>
      </c>
      <c r="AE909" s="77" t="s">
        <v>3456</v>
      </c>
      <c r="AF909" s="77" t="s">
        <v>3456</v>
      </c>
      <c r="AG909" s="79">
        <v>1</v>
      </c>
      <c r="AH909" s="77" t="s">
        <v>3456</v>
      </c>
      <c r="AI909" s="77" t="s">
        <v>3457</v>
      </c>
      <c r="AJ909" s="77" t="s">
        <v>3457</v>
      </c>
      <c r="AK909" s="77" t="s">
        <v>3457</v>
      </c>
      <c r="AL909" s="50" t="s">
        <v>872</v>
      </c>
      <c r="AM909" s="50">
        <v>408</v>
      </c>
    </row>
    <row r="910" spans="1:39" ht="15.75">
      <c r="A910" s="84" t="s">
        <v>3453</v>
      </c>
      <c r="B910" s="84" t="s">
        <v>2696</v>
      </c>
      <c r="C910" s="87" t="s">
        <v>590</v>
      </c>
      <c r="D910" s="86" t="s">
        <v>3506</v>
      </c>
      <c r="E910" s="76" t="s">
        <v>789</v>
      </c>
      <c r="F910" s="85" t="s">
        <v>1124</v>
      </c>
      <c r="G910" s="84">
        <v>819003618</v>
      </c>
      <c r="H910" s="76" t="s">
        <v>589</v>
      </c>
      <c r="I910" s="81">
        <v>174987900</v>
      </c>
      <c r="J910" s="81">
        <v>174987900</v>
      </c>
      <c r="K910" s="83">
        <v>45772</v>
      </c>
      <c r="L910" s="82">
        <v>2025</v>
      </c>
      <c r="M910" s="81">
        <v>166537358</v>
      </c>
      <c r="N910" s="81">
        <v>5174987</v>
      </c>
      <c r="O910" s="81">
        <v>3275555</v>
      </c>
      <c r="P910" s="81">
        <v>1845</v>
      </c>
      <c r="Q910" s="80">
        <v>0.98128124858918819</v>
      </c>
      <c r="R910" s="77" t="s">
        <v>3456</v>
      </c>
      <c r="S910" s="77" t="s">
        <v>3456</v>
      </c>
      <c r="T910" s="78">
        <v>12</v>
      </c>
      <c r="U910" s="77" t="s">
        <v>3456</v>
      </c>
      <c r="V910" s="77" t="s">
        <v>3456</v>
      </c>
      <c r="W910" s="77" t="s">
        <v>3456</v>
      </c>
      <c r="X910" s="77" t="s">
        <v>3456</v>
      </c>
      <c r="Y910" s="77" t="s">
        <v>3456</v>
      </c>
      <c r="Z910" s="77" t="s">
        <v>3456</v>
      </c>
      <c r="AA910" s="77" t="s">
        <v>3456</v>
      </c>
      <c r="AB910" s="77" t="s">
        <v>3456</v>
      </c>
      <c r="AC910" s="77" t="s">
        <v>3456</v>
      </c>
      <c r="AD910" s="77" t="s">
        <v>3456</v>
      </c>
      <c r="AE910" s="77" t="s">
        <v>3456</v>
      </c>
      <c r="AF910" s="77" t="s">
        <v>3456</v>
      </c>
      <c r="AG910" s="79">
        <v>1</v>
      </c>
      <c r="AH910" s="77" t="s">
        <v>3456</v>
      </c>
      <c r="AI910" s="77" t="s">
        <v>3457</v>
      </c>
      <c r="AJ910" s="77" t="s">
        <v>3457</v>
      </c>
      <c r="AK910" s="77" t="s">
        <v>3457</v>
      </c>
      <c r="AL910" s="50" t="s">
        <v>872</v>
      </c>
      <c r="AM910" s="50">
        <v>664</v>
      </c>
    </row>
    <row r="911" spans="1:39" ht="15.75">
      <c r="A911" s="84" t="s">
        <v>3453</v>
      </c>
      <c r="B911" s="84" t="s">
        <v>2696</v>
      </c>
      <c r="C911" s="87" t="s">
        <v>576</v>
      </c>
      <c r="D911" s="86" t="s">
        <v>3506</v>
      </c>
      <c r="E911" s="76" t="s">
        <v>789</v>
      </c>
      <c r="F911" s="85" t="s">
        <v>1113</v>
      </c>
      <c r="G911" s="84">
        <v>819001712</v>
      </c>
      <c r="H911" s="76" t="s">
        <v>574</v>
      </c>
      <c r="I911" s="81">
        <v>174987900</v>
      </c>
      <c r="J911" s="81">
        <v>174987900</v>
      </c>
      <c r="K911" s="83">
        <v>45772</v>
      </c>
      <c r="L911" s="82">
        <v>2025</v>
      </c>
      <c r="M911" s="81">
        <v>0</v>
      </c>
      <c r="N911" s="81">
        <v>0</v>
      </c>
      <c r="O911" s="81">
        <v>174987900</v>
      </c>
      <c r="P911" s="81">
        <v>0</v>
      </c>
      <c r="Q911" s="80">
        <v>0</v>
      </c>
      <c r="R911" s="77" t="s">
        <v>3457</v>
      </c>
      <c r="S911" s="77" t="s">
        <v>3456</v>
      </c>
      <c r="T911" s="78">
        <v>11</v>
      </c>
      <c r="U911" s="77" t="s">
        <v>3456</v>
      </c>
      <c r="V911" s="77" t="s">
        <v>3456</v>
      </c>
      <c r="W911" s="77" t="s">
        <v>3456</v>
      </c>
      <c r="X911" s="77" t="s">
        <v>3456</v>
      </c>
      <c r="Y911" s="77" t="s">
        <v>3456</v>
      </c>
      <c r="Z911" s="77" t="s">
        <v>3456</v>
      </c>
      <c r="AA911" s="77" t="s">
        <v>3456</v>
      </c>
      <c r="AB911" s="77" t="s">
        <v>3456</v>
      </c>
      <c r="AC911" s="77" t="s">
        <v>3456</v>
      </c>
      <c r="AD911" s="77" t="s">
        <v>3456</v>
      </c>
      <c r="AE911" s="77" t="s">
        <v>3457</v>
      </c>
      <c r="AF911" s="77" t="s">
        <v>3456</v>
      </c>
      <c r="AG911" s="79">
        <v>0.91666666666666663</v>
      </c>
      <c r="AH911" s="77" t="s">
        <v>3456</v>
      </c>
      <c r="AI911" s="77" t="s">
        <v>3457</v>
      </c>
      <c r="AJ911" s="77" t="s">
        <v>3457</v>
      </c>
      <c r="AK911" s="77" t="s">
        <v>3457</v>
      </c>
      <c r="AL911" s="50" t="s">
        <v>872</v>
      </c>
      <c r="AM911" s="50">
        <v>383</v>
      </c>
    </row>
    <row r="912" spans="1:39" ht="15.75">
      <c r="A912" s="84" t="s">
        <v>3453</v>
      </c>
      <c r="B912" s="84" t="s">
        <v>2696</v>
      </c>
      <c r="C912" s="87" t="s">
        <v>558</v>
      </c>
      <c r="D912" s="86" t="s">
        <v>3506</v>
      </c>
      <c r="E912" s="76" t="s">
        <v>789</v>
      </c>
      <c r="F912" s="85" t="s">
        <v>1092</v>
      </c>
      <c r="G912" s="84">
        <v>819001107</v>
      </c>
      <c r="H912" s="76" t="s">
        <v>556</v>
      </c>
      <c r="I912" s="81">
        <v>174987900</v>
      </c>
      <c r="J912" s="81">
        <v>174987900</v>
      </c>
      <c r="K912" s="83">
        <v>45735</v>
      </c>
      <c r="L912" s="82">
        <v>2025</v>
      </c>
      <c r="M912" s="81">
        <v>174987900</v>
      </c>
      <c r="N912" s="81">
        <v>0</v>
      </c>
      <c r="O912" s="81">
        <v>0</v>
      </c>
      <c r="P912" s="81">
        <v>17330.48</v>
      </c>
      <c r="Q912" s="80">
        <v>1</v>
      </c>
      <c r="R912" s="77" t="s">
        <v>3456</v>
      </c>
      <c r="S912" s="77" t="s">
        <v>3456</v>
      </c>
      <c r="T912" s="78">
        <v>12</v>
      </c>
      <c r="U912" s="77" t="s">
        <v>3456</v>
      </c>
      <c r="V912" s="77" t="s">
        <v>3456</v>
      </c>
      <c r="W912" s="77" t="s">
        <v>3456</v>
      </c>
      <c r="X912" s="77" t="s">
        <v>3456</v>
      </c>
      <c r="Y912" s="77" t="s">
        <v>3456</v>
      </c>
      <c r="Z912" s="77" t="s">
        <v>3456</v>
      </c>
      <c r="AA912" s="77" t="s">
        <v>3456</v>
      </c>
      <c r="AB912" s="77" t="s">
        <v>3456</v>
      </c>
      <c r="AC912" s="77" t="s">
        <v>3456</v>
      </c>
      <c r="AD912" s="77" t="s">
        <v>3456</v>
      </c>
      <c r="AE912" s="77" t="s">
        <v>3456</v>
      </c>
      <c r="AF912" s="77" t="s">
        <v>3456</v>
      </c>
      <c r="AG912" s="79">
        <v>1</v>
      </c>
      <c r="AH912" s="77" t="s">
        <v>3456</v>
      </c>
      <c r="AI912" s="77" t="s">
        <v>3457</v>
      </c>
      <c r="AJ912" s="77" t="s">
        <v>3457</v>
      </c>
      <c r="AK912" s="77" t="s">
        <v>3457</v>
      </c>
      <c r="AL912" s="50" t="s">
        <v>872</v>
      </c>
      <c r="AM912" s="50">
        <v>831</v>
      </c>
    </row>
    <row r="913" spans="1:39" ht="15.75">
      <c r="A913" s="84" t="s">
        <v>3453</v>
      </c>
      <c r="B913" s="84" t="s">
        <v>2696</v>
      </c>
      <c r="C913" s="87" t="s">
        <v>564</v>
      </c>
      <c r="D913" s="86" t="s">
        <v>3506</v>
      </c>
      <c r="E913" s="76" t="s">
        <v>789</v>
      </c>
      <c r="F913" s="85" t="s">
        <v>1094</v>
      </c>
      <c r="G913" s="84">
        <v>819001269</v>
      </c>
      <c r="H913" s="76" t="s">
        <v>562</v>
      </c>
      <c r="I913" s="81">
        <v>174987900</v>
      </c>
      <c r="J913" s="81">
        <v>174987900</v>
      </c>
      <c r="K913" s="83">
        <v>45772</v>
      </c>
      <c r="L913" s="82">
        <v>2025</v>
      </c>
      <c r="M913" s="81">
        <v>174987900</v>
      </c>
      <c r="N913" s="81">
        <v>0</v>
      </c>
      <c r="O913" s="81">
        <v>0</v>
      </c>
      <c r="P913" s="81">
        <v>65819.539999999994</v>
      </c>
      <c r="Q913" s="80">
        <v>1</v>
      </c>
      <c r="R913" s="77" t="s">
        <v>3456</v>
      </c>
      <c r="S913" s="77" t="s">
        <v>3456</v>
      </c>
      <c r="T913" s="78">
        <v>12</v>
      </c>
      <c r="U913" s="77" t="s">
        <v>3456</v>
      </c>
      <c r="V913" s="77" t="s">
        <v>3456</v>
      </c>
      <c r="W913" s="77" t="s">
        <v>3456</v>
      </c>
      <c r="X913" s="77" t="s">
        <v>3456</v>
      </c>
      <c r="Y913" s="77" t="s">
        <v>3456</v>
      </c>
      <c r="Z913" s="77" t="s">
        <v>3456</v>
      </c>
      <c r="AA913" s="77" t="s">
        <v>3456</v>
      </c>
      <c r="AB913" s="77" t="s">
        <v>3456</v>
      </c>
      <c r="AC913" s="77" t="s">
        <v>3456</v>
      </c>
      <c r="AD913" s="77" t="s">
        <v>3456</v>
      </c>
      <c r="AE913" s="77" t="s">
        <v>3456</v>
      </c>
      <c r="AF913" s="77" t="s">
        <v>3456</v>
      </c>
      <c r="AG913" s="79">
        <v>1</v>
      </c>
      <c r="AH913" s="77" t="s">
        <v>3456</v>
      </c>
      <c r="AI913" s="77" t="s">
        <v>3457</v>
      </c>
      <c r="AJ913" s="77" t="s">
        <v>3457</v>
      </c>
      <c r="AK913" s="77" t="s">
        <v>3457</v>
      </c>
      <c r="AL913" s="50" t="s">
        <v>872</v>
      </c>
      <c r="AM913" s="50">
        <v>843</v>
      </c>
    </row>
    <row r="914" spans="1:39" ht="15.75">
      <c r="A914" s="84" t="s">
        <v>3453</v>
      </c>
      <c r="B914" s="84" t="s">
        <v>2696</v>
      </c>
      <c r="C914" s="87" t="s">
        <v>457</v>
      </c>
      <c r="D914" s="86" t="s">
        <v>3506</v>
      </c>
      <c r="E914" s="76" t="s">
        <v>789</v>
      </c>
      <c r="F914" s="85" t="s">
        <v>1086</v>
      </c>
      <c r="G914" s="84">
        <v>800130625</v>
      </c>
      <c r="H914" s="76" t="s">
        <v>453</v>
      </c>
      <c r="I914" s="81">
        <v>524963700</v>
      </c>
      <c r="J914" s="81">
        <v>524963700</v>
      </c>
      <c r="K914" s="83">
        <v>45772</v>
      </c>
      <c r="L914" s="82">
        <v>2025</v>
      </c>
      <c r="M914" s="81">
        <v>473076942</v>
      </c>
      <c r="N914" s="81">
        <v>51886758</v>
      </c>
      <c r="O914" s="81">
        <v>0</v>
      </c>
      <c r="P914" s="81">
        <v>42576</v>
      </c>
      <c r="Q914" s="80">
        <v>1</v>
      </c>
      <c r="R914" s="77" t="s">
        <v>3456</v>
      </c>
      <c r="S914" s="77" t="s">
        <v>3456</v>
      </c>
      <c r="T914" s="78">
        <v>12</v>
      </c>
      <c r="U914" s="77" t="s">
        <v>3456</v>
      </c>
      <c r="V914" s="77" t="s">
        <v>3456</v>
      </c>
      <c r="W914" s="77" t="s">
        <v>3456</v>
      </c>
      <c r="X914" s="77" t="s">
        <v>3456</v>
      </c>
      <c r="Y914" s="77" t="s">
        <v>3456</v>
      </c>
      <c r="Z914" s="77" t="s">
        <v>3456</v>
      </c>
      <c r="AA914" s="77" t="s">
        <v>3456</v>
      </c>
      <c r="AB914" s="77" t="s">
        <v>3456</v>
      </c>
      <c r="AC914" s="77" t="s">
        <v>3456</v>
      </c>
      <c r="AD914" s="77" t="s">
        <v>3456</v>
      </c>
      <c r="AE914" s="77" t="s">
        <v>3456</v>
      </c>
      <c r="AF914" s="77" t="s">
        <v>3456</v>
      </c>
      <c r="AG914" s="79">
        <v>1</v>
      </c>
      <c r="AH914" s="77" t="s">
        <v>3456</v>
      </c>
      <c r="AI914" s="77" t="s">
        <v>3457</v>
      </c>
      <c r="AJ914" s="77" t="s">
        <v>3457</v>
      </c>
      <c r="AK914" s="77" t="s">
        <v>3457</v>
      </c>
      <c r="AL914" s="50" t="s">
        <v>872</v>
      </c>
      <c r="AM914" s="50">
        <v>583</v>
      </c>
    </row>
    <row r="915" spans="1:39" ht="15.75">
      <c r="A915" s="84" t="s">
        <v>3453</v>
      </c>
      <c r="B915" s="84" t="s">
        <v>2696</v>
      </c>
      <c r="C915" s="87" t="s">
        <v>81</v>
      </c>
      <c r="D915" s="86" t="s">
        <v>3506</v>
      </c>
      <c r="E915" s="76" t="s">
        <v>789</v>
      </c>
      <c r="F915" s="85" t="s">
        <v>1114</v>
      </c>
      <c r="G915" s="84">
        <v>819001796</v>
      </c>
      <c r="H915" s="76" t="s">
        <v>1115</v>
      </c>
      <c r="I915" s="81">
        <v>174987900</v>
      </c>
      <c r="J915" s="81">
        <v>174987900</v>
      </c>
      <c r="K915" s="83">
        <v>45772</v>
      </c>
      <c r="L915" s="82">
        <v>2025</v>
      </c>
      <c r="M915" s="81">
        <v>174987900</v>
      </c>
      <c r="N915" s="81">
        <v>0</v>
      </c>
      <c r="O915" s="81">
        <v>0</v>
      </c>
      <c r="P915" s="81">
        <v>6597</v>
      </c>
      <c r="Q915" s="80">
        <v>1</v>
      </c>
      <c r="R915" s="77" t="s">
        <v>3456</v>
      </c>
      <c r="S915" s="77" t="s">
        <v>3456</v>
      </c>
      <c r="T915" s="78">
        <v>12</v>
      </c>
      <c r="U915" s="77" t="s">
        <v>3456</v>
      </c>
      <c r="V915" s="77" t="s">
        <v>3456</v>
      </c>
      <c r="W915" s="77" t="s">
        <v>3456</v>
      </c>
      <c r="X915" s="77" t="s">
        <v>3456</v>
      </c>
      <c r="Y915" s="77" t="s">
        <v>3456</v>
      </c>
      <c r="Z915" s="77" t="s">
        <v>3456</v>
      </c>
      <c r="AA915" s="77" t="s">
        <v>3456</v>
      </c>
      <c r="AB915" s="77" t="s">
        <v>3456</v>
      </c>
      <c r="AC915" s="77" t="s">
        <v>3456</v>
      </c>
      <c r="AD915" s="77" t="s">
        <v>3456</v>
      </c>
      <c r="AE915" s="77" t="s">
        <v>3456</v>
      </c>
      <c r="AF915" s="77" t="s">
        <v>3456</v>
      </c>
      <c r="AG915" s="79">
        <v>1</v>
      </c>
      <c r="AH915" s="77" t="s">
        <v>3456</v>
      </c>
      <c r="AI915" s="77" t="s">
        <v>3457</v>
      </c>
      <c r="AJ915" s="77" t="s">
        <v>3457</v>
      </c>
      <c r="AK915" s="77" t="s">
        <v>3457</v>
      </c>
      <c r="AL915" s="50" t="s">
        <v>872</v>
      </c>
      <c r="AM915" s="50">
        <v>841</v>
      </c>
    </row>
    <row r="916" spans="1:39" ht="15.75">
      <c r="A916" s="84" t="s">
        <v>3453</v>
      </c>
      <c r="B916" s="84" t="s">
        <v>2696</v>
      </c>
      <c r="C916" s="87" t="s">
        <v>755</v>
      </c>
      <c r="D916" s="86" t="s">
        <v>3506</v>
      </c>
      <c r="E916" s="76" t="s">
        <v>789</v>
      </c>
      <c r="F916" s="85" t="s">
        <v>1120</v>
      </c>
      <c r="G916" s="84">
        <v>891780008</v>
      </c>
      <c r="H916" s="76" t="s">
        <v>753</v>
      </c>
      <c r="I916" s="81">
        <v>174987900</v>
      </c>
      <c r="J916" s="81">
        <v>174987900</v>
      </c>
      <c r="K916" s="83">
        <v>45772</v>
      </c>
      <c r="L916" s="82">
        <v>2025</v>
      </c>
      <c r="M916" s="81">
        <v>155250000</v>
      </c>
      <c r="N916" s="81">
        <v>0</v>
      </c>
      <c r="O916" s="81">
        <v>19737900</v>
      </c>
      <c r="P916" s="81">
        <v>0</v>
      </c>
      <c r="Q916" s="80">
        <v>0.8872042009761818</v>
      </c>
      <c r="R916" s="77" t="s">
        <v>3456</v>
      </c>
      <c r="S916" s="77" t="s">
        <v>3456</v>
      </c>
      <c r="T916" s="78">
        <v>11</v>
      </c>
      <c r="U916" s="77" t="s">
        <v>3456</v>
      </c>
      <c r="V916" s="77" t="s">
        <v>3456</v>
      </c>
      <c r="W916" s="77" t="s">
        <v>3456</v>
      </c>
      <c r="X916" s="77" t="s">
        <v>3456</v>
      </c>
      <c r="Y916" s="77" t="s">
        <v>3456</v>
      </c>
      <c r="Z916" s="77" t="s">
        <v>3456</v>
      </c>
      <c r="AA916" s="77" t="s">
        <v>3456</v>
      </c>
      <c r="AB916" s="77" t="s">
        <v>3456</v>
      </c>
      <c r="AC916" s="77" t="s">
        <v>3456</v>
      </c>
      <c r="AD916" s="77" t="s">
        <v>3456</v>
      </c>
      <c r="AE916" s="77" t="s">
        <v>3457</v>
      </c>
      <c r="AF916" s="77" t="s">
        <v>3456</v>
      </c>
      <c r="AG916" s="79">
        <v>0.91666666666666663</v>
      </c>
      <c r="AH916" s="77" t="s">
        <v>3456</v>
      </c>
      <c r="AI916" s="77" t="s">
        <v>3457</v>
      </c>
      <c r="AJ916" s="77" t="s">
        <v>3457</v>
      </c>
      <c r="AK916" s="77" t="s">
        <v>3457</v>
      </c>
      <c r="AL916" s="50" t="s">
        <v>872</v>
      </c>
      <c r="AM916" s="50">
        <v>371</v>
      </c>
    </row>
    <row r="917" spans="1:39" ht="15.75">
      <c r="A917" s="84" t="s">
        <v>3453</v>
      </c>
      <c r="B917" s="84" t="s">
        <v>2696</v>
      </c>
      <c r="C917" s="87" t="s">
        <v>580</v>
      </c>
      <c r="D917" s="86" t="s">
        <v>3506</v>
      </c>
      <c r="E917" s="76" t="s">
        <v>789</v>
      </c>
      <c r="F917" s="85" t="s">
        <v>2806</v>
      </c>
      <c r="G917" s="84">
        <v>819002025</v>
      </c>
      <c r="H917" s="76" t="s">
        <v>578</v>
      </c>
      <c r="I917" s="81">
        <v>349975800</v>
      </c>
      <c r="J917" s="81">
        <v>349975800</v>
      </c>
      <c r="K917" s="83">
        <v>45772</v>
      </c>
      <c r="L917" s="82">
        <v>2025</v>
      </c>
      <c r="M917" s="81">
        <v>0</v>
      </c>
      <c r="N917" s="81">
        <v>0</v>
      </c>
      <c r="O917" s="81">
        <v>349975800</v>
      </c>
      <c r="P917" s="81">
        <v>0</v>
      </c>
      <c r="Q917" s="80">
        <v>0</v>
      </c>
      <c r="R917" s="77" t="s">
        <v>3457</v>
      </c>
      <c r="S917" s="77" t="s">
        <v>3456</v>
      </c>
      <c r="T917" s="78">
        <v>12</v>
      </c>
      <c r="U917" s="77" t="s">
        <v>3456</v>
      </c>
      <c r="V917" s="77" t="s">
        <v>3456</v>
      </c>
      <c r="W917" s="77" t="s">
        <v>3456</v>
      </c>
      <c r="X917" s="77" t="s">
        <v>3456</v>
      </c>
      <c r="Y917" s="77" t="s">
        <v>3456</v>
      </c>
      <c r="Z917" s="77" t="s">
        <v>3456</v>
      </c>
      <c r="AA917" s="77" t="s">
        <v>3456</v>
      </c>
      <c r="AB917" s="77" t="s">
        <v>3456</v>
      </c>
      <c r="AC917" s="77" t="s">
        <v>3456</v>
      </c>
      <c r="AD917" s="77" t="s">
        <v>3456</v>
      </c>
      <c r="AE917" s="77" t="s">
        <v>3456</v>
      </c>
      <c r="AF917" s="77" t="s">
        <v>3456</v>
      </c>
      <c r="AG917" s="79">
        <v>1</v>
      </c>
      <c r="AH917" s="77" t="s">
        <v>3456</v>
      </c>
      <c r="AI917" s="77" t="s">
        <v>3457</v>
      </c>
      <c r="AJ917" s="77" t="s">
        <v>3457</v>
      </c>
      <c r="AK917" s="77" t="s">
        <v>3457</v>
      </c>
      <c r="AL917" s="50" t="s">
        <v>872</v>
      </c>
      <c r="AM917" s="50">
        <v>357</v>
      </c>
    </row>
    <row r="918" spans="1:39" ht="15.75">
      <c r="A918" s="84" t="s">
        <v>3453</v>
      </c>
      <c r="B918" s="84" t="s">
        <v>2696</v>
      </c>
      <c r="C918" s="87" t="s">
        <v>2807</v>
      </c>
      <c r="D918" s="86" t="s">
        <v>3506</v>
      </c>
      <c r="E918" s="76" t="s">
        <v>789</v>
      </c>
      <c r="F918" s="85" t="s">
        <v>1111</v>
      </c>
      <c r="G918" s="84">
        <v>819001483</v>
      </c>
      <c r="H918" s="76" t="s">
        <v>1112</v>
      </c>
      <c r="I918" s="81">
        <v>349975800</v>
      </c>
      <c r="J918" s="81">
        <v>349975800</v>
      </c>
      <c r="K918" s="83">
        <v>45772</v>
      </c>
      <c r="L918" s="82">
        <v>2025</v>
      </c>
      <c r="M918" s="81">
        <v>0</v>
      </c>
      <c r="N918" s="81">
        <v>0</v>
      </c>
      <c r="O918" s="81">
        <v>349975800</v>
      </c>
      <c r="P918" s="81">
        <v>0</v>
      </c>
      <c r="Q918" s="80">
        <v>0</v>
      </c>
      <c r="R918" s="77" t="s">
        <v>3457</v>
      </c>
      <c r="S918" s="77" t="s">
        <v>3456</v>
      </c>
      <c r="T918" s="78">
        <v>7</v>
      </c>
      <c r="U918" s="77" t="s">
        <v>3456</v>
      </c>
      <c r="V918" s="77" t="s">
        <v>3456</v>
      </c>
      <c r="W918" s="77" t="s">
        <v>3457</v>
      </c>
      <c r="X918" s="77" t="s">
        <v>3457</v>
      </c>
      <c r="Y918" s="77" t="s">
        <v>3457</v>
      </c>
      <c r="Z918" s="77" t="s">
        <v>3457</v>
      </c>
      <c r="AA918" s="77" t="s">
        <v>3457</v>
      </c>
      <c r="AB918" s="77" t="s">
        <v>3456</v>
      </c>
      <c r="AC918" s="77" t="s">
        <v>3456</v>
      </c>
      <c r="AD918" s="77" t="s">
        <v>3456</v>
      </c>
      <c r="AE918" s="77" t="s">
        <v>3456</v>
      </c>
      <c r="AF918" s="77" t="s">
        <v>3456</v>
      </c>
      <c r="AG918" s="79">
        <v>0.58333333333333337</v>
      </c>
      <c r="AH918" s="77" t="s">
        <v>3456</v>
      </c>
      <c r="AI918" s="77" t="s">
        <v>3457</v>
      </c>
      <c r="AJ918" s="77" t="s">
        <v>3457</v>
      </c>
      <c r="AK918" s="77" t="s">
        <v>3457</v>
      </c>
      <c r="AL918" s="50" t="s">
        <v>876</v>
      </c>
      <c r="AM918" s="50">
        <v>164</v>
      </c>
    </row>
    <row r="919" spans="1:39" ht="15.75">
      <c r="A919" s="84" t="s">
        <v>3453</v>
      </c>
      <c r="B919" s="84" t="s">
        <v>2696</v>
      </c>
      <c r="C919" s="87" t="s">
        <v>2808</v>
      </c>
      <c r="D919" s="86" t="s">
        <v>3506</v>
      </c>
      <c r="E919" s="76" t="s">
        <v>789</v>
      </c>
      <c r="F919" s="85" t="s">
        <v>1090</v>
      </c>
      <c r="G919" s="84">
        <v>819000736</v>
      </c>
      <c r="H919" s="76" t="s">
        <v>1091</v>
      </c>
      <c r="I919" s="81">
        <v>174987900</v>
      </c>
      <c r="J919" s="81">
        <v>174987900</v>
      </c>
      <c r="K919" s="83">
        <v>45772</v>
      </c>
      <c r="L919" s="82">
        <v>2025</v>
      </c>
      <c r="M919" s="81">
        <v>0</v>
      </c>
      <c r="N919" s="81">
        <v>0</v>
      </c>
      <c r="O919" s="81">
        <v>174987900</v>
      </c>
      <c r="P919" s="81">
        <v>0</v>
      </c>
      <c r="Q919" s="80">
        <v>0</v>
      </c>
      <c r="R919" s="77" t="s">
        <v>3457</v>
      </c>
      <c r="S919" s="77" t="s">
        <v>3456</v>
      </c>
      <c r="T919" s="78">
        <v>9</v>
      </c>
      <c r="U919" s="77" t="s">
        <v>3456</v>
      </c>
      <c r="V919" s="77" t="s">
        <v>3456</v>
      </c>
      <c r="W919" s="77" t="s">
        <v>3456</v>
      </c>
      <c r="X919" s="77" t="s">
        <v>3456</v>
      </c>
      <c r="Y919" s="77" t="s">
        <v>3456</v>
      </c>
      <c r="Z919" s="77" t="s">
        <v>3456</v>
      </c>
      <c r="AA919" s="77" t="s">
        <v>3456</v>
      </c>
      <c r="AB919" s="77" t="s">
        <v>3457</v>
      </c>
      <c r="AC919" s="77" t="s">
        <v>3457</v>
      </c>
      <c r="AD919" s="77" t="s">
        <v>3456</v>
      </c>
      <c r="AE919" s="77" t="s">
        <v>3456</v>
      </c>
      <c r="AF919" s="77" t="s">
        <v>3457</v>
      </c>
      <c r="AG919" s="79">
        <v>0.75</v>
      </c>
      <c r="AH919" s="77" t="s">
        <v>3456</v>
      </c>
      <c r="AI919" s="77" t="s">
        <v>3457</v>
      </c>
      <c r="AJ919" s="77" t="s">
        <v>3457</v>
      </c>
      <c r="AK919" s="77" t="s">
        <v>3457</v>
      </c>
      <c r="AL919" s="50" t="s">
        <v>876</v>
      </c>
      <c r="AM919" s="50">
        <v>270</v>
      </c>
    </row>
    <row r="920" spans="1:39" ht="15.75">
      <c r="A920" s="84" t="s">
        <v>3453</v>
      </c>
      <c r="B920" s="84" t="s">
        <v>2696</v>
      </c>
      <c r="C920" s="87" t="s">
        <v>554</v>
      </c>
      <c r="D920" s="86" t="s">
        <v>3506</v>
      </c>
      <c r="E920" s="76" t="s">
        <v>789</v>
      </c>
      <c r="F920" s="85" t="s">
        <v>1088</v>
      </c>
      <c r="G920" s="84">
        <v>819000626</v>
      </c>
      <c r="H920" s="76" t="s">
        <v>552</v>
      </c>
      <c r="I920" s="81">
        <v>174987900</v>
      </c>
      <c r="J920" s="81">
        <v>174987900</v>
      </c>
      <c r="K920" s="83">
        <v>45772</v>
      </c>
      <c r="L920" s="82">
        <v>2025</v>
      </c>
      <c r="M920" s="81">
        <v>174987900</v>
      </c>
      <c r="N920" s="81">
        <v>0</v>
      </c>
      <c r="O920" s="81">
        <v>0</v>
      </c>
      <c r="P920" s="81">
        <v>0</v>
      </c>
      <c r="Q920" s="80">
        <v>1</v>
      </c>
      <c r="R920" s="77" t="s">
        <v>3456</v>
      </c>
      <c r="S920" s="77" t="s">
        <v>3456</v>
      </c>
      <c r="T920" s="78">
        <v>12</v>
      </c>
      <c r="U920" s="77" t="s">
        <v>3456</v>
      </c>
      <c r="V920" s="77" t="s">
        <v>3456</v>
      </c>
      <c r="W920" s="77" t="s">
        <v>3456</v>
      </c>
      <c r="X920" s="77" t="s">
        <v>3456</v>
      </c>
      <c r="Y920" s="77" t="s">
        <v>3456</v>
      </c>
      <c r="Z920" s="77" t="s">
        <v>3456</v>
      </c>
      <c r="AA920" s="77" t="s">
        <v>3456</v>
      </c>
      <c r="AB920" s="77" t="s">
        <v>3456</v>
      </c>
      <c r="AC920" s="77" t="s">
        <v>3456</v>
      </c>
      <c r="AD920" s="77" t="s">
        <v>3456</v>
      </c>
      <c r="AE920" s="77" t="s">
        <v>3456</v>
      </c>
      <c r="AF920" s="77" t="s">
        <v>3456</v>
      </c>
      <c r="AG920" s="79">
        <v>1</v>
      </c>
      <c r="AH920" s="77" t="s">
        <v>3456</v>
      </c>
      <c r="AI920" s="77" t="s">
        <v>3457</v>
      </c>
      <c r="AJ920" s="77" t="s">
        <v>3457</v>
      </c>
      <c r="AK920" s="77" t="s">
        <v>3457</v>
      </c>
      <c r="AL920" s="50" t="s">
        <v>872</v>
      </c>
      <c r="AM920" s="50">
        <v>703</v>
      </c>
    </row>
    <row r="921" spans="1:39" ht="15.75">
      <c r="A921" s="84" t="s">
        <v>3453</v>
      </c>
      <c r="B921" s="84" t="s">
        <v>2696</v>
      </c>
      <c r="C921" s="87" t="s">
        <v>254</v>
      </c>
      <c r="D921" s="86" t="s">
        <v>3508</v>
      </c>
      <c r="E921" s="76" t="s">
        <v>794</v>
      </c>
      <c r="F921" s="85" t="s">
        <v>1064</v>
      </c>
      <c r="G921" s="84">
        <v>824000725</v>
      </c>
      <c r="H921" s="76" t="s">
        <v>1065</v>
      </c>
      <c r="I921" s="81">
        <v>1574891100</v>
      </c>
      <c r="J921" s="81">
        <v>1574891100</v>
      </c>
      <c r="K921" s="83">
        <v>45772</v>
      </c>
      <c r="L921" s="82">
        <v>2025</v>
      </c>
      <c r="M921" s="81">
        <v>1513955600</v>
      </c>
      <c r="N921" s="81">
        <v>39952167</v>
      </c>
      <c r="O921" s="81">
        <v>20983333</v>
      </c>
      <c r="P921" s="81">
        <v>2897366</v>
      </c>
      <c r="Q921" s="80">
        <v>0.9866763276521151</v>
      </c>
      <c r="R921" s="77" t="s">
        <v>3456</v>
      </c>
      <c r="S921" s="77" t="s">
        <v>3456</v>
      </c>
      <c r="T921" s="78">
        <v>12</v>
      </c>
      <c r="U921" s="77" t="s">
        <v>3456</v>
      </c>
      <c r="V921" s="77" t="s">
        <v>3456</v>
      </c>
      <c r="W921" s="77" t="s">
        <v>3456</v>
      </c>
      <c r="X921" s="77" t="s">
        <v>3456</v>
      </c>
      <c r="Y921" s="77" t="s">
        <v>3456</v>
      </c>
      <c r="Z921" s="77" t="s">
        <v>3456</v>
      </c>
      <c r="AA921" s="77" t="s">
        <v>3456</v>
      </c>
      <c r="AB921" s="77" t="s">
        <v>3456</v>
      </c>
      <c r="AC921" s="77" t="s">
        <v>3456</v>
      </c>
      <c r="AD921" s="77" t="s">
        <v>3456</v>
      </c>
      <c r="AE921" s="77" t="s">
        <v>3456</v>
      </c>
      <c r="AF921" s="77" t="s">
        <v>3456</v>
      </c>
      <c r="AG921" s="79">
        <v>1</v>
      </c>
      <c r="AH921" s="77" t="s">
        <v>3456</v>
      </c>
      <c r="AI921" s="77" t="s">
        <v>3457</v>
      </c>
      <c r="AJ921" s="77" t="s">
        <v>3457</v>
      </c>
      <c r="AK921" s="77" t="s">
        <v>3457</v>
      </c>
      <c r="AL921" s="50" t="s">
        <v>872</v>
      </c>
      <c r="AM921" s="50">
        <v>590</v>
      </c>
    </row>
    <row r="922" spans="1:39" ht="15.75">
      <c r="A922" s="84" t="s">
        <v>3453</v>
      </c>
      <c r="B922" s="84" t="s">
        <v>2696</v>
      </c>
      <c r="C922" s="87" t="s">
        <v>2809</v>
      </c>
      <c r="D922" s="86" t="s">
        <v>3508</v>
      </c>
      <c r="E922" s="76" t="s">
        <v>794</v>
      </c>
      <c r="F922" s="85" t="s">
        <v>1067</v>
      </c>
      <c r="G922" s="84">
        <v>824000785</v>
      </c>
      <c r="H922" s="76" t="s">
        <v>1068</v>
      </c>
      <c r="I922" s="81">
        <v>524963700</v>
      </c>
      <c r="J922" s="81">
        <v>524963700</v>
      </c>
      <c r="K922" s="83">
        <v>45772</v>
      </c>
      <c r="L922" s="82">
        <v>2025</v>
      </c>
      <c r="M922" s="81">
        <v>0</v>
      </c>
      <c r="N922" s="81">
        <v>0</v>
      </c>
      <c r="O922" s="81">
        <v>524963700</v>
      </c>
      <c r="P922" s="81">
        <v>0</v>
      </c>
      <c r="Q922" s="80">
        <v>0</v>
      </c>
      <c r="R922" s="77" t="s">
        <v>3457</v>
      </c>
      <c r="S922" s="77" t="s">
        <v>3456</v>
      </c>
      <c r="T922" s="78">
        <v>8</v>
      </c>
      <c r="U922" s="77" t="s">
        <v>3456</v>
      </c>
      <c r="V922" s="77" t="s">
        <v>3456</v>
      </c>
      <c r="W922" s="77" t="s">
        <v>3456</v>
      </c>
      <c r="X922" s="77" t="s">
        <v>3456</v>
      </c>
      <c r="Y922" s="77" t="s">
        <v>3456</v>
      </c>
      <c r="Z922" s="77" t="s">
        <v>3457</v>
      </c>
      <c r="AA922" s="77" t="s">
        <v>3456</v>
      </c>
      <c r="AB922" s="77" t="s">
        <v>3457</v>
      </c>
      <c r="AC922" s="77" t="s">
        <v>3457</v>
      </c>
      <c r="AD922" s="77" t="s">
        <v>3456</v>
      </c>
      <c r="AE922" s="77" t="s">
        <v>3456</v>
      </c>
      <c r="AF922" s="77" t="s">
        <v>3457</v>
      </c>
      <c r="AG922" s="79">
        <v>0.66666666666666663</v>
      </c>
      <c r="AH922" s="77" t="s">
        <v>3456</v>
      </c>
      <c r="AI922" s="77" t="s">
        <v>3457</v>
      </c>
      <c r="AJ922" s="77" t="s">
        <v>3457</v>
      </c>
      <c r="AK922" s="77" t="s">
        <v>3457</v>
      </c>
      <c r="AL922" s="50" t="s">
        <v>876</v>
      </c>
      <c r="AM922" s="50">
        <v>323</v>
      </c>
    </row>
    <row r="923" spans="1:39" ht="15.75">
      <c r="A923" s="84" t="s">
        <v>3453</v>
      </c>
      <c r="B923" s="84" t="s">
        <v>2696</v>
      </c>
      <c r="C923" s="87" t="s">
        <v>425</v>
      </c>
      <c r="D923" s="86" t="s">
        <v>3508</v>
      </c>
      <c r="E923" s="76" t="s">
        <v>794</v>
      </c>
      <c r="F923" s="85" t="s">
        <v>1048</v>
      </c>
      <c r="G923" s="84">
        <v>824000425</v>
      </c>
      <c r="H923" s="76" t="s">
        <v>689</v>
      </c>
      <c r="I923" s="81">
        <v>174987900</v>
      </c>
      <c r="J923" s="81">
        <v>174987900</v>
      </c>
      <c r="K923" s="83">
        <v>45772</v>
      </c>
      <c r="L923" s="82">
        <v>2025</v>
      </c>
      <c r="M923" s="81">
        <v>0</v>
      </c>
      <c r="N923" s="81">
        <v>0</v>
      </c>
      <c r="O923" s="81">
        <v>174987900</v>
      </c>
      <c r="P923" s="81">
        <v>0</v>
      </c>
      <c r="Q923" s="80">
        <v>0</v>
      </c>
      <c r="R923" s="77" t="s">
        <v>3457</v>
      </c>
      <c r="S923" s="77" t="s">
        <v>3456</v>
      </c>
      <c r="T923" s="78">
        <v>11</v>
      </c>
      <c r="U923" s="77" t="s">
        <v>3456</v>
      </c>
      <c r="V923" s="77" t="s">
        <v>3456</v>
      </c>
      <c r="W923" s="77" t="s">
        <v>3456</v>
      </c>
      <c r="X923" s="77" t="s">
        <v>3456</v>
      </c>
      <c r="Y923" s="77" t="s">
        <v>3456</v>
      </c>
      <c r="Z923" s="77" t="s">
        <v>3456</v>
      </c>
      <c r="AA923" s="77" t="s">
        <v>3456</v>
      </c>
      <c r="AB923" s="77" t="s">
        <v>3456</v>
      </c>
      <c r="AC923" s="77" t="s">
        <v>3457</v>
      </c>
      <c r="AD923" s="77" t="s">
        <v>3456</v>
      </c>
      <c r="AE923" s="77" t="s">
        <v>3456</v>
      </c>
      <c r="AF923" s="77" t="s">
        <v>3456</v>
      </c>
      <c r="AG923" s="79">
        <v>0.91666666666666663</v>
      </c>
      <c r="AH923" s="77" t="s">
        <v>3456</v>
      </c>
      <c r="AI923" s="77" t="s">
        <v>3457</v>
      </c>
      <c r="AJ923" s="77" t="s">
        <v>3457</v>
      </c>
      <c r="AK923" s="77" t="s">
        <v>3457</v>
      </c>
      <c r="AL923" s="50" t="s">
        <v>872</v>
      </c>
      <c r="AM923" s="50">
        <v>359</v>
      </c>
    </row>
    <row r="924" spans="1:39" ht="15.75">
      <c r="A924" s="84" t="s">
        <v>3453</v>
      </c>
      <c r="B924" s="84" t="s">
        <v>2696</v>
      </c>
      <c r="C924" s="87" t="s">
        <v>204</v>
      </c>
      <c r="D924" s="86" t="s">
        <v>3508</v>
      </c>
      <c r="E924" s="76" t="s">
        <v>794</v>
      </c>
      <c r="F924" s="85" t="s">
        <v>1052</v>
      </c>
      <c r="G924" s="84">
        <v>824000450</v>
      </c>
      <c r="H924" s="76" t="s">
        <v>1053</v>
      </c>
      <c r="I924" s="81">
        <v>174987900</v>
      </c>
      <c r="J924" s="81">
        <v>174987900</v>
      </c>
      <c r="K924" s="83">
        <v>45772</v>
      </c>
      <c r="L924" s="82">
        <v>2025</v>
      </c>
      <c r="M924" s="81">
        <v>170337900</v>
      </c>
      <c r="N924" s="81">
        <v>4126457</v>
      </c>
      <c r="O924" s="81">
        <v>523543</v>
      </c>
      <c r="P924" s="81">
        <v>167280.95000000001</v>
      </c>
      <c r="Q924" s="80">
        <v>0.99700811884707452</v>
      </c>
      <c r="R924" s="77" t="s">
        <v>3456</v>
      </c>
      <c r="S924" s="77" t="s">
        <v>3456</v>
      </c>
      <c r="T924" s="78">
        <v>12</v>
      </c>
      <c r="U924" s="77" t="s">
        <v>3456</v>
      </c>
      <c r="V924" s="77" t="s">
        <v>3456</v>
      </c>
      <c r="W924" s="77" t="s">
        <v>3456</v>
      </c>
      <c r="X924" s="77" t="s">
        <v>3456</v>
      </c>
      <c r="Y924" s="77" t="s">
        <v>3456</v>
      </c>
      <c r="Z924" s="77" t="s">
        <v>3456</v>
      </c>
      <c r="AA924" s="77" t="s">
        <v>3456</v>
      </c>
      <c r="AB924" s="77" t="s">
        <v>3456</v>
      </c>
      <c r="AC924" s="77" t="s">
        <v>3456</v>
      </c>
      <c r="AD924" s="77" t="s">
        <v>3456</v>
      </c>
      <c r="AE924" s="77" t="s">
        <v>3456</v>
      </c>
      <c r="AF924" s="77" t="s">
        <v>3456</v>
      </c>
      <c r="AG924" s="79">
        <v>1</v>
      </c>
      <c r="AH924" s="77" t="s">
        <v>3456</v>
      </c>
      <c r="AI924" s="77" t="s">
        <v>3457</v>
      </c>
      <c r="AJ924" s="77" t="s">
        <v>3457</v>
      </c>
      <c r="AK924" s="77" t="s">
        <v>3457</v>
      </c>
      <c r="AL924" s="50" t="s">
        <v>872</v>
      </c>
      <c r="AM924" s="50">
        <v>646</v>
      </c>
    </row>
    <row r="925" spans="1:39" ht="15.75">
      <c r="A925" s="84" t="s">
        <v>3453</v>
      </c>
      <c r="B925" s="84" t="s">
        <v>2696</v>
      </c>
      <c r="C925" s="87" t="s">
        <v>2810</v>
      </c>
      <c r="D925" s="86" t="s">
        <v>3508</v>
      </c>
      <c r="E925" s="76" t="s">
        <v>794</v>
      </c>
      <c r="F925" s="85" t="s">
        <v>1050</v>
      </c>
      <c r="G925" s="84">
        <v>824000426</v>
      </c>
      <c r="H925" s="76" t="s">
        <v>1051</v>
      </c>
      <c r="I925" s="81">
        <v>349975800</v>
      </c>
      <c r="J925" s="81">
        <v>349975800</v>
      </c>
      <c r="K925" s="83">
        <v>45772</v>
      </c>
      <c r="L925" s="82">
        <v>2025</v>
      </c>
      <c r="M925" s="81">
        <v>111425000</v>
      </c>
      <c r="N925" s="81">
        <v>0</v>
      </c>
      <c r="O925" s="81">
        <v>238550800</v>
      </c>
      <c r="P925" s="81">
        <v>308908</v>
      </c>
      <c r="Q925" s="80">
        <v>0.31837915650167814</v>
      </c>
      <c r="R925" s="77" t="s">
        <v>3456</v>
      </c>
      <c r="S925" s="77" t="s">
        <v>3456</v>
      </c>
      <c r="T925" s="78">
        <v>12</v>
      </c>
      <c r="U925" s="77" t="s">
        <v>3456</v>
      </c>
      <c r="V925" s="77" t="s">
        <v>3456</v>
      </c>
      <c r="W925" s="77" t="s">
        <v>3456</v>
      </c>
      <c r="X925" s="77" t="s">
        <v>3456</v>
      </c>
      <c r="Y925" s="77" t="s">
        <v>3456</v>
      </c>
      <c r="Z925" s="77" t="s">
        <v>3456</v>
      </c>
      <c r="AA925" s="77" t="s">
        <v>3456</v>
      </c>
      <c r="AB925" s="77" t="s">
        <v>3456</v>
      </c>
      <c r="AC925" s="77" t="s">
        <v>3456</v>
      </c>
      <c r="AD925" s="77" t="s">
        <v>3456</v>
      </c>
      <c r="AE925" s="77" t="s">
        <v>3456</v>
      </c>
      <c r="AF925" s="77" t="s">
        <v>3456</v>
      </c>
      <c r="AG925" s="79">
        <v>1</v>
      </c>
      <c r="AH925" s="77" t="s">
        <v>3456</v>
      </c>
      <c r="AI925" s="77" t="s">
        <v>3457</v>
      </c>
      <c r="AJ925" s="77" t="s">
        <v>3457</v>
      </c>
      <c r="AK925" s="77" t="s">
        <v>3457</v>
      </c>
      <c r="AL925" s="50" t="s">
        <v>876</v>
      </c>
      <c r="AM925" s="50">
        <v>278</v>
      </c>
    </row>
    <row r="926" spans="1:39" ht="15.75">
      <c r="A926" s="84" t="s">
        <v>3453</v>
      </c>
      <c r="B926" s="84" t="s">
        <v>2696</v>
      </c>
      <c r="C926" s="87" t="s">
        <v>114</v>
      </c>
      <c r="D926" s="86" t="s">
        <v>3508</v>
      </c>
      <c r="E926" s="76" t="s">
        <v>794</v>
      </c>
      <c r="F926" s="85" t="s">
        <v>1082</v>
      </c>
      <c r="G926" s="84">
        <v>892300387</v>
      </c>
      <c r="H926" s="76" t="s">
        <v>1083</v>
      </c>
      <c r="I926" s="81">
        <v>174987900</v>
      </c>
      <c r="J926" s="81">
        <v>174987900</v>
      </c>
      <c r="K926" s="83">
        <v>45772</v>
      </c>
      <c r="L926" s="82">
        <v>2025</v>
      </c>
      <c r="M926" s="81">
        <v>174987900</v>
      </c>
      <c r="N926" s="81">
        <v>0</v>
      </c>
      <c r="O926" s="81">
        <v>0</v>
      </c>
      <c r="P926" s="81">
        <v>2232.9299999999998</v>
      </c>
      <c r="Q926" s="80">
        <v>1</v>
      </c>
      <c r="R926" s="77" t="s">
        <v>3456</v>
      </c>
      <c r="S926" s="77" t="s">
        <v>3456</v>
      </c>
      <c r="T926" s="78">
        <v>12</v>
      </c>
      <c r="U926" s="77" t="s">
        <v>3456</v>
      </c>
      <c r="V926" s="77" t="s">
        <v>3456</v>
      </c>
      <c r="W926" s="77" t="s">
        <v>3456</v>
      </c>
      <c r="X926" s="77" t="s">
        <v>3456</v>
      </c>
      <c r="Y926" s="77" t="s">
        <v>3456</v>
      </c>
      <c r="Z926" s="77" t="s">
        <v>3456</v>
      </c>
      <c r="AA926" s="77" t="s">
        <v>3456</v>
      </c>
      <c r="AB926" s="77" t="s">
        <v>3456</v>
      </c>
      <c r="AC926" s="77" t="s">
        <v>3456</v>
      </c>
      <c r="AD926" s="77" t="s">
        <v>3456</v>
      </c>
      <c r="AE926" s="77" t="s">
        <v>3456</v>
      </c>
      <c r="AF926" s="77" t="s">
        <v>3456</v>
      </c>
      <c r="AG926" s="79">
        <v>1</v>
      </c>
      <c r="AH926" s="77" t="s">
        <v>3456</v>
      </c>
      <c r="AI926" s="77" t="s">
        <v>3457</v>
      </c>
      <c r="AJ926" s="77" t="s">
        <v>3457</v>
      </c>
      <c r="AK926" s="77" t="s">
        <v>3457</v>
      </c>
      <c r="AL926" s="50" t="s">
        <v>872</v>
      </c>
      <c r="AM926" s="50">
        <v>806</v>
      </c>
    </row>
    <row r="927" spans="1:39" ht="15.75">
      <c r="A927" s="84" t="s">
        <v>3453</v>
      </c>
      <c r="B927" s="84" t="s">
        <v>2696</v>
      </c>
      <c r="C927" s="87" t="s">
        <v>170</v>
      </c>
      <c r="D927" s="86" t="s">
        <v>3508</v>
      </c>
      <c r="E927" s="76" t="s">
        <v>794</v>
      </c>
      <c r="F927" s="85" t="s">
        <v>1059</v>
      </c>
      <c r="G927" s="84">
        <v>824000543</v>
      </c>
      <c r="H927" s="76" t="s">
        <v>1060</v>
      </c>
      <c r="I927" s="81">
        <v>349975800</v>
      </c>
      <c r="J927" s="81">
        <v>349975800</v>
      </c>
      <c r="K927" s="83">
        <v>45772</v>
      </c>
      <c r="L927" s="82">
        <v>2025</v>
      </c>
      <c r="M927" s="81">
        <v>349975800</v>
      </c>
      <c r="N927" s="81">
        <v>0</v>
      </c>
      <c r="O927" s="81">
        <v>0</v>
      </c>
      <c r="P927" s="81">
        <v>13293</v>
      </c>
      <c r="Q927" s="80">
        <v>1</v>
      </c>
      <c r="R927" s="77" t="s">
        <v>3456</v>
      </c>
      <c r="S927" s="77" t="s">
        <v>3456</v>
      </c>
      <c r="T927" s="78">
        <v>12</v>
      </c>
      <c r="U927" s="77" t="s">
        <v>3456</v>
      </c>
      <c r="V927" s="77" t="s">
        <v>3456</v>
      </c>
      <c r="W927" s="77" t="s">
        <v>3456</v>
      </c>
      <c r="X927" s="77" t="s">
        <v>3456</v>
      </c>
      <c r="Y927" s="77" t="s">
        <v>3456</v>
      </c>
      <c r="Z927" s="77" t="s">
        <v>3456</v>
      </c>
      <c r="AA927" s="77" t="s">
        <v>3456</v>
      </c>
      <c r="AB927" s="77" t="s">
        <v>3456</v>
      </c>
      <c r="AC927" s="77" t="s">
        <v>3456</v>
      </c>
      <c r="AD927" s="77" t="s">
        <v>3456</v>
      </c>
      <c r="AE927" s="77" t="s">
        <v>3456</v>
      </c>
      <c r="AF927" s="77" t="s">
        <v>3456</v>
      </c>
      <c r="AG927" s="79">
        <v>1</v>
      </c>
      <c r="AH927" s="77" t="s">
        <v>3456</v>
      </c>
      <c r="AI927" s="77" t="s">
        <v>3457</v>
      </c>
      <c r="AJ927" s="77" t="s">
        <v>3457</v>
      </c>
      <c r="AK927" s="77" t="s">
        <v>3457</v>
      </c>
      <c r="AL927" s="50" t="s">
        <v>872</v>
      </c>
      <c r="AM927" s="50">
        <v>695</v>
      </c>
    </row>
    <row r="928" spans="1:39" ht="15.75">
      <c r="A928" s="84" t="s">
        <v>3453</v>
      </c>
      <c r="B928" s="84" t="s">
        <v>2696</v>
      </c>
      <c r="C928" s="87" t="s">
        <v>2811</v>
      </c>
      <c r="D928" s="86" t="s">
        <v>3508</v>
      </c>
      <c r="E928" s="76" t="s">
        <v>794</v>
      </c>
      <c r="F928" s="85" t="s">
        <v>1040</v>
      </c>
      <c r="G928" s="84">
        <v>800150497</v>
      </c>
      <c r="H928" s="76" t="s">
        <v>1041</v>
      </c>
      <c r="I928" s="81">
        <v>174987900</v>
      </c>
      <c r="J928" s="81">
        <v>174987900</v>
      </c>
      <c r="K928" s="83">
        <v>45772</v>
      </c>
      <c r="L928" s="82">
        <v>2025</v>
      </c>
      <c r="M928" s="81">
        <v>72987000</v>
      </c>
      <c r="N928" s="81">
        <v>0</v>
      </c>
      <c r="O928" s="81">
        <v>102000900</v>
      </c>
      <c r="P928" s="81">
        <v>333876</v>
      </c>
      <c r="Q928" s="80">
        <v>0.41709741073525658</v>
      </c>
      <c r="R928" s="77" t="s">
        <v>3456</v>
      </c>
      <c r="S928" s="77" t="s">
        <v>3456</v>
      </c>
      <c r="T928" s="78">
        <v>12</v>
      </c>
      <c r="U928" s="77" t="s">
        <v>3456</v>
      </c>
      <c r="V928" s="77" t="s">
        <v>3456</v>
      </c>
      <c r="W928" s="77" t="s">
        <v>3456</v>
      </c>
      <c r="X928" s="77" t="s">
        <v>3456</v>
      </c>
      <c r="Y928" s="77" t="s">
        <v>3456</v>
      </c>
      <c r="Z928" s="77" t="s">
        <v>3456</v>
      </c>
      <c r="AA928" s="77" t="s">
        <v>3456</v>
      </c>
      <c r="AB928" s="77" t="s">
        <v>3456</v>
      </c>
      <c r="AC928" s="77" t="s">
        <v>3456</v>
      </c>
      <c r="AD928" s="77" t="s">
        <v>3456</v>
      </c>
      <c r="AE928" s="77" t="s">
        <v>3456</v>
      </c>
      <c r="AF928" s="77" t="s">
        <v>3456</v>
      </c>
      <c r="AG928" s="79">
        <v>1</v>
      </c>
      <c r="AH928" s="77" t="s">
        <v>3456</v>
      </c>
      <c r="AI928" s="77" t="s">
        <v>3457</v>
      </c>
      <c r="AJ928" s="77" t="s">
        <v>3457</v>
      </c>
      <c r="AK928" s="77" t="s">
        <v>3457</v>
      </c>
      <c r="AL928" s="50" t="s">
        <v>872</v>
      </c>
      <c r="AM928" s="50">
        <v>573</v>
      </c>
    </row>
    <row r="929" spans="1:39" ht="15.75">
      <c r="A929" s="84" t="s">
        <v>3453</v>
      </c>
      <c r="B929" s="84" t="s">
        <v>2696</v>
      </c>
      <c r="C929" s="87" t="s">
        <v>2812</v>
      </c>
      <c r="D929" s="86" t="s">
        <v>3508</v>
      </c>
      <c r="E929" s="76" t="s">
        <v>794</v>
      </c>
      <c r="F929" s="85" t="s">
        <v>1046</v>
      </c>
      <c r="G929" s="84">
        <v>824000204</v>
      </c>
      <c r="H929" s="76" t="s">
        <v>1047</v>
      </c>
      <c r="I929" s="81">
        <v>174987900</v>
      </c>
      <c r="J929" s="81">
        <v>174987900</v>
      </c>
      <c r="K929" s="83">
        <v>45772</v>
      </c>
      <c r="L929" s="82">
        <v>2025</v>
      </c>
      <c r="M929" s="81">
        <v>0</v>
      </c>
      <c r="N929" s="81">
        <v>0</v>
      </c>
      <c r="O929" s="81">
        <v>174987900</v>
      </c>
      <c r="P929" s="81">
        <v>0</v>
      </c>
      <c r="Q929" s="80">
        <v>0</v>
      </c>
      <c r="R929" s="77" t="s">
        <v>3457</v>
      </c>
      <c r="S929" s="77" t="s">
        <v>3456</v>
      </c>
      <c r="T929" s="78">
        <v>9</v>
      </c>
      <c r="U929" s="77" t="s">
        <v>3456</v>
      </c>
      <c r="V929" s="77" t="s">
        <v>3456</v>
      </c>
      <c r="W929" s="77" t="s">
        <v>3456</v>
      </c>
      <c r="X929" s="77" t="s">
        <v>3456</v>
      </c>
      <c r="Y929" s="77" t="s">
        <v>3456</v>
      </c>
      <c r="Z929" s="77" t="s">
        <v>3456</v>
      </c>
      <c r="AA929" s="77" t="s">
        <v>3457</v>
      </c>
      <c r="AB929" s="77" t="s">
        <v>3457</v>
      </c>
      <c r="AC929" s="77" t="s">
        <v>3456</v>
      </c>
      <c r="AD929" s="77" t="s">
        <v>3456</v>
      </c>
      <c r="AE929" s="77" t="s">
        <v>3457</v>
      </c>
      <c r="AF929" s="77" t="s">
        <v>3456</v>
      </c>
      <c r="AG929" s="79">
        <v>0.75</v>
      </c>
      <c r="AH929" s="77" t="s">
        <v>3456</v>
      </c>
      <c r="AI929" s="77" t="s">
        <v>3457</v>
      </c>
      <c r="AJ929" s="77" t="s">
        <v>3457</v>
      </c>
      <c r="AK929" s="77" t="s">
        <v>3457</v>
      </c>
      <c r="AL929" s="50" t="s">
        <v>876</v>
      </c>
      <c r="AM929" s="50">
        <v>224</v>
      </c>
    </row>
    <row r="930" spans="1:39" ht="15.75">
      <c r="A930" s="84" t="s">
        <v>3453</v>
      </c>
      <c r="B930" s="84" t="s">
        <v>2696</v>
      </c>
      <c r="C930" s="87" t="s">
        <v>2813</v>
      </c>
      <c r="D930" s="86" t="s">
        <v>3508</v>
      </c>
      <c r="E930" s="76" t="s">
        <v>794</v>
      </c>
      <c r="F930" s="85" t="s">
        <v>1062</v>
      </c>
      <c r="G930" s="84">
        <v>824000586</v>
      </c>
      <c r="H930" s="76" t="s">
        <v>1063</v>
      </c>
      <c r="I930" s="81">
        <v>174987900</v>
      </c>
      <c r="J930" s="81">
        <v>174987900</v>
      </c>
      <c r="K930" s="83">
        <v>45772</v>
      </c>
      <c r="L930" s="82">
        <v>2025</v>
      </c>
      <c r="M930" s="81">
        <v>0</v>
      </c>
      <c r="N930" s="81">
        <v>0</v>
      </c>
      <c r="O930" s="81">
        <v>174987900</v>
      </c>
      <c r="P930" s="81">
        <v>0</v>
      </c>
      <c r="Q930" s="80">
        <v>0</v>
      </c>
      <c r="R930" s="77" t="s">
        <v>3457</v>
      </c>
      <c r="S930" s="77" t="s">
        <v>3456</v>
      </c>
      <c r="T930" s="78">
        <v>6</v>
      </c>
      <c r="U930" s="77" t="s">
        <v>3456</v>
      </c>
      <c r="V930" s="77" t="s">
        <v>3456</v>
      </c>
      <c r="W930" s="77" t="s">
        <v>3456</v>
      </c>
      <c r="X930" s="77" t="s">
        <v>3457</v>
      </c>
      <c r="Y930" s="77" t="s">
        <v>3456</v>
      </c>
      <c r="Z930" s="77" t="s">
        <v>3456</v>
      </c>
      <c r="AA930" s="77" t="s">
        <v>3457</v>
      </c>
      <c r="AB930" s="77" t="s">
        <v>3457</v>
      </c>
      <c r="AC930" s="77" t="s">
        <v>3457</v>
      </c>
      <c r="AD930" s="77" t="s">
        <v>3457</v>
      </c>
      <c r="AE930" s="77" t="s">
        <v>3457</v>
      </c>
      <c r="AF930" s="77" t="s">
        <v>3456</v>
      </c>
      <c r="AG930" s="79">
        <v>0.5</v>
      </c>
      <c r="AH930" s="77" t="s">
        <v>3456</v>
      </c>
      <c r="AI930" s="77" t="s">
        <v>3457</v>
      </c>
      <c r="AJ930" s="77" t="s">
        <v>3457</v>
      </c>
      <c r="AK930" s="77" t="s">
        <v>3457</v>
      </c>
      <c r="AL930" s="50" t="s">
        <v>876</v>
      </c>
      <c r="AM930" s="50">
        <v>285</v>
      </c>
    </row>
    <row r="931" spans="1:39" ht="15.75">
      <c r="A931" s="84" t="s">
        <v>3453</v>
      </c>
      <c r="B931" s="84" t="s">
        <v>2696</v>
      </c>
      <c r="C931" s="87" t="s">
        <v>368</v>
      </c>
      <c r="D931" s="86" t="s">
        <v>3508</v>
      </c>
      <c r="E931" s="76" t="s">
        <v>794</v>
      </c>
      <c r="F931" s="85" t="s">
        <v>1057</v>
      </c>
      <c r="G931" s="84">
        <v>824000469</v>
      </c>
      <c r="H931" s="76" t="s">
        <v>1058</v>
      </c>
      <c r="I931" s="81">
        <v>174987900</v>
      </c>
      <c r="J931" s="81">
        <v>174987900</v>
      </c>
      <c r="K931" s="83">
        <v>45772</v>
      </c>
      <c r="L931" s="82">
        <v>2025</v>
      </c>
      <c r="M931" s="81">
        <v>0</v>
      </c>
      <c r="N931" s="81">
        <v>0</v>
      </c>
      <c r="O931" s="81">
        <v>174987900</v>
      </c>
      <c r="P931" s="81">
        <v>0</v>
      </c>
      <c r="Q931" s="80">
        <v>0</v>
      </c>
      <c r="R931" s="77" t="s">
        <v>3457</v>
      </c>
      <c r="S931" s="77" t="s">
        <v>3456</v>
      </c>
      <c r="T931" s="78">
        <v>10</v>
      </c>
      <c r="U931" s="77" t="s">
        <v>3456</v>
      </c>
      <c r="V931" s="77" t="s">
        <v>3456</v>
      </c>
      <c r="W931" s="77" t="s">
        <v>3456</v>
      </c>
      <c r="X931" s="77" t="s">
        <v>3457</v>
      </c>
      <c r="Y931" s="77" t="s">
        <v>3456</v>
      </c>
      <c r="Z931" s="77" t="s">
        <v>3456</v>
      </c>
      <c r="AA931" s="77" t="s">
        <v>3457</v>
      </c>
      <c r="AB931" s="77" t="s">
        <v>3456</v>
      </c>
      <c r="AC931" s="77" t="s">
        <v>3456</v>
      </c>
      <c r="AD931" s="77" t="s">
        <v>3456</v>
      </c>
      <c r="AE931" s="77" t="s">
        <v>3456</v>
      </c>
      <c r="AF931" s="77" t="s">
        <v>3456</v>
      </c>
      <c r="AG931" s="79">
        <v>0.83333333333333337</v>
      </c>
      <c r="AH931" s="77" t="s">
        <v>3456</v>
      </c>
      <c r="AI931" s="77" t="s">
        <v>3457</v>
      </c>
      <c r="AJ931" s="77" t="s">
        <v>3457</v>
      </c>
      <c r="AK931" s="77" t="s">
        <v>3457</v>
      </c>
      <c r="AL931" s="50" t="s">
        <v>872</v>
      </c>
      <c r="AM931" s="50">
        <v>449</v>
      </c>
    </row>
    <row r="932" spans="1:39" ht="15.75">
      <c r="A932" s="84" t="s">
        <v>3453</v>
      </c>
      <c r="B932" s="84" t="s">
        <v>2696</v>
      </c>
      <c r="C932" s="87" t="s">
        <v>593</v>
      </c>
      <c r="D932" s="86" t="s">
        <v>3510</v>
      </c>
      <c r="E932" s="76" t="s">
        <v>822</v>
      </c>
      <c r="F932" s="85" t="s">
        <v>822</v>
      </c>
      <c r="G932" s="84">
        <v>819004070</v>
      </c>
      <c r="H932" s="76" t="s">
        <v>592</v>
      </c>
      <c r="I932" s="81">
        <v>1574891100</v>
      </c>
      <c r="J932" s="81">
        <v>1574891100</v>
      </c>
      <c r="K932" s="83">
        <v>45772</v>
      </c>
      <c r="L932" s="82">
        <v>2025</v>
      </c>
      <c r="M932" s="81">
        <v>1169242094</v>
      </c>
      <c r="N932" s="81">
        <v>0</v>
      </c>
      <c r="O932" s="81">
        <v>405649006</v>
      </c>
      <c r="P932" s="81">
        <v>0</v>
      </c>
      <c r="Q932" s="80">
        <v>0.74242726624082134</v>
      </c>
      <c r="R932" s="77" t="s">
        <v>3457</v>
      </c>
      <c r="S932" s="77" t="s">
        <v>3456</v>
      </c>
      <c r="T932" s="78">
        <v>10</v>
      </c>
      <c r="U932" s="77" t="s">
        <v>3456</v>
      </c>
      <c r="V932" s="77" t="s">
        <v>3456</v>
      </c>
      <c r="W932" s="77" t="s">
        <v>3456</v>
      </c>
      <c r="X932" s="77" t="s">
        <v>3456</v>
      </c>
      <c r="Y932" s="77" t="s">
        <v>3456</v>
      </c>
      <c r="Z932" s="77" t="s">
        <v>3456</v>
      </c>
      <c r="AA932" s="77" t="s">
        <v>3456</v>
      </c>
      <c r="AB932" s="77" t="s">
        <v>3456</v>
      </c>
      <c r="AC932" s="77" t="s">
        <v>3456</v>
      </c>
      <c r="AD932" s="77" t="s">
        <v>3457</v>
      </c>
      <c r="AE932" s="77" t="s">
        <v>3457</v>
      </c>
      <c r="AF932" s="77" t="s">
        <v>3456</v>
      </c>
      <c r="AG932" s="79">
        <v>0.83333333333333337</v>
      </c>
      <c r="AH932" s="77" t="s">
        <v>3456</v>
      </c>
      <c r="AI932" s="77" t="s">
        <v>3457</v>
      </c>
      <c r="AJ932" s="77" t="s">
        <v>3457</v>
      </c>
      <c r="AK932" s="77" t="s">
        <v>3457</v>
      </c>
      <c r="AL932" s="50" t="s">
        <v>872</v>
      </c>
      <c r="AM932" s="50">
        <v>455</v>
      </c>
    </row>
    <row r="933" spans="1:39" ht="15.75">
      <c r="A933" s="84" t="s">
        <v>3453</v>
      </c>
      <c r="B933" s="84" t="s">
        <v>2696</v>
      </c>
      <c r="C933" s="87" t="s">
        <v>2814</v>
      </c>
      <c r="D933" s="86" t="s">
        <v>3458</v>
      </c>
      <c r="E933" s="76" t="s">
        <v>798</v>
      </c>
      <c r="F933" s="85" t="s">
        <v>2815</v>
      </c>
      <c r="G933" s="84">
        <v>823001518</v>
      </c>
      <c r="H933" s="76" t="s">
        <v>2816</v>
      </c>
      <c r="I933" s="81">
        <v>699951600</v>
      </c>
      <c r="J933" s="81">
        <v>699951600</v>
      </c>
      <c r="K933" s="83">
        <v>45735</v>
      </c>
      <c r="L933" s="82">
        <v>2025</v>
      </c>
      <c r="M933" s="81">
        <v>632679572</v>
      </c>
      <c r="N933" s="81">
        <v>0</v>
      </c>
      <c r="O933" s="81">
        <v>67272028</v>
      </c>
      <c r="P933" s="81">
        <v>0</v>
      </c>
      <c r="Q933" s="80">
        <v>0.9038904575687805</v>
      </c>
      <c r="R933" s="77" t="s">
        <v>3456</v>
      </c>
      <c r="S933" s="77" t="s">
        <v>3456</v>
      </c>
      <c r="T933" s="78">
        <v>12</v>
      </c>
      <c r="U933" s="77" t="s">
        <v>3456</v>
      </c>
      <c r="V933" s="77" t="s">
        <v>3456</v>
      </c>
      <c r="W933" s="77" t="s">
        <v>3456</v>
      </c>
      <c r="X933" s="77" t="s">
        <v>3456</v>
      </c>
      <c r="Y933" s="77" t="s">
        <v>3456</v>
      </c>
      <c r="Z933" s="77" t="s">
        <v>3456</v>
      </c>
      <c r="AA933" s="77" t="s">
        <v>3456</v>
      </c>
      <c r="AB933" s="77" t="s">
        <v>3456</v>
      </c>
      <c r="AC933" s="77" t="s">
        <v>3456</v>
      </c>
      <c r="AD933" s="77" t="s">
        <v>3456</v>
      </c>
      <c r="AE933" s="77" t="s">
        <v>3456</v>
      </c>
      <c r="AF933" s="77" t="s">
        <v>3456</v>
      </c>
      <c r="AG933" s="79">
        <v>1</v>
      </c>
      <c r="AH933" s="77" t="s">
        <v>3456</v>
      </c>
      <c r="AI933" s="77" t="s">
        <v>3457</v>
      </c>
      <c r="AJ933" s="77" t="s">
        <v>3457</v>
      </c>
      <c r="AK933" s="77" t="s">
        <v>3457</v>
      </c>
      <c r="AL933" s="50" t="s">
        <v>872</v>
      </c>
      <c r="AM933" s="50">
        <v>491</v>
      </c>
    </row>
    <row r="934" spans="1:39" ht="15.75">
      <c r="A934" s="84" t="s">
        <v>3453</v>
      </c>
      <c r="B934" s="84" t="s">
        <v>2696</v>
      </c>
      <c r="C934" s="87" t="s">
        <v>2817</v>
      </c>
      <c r="D934" s="86" t="s">
        <v>3458</v>
      </c>
      <c r="E934" s="76" t="s">
        <v>798</v>
      </c>
      <c r="F934" s="85" t="s">
        <v>2818</v>
      </c>
      <c r="G934" s="84">
        <v>900206237</v>
      </c>
      <c r="H934" s="76" t="s">
        <v>2450</v>
      </c>
      <c r="I934" s="81">
        <v>174987900</v>
      </c>
      <c r="J934" s="81">
        <v>174987900</v>
      </c>
      <c r="K934" s="83">
        <v>45772</v>
      </c>
      <c r="L934" s="82">
        <v>2025</v>
      </c>
      <c r="M934" s="81">
        <v>174687900</v>
      </c>
      <c r="N934" s="81">
        <v>300000</v>
      </c>
      <c r="O934" s="81">
        <v>0</v>
      </c>
      <c r="P934" s="81">
        <v>1564</v>
      </c>
      <c r="Q934" s="80">
        <v>1</v>
      </c>
      <c r="R934" s="77" t="s">
        <v>3456</v>
      </c>
      <c r="S934" s="77" t="s">
        <v>3456</v>
      </c>
      <c r="T934" s="78">
        <v>11</v>
      </c>
      <c r="U934" s="77" t="s">
        <v>3456</v>
      </c>
      <c r="V934" s="77" t="s">
        <v>3456</v>
      </c>
      <c r="W934" s="77" t="s">
        <v>3456</v>
      </c>
      <c r="X934" s="77" t="s">
        <v>3456</v>
      </c>
      <c r="Y934" s="77" t="s">
        <v>3456</v>
      </c>
      <c r="Z934" s="77" t="s">
        <v>3456</v>
      </c>
      <c r="AA934" s="77" t="s">
        <v>3456</v>
      </c>
      <c r="AB934" s="77" t="s">
        <v>3456</v>
      </c>
      <c r="AC934" s="77" t="s">
        <v>3456</v>
      </c>
      <c r="AD934" s="77" t="s">
        <v>3456</v>
      </c>
      <c r="AE934" s="77" t="s">
        <v>3456</v>
      </c>
      <c r="AF934" s="77" t="s">
        <v>3457</v>
      </c>
      <c r="AG934" s="79">
        <v>0.91666666666666663</v>
      </c>
      <c r="AH934" s="77" t="s">
        <v>3456</v>
      </c>
      <c r="AI934" s="77" t="s">
        <v>3457</v>
      </c>
      <c r="AJ934" s="77" t="s">
        <v>3457</v>
      </c>
      <c r="AK934" s="77" t="s">
        <v>3457</v>
      </c>
      <c r="AL934" s="50" t="s">
        <v>872</v>
      </c>
      <c r="AM934" s="50">
        <v>536</v>
      </c>
    </row>
    <row r="935" spans="1:39" ht="15.75">
      <c r="A935" s="84" t="s">
        <v>3453</v>
      </c>
      <c r="B935" s="84" t="s">
        <v>2696</v>
      </c>
      <c r="C935" s="87" t="s">
        <v>2819</v>
      </c>
      <c r="D935" s="86" t="s">
        <v>3458</v>
      </c>
      <c r="E935" s="76" t="s">
        <v>798</v>
      </c>
      <c r="F935" s="85" t="s">
        <v>2436</v>
      </c>
      <c r="G935" s="84">
        <v>823002541</v>
      </c>
      <c r="H935" s="76" t="s">
        <v>2437</v>
      </c>
      <c r="I935" s="81">
        <v>174987900</v>
      </c>
      <c r="J935" s="81">
        <v>174987900</v>
      </c>
      <c r="K935" s="83">
        <v>45772</v>
      </c>
      <c r="L935" s="82">
        <v>2025</v>
      </c>
      <c r="M935" s="81">
        <v>0</v>
      </c>
      <c r="N935" s="81">
        <v>156900</v>
      </c>
      <c r="O935" s="81">
        <v>174831000</v>
      </c>
      <c r="P935" s="81">
        <v>5956</v>
      </c>
      <c r="Q935" s="80">
        <v>8.966334243681992E-4</v>
      </c>
      <c r="R935" s="77" t="s">
        <v>3456</v>
      </c>
      <c r="S935" s="77" t="s">
        <v>3456</v>
      </c>
      <c r="T935" s="78">
        <v>12</v>
      </c>
      <c r="U935" s="77" t="s">
        <v>3456</v>
      </c>
      <c r="V935" s="77" t="s">
        <v>3456</v>
      </c>
      <c r="W935" s="77" t="s">
        <v>3456</v>
      </c>
      <c r="X935" s="77" t="s">
        <v>3456</v>
      </c>
      <c r="Y935" s="77" t="s">
        <v>3456</v>
      </c>
      <c r="Z935" s="77" t="s">
        <v>3456</v>
      </c>
      <c r="AA935" s="77" t="s">
        <v>3456</v>
      </c>
      <c r="AB935" s="77" t="s">
        <v>3456</v>
      </c>
      <c r="AC935" s="77" t="s">
        <v>3456</v>
      </c>
      <c r="AD935" s="77" t="s">
        <v>3456</v>
      </c>
      <c r="AE935" s="77" t="s">
        <v>3456</v>
      </c>
      <c r="AF935" s="77" t="s">
        <v>3456</v>
      </c>
      <c r="AG935" s="79">
        <v>1</v>
      </c>
      <c r="AH935" s="77" t="s">
        <v>3456</v>
      </c>
      <c r="AI935" s="77" t="s">
        <v>3457</v>
      </c>
      <c r="AJ935" s="77" t="s">
        <v>3457</v>
      </c>
      <c r="AK935" s="77" t="s">
        <v>3457</v>
      </c>
      <c r="AL935" s="50" t="s">
        <v>910</v>
      </c>
      <c r="AM935" s="50">
        <v>140</v>
      </c>
    </row>
    <row r="936" spans="1:39" ht="15.75">
      <c r="A936" s="84" t="s">
        <v>3453</v>
      </c>
      <c r="B936" s="84" t="s">
        <v>2696</v>
      </c>
      <c r="C936" s="87" t="s">
        <v>2820</v>
      </c>
      <c r="D936" s="86" t="s">
        <v>3458</v>
      </c>
      <c r="E936" s="76" t="s">
        <v>798</v>
      </c>
      <c r="F936" s="85" t="s">
        <v>2417</v>
      </c>
      <c r="G936" s="84">
        <v>823001035</v>
      </c>
      <c r="H936" s="76" t="s">
        <v>2418</v>
      </c>
      <c r="I936" s="81">
        <v>174987900</v>
      </c>
      <c r="J936" s="81">
        <v>174987900</v>
      </c>
      <c r="K936" s="83">
        <v>45772</v>
      </c>
      <c r="L936" s="82">
        <v>2025</v>
      </c>
      <c r="M936" s="81">
        <v>166052168</v>
      </c>
      <c r="N936" s="81">
        <v>8285590</v>
      </c>
      <c r="O936" s="81">
        <v>650142</v>
      </c>
      <c r="P936" s="81">
        <v>79523.56</v>
      </c>
      <c r="Q936" s="80">
        <v>0.99628464596694977</v>
      </c>
      <c r="R936" s="77" t="s">
        <v>3456</v>
      </c>
      <c r="S936" s="77" t="s">
        <v>3456</v>
      </c>
      <c r="T936" s="78">
        <v>12</v>
      </c>
      <c r="U936" s="77" t="s">
        <v>3456</v>
      </c>
      <c r="V936" s="77" t="s">
        <v>3456</v>
      </c>
      <c r="W936" s="77" t="s">
        <v>3456</v>
      </c>
      <c r="X936" s="77" t="s">
        <v>3456</v>
      </c>
      <c r="Y936" s="77" t="s">
        <v>3456</v>
      </c>
      <c r="Z936" s="77" t="s">
        <v>3456</v>
      </c>
      <c r="AA936" s="77" t="s">
        <v>3456</v>
      </c>
      <c r="AB936" s="77" t="s">
        <v>3456</v>
      </c>
      <c r="AC936" s="77" t="s">
        <v>3456</v>
      </c>
      <c r="AD936" s="77" t="s">
        <v>3456</v>
      </c>
      <c r="AE936" s="77" t="s">
        <v>3456</v>
      </c>
      <c r="AF936" s="77" t="s">
        <v>3456</v>
      </c>
      <c r="AG936" s="79">
        <v>1</v>
      </c>
      <c r="AH936" s="77" t="s">
        <v>3456</v>
      </c>
      <c r="AI936" s="77" t="s">
        <v>3457</v>
      </c>
      <c r="AJ936" s="77" t="s">
        <v>3457</v>
      </c>
      <c r="AK936" s="77" t="s">
        <v>3457</v>
      </c>
      <c r="AL936" s="50" t="s">
        <v>872</v>
      </c>
      <c r="AM936" s="50">
        <v>681</v>
      </c>
    </row>
    <row r="937" spans="1:39" ht="15.75">
      <c r="A937" s="84" t="s">
        <v>3453</v>
      </c>
      <c r="B937" s="84" t="s">
        <v>2696</v>
      </c>
      <c r="C937" s="87" t="s">
        <v>2821</v>
      </c>
      <c r="D937" s="86" t="s">
        <v>3458</v>
      </c>
      <c r="E937" s="76" t="s">
        <v>798</v>
      </c>
      <c r="F937" s="85" t="s">
        <v>2409</v>
      </c>
      <c r="G937" s="84">
        <v>823000496</v>
      </c>
      <c r="H937" s="76" t="s">
        <v>2410</v>
      </c>
      <c r="I937" s="81">
        <v>174987900</v>
      </c>
      <c r="J937" s="81">
        <v>174987900</v>
      </c>
      <c r="K937" s="83">
        <v>45462</v>
      </c>
      <c r="L937" s="82">
        <v>2024</v>
      </c>
      <c r="M937" s="81">
        <v>0</v>
      </c>
      <c r="N937" s="81">
        <v>0</v>
      </c>
      <c r="O937" s="81">
        <v>174987900</v>
      </c>
      <c r="P937" s="81">
        <v>0</v>
      </c>
      <c r="Q937" s="80">
        <v>0</v>
      </c>
      <c r="R937" s="77" t="s">
        <v>3457</v>
      </c>
      <c r="S937" s="77" t="s">
        <v>3456</v>
      </c>
      <c r="T937" s="78">
        <v>6</v>
      </c>
      <c r="U937" s="77" t="s">
        <v>3456</v>
      </c>
      <c r="V937" s="77" t="s">
        <v>3456</v>
      </c>
      <c r="W937" s="77" t="s">
        <v>3456</v>
      </c>
      <c r="X937" s="77" t="s">
        <v>3456</v>
      </c>
      <c r="Y937" s="77" t="s">
        <v>3456</v>
      </c>
      <c r="Z937" s="77" t="s">
        <v>3457</v>
      </c>
      <c r="AA937" s="77" t="s">
        <v>3456</v>
      </c>
      <c r="AB937" s="77" t="s">
        <v>3457</v>
      </c>
      <c r="AC937" s="77" t="s">
        <v>3457</v>
      </c>
      <c r="AD937" s="77" t="s">
        <v>3457</v>
      </c>
      <c r="AE937" s="77" t="s">
        <v>3457</v>
      </c>
      <c r="AF937" s="77" t="s">
        <v>3457</v>
      </c>
      <c r="AG937" s="79">
        <v>0.5</v>
      </c>
      <c r="AH937" s="77" t="s">
        <v>3456</v>
      </c>
      <c r="AI937" s="77" t="s">
        <v>3457</v>
      </c>
      <c r="AJ937" s="77" t="s">
        <v>3457</v>
      </c>
      <c r="AK937" s="77" t="s">
        <v>3457</v>
      </c>
      <c r="AL937" s="50" t="s">
        <v>872</v>
      </c>
      <c r="AM937" s="50">
        <v>335</v>
      </c>
    </row>
    <row r="938" spans="1:39" ht="15.75">
      <c r="A938" s="84" t="s">
        <v>3453</v>
      </c>
      <c r="B938" s="84" t="s">
        <v>2696</v>
      </c>
      <c r="C938" s="87" t="s">
        <v>2822</v>
      </c>
      <c r="D938" s="86" t="s">
        <v>3458</v>
      </c>
      <c r="E938" s="76" t="s">
        <v>798</v>
      </c>
      <c r="F938" s="85" t="s">
        <v>2823</v>
      </c>
      <c r="G938" s="84">
        <v>900208676</v>
      </c>
      <c r="H938" s="76" t="s">
        <v>2456</v>
      </c>
      <c r="I938" s="81">
        <v>174987900</v>
      </c>
      <c r="J938" s="81">
        <v>174987900</v>
      </c>
      <c r="K938" s="83">
        <v>45735</v>
      </c>
      <c r="L938" s="82">
        <v>2025</v>
      </c>
      <c r="M938" s="81">
        <v>174987900</v>
      </c>
      <c r="N938" s="81">
        <v>0</v>
      </c>
      <c r="O938" s="81">
        <v>0</v>
      </c>
      <c r="P938" s="81">
        <v>433442.28</v>
      </c>
      <c r="Q938" s="80">
        <v>1</v>
      </c>
      <c r="R938" s="77" t="s">
        <v>3456</v>
      </c>
      <c r="S938" s="77" t="s">
        <v>3456</v>
      </c>
      <c r="T938" s="78">
        <v>12</v>
      </c>
      <c r="U938" s="77" t="s">
        <v>3456</v>
      </c>
      <c r="V938" s="77" t="s">
        <v>3456</v>
      </c>
      <c r="W938" s="77" t="s">
        <v>3456</v>
      </c>
      <c r="X938" s="77" t="s">
        <v>3456</v>
      </c>
      <c r="Y938" s="77" t="s">
        <v>3456</v>
      </c>
      <c r="Z938" s="77" t="s">
        <v>3456</v>
      </c>
      <c r="AA938" s="77" t="s">
        <v>3456</v>
      </c>
      <c r="AB938" s="77" t="s">
        <v>3456</v>
      </c>
      <c r="AC938" s="77" t="s">
        <v>3456</v>
      </c>
      <c r="AD938" s="77" t="s">
        <v>3456</v>
      </c>
      <c r="AE938" s="77" t="s">
        <v>3456</v>
      </c>
      <c r="AF938" s="77" t="s">
        <v>3456</v>
      </c>
      <c r="AG938" s="79">
        <v>1</v>
      </c>
      <c r="AH938" s="77" t="s">
        <v>3456</v>
      </c>
      <c r="AI938" s="77" t="s">
        <v>3457</v>
      </c>
      <c r="AJ938" s="77" t="s">
        <v>3457</v>
      </c>
      <c r="AK938" s="77" t="s">
        <v>3457</v>
      </c>
      <c r="AL938" s="50" t="s">
        <v>876</v>
      </c>
      <c r="AM938" s="50">
        <v>220</v>
      </c>
    </row>
    <row r="939" spans="1:39" ht="15.75">
      <c r="A939" s="84" t="s">
        <v>3453</v>
      </c>
      <c r="B939" s="84" t="s">
        <v>2696</v>
      </c>
      <c r="C939" s="87" t="s">
        <v>356</v>
      </c>
      <c r="D939" s="86" t="s">
        <v>3463</v>
      </c>
      <c r="E939" s="76" t="s">
        <v>820</v>
      </c>
      <c r="F939" s="85" t="s">
        <v>2291</v>
      </c>
      <c r="G939" s="84">
        <v>890001098</v>
      </c>
      <c r="H939" s="76" t="s">
        <v>477</v>
      </c>
      <c r="I939" s="81">
        <v>174987900</v>
      </c>
      <c r="J939" s="81">
        <v>174987900</v>
      </c>
      <c r="K939" s="83">
        <v>45772</v>
      </c>
      <c r="L939" s="82">
        <v>2025</v>
      </c>
      <c r="M939" s="81">
        <v>139025000</v>
      </c>
      <c r="N939" s="81">
        <v>0</v>
      </c>
      <c r="O939" s="81">
        <v>35962900</v>
      </c>
      <c r="P939" s="81">
        <v>0</v>
      </c>
      <c r="Q939" s="80">
        <v>0.79448350428801073</v>
      </c>
      <c r="R939" s="77" t="s">
        <v>3456</v>
      </c>
      <c r="S939" s="77" t="s">
        <v>3456</v>
      </c>
      <c r="T939" s="78">
        <v>11</v>
      </c>
      <c r="U939" s="77" t="s">
        <v>3456</v>
      </c>
      <c r="V939" s="77" t="s">
        <v>3456</v>
      </c>
      <c r="W939" s="77" t="s">
        <v>3456</v>
      </c>
      <c r="X939" s="77" t="s">
        <v>3456</v>
      </c>
      <c r="Y939" s="77" t="s">
        <v>3456</v>
      </c>
      <c r="Z939" s="77" t="s">
        <v>3456</v>
      </c>
      <c r="AA939" s="77" t="s">
        <v>3457</v>
      </c>
      <c r="AB939" s="77" t="s">
        <v>3456</v>
      </c>
      <c r="AC939" s="77" t="s">
        <v>3456</v>
      </c>
      <c r="AD939" s="77" t="s">
        <v>3456</v>
      </c>
      <c r="AE939" s="77" t="s">
        <v>3456</v>
      </c>
      <c r="AF939" s="77" t="s">
        <v>3456</v>
      </c>
      <c r="AG939" s="79">
        <v>0.91666666666666663</v>
      </c>
      <c r="AH939" s="77" t="s">
        <v>3456</v>
      </c>
      <c r="AI939" s="77" t="s">
        <v>3457</v>
      </c>
      <c r="AJ939" s="77" t="s">
        <v>3457</v>
      </c>
      <c r="AK939" s="77" t="s">
        <v>3457</v>
      </c>
      <c r="AL939" s="50" t="s">
        <v>872</v>
      </c>
      <c r="AM939" s="50">
        <v>479</v>
      </c>
    </row>
    <row r="940" spans="1:39" ht="15.75">
      <c r="A940" s="84" t="s">
        <v>3453</v>
      </c>
      <c r="B940" s="84" t="s">
        <v>2696</v>
      </c>
      <c r="C940" s="87" t="s">
        <v>400</v>
      </c>
      <c r="D940" s="86" t="s">
        <v>3463</v>
      </c>
      <c r="E940" s="76" t="s">
        <v>820</v>
      </c>
      <c r="F940" s="85" t="s">
        <v>1390</v>
      </c>
      <c r="G940" s="84">
        <v>890000448</v>
      </c>
      <c r="H940" s="76" t="s">
        <v>477</v>
      </c>
      <c r="I940" s="81">
        <v>174987900</v>
      </c>
      <c r="J940" s="81">
        <v>174987900</v>
      </c>
      <c r="K940" s="83">
        <v>45772</v>
      </c>
      <c r="L940" s="82">
        <v>2025</v>
      </c>
      <c r="M940" s="81">
        <v>111092411</v>
      </c>
      <c r="N940" s="81">
        <v>0</v>
      </c>
      <c r="O940" s="81">
        <v>63895489</v>
      </c>
      <c r="P940" s="81">
        <v>10586.5</v>
      </c>
      <c r="Q940" s="80">
        <v>0.63485767301624851</v>
      </c>
      <c r="R940" s="77" t="s">
        <v>3456</v>
      </c>
      <c r="S940" s="77" t="s">
        <v>3456</v>
      </c>
      <c r="T940" s="78">
        <v>9</v>
      </c>
      <c r="U940" s="77" t="s">
        <v>3456</v>
      </c>
      <c r="V940" s="77" t="s">
        <v>3456</v>
      </c>
      <c r="W940" s="77" t="s">
        <v>3456</v>
      </c>
      <c r="X940" s="77" t="s">
        <v>3457</v>
      </c>
      <c r="Y940" s="77" t="s">
        <v>3456</v>
      </c>
      <c r="Z940" s="77" t="s">
        <v>3456</v>
      </c>
      <c r="AA940" s="77" t="s">
        <v>3456</v>
      </c>
      <c r="AB940" s="77" t="s">
        <v>3457</v>
      </c>
      <c r="AC940" s="77" t="s">
        <v>3457</v>
      </c>
      <c r="AD940" s="77" t="s">
        <v>3456</v>
      </c>
      <c r="AE940" s="77" t="s">
        <v>3456</v>
      </c>
      <c r="AF940" s="77" t="s">
        <v>3456</v>
      </c>
      <c r="AG940" s="79">
        <v>0.75</v>
      </c>
      <c r="AH940" s="77" t="s">
        <v>3456</v>
      </c>
      <c r="AI940" s="77" t="s">
        <v>3457</v>
      </c>
      <c r="AJ940" s="77" t="s">
        <v>3457</v>
      </c>
      <c r="AK940" s="77" t="s">
        <v>3457</v>
      </c>
      <c r="AL940" s="50" t="s">
        <v>872</v>
      </c>
      <c r="AM940" s="50">
        <v>395</v>
      </c>
    </row>
    <row r="941" spans="1:39" ht="15.75">
      <c r="A941" s="84" t="s">
        <v>3453</v>
      </c>
      <c r="B941" s="84" t="s">
        <v>2696</v>
      </c>
      <c r="C941" s="87" t="s">
        <v>2824</v>
      </c>
      <c r="D941" s="86" t="s">
        <v>3463</v>
      </c>
      <c r="E941" s="76" t="s">
        <v>820</v>
      </c>
      <c r="F941" s="85" t="s">
        <v>1388</v>
      </c>
      <c r="G941" s="84">
        <v>800134339</v>
      </c>
      <c r="H941" s="76" t="s">
        <v>1389</v>
      </c>
      <c r="I941" s="81">
        <v>174987900</v>
      </c>
      <c r="J941" s="81">
        <v>174987900</v>
      </c>
      <c r="K941" s="83">
        <v>45772</v>
      </c>
      <c r="L941" s="82">
        <v>2025</v>
      </c>
      <c r="M941" s="81">
        <v>0</v>
      </c>
      <c r="N941" s="81">
        <v>0</v>
      </c>
      <c r="O941" s="81">
        <v>174987900</v>
      </c>
      <c r="P941" s="81">
        <v>0</v>
      </c>
      <c r="Q941" s="80">
        <v>0</v>
      </c>
      <c r="R941" s="77" t="s">
        <v>3457</v>
      </c>
      <c r="S941" s="77" t="s">
        <v>3456</v>
      </c>
      <c r="T941" s="78">
        <v>11</v>
      </c>
      <c r="U941" s="77" t="s">
        <v>3456</v>
      </c>
      <c r="V941" s="77" t="s">
        <v>3456</v>
      </c>
      <c r="W941" s="77" t="s">
        <v>3456</v>
      </c>
      <c r="X941" s="77" t="s">
        <v>3457</v>
      </c>
      <c r="Y941" s="77" t="s">
        <v>3456</v>
      </c>
      <c r="Z941" s="77" t="s">
        <v>3456</v>
      </c>
      <c r="AA941" s="77" t="s">
        <v>3456</v>
      </c>
      <c r="AB941" s="77" t="s">
        <v>3456</v>
      </c>
      <c r="AC941" s="77" t="s">
        <v>3456</v>
      </c>
      <c r="AD941" s="77" t="s">
        <v>3456</v>
      </c>
      <c r="AE941" s="77" t="s">
        <v>3456</v>
      </c>
      <c r="AF941" s="77" t="s">
        <v>3456</v>
      </c>
      <c r="AG941" s="79">
        <v>0.91666666666666663</v>
      </c>
      <c r="AH941" s="77" t="s">
        <v>3456</v>
      </c>
      <c r="AI941" s="77" t="s">
        <v>3457</v>
      </c>
      <c r="AJ941" s="77" t="s">
        <v>3457</v>
      </c>
      <c r="AK941" s="77" t="s">
        <v>3457</v>
      </c>
      <c r="AL941" s="50" t="s">
        <v>876</v>
      </c>
      <c r="AM941" s="50">
        <v>259</v>
      </c>
    </row>
    <row r="942" spans="1:39" ht="15.75">
      <c r="A942" s="84" t="s">
        <v>3453</v>
      </c>
      <c r="B942" s="84" t="s">
        <v>2696</v>
      </c>
      <c r="C942" s="87" t="s">
        <v>316</v>
      </c>
      <c r="D942" s="86" t="s">
        <v>3460</v>
      </c>
      <c r="E942" s="76" t="s">
        <v>805</v>
      </c>
      <c r="F942" s="85" t="s">
        <v>883</v>
      </c>
      <c r="G942" s="84">
        <v>890802036</v>
      </c>
      <c r="H942" s="76" t="s">
        <v>3496</v>
      </c>
      <c r="I942" s="81">
        <v>174987900</v>
      </c>
      <c r="J942" s="81">
        <v>174987900</v>
      </c>
      <c r="K942" s="83">
        <v>45772</v>
      </c>
      <c r="L942" s="82">
        <v>2025</v>
      </c>
      <c r="M942" s="81">
        <v>174987900</v>
      </c>
      <c r="N942" s="81">
        <v>0</v>
      </c>
      <c r="O942" s="81">
        <v>0</v>
      </c>
      <c r="P942" s="81">
        <v>41200</v>
      </c>
      <c r="Q942" s="80">
        <v>1</v>
      </c>
      <c r="R942" s="77" t="s">
        <v>3456</v>
      </c>
      <c r="S942" s="77" t="s">
        <v>3456</v>
      </c>
      <c r="T942" s="78">
        <v>10</v>
      </c>
      <c r="U942" s="77" t="s">
        <v>3456</v>
      </c>
      <c r="V942" s="77" t="s">
        <v>3456</v>
      </c>
      <c r="W942" s="77" t="s">
        <v>3456</v>
      </c>
      <c r="X942" s="77" t="s">
        <v>3456</v>
      </c>
      <c r="Y942" s="77" t="s">
        <v>3456</v>
      </c>
      <c r="Z942" s="77" t="s">
        <v>3456</v>
      </c>
      <c r="AA942" s="77" t="s">
        <v>3456</v>
      </c>
      <c r="AB942" s="77" t="s">
        <v>3457</v>
      </c>
      <c r="AC942" s="77" t="s">
        <v>3457</v>
      </c>
      <c r="AD942" s="77" t="s">
        <v>3456</v>
      </c>
      <c r="AE942" s="77" t="s">
        <v>3456</v>
      </c>
      <c r="AF942" s="77" t="s">
        <v>3456</v>
      </c>
      <c r="AG942" s="79">
        <v>0.83333333333333337</v>
      </c>
      <c r="AH942" s="77" t="s">
        <v>3456</v>
      </c>
      <c r="AI942" s="77" t="s">
        <v>3457</v>
      </c>
      <c r="AJ942" s="77" t="s">
        <v>3457</v>
      </c>
      <c r="AK942" s="77" t="s">
        <v>3457</v>
      </c>
      <c r="AL942" s="50" t="s">
        <v>872</v>
      </c>
      <c r="AM942" s="50">
        <v>533</v>
      </c>
    </row>
    <row r="943" spans="1:39" ht="15.75">
      <c r="A943" s="84" t="s">
        <v>3453</v>
      </c>
      <c r="B943" s="84" t="s">
        <v>2696</v>
      </c>
      <c r="C943" s="87" t="s">
        <v>2825</v>
      </c>
      <c r="D943" s="86" t="s">
        <v>3460</v>
      </c>
      <c r="E943" s="76" t="s">
        <v>805</v>
      </c>
      <c r="F943" s="85" t="s">
        <v>1332</v>
      </c>
      <c r="G943" s="84">
        <v>890801099</v>
      </c>
      <c r="H943" s="76" t="s">
        <v>1333</v>
      </c>
      <c r="I943" s="81">
        <v>174987900</v>
      </c>
      <c r="J943" s="81">
        <v>174987900</v>
      </c>
      <c r="K943" s="83">
        <v>45772</v>
      </c>
      <c r="L943" s="82">
        <v>2025</v>
      </c>
      <c r="M943" s="81">
        <v>117483297</v>
      </c>
      <c r="N943" s="81">
        <v>42626700</v>
      </c>
      <c r="O943" s="81">
        <v>14877903</v>
      </c>
      <c r="P943" s="81">
        <v>85760.68</v>
      </c>
      <c r="Q943" s="80">
        <v>0.91497753273226323</v>
      </c>
      <c r="R943" s="77" t="s">
        <v>3456</v>
      </c>
      <c r="S943" s="77" t="s">
        <v>3456</v>
      </c>
      <c r="T943" s="78">
        <v>12</v>
      </c>
      <c r="U943" s="77" t="s">
        <v>3456</v>
      </c>
      <c r="V943" s="77" t="s">
        <v>3456</v>
      </c>
      <c r="W943" s="77" t="s">
        <v>3456</v>
      </c>
      <c r="X943" s="77" t="s">
        <v>3456</v>
      </c>
      <c r="Y943" s="77" t="s">
        <v>3456</v>
      </c>
      <c r="Z943" s="77" t="s">
        <v>3456</v>
      </c>
      <c r="AA943" s="77" t="s">
        <v>3456</v>
      </c>
      <c r="AB943" s="77" t="s">
        <v>3456</v>
      </c>
      <c r="AC943" s="77" t="s">
        <v>3456</v>
      </c>
      <c r="AD943" s="77" t="s">
        <v>3456</v>
      </c>
      <c r="AE943" s="77" t="s">
        <v>3456</v>
      </c>
      <c r="AF943" s="77" t="s">
        <v>3456</v>
      </c>
      <c r="AG943" s="79">
        <v>1</v>
      </c>
      <c r="AH943" s="77" t="s">
        <v>3456</v>
      </c>
      <c r="AI943" s="77" t="s">
        <v>3457</v>
      </c>
      <c r="AJ943" s="77" t="s">
        <v>3457</v>
      </c>
      <c r="AK943" s="77" t="s">
        <v>3457</v>
      </c>
      <c r="AL943" s="50" t="s">
        <v>876</v>
      </c>
      <c r="AM943" s="50">
        <v>320</v>
      </c>
    </row>
    <row r="944" spans="1:39" ht="15.75">
      <c r="A944" s="84" t="s">
        <v>3453</v>
      </c>
      <c r="B944" s="84" t="s">
        <v>2696</v>
      </c>
      <c r="C944" s="87" t="s">
        <v>388</v>
      </c>
      <c r="D944" s="86" t="s">
        <v>3460</v>
      </c>
      <c r="E944" s="76" t="s">
        <v>805</v>
      </c>
      <c r="F944" s="85" t="s">
        <v>1336</v>
      </c>
      <c r="G944" s="84">
        <v>890801719</v>
      </c>
      <c r="H944" s="76" t="s">
        <v>3462</v>
      </c>
      <c r="I944" s="81">
        <v>174987900</v>
      </c>
      <c r="J944" s="81">
        <v>174987900</v>
      </c>
      <c r="K944" s="83">
        <v>45772</v>
      </c>
      <c r="L944" s="82">
        <v>2025</v>
      </c>
      <c r="M944" s="81">
        <v>174987900</v>
      </c>
      <c r="N944" s="81">
        <v>0</v>
      </c>
      <c r="O944" s="81">
        <v>0</v>
      </c>
      <c r="P944" s="81">
        <v>550075.68999999994</v>
      </c>
      <c r="Q944" s="80">
        <v>1</v>
      </c>
      <c r="R944" s="77" t="s">
        <v>3456</v>
      </c>
      <c r="S944" s="77" t="s">
        <v>3456</v>
      </c>
      <c r="T944" s="78">
        <v>9</v>
      </c>
      <c r="U944" s="77" t="s">
        <v>3456</v>
      </c>
      <c r="V944" s="77" t="s">
        <v>3457</v>
      </c>
      <c r="W944" s="77" t="s">
        <v>3456</v>
      </c>
      <c r="X944" s="77" t="s">
        <v>3456</v>
      </c>
      <c r="Y944" s="77" t="s">
        <v>3456</v>
      </c>
      <c r="Z944" s="77" t="s">
        <v>3456</v>
      </c>
      <c r="AA944" s="77" t="s">
        <v>3456</v>
      </c>
      <c r="AB944" s="77" t="s">
        <v>3457</v>
      </c>
      <c r="AC944" s="77" t="s">
        <v>3457</v>
      </c>
      <c r="AD944" s="77" t="s">
        <v>3456</v>
      </c>
      <c r="AE944" s="77" t="s">
        <v>3456</v>
      </c>
      <c r="AF944" s="77" t="s">
        <v>3456</v>
      </c>
      <c r="AG944" s="79">
        <v>0.75</v>
      </c>
      <c r="AH944" s="77" t="s">
        <v>3456</v>
      </c>
      <c r="AI944" s="77" t="s">
        <v>3457</v>
      </c>
      <c r="AJ944" s="77" t="s">
        <v>3457</v>
      </c>
      <c r="AK944" s="77" t="s">
        <v>3457</v>
      </c>
      <c r="AL944" s="50" t="s">
        <v>872</v>
      </c>
      <c r="AM944" s="50">
        <v>417</v>
      </c>
    </row>
    <row r="945" spans="1:39" ht="15.75">
      <c r="A945" s="84" t="s">
        <v>3453</v>
      </c>
      <c r="B945" s="84" t="s">
        <v>2696</v>
      </c>
      <c r="C945" s="87" t="s">
        <v>330</v>
      </c>
      <c r="D945" s="86" t="s">
        <v>3460</v>
      </c>
      <c r="E945" s="76" t="s">
        <v>805</v>
      </c>
      <c r="F945" s="85" t="s">
        <v>885</v>
      </c>
      <c r="G945" s="84">
        <v>890801944</v>
      </c>
      <c r="H945" s="76" t="s">
        <v>886</v>
      </c>
      <c r="I945" s="81">
        <v>174987900</v>
      </c>
      <c r="J945" s="81">
        <v>174987900</v>
      </c>
      <c r="K945" s="83">
        <v>45772</v>
      </c>
      <c r="L945" s="82">
        <v>2025</v>
      </c>
      <c r="M945" s="81">
        <v>169583900</v>
      </c>
      <c r="N945" s="81">
        <v>0</v>
      </c>
      <c r="O945" s="81">
        <v>5404000</v>
      </c>
      <c r="P945" s="81">
        <v>0</v>
      </c>
      <c r="Q945" s="80">
        <v>0.96911786472093209</v>
      </c>
      <c r="R945" s="77" t="s">
        <v>3456</v>
      </c>
      <c r="S945" s="77" t="s">
        <v>3456</v>
      </c>
      <c r="T945" s="78">
        <v>11</v>
      </c>
      <c r="U945" s="77" t="s">
        <v>3456</v>
      </c>
      <c r="V945" s="77" t="s">
        <v>3456</v>
      </c>
      <c r="W945" s="77" t="s">
        <v>3456</v>
      </c>
      <c r="X945" s="77" t="s">
        <v>3456</v>
      </c>
      <c r="Y945" s="77" t="s">
        <v>3456</v>
      </c>
      <c r="Z945" s="77" t="s">
        <v>3456</v>
      </c>
      <c r="AA945" s="77" t="s">
        <v>3456</v>
      </c>
      <c r="AB945" s="77" t="s">
        <v>3456</v>
      </c>
      <c r="AC945" s="77" t="s">
        <v>3457</v>
      </c>
      <c r="AD945" s="77" t="s">
        <v>3456</v>
      </c>
      <c r="AE945" s="77" t="s">
        <v>3456</v>
      </c>
      <c r="AF945" s="77" t="s">
        <v>3456</v>
      </c>
      <c r="AG945" s="79">
        <v>0.91666666666666663</v>
      </c>
      <c r="AH945" s="77" t="s">
        <v>3456</v>
      </c>
      <c r="AI945" s="77" t="s">
        <v>3457</v>
      </c>
      <c r="AJ945" s="77" t="s">
        <v>3457</v>
      </c>
      <c r="AK945" s="77" t="s">
        <v>3457</v>
      </c>
      <c r="AL945" s="50" t="s">
        <v>872</v>
      </c>
      <c r="AM945" s="50">
        <v>514</v>
      </c>
    </row>
    <row r="946" spans="1:39" ht="15.75">
      <c r="A946" s="84" t="s">
        <v>3453</v>
      </c>
      <c r="B946" s="84" t="s">
        <v>2696</v>
      </c>
      <c r="C946" s="87" t="s">
        <v>2826</v>
      </c>
      <c r="D946" s="86" t="s">
        <v>3464</v>
      </c>
      <c r="E946" s="76" t="s">
        <v>821</v>
      </c>
      <c r="F946" s="85" t="s">
        <v>1398</v>
      </c>
      <c r="G946" s="84">
        <v>891411665</v>
      </c>
      <c r="H946" s="76" t="s">
        <v>3465</v>
      </c>
      <c r="I946" s="81">
        <v>174987900</v>
      </c>
      <c r="J946" s="81">
        <v>174987900</v>
      </c>
      <c r="K946" s="83">
        <v>45772</v>
      </c>
      <c r="L946" s="82">
        <v>2025</v>
      </c>
      <c r="M946" s="81">
        <v>0</v>
      </c>
      <c r="N946" s="81">
        <v>0</v>
      </c>
      <c r="O946" s="81">
        <v>174987900</v>
      </c>
      <c r="P946" s="81">
        <v>0</v>
      </c>
      <c r="Q946" s="80">
        <v>0</v>
      </c>
      <c r="R946" s="77" t="s">
        <v>3457</v>
      </c>
      <c r="S946" s="77" t="s">
        <v>3456</v>
      </c>
      <c r="T946" s="78">
        <v>7</v>
      </c>
      <c r="U946" s="77" t="s">
        <v>3457</v>
      </c>
      <c r="V946" s="77" t="s">
        <v>3457</v>
      </c>
      <c r="W946" s="77" t="s">
        <v>3456</v>
      </c>
      <c r="X946" s="77" t="s">
        <v>3457</v>
      </c>
      <c r="Y946" s="77" t="s">
        <v>3456</v>
      </c>
      <c r="Z946" s="77" t="s">
        <v>3456</v>
      </c>
      <c r="AA946" s="77" t="s">
        <v>3457</v>
      </c>
      <c r="AB946" s="77" t="s">
        <v>3456</v>
      </c>
      <c r="AC946" s="77" t="s">
        <v>3456</v>
      </c>
      <c r="AD946" s="77" t="s">
        <v>3456</v>
      </c>
      <c r="AE946" s="77" t="s">
        <v>3456</v>
      </c>
      <c r="AF946" s="77" t="s">
        <v>3457</v>
      </c>
      <c r="AG946" s="79">
        <v>0.58333333333333337</v>
      </c>
      <c r="AH946" s="77" t="s">
        <v>3456</v>
      </c>
      <c r="AI946" s="77" t="s">
        <v>3457</v>
      </c>
      <c r="AJ946" s="77" t="s">
        <v>3457</v>
      </c>
      <c r="AK946" s="77" t="s">
        <v>3457</v>
      </c>
      <c r="AL946" s="50" t="s">
        <v>876</v>
      </c>
      <c r="AM946" s="50">
        <v>223</v>
      </c>
    </row>
    <row r="947" spans="1:39" ht="15.75">
      <c r="A947" s="84" t="s">
        <v>3453</v>
      </c>
      <c r="B947" s="84" t="s">
        <v>2696</v>
      </c>
      <c r="C947" s="87" t="s">
        <v>2827</v>
      </c>
      <c r="D947" s="86" t="s">
        <v>3500</v>
      </c>
      <c r="E947" s="76" t="s">
        <v>791</v>
      </c>
      <c r="F947" s="85" t="s">
        <v>792</v>
      </c>
      <c r="G947" s="84">
        <v>804003072</v>
      </c>
      <c r="H947" s="76" t="s">
        <v>1484</v>
      </c>
      <c r="I947" s="81">
        <v>174987900</v>
      </c>
      <c r="J947" s="81">
        <v>174987900</v>
      </c>
      <c r="K947" s="83">
        <v>45772</v>
      </c>
      <c r="L947" s="82">
        <v>2025</v>
      </c>
      <c r="M947" s="81">
        <v>23911070</v>
      </c>
      <c r="N947" s="81">
        <v>0</v>
      </c>
      <c r="O947" s="81">
        <v>151076830</v>
      </c>
      <c r="P947" s="81">
        <v>183488.6</v>
      </c>
      <c r="Q947" s="80">
        <v>0.13664413368010017</v>
      </c>
      <c r="R947" s="77" t="s">
        <v>3456</v>
      </c>
      <c r="S947" s="77" t="s">
        <v>3456</v>
      </c>
      <c r="T947" s="78">
        <v>4</v>
      </c>
      <c r="U947" s="77" t="s">
        <v>3456</v>
      </c>
      <c r="V947" s="77" t="s">
        <v>3456</v>
      </c>
      <c r="W947" s="77" t="s">
        <v>3457</v>
      </c>
      <c r="X947" s="77" t="s">
        <v>3457</v>
      </c>
      <c r="Y947" s="77" t="s">
        <v>3456</v>
      </c>
      <c r="Z947" s="77" t="s">
        <v>3456</v>
      </c>
      <c r="AA947" s="77" t="s">
        <v>3457</v>
      </c>
      <c r="AB947" s="77" t="s">
        <v>3457</v>
      </c>
      <c r="AC947" s="77" t="s">
        <v>3457</v>
      </c>
      <c r="AD947" s="77" t="s">
        <v>3457</v>
      </c>
      <c r="AE947" s="77" t="s">
        <v>3457</v>
      </c>
      <c r="AF947" s="77" t="s">
        <v>3457</v>
      </c>
      <c r="AG947" s="79">
        <v>0.33333333333333331</v>
      </c>
      <c r="AH947" s="77" t="s">
        <v>3456</v>
      </c>
      <c r="AI947" s="77" t="s">
        <v>3457</v>
      </c>
      <c r="AJ947" s="77" t="s">
        <v>3457</v>
      </c>
      <c r="AK947" s="77" t="s">
        <v>3457</v>
      </c>
      <c r="AL947" s="50" t="s">
        <v>876</v>
      </c>
      <c r="AM947" s="50">
        <v>200</v>
      </c>
    </row>
    <row r="948" spans="1:39" ht="15.75">
      <c r="A948" s="84" t="s">
        <v>3453</v>
      </c>
      <c r="B948" s="84" t="s">
        <v>2696</v>
      </c>
      <c r="C948" s="87" t="s">
        <v>2828</v>
      </c>
      <c r="D948" s="86" t="s">
        <v>3500</v>
      </c>
      <c r="E948" s="76" t="s">
        <v>791</v>
      </c>
      <c r="F948" s="85" t="s">
        <v>2829</v>
      </c>
      <c r="G948" s="84">
        <v>800125276</v>
      </c>
      <c r="H948" s="76" t="s">
        <v>1153</v>
      </c>
      <c r="I948" s="81">
        <v>174987900</v>
      </c>
      <c r="J948" s="81">
        <v>174987900</v>
      </c>
      <c r="K948" s="83">
        <v>45772</v>
      </c>
      <c r="L948" s="82">
        <v>2025</v>
      </c>
      <c r="M948" s="81">
        <v>164927720</v>
      </c>
      <c r="N948" s="81">
        <v>0</v>
      </c>
      <c r="O948" s="81">
        <v>10060180</v>
      </c>
      <c r="P948" s="81">
        <v>523069.58</v>
      </c>
      <c r="Q948" s="80">
        <v>0.94250928207036033</v>
      </c>
      <c r="R948" s="77" t="s">
        <v>3456</v>
      </c>
      <c r="S948" s="77" t="s">
        <v>3456</v>
      </c>
      <c r="T948" s="78">
        <v>12</v>
      </c>
      <c r="U948" s="77" t="s">
        <v>3456</v>
      </c>
      <c r="V948" s="77" t="s">
        <v>3456</v>
      </c>
      <c r="W948" s="77" t="s">
        <v>3456</v>
      </c>
      <c r="X948" s="77" t="s">
        <v>3456</v>
      </c>
      <c r="Y948" s="77" t="s">
        <v>3456</v>
      </c>
      <c r="Z948" s="77" t="s">
        <v>3456</v>
      </c>
      <c r="AA948" s="77" t="s">
        <v>3456</v>
      </c>
      <c r="AB948" s="77" t="s">
        <v>3456</v>
      </c>
      <c r="AC948" s="77" t="s">
        <v>3456</v>
      </c>
      <c r="AD948" s="77" t="s">
        <v>3456</v>
      </c>
      <c r="AE948" s="77" t="s">
        <v>3456</v>
      </c>
      <c r="AF948" s="77" t="s">
        <v>3456</v>
      </c>
      <c r="AG948" s="79">
        <v>1</v>
      </c>
      <c r="AH948" s="77" t="s">
        <v>3456</v>
      </c>
      <c r="AI948" s="77" t="s">
        <v>3457</v>
      </c>
      <c r="AJ948" s="77" t="s">
        <v>3457</v>
      </c>
      <c r="AK948" s="77" t="s">
        <v>3457</v>
      </c>
      <c r="AL948" s="50" t="s">
        <v>872</v>
      </c>
      <c r="AM948" s="50">
        <v>682</v>
      </c>
    </row>
    <row r="949" spans="1:39" ht="15.75">
      <c r="A949" s="84" t="s">
        <v>3453</v>
      </c>
      <c r="B949" s="84" t="s">
        <v>2696</v>
      </c>
      <c r="C949" s="87" t="s">
        <v>2830</v>
      </c>
      <c r="D949" s="86" t="s">
        <v>3500</v>
      </c>
      <c r="E949" s="76" t="s">
        <v>791</v>
      </c>
      <c r="F949" s="85" t="s">
        <v>1517</v>
      </c>
      <c r="G949" s="84">
        <v>900192428</v>
      </c>
      <c r="H949" s="76" t="s">
        <v>1518</v>
      </c>
      <c r="I949" s="81">
        <v>174987900</v>
      </c>
      <c r="J949" s="81">
        <v>174987900</v>
      </c>
      <c r="K949" s="83">
        <v>45772</v>
      </c>
      <c r="L949" s="82">
        <v>2025</v>
      </c>
      <c r="M949" s="81">
        <v>173993592</v>
      </c>
      <c r="N949" s="81">
        <v>994308</v>
      </c>
      <c r="O949" s="81">
        <v>0</v>
      </c>
      <c r="P949" s="81">
        <v>80429.27</v>
      </c>
      <c r="Q949" s="80">
        <v>1</v>
      </c>
      <c r="R949" s="77" t="s">
        <v>3456</v>
      </c>
      <c r="S949" s="77" t="s">
        <v>3456</v>
      </c>
      <c r="T949" s="78">
        <v>12</v>
      </c>
      <c r="U949" s="77" t="s">
        <v>3456</v>
      </c>
      <c r="V949" s="77" t="s">
        <v>3456</v>
      </c>
      <c r="W949" s="77" t="s">
        <v>3456</v>
      </c>
      <c r="X949" s="77" t="s">
        <v>3456</v>
      </c>
      <c r="Y949" s="77" t="s">
        <v>3456</v>
      </c>
      <c r="Z949" s="77" t="s">
        <v>3456</v>
      </c>
      <c r="AA949" s="77" t="s">
        <v>3456</v>
      </c>
      <c r="AB949" s="77" t="s">
        <v>3456</v>
      </c>
      <c r="AC949" s="77" t="s">
        <v>3456</v>
      </c>
      <c r="AD949" s="77" t="s">
        <v>3456</v>
      </c>
      <c r="AE949" s="77" t="s">
        <v>3456</v>
      </c>
      <c r="AF949" s="77" t="s">
        <v>3456</v>
      </c>
      <c r="AG949" s="79">
        <v>1</v>
      </c>
      <c r="AH949" s="77" t="s">
        <v>3456</v>
      </c>
      <c r="AI949" s="77" t="s">
        <v>3457</v>
      </c>
      <c r="AJ949" s="77" t="s">
        <v>3457</v>
      </c>
      <c r="AK949" s="77" t="s">
        <v>3457</v>
      </c>
      <c r="AL949" s="50" t="s">
        <v>872</v>
      </c>
      <c r="AM949" s="50">
        <v>710</v>
      </c>
    </row>
    <row r="950" spans="1:39" ht="15.75">
      <c r="A950" s="84" t="s">
        <v>3453</v>
      </c>
      <c r="B950" s="84" t="s">
        <v>2696</v>
      </c>
      <c r="C950" s="87" t="s">
        <v>2831</v>
      </c>
      <c r="D950" s="86" t="s">
        <v>3500</v>
      </c>
      <c r="E950" s="76" t="s">
        <v>791</v>
      </c>
      <c r="F950" s="85" t="s">
        <v>1488</v>
      </c>
      <c r="G950" s="84">
        <v>804005555</v>
      </c>
      <c r="H950" s="76" t="s">
        <v>1489</v>
      </c>
      <c r="I950" s="81">
        <v>174987900</v>
      </c>
      <c r="J950" s="81">
        <v>174987900</v>
      </c>
      <c r="K950" s="83">
        <v>45772</v>
      </c>
      <c r="L950" s="82">
        <v>2025</v>
      </c>
      <c r="M950" s="81">
        <v>174937900</v>
      </c>
      <c r="N950" s="81">
        <v>0</v>
      </c>
      <c r="O950" s="81">
        <v>50000</v>
      </c>
      <c r="P950" s="81">
        <v>0</v>
      </c>
      <c r="Q950" s="80">
        <v>0.99971426595781765</v>
      </c>
      <c r="R950" s="77" t="s">
        <v>3456</v>
      </c>
      <c r="S950" s="77" t="s">
        <v>3456</v>
      </c>
      <c r="T950" s="78">
        <v>12</v>
      </c>
      <c r="U950" s="77" t="s">
        <v>3456</v>
      </c>
      <c r="V950" s="77" t="s">
        <v>3456</v>
      </c>
      <c r="W950" s="77" t="s">
        <v>3456</v>
      </c>
      <c r="X950" s="77" t="s">
        <v>3456</v>
      </c>
      <c r="Y950" s="77" t="s">
        <v>3456</v>
      </c>
      <c r="Z950" s="77" t="s">
        <v>3456</v>
      </c>
      <c r="AA950" s="77" t="s">
        <v>3456</v>
      </c>
      <c r="AB950" s="77" t="s">
        <v>3456</v>
      </c>
      <c r="AC950" s="77" t="s">
        <v>3456</v>
      </c>
      <c r="AD950" s="77" t="s">
        <v>3456</v>
      </c>
      <c r="AE950" s="77" t="s">
        <v>3456</v>
      </c>
      <c r="AF950" s="77" t="s">
        <v>3456</v>
      </c>
      <c r="AG950" s="79">
        <v>1</v>
      </c>
      <c r="AH950" s="77" t="s">
        <v>3456</v>
      </c>
      <c r="AI950" s="77" t="s">
        <v>3457</v>
      </c>
      <c r="AJ950" s="77" t="s">
        <v>3457</v>
      </c>
      <c r="AK950" s="77" t="s">
        <v>3457</v>
      </c>
      <c r="AL950" s="50" t="s">
        <v>872</v>
      </c>
      <c r="AM950" s="50">
        <v>526</v>
      </c>
    </row>
    <row r="951" spans="1:39" ht="15.75">
      <c r="A951" s="84" t="s">
        <v>3453</v>
      </c>
      <c r="B951" s="84" t="s">
        <v>2696</v>
      </c>
      <c r="C951" s="87" t="s">
        <v>2832</v>
      </c>
      <c r="D951" s="86" t="s">
        <v>3500</v>
      </c>
      <c r="E951" s="76" t="s">
        <v>791</v>
      </c>
      <c r="F951" s="85" t="s">
        <v>1158</v>
      </c>
      <c r="G951" s="84">
        <v>804006936</v>
      </c>
      <c r="H951" s="76" t="s">
        <v>1159</v>
      </c>
      <c r="I951" s="81">
        <v>1224915300</v>
      </c>
      <c r="J951" s="81">
        <v>1224915300</v>
      </c>
      <c r="K951" s="83">
        <v>45772</v>
      </c>
      <c r="L951" s="82">
        <v>2025</v>
      </c>
      <c r="M951" s="81">
        <v>1224915300</v>
      </c>
      <c r="N951" s="81">
        <v>0</v>
      </c>
      <c r="O951" s="81">
        <v>0</v>
      </c>
      <c r="P951" s="81">
        <v>2690269.96</v>
      </c>
      <c r="Q951" s="80">
        <v>1</v>
      </c>
      <c r="R951" s="77" t="s">
        <v>3456</v>
      </c>
      <c r="S951" s="77" t="s">
        <v>3456</v>
      </c>
      <c r="T951" s="78">
        <v>12</v>
      </c>
      <c r="U951" s="77" t="s">
        <v>3456</v>
      </c>
      <c r="V951" s="77" t="s">
        <v>3456</v>
      </c>
      <c r="W951" s="77" t="s">
        <v>3456</v>
      </c>
      <c r="X951" s="77" t="s">
        <v>3456</v>
      </c>
      <c r="Y951" s="77" t="s">
        <v>3456</v>
      </c>
      <c r="Z951" s="77" t="s">
        <v>3456</v>
      </c>
      <c r="AA951" s="77" t="s">
        <v>3456</v>
      </c>
      <c r="AB951" s="77" t="s">
        <v>3456</v>
      </c>
      <c r="AC951" s="77" t="s">
        <v>3456</v>
      </c>
      <c r="AD951" s="77" t="s">
        <v>3456</v>
      </c>
      <c r="AE951" s="77" t="s">
        <v>3456</v>
      </c>
      <c r="AF951" s="77" t="s">
        <v>3456</v>
      </c>
      <c r="AG951" s="79">
        <v>1</v>
      </c>
      <c r="AH951" s="77" t="s">
        <v>3456</v>
      </c>
      <c r="AI951" s="77" t="s">
        <v>3457</v>
      </c>
      <c r="AJ951" s="77" t="s">
        <v>3457</v>
      </c>
      <c r="AK951" s="77" t="s">
        <v>3457</v>
      </c>
      <c r="AL951" s="50" t="s">
        <v>872</v>
      </c>
      <c r="AM951" s="50">
        <v>679</v>
      </c>
    </row>
    <row r="952" spans="1:39" ht="15.75">
      <c r="A952" s="84" t="s">
        <v>3453</v>
      </c>
      <c r="B952" s="84" t="s">
        <v>2696</v>
      </c>
      <c r="C952" s="87" t="s">
        <v>2833</v>
      </c>
      <c r="D952" s="86" t="s">
        <v>3500</v>
      </c>
      <c r="E952" s="76" t="s">
        <v>791</v>
      </c>
      <c r="F952" s="85" t="s">
        <v>1503</v>
      </c>
      <c r="G952" s="84">
        <v>890203373</v>
      </c>
      <c r="H952" s="76" t="s">
        <v>1504</v>
      </c>
      <c r="I952" s="81">
        <v>174987900</v>
      </c>
      <c r="J952" s="81">
        <v>174987900</v>
      </c>
      <c r="K952" s="83">
        <v>45772</v>
      </c>
      <c r="L952" s="82">
        <v>2025</v>
      </c>
      <c r="M952" s="81">
        <v>0</v>
      </c>
      <c r="N952" s="81">
        <v>0</v>
      </c>
      <c r="O952" s="81">
        <v>174987900</v>
      </c>
      <c r="P952" s="81">
        <v>0</v>
      </c>
      <c r="Q952" s="80">
        <v>0</v>
      </c>
      <c r="R952" s="77" t="s">
        <v>3457</v>
      </c>
      <c r="S952" s="77" t="s">
        <v>3456</v>
      </c>
      <c r="T952" s="78">
        <v>12</v>
      </c>
      <c r="U952" s="77" t="s">
        <v>3456</v>
      </c>
      <c r="V952" s="77" t="s">
        <v>3456</v>
      </c>
      <c r="W952" s="77" t="s">
        <v>3456</v>
      </c>
      <c r="X952" s="77" t="s">
        <v>3456</v>
      </c>
      <c r="Y952" s="77" t="s">
        <v>3456</v>
      </c>
      <c r="Z952" s="77" t="s">
        <v>3456</v>
      </c>
      <c r="AA952" s="77" t="s">
        <v>3456</v>
      </c>
      <c r="AB952" s="77" t="s">
        <v>3456</v>
      </c>
      <c r="AC952" s="77" t="s">
        <v>3456</v>
      </c>
      <c r="AD952" s="77" t="s">
        <v>3456</v>
      </c>
      <c r="AE952" s="77" t="s">
        <v>3456</v>
      </c>
      <c r="AF952" s="77" t="s">
        <v>3456</v>
      </c>
      <c r="AG952" s="79">
        <v>1</v>
      </c>
      <c r="AH952" s="77" t="s">
        <v>3456</v>
      </c>
      <c r="AI952" s="77" t="s">
        <v>3457</v>
      </c>
      <c r="AJ952" s="77" t="s">
        <v>3457</v>
      </c>
      <c r="AK952" s="77" t="s">
        <v>3457</v>
      </c>
      <c r="AL952" s="50" t="s">
        <v>876</v>
      </c>
      <c r="AM952" s="50">
        <v>198</v>
      </c>
    </row>
    <row r="953" spans="1:39" ht="15.75">
      <c r="A953" s="84" t="s">
        <v>3453</v>
      </c>
      <c r="B953" s="84" t="s">
        <v>2696</v>
      </c>
      <c r="C953" s="87" t="s">
        <v>2834</v>
      </c>
      <c r="D953" s="86" t="s">
        <v>3500</v>
      </c>
      <c r="E953" s="76" t="s">
        <v>791</v>
      </c>
      <c r="F953" s="85" t="s">
        <v>1182</v>
      </c>
      <c r="G953" s="84">
        <v>890203242</v>
      </c>
      <c r="H953" s="76" t="s">
        <v>1183</v>
      </c>
      <c r="I953" s="81">
        <v>699951600</v>
      </c>
      <c r="J953" s="81">
        <v>699951600</v>
      </c>
      <c r="K953" s="83">
        <v>45772</v>
      </c>
      <c r="L953" s="82">
        <v>2025</v>
      </c>
      <c r="M953" s="81">
        <v>0</v>
      </c>
      <c r="N953" s="81">
        <v>0</v>
      </c>
      <c r="O953" s="81">
        <v>699951600</v>
      </c>
      <c r="P953" s="81">
        <v>233795.5</v>
      </c>
      <c r="Q953" s="80">
        <v>0</v>
      </c>
      <c r="R953" s="77" t="s">
        <v>3456</v>
      </c>
      <c r="S953" s="77" t="s">
        <v>3456</v>
      </c>
      <c r="T953" s="78">
        <v>5</v>
      </c>
      <c r="U953" s="77" t="s">
        <v>3456</v>
      </c>
      <c r="V953" s="77" t="s">
        <v>3456</v>
      </c>
      <c r="W953" s="77" t="s">
        <v>3457</v>
      </c>
      <c r="X953" s="77" t="s">
        <v>3457</v>
      </c>
      <c r="Y953" s="77" t="s">
        <v>3457</v>
      </c>
      <c r="Z953" s="77" t="s">
        <v>3457</v>
      </c>
      <c r="AA953" s="77" t="s">
        <v>3457</v>
      </c>
      <c r="AB953" s="77" t="s">
        <v>3456</v>
      </c>
      <c r="AC953" s="77" t="s">
        <v>3457</v>
      </c>
      <c r="AD953" s="77" t="s">
        <v>3456</v>
      </c>
      <c r="AE953" s="77" t="s">
        <v>3456</v>
      </c>
      <c r="AF953" s="77" t="s">
        <v>3457</v>
      </c>
      <c r="AG953" s="79">
        <v>0.41666666666666669</v>
      </c>
      <c r="AH953" s="77" t="s">
        <v>3456</v>
      </c>
      <c r="AI953" s="77" t="s">
        <v>3457</v>
      </c>
      <c r="AJ953" s="77" t="s">
        <v>3457</v>
      </c>
      <c r="AK953" s="77" t="s">
        <v>3457</v>
      </c>
      <c r="AL953" s="50" t="s">
        <v>876</v>
      </c>
      <c r="AM953" s="50">
        <v>221</v>
      </c>
    </row>
    <row r="954" spans="1:39" ht="15.75">
      <c r="A954" s="84" t="s">
        <v>3453</v>
      </c>
      <c r="B954" s="84" t="s">
        <v>2696</v>
      </c>
      <c r="C954" s="87" t="s">
        <v>2835</v>
      </c>
      <c r="D954" s="86" t="s">
        <v>3500</v>
      </c>
      <c r="E954" s="76" t="s">
        <v>791</v>
      </c>
      <c r="F954" s="85" t="s">
        <v>1188</v>
      </c>
      <c r="G954" s="84">
        <v>890205627</v>
      </c>
      <c r="H954" s="76" t="s">
        <v>1189</v>
      </c>
      <c r="I954" s="81">
        <v>174987900</v>
      </c>
      <c r="J954" s="81">
        <v>174987900</v>
      </c>
      <c r="K954" s="83">
        <v>45772</v>
      </c>
      <c r="L954" s="82">
        <v>2025</v>
      </c>
      <c r="M954" s="81">
        <v>0</v>
      </c>
      <c r="N954" s="81">
        <v>0</v>
      </c>
      <c r="O954" s="81">
        <v>174987900</v>
      </c>
      <c r="P954" s="81">
        <v>0</v>
      </c>
      <c r="Q954" s="80">
        <v>0</v>
      </c>
      <c r="R954" s="77" t="s">
        <v>3457</v>
      </c>
      <c r="S954" s="77" t="s">
        <v>3456</v>
      </c>
      <c r="T954" s="78">
        <v>12</v>
      </c>
      <c r="U954" s="77" t="s">
        <v>3456</v>
      </c>
      <c r="V954" s="77" t="s">
        <v>3456</v>
      </c>
      <c r="W954" s="77" t="s">
        <v>3456</v>
      </c>
      <c r="X954" s="77" t="s">
        <v>3456</v>
      </c>
      <c r="Y954" s="77" t="s">
        <v>3456</v>
      </c>
      <c r="Z954" s="77" t="s">
        <v>3456</v>
      </c>
      <c r="AA954" s="77" t="s">
        <v>3456</v>
      </c>
      <c r="AB954" s="77" t="s">
        <v>3456</v>
      </c>
      <c r="AC954" s="77" t="s">
        <v>3456</v>
      </c>
      <c r="AD954" s="77" t="s">
        <v>3456</v>
      </c>
      <c r="AE954" s="77" t="s">
        <v>3456</v>
      </c>
      <c r="AF954" s="77" t="s">
        <v>3456</v>
      </c>
      <c r="AG954" s="79">
        <v>1</v>
      </c>
      <c r="AH954" s="77" t="s">
        <v>3456</v>
      </c>
      <c r="AI954" s="77" t="s">
        <v>3457</v>
      </c>
      <c r="AJ954" s="77" t="s">
        <v>3457</v>
      </c>
      <c r="AK954" s="77" t="s">
        <v>3457</v>
      </c>
      <c r="AL954" s="50" t="s">
        <v>872</v>
      </c>
      <c r="AM954" s="50">
        <v>410</v>
      </c>
    </row>
    <row r="955" spans="1:39" ht="15.75">
      <c r="A955" s="84" t="s">
        <v>3453</v>
      </c>
      <c r="B955" s="84" t="s">
        <v>2696</v>
      </c>
      <c r="C955" s="87" t="s">
        <v>2836</v>
      </c>
      <c r="D955" s="86" t="s">
        <v>3500</v>
      </c>
      <c r="E955" s="76" t="s">
        <v>791</v>
      </c>
      <c r="F955" s="85" t="s">
        <v>1493</v>
      </c>
      <c r="G955" s="84">
        <v>804008770</v>
      </c>
      <c r="H955" s="76" t="s">
        <v>1494</v>
      </c>
      <c r="I955" s="81">
        <v>174987900</v>
      </c>
      <c r="J955" s="81">
        <v>174987900</v>
      </c>
      <c r="K955" s="83">
        <v>45772</v>
      </c>
      <c r="L955" s="82">
        <v>2025</v>
      </c>
      <c r="M955" s="81">
        <v>159022400</v>
      </c>
      <c r="N955" s="81">
        <v>4783724</v>
      </c>
      <c r="O955" s="81">
        <v>11181776</v>
      </c>
      <c r="P955" s="81">
        <v>799830</v>
      </c>
      <c r="Q955" s="80">
        <v>0.93609971889484933</v>
      </c>
      <c r="R955" s="77" t="s">
        <v>3456</v>
      </c>
      <c r="S955" s="77" t="s">
        <v>3456</v>
      </c>
      <c r="T955" s="78">
        <v>12</v>
      </c>
      <c r="U955" s="77" t="s">
        <v>3456</v>
      </c>
      <c r="V955" s="77" t="s">
        <v>3456</v>
      </c>
      <c r="W955" s="77" t="s">
        <v>3456</v>
      </c>
      <c r="X955" s="77" t="s">
        <v>3456</v>
      </c>
      <c r="Y955" s="77" t="s">
        <v>3456</v>
      </c>
      <c r="Z955" s="77" t="s">
        <v>3456</v>
      </c>
      <c r="AA955" s="77" t="s">
        <v>3456</v>
      </c>
      <c r="AB955" s="77" t="s">
        <v>3456</v>
      </c>
      <c r="AC955" s="77" t="s">
        <v>3456</v>
      </c>
      <c r="AD955" s="77" t="s">
        <v>3456</v>
      </c>
      <c r="AE955" s="77" t="s">
        <v>3456</v>
      </c>
      <c r="AF955" s="77" t="s">
        <v>3456</v>
      </c>
      <c r="AG955" s="79">
        <v>1</v>
      </c>
      <c r="AH955" s="77" t="s">
        <v>3456</v>
      </c>
      <c r="AI955" s="77" t="s">
        <v>3457</v>
      </c>
      <c r="AJ955" s="77" t="s">
        <v>3457</v>
      </c>
      <c r="AK955" s="77" t="s">
        <v>3457</v>
      </c>
      <c r="AL955" s="50" t="s">
        <v>872</v>
      </c>
      <c r="AM955" s="50">
        <v>482</v>
      </c>
    </row>
    <row r="956" spans="1:39" ht="15.75">
      <c r="A956" s="84" t="s">
        <v>3453</v>
      </c>
      <c r="B956" s="84" t="s">
        <v>2696</v>
      </c>
      <c r="C956" s="87" t="s">
        <v>2837</v>
      </c>
      <c r="D956" s="86" t="s">
        <v>3500</v>
      </c>
      <c r="E956" s="76" t="s">
        <v>791</v>
      </c>
      <c r="F956" s="85" t="s">
        <v>1514</v>
      </c>
      <c r="G956" s="84">
        <v>900067169</v>
      </c>
      <c r="H956" s="76" t="s">
        <v>1515</v>
      </c>
      <c r="I956" s="81">
        <v>174987900</v>
      </c>
      <c r="J956" s="81">
        <v>174987900</v>
      </c>
      <c r="K956" s="83">
        <v>45772</v>
      </c>
      <c r="L956" s="82">
        <v>2025</v>
      </c>
      <c r="M956" s="81">
        <v>174987900</v>
      </c>
      <c r="N956" s="81">
        <v>0</v>
      </c>
      <c r="O956" s="81">
        <v>0</v>
      </c>
      <c r="P956" s="81">
        <v>455782</v>
      </c>
      <c r="Q956" s="80">
        <v>1</v>
      </c>
      <c r="R956" s="77" t="s">
        <v>3456</v>
      </c>
      <c r="S956" s="77" t="s">
        <v>3456</v>
      </c>
      <c r="T956" s="78">
        <v>12</v>
      </c>
      <c r="U956" s="77" t="s">
        <v>3456</v>
      </c>
      <c r="V956" s="77" t="s">
        <v>3456</v>
      </c>
      <c r="W956" s="77" t="s">
        <v>3456</v>
      </c>
      <c r="X956" s="77" t="s">
        <v>3456</v>
      </c>
      <c r="Y956" s="77" t="s">
        <v>3456</v>
      </c>
      <c r="Z956" s="77" t="s">
        <v>3456</v>
      </c>
      <c r="AA956" s="77" t="s">
        <v>3456</v>
      </c>
      <c r="AB956" s="77" t="s">
        <v>3456</v>
      </c>
      <c r="AC956" s="77" t="s">
        <v>3456</v>
      </c>
      <c r="AD956" s="77" t="s">
        <v>3456</v>
      </c>
      <c r="AE956" s="77" t="s">
        <v>3456</v>
      </c>
      <c r="AF956" s="77" t="s">
        <v>3456</v>
      </c>
      <c r="AG956" s="79">
        <v>1</v>
      </c>
      <c r="AH956" s="77" t="s">
        <v>3456</v>
      </c>
      <c r="AI956" s="77" t="s">
        <v>3457</v>
      </c>
      <c r="AJ956" s="77" t="s">
        <v>3457</v>
      </c>
      <c r="AK956" s="77" t="s">
        <v>3457</v>
      </c>
      <c r="AL956" s="50" t="s">
        <v>872</v>
      </c>
      <c r="AM956" s="50">
        <v>535</v>
      </c>
    </row>
    <row r="957" spans="1:39" ht="15.75">
      <c r="A957" s="84" t="s">
        <v>3453</v>
      </c>
      <c r="B957" s="84" t="s">
        <v>2696</v>
      </c>
      <c r="C957" s="87" t="s">
        <v>2838</v>
      </c>
      <c r="D957" s="86" t="s">
        <v>3500</v>
      </c>
      <c r="E957" s="76" t="s">
        <v>791</v>
      </c>
      <c r="F957" s="85" t="s">
        <v>1191</v>
      </c>
      <c r="G957" s="84">
        <v>900066345</v>
      </c>
      <c r="H957" s="76" t="s">
        <v>1192</v>
      </c>
      <c r="I957" s="81">
        <v>1049927400</v>
      </c>
      <c r="J957" s="81">
        <v>1049927400</v>
      </c>
      <c r="K957" s="83">
        <v>45772</v>
      </c>
      <c r="L957" s="82">
        <v>2025</v>
      </c>
      <c r="M957" s="81">
        <v>0</v>
      </c>
      <c r="N957" s="81">
        <v>0</v>
      </c>
      <c r="O957" s="81">
        <v>1049927400</v>
      </c>
      <c r="P957" s="81">
        <v>1830359.32</v>
      </c>
      <c r="Q957" s="80">
        <v>0</v>
      </c>
      <c r="R957" s="77" t="s">
        <v>3456</v>
      </c>
      <c r="S957" s="77" t="s">
        <v>3456</v>
      </c>
      <c r="T957" s="78">
        <v>10</v>
      </c>
      <c r="U957" s="77" t="s">
        <v>3456</v>
      </c>
      <c r="V957" s="77" t="s">
        <v>3456</v>
      </c>
      <c r="W957" s="77" t="s">
        <v>3456</v>
      </c>
      <c r="X957" s="77" t="s">
        <v>3456</v>
      </c>
      <c r="Y957" s="77" t="s">
        <v>3456</v>
      </c>
      <c r="Z957" s="77" t="s">
        <v>3456</v>
      </c>
      <c r="AA957" s="77" t="s">
        <v>3456</v>
      </c>
      <c r="AB957" s="77" t="s">
        <v>3457</v>
      </c>
      <c r="AC957" s="77" t="s">
        <v>3457</v>
      </c>
      <c r="AD957" s="77" t="s">
        <v>3456</v>
      </c>
      <c r="AE957" s="77" t="s">
        <v>3456</v>
      </c>
      <c r="AF957" s="77" t="s">
        <v>3456</v>
      </c>
      <c r="AG957" s="79">
        <v>0.83333333333333337</v>
      </c>
      <c r="AH957" s="77" t="s">
        <v>3456</v>
      </c>
      <c r="AI957" s="77" t="s">
        <v>3457</v>
      </c>
      <c r="AJ957" s="77" t="s">
        <v>3457</v>
      </c>
      <c r="AK957" s="77" t="s">
        <v>3457</v>
      </c>
      <c r="AL957" s="50" t="s">
        <v>910</v>
      </c>
      <c r="AM957" s="50">
        <v>82</v>
      </c>
    </row>
    <row r="958" spans="1:39" ht="15.75">
      <c r="A958" s="84" t="s">
        <v>3453</v>
      </c>
      <c r="B958" s="84" t="s">
        <v>2696</v>
      </c>
      <c r="C958" s="87" t="s">
        <v>334</v>
      </c>
      <c r="D958" s="86" t="s">
        <v>3500</v>
      </c>
      <c r="E958" s="76" t="s">
        <v>791</v>
      </c>
      <c r="F958" s="85" t="s">
        <v>1498</v>
      </c>
      <c r="G958" s="84">
        <v>890201724</v>
      </c>
      <c r="H958" s="76" t="s">
        <v>1499</v>
      </c>
      <c r="I958" s="81">
        <v>349975800</v>
      </c>
      <c r="J958" s="81">
        <v>349975800</v>
      </c>
      <c r="K958" s="83">
        <v>45772</v>
      </c>
      <c r="L958" s="82">
        <v>2025</v>
      </c>
      <c r="M958" s="81">
        <v>349975800</v>
      </c>
      <c r="N958" s="81">
        <v>0</v>
      </c>
      <c r="O958" s="81">
        <v>0</v>
      </c>
      <c r="P958" s="81">
        <v>1481</v>
      </c>
      <c r="Q958" s="80">
        <v>1</v>
      </c>
      <c r="R958" s="77" t="s">
        <v>3456</v>
      </c>
      <c r="S958" s="77" t="s">
        <v>3456</v>
      </c>
      <c r="T958" s="78">
        <v>10</v>
      </c>
      <c r="U958" s="77" t="s">
        <v>3456</v>
      </c>
      <c r="V958" s="77" t="s">
        <v>3456</v>
      </c>
      <c r="W958" s="77" t="s">
        <v>3456</v>
      </c>
      <c r="X958" s="77" t="s">
        <v>3456</v>
      </c>
      <c r="Y958" s="77" t="s">
        <v>3456</v>
      </c>
      <c r="Z958" s="77" t="s">
        <v>3456</v>
      </c>
      <c r="AA958" s="77" t="s">
        <v>3456</v>
      </c>
      <c r="AB958" s="77" t="s">
        <v>3457</v>
      </c>
      <c r="AC958" s="77" t="s">
        <v>3457</v>
      </c>
      <c r="AD958" s="77" t="s">
        <v>3456</v>
      </c>
      <c r="AE958" s="77" t="s">
        <v>3456</v>
      </c>
      <c r="AF958" s="77" t="s">
        <v>3456</v>
      </c>
      <c r="AG958" s="79">
        <v>0.83333333333333337</v>
      </c>
      <c r="AH958" s="77" t="s">
        <v>3456</v>
      </c>
      <c r="AI958" s="77" t="s">
        <v>3457</v>
      </c>
      <c r="AJ958" s="77" t="s">
        <v>3457</v>
      </c>
      <c r="AK958" s="77" t="s">
        <v>3457</v>
      </c>
      <c r="AL958" s="50" t="s">
        <v>872</v>
      </c>
      <c r="AM958" s="50">
        <v>505</v>
      </c>
    </row>
    <row r="959" spans="1:39" ht="15.75">
      <c r="A959" s="84" t="s">
        <v>3453</v>
      </c>
      <c r="B959" s="84" t="s">
        <v>2696</v>
      </c>
      <c r="C959" s="87" t="s">
        <v>2839</v>
      </c>
      <c r="D959" s="86" t="s">
        <v>3500</v>
      </c>
      <c r="E959" s="76" t="s">
        <v>791</v>
      </c>
      <c r="F959" s="85" t="s">
        <v>1506</v>
      </c>
      <c r="G959" s="84">
        <v>890204360</v>
      </c>
      <c r="H959" s="76" t="s">
        <v>1507</v>
      </c>
      <c r="I959" s="81">
        <v>174987900</v>
      </c>
      <c r="J959" s="81">
        <v>174987900</v>
      </c>
      <c r="K959" s="83">
        <v>45772</v>
      </c>
      <c r="L959" s="82">
        <v>2025</v>
      </c>
      <c r="M959" s="81">
        <v>174071233</v>
      </c>
      <c r="N959" s="81">
        <v>0</v>
      </c>
      <c r="O959" s="81">
        <v>916667</v>
      </c>
      <c r="P959" s="81">
        <v>0</v>
      </c>
      <c r="Q959" s="80">
        <v>0.9947615406550967</v>
      </c>
      <c r="R959" s="77" t="s">
        <v>3456</v>
      </c>
      <c r="S959" s="77" t="s">
        <v>3456</v>
      </c>
      <c r="T959" s="78">
        <v>9</v>
      </c>
      <c r="U959" s="77" t="s">
        <v>3456</v>
      </c>
      <c r="V959" s="77" t="s">
        <v>3456</v>
      </c>
      <c r="W959" s="77" t="s">
        <v>3456</v>
      </c>
      <c r="X959" s="77" t="s">
        <v>3456</v>
      </c>
      <c r="Y959" s="77" t="s">
        <v>3456</v>
      </c>
      <c r="Z959" s="77" t="s">
        <v>3456</v>
      </c>
      <c r="AA959" s="77" t="s">
        <v>3456</v>
      </c>
      <c r="AB959" s="77" t="s">
        <v>3456</v>
      </c>
      <c r="AC959" s="77" t="s">
        <v>3457</v>
      </c>
      <c r="AD959" s="77" t="s">
        <v>3457</v>
      </c>
      <c r="AE959" s="77" t="s">
        <v>3457</v>
      </c>
      <c r="AF959" s="77" t="s">
        <v>3456</v>
      </c>
      <c r="AG959" s="79">
        <v>0.75</v>
      </c>
      <c r="AH959" s="77" t="s">
        <v>3456</v>
      </c>
      <c r="AI959" s="77" t="s">
        <v>3457</v>
      </c>
      <c r="AJ959" s="77" t="s">
        <v>3457</v>
      </c>
      <c r="AK959" s="77" t="s">
        <v>3457</v>
      </c>
      <c r="AL959" s="50" t="s">
        <v>872</v>
      </c>
      <c r="AM959" s="50">
        <v>388</v>
      </c>
    </row>
    <row r="960" spans="1:39" ht="15.75">
      <c r="A960" s="84" t="s">
        <v>3453</v>
      </c>
      <c r="B960" s="84" t="s">
        <v>2696</v>
      </c>
      <c r="C960" s="87" t="s">
        <v>279</v>
      </c>
      <c r="D960" s="86" t="s">
        <v>3500</v>
      </c>
      <c r="E960" s="76" t="s">
        <v>791</v>
      </c>
      <c r="F960" s="85" t="s">
        <v>1519</v>
      </c>
      <c r="G960" s="84">
        <v>901665624</v>
      </c>
      <c r="H960" s="76" t="s">
        <v>1520</v>
      </c>
      <c r="I960" s="81">
        <v>174987900</v>
      </c>
      <c r="J960" s="81">
        <v>174987900</v>
      </c>
      <c r="K960" s="83">
        <v>45772</v>
      </c>
      <c r="L960" s="82">
        <v>2025</v>
      </c>
      <c r="M960" s="81">
        <v>156398508</v>
      </c>
      <c r="N960" s="81">
        <v>18089392</v>
      </c>
      <c r="O960" s="81">
        <v>500000</v>
      </c>
      <c r="P960" s="81">
        <v>122553.62</v>
      </c>
      <c r="Q960" s="80">
        <v>0.99714265957817649</v>
      </c>
      <c r="R960" s="77" t="s">
        <v>3456</v>
      </c>
      <c r="S960" s="77" t="s">
        <v>3456</v>
      </c>
      <c r="T960" s="78">
        <v>12</v>
      </c>
      <c r="U960" s="77" t="s">
        <v>3456</v>
      </c>
      <c r="V960" s="77" t="s">
        <v>3456</v>
      </c>
      <c r="W960" s="77" t="s">
        <v>3456</v>
      </c>
      <c r="X960" s="77" t="s">
        <v>3456</v>
      </c>
      <c r="Y960" s="77" t="s">
        <v>3456</v>
      </c>
      <c r="Z960" s="77" t="s">
        <v>3456</v>
      </c>
      <c r="AA960" s="77" t="s">
        <v>3456</v>
      </c>
      <c r="AB960" s="77" t="s">
        <v>3456</v>
      </c>
      <c r="AC960" s="77" t="s">
        <v>3456</v>
      </c>
      <c r="AD960" s="77" t="s">
        <v>3456</v>
      </c>
      <c r="AE960" s="77" t="s">
        <v>3456</v>
      </c>
      <c r="AF960" s="77" t="s">
        <v>3456</v>
      </c>
      <c r="AG960" s="79">
        <v>1</v>
      </c>
      <c r="AH960" s="77" t="s">
        <v>3456</v>
      </c>
      <c r="AI960" s="77" t="s">
        <v>3457</v>
      </c>
      <c r="AJ960" s="77" t="s">
        <v>3457</v>
      </c>
      <c r="AK960" s="77" t="s">
        <v>3457</v>
      </c>
      <c r="AL960" s="50" t="s">
        <v>872</v>
      </c>
      <c r="AM960" s="50">
        <v>569</v>
      </c>
    </row>
    <row r="961" spans="1:39" ht="15.75">
      <c r="A961" s="84" t="s">
        <v>3453</v>
      </c>
      <c r="B961" s="84" t="s">
        <v>2696</v>
      </c>
      <c r="C961" s="87" t="s">
        <v>344</v>
      </c>
      <c r="D961" s="86" t="s">
        <v>3500</v>
      </c>
      <c r="E961" s="76" t="s">
        <v>791</v>
      </c>
      <c r="F961" s="85" t="s">
        <v>798</v>
      </c>
      <c r="G961" s="84">
        <v>804008746</v>
      </c>
      <c r="H961" s="76" t="s">
        <v>1491</v>
      </c>
      <c r="I961" s="81">
        <v>174987900</v>
      </c>
      <c r="J961" s="81">
        <v>174987900</v>
      </c>
      <c r="K961" s="83">
        <v>45772</v>
      </c>
      <c r="L961" s="82">
        <v>2025</v>
      </c>
      <c r="M961" s="81">
        <v>72318352</v>
      </c>
      <c r="N961" s="81">
        <v>0</v>
      </c>
      <c r="O961" s="81">
        <v>102669548</v>
      </c>
      <c r="P961" s="81">
        <v>1051829</v>
      </c>
      <c r="Q961" s="80">
        <v>0.41327630081851374</v>
      </c>
      <c r="R961" s="77" t="s">
        <v>3456</v>
      </c>
      <c r="S961" s="77" t="s">
        <v>3456</v>
      </c>
      <c r="T961" s="78">
        <v>12</v>
      </c>
      <c r="U961" s="77" t="s">
        <v>3456</v>
      </c>
      <c r="V961" s="77" t="s">
        <v>3456</v>
      </c>
      <c r="W961" s="77" t="s">
        <v>3456</v>
      </c>
      <c r="X961" s="77" t="s">
        <v>3456</v>
      </c>
      <c r="Y961" s="77" t="s">
        <v>3456</v>
      </c>
      <c r="Z961" s="77" t="s">
        <v>3456</v>
      </c>
      <c r="AA961" s="77" t="s">
        <v>3456</v>
      </c>
      <c r="AB961" s="77" t="s">
        <v>3456</v>
      </c>
      <c r="AC961" s="77" t="s">
        <v>3456</v>
      </c>
      <c r="AD961" s="77" t="s">
        <v>3456</v>
      </c>
      <c r="AE961" s="77" t="s">
        <v>3456</v>
      </c>
      <c r="AF961" s="77" t="s">
        <v>3456</v>
      </c>
      <c r="AG961" s="79">
        <v>1</v>
      </c>
      <c r="AH961" s="77" t="s">
        <v>3456</v>
      </c>
      <c r="AI961" s="77" t="s">
        <v>3457</v>
      </c>
      <c r="AJ961" s="77" t="s">
        <v>3457</v>
      </c>
      <c r="AK961" s="77" t="s">
        <v>3457</v>
      </c>
      <c r="AL961" s="50" t="s">
        <v>872</v>
      </c>
      <c r="AM961" s="50">
        <v>496</v>
      </c>
    </row>
    <row r="962" spans="1:39" ht="15.75">
      <c r="A962" s="84" t="s">
        <v>3453</v>
      </c>
      <c r="B962" s="84" t="s">
        <v>2696</v>
      </c>
      <c r="C962" s="87" t="s">
        <v>2840</v>
      </c>
      <c r="D962" s="86" t="s">
        <v>3480</v>
      </c>
      <c r="E962" s="76" t="s">
        <v>809</v>
      </c>
      <c r="F962" s="85" t="s">
        <v>939</v>
      </c>
      <c r="G962" s="84">
        <v>815001140</v>
      </c>
      <c r="H962" s="76" t="s">
        <v>3494</v>
      </c>
      <c r="I962" s="81">
        <v>699951600</v>
      </c>
      <c r="J962" s="81">
        <v>699951600</v>
      </c>
      <c r="K962" s="83">
        <v>45772</v>
      </c>
      <c r="L962" s="82">
        <v>2025</v>
      </c>
      <c r="M962" s="81">
        <v>617594214</v>
      </c>
      <c r="N962" s="81">
        <v>0</v>
      </c>
      <c r="O962" s="81">
        <v>82357386</v>
      </c>
      <c r="P962" s="81">
        <v>2614787.21</v>
      </c>
      <c r="Q962" s="80">
        <v>0.88233845597324156</v>
      </c>
      <c r="R962" s="77" t="s">
        <v>3456</v>
      </c>
      <c r="S962" s="77" t="s">
        <v>3456</v>
      </c>
      <c r="T962" s="78">
        <v>12</v>
      </c>
      <c r="U962" s="77" t="s">
        <v>3456</v>
      </c>
      <c r="V962" s="77" t="s">
        <v>3456</v>
      </c>
      <c r="W962" s="77" t="s">
        <v>3456</v>
      </c>
      <c r="X962" s="77" t="s">
        <v>3456</v>
      </c>
      <c r="Y962" s="77" t="s">
        <v>3456</v>
      </c>
      <c r="Z962" s="77" t="s">
        <v>3456</v>
      </c>
      <c r="AA962" s="77" t="s">
        <v>3456</v>
      </c>
      <c r="AB962" s="77" t="s">
        <v>3456</v>
      </c>
      <c r="AC962" s="77" t="s">
        <v>3456</v>
      </c>
      <c r="AD962" s="77" t="s">
        <v>3456</v>
      </c>
      <c r="AE962" s="77" t="s">
        <v>3456</v>
      </c>
      <c r="AF962" s="77" t="s">
        <v>3456</v>
      </c>
      <c r="AG962" s="79">
        <v>1</v>
      </c>
      <c r="AH962" s="77" t="s">
        <v>3456</v>
      </c>
      <c r="AI962" s="77" t="s">
        <v>3457</v>
      </c>
      <c r="AJ962" s="77" t="s">
        <v>3457</v>
      </c>
      <c r="AK962" s="77" t="s">
        <v>3457</v>
      </c>
      <c r="AL962" s="50" t="s">
        <v>872</v>
      </c>
      <c r="AM962" s="50">
        <v>612</v>
      </c>
    </row>
    <row r="963" spans="1:39" ht="15.75">
      <c r="A963" s="84" t="s">
        <v>3453</v>
      </c>
      <c r="B963" s="84" t="s">
        <v>2696</v>
      </c>
      <c r="C963" s="87" t="s">
        <v>2841</v>
      </c>
      <c r="D963" s="86" t="s">
        <v>3480</v>
      </c>
      <c r="E963" s="76" t="s">
        <v>809</v>
      </c>
      <c r="F963" s="85" t="s">
        <v>1761</v>
      </c>
      <c r="G963" s="84">
        <v>891380184</v>
      </c>
      <c r="H963" s="76" t="s">
        <v>3594</v>
      </c>
      <c r="I963" s="81">
        <v>3059305500</v>
      </c>
      <c r="J963" s="81">
        <v>3059305500</v>
      </c>
      <c r="K963" s="83">
        <v>45596</v>
      </c>
      <c r="L963" s="82">
        <v>2024</v>
      </c>
      <c r="M963" s="81">
        <v>2954911046</v>
      </c>
      <c r="N963" s="81">
        <v>100177128</v>
      </c>
      <c r="O963" s="81">
        <v>4217326</v>
      </c>
      <c r="P963" s="81">
        <v>6383767</v>
      </c>
      <c r="Q963" s="80">
        <v>0.99862147601800477</v>
      </c>
      <c r="R963" s="77" t="s">
        <v>3456</v>
      </c>
      <c r="S963" s="77" t="s">
        <v>3456</v>
      </c>
      <c r="T963" s="78">
        <v>12</v>
      </c>
      <c r="U963" s="77" t="s">
        <v>3456</v>
      </c>
      <c r="V963" s="77" t="s">
        <v>3456</v>
      </c>
      <c r="W963" s="77" t="s">
        <v>3456</v>
      </c>
      <c r="X963" s="77" t="s">
        <v>3456</v>
      </c>
      <c r="Y963" s="77" t="s">
        <v>3456</v>
      </c>
      <c r="Z963" s="77" t="s">
        <v>3456</v>
      </c>
      <c r="AA963" s="77" t="s">
        <v>3456</v>
      </c>
      <c r="AB963" s="77" t="s">
        <v>3456</v>
      </c>
      <c r="AC963" s="77" t="s">
        <v>3456</v>
      </c>
      <c r="AD963" s="77" t="s">
        <v>3456</v>
      </c>
      <c r="AE963" s="77" t="s">
        <v>3456</v>
      </c>
      <c r="AF963" s="77" t="s">
        <v>3456</v>
      </c>
      <c r="AG963" s="79">
        <v>1</v>
      </c>
      <c r="AH963" s="77" t="s">
        <v>3456</v>
      </c>
      <c r="AI963" s="77" t="s">
        <v>3457</v>
      </c>
      <c r="AJ963" s="77" t="s">
        <v>3457</v>
      </c>
      <c r="AK963" s="77" t="s">
        <v>3457</v>
      </c>
      <c r="AL963" s="50" t="s">
        <v>872</v>
      </c>
      <c r="AM963" s="50">
        <v>582</v>
      </c>
    </row>
    <row r="964" spans="1:39" ht="15.75">
      <c r="A964" s="84" t="s">
        <v>3453</v>
      </c>
      <c r="B964" s="84" t="s">
        <v>2696</v>
      </c>
      <c r="C964" s="87" t="s">
        <v>2843</v>
      </c>
      <c r="D964" s="86" t="s">
        <v>3480</v>
      </c>
      <c r="E964" s="76" t="s">
        <v>809</v>
      </c>
      <c r="F964" s="85" t="s">
        <v>942</v>
      </c>
      <c r="G964" s="84">
        <v>821000831</v>
      </c>
      <c r="H964" s="76" t="s">
        <v>943</v>
      </c>
      <c r="I964" s="81">
        <v>1049927400</v>
      </c>
      <c r="J964" s="81">
        <v>1049927400</v>
      </c>
      <c r="K964" s="83">
        <v>45772</v>
      </c>
      <c r="L964" s="82">
        <v>2025</v>
      </c>
      <c r="M964" s="81">
        <v>997120352</v>
      </c>
      <c r="N964" s="81">
        <v>0</v>
      </c>
      <c r="O964" s="81">
        <v>52807048</v>
      </c>
      <c r="P964" s="81">
        <v>0</v>
      </c>
      <c r="Q964" s="80">
        <v>0.94970409573080961</v>
      </c>
      <c r="R964" s="77" t="s">
        <v>3456</v>
      </c>
      <c r="S964" s="77" t="s">
        <v>3456</v>
      </c>
      <c r="T964" s="78">
        <v>9</v>
      </c>
      <c r="U964" s="77" t="s">
        <v>3456</v>
      </c>
      <c r="V964" s="77" t="s">
        <v>3456</v>
      </c>
      <c r="W964" s="77" t="s">
        <v>3456</v>
      </c>
      <c r="X964" s="77" t="s">
        <v>3456</v>
      </c>
      <c r="Y964" s="77" t="s">
        <v>3456</v>
      </c>
      <c r="Z964" s="77" t="s">
        <v>3456</v>
      </c>
      <c r="AA964" s="77" t="s">
        <v>3457</v>
      </c>
      <c r="AB964" s="77" t="s">
        <v>3457</v>
      </c>
      <c r="AC964" s="77" t="s">
        <v>3457</v>
      </c>
      <c r="AD964" s="77" t="s">
        <v>3456</v>
      </c>
      <c r="AE964" s="77" t="s">
        <v>3456</v>
      </c>
      <c r="AF964" s="77" t="s">
        <v>3456</v>
      </c>
      <c r="AG964" s="79">
        <v>0.75</v>
      </c>
      <c r="AH964" s="77" t="s">
        <v>3456</v>
      </c>
      <c r="AI964" s="77" t="s">
        <v>3457</v>
      </c>
      <c r="AJ964" s="77" t="s">
        <v>3457</v>
      </c>
      <c r="AK964" s="77" t="s">
        <v>3457</v>
      </c>
      <c r="AL964" s="50" t="s">
        <v>872</v>
      </c>
      <c r="AM964" s="50">
        <v>456</v>
      </c>
    </row>
    <row r="965" spans="1:39" ht="15.75">
      <c r="A965" s="84" t="s">
        <v>3453</v>
      </c>
      <c r="B965" s="84" t="s">
        <v>2696</v>
      </c>
      <c r="C965" s="87" t="s">
        <v>318</v>
      </c>
      <c r="D965" s="86" t="s">
        <v>3501</v>
      </c>
      <c r="E965" s="76" t="s">
        <v>806</v>
      </c>
      <c r="F965" s="85" t="s">
        <v>1447</v>
      </c>
      <c r="G965" s="84">
        <v>828000386</v>
      </c>
      <c r="H965" s="76" t="s">
        <v>1448</v>
      </c>
      <c r="I965" s="81">
        <v>587215800</v>
      </c>
      <c r="J965" s="81">
        <v>587215800</v>
      </c>
      <c r="K965" s="83">
        <v>45772</v>
      </c>
      <c r="L965" s="82">
        <v>2025</v>
      </c>
      <c r="M965" s="81">
        <v>488208000</v>
      </c>
      <c r="N965" s="81">
        <v>0</v>
      </c>
      <c r="O965" s="81">
        <v>99007800</v>
      </c>
      <c r="P965" s="81">
        <v>51483</v>
      </c>
      <c r="Q965" s="80">
        <v>0.83139452310377204</v>
      </c>
      <c r="R965" s="77" t="s">
        <v>3456</v>
      </c>
      <c r="S965" s="77" t="s">
        <v>3456</v>
      </c>
      <c r="T965" s="78">
        <v>12</v>
      </c>
      <c r="U965" s="77" t="s">
        <v>3456</v>
      </c>
      <c r="V965" s="77" t="s">
        <v>3456</v>
      </c>
      <c r="W965" s="77" t="s">
        <v>3456</v>
      </c>
      <c r="X965" s="77" t="s">
        <v>3456</v>
      </c>
      <c r="Y965" s="77" t="s">
        <v>3456</v>
      </c>
      <c r="Z965" s="77" t="s">
        <v>3456</v>
      </c>
      <c r="AA965" s="77" t="s">
        <v>3456</v>
      </c>
      <c r="AB965" s="77" t="s">
        <v>3456</v>
      </c>
      <c r="AC965" s="77" t="s">
        <v>3456</v>
      </c>
      <c r="AD965" s="77" t="s">
        <v>3456</v>
      </c>
      <c r="AE965" s="77" t="s">
        <v>3456</v>
      </c>
      <c r="AF965" s="77" t="s">
        <v>3456</v>
      </c>
      <c r="AG965" s="79">
        <v>1</v>
      </c>
      <c r="AH965" s="77" t="s">
        <v>3456</v>
      </c>
      <c r="AI965" s="77" t="s">
        <v>3457</v>
      </c>
      <c r="AJ965" s="77" t="s">
        <v>3457</v>
      </c>
      <c r="AK965" s="77" t="s">
        <v>3457</v>
      </c>
      <c r="AL965" s="50" t="s">
        <v>872</v>
      </c>
      <c r="AM965" s="50">
        <v>531</v>
      </c>
    </row>
    <row r="966" spans="1:39" ht="15.75">
      <c r="A966" s="84" t="s">
        <v>3453</v>
      </c>
      <c r="B966" s="84" t="s">
        <v>2696</v>
      </c>
      <c r="C966" s="87" t="s">
        <v>2844</v>
      </c>
      <c r="D966" s="86" t="s">
        <v>3479</v>
      </c>
      <c r="E966" s="76" t="s">
        <v>788</v>
      </c>
      <c r="F966" s="85" t="s">
        <v>1917</v>
      </c>
      <c r="G966" s="84">
        <v>891200445</v>
      </c>
      <c r="H966" s="76" t="s">
        <v>1918</v>
      </c>
      <c r="I966" s="81">
        <v>174987900</v>
      </c>
      <c r="J966" s="81">
        <v>174987900</v>
      </c>
      <c r="K966" s="83">
        <v>45772</v>
      </c>
      <c r="L966" s="82">
        <v>2025</v>
      </c>
      <c r="M966" s="81">
        <v>174987900</v>
      </c>
      <c r="N966" s="81">
        <v>0</v>
      </c>
      <c r="O966" s="81">
        <v>0</v>
      </c>
      <c r="P966" s="81">
        <v>0</v>
      </c>
      <c r="Q966" s="80">
        <v>1</v>
      </c>
      <c r="R966" s="77" t="s">
        <v>3456</v>
      </c>
      <c r="S966" s="77" t="s">
        <v>3456</v>
      </c>
      <c r="T966" s="78">
        <v>6</v>
      </c>
      <c r="U966" s="77" t="s">
        <v>3457</v>
      </c>
      <c r="V966" s="77" t="s">
        <v>3456</v>
      </c>
      <c r="W966" s="77" t="s">
        <v>3456</v>
      </c>
      <c r="X966" s="77" t="s">
        <v>3456</v>
      </c>
      <c r="Y966" s="77" t="s">
        <v>3456</v>
      </c>
      <c r="Z966" s="77" t="s">
        <v>3456</v>
      </c>
      <c r="AA966" s="77" t="s">
        <v>3456</v>
      </c>
      <c r="AB966" s="77" t="s">
        <v>3457</v>
      </c>
      <c r="AC966" s="77" t="s">
        <v>3457</v>
      </c>
      <c r="AD966" s="77" t="s">
        <v>3457</v>
      </c>
      <c r="AE966" s="77" t="s">
        <v>3457</v>
      </c>
      <c r="AF966" s="77" t="s">
        <v>3457</v>
      </c>
      <c r="AG966" s="79">
        <v>0.5</v>
      </c>
      <c r="AH966" s="77" t="s">
        <v>3456</v>
      </c>
      <c r="AI966" s="77" t="s">
        <v>3457</v>
      </c>
      <c r="AJ966" s="77" t="s">
        <v>3457</v>
      </c>
      <c r="AK966" s="77" t="s">
        <v>3457</v>
      </c>
      <c r="AL966" s="50" t="s">
        <v>876</v>
      </c>
      <c r="AM966" s="50">
        <v>254</v>
      </c>
    </row>
    <row r="967" spans="1:39" ht="15.75">
      <c r="A967" s="84" t="s">
        <v>3453</v>
      </c>
      <c r="B967" s="84" t="s">
        <v>2696</v>
      </c>
      <c r="C967" s="87" t="s">
        <v>2845</v>
      </c>
      <c r="D967" s="86" t="s">
        <v>3479</v>
      </c>
      <c r="E967" s="76" t="s">
        <v>788</v>
      </c>
      <c r="F967" s="85" t="s">
        <v>1929</v>
      </c>
      <c r="G967" s="84">
        <v>900142579</v>
      </c>
      <c r="H967" s="76" t="s">
        <v>1930</v>
      </c>
      <c r="I967" s="81">
        <v>174987900</v>
      </c>
      <c r="J967" s="81">
        <v>174987900</v>
      </c>
      <c r="K967" s="83">
        <v>45772</v>
      </c>
      <c r="L967" s="82">
        <v>2025</v>
      </c>
      <c r="M967" s="81">
        <v>0</v>
      </c>
      <c r="N967" s="81">
        <v>0</v>
      </c>
      <c r="O967" s="81">
        <v>174987900</v>
      </c>
      <c r="P967" s="81">
        <v>95947.7</v>
      </c>
      <c r="Q967" s="80">
        <v>0</v>
      </c>
      <c r="R967" s="77" t="s">
        <v>3456</v>
      </c>
      <c r="S967" s="77" t="s">
        <v>3456</v>
      </c>
      <c r="T967" s="78">
        <v>12</v>
      </c>
      <c r="U967" s="77" t="s">
        <v>3456</v>
      </c>
      <c r="V967" s="77" t="s">
        <v>3456</v>
      </c>
      <c r="W967" s="77" t="s">
        <v>3456</v>
      </c>
      <c r="X967" s="77" t="s">
        <v>3456</v>
      </c>
      <c r="Y967" s="77" t="s">
        <v>3456</v>
      </c>
      <c r="Z967" s="77" t="s">
        <v>3456</v>
      </c>
      <c r="AA967" s="77" t="s">
        <v>3456</v>
      </c>
      <c r="AB967" s="77" t="s">
        <v>3456</v>
      </c>
      <c r="AC967" s="77" t="s">
        <v>3456</v>
      </c>
      <c r="AD967" s="77" t="s">
        <v>3456</v>
      </c>
      <c r="AE967" s="77" t="s">
        <v>3456</v>
      </c>
      <c r="AF967" s="77" t="s">
        <v>3456</v>
      </c>
      <c r="AG967" s="79">
        <v>1</v>
      </c>
      <c r="AH967" s="77" t="s">
        <v>3456</v>
      </c>
      <c r="AI967" s="77" t="s">
        <v>3457</v>
      </c>
      <c r="AJ967" s="77" t="s">
        <v>3457</v>
      </c>
      <c r="AK967" s="77" t="s">
        <v>3457</v>
      </c>
      <c r="AL967" s="50" t="s">
        <v>872</v>
      </c>
      <c r="AM967" s="50">
        <v>418</v>
      </c>
    </row>
    <row r="968" spans="1:39" ht="15.75">
      <c r="A968" s="84" t="s">
        <v>3453</v>
      </c>
      <c r="B968" s="84" t="s">
        <v>2696</v>
      </c>
      <c r="C968" s="87" t="s">
        <v>2846</v>
      </c>
      <c r="D968" s="86" t="s">
        <v>3479</v>
      </c>
      <c r="E968" s="76" t="s">
        <v>788</v>
      </c>
      <c r="F968" s="85" t="s">
        <v>2847</v>
      </c>
      <c r="G968" s="84">
        <v>814006607</v>
      </c>
      <c r="H968" s="76" t="s">
        <v>2848</v>
      </c>
      <c r="I968" s="81">
        <v>892851300</v>
      </c>
      <c r="J968" s="81">
        <v>892851300</v>
      </c>
      <c r="K968" s="83">
        <v>45596</v>
      </c>
      <c r="L968" s="82">
        <v>2024</v>
      </c>
      <c r="M968" s="81">
        <v>486051300</v>
      </c>
      <c r="N968" s="81">
        <v>0</v>
      </c>
      <c r="O968" s="81">
        <v>406800000</v>
      </c>
      <c r="P968" s="81">
        <v>0</v>
      </c>
      <c r="Q968" s="80">
        <v>0.54438101842938458</v>
      </c>
      <c r="R968" s="77" t="s">
        <v>3457</v>
      </c>
      <c r="S968" s="77" t="s">
        <v>3456</v>
      </c>
      <c r="T968" s="78">
        <v>11</v>
      </c>
      <c r="U968" s="77" t="s">
        <v>3456</v>
      </c>
      <c r="V968" s="77" t="s">
        <v>3456</v>
      </c>
      <c r="W968" s="77" t="s">
        <v>3456</v>
      </c>
      <c r="X968" s="77" t="s">
        <v>3456</v>
      </c>
      <c r="Y968" s="77" t="s">
        <v>3456</v>
      </c>
      <c r="Z968" s="77" t="s">
        <v>3456</v>
      </c>
      <c r="AA968" s="77" t="s">
        <v>3456</v>
      </c>
      <c r="AB968" s="77" t="s">
        <v>3457</v>
      </c>
      <c r="AC968" s="77" t="s">
        <v>3456</v>
      </c>
      <c r="AD968" s="77" t="s">
        <v>3456</v>
      </c>
      <c r="AE968" s="77" t="s">
        <v>3456</v>
      </c>
      <c r="AF968" s="77" t="s">
        <v>3456</v>
      </c>
      <c r="AG968" s="79">
        <v>0.91666666666666663</v>
      </c>
      <c r="AH968" s="77" t="s">
        <v>3456</v>
      </c>
      <c r="AI968" s="77" t="s">
        <v>3457</v>
      </c>
      <c r="AJ968" s="77" t="s">
        <v>3457</v>
      </c>
      <c r="AK968" s="77" t="s">
        <v>3457</v>
      </c>
      <c r="AL968" s="50" t="s">
        <v>876</v>
      </c>
      <c r="AM968" s="50">
        <v>272</v>
      </c>
    </row>
    <row r="969" spans="1:39" ht="15.75">
      <c r="A969" s="84" t="s">
        <v>3453</v>
      </c>
      <c r="B969" s="84" t="s">
        <v>2696</v>
      </c>
      <c r="C969" s="87" t="s">
        <v>412</v>
      </c>
      <c r="D969" s="86" t="s">
        <v>3479</v>
      </c>
      <c r="E969" s="76" t="s">
        <v>788</v>
      </c>
      <c r="F969" s="85" t="s">
        <v>1907</v>
      </c>
      <c r="G969" s="84">
        <v>814001329</v>
      </c>
      <c r="H969" s="76" t="s">
        <v>1908</v>
      </c>
      <c r="I969" s="81">
        <v>174987900</v>
      </c>
      <c r="J969" s="81">
        <v>174987900</v>
      </c>
      <c r="K969" s="83">
        <v>45772</v>
      </c>
      <c r="L969" s="82">
        <v>2025</v>
      </c>
      <c r="M969" s="81">
        <v>0</v>
      </c>
      <c r="N969" s="81">
        <v>0</v>
      </c>
      <c r="O969" s="81">
        <v>174987900</v>
      </c>
      <c r="P969" s="81">
        <v>0</v>
      </c>
      <c r="Q969" s="80">
        <v>0</v>
      </c>
      <c r="R969" s="77" t="s">
        <v>3457</v>
      </c>
      <c r="S969" s="77" t="s">
        <v>3456</v>
      </c>
      <c r="T969" s="78">
        <v>12</v>
      </c>
      <c r="U969" s="77" t="s">
        <v>3456</v>
      </c>
      <c r="V969" s="77" t="s">
        <v>3456</v>
      </c>
      <c r="W969" s="77" t="s">
        <v>3456</v>
      </c>
      <c r="X969" s="77" t="s">
        <v>3456</v>
      </c>
      <c r="Y969" s="77" t="s">
        <v>3456</v>
      </c>
      <c r="Z969" s="77" t="s">
        <v>3456</v>
      </c>
      <c r="AA969" s="77" t="s">
        <v>3456</v>
      </c>
      <c r="AB969" s="77" t="s">
        <v>3456</v>
      </c>
      <c r="AC969" s="77" t="s">
        <v>3456</v>
      </c>
      <c r="AD969" s="77" t="s">
        <v>3456</v>
      </c>
      <c r="AE969" s="77" t="s">
        <v>3456</v>
      </c>
      <c r="AF969" s="77" t="s">
        <v>3456</v>
      </c>
      <c r="AG969" s="79">
        <v>1</v>
      </c>
      <c r="AH969" s="77" t="s">
        <v>3456</v>
      </c>
      <c r="AI969" s="77" t="s">
        <v>3457</v>
      </c>
      <c r="AJ969" s="77" t="s">
        <v>3457</v>
      </c>
      <c r="AK969" s="77" t="s">
        <v>3457</v>
      </c>
      <c r="AL969" s="50" t="s">
        <v>872</v>
      </c>
      <c r="AM969" s="50">
        <v>380</v>
      </c>
    </row>
    <row r="970" spans="1:39" ht="15.75">
      <c r="A970" s="84" t="s">
        <v>3453</v>
      </c>
      <c r="B970" s="84" t="s">
        <v>2696</v>
      </c>
      <c r="C970" s="87" t="s">
        <v>2849</v>
      </c>
      <c r="D970" s="86" t="s">
        <v>3479</v>
      </c>
      <c r="E970" s="76" t="s">
        <v>788</v>
      </c>
      <c r="F970" s="85" t="s">
        <v>2850</v>
      </c>
      <c r="G970" s="84">
        <v>900179095</v>
      </c>
      <c r="H970" s="76" t="s">
        <v>2851</v>
      </c>
      <c r="I970" s="81">
        <v>355328500</v>
      </c>
      <c r="J970" s="81">
        <v>355328500</v>
      </c>
      <c r="K970" s="83">
        <v>45596</v>
      </c>
      <c r="L970" s="82">
        <v>2024</v>
      </c>
      <c r="M970" s="81">
        <v>354477900</v>
      </c>
      <c r="N970" s="81">
        <v>0</v>
      </c>
      <c r="O970" s="81">
        <v>850600</v>
      </c>
      <c r="P970" s="81">
        <v>11585</v>
      </c>
      <c r="Q970" s="80">
        <v>0.99760615880797632</v>
      </c>
      <c r="R970" s="77" t="s">
        <v>3456</v>
      </c>
      <c r="S970" s="77" t="s">
        <v>3456</v>
      </c>
      <c r="T970" s="78">
        <v>12</v>
      </c>
      <c r="U970" s="77" t="s">
        <v>3456</v>
      </c>
      <c r="V970" s="77" t="s">
        <v>3456</v>
      </c>
      <c r="W970" s="77" t="s">
        <v>3456</v>
      </c>
      <c r="X970" s="77" t="s">
        <v>3456</v>
      </c>
      <c r="Y970" s="77" t="s">
        <v>3456</v>
      </c>
      <c r="Z970" s="77" t="s">
        <v>3456</v>
      </c>
      <c r="AA970" s="77" t="s">
        <v>3456</v>
      </c>
      <c r="AB970" s="77" t="s">
        <v>3456</v>
      </c>
      <c r="AC970" s="77" t="s">
        <v>3456</v>
      </c>
      <c r="AD970" s="77" t="s">
        <v>3456</v>
      </c>
      <c r="AE970" s="77" t="s">
        <v>3456</v>
      </c>
      <c r="AF970" s="77" t="s">
        <v>3456</v>
      </c>
      <c r="AG970" s="79">
        <v>1</v>
      </c>
      <c r="AH970" s="77" t="s">
        <v>3456</v>
      </c>
      <c r="AI970" s="77" t="s">
        <v>3457</v>
      </c>
      <c r="AJ970" s="77" t="s">
        <v>3457</v>
      </c>
      <c r="AK970" s="77" t="s">
        <v>3457</v>
      </c>
      <c r="AL970" s="50" t="s">
        <v>872</v>
      </c>
      <c r="AM970" s="50">
        <v>698</v>
      </c>
    </row>
    <row r="971" spans="1:39" ht="15.75">
      <c r="A971" s="84" t="s">
        <v>3453</v>
      </c>
      <c r="B971" s="84" t="s">
        <v>2696</v>
      </c>
      <c r="C971" s="87" t="s">
        <v>257</v>
      </c>
      <c r="D971" s="86" t="s">
        <v>3479</v>
      </c>
      <c r="E971" s="76" t="s">
        <v>788</v>
      </c>
      <c r="F971" s="85" t="s">
        <v>2852</v>
      </c>
      <c r="G971" s="84">
        <v>900190473</v>
      </c>
      <c r="H971" s="76" t="s">
        <v>2853</v>
      </c>
      <c r="I971" s="81">
        <v>2874191696</v>
      </c>
      <c r="J971" s="81">
        <v>2874191696</v>
      </c>
      <c r="K971" s="83">
        <v>45596</v>
      </c>
      <c r="L971" s="82">
        <v>2024</v>
      </c>
      <c r="M971" s="81">
        <v>2851912815</v>
      </c>
      <c r="N971" s="81">
        <v>0</v>
      </c>
      <c r="O971" s="81">
        <v>22278881</v>
      </c>
      <c r="P971" s="81">
        <v>1183827.83</v>
      </c>
      <c r="Q971" s="80">
        <v>0.99224864471252716</v>
      </c>
      <c r="R971" s="77" t="s">
        <v>3456</v>
      </c>
      <c r="S971" s="77" t="s">
        <v>3456</v>
      </c>
      <c r="T971" s="78">
        <v>11</v>
      </c>
      <c r="U971" s="77" t="s">
        <v>3456</v>
      </c>
      <c r="V971" s="77" t="s">
        <v>3456</v>
      </c>
      <c r="W971" s="77" t="s">
        <v>3456</v>
      </c>
      <c r="X971" s="77" t="s">
        <v>3456</v>
      </c>
      <c r="Y971" s="77" t="s">
        <v>3456</v>
      </c>
      <c r="Z971" s="77" t="s">
        <v>3456</v>
      </c>
      <c r="AA971" s="77" t="s">
        <v>3456</v>
      </c>
      <c r="AB971" s="77" t="s">
        <v>3456</v>
      </c>
      <c r="AC971" s="77" t="s">
        <v>3457</v>
      </c>
      <c r="AD971" s="77" t="s">
        <v>3456</v>
      </c>
      <c r="AE971" s="77" t="s">
        <v>3456</v>
      </c>
      <c r="AF971" s="77" t="s">
        <v>3456</v>
      </c>
      <c r="AG971" s="79">
        <v>0.91666666666666663</v>
      </c>
      <c r="AH971" s="77" t="s">
        <v>3456</v>
      </c>
      <c r="AI971" s="77" t="s">
        <v>3457</v>
      </c>
      <c r="AJ971" s="77" t="s">
        <v>3457</v>
      </c>
      <c r="AK971" s="77" t="s">
        <v>3457</v>
      </c>
      <c r="AL971" s="50" t="s">
        <v>872</v>
      </c>
      <c r="AM971" s="50">
        <v>589</v>
      </c>
    </row>
    <row r="972" spans="1:39" ht="15.75">
      <c r="A972" s="84" t="s">
        <v>3453</v>
      </c>
      <c r="B972" s="84" t="s">
        <v>2696</v>
      </c>
      <c r="C972" s="87" t="s">
        <v>233</v>
      </c>
      <c r="D972" s="86" t="s">
        <v>3479</v>
      </c>
      <c r="E972" s="76" t="s">
        <v>788</v>
      </c>
      <c r="F972" s="85" t="s">
        <v>921</v>
      </c>
      <c r="G972" s="84">
        <v>814006654</v>
      </c>
      <c r="H972" s="76" t="s">
        <v>922</v>
      </c>
      <c r="I972" s="81">
        <v>174987900</v>
      </c>
      <c r="J972" s="81">
        <v>174987900</v>
      </c>
      <c r="K972" s="83">
        <v>45772</v>
      </c>
      <c r="L972" s="82">
        <v>2025</v>
      </c>
      <c r="M972" s="81">
        <v>174987900</v>
      </c>
      <c r="N972" s="81">
        <v>0</v>
      </c>
      <c r="O972" s="81">
        <v>0</v>
      </c>
      <c r="P972" s="81">
        <v>119469</v>
      </c>
      <c r="Q972" s="80">
        <v>1</v>
      </c>
      <c r="R972" s="77" t="s">
        <v>3456</v>
      </c>
      <c r="S972" s="77" t="s">
        <v>3456</v>
      </c>
      <c r="T972" s="78">
        <v>12</v>
      </c>
      <c r="U972" s="77" t="s">
        <v>3456</v>
      </c>
      <c r="V972" s="77" t="s">
        <v>3456</v>
      </c>
      <c r="W972" s="77" t="s">
        <v>3456</v>
      </c>
      <c r="X972" s="77" t="s">
        <v>3456</v>
      </c>
      <c r="Y972" s="77" t="s">
        <v>3456</v>
      </c>
      <c r="Z972" s="77" t="s">
        <v>3456</v>
      </c>
      <c r="AA972" s="77" t="s">
        <v>3456</v>
      </c>
      <c r="AB972" s="77" t="s">
        <v>3456</v>
      </c>
      <c r="AC972" s="77" t="s">
        <v>3456</v>
      </c>
      <c r="AD972" s="77" t="s">
        <v>3456</v>
      </c>
      <c r="AE972" s="77" t="s">
        <v>3456</v>
      </c>
      <c r="AF972" s="77" t="s">
        <v>3456</v>
      </c>
      <c r="AG972" s="79">
        <v>1</v>
      </c>
      <c r="AH972" s="77" t="s">
        <v>3456</v>
      </c>
      <c r="AI972" s="77" t="s">
        <v>3457</v>
      </c>
      <c r="AJ972" s="77" t="s">
        <v>3457</v>
      </c>
      <c r="AK972" s="77" t="s">
        <v>3457</v>
      </c>
      <c r="AL972" s="50" t="s">
        <v>872</v>
      </c>
      <c r="AM972" s="50">
        <v>607</v>
      </c>
    </row>
    <row r="973" spans="1:39" ht="15.75">
      <c r="A973" s="84" t="s">
        <v>3453</v>
      </c>
      <c r="B973" s="84" t="s">
        <v>2696</v>
      </c>
      <c r="C973" s="87" t="s">
        <v>2854</v>
      </c>
      <c r="D973" s="86" t="s">
        <v>3479</v>
      </c>
      <c r="E973" s="76" t="s">
        <v>788</v>
      </c>
      <c r="F973" s="85" t="s">
        <v>2855</v>
      </c>
      <c r="G973" s="84">
        <v>840001036</v>
      </c>
      <c r="H973" s="76" t="s">
        <v>2856</v>
      </c>
      <c r="I973" s="81">
        <v>5209943700</v>
      </c>
      <c r="J973" s="81">
        <v>5209943700</v>
      </c>
      <c r="K973" s="83">
        <v>45596</v>
      </c>
      <c r="L973" s="82">
        <v>2024</v>
      </c>
      <c r="M973" s="81">
        <v>1131517755</v>
      </c>
      <c r="N973" s="81">
        <v>0</v>
      </c>
      <c r="O973" s="81">
        <v>4078425945</v>
      </c>
      <c r="P973" s="81">
        <v>0</v>
      </c>
      <c r="Q973" s="80">
        <v>0.21718425767249655</v>
      </c>
      <c r="R973" s="77" t="s">
        <v>3457</v>
      </c>
      <c r="S973" s="77" t="s">
        <v>3456</v>
      </c>
      <c r="T973" s="78">
        <v>11</v>
      </c>
      <c r="U973" s="77" t="s">
        <v>3456</v>
      </c>
      <c r="V973" s="77" t="s">
        <v>3456</v>
      </c>
      <c r="W973" s="77" t="s">
        <v>3456</v>
      </c>
      <c r="X973" s="77" t="s">
        <v>3456</v>
      </c>
      <c r="Y973" s="77" t="s">
        <v>3456</v>
      </c>
      <c r="Z973" s="77" t="s">
        <v>3456</v>
      </c>
      <c r="AA973" s="77" t="s">
        <v>3456</v>
      </c>
      <c r="AB973" s="77" t="s">
        <v>3456</v>
      </c>
      <c r="AC973" s="77" t="s">
        <v>3456</v>
      </c>
      <c r="AD973" s="77" t="s">
        <v>3456</v>
      </c>
      <c r="AE973" s="77" t="s">
        <v>3457</v>
      </c>
      <c r="AF973" s="77" t="s">
        <v>3456</v>
      </c>
      <c r="AG973" s="79">
        <v>0.91666666666666663</v>
      </c>
      <c r="AH973" s="77" t="s">
        <v>3456</v>
      </c>
      <c r="AI973" s="77" t="s">
        <v>3457</v>
      </c>
      <c r="AJ973" s="77" t="s">
        <v>3457</v>
      </c>
      <c r="AK973" s="77" t="s">
        <v>3457</v>
      </c>
      <c r="AL973" s="50" t="s">
        <v>910</v>
      </c>
      <c r="AM973" s="50">
        <v>74</v>
      </c>
    </row>
    <row r="974" spans="1:39" ht="15.75">
      <c r="A974" s="84" t="s">
        <v>3453</v>
      </c>
      <c r="B974" s="84" t="s">
        <v>2696</v>
      </c>
      <c r="C974" s="87" t="s">
        <v>2857</v>
      </c>
      <c r="D974" s="86" t="s">
        <v>3459</v>
      </c>
      <c r="E974" s="76" t="s">
        <v>802</v>
      </c>
      <c r="F974" s="85" t="s">
        <v>2858</v>
      </c>
      <c r="G974" s="84">
        <v>812005726</v>
      </c>
      <c r="H974" s="76" t="s">
        <v>2859</v>
      </c>
      <c r="I974" s="81">
        <v>1749879000</v>
      </c>
      <c r="J974" s="81">
        <v>1749879000</v>
      </c>
      <c r="K974" s="83">
        <v>45772</v>
      </c>
      <c r="L974" s="82">
        <v>2025</v>
      </c>
      <c r="M974" s="81">
        <v>0</v>
      </c>
      <c r="N974" s="81">
        <v>0</v>
      </c>
      <c r="O974" s="81">
        <v>1749879000</v>
      </c>
      <c r="P974" s="81">
        <v>0</v>
      </c>
      <c r="Q974" s="80">
        <v>0</v>
      </c>
      <c r="R974" s="77" t="s">
        <v>3456</v>
      </c>
      <c r="S974" s="77" t="s">
        <v>3456</v>
      </c>
      <c r="T974" s="78">
        <v>8</v>
      </c>
      <c r="U974" s="77" t="s">
        <v>3456</v>
      </c>
      <c r="V974" s="77" t="s">
        <v>3456</v>
      </c>
      <c r="W974" s="77" t="s">
        <v>3456</v>
      </c>
      <c r="X974" s="77" t="s">
        <v>3457</v>
      </c>
      <c r="Y974" s="77" t="s">
        <v>3456</v>
      </c>
      <c r="Z974" s="77" t="s">
        <v>3456</v>
      </c>
      <c r="AA974" s="77" t="s">
        <v>3457</v>
      </c>
      <c r="AB974" s="77" t="s">
        <v>3457</v>
      </c>
      <c r="AC974" s="77" t="s">
        <v>3457</v>
      </c>
      <c r="AD974" s="77" t="s">
        <v>3456</v>
      </c>
      <c r="AE974" s="77" t="s">
        <v>3456</v>
      </c>
      <c r="AF974" s="77" t="s">
        <v>3456</v>
      </c>
      <c r="AG974" s="79">
        <v>0.66666666666666663</v>
      </c>
      <c r="AH974" s="77" t="s">
        <v>3456</v>
      </c>
      <c r="AI974" s="77" t="s">
        <v>3457</v>
      </c>
      <c r="AJ974" s="77" t="s">
        <v>3457</v>
      </c>
      <c r="AK974" s="77" t="s">
        <v>3457</v>
      </c>
      <c r="AL974" s="50" t="s">
        <v>910</v>
      </c>
      <c r="AM974" s="50">
        <v>88</v>
      </c>
    </row>
    <row r="975" spans="1:39" ht="15.75">
      <c r="A975" s="84" t="s">
        <v>3453</v>
      </c>
      <c r="B975" s="84" t="s">
        <v>2696</v>
      </c>
      <c r="C975" s="87" t="s">
        <v>2860</v>
      </c>
      <c r="D975" s="86" t="s">
        <v>3459</v>
      </c>
      <c r="E975" s="76" t="s">
        <v>802</v>
      </c>
      <c r="F975" s="85" t="s">
        <v>2057</v>
      </c>
      <c r="G975" s="84">
        <v>812004010</v>
      </c>
      <c r="H975" s="76" t="s">
        <v>2167</v>
      </c>
      <c r="I975" s="81">
        <v>174987900</v>
      </c>
      <c r="J975" s="81">
        <v>174987900</v>
      </c>
      <c r="K975" s="83">
        <v>45735</v>
      </c>
      <c r="L975" s="82">
        <v>2025</v>
      </c>
      <c r="M975" s="81">
        <v>0</v>
      </c>
      <c r="N975" s="81">
        <v>0</v>
      </c>
      <c r="O975" s="81">
        <v>174987900</v>
      </c>
      <c r="P975" s="81">
        <v>0</v>
      </c>
      <c r="Q975" s="80">
        <v>0</v>
      </c>
      <c r="R975" s="77" t="s">
        <v>3457</v>
      </c>
      <c r="S975" s="77" t="s">
        <v>3456</v>
      </c>
      <c r="T975" s="78">
        <v>12</v>
      </c>
      <c r="U975" s="77" t="s">
        <v>3456</v>
      </c>
      <c r="V975" s="77" t="s">
        <v>3456</v>
      </c>
      <c r="W975" s="77" t="s">
        <v>3456</v>
      </c>
      <c r="X975" s="77" t="s">
        <v>3456</v>
      </c>
      <c r="Y975" s="77" t="s">
        <v>3456</v>
      </c>
      <c r="Z975" s="77" t="s">
        <v>3456</v>
      </c>
      <c r="AA975" s="77" t="s">
        <v>3456</v>
      </c>
      <c r="AB975" s="77" t="s">
        <v>3456</v>
      </c>
      <c r="AC975" s="77" t="s">
        <v>3456</v>
      </c>
      <c r="AD975" s="77" t="s">
        <v>3456</v>
      </c>
      <c r="AE975" s="77" t="s">
        <v>3456</v>
      </c>
      <c r="AF975" s="77" t="s">
        <v>3456</v>
      </c>
      <c r="AG975" s="79">
        <v>1</v>
      </c>
      <c r="AH975" s="77" t="s">
        <v>3456</v>
      </c>
      <c r="AI975" s="77" t="s">
        <v>3457</v>
      </c>
      <c r="AJ975" s="77" t="s">
        <v>3457</v>
      </c>
      <c r="AK975" s="77" t="s">
        <v>3457</v>
      </c>
      <c r="AL975" s="50" t="s">
        <v>910</v>
      </c>
      <c r="AM975" s="50">
        <v>134</v>
      </c>
    </row>
    <row r="976" spans="1:39" ht="15.75">
      <c r="A976" s="84" t="s">
        <v>3453</v>
      </c>
      <c r="B976" s="84" t="s">
        <v>2696</v>
      </c>
      <c r="C976" s="87" t="s">
        <v>2861</v>
      </c>
      <c r="D976" s="86" t="s">
        <v>3459</v>
      </c>
      <c r="E976" s="76" t="s">
        <v>802</v>
      </c>
      <c r="F976" s="85" t="s">
        <v>2862</v>
      </c>
      <c r="G976" s="84">
        <v>800201197</v>
      </c>
      <c r="H976" s="76" t="s">
        <v>2125</v>
      </c>
      <c r="I976" s="81">
        <v>174987900</v>
      </c>
      <c r="J976" s="81">
        <v>174987900</v>
      </c>
      <c r="K976" s="83">
        <v>45735</v>
      </c>
      <c r="L976" s="82">
        <v>2025</v>
      </c>
      <c r="M976" s="81">
        <v>0</v>
      </c>
      <c r="N976" s="81">
        <v>0</v>
      </c>
      <c r="O976" s="81">
        <v>174987900</v>
      </c>
      <c r="P976" s="81">
        <v>0</v>
      </c>
      <c r="Q976" s="80">
        <v>0</v>
      </c>
      <c r="R976" s="77" t="s">
        <v>3457</v>
      </c>
      <c r="S976" s="77" t="s">
        <v>3456</v>
      </c>
      <c r="T976" s="78">
        <v>9</v>
      </c>
      <c r="U976" s="77" t="s">
        <v>3456</v>
      </c>
      <c r="V976" s="77" t="s">
        <v>3456</v>
      </c>
      <c r="W976" s="77" t="s">
        <v>3456</v>
      </c>
      <c r="X976" s="77" t="s">
        <v>3456</v>
      </c>
      <c r="Y976" s="77" t="s">
        <v>3457</v>
      </c>
      <c r="Z976" s="77" t="s">
        <v>3457</v>
      </c>
      <c r="AA976" s="77" t="s">
        <v>3457</v>
      </c>
      <c r="AB976" s="77" t="s">
        <v>3456</v>
      </c>
      <c r="AC976" s="77" t="s">
        <v>3456</v>
      </c>
      <c r="AD976" s="77" t="s">
        <v>3456</v>
      </c>
      <c r="AE976" s="77" t="s">
        <v>3456</v>
      </c>
      <c r="AF976" s="77" t="s">
        <v>3456</v>
      </c>
      <c r="AG976" s="79">
        <v>0.75</v>
      </c>
      <c r="AH976" s="77" t="s">
        <v>3456</v>
      </c>
      <c r="AI976" s="77" t="s">
        <v>3457</v>
      </c>
      <c r="AJ976" s="77" t="s">
        <v>3457</v>
      </c>
      <c r="AK976" s="77" t="s">
        <v>3457</v>
      </c>
      <c r="AL976" s="50" t="s">
        <v>910</v>
      </c>
      <c r="AM976" s="50">
        <v>28</v>
      </c>
    </row>
    <row r="977" spans="1:39" ht="15.75">
      <c r="A977" s="84" t="s">
        <v>3453</v>
      </c>
      <c r="B977" s="84" t="s">
        <v>2696</v>
      </c>
      <c r="C977" s="87" t="s">
        <v>2863</v>
      </c>
      <c r="D977" s="86" t="s">
        <v>3459</v>
      </c>
      <c r="E977" s="76" t="s">
        <v>802</v>
      </c>
      <c r="F977" s="85" t="s">
        <v>2864</v>
      </c>
      <c r="G977" s="84">
        <v>891000736</v>
      </c>
      <c r="H977" s="76" t="s">
        <v>2865</v>
      </c>
      <c r="I977" s="81">
        <v>349975800</v>
      </c>
      <c r="J977" s="81">
        <v>349975800</v>
      </c>
      <c r="K977" s="83">
        <v>45735</v>
      </c>
      <c r="L977" s="82">
        <v>2025</v>
      </c>
      <c r="M977" s="81">
        <v>0</v>
      </c>
      <c r="N977" s="81">
        <v>0</v>
      </c>
      <c r="O977" s="81">
        <v>349975800</v>
      </c>
      <c r="P977" s="81">
        <v>0</v>
      </c>
      <c r="Q977" s="80">
        <v>0</v>
      </c>
      <c r="R977" s="77" t="s">
        <v>3457</v>
      </c>
      <c r="S977" s="77" t="s">
        <v>3456</v>
      </c>
      <c r="T977" s="78">
        <v>9</v>
      </c>
      <c r="U977" s="77" t="s">
        <v>3456</v>
      </c>
      <c r="V977" s="77" t="s">
        <v>3456</v>
      </c>
      <c r="W977" s="77" t="s">
        <v>3456</v>
      </c>
      <c r="X977" s="77" t="s">
        <v>3456</v>
      </c>
      <c r="Y977" s="77" t="s">
        <v>3456</v>
      </c>
      <c r="Z977" s="77" t="s">
        <v>3456</v>
      </c>
      <c r="AA977" s="77" t="s">
        <v>3457</v>
      </c>
      <c r="AB977" s="77" t="s">
        <v>3457</v>
      </c>
      <c r="AC977" s="77" t="s">
        <v>3457</v>
      </c>
      <c r="AD977" s="77" t="s">
        <v>3456</v>
      </c>
      <c r="AE977" s="77" t="s">
        <v>3456</v>
      </c>
      <c r="AF977" s="77" t="s">
        <v>3456</v>
      </c>
      <c r="AG977" s="79">
        <v>0.75</v>
      </c>
      <c r="AH977" s="77" t="s">
        <v>3456</v>
      </c>
      <c r="AI977" s="77" t="s">
        <v>3457</v>
      </c>
      <c r="AJ977" s="77" t="s">
        <v>3457</v>
      </c>
      <c r="AK977" s="77" t="s">
        <v>3457</v>
      </c>
      <c r="AL977" s="50" t="s">
        <v>910</v>
      </c>
      <c r="AM977" s="50">
        <v>25</v>
      </c>
    </row>
    <row r="978" spans="1:39" ht="15.75">
      <c r="A978" s="84" t="s">
        <v>3453</v>
      </c>
      <c r="B978" s="84" t="s">
        <v>2696</v>
      </c>
      <c r="C978" s="87" t="s">
        <v>2866</v>
      </c>
      <c r="D978" s="86" t="s">
        <v>3459</v>
      </c>
      <c r="E978" s="76" t="s">
        <v>802</v>
      </c>
      <c r="F978" s="85" t="s">
        <v>2200</v>
      </c>
      <c r="G978" s="84">
        <v>812003382</v>
      </c>
      <c r="H978" s="76" t="s">
        <v>2201</v>
      </c>
      <c r="I978" s="81">
        <v>174987900</v>
      </c>
      <c r="J978" s="81">
        <v>174987900</v>
      </c>
      <c r="K978" s="83">
        <v>45772</v>
      </c>
      <c r="L978" s="82">
        <v>2025</v>
      </c>
      <c r="M978" s="81">
        <v>0</v>
      </c>
      <c r="N978" s="81">
        <v>0</v>
      </c>
      <c r="O978" s="81">
        <v>174987900</v>
      </c>
      <c r="P978" s="81">
        <v>472467</v>
      </c>
      <c r="Q978" s="80">
        <v>0</v>
      </c>
      <c r="R978" s="77" t="s">
        <v>3456</v>
      </c>
      <c r="S978" s="77" t="s">
        <v>3456</v>
      </c>
      <c r="T978" s="78">
        <v>11</v>
      </c>
      <c r="U978" s="77" t="s">
        <v>3456</v>
      </c>
      <c r="V978" s="77" t="s">
        <v>3456</v>
      </c>
      <c r="W978" s="77" t="s">
        <v>3456</v>
      </c>
      <c r="X978" s="77" t="s">
        <v>3456</v>
      </c>
      <c r="Y978" s="77" t="s">
        <v>3456</v>
      </c>
      <c r="Z978" s="77" t="s">
        <v>3456</v>
      </c>
      <c r="AA978" s="77" t="s">
        <v>3456</v>
      </c>
      <c r="AB978" s="77" t="s">
        <v>3456</v>
      </c>
      <c r="AC978" s="77" t="s">
        <v>3456</v>
      </c>
      <c r="AD978" s="77" t="s">
        <v>3456</v>
      </c>
      <c r="AE978" s="77" t="s">
        <v>3456</v>
      </c>
      <c r="AF978" s="77" t="s">
        <v>3457</v>
      </c>
      <c r="AG978" s="79">
        <v>0.91666666666666663</v>
      </c>
      <c r="AH978" s="77" t="s">
        <v>3456</v>
      </c>
      <c r="AI978" s="77" t="s">
        <v>3457</v>
      </c>
      <c r="AJ978" s="77" t="s">
        <v>3457</v>
      </c>
      <c r="AK978" s="77" t="s">
        <v>3457</v>
      </c>
      <c r="AL978" s="50" t="s">
        <v>872</v>
      </c>
      <c r="AM978" s="50">
        <v>431</v>
      </c>
    </row>
    <row r="979" spans="1:39" ht="15.75">
      <c r="A979" s="84" t="s">
        <v>3453</v>
      </c>
      <c r="B979" s="84" t="s">
        <v>2696</v>
      </c>
      <c r="C979" s="87" t="s">
        <v>2867</v>
      </c>
      <c r="D979" s="86" t="s">
        <v>3459</v>
      </c>
      <c r="E979" s="76" t="s">
        <v>802</v>
      </c>
      <c r="F979" s="85" t="s">
        <v>2868</v>
      </c>
      <c r="G979" s="84">
        <v>812002993</v>
      </c>
      <c r="H979" s="76" t="s">
        <v>2869</v>
      </c>
      <c r="I979" s="81">
        <v>174987900</v>
      </c>
      <c r="J979" s="81">
        <v>174987900</v>
      </c>
      <c r="K979" s="83">
        <v>45735</v>
      </c>
      <c r="L979" s="82">
        <v>2025</v>
      </c>
      <c r="M979" s="81">
        <v>0</v>
      </c>
      <c r="N979" s="81">
        <v>0</v>
      </c>
      <c r="O979" s="81">
        <v>174987900</v>
      </c>
      <c r="P979" s="81">
        <v>0</v>
      </c>
      <c r="Q979" s="80">
        <v>0</v>
      </c>
      <c r="R979" s="77" t="s">
        <v>3457</v>
      </c>
      <c r="S979" s="77" t="s">
        <v>3456</v>
      </c>
      <c r="T979" s="78">
        <v>11</v>
      </c>
      <c r="U979" s="77" t="s">
        <v>3456</v>
      </c>
      <c r="V979" s="77" t="s">
        <v>3456</v>
      </c>
      <c r="W979" s="77" t="s">
        <v>3456</v>
      </c>
      <c r="X979" s="77" t="s">
        <v>3457</v>
      </c>
      <c r="Y979" s="77" t="s">
        <v>3456</v>
      </c>
      <c r="Z979" s="77" t="s">
        <v>3456</v>
      </c>
      <c r="AA979" s="77" t="s">
        <v>3456</v>
      </c>
      <c r="AB979" s="77" t="s">
        <v>3456</v>
      </c>
      <c r="AC979" s="77" t="s">
        <v>3456</v>
      </c>
      <c r="AD979" s="77" t="s">
        <v>3456</v>
      </c>
      <c r="AE979" s="77" t="s">
        <v>3456</v>
      </c>
      <c r="AF979" s="77" t="s">
        <v>3456</v>
      </c>
      <c r="AG979" s="79">
        <v>0.91666666666666663</v>
      </c>
      <c r="AH979" s="77" t="s">
        <v>3456</v>
      </c>
      <c r="AI979" s="77" t="s">
        <v>3457</v>
      </c>
      <c r="AJ979" s="77" t="s">
        <v>3457</v>
      </c>
      <c r="AK979" s="77" t="s">
        <v>3457</v>
      </c>
      <c r="AL979" s="50" t="s">
        <v>910</v>
      </c>
      <c r="AM979" s="50">
        <v>77</v>
      </c>
    </row>
    <row r="980" spans="1:39" ht="15.75">
      <c r="A980" s="84" t="s">
        <v>3453</v>
      </c>
      <c r="B980" s="84" t="s">
        <v>2696</v>
      </c>
      <c r="C980" s="87" t="s">
        <v>2870</v>
      </c>
      <c r="D980" s="86" t="s">
        <v>3459</v>
      </c>
      <c r="E980" s="76" t="s">
        <v>802</v>
      </c>
      <c r="F980" s="85" t="s">
        <v>2871</v>
      </c>
      <c r="G980" s="84">
        <v>812000317</v>
      </c>
      <c r="H980" s="76" t="s">
        <v>2872</v>
      </c>
      <c r="I980" s="81">
        <v>349975800</v>
      </c>
      <c r="J980" s="81">
        <v>349975800</v>
      </c>
      <c r="K980" s="83">
        <v>45596</v>
      </c>
      <c r="L980" s="82">
        <v>2024</v>
      </c>
      <c r="M980" s="81">
        <v>0</v>
      </c>
      <c r="N980" s="81">
        <v>0</v>
      </c>
      <c r="O980" s="81">
        <v>349975800</v>
      </c>
      <c r="P980" s="81">
        <v>0</v>
      </c>
      <c r="Q980" s="80">
        <v>0</v>
      </c>
      <c r="R980" s="77" t="s">
        <v>3457</v>
      </c>
      <c r="S980" s="77" t="s">
        <v>3456</v>
      </c>
      <c r="T980" s="78">
        <v>9</v>
      </c>
      <c r="U980" s="77" t="s">
        <v>3456</v>
      </c>
      <c r="V980" s="77" t="s">
        <v>3456</v>
      </c>
      <c r="W980" s="77" t="s">
        <v>3456</v>
      </c>
      <c r="X980" s="77" t="s">
        <v>3456</v>
      </c>
      <c r="Y980" s="77" t="s">
        <v>3456</v>
      </c>
      <c r="Z980" s="77" t="s">
        <v>3456</v>
      </c>
      <c r="AA980" s="77" t="s">
        <v>3457</v>
      </c>
      <c r="AB980" s="77" t="s">
        <v>3457</v>
      </c>
      <c r="AC980" s="77" t="s">
        <v>3457</v>
      </c>
      <c r="AD980" s="77" t="s">
        <v>3456</v>
      </c>
      <c r="AE980" s="77" t="s">
        <v>3456</v>
      </c>
      <c r="AF980" s="77" t="s">
        <v>3456</v>
      </c>
      <c r="AG980" s="79">
        <v>0.75</v>
      </c>
      <c r="AH980" s="77" t="s">
        <v>3456</v>
      </c>
      <c r="AI980" s="77" t="s">
        <v>3457</v>
      </c>
      <c r="AJ980" s="77" t="s">
        <v>3457</v>
      </c>
      <c r="AK980" s="77" t="s">
        <v>3457</v>
      </c>
      <c r="AL980" s="50" t="s">
        <v>910</v>
      </c>
      <c r="AM980" s="50">
        <v>13</v>
      </c>
    </row>
    <row r="981" spans="1:39" ht="15.75">
      <c r="A981" s="84" t="s">
        <v>3453</v>
      </c>
      <c r="B981" s="84" t="s">
        <v>2696</v>
      </c>
      <c r="C981" s="87" t="s">
        <v>2873</v>
      </c>
      <c r="D981" s="86" t="s">
        <v>3489</v>
      </c>
      <c r="E981" s="76" t="s">
        <v>800</v>
      </c>
      <c r="F981" s="85" t="s">
        <v>1369</v>
      </c>
      <c r="G981" s="84">
        <v>825002525</v>
      </c>
      <c r="H981" s="76" t="s">
        <v>1370</v>
      </c>
      <c r="I981" s="81">
        <v>174987900</v>
      </c>
      <c r="J981" s="81">
        <v>174987900</v>
      </c>
      <c r="K981" s="83">
        <v>45625</v>
      </c>
      <c r="L981" s="82">
        <v>2024</v>
      </c>
      <c r="M981" s="81">
        <v>0</v>
      </c>
      <c r="N981" s="81">
        <v>0</v>
      </c>
      <c r="O981" s="81">
        <v>174987900</v>
      </c>
      <c r="P981" s="81">
        <v>0</v>
      </c>
      <c r="Q981" s="80">
        <v>0</v>
      </c>
      <c r="R981" s="77" t="s">
        <v>3456</v>
      </c>
      <c r="S981" s="77" t="s">
        <v>3456</v>
      </c>
      <c r="T981" s="78">
        <v>6</v>
      </c>
      <c r="U981" s="77" t="s">
        <v>3456</v>
      </c>
      <c r="V981" s="77" t="s">
        <v>3457</v>
      </c>
      <c r="W981" s="77" t="s">
        <v>3456</v>
      </c>
      <c r="X981" s="77" t="s">
        <v>3457</v>
      </c>
      <c r="Y981" s="77" t="s">
        <v>3456</v>
      </c>
      <c r="Z981" s="77" t="s">
        <v>3457</v>
      </c>
      <c r="AA981" s="77" t="s">
        <v>3457</v>
      </c>
      <c r="AB981" s="77" t="s">
        <v>3457</v>
      </c>
      <c r="AC981" s="77" t="s">
        <v>3457</v>
      </c>
      <c r="AD981" s="77" t="s">
        <v>3456</v>
      </c>
      <c r="AE981" s="77" t="s">
        <v>3456</v>
      </c>
      <c r="AF981" s="77" t="s">
        <v>3456</v>
      </c>
      <c r="AG981" s="79">
        <v>0.5</v>
      </c>
      <c r="AH981" s="77" t="s">
        <v>3456</v>
      </c>
      <c r="AI981" s="77" t="s">
        <v>3457</v>
      </c>
      <c r="AJ981" s="77" t="s">
        <v>3457</v>
      </c>
      <c r="AK981" s="77" t="s">
        <v>3457</v>
      </c>
      <c r="AL981" s="50" t="s">
        <v>876</v>
      </c>
      <c r="AM981" s="50">
        <v>189</v>
      </c>
    </row>
    <row r="982" spans="1:39" ht="15.75">
      <c r="A982" s="84" t="s">
        <v>3453</v>
      </c>
      <c r="B982" s="84" t="s">
        <v>2696</v>
      </c>
      <c r="C982" s="87" t="s">
        <v>2874</v>
      </c>
      <c r="D982" s="86" t="s">
        <v>3489</v>
      </c>
      <c r="E982" s="76" t="s">
        <v>800</v>
      </c>
      <c r="F982" s="85" t="s">
        <v>1375</v>
      </c>
      <c r="G982" s="84">
        <v>892170002</v>
      </c>
      <c r="H982" s="76" t="s">
        <v>1376</v>
      </c>
      <c r="I982" s="81">
        <v>174987900</v>
      </c>
      <c r="J982" s="81">
        <v>174987900</v>
      </c>
      <c r="K982" s="83">
        <v>45625</v>
      </c>
      <c r="L982" s="82">
        <v>2024</v>
      </c>
      <c r="M982" s="81">
        <v>72987900</v>
      </c>
      <c r="N982" s="81">
        <v>0</v>
      </c>
      <c r="O982" s="81">
        <v>102000000</v>
      </c>
      <c r="P982" s="81">
        <v>0</v>
      </c>
      <c r="Q982" s="80">
        <v>0.41710255394801582</v>
      </c>
      <c r="R982" s="77" t="s">
        <v>3457</v>
      </c>
      <c r="S982" s="77" t="s">
        <v>3456</v>
      </c>
      <c r="T982" s="78">
        <v>1</v>
      </c>
      <c r="U982" s="77" t="s">
        <v>3457</v>
      </c>
      <c r="V982" s="77" t="s">
        <v>3457</v>
      </c>
      <c r="W982" s="77" t="s">
        <v>3457</v>
      </c>
      <c r="X982" s="77" t="s">
        <v>3457</v>
      </c>
      <c r="Y982" s="77" t="s">
        <v>3457</v>
      </c>
      <c r="Z982" s="77" t="s">
        <v>3457</v>
      </c>
      <c r="AA982" s="77" t="s">
        <v>3457</v>
      </c>
      <c r="AB982" s="77" t="s">
        <v>3457</v>
      </c>
      <c r="AC982" s="77" t="s">
        <v>3457</v>
      </c>
      <c r="AD982" s="77" t="s">
        <v>3457</v>
      </c>
      <c r="AE982" s="77" t="s">
        <v>3457</v>
      </c>
      <c r="AF982" s="77" t="s">
        <v>3456</v>
      </c>
      <c r="AG982" s="79">
        <v>8.3333333333333329E-2</v>
      </c>
      <c r="AH982" s="77" t="s">
        <v>3456</v>
      </c>
      <c r="AI982" s="77" t="s">
        <v>3457</v>
      </c>
      <c r="AJ982" s="77" t="s">
        <v>3457</v>
      </c>
      <c r="AK982" s="77" t="s">
        <v>3457</v>
      </c>
      <c r="AL982" s="50" t="s">
        <v>876</v>
      </c>
      <c r="AM982" s="50">
        <v>194</v>
      </c>
    </row>
    <row r="983" spans="1:39" ht="15.75">
      <c r="A983" s="84" t="s">
        <v>3453</v>
      </c>
      <c r="B983" s="84" t="s">
        <v>2696</v>
      </c>
      <c r="C983" s="87" t="s">
        <v>2875</v>
      </c>
      <c r="D983" s="86" t="s">
        <v>3489</v>
      </c>
      <c r="E983" s="76" t="s">
        <v>800</v>
      </c>
      <c r="F983" s="85" t="s">
        <v>1347</v>
      </c>
      <c r="G983" s="84">
        <v>800075650</v>
      </c>
      <c r="H983" s="76" t="s">
        <v>1348</v>
      </c>
      <c r="I983" s="81">
        <v>174987900</v>
      </c>
      <c r="J983" s="81">
        <v>174987900</v>
      </c>
      <c r="K983" s="83">
        <v>45625</v>
      </c>
      <c r="L983" s="82">
        <v>2024</v>
      </c>
      <c r="M983" s="81">
        <v>174987900</v>
      </c>
      <c r="N983" s="81">
        <v>0</v>
      </c>
      <c r="O983" s="81">
        <v>0</v>
      </c>
      <c r="P983" s="81">
        <v>10775</v>
      </c>
      <c r="Q983" s="80">
        <v>1</v>
      </c>
      <c r="R983" s="77" t="s">
        <v>3456</v>
      </c>
      <c r="S983" s="77" t="s">
        <v>3456</v>
      </c>
      <c r="T983" s="78">
        <v>11</v>
      </c>
      <c r="U983" s="77" t="s">
        <v>3456</v>
      </c>
      <c r="V983" s="77" t="s">
        <v>3456</v>
      </c>
      <c r="W983" s="77" t="s">
        <v>3456</v>
      </c>
      <c r="X983" s="77" t="s">
        <v>3456</v>
      </c>
      <c r="Y983" s="77" t="s">
        <v>3456</v>
      </c>
      <c r="Z983" s="77" t="s">
        <v>3456</v>
      </c>
      <c r="AA983" s="77" t="s">
        <v>3456</v>
      </c>
      <c r="AB983" s="77" t="s">
        <v>3456</v>
      </c>
      <c r="AC983" s="77" t="s">
        <v>3456</v>
      </c>
      <c r="AD983" s="77" t="s">
        <v>3456</v>
      </c>
      <c r="AE983" s="77" t="s">
        <v>3457</v>
      </c>
      <c r="AF983" s="77" t="s">
        <v>3456</v>
      </c>
      <c r="AG983" s="79">
        <v>0.91666666666666663</v>
      </c>
      <c r="AH983" s="77" t="s">
        <v>3456</v>
      </c>
      <c r="AI983" s="77" t="s">
        <v>3457</v>
      </c>
      <c r="AJ983" s="77" t="s">
        <v>3457</v>
      </c>
      <c r="AK983" s="77" t="s">
        <v>3457</v>
      </c>
      <c r="AL983" s="50" t="s">
        <v>872</v>
      </c>
      <c r="AM983" s="50">
        <v>435</v>
      </c>
    </row>
    <row r="984" spans="1:39" ht="15.75">
      <c r="A984" s="84" t="s">
        <v>3453</v>
      </c>
      <c r="B984" s="84" t="s">
        <v>2696</v>
      </c>
      <c r="C984" s="87" t="s">
        <v>2876</v>
      </c>
      <c r="D984" s="86" t="s">
        <v>3515</v>
      </c>
      <c r="E984" s="76" t="s">
        <v>815</v>
      </c>
      <c r="F984" s="85" t="s">
        <v>1501</v>
      </c>
      <c r="G984" s="84">
        <v>901440000</v>
      </c>
      <c r="H984" s="76" t="s">
        <v>989</v>
      </c>
      <c r="I984" s="81">
        <v>349975800</v>
      </c>
      <c r="J984" s="81">
        <v>349975800</v>
      </c>
      <c r="K984" s="83">
        <v>45772</v>
      </c>
      <c r="L984" s="82">
        <v>2025</v>
      </c>
      <c r="M984" s="81">
        <v>349975800</v>
      </c>
      <c r="N984" s="81">
        <v>0</v>
      </c>
      <c r="O984" s="81">
        <v>0</v>
      </c>
      <c r="P984" s="81">
        <v>218479</v>
      </c>
      <c r="Q984" s="80">
        <v>1</v>
      </c>
      <c r="R984" s="77" t="s">
        <v>3456</v>
      </c>
      <c r="S984" s="77" t="s">
        <v>3456</v>
      </c>
      <c r="T984" s="78">
        <v>11</v>
      </c>
      <c r="U984" s="77" t="s">
        <v>3456</v>
      </c>
      <c r="V984" s="77" t="s">
        <v>3456</v>
      </c>
      <c r="W984" s="77" t="s">
        <v>3456</v>
      </c>
      <c r="X984" s="77" t="s">
        <v>3456</v>
      </c>
      <c r="Y984" s="77" t="s">
        <v>3456</v>
      </c>
      <c r="Z984" s="77" t="s">
        <v>3456</v>
      </c>
      <c r="AA984" s="77" t="s">
        <v>3456</v>
      </c>
      <c r="AB984" s="77" t="s">
        <v>3457</v>
      </c>
      <c r="AC984" s="77" t="s">
        <v>3456</v>
      </c>
      <c r="AD984" s="77" t="s">
        <v>3456</v>
      </c>
      <c r="AE984" s="77" t="s">
        <v>3456</v>
      </c>
      <c r="AF984" s="77" t="s">
        <v>3456</v>
      </c>
      <c r="AG984" s="79">
        <v>0.91666666666666663</v>
      </c>
      <c r="AH984" s="77" t="s">
        <v>3456</v>
      </c>
      <c r="AI984" s="77" t="s">
        <v>3457</v>
      </c>
      <c r="AJ984" s="77" t="s">
        <v>3457</v>
      </c>
      <c r="AK984" s="77" t="s">
        <v>3457</v>
      </c>
      <c r="AL984" s="50" t="s">
        <v>872</v>
      </c>
      <c r="AM984" s="50">
        <v>442</v>
      </c>
    </row>
    <row r="985" spans="1:39" ht="15.75">
      <c r="A985" s="84" t="s">
        <v>3453</v>
      </c>
      <c r="B985" s="84" t="s">
        <v>2696</v>
      </c>
      <c r="C985" s="87" t="s">
        <v>760</v>
      </c>
      <c r="D985" s="86" t="s">
        <v>3479</v>
      </c>
      <c r="E985" s="76" t="s">
        <v>788</v>
      </c>
      <c r="F985" s="85" t="s">
        <v>2877</v>
      </c>
      <c r="G985" s="84">
        <v>900000410</v>
      </c>
      <c r="H985" s="76" t="s">
        <v>761</v>
      </c>
      <c r="I985" s="81">
        <v>721079400</v>
      </c>
      <c r="J985" s="81">
        <v>721079400</v>
      </c>
      <c r="K985" s="83">
        <v>45596</v>
      </c>
      <c r="L985" s="82">
        <v>2024</v>
      </c>
      <c r="M985" s="81">
        <v>721079400</v>
      </c>
      <c r="N985" s="81">
        <v>0</v>
      </c>
      <c r="O985" s="81">
        <v>0</v>
      </c>
      <c r="P985" s="81">
        <v>195480</v>
      </c>
      <c r="Q985" s="80">
        <v>1</v>
      </c>
      <c r="R985" s="77" t="s">
        <v>3456</v>
      </c>
      <c r="S985" s="77" t="s">
        <v>3456</v>
      </c>
      <c r="T985" s="78">
        <v>12</v>
      </c>
      <c r="U985" s="77" t="s">
        <v>3456</v>
      </c>
      <c r="V985" s="77" t="s">
        <v>3456</v>
      </c>
      <c r="W985" s="77" t="s">
        <v>3456</v>
      </c>
      <c r="X985" s="77" t="s">
        <v>3456</v>
      </c>
      <c r="Y985" s="77" t="s">
        <v>3456</v>
      </c>
      <c r="Z985" s="77" t="s">
        <v>3456</v>
      </c>
      <c r="AA985" s="77" t="s">
        <v>3456</v>
      </c>
      <c r="AB985" s="77" t="s">
        <v>3456</v>
      </c>
      <c r="AC985" s="77" t="s">
        <v>3456</v>
      </c>
      <c r="AD985" s="77" t="s">
        <v>3456</v>
      </c>
      <c r="AE985" s="77" t="s">
        <v>3456</v>
      </c>
      <c r="AF985" s="77" t="s">
        <v>3456</v>
      </c>
      <c r="AG985" s="79">
        <v>1</v>
      </c>
      <c r="AH985" s="77" t="s">
        <v>3456</v>
      </c>
      <c r="AI985" s="77" t="s">
        <v>3457</v>
      </c>
      <c r="AJ985" s="77" t="s">
        <v>3457</v>
      </c>
      <c r="AK985" s="77" t="s">
        <v>3457</v>
      </c>
      <c r="AL985" s="50" t="s">
        <v>872</v>
      </c>
      <c r="AM985" s="50">
        <v>838</v>
      </c>
    </row>
    <row r="986" spans="1:39" ht="15.75">
      <c r="A986" s="84" t="s">
        <v>3453</v>
      </c>
      <c r="B986" s="84" t="s">
        <v>2696</v>
      </c>
      <c r="C986" s="87" t="s">
        <v>321</v>
      </c>
      <c r="D986" s="86" t="s">
        <v>3479</v>
      </c>
      <c r="E986" s="76" t="s">
        <v>788</v>
      </c>
      <c r="F986" s="85" t="s">
        <v>2878</v>
      </c>
      <c r="G986" s="84">
        <v>814006732</v>
      </c>
      <c r="H986" s="76" t="s">
        <v>2879</v>
      </c>
      <c r="I986" s="81">
        <v>721079400</v>
      </c>
      <c r="J986" s="81">
        <v>721079400</v>
      </c>
      <c r="K986" s="83">
        <v>45735</v>
      </c>
      <c r="L986" s="82">
        <v>2025</v>
      </c>
      <c r="M986" s="81">
        <v>721079400</v>
      </c>
      <c r="N986" s="81">
        <v>0</v>
      </c>
      <c r="O986" s="81">
        <v>0</v>
      </c>
      <c r="P986" s="81">
        <v>130720</v>
      </c>
      <c r="Q986" s="80">
        <v>1</v>
      </c>
      <c r="R986" s="77" t="s">
        <v>3456</v>
      </c>
      <c r="S986" s="77" t="s">
        <v>3456</v>
      </c>
      <c r="T986" s="78">
        <v>12</v>
      </c>
      <c r="U986" s="77" t="s">
        <v>3456</v>
      </c>
      <c r="V986" s="77" t="s">
        <v>3456</v>
      </c>
      <c r="W986" s="77" t="s">
        <v>3456</v>
      </c>
      <c r="X986" s="77" t="s">
        <v>3456</v>
      </c>
      <c r="Y986" s="77" t="s">
        <v>3456</v>
      </c>
      <c r="Z986" s="77" t="s">
        <v>3456</v>
      </c>
      <c r="AA986" s="77" t="s">
        <v>3456</v>
      </c>
      <c r="AB986" s="77" t="s">
        <v>3456</v>
      </c>
      <c r="AC986" s="77" t="s">
        <v>3456</v>
      </c>
      <c r="AD986" s="77" t="s">
        <v>3456</v>
      </c>
      <c r="AE986" s="77" t="s">
        <v>3456</v>
      </c>
      <c r="AF986" s="77" t="s">
        <v>3456</v>
      </c>
      <c r="AG986" s="79">
        <v>1</v>
      </c>
      <c r="AH986" s="77" t="s">
        <v>3456</v>
      </c>
      <c r="AI986" s="77" t="s">
        <v>3457</v>
      </c>
      <c r="AJ986" s="77" t="s">
        <v>3457</v>
      </c>
      <c r="AK986" s="77" t="s">
        <v>3457</v>
      </c>
      <c r="AL986" s="50" t="s">
        <v>872</v>
      </c>
      <c r="AM986" s="50">
        <v>527</v>
      </c>
    </row>
    <row r="987" spans="1:39" ht="15.75">
      <c r="A987" s="84" t="s">
        <v>3453</v>
      </c>
      <c r="B987" s="84" t="s">
        <v>2696</v>
      </c>
      <c r="C987" s="87" t="s">
        <v>778</v>
      </c>
      <c r="D987" s="86" t="s">
        <v>3479</v>
      </c>
      <c r="E987" s="76" t="s">
        <v>788</v>
      </c>
      <c r="F987" s="85" t="s">
        <v>2880</v>
      </c>
      <c r="G987" s="84">
        <v>900193766</v>
      </c>
      <c r="H987" s="76" t="s">
        <v>779</v>
      </c>
      <c r="I987" s="81">
        <v>540629400</v>
      </c>
      <c r="J987" s="81">
        <v>540629400</v>
      </c>
      <c r="K987" s="83">
        <v>45596</v>
      </c>
      <c r="L987" s="82">
        <v>2024</v>
      </c>
      <c r="M987" s="81">
        <v>540346240</v>
      </c>
      <c r="N987" s="81">
        <v>283160</v>
      </c>
      <c r="O987" s="81">
        <v>0</v>
      </c>
      <c r="P987" s="81">
        <v>28330.9</v>
      </c>
      <c r="Q987" s="80">
        <v>1</v>
      </c>
      <c r="R987" s="77" t="s">
        <v>3456</v>
      </c>
      <c r="S987" s="77" t="s">
        <v>3456</v>
      </c>
      <c r="T987" s="78">
        <v>12</v>
      </c>
      <c r="U987" s="77" t="s">
        <v>3456</v>
      </c>
      <c r="V987" s="77" t="s">
        <v>3456</v>
      </c>
      <c r="W987" s="77" t="s">
        <v>3456</v>
      </c>
      <c r="X987" s="77" t="s">
        <v>3456</v>
      </c>
      <c r="Y987" s="77" t="s">
        <v>3456</v>
      </c>
      <c r="Z987" s="77" t="s">
        <v>3456</v>
      </c>
      <c r="AA987" s="77" t="s">
        <v>3456</v>
      </c>
      <c r="AB987" s="77" t="s">
        <v>3456</v>
      </c>
      <c r="AC987" s="77" t="s">
        <v>3456</v>
      </c>
      <c r="AD987" s="77" t="s">
        <v>3456</v>
      </c>
      <c r="AE987" s="77" t="s">
        <v>3456</v>
      </c>
      <c r="AF987" s="77" t="s">
        <v>3456</v>
      </c>
      <c r="AG987" s="79">
        <v>1</v>
      </c>
      <c r="AH987" s="77" t="s">
        <v>3456</v>
      </c>
      <c r="AI987" s="77" t="s">
        <v>3457</v>
      </c>
      <c r="AJ987" s="77" t="s">
        <v>3457</v>
      </c>
      <c r="AK987" s="77" t="s">
        <v>3457</v>
      </c>
      <c r="AL987" s="50" t="s">
        <v>872</v>
      </c>
      <c r="AM987" s="50">
        <v>733</v>
      </c>
    </row>
    <row r="988" spans="1:39" ht="15.75">
      <c r="A988" s="84" t="s">
        <v>3453</v>
      </c>
      <c r="B988" s="84" t="s">
        <v>2696</v>
      </c>
      <c r="C988" s="87" t="s">
        <v>2881</v>
      </c>
      <c r="D988" s="86" t="s">
        <v>3479</v>
      </c>
      <c r="E988" s="76" t="s">
        <v>788</v>
      </c>
      <c r="F988" s="85" t="s">
        <v>2489</v>
      </c>
      <c r="G988" s="84">
        <v>900167616</v>
      </c>
      <c r="H988" s="76" t="s">
        <v>2882</v>
      </c>
      <c r="I988" s="81">
        <v>700859400</v>
      </c>
      <c r="J988" s="81">
        <v>700859400</v>
      </c>
      <c r="K988" s="83">
        <v>45596</v>
      </c>
      <c r="L988" s="82">
        <v>2024</v>
      </c>
      <c r="M988" s="81">
        <v>522914397</v>
      </c>
      <c r="N988" s="81">
        <v>0</v>
      </c>
      <c r="O988" s="81">
        <v>177945003</v>
      </c>
      <c r="P988" s="81">
        <v>0</v>
      </c>
      <c r="Q988" s="80">
        <v>0.7461045639111068</v>
      </c>
      <c r="R988" s="77" t="s">
        <v>3457</v>
      </c>
      <c r="S988" s="77" t="s">
        <v>3456</v>
      </c>
      <c r="T988" s="78">
        <v>9</v>
      </c>
      <c r="U988" s="77" t="s">
        <v>3456</v>
      </c>
      <c r="V988" s="77" t="s">
        <v>3456</v>
      </c>
      <c r="W988" s="77" t="s">
        <v>3456</v>
      </c>
      <c r="X988" s="77" t="s">
        <v>3456</v>
      </c>
      <c r="Y988" s="77" t="s">
        <v>3456</v>
      </c>
      <c r="Z988" s="77" t="s">
        <v>3457</v>
      </c>
      <c r="AA988" s="77" t="s">
        <v>3456</v>
      </c>
      <c r="AB988" s="77" t="s">
        <v>3457</v>
      </c>
      <c r="AC988" s="77" t="s">
        <v>3457</v>
      </c>
      <c r="AD988" s="77" t="s">
        <v>3456</v>
      </c>
      <c r="AE988" s="77" t="s">
        <v>3456</v>
      </c>
      <c r="AF988" s="77" t="s">
        <v>3456</v>
      </c>
      <c r="AG988" s="79">
        <v>0.75</v>
      </c>
      <c r="AH988" s="77" t="s">
        <v>3456</v>
      </c>
      <c r="AI988" s="77" t="s">
        <v>3457</v>
      </c>
      <c r="AJ988" s="77" t="s">
        <v>3457</v>
      </c>
      <c r="AK988" s="77" t="s">
        <v>3457</v>
      </c>
      <c r="AL988" s="50" t="s">
        <v>876</v>
      </c>
      <c r="AM988" s="50">
        <v>289</v>
      </c>
    </row>
    <row r="989" spans="1:39" ht="15.75">
      <c r="A989" s="84" t="s">
        <v>3453</v>
      </c>
      <c r="B989" s="84" t="s">
        <v>2696</v>
      </c>
      <c r="C989" s="87" t="s">
        <v>2883</v>
      </c>
      <c r="D989" s="86" t="s">
        <v>3479</v>
      </c>
      <c r="E989" s="76" t="s">
        <v>788</v>
      </c>
      <c r="F989" s="85" t="s">
        <v>2550</v>
      </c>
      <c r="G989" s="84">
        <v>900121152</v>
      </c>
      <c r="H989" s="76" t="s">
        <v>2884</v>
      </c>
      <c r="I989" s="81">
        <v>721002600</v>
      </c>
      <c r="J989" s="81">
        <v>721002600</v>
      </c>
      <c r="K989" s="83">
        <v>45596</v>
      </c>
      <c r="L989" s="82">
        <v>2024</v>
      </c>
      <c r="M989" s="81">
        <v>721002600</v>
      </c>
      <c r="N989" s="81">
        <v>0</v>
      </c>
      <c r="O989" s="81">
        <v>0</v>
      </c>
      <c r="P989" s="81">
        <v>1</v>
      </c>
      <c r="Q989" s="80">
        <v>1</v>
      </c>
      <c r="R989" s="77" t="s">
        <v>3456</v>
      </c>
      <c r="S989" s="77" t="s">
        <v>3456</v>
      </c>
      <c r="T989" s="78">
        <v>12</v>
      </c>
      <c r="U989" s="77" t="s">
        <v>3456</v>
      </c>
      <c r="V989" s="77" t="s">
        <v>3456</v>
      </c>
      <c r="W989" s="77" t="s">
        <v>3456</v>
      </c>
      <c r="X989" s="77" t="s">
        <v>3456</v>
      </c>
      <c r="Y989" s="77" t="s">
        <v>3456</v>
      </c>
      <c r="Z989" s="77" t="s">
        <v>3456</v>
      </c>
      <c r="AA989" s="77" t="s">
        <v>3456</v>
      </c>
      <c r="AB989" s="77" t="s">
        <v>3456</v>
      </c>
      <c r="AC989" s="77" t="s">
        <v>3456</v>
      </c>
      <c r="AD989" s="77" t="s">
        <v>3456</v>
      </c>
      <c r="AE989" s="77" t="s">
        <v>3456</v>
      </c>
      <c r="AF989" s="77" t="s">
        <v>3456</v>
      </c>
      <c r="AG989" s="79">
        <v>1</v>
      </c>
      <c r="AH989" s="77" t="s">
        <v>3456</v>
      </c>
      <c r="AI989" s="77" t="s">
        <v>3457</v>
      </c>
      <c r="AJ989" s="77" t="s">
        <v>3457</v>
      </c>
      <c r="AK989" s="77" t="s">
        <v>3457</v>
      </c>
      <c r="AL989" s="50" t="s">
        <v>876</v>
      </c>
      <c r="AM989" s="50">
        <v>286</v>
      </c>
    </row>
    <row r="990" spans="1:39" ht="15.75">
      <c r="A990" s="84" t="s">
        <v>3453</v>
      </c>
      <c r="B990" s="84" t="s">
        <v>2696</v>
      </c>
      <c r="C990" s="87" t="s">
        <v>2885</v>
      </c>
      <c r="D990" s="86" t="s">
        <v>3479</v>
      </c>
      <c r="E990" s="76" t="s">
        <v>788</v>
      </c>
      <c r="F990" s="85" t="s">
        <v>1020</v>
      </c>
      <c r="G990" s="84">
        <v>891200543</v>
      </c>
      <c r="H990" s="76" t="s">
        <v>2886</v>
      </c>
      <c r="I990" s="81">
        <v>850004200</v>
      </c>
      <c r="J990" s="81">
        <v>850004200</v>
      </c>
      <c r="K990" s="83">
        <v>45735</v>
      </c>
      <c r="L990" s="82">
        <v>2025</v>
      </c>
      <c r="M990" s="81">
        <v>0</v>
      </c>
      <c r="N990" s="81">
        <v>0</v>
      </c>
      <c r="O990" s="81">
        <v>850004200</v>
      </c>
      <c r="P990" s="81">
        <v>0</v>
      </c>
      <c r="Q990" s="80">
        <v>0</v>
      </c>
      <c r="R990" s="77" t="s">
        <v>3457</v>
      </c>
      <c r="S990" s="77" t="s">
        <v>3456</v>
      </c>
      <c r="T990" s="78">
        <v>9</v>
      </c>
      <c r="U990" s="77" t="s">
        <v>3456</v>
      </c>
      <c r="V990" s="77" t="s">
        <v>3456</v>
      </c>
      <c r="W990" s="77" t="s">
        <v>3456</v>
      </c>
      <c r="X990" s="77" t="s">
        <v>3456</v>
      </c>
      <c r="Y990" s="77" t="s">
        <v>3456</v>
      </c>
      <c r="Z990" s="77" t="s">
        <v>3456</v>
      </c>
      <c r="AA990" s="77" t="s">
        <v>3456</v>
      </c>
      <c r="AB990" s="77" t="s">
        <v>3457</v>
      </c>
      <c r="AC990" s="77" t="s">
        <v>3457</v>
      </c>
      <c r="AD990" s="77" t="s">
        <v>3456</v>
      </c>
      <c r="AE990" s="77" t="s">
        <v>3456</v>
      </c>
      <c r="AF990" s="77" t="s">
        <v>3457</v>
      </c>
      <c r="AG990" s="79">
        <v>0.75</v>
      </c>
      <c r="AH990" s="77" t="s">
        <v>3456</v>
      </c>
      <c r="AI990" s="77" t="s">
        <v>3457</v>
      </c>
      <c r="AJ990" s="77" t="s">
        <v>3457</v>
      </c>
      <c r="AK990" s="77" t="s">
        <v>3457</v>
      </c>
      <c r="AL990" s="50" t="s">
        <v>910</v>
      </c>
      <c r="AM990" s="50">
        <v>37</v>
      </c>
    </row>
    <row r="991" spans="1:39" ht="15.75">
      <c r="A991" s="84" t="s">
        <v>3453</v>
      </c>
      <c r="B991" s="84" t="s">
        <v>2696</v>
      </c>
      <c r="C991" s="87" t="s">
        <v>154</v>
      </c>
      <c r="D991" s="86" t="s">
        <v>3479</v>
      </c>
      <c r="E991" s="76" t="s">
        <v>788</v>
      </c>
      <c r="F991" s="85" t="s">
        <v>1163</v>
      </c>
      <c r="G991" s="84">
        <v>900109862</v>
      </c>
      <c r="H991" s="76" t="s">
        <v>2887</v>
      </c>
      <c r="I991" s="81">
        <v>1200799000</v>
      </c>
      <c r="J991" s="81">
        <v>1200799000</v>
      </c>
      <c r="K991" s="83">
        <v>45596</v>
      </c>
      <c r="L991" s="82">
        <v>2024</v>
      </c>
      <c r="M991" s="81">
        <v>1199466667</v>
      </c>
      <c r="N991" s="81">
        <v>1332333</v>
      </c>
      <c r="O991" s="81">
        <v>0</v>
      </c>
      <c r="P991" s="81">
        <v>49191</v>
      </c>
      <c r="Q991" s="80">
        <v>1</v>
      </c>
      <c r="R991" s="77" t="s">
        <v>3456</v>
      </c>
      <c r="S991" s="77" t="s">
        <v>3456</v>
      </c>
      <c r="T991" s="78">
        <v>12</v>
      </c>
      <c r="U991" s="77" t="s">
        <v>3456</v>
      </c>
      <c r="V991" s="77" t="s">
        <v>3456</v>
      </c>
      <c r="W991" s="77" t="s">
        <v>3456</v>
      </c>
      <c r="X991" s="77" t="s">
        <v>3456</v>
      </c>
      <c r="Y991" s="77" t="s">
        <v>3456</v>
      </c>
      <c r="Z991" s="77" t="s">
        <v>3456</v>
      </c>
      <c r="AA991" s="77" t="s">
        <v>3456</v>
      </c>
      <c r="AB991" s="77" t="s">
        <v>3456</v>
      </c>
      <c r="AC991" s="77" t="s">
        <v>3456</v>
      </c>
      <c r="AD991" s="77" t="s">
        <v>3456</v>
      </c>
      <c r="AE991" s="77" t="s">
        <v>3456</v>
      </c>
      <c r="AF991" s="77" t="s">
        <v>3456</v>
      </c>
      <c r="AG991" s="79">
        <v>1</v>
      </c>
      <c r="AH991" s="77" t="s">
        <v>3456</v>
      </c>
      <c r="AI991" s="77" t="s">
        <v>3457</v>
      </c>
      <c r="AJ991" s="77" t="s">
        <v>3457</v>
      </c>
      <c r="AK991" s="77" t="s">
        <v>3457</v>
      </c>
      <c r="AL991" s="50" t="s">
        <v>872</v>
      </c>
      <c r="AM991" s="50">
        <v>725</v>
      </c>
    </row>
    <row r="992" spans="1:39" ht="15.75">
      <c r="A992" s="84" t="s">
        <v>3453</v>
      </c>
      <c r="B992" s="84" t="s">
        <v>2696</v>
      </c>
      <c r="C992" s="87" t="s">
        <v>2888</v>
      </c>
      <c r="D992" s="86" t="s">
        <v>3454</v>
      </c>
      <c r="E992" s="76" t="s">
        <v>792</v>
      </c>
      <c r="F992" s="85" t="s">
        <v>2889</v>
      </c>
      <c r="G992" s="84">
        <v>806007343</v>
      </c>
      <c r="H992" s="76" t="s">
        <v>2890</v>
      </c>
      <c r="I992" s="81">
        <v>811124000</v>
      </c>
      <c r="J992" s="81">
        <v>811124000</v>
      </c>
      <c r="K992" s="83">
        <v>45596</v>
      </c>
      <c r="L992" s="82">
        <v>2024</v>
      </c>
      <c r="M992" s="81">
        <v>808358123</v>
      </c>
      <c r="N992" s="81">
        <v>0</v>
      </c>
      <c r="O992" s="81">
        <v>2765877</v>
      </c>
      <c r="P992" s="81">
        <v>1177578.6599999999</v>
      </c>
      <c r="Q992" s="80">
        <v>0.99659006884274171</v>
      </c>
      <c r="R992" s="77" t="s">
        <v>3456</v>
      </c>
      <c r="S992" s="77" t="s">
        <v>3456</v>
      </c>
      <c r="T992" s="78">
        <v>7</v>
      </c>
      <c r="U992" s="77" t="s">
        <v>3456</v>
      </c>
      <c r="V992" s="77" t="s">
        <v>3456</v>
      </c>
      <c r="W992" s="77" t="s">
        <v>3456</v>
      </c>
      <c r="X992" s="77" t="s">
        <v>3456</v>
      </c>
      <c r="Y992" s="77" t="s">
        <v>3457</v>
      </c>
      <c r="Z992" s="77" t="s">
        <v>3457</v>
      </c>
      <c r="AA992" s="77" t="s">
        <v>3457</v>
      </c>
      <c r="AB992" s="77" t="s">
        <v>3457</v>
      </c>
      <c r="AC992" s="77" t="s">
        <v>3457</v>
      </c>
      <c r="AD992" s="77" t="s">
        <v>3456</v>
      </c>
      <c r="AE992" s="77" t="s">
        <v>3456</v>
      </c>
      <c r="AF992" s="77" t="s">
        <v>3456</v>
      </c>
      <c r="AG992" s="79">
        <v>0.58333333333333337</v>
      </c>
      <c r="AH992" s="77" t="s">
        <v>3456</v>
      </c>
      <c r="AI992" s="77" t="s">
        <v>3457</v>
      </c>
      <c r="AJ992" s="77" t="s">
        <v>3457</v>
      </c>
      <c r="AK992" s="77" t="s">
        <v>3457</v>
      </c>
      <c r="AL992" s="50" t="s">
        <v>872</v>
      </c>
      <c r="AM992" s="50">
        <v>347</v>
      </c>
    </row>
    <row r="993" spans="1:39" ht="15.75">
      <c r="A993" s="84" t="s">
        <v>3453</v>
      </c>
      <c r="B993" s="84" t="s">
        <v>2696</v>
      </c>
      <c r="C993" s="87" t="s">
        <v>2891</v>
      </c>
      <c r="D993" s="86" t="s">
        <v>3476</v>
      </c>
      <c r="E993" s="76" t="s">
        <v>799</v>
      </c>
      <c r="F993" s="85" t="s">
        <v>2892</v>
      </c>
      <c r="G993" s="84">
        <v>807008843</v>
      </c>
      <c r="H993" s="76" t="s">
        <v>3595</v>
      </c>
      <c r="I993" s="81">
        <v>380039600</v>
      </c>
      <c r="J993" s="81">
        <v>380039600</v>
      </c>
      <c r="K993" s="83">
        <v>45735</v>
      </c>
      <c r="L993" s="82">
        <v>2025</v>
      </c>
      <c r="M993" s="81">
        <v>0</v>
      </c>
      <c r="N993" s="81">
        <v>0</v>
      </c>
      <c r="O993" s="81">
        <v>380039600</v>
      </c>
      <c r="P993" s="81">
        <v>1042338</v>
      </c>
      <c r="Q993" s="80">
        <v>0</v>
      </c>
      <c r="R993" s="77" t="s">
        <v>3456</v>
      </c>
      <c r="S993" s="77" t="s">
        <v>3456</v>
      </c>
      <c r="T993" s="78">
        <v>12</v>
      </c>
      <c r="U993" s="77" t="s">
        <v>3456</v>
      </c>
      <c r="V993" s="77" t="s">
        <v>3456</v>
      </c>
      <c r="W993" s="77" t="s">
        <v>3456</v>
      </c>
      <c r="X993" s="77" t="s">
        <v>3456</v>
      </c>
      <c r="Y993" s="77" t="s">
        <v>3456</v>
      </c>
      <c r="Z993" s="77" t="s">
        <v>3456</v>
      </c>
      <c r="AA993" s="77" t="s">
        <v>3456</v>
      </c>
      <c r="AB993" s="77" t="s">
        <v>3456</v>
      </c>
      <c r="AC993" s="77" t="s">
        <v>3456</v>
      </c>
      <c r="AD993" s="77" t="s">
        <v>3456</v>
      </c>
      <c r="AE993" s="77" t="s">
        <v>3456</v>
      </c>
      <c r="AF993" s="77" t="s">
        <v>3456</v>
      </c>
      <c r="AG993" s="79">
        <v>1</v>
      </c>
      <c r="AH993" s="77" t="s">
        <v>3456</v>
      </c>
      <c r="AI993" s="77" t="s">
        <v>3457</v>
      </c>
      <c r="AJ993" s="77" t="s">
        <v>3457</v>
      </c>
      <c r="AK993" s="77" t="s">
        <v>3457</v>
      </c>
      <c r="AL993" s="50" t="s">
        <v>910</v>
      </c>
      <c r="AM993" s="50">
        <v>97</v>
      </c>
    </row>
    <row r="994" spans="1:39" ht="15.75">
      <c r="A994" s="84" t="s">
        <v>3453</v>
      </c>
      <c r="B994" s="84" t="s">
        <v>2696</v>
      </c>
      <c r="C994" s="87" t="s">
        <v>763</v>
      </c>
      <c r="D994" s="86" t="s">
        <v>3476</v>
      </c>
      <c r="E994" s="76" t="s">
        <v>799</v>
      </c>
      <c r="F994" s="85" t="s">
        <v>2894</v>
      </c>
      <c r="G994" s="84">
        <v>900004916</v>
      </c>
      <c r="H994" s="76" t="s">
        <v>764</v>
      </c>
      <c r="I994" s="81">
        <v>849023200</v>
      </c>
      <c r="J994" s="81">
        <v>849023200</v>
      </c>
      <c r="K994" s="83">
        <v>45735</v>
      </c>
      <c r="L994" s="82">
        <v>2025</v>
      </c>
      <c r="M994" s="81">
        <v>849023200</v>
      </c>
      <c r="N994" s="81">
        <v>0</v>
      </c>
      <c r="O994" s="81">
        <v>0</v>
      </c>
      <c r="P994" s="81">
        <v>2100098</v>
      </c>
      <c r="Q994" s="80">
        <v>1</v>
      </c>
      <c r="R994" s="77" t="s">
        <v>3456</v>
      </c>
      <c r="S994" s="77" t="s">
        <v>3456</v>
      </c>
      <c r="T994" s="78">
        <v>12</v>
      </c>
      <c r="U994" s="77" t="s">
        <v>3456</v>
      </c>
      <c r="V994" s="77" t="s">
        <v>3456</v>
      </c>
      <c r="W994" s="77" t="s">
        <v>3456</v>
      </c>
      <c r="X994" s="77" t="s">
        <v>3456</v>
      </c>
      <c r="Y994" s="77" t="s">
        <v>3456</v>
      </c>
      <c r="Z994" s="77" t="s">
        <v>3456</v>
      </c>
      <c r="AA994" s="77" t="s">
        <v>3456</v>
      </c>
      <c r="AB994" s="77" t="s">
        <v>3456</v>
      </c>
      <c r="AC994" s="77" t="s">
        <v>3456</v>
      </c>
      <c r="AD994" s="77" t="s">
        <v>3456</v>
      </c>
      <c r="AE994" s="77" t="s">
        <v>3456</v>
      </c>
      <c r="AF994" s="77" t="s">
        <v>3456</v>
      </c>
      <c r="AG994" s="79">
        <v>1</v>
      </c>
      <c r="AH994" s="77" t="s">
        <v>3456</v>
      </c>
      <c r="AI994" s="77" t="s">
        <v>3457</v>
      </c>
      <c r="AJ994" s="77" t="s">
        <v>3457</v>
      </c>
      <c r="AK994" s="77" t="s">
        <v>3457</v>
      </c>
      <c r="AL994" s="50" t="s">
        <v>872</v>
      </c>
      <c r="AM994" s="50">
        <v>800</v>
      </c>
    </row>
    <row r="995" spans="1:39" ht="15.75">
      <c r="A995" s="84" t="s">
        <v>3453</v>
      </c>
      <c r="B995" s="84" t="s">
        <v>2696</v>
      </c>
      <c r="C995" s="87" t="s">
        <v>393</v>
      </c>
      <c r="D995" s="86" t="s">
        <v>3476</v>
      </c>
      <c r="E995" s="76" t="s">
        <v>799</v>
      </c>
      <c r="F995" s="85" t="s">
        <v>2895</v>
      </c>
      <c r="G995" s="84">
        <v>890501438</v>
      </c>
      <c r="H995" s="76" t="s">
        <v>3596</v>
      </c>
      <c r="I995" s="81">
        <v>3184016600</v>
      </c>
      <c r="J995" s="81">
        <v>3184016600</v>
      </c>
      <c r="K995" s="83">
        <v>45596</v>
      </c>
      <c r="L995" s="82">
        <v>2024</v>
      </c>
      <c r="M995" s="81">
        <v>2929921869</v>
      </c>
      <c r="N995" s="81">
        <v>61186287</v>
      </c>
      <c r="O995" s="81">
        <v>192908444</v>
      </c>
      <c r="P995" s="81">
        <v>12715970</v>
      </c>
      <c r="Q995" s="80">
        <v>0.93941349300754273</v>
      </c>
      <c r="R995" s="77" t="s">
        <v>3456</v>
      </c>
      <c r="S995" s="77" t="s">
        <v>3456</v>
      </c>
      <c r="T995" s="78">
        <v>11</v>
      </c>
      <c r="U995" s="77" t="s">
        <v>3456</v>
      </c>
      <c r="V995" s="77" t="s">
        <v>3456</v>
      </c>
      <c r="W995" s="77" t="s">
        <v>3456</v>
      </c>
      <c r="X995" s="77" t="s">
        <v>3456</v>
      </c>
      <c r="Y995" s="77" t="s">
        <v>3456</v>
      </c>
      <c r="Z995" s="77" t="s">
        <v>3456</v>
      </c>
      <c r="AA995" s="77" t="s">
        <v>3457</v>
      </c>
      <c r="AB995" s="77" t="s">
        <v>3456</v>
      </c>
      <c r="AC995" s="77" t="s">
        <v>3456</v>
      </c>
      <c r="AD995" s="77" t="s">
        <v>3456</v>
      </c>
      <c r="AE995" s="77" t="s">
        <v>3456</v>
      </c>
      <c r="AF995" s="77" t="s">
        <v>3456</v>
      </c>
      <c r="AG995" s="79">
        <v>0.91666666666666663</v>
      </c>
      <c r="AH995" s="77" t="s">
        <v>3456</v>
      </c>
      <c r="AI995" s="77" t="s">
        <v>3457</v>
      </c>
      <c r="AJ995" s="77" t="s">
        <v>3457</v>
      </c>
      <c r="AK995" s="77" t="s">
        <v>3457</v>
      </c>
      <c r="AL995" s="50" t="s">
        <v>872</v>
      </c>
      <c r="AM995" s="50">
        <v>411</v>
      </c>
    </row>
    <row r="996" spans="1:39" ht="15.75">
      <c r="A996" s="84" t="s">
        <v>3453</v>
      </c>
      <c r="B996" s="84" t="s">
        <v>2696</v>
      </c>
      <c r="C996" s="87" t="s">
        <v>2897</v>
      </c>
      <c r="D996" s="86" t="s">
        <v>3467</v>
      </c>
      <c r="E996" s="76" t="s">
        <v>790</v>
      </c>
      <c r="F996" s="85" t="s">
        <v>2898</v>
      </c>
      <c r="G996" s="84">
        <v>890985603</v>
      </c>
      <c r="H996" s="76" t="s">
        <v>3597</v>
      </c>
      <c r="I996" s="81">
        <v>873439200</v>
      </c>
      <c r="J996" s="81">
        <v>873439200</v>
      </c>
      <c r="K996" s="83">
        <v>45596</v>
      </c>
      <c r="L996" s="82">
        <v>2024</v>
      </c>
      <c r="M996" s="81">
        <v>436719600</v>
      </c>
      <c r="N996" s="81">
        <v>0</v>
      </c>
      <c r="O996" s="81">
        <v>436719600</v>
      </c>
      <c r="P996" s="81">
        <v>0</v>
      </c>
      <c r="Q996" s="80">
        <v>0.5</v>
      </c>
      <c r="R996" s="77" t="s">
        <v>3457</v>
      </c>
      <c r="S996" s="77" t="s">
        <v>3457</v>
      </c>
      <c r="T996" s="78">
        <v>0</v>
      </c>
      <c r="U996" s="77" t="s">
        <v>3457</v>
      </c>
      <c r="V996" s="77" t="s">
        <v>3457</v>
      </c>
      <c r="W996" s="77" t="s">
        <v>3457</v>
      </c>
      <c r="X996" s="77" t="s">
        <v>3457</v>
      </c>
      <c r="Y996" s="77" t="s">
        <v>3457</v>
      </c>
      <c r="Z996" s="77" t="s">
        <v>3457</v>
      </c>
      <c r="AA996" s="77" t="s">
        <v>3457</v>
      </c>
      <c r="AB996" s="77" t="s">
        <v>3457</v>
      </c>
      <c r="AC996" s="77" t="s">
        <v>3457</v>
      </c>
      <c r="AD996" s="77" t="s">
        <v>3457</v>
      </c>
      <c r="AE996" s="77" t="s">
        <v>3457</v>
      </c>
      <c r="AF996" s="77" t="s">
        <v>3457</v>
      </c>
      <c r="AG996" s="79">
        <v>0</v>
      </c>
      <c r="AH996" s="77" t="s">
        <v>3456</v>
      </c>
      <c r="AI996" s="77" t="s">
        <v>3457</v>
      </c>
      <c r="AJ996" s="77" t="s">
        <v>3457</v>
      </c>
      <c r="AK996" s="77" t="s">
        <v>3457</v>
      </c>
      <c r="AL996" s="50" t="s">
        <v>910</v>
      </c>
      <c r="AM996" s="50">
        <v>5</v>
      </c>
    </row>
    <row r="997" spans="1:39" ht="15.75">
      <c r="A997" s="84" t="s">
        <v>3453</v>
      </c>
      <c r="B997" s="84" t="s">
        <v>2696</v>
      </c>
      <c r="C997" s="87" t="s">
        <v>2900</v>
      </c>
      <c r="D997" s="86" t="s">
        <v>3467</v>
      </c>
      <c r="E997" s="76" t="s">
        <v>790</v>
      </c>
      <c r="F997" s="85" t="s">
        <v>2901</v>
      </c>
      <c r="G997" s="84">
        <v>890980840</v>
      </c>
      <c r="H997" s="76" t="s">
        <v>1617</v>
      </c>
      <c r="I997" s="81">
        <v>457079400</v>
      </c>
      <c r="J997" s="81">
        <v>457079400</v>
      </c>
      <c r="K997" s="83">
        <v>45596</v>
      </c>
      <c r="L997" s="82">
        <v>2024</v>
      </c>
      <c r="M997" s="81">
        <v>236796113</v>
      </c>
      <c r="N997" s="81">
        <v>0</v>
      </c>
      <c r="O997" s="81">
        <v>220283287</v>
      </c>
      <c r="P997" s="81">
        <v>0</v>
      </c>
      <c r="Q997" s="80">
        <v>0.51806341086472063</v>
      </c>
      <c r="R997" s="77" t="s">
        <v>3457</v>
      </c>
      <c r="S997" s="77" t="s">
        <v>3456</v>
      </c>
      <c r="T997" s="78">
        <v>12</v>
      </c>
      <c r="U997" s="77" t="s">
        <v>3456</v>
      </c>
      <c r="V997" s="77" t="s">
        <v>3456</v>
      </c>
      <c r="W997" s="77" t="s">
        <v>3456</v>
      </c>
      <c r="X997" s="77" t="s">
        <v>3456</v>
      </c>
      <c r="Y997" s="77" t="s">
        <v>3456</v>
      </c>
      <c r="Z997" s="77" t="s">
        <v>3456</v>
      </c>
      <c r="AA997" s="77" t="s">
        <v>3456</v>
      </c>
      <c r="AB997" s="77" t="s">
        <v>3456</v>
      </c>
      <c r="AC997" s="77" t="s">
        <v>3456</v>
      </c>
      <c r="AD997" s="77" t="s">
        <v>3456</v>
      </c>
      <c r="AE997" s="77" t="s">
        <v>3456</v>
      </c>
      <c r="AF997" s="77" t="s">
        <v>3456</v>
      </c>
      <c r="AG997" s="79">
        <v>1</v>
      </c>
      <c r="AH997" s="77" t="s">
        <v>3456</v>
      </c>
      <c r="AI997" s="77" t="s">
        <v>3457</v>
      </c>
      <c r="AJ997" s="77" t="s">
        <v>3457</v>
      </c>
      <c r="AK997" s="77" t="s">
        <v>3457</v>
      </c>
      <c r="AL997" s="50" t="s">
        <v>876</v>
      </c>
      <c r="AM997" s="50">
        <v>231</v>
      </c>
    </row>
    <row r="998" spans="1:39" ht="15.75">
      <c r="A998" s="84" t="s">
        <v>3453</v>
      </c>
      <c r="B998" s="84" t="s">
        <v>2696</v>
      </c>
      <c r="C998" s="87" t="s">
        <v>2902</v>
      </c>
      <c r="D998" s="86" t="s">
        <v>3467</v>
      </c>
      <c r="E998" s="76" t="s">
        <v>790</v>
      </c>
      <c r="F998" s="85" t="s">
        <v>2903</v>
      </c>
      <c r="G998" s="84">
        <v>800138011</v>
      </c>
      <c r="H998" s="76" t="s">
        <v>2904</v>
      </c>
      <c r="I998" s="81">
        <v>864501200</v>
      </c>
      <c r="J998" s="81">
        <v>864501200</v>
      </c>
      <c r="K998" s="83">
        <v>45596</v>
      </c>
      <c r="L998" s="82">
        <v>2024</v>
      </c>
      <c r="M998" s="81">
        <v>373821051</v>
      </c>
      <c r="N998" s="81">
        <v>0</v>
      </c>
      <c r="O998" s="81">
        <v>490680149</v>
      </c>
      <c r="P998" s="81">
        <v>0</v>
      </c>
      <c r="Q998" s="80">
        <v>0.43241241423378013</v>
      </c>
      <c r="R998" s="77" t="s">
        <v>3457</v>
      </c>
      <c r="S998" s="77" t="s">
        <v>3456</v>
      </c>
      <c r="T998" s="78">
        <v>10</v>
      </c>
      <c r="U998" s="77" t="s">
        <v>3456</v>
      </c>
      <c r="V998" s="77" t="s">
        <v>3456</v>
      </c>
      <c r="W998" s="77" t="s">
        <v>3456</v>
      </c>
      <c r="X998" s="77" t="s">
        <v>3456</v>
      </c>
      <c r="Y998" s="77" t="s">
        <v>3456</v>
      </c>
      <c r="Z998" s="77" t="s">
        <v>3456</v>
      </c>
      <c r="AA998" s="77" t="s">
        <v>3456</v>
      </c>
      <c r="AB998" s="77" t="s">
        <v>3457</v>
      </c>
      <c r="AC998" s="77" t="s">
        <v>3457</v>
      </c>
      <c r="AD998" s="77" t="s">
        <v>3456</v>
      </c>
      <c r="AE998" s="77" t="s">
        <v>3456</v>
      </c>
      <c r="AF998" s="77" t="s">
        <v>3456</v>
      </c>
      <c r="AG998" s="79">
        <v>0.83333333333333337</v>
      </c>
      <c r="AH998" s="77" t="s">
        <v>3456</v>
      </c>
      <c r="AI998" s="77" t="s">
        <v>3457</v>
      </c>
      <c r="AJ998" s="77" t="s">
        <v>3457</v>
      </c>
      <c r="AK998" s="77" t="s">
        <v>3457</v>
      </c>
      <c r="AL998" s="50" t="s">
        <v>876</v>
      </c>
      <c r="AM998" s="50">
        <v>204</v>
      </c>
    </row>
    <row r="999" spans="1:39" ht="15.75">
      <c r="A999" s="84" t="s">
        <v>3453</v>
      </c>
      <c r="B999" s="84" t="s">
        <v>2696</v>
      </c>
      <c r="C999" s="87" t="s">
        <v>2905</v>
      </c>
      <c r="D999" s="86" t="s">
        <v>3467</v>
      </c>
      <c r="E999" s="76" t="s">
        <v>790</v>
      </c>
      <c r="F999" s="85" t="s">
        <v>2906</v>
      </c>
      <c r="G999" s="84">
        <v>890981137</v>
      </c>
      <c r="H999" s="76" t="s">
        <v>2907</v>
      </c>
      <c r="I999" s="81">
        <v>1134309000</v>
      </c>
      <c r="J999" s="81">
        <v>1134309000</v>
      </c>
      <c r="K999" s="83">
        <v>45596</v>
      </c>
      <c r="L999" s="82">
        <v>2024</v>
      </c>
      <c r="M999" s="81">
        <v>1052571498</v>
      </c>
      <c r="N999" s="81">
        <v>0</v>
      </c>
      <c r="O999" s="81">
        <v>81737502</v>
      </c>
      <c r="P999" s="81">
        <v>0</v>
      </c>
      <c r="Q999" s="80">
        <v>0.92794070927763073</v>
      </c>
      <c r="R999" s="77" t="s">
        <v>3457</v>
      </c>
      <c r="S999" s="77" t="s">
        <v>3456</v>
      </c>
      <c r="T999" s="78">
        <v>12</v>
      </c>
      <c r="U999" s="77" t="s">
        <v>3456</v>
      </c>
      <c r="V999" s="77" t="s">
        <v>3456</v>
      </c>
      <c r="W999" s="77" t="s">
        <v>3456</v>
      </c>
      <c r="X999" s="77" t="s">
        <v>3456</v>
      </c>
      <c r="Y999" s="77" t="s">
        <v>3456</v>
      </c>
      <c r="Z999" s="77" t="s">
        <v>3456</v>
      </c>
      <c r="AA999" s="77" t="s">
        <v>3456</v>
      </c>
      <c r="AB999" s="77" t="s">
        <v>3456</v>
      </c>
      <c r="AC999" s="77" t="s">
        <v>3456</v>
      </c>
      <c r="AD999" s="77" t="s">
        <v>3456</v>
      </c>
      <c r="AE999" s="77" t="s">
        <v>3456</v>
      </c>
      <c r="AF999" s="77" t="s">
        <v>3456</v>
      </c>
      <c r="AG999" s="79">
        <v>1</v>
      </c>
      <c r="AH999" s="77" t="s">
        <v>3456</v>
      </c>
      <c r="AI999" s="77" t="s">
        <v>3457</v>
      </c>
      <c r="AJ999" s="77" t="s">
        <v>3457</v>
      </c>
      <c r="AK999" s="77" t="s">
        <v>3457</v>
      </c>
      <c r="AL999" s="50" t="s">
        <v>876</v>
      </c>
      <c r="AM999" s="50">
        <v>227</v>
      </c>
    </row>
    <row r="1000" spans="1:39" ht="15.75">
      <c r="A1000" s="84" t="s">
        <v>3453</v>
      </c>
      <c r="B1000" s="84" t="s">
        <v>2696</v>
      </c>
      <c r="C1000" s="87" t="s">
        <v>2908</v>
      </c>
      <c r="D1000" s="86" t="s">
        <v>3467</v>
      </c>
      <c r="E1000" s="76" t="s">
        <v>790</v>
      </c>
      <c r="F1000" s="85" t="s">
        <v>2909</v>
      </c>
      <c r="G1000" s="84">
        <v>800014884</v>
      </c>
      <c r="H1000" s="76" t="s">
        <v>2910</v>
      </c>
      <c r="I1000" s="81">
        <v>289152012</v>
      </c>
      <c r="J1000" s="81">
        <v>289152012</v>
      </c>
      <c r="K1000" s="83">
        <v>45596</v>
      </c>
      <c r="L1000" s="82">
        <v>2024</v>
      </c>
      <c r="M1000" s="81">
        <v>289152012</v>
      </c>
      <c r="N1000" s="81">
        <v>0</v>
      </c>
      <c r="O1000" s="81">
        <v>0</v>
      </c>
      <c r="P1000" s="81">
        <v>0</v>
      </c>
      <c r="Q1000" s="80">
        <v>1</v>
      </c>
      <c r="R1000" s="77" t="s">
        <v>3457</v>
      </c>
      <c r="S1000" s="77" t="s">
        <v>3456</v>
      </c>
      <c r="T1000" s="78">
        <v>12</v>
      </c>
      <c r="U1000" s="77" t="s">
        <v>3456</v>
      </c>
      <c r="V1000" s="77" t="s">
        <v>3456</v>
      </c>
      <c r="W1000" s="77" t="s">
        <v>3456</v>
      </c>
      <c r="X1000" s="77" t="s">
        <v>3456</v>
      </c>
      <c r="Y1000" s="77" t="s">
        <v>3456</v>
      </c>
      <c r="Z1000" s="77" t="s">
        <v>3456</v>
      </c>
      <c r="AA1000" s="77" t="s">
        <v>3456</v>
      </c>
      <c r="AB1000" s="77" t="s">
        <v>3456</v>
      </c>
      <c r="AC1000" s="77" t="s">
        <v>3456</v>
      </c>
      <c r="AD1000" s="77" t="s">
        <v>3456</v>
      </c>
      <c r="AE1000" s="77" t="s">
        <v>3456</v>
      </c>
      <c r="AF1000" s="77" t="s">
        <v>3456</v>
      </c>
      <c r="AG1000" s="79">
        <v>1</v>
      </c>
      <c r="AH1000" s="77" t="s">
        <v>3456</v>
      </c>
      <c r="AI1000" s="77" t="s">
        <v>3457</v>
      </c>
      <c r="AJ1000" s="77" t="s">
        <v>3457</v>
      </c>
      <c r="AK1000" s="77" t="s">
        <v>3457</v>
      </c>
      <c r="AL1000" s="50" t="s">
        <v>876</v>
      </c>
      <c r="AM1000" s="50">
        <v>195</v>
      </c>
    </row>
    <row r="1001" spans="1:39" ht="15.75">
      <c r="A1001" s="84" t="s">
        <v>3453</v>
      </c>
      <c r="B1001" s="84" t="s">
        <v>2922</v>
      </c>
      <c r="C1001" s="87" t="s">
        <v>2961</v>
      </c>
      <c r="D1001" s="86" t="s">
        <v>3500</v>
      </c>
      <c r="E1001" s="76" t="s">
        <v>791</v>
      </c>
      <c r="F1001" s="85" t="s">
        <v>2962</v>
      </c>
      <c r="G1001" s="84">
        <v>804007611</v>
      </c>
      <c r="H1001" s="76" t="s">
        <v>2310</v>
      </c>
      <c r="I1001" s="81">
        <v>234297900</v>
      </c>
      <c r="J1001" s="81">
        <v>234297900</v>
      </c>
      <c r="K1001" s="83">
        <v>45735</v>
      </c>
      <c r="L1001" s="82">
        <v>2025</v>
      </c>
      <c r="M1001" s="81">
        <v>0</v>
      </c>
      <c r="N1001" s="81">
        <v>0</v>
      </c>
      <c r="O1001" s="81">
        <v>234297900</v>
      </c>
      <c r="P1001" s="81">
        <v>0</v>
      </c>
      <c r="Q1001" s="80">
        <v>0</v>
      </c>
      <c r="R1001" s="77" t="s">
        <v>3457</v>
      </c>
      <c r="S1001" s="77" t="s">
        <v>3456</v>
      </c>
      <c r="T1001" s="78">
        <v>12</v>
      </c>
      <c r="U1001" s="77" t="s">
        <v>3456</v>
      </c>
      <c r="V1001" s="77" t="s">
        <v>3456</v>
      </c>
      <c r="W1001" s="77" t="s">
        <v>3456</v>
      </c>
      <c r="X1001" s="77" t="s">
        <v>3456</v>
      </c>
      <c r="Y1001" s="77" t="s">
        <v>3456</v>
      </c>
      <c r="Z1001" s="77" t="s">
        <v>3456</v>
      </c>
      <c r="AA1001" s="77" t="s">
        <v>3456</v>
      </c>
      <c r="AB1001" s="77" t="s">
        <v>3456</v>
      </c>
      <c r="AC1001" s="77" t="s">
        <v>3456</v>
      </c>
      <c r="AD1001" s="77" t="s">
        <v>3456</v>
      </c>
      <c r="AE1001" s="77" t="s">
        <v>3456</v>
      </c>
      <c r="AF1001" s="77" t="s">
        <v>3456</v>
      </c>
      <c r="AG1001" s="79">
        <v>1</v>
      </c>
      <c r="AH1001" s="77" t="s">
        <v>3456</v>
      </c>
      <c r="AI1001" s="77" t="s">
        <v>3457</v>
      </c>
      <c r="AJ1001" s="77" t="s">
        <v>3457</v>
      </c>
      <c r="AK1001" s="77" t="s">
        <v>3457</v>
      </c>
      <c r="AL1001" s="50" t="s">
        <v>910</v>
      </c>
      <c r="AM1001" s="50">
        <v>153</v>
      </c>
    </row>
    <row r="1002" spans="1:39" ht="15.75">
      <c r="A1002" s="84" t="s">
        <v>3453</v>
      </c>
      <c r="B1002" s="84" t="s">
        <v>2922</v>
      </c>
      <c r="C1002" s="87" t="s">
        <v>2963</v>
      </c>
      <c r="D1002" s="86" t="s">
        <v>3497</v>
      </c>
      <c r="E1002" s="76" t="s">
        <v>810</v>
      </c>
      <c r="F1002" s="85" t="s">
        <v>1436</v>
      </c>
      <c r="G1002" s="84">
        <v>800231215</v>
      </c>
      <c r="H1002" s="76" t="s">
        <v>1438</v>
      </c>
      <c r="I1002" s="81">
        <v>643583700</v>
      </c>
      <c r="J1002" s="81">
        <v>643583700</v>
      </c>
      <c r="K1002" s="83">
        <v>45735</v>
      </c>
      <c r="L1002" s="82">
        <v>2025</v>
      </c>
      <c r="M1002" s="81">
        <v>617013699</v>
      </c>
      <c r="N1002" s="81">
        <v>26570001</v>
      </c>
      <c r="O1002" s="81">
        <v>0</v>
      </c>
      <c r="P1002" s="81">
        <v>37506</v>
      </c>
      <c r="Q1002" s="80">
        <v>1</v>
      </c>
      <c r="R1002" s="77" t="s">
        <v>3456</v>
      </c>
      <c r="S1002" s="77" t="s">
        <v>3456</v>
      </c>
      <c r="T1002" s="78">
        <v>12</v>
      </c>
      <c r="U1002" s="77" t="s">
        <v>3456</v>
      </c>
      <c r="V1002" s="77" t="s">
        <v>3456</v>
      </c>
      <c r="W1002" s="77" t="s">
        <v>3456</v>
      </c>
      <c r="X1002" s="77" t="s">
        <v>3456</v>
      </c>
      <c r="Y1002" s="77" t="s">
        <v>3456</v>
      </c>
      <c r="Z1002" s="77" t="s">
        <v>3456</v>
      </c>
      <c r="AA1002" s="77" t="s">
        <v>3456</v>
      </c>
      <c r="AB1002" s="77" t="s">
        <v>3456</v>
      </c>
      <c r="AC1002" s="77" t="s">
        <v>3456</v>
      </c>
      <c r="AD1002" s="77" t="s">
        <v>3456</v>
      </c>
      <c r="AE1002" s="77" t="s">
        <v>3456</v>
      </c>
      <c r="AF1002" s="77" t="s">
        <v>3456</v>
      </c>
      <c r="AG1002" s="79">
        <v>1</v>
      </c>
      <c r="AH1002" s="77" t="s">
        <v>3456</v>
      </c>
      <c r="AI1002" s="77" t="s">
        <v>3457</v>
      </c>
      <c r="AJ1002" s="77" t="s">
        <v>3457</v>
      </c>
      <c r="AK1002" s="77" t="s">
        <v>3457</v>
      </c>
      <c r="AL1002" s="50" t="s">
        <v>872</v>
      </c>
      <c r="AM1002" s="50">
        <v>669</v>
      </c>
    </row>
    <row r="1003" spans="1:39" ht="15.75">
      <c r="A1003" s="84" t="s">
        <v>3453</v>
      </c>
      <c r="B1003" s="84" t="s">
        <v>2922</v>
      </c>
      <c r="C1003" s="87" t="s">
        <v>288</v>
      </c>
      <c r="D1003" s="86" t="s">
        <v>3498</v>
      </c>
      <c r="E1003" s="76" t="s">
        <v>808</v>
      </c>
      <c r="F1003" s="85" t="s">
        <v>1461</v>
      </c>
      <c r="G1003" s="84">
        <v>844003225</v>
      </c>
      <c r="H1003" s="76" t="s">
        <v>1462</v>
      </c>
      <c r="I1003" s="81">
        <v>699951600</v>
      </c>
      <c r="J1003" s="81">
        <v>699951600</v>
      </c>
      <c r="K1003" s="83">
        <v>45772</v>
      </c>
      <c r="L1003" s="82">
        <v>2025</v>
      </c>
      <c r="M1003" s="81">
        <v>603598647</v>
      </c>
      <c r="N1003" s="81">
        <v>0</v>
      </c>
      <c r="O1003" s="81">
        <v>96352953</v>
      </c>
      <c r="P1003" s="81">
        <v>3426874</v>
      </c>
      <c r="Q1003" s="80">
        <v>0.86234340631552242</v>
      </c>
      <c r="R1003" s="77" t="s">
        <v>3456</v>
      </c>
      <c r="S1003" s="77" t="s">
        <v>3456</v>
      </c>
      <c r="T1003" s="78">
        <v>12</v>
      </c>
      <c r="U1003" s="77" t="s">
        <v>3456</v>
      </c>
      <c r="V1003" s="77" t="s">
        <v>3456</v>
      </c>
      <c r="W1003" s="77" t="s">
        <v>3456</v>
      </c>
      <c r="X1003" s="77" t="s">
        <v>3456</v>
      </c>
      <c r="Y1003" s="77" t="s">
        <v>3456</v>
      </c>
      <c r="Z1003" s="77" t="s">
        <v>3456</v>
      </c>
      <c r="AA1003" s="77" t="s">
        <v>3456</v>
      </c>
      <c r="AB1003" s="77" t="s">
        <v>3456</v>
      </c>
      <c r="AC1003" s="77" t="s">
        <v>3456</v>
      </c>
      <c r="AD1003" s="77" t="s">
        <v>3456</v>
      </c>
      <c r="AE1003" s="77" t="s">
        <v>3456</v>
      </c>
      <c r="AF1003" s="77" t="s">
        <v>3456</v>
      </c>
      <c r="AG1003" s="79">
        <v>1</v>
      </c>
      <c r="AH1003" s="77" t="s">
        <v>3456</v>
      </c>
      <c r="AI1003" s="77" t="s">
        <v>3457</v>
      </c>
      <c r="AJ1003" s="77" t="s">
        <v>3457</v>
      </c>
      <c r="AK1003" s="77" t="s">
        <v>3457</v>
      </c>
      <c r="AL1003" s="50" t="s">
        <v>872</v>
      </c>
      <c r="AM1003" s="50">
        <v>564</v>
      </c>
    </row>
    <row r="1004" spans="1:39" ht="15.75">
      <c r="A1004" s="84" t="s">
        <v>3453</v>
      </c>
      <c r="B1004" s="84" t="s">
        <v>2922</v>
      </c>
      <c r="C1004" s="87" t="s">
        <v>251</v>
      </c>
      <c r="D1004" s="86" t="s">
        <v>3498</v>
      </c>
      <c r="E1004" s="76" t="s">
        <v>808</v>
      </c>
      <c r="F1004" s="85" t="s">
        <v>1459</v>
      </c>
      <c r="G1004" s="84">
        <v>844001355</v>
      </c>
      <c r="H1004" s="76" t="s">
        <v>1460</v>
      </c>
      <c r="I1004" s="81">
        <v>731077650</v>
      </c>
      <c r="J1004" s="81">
        <v>731077650</v>
      </c>
      <c r="K1004" s="83">
        <v>45772</v>
      </c>
      <c r="L1004" s="82">
        <v>2025</v>
      </c>
      <c r="M1004" s="81">
        <v>715077650</v>
      </c>
      <c r="N1004" s="81">
        <v>0</v>
      </c>
      <c r="O1004" s="81">
        <v>16000000</v>
      </c>
      <c r="P1004" s="81">
        <v>0</v>
      </c>
      <c r="Q1004" s="80">
        <v>0.97811449987562882</v>
      </c>
      <c r="R1004" s="77" t="s">
        <v>3456</v>
      </c>
      <c r="S1004" s="77" t="s">
        <v>3456</v>
      </c>
      <c r="T1004" s="78">
        <v>11</v>
      </c>
      <c r="U1004" s="77" t="s">
        <v>3456</v>
      </c>
      <c r="V1004" s="77" t="s">
        <v>3456</v>
      </c>
      <c r="W1004" s="77" t="s">
        <v>3456</v>
      </c>
      <c r="X1004" s="77" t="s">
        <v>3456</v>
      </c>
      <c r="Y1004" s="77" t="s">
        <v>3456</v>
      </c>
      <c r="Z1004" s="77" t="s">
        <v>3456</v>
      </c>
      <c r="AA1004" s="77" t="s">
        <v>3456</v>
      </c>
      <c r="AB1004" s="77" t="s">
        <v>3456</v>
      </c>
      <c r="AC1004" s="77" t="s">
        <v>3457</v>
      </c>
      <c r="AD1004" s="77" t="s">
        <v>3456</v>
      </c>
      <c r="AE1004" s="77" t="s">
        <v>3456</v>
      </c>
      <c r="AF1004" s="77" t="s">
        <v>3456</v>
      </c>
      <c r="AG1004" s="79">
        <v>0.91666666666666663</v>
      </c>
      <c r="AH1004" s="77" t="s">
        <v>3456</v>
      </c>
      <c r="AI1004" s="77" t="s">
        <v>3457</v>
      </c>
      <c r="AJ1004" s="77" t="s">
        <v>3457</v>
      </c>
      <c r="AK1004" s="77" t="s">
        <v>3457</v>
      </c>
      <c r="AL1004" s="50" t="s">
        <v>872</v>
      </c>
      <c r="AM1004" s="50">
        <v>592</v>
      </c>
    </row>
    <row r="1005" spans="1:39" ht="15.75">
      <c r="A1005" s="84" t="s">
        <v>3453</v>
      </c>
      <c r="B1005" s="84" t="s">
        <v>2922</v>
      </c>
      <c r="C1005" s="87" t="s">
        <v>370</v>
      </c>
      <c r="D1005" s="86" t="s">
        <v>3498</v>
      </c>
      <c r="E1005" s="76" t="s">
        <v>808</v>
      </c>
      <c r="F1005" s="85" t="s">
        <v>1031</v>
      </c>
      <c r="G1005" s="84">
        <v>844001287</v>
      </c>
      <c r="H1005" s="76" t="s">
        <v>3509</v>
      </c>
      <c r="I1005" s="81">
        <v>468595800</v>
      </c>
      <c r="J1005" s="81">
        <v>468595800</v>
      </c>
      <c r="K1005" s="83">
        <v>45735</v>
      </c>
      <c r="L1005" s="82">
        <v>2025</v>
      </c>
      <c r="M1005" s="81">
        <v>275955788</v>
      </c>
      <c r="N1005" s="81">
        <v>0</v>
      </c>
      <c r="O1005" s="81">
        <v>192640012</v>
      </c>
      <c r="P1005" s="81">
        <v>4</v>
      </c>
      <c r="Q1005" s="80">
        <v>0.58889940541507202</v>
      </c>
      <c r="R1005" s="77" t="s">
        <v>3456</v>
      </c>
      <c r="S1005" s="77" t="s">
        <v>3456</v>
      </c>
      <c r="T1005" s="78">
        <v>12</v>
      </c>
      <c r="U1005" s="77" t="s">
        <v>3456</v>
      </c>
      <c r="V1005" s="77" t="s">
        <v>3456</v>
      </c>
      <c r="W1005" s="77" t="s">
        <v>3456</v>
      </c>
      <c r="X1005" s="77" t="s">
        <v>3456</v>
      </c>
      <c r="Y1005" s="77" t="s">
        <v>3456</v>
      </c>
      <c r="Z1005" s="77" t="s">
        <v>3456</v>
      </c>
      <c r="AA1005" s="77" t="s">
        <v>3456</v>
      </c>
      <c r="AB1005" s="77" t="s">
        <v>3456</v>
      </c>
      <c r="AC1005" s="77" t="s">
        <v>3456</v>
      </c>
      <c r="AD1005" s="77" t="s">
        <v>3456</v>
      </c>
      <c r="AE1005" s="77" t="s">
        <v>3456</v>
      </c>
      <c r="AF1005" s="77" t="s">
        <v>3456</v>
      </c>
      <c r="AG1005" s="79">
        <v>1</v>
      </c>
      <c r="AH1005" s="77" t="s">
        <v>3456</v>
      </c>
      <c r="AI1005" s="77" t="s">
        <v>3457</v>
      </c>
      <c r="AJ1005" s="77" t="s">
        <v>3457</v>
      </c>
      <c r="AK1005" s="77" t="s">
        <v>3457</v>
      </c>
      <c r="AL1005" s="50" t="s">
        <v>872</v>
      </c>
      <c r="AM1005" s="50">
        <v>443</v>
      </c>
    </row>
    <row r="1006" spans="1:39" ht="15.75">
      <c r="A1006" s="84" t="s">
        <v>3453</v>
      </c>
      <c r="B1006" s="84" t="s">
        <v>2922</v>
      </c>
      <c r="C1006" s="87" t="s">
        <v>2964</v>
      </c>
      <c r="D1006" s="86" t="s">
        <v>3498</v>
      </c>
      <c r="E1006" s="76" t="s">
        <v>808</v>
      </c>
      <c r="F1006" s="85" t="s">
        <v>2965</v>
      </c>
      <c r="G1006" s="84">
        <v>844004197</v>
      </c>
      <c r="H1006" s="76" t="s">
        <v>2966</v>
      </c>
      <c r="I1006" s="81">
        <v>4860945900</v>
      </c>
      <c r="J1006" s="81">
        <v>4860945900</v>
      </c>
      <c r="K1006" s="83">
        <v>45596</v>
      </c>
      <c r="L1006" s="82">
        <v>2024</v>
      </c>
      <c r="M1006" s="81">
        <v>4531748189</v>
      </c>
      <c r="N1006" s="81">
        <v>0</v>
      </c>
      <c r="O1006" s="81">
        <v>329197711</v>
      </c>
      <c r="P1006" s="81">
        <v>15418865</v>
      </c>
      <c r="Q1006" s="80">
        <v>0.9322770263705259</v>
      </c>
      <c r="R1006" s="77" t="s">
        <v>3456</v>
      </c>
      <c r="S1006" s="77" t="s">
        <v>3456</v>
      </c>
      <c r="T1006" s="78">
        <v>10</v>
      </c>
      <c r="U1006" s="77" t="s">
        <v>3456</v>
      </c>
      <c r="V1006" s="77" t="s">
        <v>3456</v>
      </c>
      <c r="W1006" s="77" t="s">
        <v>3456</v>
      </c>
      <c r="X1006" s="77" t="s">
        <v>3456</v>
      </c>
      <c r="Y1006" s="77" t="s">
        <v>3456</v>
      </c>
      <c r="Z1006" s="77" t="s">
        <v>3456</v>
      </c>
      <c r="AA1006" s="77" t="s">
        <v>3456</v>
      </c>
      <c r="AB1006" s="77" t="s">
        <v>3457</v>
      </c>
      <c r="AC1006" s="77" t="s">
        <v>3457</v>
      </c>
      <c r="AD1006" s="77" t="s">
        <v>3456</v>
      </c>
      <c r="AE1006" s="77" t="s">
        <v>3456</v>
      </c>
      <c r="AF1006" s="77" t="s">
        <v>3456</v>
      </c>
      <c r="AG1006" s="79">
        <v>0.83333333333333337</v>
      </c>
      <c r="AH1006" s="77" t="s">
        <v>3456</v>
      </c>
      <c r="AI1006" s="77" t="s">
        <v>3457</v>
      </c>
      <c r="AJ1006" s="77" t="s">
        <v>3457</v>
      </c>
      <c r="AK1006" s="77" t="s">
        <v>3457</v>
      </c>
      <c r="AL1006" s="50" t="s">
        <v>876</v>
      </c>
      <c r="AM1006" s="50">
        <v>268</v>
      </c>
    </row>
    <row r="1007" spans="1:39" ht="15.75">
      <c r="A1007" s="84" t="s">
        <v>3453</v>
      </c>
      <c r="B1007" s="84" t="s">
        <v>2922</v>
      </c>
      <c r="C1007" s="87" t="s">
        <v>264</v>
      </c>
      <c r="D1007" s="86" t="s">
        <v>3504</v>
      </c>
      <c r="E1007" s="76" t="s">
        <v>796</v>
      </c>
      <c r="F1007" s="85" t="s">
        <v>2250</v>
      </c>
      <c r="G1007" s="84">
        <v>892000264</v>
      </c>
      <c r="H1007" s="76" t="s">
        <v>2251</v>
      </c>
      <c r="I1007" s="81">
        <v>524963700</v>
      </c>
      <c r="J1007" s="81">
        <v>524963700</v>
      </c>
      <c r="K1007" s="83">
        <v>45772</v>
      </c>
      <c r="L1007" s="82">
        <v>2025</v>
      </c>
      <c r="M1007" s="81">
        <v>456770358</v>
      </c>
      <c r="N1007" s="81">
        <v>0</v>
      </c>
      <c r="O1007" s="81">
        <v>68193342</v>
      </c>
      <c r="P1007" s="81">
        <v>34451</v>
      </c>
      <c r="Q1007" s="80">
        <v>0.87009893826944606</v>
      </c>
      <c r="R1007" s="77" t="s">
        <v>3456</v>
      </c>
      <c r="S1007" s="77" t="s">
        <v>3456</v>
      </c>
      <c r="T1007" s="78">
        <v>12</v>
      </c>
      <c r="U1007" s="77" t="s">
        <v>3456</v>
      </c>
      <c r="V1007" s="77" t="s">
        <v>3456</v>
      </c>
      <c r="W1007" s="77" t="s">
        <v>3456</v>
      </c>
      <c r="X1007" s="77" t="s">
        <v>3456</v>
      </c>
      <c r="Y1007" s="77" t="s">
        <v>3456</v>
      </c>
      <c r="Z1007" s="77" t="s">
        <v>3456</v>
      </c>
      <c r="AA1007" s="77" t="s">
        <v>3456</v>
      </c>
      <c r="AB1007" s="77" t="s">
        <v>3456</v>
      </c>
      <c r="AC1007" s="77" t="s">
        <v>3456</v>
      </c>
      <c r="AD1007" s="77" t="s">
        <v>3456</v>
      </c>
      <c r="AE1007" s="77" t="s">
        <v>3456</v>
      </c>
      <c r="AF1007" s="77" t="s">
        <v>3456</v>
      </c>
      <c r="AG1007" s="79">
        <v>1</v>
      </c>
      <c r="AH1007" s="77" t="s">
        <v>3456</v>
      </c>
      <c r="AI1007" s="77" t="s">
        <v>3457</v>
      </c>
      <c r="AJ1007" s="77" t="s">
        <v>3457</v>
      </c>
      <c r="AK1007" s="77" t="s">
        <v>3457</v>
      </c>
      <c r="AL1007" s="50" t="s">
        <v>872</v>
      </c>
      <c r="AM1007" s="50">
        <v>580</v>
      </c>
    </row>
    <row r="1008" spans="1:39" ht="15.75">
      <c r="A1008" s="84" t="s">
        <v>3453</v>
      </c>
      <c r="B1008" s="84" t="s">
        <v>2922</v>
      </c>
      <c r="C1008" s="87" t="s">
        <v>2967</v>
      </c>
      <c r="D1008" s="86" t="s">
        <v>3504</v>
      </c>
      <c r="E1008" s="76" t="s">
        <v>796</v>
      </c>
      <c r="F1008" s="85" t="s">
        <v>2253</v>
      </c>
      <c r="G1008" s="84">
        <v>900004059</v>
      </c>
      <c r="H1008" s="76" t="s">
        <v>2254</v>
      </c>
      <c r="I1008" s="81">
        <v>381101850</v>
      </c>
      <c r="J1008" s="81">
        <v>381101850</v>
      </c>
      <c r="K1008" s="83">
        <v>45735</v>
      </c>
      <c r="L1008" s="82">
        <v>2025</v>
      </c>
      <c r="M1008" s="81">
        <v>298227428</v>
      </c>
      <c r="N1008" s="81">
        <v>0</v>
      </c>
      <c r="O1008" s="81">
        <v>82874422</v>
      </c>
      <c r="P1008" s="81">
        <v>2843841</v>
      </c>
      <c r="Q1008" s="80">
        <v>0.78253996405422854</v>
      </c>
      <c r="R1008" s="77" t="s">
        <v>3456</v>
      </c>
      <c r="S1008" s="77" t="s">
        <v>3456</v>
      </c>
      <c r="T1008" s="78">
        <v>12</v>
      </c>
      <c r="U1008" s="77" t="s">
        <v>3456</v>
      </c>
      <c r="V1008" s="77" t="s">
        <v>3456</v>
      </c>
      <c r="W1008" s="77" t="s">
        <v>3456</v>
      </c>
      <c r="X1008" s="77" t="s">
        <v>3456</v>
      </c>
      <c r="Y1008" s="77" t="s">
        <v>3456</v>
      </c>
      <c r="Z1008" s="77" t="s">
        <v>3456</v>
      </c>
      <c r="AA1008" s="77" t="s">
        <v>3456</v>
      </c>
      <c r="AB1008" s="77" t="s">
        <v>3456</v>
      </c>
      <c r="AC1008" s="77" t="s">
        <v>3456</v>
      </c>
      <c r="AD1008" s="77" t="s">
        <v>3456</v>
      </c>
      <c r="AE1008" s="77" t="s">
        <v>3456</v>
      </c>
      <c r="AF1008" s="77" t="s">
        <v>3456</v>
      </c>
      <c r="AG1008" s="79">
        <v>1</v>
      </c>
      <c r="AH1008" s="77" t="s">
        <v>3456</v>
      </c>
      <c r="AI1008" s="77" t="s">
        <v>3457</v>
      </c>
      <c r="AJ1008" s="77" t="s">
        <v>3457</v>
      </c>
      <c r="AK1008" s="77" t="s">
        <v>3457</v>
      </c>
      <c r="AL1008" s="50" t="s">
        <v>876</v>
      </c>
      <c r="AM1008" s="50">
        <v>236</v>
      </c>
    </row>
    <row r="1009" spans="1:39" ht="15.75">
      <c r="A1009" s="84" t="s">
        <v>3453</v>
      </c>
      <c r="B1009" s="84" t="s">
        <v>2922</v>
      </c>
      <c r="C1009" s="87" t="s">
        <v>378</v>
      </c>
      <c r="D1009" s="86" t="s">
        <v>3504</v>
      </c>
      <c r="E1009" s="76" t="s">
        <v>796</v>
      </c>
      <c r="F1009" s="85" t="s">
        <v>1475</v>
      </c>
      <c r="G1009" s="84">
        <v>900081643</v>
      </c>
      <c r="H1009" s="76" t="s">
        <v>1476</v>
      </c>
      <c r="I1009" s="81">
        <v>468595800</v>
      </c>
      <c r="J1009" s="81">
        <v>468595800</v>
      </c>
      <c r="K1009" s="83">
        <v>45772</v>
      </c>
      <c r="L1009" s="82">
        <v>2025</v>
      </c>
      <c r="M1009" s="81">
        <v>212450862</v>
      </c>
      <c r="N1009" s="81">
        <v>256144938</v>
      </c>
      <c r="O1009" s="81">
        <v>0</v>
      </c>
      <c r="P1009" s="81">
        <v>400616</v>
      </c>
      <c r="Q1009" s="80">
        <v>1</v>
      </c>
      <c r="R1009" s="77" t="s">
        <v>3456</v>
      </c>
      <c r="S1009" s="77" t="s">
        <v>3456</v>
      </c>
      <c r="T1009" s="78">
        <v>12</v>
      </c>
      <c r="U1009" s="77" t="s">
        <v>3456</v>
      </c>
      <c r="V1009" s="77" t="s">
        <v>3456</v>
      </c>
      <c r="W1009" s="77" t="s">
        <v>3456</v>
      </c>
      <c r="X1009" s="77" t="s">
        <v>3456</v>
      </c>
      <c r="Y1009" s="77" t="s">
        <v>3456</v>
      </c>
      <c r="Z1009" s="77" t="s">
        <v>3456</v>
      </c>
      <c r="AA1009" s="77" t="s">
        <v>3456</v>
      </c>
      <c r="AB1009" s="77" t="s">
        <v>3456</v>
      </c>
      <c r="AC1009" s="77" t="s">
        <v>3456</v>
      </c>
      <c r="AD1009" s="77" t="s">
        <v>3456</v>
      </c>
      <c r="AE1009" s="77" t="s">
        <v>3456</v>
      </c>
      <c r="AF1009" s="77" t="s">
        <v>3456</v>
      </c>
      <c r="AG1009" s="79">
        <v>1</v>
      </c>
      <c r="AH1009" s="77" t="s">
        <v>3456</v>
      </c>
      <c r="AI1009" s="77" t="s">
        <v>3457</v>
      </c>
      <c r="AJ1009" s="77" t="s">
        <v>3457</v>
      </c>
      <c r="AK1009" s="77" t="s">
        <v>3457</v>
      </c>
      <c r="AL1009" s="50" t="s">
        <v>872</v>
      </c>
      <c r="AM1009" s="50">
        <v>430</v>
      </c>
    </row>
    <row r="1010" spans="1:39" ht="15.75">
      <c r="A1010" s="84" t="s">
        <v>3453</v>
      </c>
      <c r="B1010" s="84" t="s">
        <v>2922</v>
      </c>
      <c r="C1010" s="87" t="s">
        <v>239</v>
      </c>
      <c r="D1010" s="86" t="s">
        <v>3504</v>
      </c>
      <c r="E1010" s="76" t="s">
        <v>796</v>
      </c>
      <c r="F1010" s="85" t="s">
        <v>1284</v>
      </c>
      <c r="G1010" s="84">
        <v>900005594</v>
      </c>
      <c r="H1010" s="76" t="s">
        <v>2255</v>
      </c>
      <c r="I1010" s="81">
        <v>349975800</v>
      </c>
      <c r="J1010" s="81">
        <v>349975800</v>
      </c>
      <c r="K1010" s="83">
        <v>45772</v>
      </c>
      <c r="L1010" s="82">
        <v>2025</v>
      </c>
      <c r="M1010" s="81">
        <v>300682371</v>
      </c>
      <c r="N1010" s="81">
        <v>0</v>
      </c>
      <c r="O1010" s="81">
        <v>49293429</v>
      </c>
      <c r="P1010" s="81">
        <v>1719403.65</v>
      </c>
      <c r="Q1010" s="80">
        <v>0.85915189278801563</v>
      </c>
      <c r="R1010" s="77" t="s">
        <v>3456</v>
      </c>
      <c r="S1010" s="77" t="s">
        <v>3456</v>
      </c>
      <c r="T1010" s="78">
        <v>12</v>
      </c>
      <c r="U1010" s="77" t="s">
        <v>3456</v>
      </c>
      <c r="V1010" s="77" t="s">
        <v>3456</v>
      </c>
      <c r="W1010" s="77" t="s">
        <v>3456</v>
      </c>
      <c r="X1010" s="77" t="s">
        <v>3456</v>
      </c>
      <c r="Y1010" s="77" t="s">
        <v>3456</v>
      </c>
      <c r="Z1010" s="77" t="s">
        <v>3456</v>
      </c>
      <c r="AA1010" s="77" t="s">
        <v>3456</v>
      </c>
      <c r="AB1010" s="77" t="s">
        <v>3456</v>
      </c>
      <c r="AC1010" s="77" t="s">
        <v>3456</v>
      </c>
      <c r="AD1010" s="77" t="s">
        <v>3456</v>
      </c>
      <c r="AE1010" s="77" t="s">
        <v>3456</v>
      </c>
      <c r="AF1010" s="77" t="s">
        <v>3456</v>
      </c>
      <c r="AG1010" s="79">
        <v>1</v>
      </c>
      <c r="AH1010" s="77" t="s">
        <v>3456</v>
      </c>
      <c r="AI1010" s="77" t="s">
        <v>3457</v>
      </c>
      <c r="AJ1010" s="77" t="s">
        <v>3457</v>
      </c>
      <c r="AK1010" s="77" t="s">
        <v>3457</v>
      </c>
      <c r="AL1010" s="50" t="s">
        <v>872</v>
      </c>
      <c r="AM1010" s="50">
        <v>602</v>
      </c>
    </row>
    <row r="1011" spans="1:39" ht="15.75">
      <c r="A1011" s="84" t="s">
        <v>3453</v>
      </c>
      <c r="B1011" s="84" t="s">
        <v>2922</v>
      </c>
      <c r="C1011" s="87" t="s">
        <v>2968</v>
      </c>
      <c r="D1011" s="86" t="s">
        <v>3504</v>
      </c>
      <c r="E1011" s="76" t="s">
        <v>796</v>
      </c>
      <c r="F1011" s="85" t="s">
        <v>1119</v>
      </c>
      <c r="G1011" s="84">
        <v>800037202</v>
      </c>
      <c r="H1011" s="76" t="s">
        <v>1464</v>
      </c>
      <c r="I1011" s="81">
        <v>468595800</v>
      </c>
      <c r="J1011" s="81">
        <v>468595800</v>
      </c>
      <c r="K1011" s="83">
        <v>45772</v>
      </c>
      <c r="L1011" s="82">
        <v>2025</v>
      </c>
      <c r="M1011" s="81">
        <v>466562987</v>
      </c>
      <c r="N1011" s="81">
        <v>2032813</v>
      </c>
      <c r="O1011" s="81">
        <v>0</v>
      </c>
      <c r="P1011" s="81">
        <v>333876</v>
      </c>
      <c r="Q1011" s="80">
        <v>1</v>
      </c>
      <c r="R1011" s="77" t="s">
        <v>3456</v>
      </c>
      <c r="S1011" s="77" t="s">
        <v>3456</v>
      </c>
      <c r="T1011" s="78">
        <v>12</v>
      </c>
      <c r="U1011" s="77" t="s">
        <v>3456</v>
      </c>
      <c r="V1011" s="77" t="s">
        <v>3456</v>
      </c>
      <c r="W1011" s="77" t="s">
        <v>3456</v>
      </c>
      <c r="X1011" s="77" t="s">
        <v>3456</v>
      </c>
      <c r="Y1011" s="77" t="s">
        <v>3456</v>
      </c>
      <c r="Z1011" s="77" t="s">
        <v>3456</v>
      </c>
      <c r="AA1011" s="77" t="s">
        <v>3456</v>
      </c>
      <c r="AB1011" s="77" t="s">
        <v>3456</v>
      </c>
      <c r="AC1011" s="77" t="s">
        <v>3456</v>
      </c>
      <c r="AD1011" s="77" t="s">
        <v>3456</v>
      </c>
      <c r="AE1011" s="77" t="s">
        <v>3456</v>
      </c>
      <c r="AF1011" s="77" t="s">
        <v>3456</v>
      </c>
      <c r="AG1011" s="79">
        <v>1</v>
      </c>
      <c r="AH1011" s="77" t="s">
        <v>3456</v>
      </c>
      <c r="AI1011" s="77" t="s">
        <v>3457</v>
      </c>
      <c r="AJ1011" s="77" t="s">
        <v>3457</v>
      </c>
      <c r="AK1011" s="77" t="s">
        <v>3457</v>
      </c>
      <c r="AL1011" s="50" t="s">
        <v>872</v>
      </c>
      <c r="AM1011" s="50">
        <v>640</v>
      </c>
    </row>
    <row r="1012" spans="1:39" ht="15.75">
      <c r="A1012" s="84" t="s">
        <v>3453</v>
      </c>
      <c r="B1012" s="84" t="s">
        <v>2922</v>
      </c>
      <c r="C1012" s="87" t="s">
        <v>225</v>
      </c>
      <c r="D1012" s="86" t="s">
        <v>3504</v>
      </c>
      <c r="E1012" s="76" t="s">
        <v>796</v>
      </c>
      <c r="F1012" s="85" t="s">
        <v>1465</v>
      </c>
      <c r="G1012" s="84">
        <v>800037979</v>
      </c>
      <c r="H1012" s="76" t="s">
        <v>3505</v>
      </c>
      <c r="I1012" s="81">
        <v>762203700</v>
      </c>
      <c r="J1012" s="81">
        <v>762203700</v>
      </c>
      <c r="K1012" s="83">
        <v>45772</v>
      </c>
      <c r="L1012" s="82">
        <v>2025</v>
      </c>
      <c r="M1012" s="81">
        <v>746665363</v>
      </c>
      <c r="N1012" s="81">
        <v>15538337</v>
      </c>
      <c r="O1012" s="81">
        <v>0</v>
      </c>
      <c r="P1012" s="81">
        <v>5609007.9900000002</v>
      </c>
      <c r="Q1012" s="80">
        <v>1</v>
      </c>
      <c r="R1012" s="77" t="s">
        <v>3456</v>
      </c>
      <c r="S1012" s="77" t="s">
        <v>3456</v>
      </c>
      <c r="T1012" s="78">
        <v>12</v>
      </c>
      <c r="U1012" s="77" t="s">
        <v>3456</v>
      </c>
      <c r="V1012" s="77" t="s">
        <v>3456</v>
      </c>
      <c r="W1012" s="77" t="s">
        <v>3456</v>
      </c>
      <c r="X1012" s="77" t="s">
        <v>3456</v>
      </c>
      <c r="Y1012" s="77" t="s">
        <v>3456</v>
      </c>
      <c r="Z1012" s="77" t="s">
        <v>3456</v>
      </c>
      <c r="AA1012" s="77" t="s">
        <v>3456</v>
      </c>
      <c r="AB1012" s="77" t="s">
        <v>3456</v>
      </c>
      <c r="AC1012" s="77" t="s">
        <v>3456</v>
      </c>
      <c r="AD1012" s="77" t="s">
        <v>3456</v>
      </c>
      <c r="AE1012" s="77" t="s">
        <v>3456</v>
      </c>
      <c r="AF1012" s="77" t="s">
        <v>3456</v>
      </c>
      <c r="AG1012" s="79">
        <v>1</v>
      </c>
      <c r="AH1012" s="77" t="s">
        <v>3456</v>
      </c>
      <c r="AI1012" s="77" t="s">
        <v>3457</v>
      </c>
      <c r="AJ1012" s="77" t="s">
        <v>3457</v>
      </c>
      <c r="AK1012" s="77" t="s">
        <v>3457</v>
      </c>
      <c r="AL1012" s="50" t="s">
        <v>872</v>
      </c>
      <c r="AM1012" s="50">
        <v>610</v>
      </c>
    </row>
    <row r="1013" spans="1:39" ht="15.75">
      <c r="A1013" s="84" t="s">
        <v>3453</v>
      </c>
      <c r="B1013" s="84" t="s">
        <v>2922</v>
      </c>
      <c r="C1013" s="87" t="s">
        <v>2969</v>
      </c>
      <c r="D1013" s="86" t="s">
        <v>3504</v>
      </c>
      <c r="E1013" s="76" t="s">
        <v>796</v>
      </c>
      <c r="F1013" s="85" t="s">
        <v>1471</v>
      </c>
      <c r="G1013" s="84">
        <v>900061048</v>
      </c>
      <c r="H1013" s="76" t="s">
        <v>1472</v>
      </c>
      <c r="I1013" s="81">
        <v>174987900</v>
      </c>
      <c r="J1013" s="81">
        <v>174987900</v>
      </c>
      <c r="K1013" s="83">
        <v>45772</v>
      </c>
      <c r="L1013" s="82">
        <v>2025</v>
      </c>
      <c r="M1013" s="81">
        <v>168300433</v>
      </c>
      <c r="N1013" s="81">
        <v>0</v>
      </c>
      <c r="O1013" s="81">
        <v>6687467</v>
      </c>
      <c r="P1013" s="81">
        <v>11599</v>
      </c>
      <c r="Q1013" s="80">
        <v>0.96178326044257922</v>
      </c>
      <c r="R1013" s="77" t="s">
        <v>3456</v>
      </c>
      <c r="S1013" s="77" t="s">
        <v>3456</v>
      </c>
      <c r="T1013" s="78">
        <v>12</v>
      </c>
      <c r="U1013" s="77" t="s">
        <v>3456</v>
      </c>
      <c r="V1013" s="77" t="s">
        <v>3456</v>
      </c>
      <c r="W1013" s="77" t="s">
        <v>3456</v>
      </c>
      <c r="X1013" s="77" t="s">
        <v>3456</v>
      </c>
      <c r="Y1013" s="77" t="s">
        <v>3456</v>
      </c>
      <c r="Z1013" s="77" t="s">
        <v>3456</v>
      </c>
      <c r="AA1013" s="77" t="s">
        <v>3456</v>
      </c>
      <c r="AB1013" s="77" t="s">
        <v>3456</v>
      </c>
      <c r="AC1013" s="77" t="s">
        <v>3456</v>
      </c>
      <c r="AD1013" s="77" t="s">
        <v>3456</v>
      </c>
      <c r="AE1013" s="77" t="s">
        <v>3456</v>
      </c>
      <c r="AF1013" s="77" t="s">
        <v>3456</v>
      </c>
      <c r="AG1013" s="79">
        <v>1</v>
      </c>
      <c r="AH1013" s="77" t="s">
        <v>3456</v>
      </c>
      <c r="AI1013" s="77" t="s">
        <v>3457</v>
      </c>
      <c r="AJ1013" s="77" t="s">
        <v>3457</v>
      </c>
      <c r="AK1013" s="77" t="s">
        <v>3457</v>
      </c>
      <c r="AL1013" s="50" t="s">
        <v>872</v>
      </c>
      <c r="AM1013" s="50">
        <v>662</v>
      </c>
    </row>
    <row r="1014" spans="1:39" ht="15.75">
      <c r="A1014" s="84" t="s">
        <v>3453</v>
      </c>
      <c r="B1014" s="84" t="s">
        <v>2922</v>
      </c>
      <c r="C1014" s="87" t="s">
        <v>2970</v>
      </c>
      <c r="D1014" s="86" t="s">
        <v>3504</v>
      </c>
      <c r="E1014" s="76" t="s">
        <v>796</v>
      </c>
      <c r="F1014" s="85" t="s">
        <v>2152</v>
      </c>
      <c r="G1014" s="84">
        <v>892000458</v>
      </c>
      <c r="H1014" s="76" t="s">
        <v>2971</v>
      </c>
      <c r="I1014" s="81">
        <v>468595800</v>
      </c>
      <c r="J1014" s="81">
        <v>468595800</v>
      </c>
      <c r="K1014" s="83">
        <v>45596</v>
      </c>
      <c r="L1014" s="82">
        <v>2024</v>
      </c>
      <c r="M1014" s="81">
        <v>425736360</v>
      </c>
      <c r="N1014" s="81">
        <v>0</v>
      </c>
      <c r="O1014" s="81">
        <v>42859440</v>
      </c>
      <c r="P1014" s="81">
        <v>90396</v>
      </c>
      <c r="Q1014" s="80">
        <v>0.90853644014735091</v>
      </c>
      <c r="R1014" s="77" t="s">
        <v>3456</v>
      </c>
      <c r="S1014" s="77" t="s">
        <v>3456</v>
      </c>
      <c r="T1014" s="78">
        <v>12</v>
      </c>
      <c r="U1014" s="77" t="s">
        <v>3456</v>
      </c>
      <c r="V1014" s="77" t="s">
        <v>3456</v>
      </c>
      <c r="W1014" s="77" t="s">
        <v>3456</v>
      </c>
      <c r="X1014" s="77" t="s">
        <v>3456</v>
      </c>
      <c r="Y1014" s="77" t="s">
        <v>3456</v>
      </c>
      <c r="Z1014" s="77" t="s">
        <v>3456</v>
      </c>
      <c r="AA1014" s="77" t="s">
        <v>3456</v>
      </c>
      <c r="AB1014" s="77" t="s">
        <v>3456</v>
      </c>
      <c r="AC1014" s="77" t="s">
        <v>3456</v>
      </c>
      <c r="AD1014" s="77" t="s">
        <v>3456</v>
      </c>
      <c r="AE1014" s="77" t="s">
        <v>3456</v>
      </c>
      <c r="AF1014" s="77" t="s">
        <v>3456</v>
      </c>
      <c r="AG1014" s="79">
        <v>1</v>
      </c>
      <c r="AH1014" s="77" t="s">
        <v>3456</v>
      </c>
      <c r="AI1014" s="77" t="s">
        <v>3457</v>
      </c>
      <c r="AJ1014" s="77" t="s">
        <v>3457</v>
      </c>
      <c r="AK1014" s="77" t="s">
        <v>3457</v>
      </c>
      <c r="AL1014" s="50" t="s">
        <v>872</v>
      </c>
      <c r="AM1014" s="50">
        <v>530</v>
      </c>
    </row>
    <row r="1015" spans="1:39" ht="15.75">
      <c r="A1015" s="84" t="s">
        <v>3453</v>
      </c>
      <c r="B1015" s="84" t="s">
        <v>2922</v>
      </c>
      <c r="C1015" s="87" t="s">
        <v>363</v>
      </c>
      <c r="D1015" s="86" t="s">
        <v>3467</v>
      </c>
      <c r="E1015" s="76" t="s">
        <v>790</v>
      </c>
      <c r="F1015" s="85" t="s">
        <v>2958</v>
      </c>
      <c r="G1015" s="84">
        <v>890981268</v>
      </c>
      <c r="H1015" s="76" t="s">
        <v>3598</v>
      </c>
      <c r="I1015" s="81">
        <v>1117495000</v>
      </c>
      <c r="J1015" s="81">
        <v>1117495000</v>
      </c>
      <c r="K1015" s="83">
        <v>45596</v>
      </c>
      <c r="L1015" s="82">
        <v>2024</v>
      </c>
      <c r="M1015" s="81">
        <v>1117495000</v>
      </c>
      <c r="N1015" s="81">
        <v>0</v>
      </c>
      <c r="O1015" s="81">
        <v>0</v>
      </c>
      <c r="P1015" s="81">
        <v>0</v>
      </c>
      <c r="Q1015" s="80">
        <v>1</v>
      </c>
      <c r="R1015" s="77" t="s">
        <v>3456</v>
      </c>
      <c r="S1015" s="77" t="s">
        <v>3456</v>
      </c>
      <c r="T1015" s="78">
        <v>10</v>
      </c>
      <c r="U1015" s="77" t="s">
        <v>3456</v>
      </c>
      <c r="V1015" s="77" t="s">
        <v>3456</v>
      </c>
      <c r="W1015" s="77" t="s">
        <v>3456</v>
      </c>
      <c r="X1015" s="77" t="s">
        <v>3456</v>
      </c>
      <c r="Y1015" s="77" t="s">
        <v>3456</v>
      </c>
      <c r="Z1015" s="77" t="s">
        <v>3456</v>
      </c>
      <c r="AA1015" s="77" t="s">
        <v>3456</v>
      </c>
      <c r="AB1015" s="77" t="s">
        <v>3457</v>
      </c>
      <c r="AC1015" s="77" t="s">
        <v>3457</v>
      </c>
      <c r="AD1015" s="77" t="s">
        <v>3456</v>
      </c>
      <c r="AE1015" s="77" t="s">
        <v>3456</v>
      </c>
      <c r="AF1015" s="77" t="s">
        <v>3456</v>
      </c>
      <c r="AG1015" s="79">
        <v>0.83333333333333337</v>
      </c>
      <c r="AH1015" s="77" t="s">
        <v>3456</v>
      </c>
      <c r="AI1015" s="77" t="s">
        <v>3457</v>
      </c>
      <c r="AJ1015" s="77" t="s">
        <v>3457</v>
      </c>
      <c r="AK1015" s="77" t="s">
        <v>3457</v>
      </c>
      <c r="AL1015" s="50" t="s">
        <v>872</v>
      </c>
      <c r="AM1015" s="50">
        <v>465</v>
      </c>
    </row>
    <row r="1016" spans="1:39" ht="15.75">
      <c r="A1016" s="84" t="s">
        <v>3453</v>
      </c>
      <c r="B1016" s="84" t="s">
        <v>2922</v>
      </c>
      <c r="C1016" s="87" t="s">
        <v>2945</v>
      </c>
      <c r="D1016" s="86" t="s">
        <v>3467</v>
      </c>
      <c r="E1016" s="76" t="s">
        <v>790</v>
      </c>
      <c r="F1016" s="85" t="s">
        <v>2906</v>
      </c>
      <c r="G1016" s="84">
        <v>890981137</v>
      </c>
      <c r="H1016" s="76" t="s">
        <v>2907</v>
      </c>
      <c r="I1016" s="81">
        <v>2286611100</v>
      </c>
      <c r="J1016" s="81">
        <v>2286611100</v>
      </c>
      <c r="K1016" s="83">
        <v>45735</v>
      </c>
      <c r="L1016" s="82">
        <v>2025</v>
      </c>
      <c r="M1016" s="81">
        <v>0</v>
      </c>
      <c r="N1016" s="81">
        <v>0</v>
      </c>
      <c r="O1016" s="81">
        <v>2286611100</v>
      </c>
      <c r="P1016" s="81">
        <v>0</v>
      </c>
      <c r="Q1016" s="80">
        <v>0</v>
      </c>
      <c r="R1016" s="77" t="s">
        <v>3457</v>
      </c>
      <c r="S1016" s="77" t="s">
        <v>3456</v>
      </c>
      <c r="T1016" s="78">
        <v>12</v>
      </c>
      <c r="U1016" s="77" t="s">
        <v>3456</v>
      </c>
      <c r="V1016" s="77" t="s">
        <v>3456</v>
      </c>
      <c r="W1016" s="77" t="s">
        <v>3456</v>
      </c>
      <c r="X1016" s="77" t="s">
        <v>3456</v>
      </c>
      <c r="Y1016" s="77" t="s">
        <v>3456</v>
      </c>
      <c r="Z1016" s="77" t="s">
        <v>3456</v>
      </c>
      <c r="AA1016" s="77" t="s">
        <v>3456</v>
      </c>
      <c r="AB1016" s="77" t="s">
        <v>3456</v>
      </c>
      <c r="AC1016" s="77" t="s">
        <v>3456</v>
      </c>
      <c r="AD1016" s="77" t="s">
        <v>3456</v>
      </c>
      <c r="AE1016" s="77" t="s">
        <v>3456</v>
      </c>
      <c r="AF1016" s="77" t="s">
        <v>3456</v>
      </c>
      <c r="AG1016" s="79">
        <v>1</v>
      </c>
      <c r="AH1016" s="77" t="s">
        <v>3456</v>
      </c>
      <c r="AI1016" s="77" t="s">
        <v>3457</v>
      </c>
      <c r="AJ1016" s="77" t="s">
        <v>3457</v>
      </c>
      <c r="AK1016" s="77" t="s">
        <v>3457</v>
      </c>
      <c r="AL1016" s="50" t="s">
        <v>876</v>
      </c>
      <c r="AM1016" s="50">
        <v>227</v>
      </c>
    </row>
    <row r="1017" spans="1:39" ht="15.75">
      <c r="A1017" s="84" t="s">
        <v>3453</v>
      </c>
      <c r="B1017" s="84" t="s">
        <v>2922</v>
      </c>
      <c r="C1017" s="87" t="s">
        <v>2972</v>
      </c>
      <c r="D1017" s="86" t="s">
        <v>3478</v>
      </c>
      <c r="E1017" s="76" t="s">
        <v>793</v>
      </c>
      <c r="F1017" s="85" t="s">
        <v>2973</v>
      </c>
      <c r="G1017" s="84">
        <v>900145767</v>
      </c>
      <c r="H1017" s="76" t="s">
        <v>1345</v>
      </c>
      <c r="I1017" s="81">
        <v>2755206900</v>
      </c>
      <c r="J1017" s="81">
        <v>2755206900</v>
      </c>
      <c r="K1017" s="83">
        <v>45596</v>
      </c>
      <c r="L1017" s="82">
        <v>2024</v>
      </c>
      <c r="M1017" s="81">
        <v>1039687611</v>
      </c>
      <c r="N1017" s="81">
        <v>0</v>
      </c>
      <c r="O1017" s="81">
        <v>1715519289</v>
      </c>
      <c r="P1017" s="81">
        <v>1347066.72</v>
      </c>
      <c r="Q1017" s="80">
        <v>0.37735373376133746</v>
      </c>
      <c r="R1017" s="77" t="s">
        <v>3456</v>
      </c>
      <c r="S1017" s="77" t="s">
        <v>3456</v>
      </c>
      <c r="T1017" s="78">
        <v>12</v>
      </c>
      <c r="U1017" s="77" t="s">
        <v>3456</v>
      </c>
      <c r="V1017" s="77" t="s">
        <v>3456</v>
      </c>
      <c r="W1017" s="77" t="s">
        <v>3456</v>
      </c>
      <c r="X1017" s="77" t="s">
        <v>3456</v>
      </c>
      <c r="Y1017" s="77" t="s">
        <v>3456</v>
      </c>
      <c r="Z1017" s="77" t="s">
        <v>3456</v>
      </c>
      <c r="AA1017" s="77" t="s">
        <v>3456</v>
      </c>
      <c r="AB1017" s="77" t="s">
        <v>3456</v>
      </c>
      <c r="AC1017" s="77" t="s">
        <v>3456</v>
      </c>
      <c r="AD1017" s="77" t="s">
        <v>3456</v>
      </c>
      <c r="AE1017" s="77" t="s">
        <v>3456</v>
      </c>
      <c r="AF1017" s="77" t="s">
        <v>3456</v>
      </c>
      <c r="AG1017" s="79">
        <v>1</v>
      </c>
      <c r="AH1017" s="77" t="s">
        <v>3456</v>
      </c>
      <c r="AI1017" s="77" t="s">
        <v>3457</v>
      </c>
      <c r="AJ1017" s="77" t="s">
        <v>3457</v>
      </c>
      <c r="AK1017" s="77" t="s">
        <v>3457</v>
      </c>
      <c r="AL1017" s="50" t="s">
        <v>876</v>
      </c>
      <c r="AM1017" s="50">
        <v>211</v>
      </c>
    </row>
    <row r="1018" spans="1:39" ht="15.75">
      <c r="A1018" s="84" t="s">
        <v>3453</v>
      </c>
      <c r="B1018" s="84" t="s">
        <v>2922</v>
      </c>
      <c r="C1018" s="87" t="s">
        <v>2974</v>
      </c>
      <c r="D1018" s="86" t="s">
        <v>3478</v>
      </c>
      <c r="E1018" s="76" t="s">
        <v>793</v>
      </c>
      <c r="F1018" s="85" t="s">
        <v>959</v>
      </c>
      <c r="G1018" s="84">
        <v>817000999</v>
      </c>
      <c r="H1018" s="76" t="s">
        <v>960</v>
      </c>
      <c r="I1018" s="81">
        <v>762203700</v>
      </c>
      <c r="J1018" s="81">
        <v>762203700</v>
      </c>
      <c r="K1018" s="83">
        <v>45772</v>
      </c>
      <c r="L1018" s="82">
        <v>2025</v>
      </c>
      <c r="M1018" s="81">
        <v>762203700</v>
      </c>
      <c r="N1018" s="81">
        <v>0</v>
      </c>
      <c r="O1018" s="81">
        <v>0</v>
      </c>
      <c r="P1018" s="81">
        <v>662885</v>
      </c>
      <c r="Q1018" s="80">
        <v>1</v>
      </c>
      <c r="R1018" s="77" t="s">
        <v>3456</v>
      </c>
      <c r="S1018" s="77" t="s">
        <v>3456</v>
      </c>
      <c r="T1018" s="78">
        <v>12</v>
      </c>
      <c r="U1018" s="77" t="s">
        <v>3456</v>
      </c>
      <c r="V1018" s="77" t="s">
        <v>3456</v>
      </c>
      <c r="W1018" s="77" t="s">
        <v>3456</v>
      </c>
      <c r="X1018" s="77" t="s">
        <v>3456</v>
      </c>
      <c r="Y1018" s="77" t="s">
        <v>3456</v>
      </c>
      <c r="Z1018" s="77" t="s">
        <v>3456</v>
      </c>
      <c r="AA1018" s="77" t="s">
        <v>3456</v>
      </c>
      <c r="AB1018" s="77" t="s">
        <v>3456</v>
      </c>
      <c r="AC1018" s="77" t="s">
        <v>3456</v>
      </c>
      <c r="AD1018" s="77" t="s">
        <v>3456</v>
      </c>
      <c r="AE1018" s="77" t="s">
        <v>3456</v>
      </c>
      <c r="AF1018" s="77" t="s">
        <v>3456</v>
      </c>
      <c r="AG1018" s="79">
        <v>1</v>
      </c>
      <c r="AH1018" s="77" t="s">
        <v>3456</v>
      </c>
      <c r="AI1018" s="77" t="s">
        <v>3457</v>
      </c>
      <c r="AJ1018" s="77" t="s">
        <v>3457</v>
      </c>
      <c r="AK1018" s="77" t="s">
        <v>3457</v>
      </c>
      <c r="AL1018" s="50" t="s">
        <v>872</v>
      </c>
      <c r="AM1018" s="50">
        <v>641</v>
      </c>
    </row>
    <row r="1019" spans="1:39" ht="15.75">
      <c r="A1019" s="84" t="s">
        <v>3453</v>
      </c>
      <c r="B1019" s="84" t="s">
        <v>2922</v>
      </c>
      <c r="C1019" s="87" t="s">
        <v>2975</v>
      </c>
      <c r="D1019" s="86" t="s">
        <v>3478</v>
      </c>
      <c r="E1019" s="76" t="s">
        <v>793</v>
      </c>
      <c r="F1019" s="85" t="s">
        <v>2976</v>
      </c>
      <c r="G1019" s="84">
        <v>900145572</v>
      </c>
      <c r="H1019" s="76" t="s">
        <v>1852</v>
      </c>
      <c r="I1019" s="81">
        <v>3111066900</v>
      </c>
      <c r="J1019" s="81">
        <v>3111066900</v>
      </c>
      <c r="K1019" s="83">
        <v>45772</v>
      </c>
      <c r="L1019" s="82">
        <v>2025</v>
      </c>
      <c r="M1019" s="81">
        <v>0</v>
      </c>
      <c r="N1019" s="81">
        <v>0</v>
      </c>
      <c r="O1019" s="81">
        <v>3111066900</v>
      </c>
      <c r="P1019" s="81">
        <v>1348855.21</v>
      </c>
      <c r="Q1019" s="80">
        <v>0</v>
      </c>
      <c r="R1019" s="77" t="s">
        <v>3456</v>
      </c>
      <c r="S1019" s="77" t="s">
        <v>3456</v>
      </c>
      <c r="T1019" s="78">
        <v>7</v>
      </c>
      <c r="U1019" s="77" t="s">
        <v>3456</v>
      </c>
      <c r="V1019" s="77" t="s">
        <v>3456</v>
      </c>
      <c r="W1019" s="77" t="s">
        <v>3456</v>
      </c>
      <c r="X1019" s="77" t="s">
        <v>3456</v>
      </c>
      <c r="Y1019" s="77" t="s">
        <v>3457</v>
      </c>
      <c r="Z1019" s="77" t="s">
        <v>3457</v>
      </c>
      <c r="AA1019" s="77" t="s">
        <v>3457</v>
      </c>
      <c r="AB1019" s="77" t="s">
        <v>3457</v>
      </c>
      <c r="AC1019" s="77" t="s">
        <v>3457</v>
      </c>
      <c r="AD1019" s="77" t="s">
        <v>3456</v>
      </c>
      <c r="AE1019" s="77" t="s">
        <v>3456</v>
      </c>
      <c r="AF1019" s="77" t="s">
        <v>3456</v>
      </c>
      <c r="AG1019" s="79">
        <v>0.58333333333333337</v>
      </c>
      <c r="AH1019" s="77" t="s">
        <v>3456</v>
      </c>
      <c r="AI1019" s="77" t="s">
        <v>3457</v>
      </c>
      <c r="AJ1019" s="77" t="s">
        <v>3457</v>
      </c>
      <c r="AK1019" s="77" t="s">
        <v>3457</v>
      </c>
      <c r="AL1019" s="50" t="s">
        <v>910</v>
      </c>
      <c r="AM1019" s="50">
        <v>12</v>
      </c>
    </row>
    <row r="1020" spans="1:39" ht="15.75">
      <c r="A1020" s="84" t="s">
        <v>3453</v>
      </c>
      <c r="B1020" s="84" t="s">
        <v>2922</v>
      </c>
      <c r="C1020" s="87" t="s">
        <v>2977</v>
      </c>
      <c r="D1020" s="86" t="s">
        <v>3478</v>
      </c>
      <c r="E1020" s="76" t="s">
        <v>793</v>
      </c>
      <c r="F1020" s="85" t="s">
        <v>1843</v>
      </c>
      <c r="G1020" s="84">
        <v>817003532</v>
      </c>
      <c r="H1020" s="76" t="s">
        <v>1844</v>
      </c>
      <c r="I1020" s="81">
        <v>3167434800</v>
      </c>
      <c r="J1020" s="81">
        <v>3167434800</v>
      </c>
      <c r="K1020" s="83">
        <v>45772</v>
      </c>
      <c r="L1020" s="82">
        <v>2025</v>
      </c>
      <c r="M1020" s="81">
        <v>2764806705</v>
      </c>
      <c r="N1020" s="81">
        <v>0</v>
      </c>
      <c r="O1020" s="81">
        <v>402628095</v>
      </c>
      <c r="P1020" s="81">
        <v>321178.87</v>
      </c>
      <c r="Q1020" s="80">
        <v>0.87288511984524508</v>
      </c>
      <c r="R1020" s="77" t="s">
        <v>3456</v>
      </c>
      <c r="S1020" s="77" t="s">
        <v>3456</v>
      </c>
      <c r="T1020" s="78">
        <v>11</v>
      </c>
      <c r="U1020" s="77" t="s">
        <v>3456</v>
      </c>
      <c r="V1020" s="77" t="s">
        <v>3456</v>
      </c>
      <c r="W1020" s="77" t="s">
        <v>3456</v>
      </c>
      <c r="X1020" s="77" t="s">
        <v>3456</v>
      </c>
      <c r="Y1020" s="77" t="s">
        <v>3456</v>
      </c>
      <c r="Z1020" s="77" t="s">
        <v>3456</v>
      </c>
      <c r="AA1020" s="77" t="s">
        <v>3456</v>
      </c>
      <c r="AB1020" s="77" t="s">
        <v>3456</v>
      </c>
      <c r="AC1020" s="77" t="s">
        <v>3457</v>
      </c>
      <c r="AD1020" s="77" t="s">
        <v>3456</v>
      </c>
      <c r="AE1020" s="77" t="s">
        <v>3456</v>
      </c>
      <c r="AF1020" s="77" t="s">
        <v>3456</v>
      </c>
      <c r="AG1020" s="79">
        <v>0.91666666666666663</v>
      </c>
      <c r="AH1020" s="77" t="s">
        <v>3456</v>
      </c>
      <c r="AI1020" s="77" t="s">
        <v>3457</v>
      </c>
      <c r="AJ1020" s="77" t="s">
        <v>3457</v>
      </c>
      <c r="AK1020" s="77" t="s">
        <v>3457</v>
      </c>
      <c r="AL1020" s="50" t="s">
        <v>872</v>
      </c>
      <c r="AM1020" s="50">
        <v>352</v>
      </c>
    </row>
    <row r="1021" spans="1:39" ht="15.75">
      <c r="A1021" s="84" t="s">
        <v>3453</v>
      </c>
      <c r="B1021" s="84" t="s">
        <v>2922</v>
      </c>
      <c r="C1021" s="87" t="s">
        <v>2947</v>
      </c>
      <c r="D1021" s="86" t="s">
        <v>3478</v>
      </c>
      <c r="E1021" s="76" t="s">
        <v>793</v>
      </c>
      <c r="F1021" s="85" t="s">
        <v>2948</v>
      </c>
      <c r="G1021" s="84">
        <v>900145579</v>
      </c>
      <c r="H1021" s="76" t="s">
        <v>1855</v>
      </c>
      <c r="I1021" s="81">
        <v>3517410600</v>
      </c>
      <c r="J1021" s="81">
        <v>3517410600</v>
      </c>
      <c r="K1021" s="83">
        <v>45772</v>
      </c>
      <c r="L1021" s="82">
        <v>2025</v>
      </c>
      <c r="M1021" s="81">
        <v>0</v>
      </c>
      <c r="N1021" s="81">
        <v>0</v>
      </c>
      <c r="O1021" s="81">
        <v>3517410600</v>
      </c>
      <c r="P1021" s="81">
        <v>0</v>
      </c>
      <c r="Q1021" s="80">
        <v>0</v>
      </c>
      <c r="R1021" s="77" t="s">
        <v>3457</v>
      </c>
      <c r="S1021" s="77" t="s">
        <v>3456</v>
      </c>
      <c r="T1021" s="78">
        <v>5</v>
      </c>
      <c r="U1021" s="77" t="s">
        <v>3456</v>
      </c>
      <c r="V1021" s="77" t="s">
        <v>3456</v>
      </c>
      <c r="W1021" s="77" t="s">
        <v>3456</v>
      </c>
      <c r="X1021" s="77" t="s">
        <v>3456</v>
      </c>
      <c r="Y1021" s="77" t="s">
        <v>3457</v>
      </c>
      <c r="Z1021" s="77" t="s">
        <v>3456</v>
      </c>
      <c r="AA1021" s="77" t="s">
        <v>3457</v>
      </c>
      <c r="AB1021" s="77" t="s">
        <v>3457</v>
      </c>
      <c r="AC1021" s="77" t="s">
        <v>3457</v>
      </c>
      <c r="AD1021" s="77" t="s">
        <v>3457</v>
      </c>
      <c r="AE1021" s="77" t="s">
        <v>3457</v>
      </c>
      <c r="AF1021" s="77" t="s">
        <v>3457</v>
      </c>
      <c r="AG1021" s="79">
        <v>0.41666666666666669</v>
      </c>
      <c r="AH1021" s="77" t="s">
        <v>3456</v>
      </c>
      <c r="AI1021" s="77" t="s">
        <v>3457</v>
      </c>
      <c r="AJ1021" s="77" t="s">
        <v>3457</v>
      </c>
      <c r="AK1021" s="77" t="s">
        <v>3457</v>
      </c>
      <c r="AL1021" s="50" t="s">
        <v>910</v>
      </c>
      <c r="AM1021" s="50">
        <v>10</v>
      </c>
    </row>
    <row r="1022" spans="1:39" ht="15.75">
      <c r="A1022" s="84" t="s">
        <v>3453</v>
      </c>
      <c r="B1022" s="84" t="s">
        <v>2922</v>
      </c>
      <c r="C1022" s="87" t="s">
        <v>2951</v>
      </c>
      <c r="D1022" s="86" t="s">
        <v>3478</v>
      </c>
      <c r="E1022" s="76" t="s">
        <v>793</v>
      </c>
      <c r="F1022" s="85" t="s">
        <v>2952</v>
      </c>
      <c r="G1022" s="84">
        <v>900145588</v>
      </c>
      <c r="H1022" s="76" t="s">
        <v>1864</v>
      </c>
      <c r="I1022" s="81">
        <v>937191600</v>
      </c>
      <c r="J1022" s="81">
        <v>937191600</v>
      </c>
      <c r="K1022" s="83">
        <v>45735</v>
      </c>
      <c r="L1022" s="82">
        <v>2025</v>
      </c>
      <c r="M1022" s="81">
        <v>0</v>
      </c>
      <c r="N1022" s="81">
        <v>0</v>
      </c>
      <c r="O1022" s="81">
        <v>937191600</v>
      </c>
      <c r="P1022" s="81">
        <v>0</v>
      </c>
      <c r="Q1022" s="80">
        <v>0</v>
      </c>
      <c r="R1022" s="77" t="s">
        <v>3457</v>
      </c>
      <c r="S1022" s="77" t="s">
        <v>3456</v>
      </c>
      <c r="T1022" s="78">
        <v>6</v>
      </c>
      <c r="U1022" s="77" t="s">
        <v>3456</v>
      </c>
      <c r="V1022" s="77" t="s">
        <v>3456</v>
      </c>
      <c r="W1022" s="77" t="s">
        <v>3456</v>
      </c>
      <c r="X1022" s="77" t="s">
        <v>3457</v>
      </c>
      <c r="Y1022" s="77" t="s">
        <v>3457</v>
      </c>
      <c r="Z1022" s="77" t="s">
        <v>3457</v>
      </c>
      <c r="AA1022" s="77" t="s">
        <v>3456</v>
      </c>
      <c r="AB1022" s="77" t="s">
        <v>3457</v>
      </c>
      <c r="AC1022" s="77" t="s">
        <v>3457</v>
      </c>
      <c r="AD1022" s="77" t="s">
        <v>3456</v>
      </c>
      <c r="AE1022" s="77" t="s">
        <v>3456</v>
      </c>
      <c r="AF1022" s="77" t="s">
        <v>3457</v>
      </c>
      <c r="AG1022" s="79">
        <v>0.5</v>
      </c>
      <c r="AH1022" s="77" t="s">
        <v>3456</v>
      </c>
      <c r="AI1022" s="77" t="s">
        <v>3457</v>
      </c>
      <c r="AJ1022" s="77" t="s">
        <v>3457</v>
      </c>
      <c r="AK1022" s="77" t="s">
        <v>3457</v>
      </c>
      <c r="AL1022" s="50" t="s">
        <v>910</v>
      </c>
      <c r="AM1022" s="50">
        <v>15</v>
      </c>
    </row>
    <row r="1023" spans="1:39" ht="15.75">
      <c r="A1023" s="84" t="s">
        <v>3453</v>
      </c>
      <c r="B1023" s="84" t="s">
        <v>2922</v>
      </c>
      <c r="C1023" s="87" t="s">
        <v>2953</v>
      </c>
      <c r="D1023" s="86" t="s">
        <v>3478</v>
      </c>
      <c r="E1023" s="76" t="s">
        <v>793</v>
      </c>
      <c r="F1023" s="85" t="s">
        <v>2954</v>
      </c>
      <c r="G1023" s="84">
        <v>900146438</v>
      </c>
      <c r="H1023" s="76" t="s">
        <v>1878</v>
      </c>
      <c r="I1023" s="81">
        <v>2224359000</v>
      </c>
      <c r="J1023" s="81">
        <v>2224359000</v>
      </c>
      <c r="K1023" s="83">
        <v>45772</v>
      </c>
      <c r="L1023" s="82">
        <v>2025</v>
      </c>
      <c r="M1023" s="81">
        <v>0</v>
      </c>
      <c r="N1023" s="81">
        <v>0</v>
      </c>
      <c r="O1023" s="81">
        <v>2224359000</v>
      </c>
      <c r="P1023" s="81">
        <v>0</v>
      </c>
      <c r="Q1023" s="80">
        <v>0</v>
      </c>
      <c r="R1023" s="77" t="s">
        <v>3457</v>
      </c>
      <c r="S1023" s="77" t="s">
        <v>3457</v>
      </c>
      <c r="T1023" s="78">
        <v>0</v>
      </c>
      <c r="U1023" s="77" t="s">
        <v>3457</v>
      </c>
      <c r="V1023" s="77" t="s">
        <v>3457</v>
      </c>
      <c r="W1023" s="77" t="s">
        <v>3457</v>
      </c>
      <c r="X1023" s="77" t="s">
        <v>3457</v>
      </c>
      <c r="Y1023" s="77" t="s">
        <v>3457</v>
      </c>
      <c r="Z1023" s="77" t="s">
        <v>3457</v>
      </c>
      <c r="AA1023" s="77" t="s">
        <v>3457</v>
      </c>
      <c r="AB1023" s="77" t="s">
        <v>3457</v>
      </c>
      <c r="AC1023" s="77" t="s">
        <v>3457</v>
      </c>
      <c r="AD1023" s="77" t="s">
        <v>3457</v>
      </c>
      <c r="AE1023" s="77" t="s">
        <v>3457</v>
      </c>
      <c r="AF1023" s="77" t="s">
        <v>3457</v>
      </c>
      <c r="AG1023" s="79">
        <v>0</v>
      </c>
      <c r="AH1023" s="77" t="s">
        <v>3456</v>
      </c>
      <c r="AI1023" s="77" t="s">
        <v>3457</v>
      </c>
      <c r="AJ1023" s="77" t="s">
        <v>3457</v>
      </c>
      <c r="AK1023" s="77" t="s">
        <v>3457</v>
      </c>
      <c r="AL1023" s="50" t="s">
        <v>910</v>
      </c>
      <c r="AM1023" s="50">
        <v>11</v>
      </c>
    </row>
    <row r="1024" spans="1:39" ht="15.75">
      <c r="A1024" s="84" t="s">
        <v>3453</v>
      </c>
      <c r="B1024" s="84" t="s">
        <v>2922</v>
      </c>
      <c r="C1024" s="87" t="s">
        <v>2949</v>
      </c>
      <c r="D1024" s="86" t="s">
        <v>3478</v>
      </c>
      <c r="E1024" s="76" t="s">
        <v>793</v>
      </c>
      <c r="F1024" s="85" t="s">
        <v>2950</v>
      </c>
      <c r="G1024" s="84">
        <v>900146006</v>
      </c>
      <c r="H1024" s="76" t="s">
        <v>1869</v>
      </c>
      <c r="I1024" s="81">
        <v>4048258500</v>
      </c>
      <c r="J1024" s="81">
        <v>4048258500</v>
      </c>
      <c r="K1024" s="83">
        <v>45772</v>
      </c>
      <c r="L1024" s="82">
        <v>2025</v>
      </c>
      <c r="M1024" s="81">
        <v>0</v>
      </c>
      <c r="N1024" s="81">
        <v>0</v>
      </c>
      <c r="O1024" s="81">
        <v>4048258500</v>
      </c>
      <c r="P1024" s="81">
        <v>0</v>
      </c>
      <c r="Q1024" s="80">
        <v>0</v>
      </c>
      <c r="R1024" s="77" t="s">
        <v>3457</v>
      </c>
      <c r="S1024" s="77" t="s">
        <v>3456</v>
      </c>
      <c r="T1024" s="78">
        <v>11</v>
      </c>
      <c r="U1024" s="77" t="s">
        <v>3456</v>
      </c>
      <c r="V1024" s="77" t="s">
        <v>3456</v>
      </c>
      <c r="W1024" s="77" t="s">
        <v>3456</v>
      </c>
      <c r="X1024" s="77" t="s">
        <v>3456</v>
      </c>
      <c r="Y1024" s="77" t="s">
        <v>3456</v>
      </c>
      <c r="Z1024" s="77" t="s">
        <v>3456</v>
      </c>
      <c r="AA1024" s="77" t="s">
        <v>3457</v>
      </c>
      <c r="AB1024" s="77" t="s">
        <v>3456</v>
      </c>
      <c r="AC1024" s="77" t="s">
        <v>3456</v>
      </c>
      <c r="AD1024" s="77" t="s">
        <v>3456</v>
      </c>
      <c r="AE1024" s="77" t="s">
        <v>3456</v>
      </c>
      <c r="AF1024" s="77" t="s">
        <v>3456</v>
      </c>
      <c r="AG1024" s="79">
        <v>0.91666666666666663</v>
      </c>
      <c r="AH1024" s="77" t="s">
        <v>3456</v>
      </c>
      <c r="AI1024" s="77" t="s">
        <v>3457</v>
      </c>
      <c r="AJ1024" s="77" t="s">
        <v>3457</v>
      </c>
      <c r="AK1024" s="77" t="s">
        <v>3457</v>
      </c>
      <c r="AL1024" s="50" t="s">
        <v>910</v>
      </c>
      <c r="AM1024" s="50">
        <v>90</v>
      </c>
    </row>
    <row r="1025" spans="1:39" ht="15.75">
      <c r="A1025" s="84" t="s">
        <v>3453</v>
      </c>
      <c r="B1025" s="84" t="s">
        <v>2922</v>
      </c>
      <c r="C1025" s="87" t="s">
        <v>2946</v>
      </c>
      <c r="D1025" s="86" t="s">
        <v>3478</v>
      </c>
      <c r="E1025" s="76" t="s">
        <v>793</v>
      </c>
      <c r="F1025" s="85" t="s">
        <v>1874</v>
      </c>
      <c r="G1025" s="84">
        <v>900146012</v>
      </c>
      <c r="H1025" s="76" t="s">
        <v>1875</v>
      </c>
      <c r="I1025" s="81">
        <v>762203700</v>
      </c>
      <c r="J1025" s="81">
        <v>762203700</v>
      </c>
      <c r="K1025" s="83">
        <v>45735</v>
      </c>
      <c r="L1025" s="82">
        <v>2025</v>
      </c>
      <c r="M1025" s="81">
        <v>0</v>
      </c>
      <c r="N1025" s="81">
        <v>0</v>
      </c>
      <c r="O1025" s="81">
        <v>762203700</v>
      </c>
      <c r="P1025" s="81">
        <v>0</v>
      </c>
      <c r="Q1025" s="80">
        <v>0</v>
      </c>
      <c r="R1025" s="77" t="s">
        <v>3457</v>
      </c>
      <c r="S1025" s="77" t="s">
        <v>3456</v>
      </c>
      <c r="T1025" s="78">
        <v>9</v>
      </c>
      <c r="U1025" s="77" t="s">
        <v>3456</v>
      </c>
      <c r="V1025" s="77" t="s">
        <v>3456</v>
      </c>
      <c r="W1025" s="77" t="s">
        <v>3456</v>
      </c>
      <c r="X1025" s="77" t="s">
        <v>3456</v>
      </c>
      <c r="Y1025" s="77" t="s">
        <v>3456</v>
      </c>
      <c r="Z1025" s="77" t="s">
        <v>3456</v>
      </c>
      <c r="AA1025" s="77" t="s">
        <v>3457</v>
      </c>
      <c r="AB1025" s="77" t="s">
        <v>3456</v>
      </c>
      <c r="AC1025" s="77" t="s">
        <v>3457</v>
      </c>
      <c r="AD1025" s="77" t="s">
        <v>3456</v>
      </c>
      <c r="AE1025" s="77" t="s">
        <v>3456</v>
      </c>
      <c r="AF1025" s="77" t="s">
        <v>3457</v>
      </c>
      <c r="AG1025" s="79">
        <v>0.75</v>
      </c>
      <c r="AH1025" s="77" t="s">
        <v>3456</v>
      </c>
      <c r="AI1025" s="77" t="s">
        <v>3457</v>
      </c>
      <c r="AJ1025" s="77" t="s">
        <v>3457</v>
      </c>
      <c r="AK1025" s="77" t="s">
        <v>3457</v>
      </c>
      <c r="AL1025" s="50" t="s">
        <v>910</v>
      </c>
      <c r="AM1025" s="50">
        <v>76</v>
      </c>
    </row>
    <row r="1026" spans="1:39" ht="15.75">
      <c r="A1026" s="84" t="s">
        <v>3453</v>
      </c>
      <c r="B1026" s="84" t="s">
        <v>2922</v>
      </c>
      <c r="C1026" s="87" t="s">
        <v>2978</v>
      </c>
      <c r="D1026" s="86" t="s">
        <v>3478</v>
      </c>
      <c r="E1026" s="76" t="s">
        <v>793</v>
      </c>
      <c r="F1026" s="85" t="s">
        <v>2979</v>
      </c>
      <c r="G1026" s="84">
        <v>900145581</v>
      </c>
      <c r="H1026" s="76" t="s">
        <v>1858</v>
      </c>
      <c r="I1026" s="81">
        <v>7102957500</v>
      </c>
      <c r="J1026" s="81">
        <v>7102957500</v>
      </c>
      <c r="K1026" s="83">
        <v>45772</v>
      </c>
      <c r="L1026" s="82">
        <v>2025</v>
      </c>
      <c r="M1026" s="81">
        <v>1448236000</v>
      </c>
      <c r="N1026" s="81">
        <v>0</v>
      </c>
      <c r="O1026" s="81">
        <v>5654721500</v>
      </c>
      <c r="P1026" s="81">
        <v>24848116.550000001</v>
      </c>
      <c r="Q1026" s="80">
        <v>0.20389197035178655</v>
      </c>
      <c r="R1026" s="77" t="s">
        <v>3456</v>
      </c>
      <c r="S1026" s="77" t="s">
        <v>3456</v>
      </c>
      <c r="T1026" s="78">
        <v>9</v>
      </c>
      <c r="U1026" s="77" t="s">
        <v>3456</v>
      </c>
      <c r="V1026" s="77" t="s">
        <v>3456</v>
      </c>
      <c r="W1026" s="77" t="s">
        <v>3456</v>
      </c>
      <c r="X1026" s="77" t="s">
        <v>3456</v>
      </c>
      <c r="Y1026" s="77" t="s">
        <v>3456</v>
      </c>
      <c r="Z1026" s="77" t="s">
        <v>3456</v>
      </c>
      <c r="AA1026" s="77" t="s">
        <v>3457</v>
      </c>
      <c r="AB1026" s="77" t="s">
        <v>3457</v>
      </c>
      <c r="AC1026" s="77" t="s">
        <v>3457</v>
      </c>
      <c r="AD1026" s="77" t="s">
        <v>3456</v>
      </c>
      <c r="AE1026" s="77" t="s">
        <v>3456</v>
      </c>
      <c r="AF1026" s="77" t="s">
        <v>3456</v>
      </c>
      <c r="AG1026" s="79">
        <v>0.75</v>
      </c>
      <c r="AH1026" s="77" t="s">
        <v>3456</v>
      </c>
      <c r="AI1026" s="77" t="s">
        <v>3457</v>
      </c>
      <c r="AJ1026" s="77" t="s">
        <v>3457</v>
      </c>
      <c r="AK1026" s="77" t="s">
        <v>3457</v>
      </c>
      <c r="AL1026" s="50" t="s">
        <v>910</v>
      </c>
      <c r="AM1026" s="50">
        <v>73</v>
      </c>
    </row>
    <row r="1027" spans="1:39" ht="15.75">
      <c r="A1027" s="84" t="s">
        <v>3453</v>
      </c>
      <c r="B1027" s="84" t="s">
        <v>2922</v>
      </c>
      <c r="C1027" s="87" t="s">
        <v>2980</v>
      </c>
      <c r="D1027" s="86" t="s">
        <v>3478</v>
      </c>
      <c r="E1027" s="76" t="s">
        <v>793</v>
      </c>
      <c r="F1027" s="85" t="s">
        <v>2981</v>
      </c>
      <c r="G1027" s="84">
        <v>900146471</v>
      </c>
      <c r="H1027" s="76" t="s">
        <v>1881</v>
      </c>
      <c r="I1027" s="81">
        <v>1112179500</v>
      </c>
      <c r="J1027" s="81">
        <v>1112179500</v>
      </c>
      <c r="K1027" s="83">
        <v>45772</v>
      </c>
      <c r="L1027" s="82">
        <v>2025</v>
      </c>
      <c r="M1027" s="81">
        <v>1089402622</v>
      </c>
      <c r="N1027" s="81">
        <v>0</v>
      </c>
      <c r="O1027" s="81">
        <v>22776878</v>
      </c>
      <c r="P1027" s="81">
        <v>535407.25</v>
      </c>
      <c r="Q1027" s="80">
        <v>0.97952050186143513</v>
      </c>
      <c r="R1027" s="77" t="s">
        <v>3456</v>
      </c>
      <c r="S1027" s="77" t="s">
        <v>3456</v>
      </c>
      <c r="T1027" s="78">
        <v>8</v>
      </c>
      <c r="U1027" s="77" t="s">
        <v>3456</v>
      </c>
      <c r="V1027" s="77" t="s">
        <v>3456</v>
      </c>
      <c r="W1027" s="77" t="s">
        <v>3456</v>
      </c>
      <c r="X1027" s="77" t="s">
        <v>3457</v>
      </c>
      <c r="Y1027" s="77" t="s">
        <v>3456</v>
      </c>
      <c r="Z1027" s="77" t="s">
        <v>3456</v>
      </c>
      <c r="AA1027" s="77" t="s">
        <v>3456</v>
      </c>
      <c r="AB1027" s="77" t="s">
        <v>3457</v>
      </c>
      <c r="AC1027" s="77" t="s">
        <v>3457</v>
      </c>
      <c r="AD1027" s="77" t="s">
        <v>3456</v>
      </c>
      <c r="AE1027" s="77" t="s">
        <v>3456</v>
      </c>
      <c r="AF1027" s="77" t="s">
        <v>3457</v>
      </c>
      <c r="AG1027" s="79">
        <v>0.66666666666666663</v>
      </c>
      <c r="AH1027" s="77" t="s">
        <v>3456</v>
      </c>
      <c r="AI1027" s="77" t="s">
        <v>3457</v>
      </c>
      <c r="AJ1027" s="77" t="s">
        <v>3457</v>
      </c>
      <c r="AK1027" s="77" t="s">
        <v>3457</v>
      </c>
      <c r="AL1027" s="50" t="s">
        <v>876</v>
      </c>
      <c r="AM1027" s="50">
        <v>331</v>
      </c>
    </row>
    <row r="1028" spans="1:39" ht="15.75">
      <c r="A1028" s="84" t="s">
        <v>3453</v>
      </c>
      <c r="B1028" s="84" t="s">
        <v>2922</v>
      </c>
      <c r="C1028" s="87" t="s">
        <v>2982</v>
      </c>
      <c r="D1028" s="86" t="s">
        <v>3478</v>
      </c>
      <c r="E1028" s="76" t="s">
        <v>793</v>
      </c>
      <c r="F1028" s="85" t="s">
        <v>1846</v>
      </c>
      <c r="G1028" s="84">
        <v>891500736</v>
      </c>
      <c r="H1028" s="76" t="s">
        <v>1847</v>
      </c>
      <c r="I1028" s="81">
        <v>174987900</v>
      </c>
      <c r="J1028" s="81">
        <v>174987900</v>
      </c>
      <c r="K1028" s="83">
        <v>45772</v>
      </c>
      <c r="L1028" s="82">
        <v>2025</v>
      </c>
      <c r="M1028" s="81">
        <v>0</v>
      </c>
      <c r="N1028" s="81">
        <v>0</v>
      </c>
      <c r="O1028" s="81">
        <v>174987900</v>
      </c>
      <c r="P1028" s="81">
        <v>238035.32</v>
      </c>
      <c r="Q1028" s="80">
        <v>0</v>
      </c>
      <c r="R1028" s="77" t="s">
        <v>3456</v>
      </c>
      <c r="S1028" s="77" t="s">
        <v>3456</v>
      </c>
      <c r="T1028" s="78">
        <v>12</v>
      </c>
      <c r="U1028" s="77" t="s">
        <v>3456</v>
      </c>
      <c r="V1028" s="77" t="s">
        <v>3456</v>
      </c>
      <c r="W1028" s="77" t="s">
        <v>3456</v>
      </c>
      <c r="X1028" s="77" t="s">
        <v>3456</v>
      </c>
      <c r="Y1028" s="77" t="s">
        <v>3456</v>
      </c>
      <c r="Z1028" s="77" t="s">
        <v>3456</v>
      </c>
      <c r="AA1028" s="77" t="s">
        <v>3456</v>
      </c>
      <c r="AB1028" s="77" t="s">
        <v>3456</v>
      </c>
      <c r="AC1028" s="77" t="s">
        <v>3456</v>
      </c>
      <c r="AD1028" s="77" t="s">
        <v>3456</v>
      </c>
      <c r="AE1028" s="77" t="s">
        <v>3456</v>
      </c>
      <c r="AF1028" s="77" t="s">
        <v>3456</v>
      </c>
      <c r="AG1028" s="79">
        <v>1</v>
      </c>
      <c r="AH1028" s="77" t="s">
        <v>3456</v>
      </c>
      <c r="AI1028" s="77" t="s">
        <v>3457</v>
      </c>
      <c r="AJ1028" s="77" t="s">
        <v>3457</v>
      </c>
      <c r="AK1028" s="77" t="s">
        <v>3457</v>
      </c>
      <c r="AL1028" s="50" t="s">
        <v>876</v>
      </c>
      <c r="AM1028" s="50">
        <v>181</v>
      </c>
    </row>
    <row r="1029" spans="1:39" ht="15.75">
      <c r="A1029" s="84" t="s">
        <v>3453</v>
      </c>
      <c r="B1029" s="84" t="s">
        <v>2922</v>
      </c>
      <c r="C1029" s="87" t="s">
        <v>2955</v>
      </c>
      <c r="D1029" s="86" t="s">
        <v>3480</v>
      </c>
      <c r="E1029" s="76" t="s">
        <v>809</v>
      </c>
      <c r="F1029" s="85" t="s">
        <v>2956</v>
      </c>
      <c r="G1029" s="84">
        <v>890306950</v>
      </c>
      <c r="H1029" s="76" t="s">
        <v>3599</v>
      </c>
      <c r="I1029" s="81">
        <v>4497924600</v>
      </c>
      <c r="J1029" s="81">
        <v>4497924600</v>
      </c>
      <c r="K1029" s="83">
        <v>45772</v>
      </c>
      <c r="L1029" s="82">
        <v>2025</v>
      </c>
      <c r="M1029" s="81">
        <v>4451257311</v>
      </c>
      <c r="N1029" s="81">
        <v>46667289</v>
      </c>
      <c r="O1029" s="81">
        <v>0</v>
      </c>
      <c r="P1029" s="81">
        <v>2331772</v>
      </c>
      <c r="Q1029" s="80">
        <v>1</v>
      </c>
      <c r="R1029" s="77" t="s">
        <v>3456</v>
      </c>
      <c r="S1029" s="77" t="s">
        <v>3456</v>
      </c>
      <c r="T1029" s="78">
        <v>12</v>
      </c>
      <c r="U1029" s="77" t="s">
        <v>3456</v>
      </c>
      <c r="V1029" s="77" t="s">
        <v>3456</v>
      </c>
      <c r="W1029" s="77" t="s">
        <v>3456</v>
      </c>
      <c r="X1029" s="77" t="s">
        <v>3456</v>
      </c>
      <c r="Y1029" s="77" t="s">
        <v>3456</v>
      </c>
      <c r="Z1029" s="77" t="s">
        <v>3456</v>
      </c>
      <c r="AA1029" s="77" t="s">
        <v>3456</v>
      </c>
      <c r="AB1029" s="77" t="s">
        <v>3456</v>
      </c>
      <c r="AC1029" s="77" t="s">
        <v>3456</v>
      </c>
      <c r="AD1029" s="77" t="s">
        <v>3456</v>
      </c>
      <c r="AE1029" s="77" t="s">
        <v>3456</v>
      </c>
      <c r="AF1029" s="77" t="s">
        <v>3456</v>
      </c>
      <c r="AG1029" s="79">
        <v>1</v>
      </c>
      <c r="AH1029" s="77" t="s">
        <v>3456</v>
      </c>
      <c r="AI1029" s="77" t="s">
        <v>3457</v>
      </c>
      <c r="AJ1029" s="77" t="s">
        <v>3457</v>
      </c>
      <c r="AK1029" s="77" t="s">
        <v>3457</v>
      </c>
      <c r="AL1029" s="50" t="s">
        <v>872</v>
      </c>
      <c r="AM1029" s="50">
        <v>667</v>
      </c>
    </row>
    <row r="1030" spans="1:39" ht="15.75">
      <c r="A1030" s="84" t="s">
        <v>3453</v>
      </c>
      <c r="B1030" s="84" t="s">
        <v>2922</v>
      </c>
      <c r="C1030" s="87" t="s">
        <v>2983</v>
      </c>
      <c r="D1030" s="86" t="s">
        <v>3480</v>
      </c>
      <c r="E1030" s="76" t="s">
        <v>809</v>
      </c>
      <c r="F1030" s="85" t="s">
        <v>2984</v>
      </c>
      <c r="G1030" s="84">
        <v>891301121</v>
      </c>
      <c r="H1030" s="76" t="s">
        <v>3570</v>
      </c>
      <c r="I1030" s="81">
        <v>2085742500</v>
      </c>
      <c r="J1030" s="81">
        <v>2085742500</v>
      </c>
      <c r="K1030" s="83">
        <v>45596</v>
      </c>
      <c r="L1030" s="82">
        <v>2024</v>
      </c>
      <c r="M1030" s="81">
        <v>1084063921</v>
      </c>
      <c r="N1030" s="81">
        <v>0</v>
      </c>
      <c r="O1030" s="81">
        <v>1001678579</v>
      </c>
      <c r="P1030" s="81">
        <v>2925818.16</v>
      </c>
      <c r="Q1030" s="80">
        <v>0.51974964359215003</v>
      </c>
      <c r="R1030" s="77" t="s">
        <v>3456</v>
      </c>
      <c r="S1030" s="77" t="s">
        <v>3456</v>
      </c>
      <c r="T1030" s="78">
        <v>12</v>
      </c>
      <c r="U1030" s="77" t="s">
        <v>3456</v>
      </c>
      <c r="V1030" s="77" t="s">
        <v>3456</v>
      </c>
      <c r="W1030" s="77" t="s">
        <v>3456</v>
      </c>
      <c r="X1030" s="77" t="s">
        <v>3456</v>
      </c>
      <c r="Y1030" s="77" t="s">
        <v>3456</v>
      </c>
      <c r="Z1030" s="77" t="s">
        <v>3456</v>
      </c>
      <c r="AA1030" s="77" t="s">
        <v>3456</v>
      </c>
      <c r="AB1030" s="77" t="s">
        <v>3456</v>
      </c>
      <c r="AC1030" s="77" t="s">
        <v>3456</v>
      </c>
      <c r="AD1030" s="77" t="s">
        <v>3456</v>
      </c>
      <c r="AE1030" s="77" t="s">
        <v>3456</v>
      </c>
      <c r="AF1030" s="77" t="s">
        <v>3456</v>
      </c>
      <c r="AG1030" s="79">
        <v>1</v>
      </c>
      <c r="AH1030" s="77" t="s">
        <v>3456</v>
      </c>
      <c r="AI1030" s="77" t="s">
        <v>3457</v>
      </c>
      <c r="AJ1030" s="77" t="s">
        <v>3457</v>
      </c>
      <c r="AK1030" s="77" t="s">
        <v>3457</v>
      </c>
      <c r="AL1030" s="50" t="s">
        <v>876</v>
      </c>
      <c r="AM1030" s="50">
        <v>251</v>
      </c>
    </row>
    <row r="1031" spans="1:39" ht="15.75">
      <c r="A1031" s="84" t="s">
        <v>3453</v>
      </c>
      <c r="B1031" s="84" t="s">
        <v>2922</v>
      </c>
      <c r="C1031" s="87" t="s">
        <v>2986</v>
      </c>
      <c r="D1031" s="86" t="s">
        <v>3476</v>
      </c>
      <c r="E1031" s="76" t="s">
        <v>799</v>
      </c>
      <c r="F1031" s="85" t="s">
        <v>2987</v>
      </c>
      <c r="G1031" s="84">
        <v>807004352</v>
      </c>
      <c r="H1031" s="76" t="s">
        <v>2988</v>
      </c>
      <c r="I1031" s="81">
        <v>9989710500</v>
      </c>
      <c r="J1031" s="81">
        <v>9989710500</v>
      </c>
      <c r="K1031" s="83">
        <v>45735</v>
      </c>
      <c r="L1031" s="82">
        <v>2025</v>
      </c>
      <c r="M1031" s="81">
        <v>7968277375</v>
      </c>
      <c r="N1031" s="81">
        <v>0</v>
      </c>
      <c r="O1031" s="81">
        <v>2021433125</v>
      </c>
      <c r="P1031" s="81">
        <v>8001676</v>
      </c>
      <c r="Q1031" s="80">
        <v>0.79764847790133653</v>
      </c>
      <c r="R1031" s="77" t="s">
        <v>3456</v>
      </c>
      <c r="S1031" s="77" t="s">
        <v>3456</v>
      </c>
      <c r="T1031" s="78">
        <v>10</v>
      </c>
      <c r="U1031" s="77" t="s">
        <v>3456</v>
      </c>
      <c r="V1031" s="77" t="s">
        <v>3456</v>
      </c>
      <c r="W1031" s="77" t="s">
        <v>3456</v>
      </c>
      <c r="X1031" s="77" t="s">
        <v>3456</v>
      </c>
      <c r="Y1031" s="77" t="s">
        <v>3456</v>
      </c>
      <c r="Z1031" s="77" t="s">
        <v>3456</v>
      </c>
      <c r="AA1031" s="77" t="s">
        <v>3456</v>
      </c>
      <c r="AB1031" s="77" t="s">
        <v>3457</v>
      </c>
      <c r="AC1031" s="77" t="s">
        <v>3457</v>
      </c>
      <c r="AD1031" s="77" t="s">
        <v>3456</v>
      </c>
      <c r="AE1031" s="77" t="s">
        <v>3456</v>
      </c>
      <c r="AF1031" s="77" t="s">
        <v>3456</v>
      </c>
      <c r="AG1031" s="79">
        <v>0.83333333333333337</v>
      </c>
      <c r="AH1031" s="77" t="s">
        <v>3456</v>
      </c>
      <c r="AI1031" s="77" t="s">
        <v>3457</v>
      </c>
      <c r="AJ1031" s="77" t="s">
        <v>3457</v>
      </c>
      <c r="AK1031" s="77" t="s">
        <v>3457</v>
      </c>
      <c r="AL1031" s="50" t="s">
        <v>872</v>
      </c>
      <c r="AM1031" s="50">
        <v>351</v>
      </c>
    </row>
    <row r="1032" spans="1:39" ht="15.75">
      <c r="A1032" s="84" t="s">
        <v>3453</v>
      </c>
      <c r="B1032" s="84" t="s">
        <v>2922</v>
      </c>
      <c r="C1032" s="87" t="s">
        <v>190</v>
      </c>
      <c r="D1032" s="86" t="s">
        <v>3476</v>
      </c>
      <c r="E1032" s="76" t="s">
        <v>799</v>
      </c>
      <c r="F1032" s="85" t="s">
        <v>2960</v>
      </c>
      <c r="G1032" s="84">
        <v>807008857</v>
      </c>
      <c r="H1032" s="76" t="s">
        <v>1147</v>
      </c>
      <c r="I1032" s="81">
        <v>2930194800</v>
      </c>
      <c r="J1032" s="81">
        <v>2930194800</v>
      </c>
      <c r="K1032" s="83">
        <v>45772</v>
      </c>
      <c r="L1032" s="82">
        <v>2025</v>
      </c>
      <c r="M1032" s="81">
        <v>2865423632</v>
      </c>
      <c r="N1032" s="81">
        <v>0</v>
      </c>
      <c r="O1032" s="81">
        <v>64771168</v>
      </c>
      <c r="P1032" s="81">
        <v>284943.46999999997</v>
      </c>
      <c r="Q1032" s="80">
        <v>0.97789526894252898</v>
      </c>
      <c r="R1032" s="77" t="s">
        <v>3456</v>
      </c>
      <c r="S1032" s="77" t="s">
        <v>3456</v>
      </c>
      <c r="T1032" s="78">
        <v>12</v>
      </c>
      <c r="U1032" s="77" t="s">
        <v>3456</v>
      </c>
      <c r="V1032" s="77" t="s">
        <v>3456</v>
      </c>
      <c r="W1032" s="77" t="s">
        <v>3456</v>
      </c>
      <c r="X1032" s="77" t="s">
        <v>3456</v>
      </c>
      <c r="Y1032" s="77" t="s">
        <v>3456</v>
      </c>
      <c r="Z1032" s="77" t="s">
        <v>3456</v>
      </c>
      <c r="AA1032" s="77" t="s">
        <v>3456</v>
      </c>
      <c r="AB1032" s="77" t="s">
        <v>3456</v>
      </c>
      <c r="AC1032" s="77" t="s">
        <v>3456</v>
      </c>
      <c r="AD1032" s="77" t="s">
        <v>3456</v>
      </c>
      <c r="AE1032" s="77" t="s">
        <v>3456</v>
      </c>
      <c r="AF1032" s="77" t="s">
        <v>3456</v>
      </c>
      <c r="AG1032" s="79">
        <v>1</v>
      </c>
      <c r="AH1032" s="77" t="s">
        <v>3456</v>
      </c>
      <c r="AI1032" s="77" t="s">
        <v>3457</v>
      </c>
      <c r="AJ1032" s="77" t="s">
        <v>3457</v>
      </c>
      <c r="AK1032" s="77" t="s">
        <v>3457</v>
      </c>
      <c r="AL1032" s="50" t="s">
        <v>872</v>
      </c>
      <c r="AM1032" s="50">
        <v>663</v>
      </c>
    </row>
    <row r="1033" spans="1:39" ht="15.75">
      <c r="A1033" s="84" t="s">
        <v>3453</v>
      </c>
      <c r="B1033" s="84" t="s">
        <v>2922</v>
      </c>
      <c r="C1033" s="87" t="s">
        <v>2942</v>
      </c>
      <c r="D1033" s="86" t="s">
        <v>3476</v>
      </c>
      <c r="E1033" s="76" t="s">
        <v>799</v>
      </c>
      <c r="F1033" s="85" t="s">
        <v>2943</v>
      </c>
      <c r="G1033" s="84">
        <v>807008843</v>
      </c>
      <c r="H1033" s="76" t="s">
        <v>3595</v>
      </c>
      <c r="I1033" s="81">
        <v>643583700</v>
      </c>
      <c r="J1033" s="81">
        <v>643583700</v>
      </c>
      <c r="K1033" s="83">
        <v>45772</v>
      </c>
      <c r="L1033" s="82">
        <v>2025</v>
      </c>
      <c r="M1033" s="81">
        <v>0</v>
      </c>
      <c r="N1033" s="81">
        <v>0</v>
      </c>
      <c r="O1033" s="81">
        <v>643583700</v>
      </c>
      <c r="P1033" s="81">
        <v>6063248</v>
      </c>
      <c r="Q1033" s="80">
        <v>0</v>
      </c>
      <c r="R1033" s="77" t="s">
        <v>3456</v>
      </c>
      <c r="S1033" s="77" t="s">
        <v>3456</v>
      </c>
      <c r="T1033" s="78">
        <v>11</v>
      </c>
      <c r="U1033" s="77" t="s">
        <v>3456</v>
      </c>
      <c r="V1033" s="77" t="s">
        <v>3456</v>
      </c>
      <c r="W1033" s="77" t="s">
        <v>3456</v>
      </c>
      <c r="X1033" s="77" t="s">
        <v>3456</v>
      </c>
      <c r="Y1033" s="77" t="s">
        <v>3456</v>
      </c>
      <c r="Z1033" s="77" t="s">
        <v>3457</v>
      </c>
      <c r="AA1033" s="77" t="s">
        <v>3456</v>
      </c>
      <c r="AB1033" s="77" t="s">
        <v>3456</v>
      </c>
      <c r="AC1033" s="77" t="s">
        <v>3456</v>
      </c>
      <c r="AD1033" s="77" t="s">
        <v>3456</v>
      </c>
      <c r="AE1033" s="77" t="s">
        <v>3456</v>
      </c>
      <c r="AF1033" s="77" t="s">
        <v>3456</v>
      </c>
      <c r="AG1033" s="79">
        <v>0.91666666666666663</v>
      </c>
      <c r="AH1033" s="77" t="s">
        <v>3456</v>
      </c>
      <c r="AI1033" s="77" t="s">
        <v>3457</v>
      </c>
      <c r="AJ1033" s="77" t="s">
        <v>3457</v>
      </c>
      <c r="AK1033" s="77" t="s">
        <v>3457</v>
      </c>
      <c r="AL1033" s="50" t="s">
        <v>910</v>
      </c>
      <c r="AM1033" s="50">
        <v>97</v>
      </c>
    </row>
    <row r="1034" spans="1:39" ht="15.75">
      <c r="A1034" s="84" t="s">
        <v>3453</v>
      </c>
      <c r="B1034" s="84" t="s">
        <v>2922</v>
      </c>
      <c r="C1034" s="87" t="s">
        <v>2989</v>
      </c>
      <c r="D1034" s="86" t="s">
        <v>3476</v>
      </c>
      <c r="E1034" s="76" t="s">
        <v>799</v>
      </c>
      <c r="F1034" s="85" t="s">
        <v>2262</v>
      </c>
      <c r="G1034" s="84">
        <v>807004665</v>
      </c>
      <c r="H1034" s="76" t="s">
        <v>2263</v>
      </c>
      <c r="I1034" s="81">
        <v>468595800</v>
      </c>
      <c r="J1034" s="81">
        <v>468595800</v>
      </c>
      <c r="K1034" s="83">
        <v>45735</v>
      </c>
      <c r="L1034" s="82">
        <v>2025</v>
      </c>
      <c r="M1034" s="81">
        <v>0</v>
      </c>
      <c r="N1034" s="81">
        <v>0</v>
      </c>
      <c r="O1034" s="81">
        <v>468595800</v>
      </c>
      <c r="P1034" s="81">
        <v>0</v>
      </c>
      <c r="Q1034" s="80">
        <v>0</v>
      </c>
      <c r="R1034" s="77" t="s">
        <v>3457</v>
      </c>
      <c r="S1034" s="77" t="s">
        <v>3456</v>
      </c>
      <c r="T1034" s="78">
        <v>12</v>
      </c>
      <c r="U1034" s="77" t="s">
        <v>3456</v>
      </c>
      <c r="V1034" s="77" t="s">
        <v>3456</v>
      </c>
      <c r="W1034" s="77" t="s">
        <v>3456</v>
      </c>
      <c r="X1034" s="77" t="s">
        <v>3456</v>
      </c>
      <c r="Y1034" s="77" t="s">
        <v>3456</v>
      </c>
      <c r="Z1034" s="77" t="s">
        <v>3456</v>
      </c>
      <c r="AA1034" s="77" t="s">
        <v>3456</v>
      </c>
      <c r="AB1034" s="77" t="s">
        <v>3456</v>
      </c>
      <c r="AC1034" s="77" t="s">
        <v>3456</v>
      </c>
      <c r="AD1034" s="77" t="s">
        <v>3456</v>
      </c>
      <c r="AE1034" s="77" t="s">
        <v>3456</v>
      </c>
      <c r="AF1034" s="77" t="s">
        <v>3456</v>
      </c>
      <c r="AG1034" s="79">
        <v>1</v>
      </c>
      <c r="AH1034" s="77" t="s">
        <v>3456</v>
      </c>
      <c r="AI1034" s="77" t="s">
        <v>3457</v>
      </c>
      <c r="AJ1034" s="77" t="s">
        <v>3457</v>
      </c>
      <c r="AK1034" s="77" t="s">
        <v>3457</v>
      </c>
      <c r="AL1034" s="50" t="s">
        <v>910</v>
      </c>
      <c r="AM1034" s="50">
        <v>143</v>
      </c>
    </row>
    <row r="1035" spans="1:39" ht="15.75">
      <c r="A1035" s="84" t="s">
        <v>3453</v>
      </c>
      <c r="B1035" s="84" t="s">
        <v>2922</v>
      </c>
      <c r="C1035" s="87" t="s">
        <v>2990</v>
      </c>
      <c r="D1035" s="86" t="s">
        <v>3476</v>
      </c>
      <c r="E1035" s="76" t="s">
        <v>799</v>
      </c>
      <c r="F1035" s="85" t="s">
        <v>1149</v>
      </c>
      <c r="G1035" s="84">
        <v>900045710</v>
      </c>
      <c r="H1035" s="76" t="s">
        <v>1150</v>
      </c>
      <c r="I1035" s="81">
        <v>234297900</v>
      </c>
      <c r="J1035" s="81">
        <v>234297900</v>
      </c>
      <c r="K1035" s="83">
        <v>45735</v>
      </c>
      <c r="L1035" s="82">
        <v>2025</v>
      </c>
      <c r="M1035" s="81">
        <v>0</v>
      </c>
      <c r="N1035" s="81">
        <v>0</v>
      </c>
      <c r="O1035" s="81">
        <v>234297900</v>
      </c>
      <c r="P1035" s="81">
        <v>0</v>
      </c>
      <c r="Q1035" s="80">
        <v>0</v>
      </c>
      <c r="R1035" s="77" t="s">
        <v>3457</v>
      </c>
      <c r="S1035" s="77" t="s">
        <v>3456</v>
      </c>
      <c r="T1035" s="78">
        <v>12</v>
      </c>
      <c r="U1035" s="77" t="s">
        <v>3456</v>
      </c>
      <c r="V1035" s="77" t="s">
        <v>3456</v>
      </c>
      <c r="W1035" s="77" t="s">
        <v>3456</v>
      </c>
      <c r="X1035" s="77" t="s">
        <v>3456</v>
      </c>
      <c r="Y1035" s="77" t="s">
        <v>3456</v>
      </c>
      <c r="Z1035" s="77" t="s">
        <v>3456</v>
      </c>
      <c r="AA1035" s="77" t="s">
        <v>3456</v>
      </c>
      <c r="AB1035" s="77" t="s">
        <v>3456</v>
      </c>
      <c r="AC1035" s="77" t="s">
        <v>3456</v>
      </c>
      <c r="AD1035" s="77" t="s">
        <v>3456</v>
      </c>
      <c r="AE1035" s="77" t="s">
        <v>3456</v>
      </c>
      <c r="AF1035" s="77" t="s">
        <v>3456</v>
      </c>
      <c r="AG1035" s="79">
        <v>1</v>
      </c>
      <c r="AH1035" s="77" t="s">
        <v>3456</v>
      </c>
      <c r="AI1035" s="77" t="s">
        <v>3457</v>
      </c>
      <c r="AJ1035" s="77" t="s">
        <v>3457</v>
      </c>
      <c r="AK1035" s="77" t="s">
        <v>3457</v>
      </c>
      <c r="AL1035" s="50" t="s">
        <v>872</v>
      </c>
      <c r="AM1035" s="50">
        <v>367</v>
      </c>
    </row>
    <row r="1036" spans="1:39" ht="15.75">
      <c r="A1036" s="84" t="s">
        <v>3453</v>
      </c>
      <c r="B1036" s="84" t="s">
        <v>2922</v>
      </c>
      <c r="C1036" s="87" t="s">
        <v>394</v>
      </c>
      <c r="D1036" s="86" t="s">
        <v>3476</v>
      </c>
      <c r="E1036" s="76" t="s">
        <v>799</v>
      </c>
      <c r="F1036" s="85" t="s">
        <v>2944</v>
      </c>
      <c r="G1036" s="84">
        <v>890501438</v>
      </c>
      <c r="H1036" s="76" t="s">
        <v>3596</v>
      </c>
      <c r="I1036" s="81">
        <v>1518523200</v>
      </c>
      <c r="J1036" s="81">
        <v>1518523200</v>
      </c>
      <c r="K1036" s="83">
        <v>45735</v>
      </c>
      <c r="L1036" s="82">
        <v>2025</v>
      </c>
      <c r="M1036" s="81">
        <v>1163764812</v>
      </c>
      <c r="N1036" s="81">
        <v>351977123</v>
      </c>
      <c r="O1036" s="81">
        <v>2781265</v>
      </c>
      <c r="P1036" s="81">
        <v>3752081</v>
      </c>
      <c r="Q1036" s="80">
        <v>0.99816844089046519</v>
      </c>
      <c r="R1036" s="77" t="s">
        <v>3456</v>
      </c>
      <c r="S1036" s="77" t="s">
        <v>3456</v>
      </c>
      <c r="T1036" s="78">
        <v>10</v>
      </c>
      <c r="U1036" s="77" t="s">
        <v>3456</v>
      </c>
      <c r="V1036" s="77" t="s">
        <v>3456</v>
      </c>
      <c r="W1036" s="77" t="s">
        <v>3456</v>
      </c>
      <c r="X1036" s="77" t="s">
        <v>3456</v>
      </c>
      <c r="Y1036" s="77" t="s">
        <v>3456</v>
      </c>
      <c r="Z1036" s="77" t="s">
        <v>3457</v>
      </c>
      <c r="AA1036" s="77" t="s">
        <v>3457</v>
      </c>
      <c r="AB1036" s="77" t="s">
        <v>3456</v>
      </c>
      <c r="AC1036" s="77" t="s">
        <v>3456</v>
      </c>
      <c r="AD1036" s="77" t="s">
        <v>3456</v>
      </c>
      <c r="AE1036" s="77" t="s">
        <v>3456</v>
      </c>
      <c r="AF1036" s="77" t="s">
        <v>3456</v>
      </c>
      <c r="AG1036" s="79">
        <v>0.83333333333333337</v>
      </c>
      <c r="AH1036" s="77" t="s">
        <v>3456</v>
      </c>
      <c r="AI1036" s="77" t="s">
        <v>3457</v>
      </c>
      <c r="AJ1036" s="77" t="s">
        <v>3457</v>
      </c>
      <c r="AK1036" s="77" t="s">
        <v>3457</v>
      </c>
      <c r="AL1036" s="50" t="s">
        <v>872</v>
      </c>
      <c r="AM1036" s="50">
        <v>411</v>
      </c>
    </row>
    <row r="1037" spans="1:39" ht="15.75">
      <c r="A1037" s="84" t="s">
        <v>3453</v>
      </c>
      <c r="B1037" s="84" t="s">
        <v>2922</v>
      </c>
      <c r="C1037" s="87" t="s">
        <v>2991</v>
      </c>
      <c r="D1037" s="86" t="s">
        <v>3476</v>
      </c>
      <c r="E1037" s="76" t="s">
        <v>799</v>
      </c>
      <c r="F1037" s="85" t="s">
        <v>2992</v>
      </c>
      <c r="G1037" s="84">
        <v>807004631</v>
      </c>
      <c r="H1037" s="76" t="s">
        <v>2993</v>
      </c>
      <c r="I1037" s="81">
        <v>349975800</v>
      </c>
      <c r="J1037" s="81">
        <v>349975800</v>
      </c>
      <c r="K1037" s="83">
        <v>45735</v>
      </c>
      <c r="L1037" s="82">
        <v>2025</v>
      </c>
      <c r="M1037" s="81">
        <v>0</v>
      </c>
      <c r="N1037" s="81">
        <v>0</v>
      </c>
      <c r="O1037" s="81">
        <v>349975800</v>
      </c>
      <c r="P1037" s="81">
        <v>16807057</v>
      </c>
      <c r="Q1037" s="80">
        <v>0</v>
      </c>
      <c r="R1037" s="77" t="s">
        <v>3456</v>
      </c>
      <c r="S1037" s="77" t="s">
        <v>3456</v>
      </c>
      <c r="T1037" s="78">
        <v>9</v>
      </c>
      <c r="U1037" s="77" t="s">
        <v>3456</v>
      </c>
      <c r="V1037" s="77" t="s">
        <v>3456</v>
      </c>
      <c r="W1037" s="77" t="s">
        <v>3456</v>
      </c>
      <c r="X1037" s="77" t="s">
        <v>3456</v>
      </c>
      <c r="Y1037" s="77" t="s">
        <v>3456</v>
      </c>
      <c r="Z1037" s="77" t="s">
        <v>3456</v>
      </c>
      <c r="AA1037" s="77" t="s">
        <v>3457</v>
      </c>
      <c r="AB1037" s="77" t="s">
        <v>3457</v>
      </c>
      <c r="AC1037" s="77" t="s">
        <v>3457</v>
      </c>
      <c r="AD1037" s="77" t="s">
        <v>3456</v>
      </c>
      <c r="AE1037" s="77" t="s">
        <v>3456</v>
      </c>
      <c r="AF1037" s="77" t="s">
        <v>3456</v>
      </c>
      <c r="AG1037" s="79">
        <v>0.75</v>
      </c>
      <c r="AH1037" s="77" t="s">
        <v>3456</v>
      </c>
      <c r="AI1037" s="77" t="s">
        <v>3457</v>
      </c>
      <c r="AJ1037" s="77" t="s">
        <v>3457</v>
      </c>
      <c r="AK1037" s="77" t="s">
        <v>3457</v>
      </c>
      <c r="AL1037" s="50" t="s">
        <v>910</v>
      </c>
      <c r="AM1037" s="50">
        <v>47</v>
      </c>
    </row>
    <row r="1038" spans="1:39" ht="15.75">
      <c r="A1038" s="84" t="s">
        <v>3453</v>
      </c>
      <c r="B1038" s="84" t="s">
        <v>2922</v>
      </c>
      <c r="C1038" s="87" t="s">
        <v>235</v>
      </c>
      <c r="D1038" s="86" t="s">
        <v>3476</v>
      </c>
      <c r="E1038" s="76" t="s">
        <v>799</v>
      </c>
      <c r="F1038" s="85" t="s">
        <v>2259</v>
      </c>
      <c r="G1038" s="84">
        <v>807004393</v>
      </c>
      <c r="H1038" s="76" t="s">
        <v>3538</v>
      </c>
      <c r="I1038" s="81">
        <v>524963700</v>
      </c>
      <c r="J1038" s="81">
        <v>524963700</v>
      </c>
      <c r="K1038" s="83">
        <v>45735</v>
      </c>
      <c r="L1038" s="82">
        <v>2025</v>
      </c>
      <c r="M1038" s="81">
        <v>472799772</v>
      </c>
      <c r="N1038" s="81">
        <v>0</v>
      </c>
      <c r="O1038" s="81">
        <v>52163928</v>
      </c>
      <c r="P1038" s="81">
        <v>740536.5</v>
      </c>
      <c r="Q1038" s="80">
        <v>0.90063326664300791</v>
      </c>
      <c r="R1038" s="77" t="s">
        <v>3456</v>
      </c>
      <c r="S1038" s="77" t="s">
        <v>3456</v>
      </c>
      <c r="T1038" s="78">
        <v>12</v>
      </c>
      <c r="U1038" s="77" t="s">
        <v>3456</v>
      </c>
      <c r="V1038" s="77" t="s">
        <v>3456</v>
      </c>
      <c r="W1038" s="77" t="s">
        <v>3456</v>
      </c>
      <c r="X1038" s="77" t="s">
        <v>3456</v>
      </c>
      <c r="Y1038" s="77" t="s">
        <v>3456</v>
      </c>
      <c r="Z1038" s="77" t="s">
        <v>3456</v>
      </c>
      <c r="AA1038" s="77" t="s">
        <v>3456</v>
      </c>
      <c r="AB1038" s="77" t="s">
        <v>3456</v>
      </c>
      <c r="AC1038" s="77" t="s">
        <v>3456</v>
      </c>
      <c r="AD1038" s="77" t="s">
        <v>3456</v>
      </c>
      <c r="AE1038" s="77" t="s">
        <v>3456</v>
      </c>
      <c r="AF1038" s="77" t="s">
        <v>3456</v>
      </c>
      <c r="AG1038" s="79">
        <v>1</v>
      </c>
      <c r="AH1038" s="77" t="s">
        <v>3456</v>
      </c>
      <c r="AI1038" s="77" t="s">
        <v>3457</v>
      </c>
      <c r="AJ1038" s="77" t="s">
        <v>3457</v>
      </c>
      <c r="AK1038" s="77" t="s">
        <v>3457</v>
      </c>
      <c r="AL1038" s="50" t="s">
        <v>872</v>
      </c>
      <c r="AM1038" s="50">
        <v>606</v>
      </c>
    </row>
    <row r="1039" spans="1:39" ht="15.75">
      <c r="A1039" s="84" t="s">
        <v>3453</v>
      </c>
      <c r="B1039" s="84" t="s">
        <v>2922</v>
      </c>
      <c r="C1039" s="87" t="s">
        <v>2994</v>
      </c>
      <c r="D1039" s="86" t="s">
        <v>3530</v>
      </c>
      <c r="E1039" s="76" t="s">
        <v>801</v>
      </c>
      <c r="F1039" s="85" t="s">
        <v>2287</v>
      </c>
      <c r="G1039" s="84">
        <v>891200679</v>
      </c>
      <c r="H1039" s="76" t="s">
        <v>2288</v>
      </c>
      <c r="I1039" s="81">
        <v>643583700</v>
      </c>
      <c r="J1039" s="81">
        <v>643583700</v>
      </c>
      <c r="K1039" s="83">
        <v>45772</v>
      </c>
      <c r="L1039" s="82">
        <v>2025</v>
      </c>
      <c r="M1039" s="81">
        <v>548900698</v>
      </c>
      <c r="N1039" s="81">
        <v>0</v>
      </c>
      <c r="O1039" s="81">
        <v>94683002</v>
      </c>
      <c r="P1039" s="81">
        <v>1714793</v>
      </c>
      <c r="Q1039" s="80">
        <v>0.85288160343402108</v>
      </c>
      <c r="R1039" s="77" t="s">
        <v>3456</v>
      </c>
      <c r="S1039" s="77" t="s">
        <v>3456</v>
      </c>
      <c r="T1039" s="78">
        <v>12</v>
      </c>
      <c r="U1039" s="77" t="s">
        <v>3456</v>
      </c>
      <c r="V1039" s="77" t="s">
        <v>3456</v>
      </c>
      <c r="W1039" s="77" t="s">
        <v>3456</v>
      </c>
      <c r="X1039" s="77" t="s">
        <v>3456</v>
      </c>
      <c r="Y1039" s="77" t="s">
        <v>3456</v>
      </c>
      <c r="Z1039" s="77" t="s">
        <v>3456</v>
      </c>
      <c r="AA1039" s="77" t="s">
        <v>3456</v>
      </c>
      <c r="AB1039" s="77" t="s">
        <v>3456</v>
      </c>
      <c r="AC1039" s="77" t="s">
        <v>3456</v>
      </c>
      <c r="AD1039" s="77" t="s">
        <v>3456</v>
      </c>
      <c r="AE1039" s="77" t="s">
        <v>3456</v>
      </c>
      <c r="AF1039" s="77" t="s">
        <v>3456</v>
      </c>
      <c r="AG1039" s="79">
        <v>1</v>
      </c>
      <c r="AH1039" s="77" t="s">
        <v>3456</v>
      </c>
      <c r="AI1039" s="77" t="s">
        <v>3457</v>
      </c>
      <c r="AJ1039" s="77" t="s">
        <v>3457</v>
      </c>
      <c r="AK1039" s="77" t="s">
        <v>3457</v>
      </c>
      <c r="AL1039" s="50" t="s">
        <v>872</v>
      </c>
      <c r="AM1039" s="50">
        <v>554</v>
      </c>
    </row>
    <row r="1040" spans="1:39" ht="15.75">
      <c r="A1040" s="84" t="s">
        <v>3453</v>
      </c>
      <c r="B1040" s="84" t="s">
        <v>2922</v>
      </c>
      <c r="C1040" s="87" t="s">
        <v>680</v>
      </c>
      <c r="D1040" s="86" t="s">
        <v>3530</v>
      </c>
      <c r="E1040" s="76" t="s">
        <v>801</v>
      </c>
      <c r="F1040" s="85" t="s">
        <v>2270</v>
      </c>
      <c r="G1040" s="84">
        <v>846000253</v>
      </c>
      <c r="H1040" s="76" t="s">
        <v>679</v>
      </c>
      <c r="I1040" s="81">
        <v>762203700</v>
      </c>
      <c r="J1040" s="81">
        <v>762203700</v>
      </c>
      <c r="K1040" s="83">
        <v>45772</v>
      </c>
      <c r="L1040" s="82">
        <v>2025</v>
      </c>
      <c r="M1040" s="81">
        <v>762203700</v>
      </c>
      <c r="N1040" s="81">
        <v>0</v>
      </c>
      <c r="O1040" s="81">
        <v>0</v>
      </c>
      <c r="P1040" s="81">
        <v>72312</v>
      </c>
      <c r="Q1040" s="80">
        <v>1</v>
      </c>
      <c r="R1040" s="77" t="s">
        <v>3456</v>
      </c>
      <c r="S1040" s="77" t="s">
        <v>3456</v>
      </c>
      <c r="T1040" s="78">
        <v>12</v>
      </c>
      <c r="U1040" s="77" t="s">
        <v>3456</v>
      </c>
      <c r="V1040" s="77" t="s">
        <v>3456</v>
      </c>
      <c r="W1040" s="77" t="s">
        <v>3456</v>
      </c>
      <c r="X1040" s="77" t="s">
        <v>3456</v>
      </c>
      <c r="Y1040" s="77" t="s">
        <v>3456</v>
      </c>
      <c r="Z1040" s="77" t="s">
        <v>3456</v>
      </c>
      <c r="AA1040" s="77" t="s">
        <v>3456</v>
      </c>
      <c r="AB1040" s="77" t="s">
        <v>3456</v>
      </c>
      <c r="AC1040" s="77" t="s">
        <v>3456</v>
      </c>
      <c r="AD1040" s="77" t="s">
        <v>3456</v>
      </c>
      <c r="AE1040" s="77" t="s">
        <v>3456</v>
      </c>
      <c r="AF1040" s="77" t="s">
        <v>3456</v>
      </c>
      <c r="AG1040" s="79">
        <v>1</v>
      </c>
      <c r="AH1040" s="77" t="s">
        <v>3456</v>
      </c>
      <c r="AI1040" s="77" t="s">
        <v>3457</v>
      </c>
      <c r="AJ1040" s="77" t="s">
        <v>3457</v>
      </c>
      <c r="AK1040" s="77" t="s">
        <v>3457</v>
      </c>
      <c r="AL1040" s="50" t="s">
        <v>872</v>
      </c>
      <c r="AM1040" s="50">
        <v>794</v>
      </c>
    </row>
    <row r="1041" spans="1:39" ht="15.75">
      <c r="A1041" s="84" t="s">
        <v>3453</v>
      </c>
      <c r="B1041" s="84" t="s">
        <v>2922</v>
      </c>
      <c r="C1041" s="87" t="s">
        <v>185</v>
      </c>
      <c r="D1041" s="86" t="s">
        <v>3530</v>
      </c>
      <c r="E1041" s="76" t="s">
        <v>801</v>
      </c>
      <c r="F1041" s="85" t="s">
        <v>1174</v>
      </c>
      <c r="G1041" s="84">
        <v>846002309</v>
      </c>
      <c r="H1041" s="76" t="s">
        <v>2282</v>
      </c>
      <c r="I1041" s="81">
        <v>174987900</v>
      </c>
      <c r="J1041" s="81">
        <v>174987900</v>
      </c>
      <c r="K1041" s="83">
        <v>45772</v>
      </c>
      <c r="L1041" s="82">
        <v>2025</v>
      </c>
      <c r="M1041" s="81">
        <v>174987900</v>
      </c>
      <c r="N1041" s="81">
        <v>0</v>
      </c>
      <c r="O1041" s="81">
        <v>0</v>
      </c>
      <c r="P1041" s="81">
        <v>6653</v>
      </c>
      <c r="Q1041" s="80">
        <v>1</v>
      </c>
      <c r="R1041" s="77" t="s">
        <v>3456</v>
      </c>
      <c r="S1041" s="77" t="s">
        <v>3456</v>
      </c>
      <c r="T1041" s="78">
        <v>12</v>
      </c>
      <c r="U1041" s="77" t="s">
        <v>3456</v>
      </c>
      <c r="V1041" s="77" t="s">
        <v>3456</v>
      </c>
      <c r="W1041" s="77" t="s">
        <v>3456</v>
      </c>
      <c r="X1041" s="77" t="s">
        <v>3456</v>
      </c>
      <c r="Y1041" s="77" t="s">
        <v>3456</v>
      </c>
      <c r="Z1041" s="77" t="s">
        <v>3456</v>
      </c>
      <c r="AA1041" s="77" t="s">
        <v>3456</v>
      </c>
      <c r="AB1041" s="77" t="s">
        <v>3456</v>
      </c>
      <c r="AC1041" s="77" t="s">
        <v>3456</v>
      </c>
      <c r="AD1041" s="77" t="s">
        <v>3456</v>
      </c>
      <c r="AE1041" s="77" t="s">
        <v>3456</v>
      </c>
      <c r="AF1041" s="77" t="s">
        <v>3456</v>
      </c>
      <c r="AG1041" s="79">
        <v>1</v>
      </c>
      <c r="AH1041" s="77" t="s">
        <v>3456</v>
      </c>
      <c r="AI1041" s="77" t="s">
        <v>3457</v>
      </c>
      <c r="AJ1041" s="77" t="s">
        <v>3457</v>
      </c>
      <c r="AK1041" s="77" t="s">
        <v>3457</v>
      </c>
      <c r="AL1041" s="50" t="s">
        <v>872</v>
      </c>
      <c r="AM1041" s="50">
        <v>674</v>
      </c>
    </row>
    <row r="1042" spans="1:39" ht="15.75">
      <c r="A1042" s="84" t="s">
        <v>3453</v>
      </c>
      <c r="B1042" s="84" t="s">
        <v>2922</v>
      </c>
      <c r="C1042" s="87" t="s">
        <v>272</v>
      </c>
      <c r="D1042" s="86" t="s">
        <v>3530</v>
      </c>
      <c r="E1042" s="76" t="s">
        <v>801</v>
      </c>
      <c r="F1042" s="85" t="s">
        <v>2271</v>
      </c>
      <c r="G1042" s="84">
        <v>846000471</v>
      </c>
      <c r="H1042" s="76" t="s">
        <v>2272</v>
      </c>
      <c r="I1042" s="81">
        <v>643583700</v>
      </c>
      <c r="J1042" s="81">
        <v>643583700</v>
      </c>
      <c r="K1042" s="83">
        <v>45772</v>
      </c>
      <c r="L1042" s="82">
        <v>2025</v>
      </c>
      <c r="M1042" s="81">
        <v>491396666</v>
      </c>
      <c r="N1042" s="81">
        <v>95558708</v>
      </c>
      <c r="O1042" s="81">
        <v>56628326</v>
      </c>
      <c r="P1042" s="81">
        <v>662548</v>
      </c>
      <c r="Q1042" s="80">
        <v>0.91201093812661815</v>
      </c>
      <c r="R1042" s="77" t="s">
        <v>3456</v>
      </c>
      <c r="S1042" s="77" t="s">
        <v>3456</v>
      </c>
      <c r="T1042" s="78">
        <v>12</v>
      </c>
      <c r="U1042" s="77" t="s">
        <v>3456</v>
      </c>
      <c r="V1042" s="77" t="s">
        <v>3456</v>
      </c>
      <c r="W1042" s="77" t="s">
        <v>3456</v>
      </c>
      <c r="X1042" s="77" t="s">
        <v>3456</v>
      </c>
      <c r="Y1042" s="77" t="s">
        <v>3456</v>
      </c>
      <c r="Z1042" s="77" t="s">
        <v>3456</v>
      </c>
      <c r="AA1042" s="77" t="s">
        <v>3456</v>
      </c>
      <c r="AB1042" s="77" t="s">
        <v>3456</v>
      </c>
      <c r="AC1042" s="77" t="s">
        <v>3456</v>
      </c>
      <c r="AD1042" s="77" t="s">
        <v>3456</v>
      </c>
      <c r="AE1042" s="77" t="s">
        <v>3456</v>
      </c>
      <c r="AF1042" s="77" t="s">
        <v>3456</v>
      </c>
      <c r="AG1042" s="79">
        <v>1</v>
      </c>
      <c r="AH1042" s="77" t="s">
        <v>3456</v>
      </c>
      <c r="AI1042" s="77" t="s">
        <v>3457</v>
      </c>
      <c r="AJ1042" s="77" t="s">
        <v>3457</v>
      </c>
      <c r="AK1042" s="77" t="s">
        <v>3457</v>
      </c>
      <c r="AL1042" s="50" t="s">
        <v>872</v>
      </c>
      <c r="AM1042" s="50">
        <v>575</v>
      </c>
    </row>
    <row r="1043" spans="1:39" ht="15.75">
      <c r="A1043" s="84" t="s">
        <v>3453</v>
      </c>
      <c r="B1043" s="84" t="s">
        <v>2922</v>
      </c>
      <c r="C1043" s="87" t="s">
        <v>168</v>
      </c>
      <c r="D1043" s="86" t="s">
        <v>3530</v>
      </c>
      <c r="E1043" s="76" t="s">
        <v>801</v>
      </c>
      <c r="F1043" s="85" t="s">
        <v>2278</v>
      </c>
      <c r="G1043" s="84">
        <v>846001620</v>
      </c>
      <c r="H1043" s="76" t="s">
        <v>2279</v>
      </c>
      <c r="I1043" s="81">
        <v>762203700</v>
      </c>
      <c r="J1043" s="81">
        <v>762203700</v>
      </c>
      <c r="K1043" s="83">
        <v>45772</v>
      </c>
      <c r="L1043" s="82">
        <v>2025</v>
      </c>
      <c r="M1043" s="81">
        <v>760303700</v>
      </c>
      <c r="N1043" s="81">
        <v>1900000</v>
      </c>
      <c r="O1043" s="81">
        <v>0</v>
      </c>
      <c r="P1043" s="81">
        <v>27264</v>
      </c>
      <c r="Q1043" s="80">
        <v>1</v>
      </c>
      <c r="R1043" s="77" t="s">
        <v>3456</v>
      </c>
      <c r="S1043" s="77" t="s">
        <v>3456</v>
      </c>
      <c r="T1043" s="78">
        <v>12</v>
      </c>
      <c r="U1043" s="77" t="s">
        <v>3456</v>
      </c>
      <c r="V1043" s="77" t="s">
        <v>3456</v>
      </c>
      <c r="W1043" s="77" t="s">
        <v>3456</v>
      </c>
      <c r="X1043" s="77" t="s">
        <v>3456</v>
      </c>
      <c r="Y1043" s="77" t="s">
        <v>3456</v>
      </c>
      <c r="Z1043" s="77" t="s">
        <v>3456</v>
      </c>
      <c r="AA1043" s="77" t="s">
        <v>3456</v>
      </c>
      <c r="AB1043" s="77" t="s">
        <v>3456</v>
      </c>
      <c r="AC1043" s="77" t="s">
        <v>3456</v>
      </c>
      <c r="AD1043" s="77" t="s">
        <v>3456</v>
      </c>
      <c r="AE1043" s="77" t="s">
        <v>3456</v>
      </c>
      <c r="AF1043" s="77" t="s">
        <v>3456</v>
      </c>
      <c r="AG1043" s="79">
        <v>1</v>
      </c>
      <c r="AH1043" s="77" t="s">
        <v>3456</v>
      </c>
      <c r="AI1043" s="77" t="s">
        <v>3457</v>
      </c>
      <c r="AJ1043" s="77" t="s">
        <v>3457</v>
      </c>
      <c r="AK1043" s="77" t="s">
        <v>3457</v>
      </c>
      <c r="AL1043" s="50" t="s">
        <v>872</v>
      </c>
      <c r="AM1043" s="50">
        <v>697</v>
      </c>
    </row>
    <row r="1044" spans="1:39" ht="15.75">
      <c r="A1044" s="84" t="s">
        <v>3453</v>
      </c>
      <c r="B1044" s="84" t="s">
        <v>2922</v>
      </c>
      <c r="C1044" s="87" t="s">
        <v>2995</v>
      </c>
      <c r="D1044" s="86" t="s">
        <v>3477</v>
      </c>
      <c r="E1044" s="76" t="s">
        <v>816</v>
      </c>
      <c r="F1044" s="85" t="s">
        <v>2996</v>
      </c>
      <c r="G1044" s="84">
        <v>820003850</v>
      </c>
      <c r="H1044" s="76" t="s">
        <v>2997</v>
      </c>
      <c r="I1044" s="81">
        <v>1343535300</v>
      </c>
      <c r="J1044" s="81">
        <v>1343535300</v>
      </c>
      <c r="K1044" s="83">
        <v>45735</v>
      </c>
      <c r="L1044" s="82">
        <v>2025</v>
      </c>
      <c r="M1044" s="81">
        <v>0</v>
      </c>
      <c r="N1044" s="81">
        <v>0</v>
      </c>
      <c r="O1044" s="81">
        <v>1343535300</v>
      </c>
      <c r="P1044" s="81">
        <v>0</v>
      </c>
      <c r="Q1044" s="80">
        <v>0</v>
      </c>
      <c r="R1044" s="77" t="s">
        <v>3457</v>
      </c>
      <c r="S1044" s="77" t="s">
        <v>3456</v>
      </c>
      <c r="T1044" s="78">
        <v>10</v>
      </c>
      <c r="U1044" s="77" t="s">
        <v>3456</v>
      </c>
      <c r="V1044" s="77" t="s">
        <v>3456</v>
      </c>
      <c r="W1044" s="77" t="s">
        <v>3456</v>
      </c>
      <c r="X1044" s="77" t="s">
        <v>3456</v>
      </c>
      <c r="Y1044" s="77" t="s">
        <v>3456</v>
      </c>
      <c r="Z1044" s="77" t="s">
        <v>3456</v>
      </c>
      <c r="AA1044" s="77" t="s">
        <v>3456</v>
      </c>
      <c r="AB1044" s="77" t="s">
        <v>3457</v>
      </c>
      <c r="AC1044" s="77" t="s">
        <v>3457</v>
      </c>
      <c r="AD1044" s="77" t="s">
        <v>3456</v>
      </c>
      <c r="AE1044" s="77" t="s">
        <v>3456</v>
      </c>
      <c r="AF1044" s="77" t="s">
        <v>3456</v>
      </c>
      <c r="AG1044" s="79">
        <v>0.83333333333333337</v>
      </c>
      <c r="AH1044" s="77" t="s">
        <v>3456</v>
      </c>
      <c r="AI1044" s="77" t="s">
        <v>3457</v>
      </c>
      <c r="AJ1044" s="77" t="s">
        <v>3457</v>
      </c>
      <c r="AK1044" s="77" t="s">
        <v>3457</v>
      </c>
      <c r="AL1044" s="50" t="s">
        <v>910</v>
      </c>
      <c r="AM1044" s="50">
        <v>60</v>
      </c>
    </row>
    <row r="1045" spans="1:39" ht="15.75">
      <c r="A1045" s="84" t="s">
        <v>3453</v>
      </c>
      <c r="B1045" s="84" t="s">
        <v>2922</v>
      </c>
      <c r="C1045" s="87" t="s">
        <v>284</v>
      </c>
      <c r="D1045" s="86" t="s">
        <v>3477</v>
      </c>
      <c r="E1045" s="76" t="s">
        <v>816</v>
      </c>
      <c r="F1045" s="85" t="s">
        <v>1445</v>
      </c>
      <c r="G1045" s="84">
        <v>891800570</v>
      </c>
      <c r="H1045" s="76" t="s">
        <v>1446</v>
      </c>
      <c r="I1045" s="81">
        <v>524963700</v>
      </c>
      <c r="J1045" s="81">
        <v>524963700</v>
      </c>
      <c r="K1045" s="83">
        <v>45772</v>
      </c>
      <c r="L1045" s="82">
        <v>2025</v>
      </c>
      <c r="M1045" s="81">
        <v>423250000</v>
      </c>
      <c r="N1045" s="81">
        <v>54140001</v>
      </c>
      <c r="O1045" s="81">
        <v>47573699</v>
      </c>
      <c r="P1045" s="81">
        <v>28721.45</v>
      </c>
      <c r="Q1045" s="80">
        <v>0.90937716455442541</v>
      </c>
      <c r="R1045" s="77" t="s">
        <v>3456</v>
      </c>
      <c r="S1045" s="77" t="s">
        <v>3456</v>
      </c>
      <c r="T1045" s="78">
        <v>12</v>
      </c>
      <c r="U1045" s="77" t="s">
        <v>3456</v>
      </c>
      <c r="V1045" s="77" t="s">
        <v>3456</v>
      </c>
      <c r="W1045" s="77" t="s">
        <v>3456</v>
      </c>
      <c r="X1045" s="77" t="s">
        <v>3456</v>
      </c>
      <c r="Y1045" s="77" t="s">
        <v>3456</v>
      </c>
      <c r="Z1045" s="77" t="s">
        <v>3456</v>
      </c>
      <c r="AA1045" s="77" t="s">
        <v>3456</v>
      </c>
      <c r="AB1045" s="77" t="s">
        <v>3456</v>
      </c>
      <c r="AC1045" s="77" t="s">
        <v>3456</v>
      </c>
      <c r="AD1045" s="77" t="s">
        <v>3456</v>
      </c>
      <c r="AE1045" s="77" t="s">
        <v>3456</v>
      </c>
      <c r="AF1045" s="77" t="s">
        <v>3456</v>
      </c>
      <c r="AG1045" s="79">
        <v>1</v>
      </c>
      <c r="AH1045" s="77" t="s">
        <v>3456</v>
      </c>
      <c r="AI1045" s="77" t="s">
        <v>3457</v>
      </c>
      <c r="AJ1045" s="77" t="s">
        <v>3457</v>
      </c>
      <c r="AK1045" s="77" t="s">
        <v>3457</v>
      </c>
      <c r="AL1045" s="50" t="s">
        <v>872</v>
      </c>
      <c r="AM1045" s="50">
        <v>566</v>
      </c>
    </row>
    <row r="1046" spans="1:39" ht="15.75">
      <c r="A1046" s="84" t="s">
        <v>3453</v>
      </c>
      <c r="B1046" s="84" t="s">
        <v>2922</v>
      </c>
      <c r="C1046" s="87" t="s">
        <v>2998</v>
      </c>
      <c r="D1046" s="86" t="s">
        <v>3600</v>
      </c>
      <c r="E1046" s="76" t="s">
        <v>819</v>
      </c>
      <c r="F1046" s="85" t="s">
        <v>2999</v>
      </c>
      <c r="G1046" s="84">
        <v>822006051</v>
      </c>
      <c r="H1046" s="76" t="s">
        <v>3000</v>
      </c>
      <c r="I1046" s="81">
        <v>818571600</v>
      </c>
      <c r="J1046" s="81">
        <v>818571600</v>
      </c>
      <c r="K1046" s="83">
        <v>45596</v>
      </c>
      <c r="L1046" s="82">
        <v>2024</v>
      </c>
      <c r="M1046" s="81">
        <v>670634252</v>
      </c>
      <c r="N1046" s="81">
        <v>85661638</v>
      </c>
      <c r="O1046" s="81">
        <v>62275710</v>
      </c>
      <c r="P1046" s="81">
        <v>6992995.4100000001</v>
      </c>
      <c r="Q1046" s="80">
        <v>0.92392148713686129</v>
      </c>
      <c r="R1046" s="77" t="s">
        <v>3456</v>
      </c>
      <c r="S1046" s="77" t="s">
        <v>3456</v>
      </c>
      <c r="T1046" s="78">
        <v>11</v>
      </c>
      <c r="U1046" s="77" t="s">
        <v>3456</v>
      </c>
      <c r="V1046" s="77" t="s">
        <v>3456</v>
      </c>
      <c r="W1046" s="77" t="s">
        <v>3456</v>
      </c>
      <c r="X1046" s="77" t="s">
        <v>3456</v>
      </c>
      <c r="Y1046" s="77" t="s">
        <v>3456</v>
      </c>
      <c r="Z1046" s="77" t="s">
        <v>3456</v>
      </c>
      <c r="AA1046" s="77" t="s">
        <v>3457</v>
      </c>
      <c r="AB1046" s="77" t="s">
        <v>3456</v>
      </c>
      <c r="AC1046" s="77" t="s">
        <v>3456</v>
      </c>
      <c r="AD1046" s="77" t="s">
        <v>3456</v>
      </c>
      <c r="AE1046" s="77" t="s">
        <v>3456</v>
      </c>
      <c r="AF1046" s="77" t="s">
        <v>3456</v>
      </c>
      <c r="AG1046" s="79">
        <v>0.91666666666666663</v>
      </c>
      <c r="AH1046" s="77" t="s">
        <v>3456</v>
      </c>
      <c r="AI1046" s="77" t="s">
        <v>3457</v>
      </c>
      <c r="AJ1046" s="77" t="s">
        <v>3457</v>
      </c>
      <c r="AK1046" s="77" t="s">
        <v>3457</v>
      </c>
      <c r="AL1046" s="50" t="s">
        <v>872</v>
      </c>
      <c r="AM1046" s="50">
        <v>398</v>
      </c>
    </row>
    <row r="1047" spans="1:39" ht="15.75">
      <c r="A1047" s="84" t="s">
        <v>3453</v>
      </c>
      <c r="B1047" s="84" t="s">
        <v>2922</v>
      </c>
      <c r="C1047" s="87" t="s">
        <v>3001</v>
      </c>
      <c r="D1047" s="86" t="s">
        <v>3601</v>
      </c>
      <c r="E1047" s="76" t="s">
        <v>3002</v>
      </c>
      <c r="F1047" s="85" t="s">
        <v>3002</v>
      </c>
      <c r="G1047" s="84">
        <v>900959051</v>
      </c>
      <c r="H1047" s="76" t="s">
        <v>3003</v>
      </c>
      <c r="I1047" s="81">
        <v>9274358700</v>
      </c>
      <c r="J1047" s="81">
        <v>9274358700</v>
      </c>
      <c r="K1047" s="83">
        <v>45735</v>
      </c>
      <c r="L1047" s="82">
        <v>2025</v>
      </c>
      <c r="M1047" s="81">
        <v>2602491999</v>
      </c>
      <c r="N1047" s="81">
        <v>0</v>
      </c>
      <c r="O1047" s="81">
        <v>6671866701</v>
      </c>
      <c r="P1047" s="81">
        <v>34740392</v>
      </c>
      <c r="Q1047" s="80">
        <v>0.28061153155527618</v>
      </c>
      <c r="R1047" s="77" t="s">
        <v>3456</v>
      </c>
      <c r="S1047" s="77" t="s">
        <v>3456</v>
      </c>
      <c r="T1047" s="78">
        <v>12</v>
      </c>
      <c r="U1047" s="77" t="s">
        <v>3456</v>
      </c>
      <c r="V1047" s="77" t="s">
        <v>3456</v>
      </c>
      <c r="W1047" s="77" t="s">
        <v>3456</v>
      </c>
      <c r="X1047" s="77" t="s">
        <v>3456</v>
      </c>
      <c r="Y1047" s="77" t="s">
        <v>3456</v>
      </c>
      <c r="Z1047" s="77" t="s">
        <v>3456</v>
      </c>
      <c r="AA1047" s="77" t="s">
        <v>3456</v>
      </c>
      <c r="AB1047" s="77" t="s">
        <v>3456</v>
      </c>
      <c r="AC1047" s="77" t="s">
        <v>3456</v>
      </c>
      <c r="AD1047" s="77" t="s">
        <v>3456</v>
      </c>
      <c r="AE1047" s="77" t="s">
        <v>3456</v>
      </c>
      <c r="AF1047" s="77" t="s">
        <v>3456</v>
      </c>
      <c r="AG1047" s="79">
        <v>1</v>
      </c>
      <c r="AH1047" s="77" t="s">
        <v>3456</v>
      </c>
      <c r="AI1047" s="77" t="s">
        <v>3457</v>
      </c>
      <c r="AJ1047" s="77" t="s">
        <v>3457</v>
      </c>
      <c r="AK1047" s="77" t="s">
        <v>3457</v>
      </c>
      <c r="AL1047" s="50" t="s">
        <v>876</v>
      </c>
      <c r="AM1047" s="50">
        <v>218</v>
      </c>
    </row>
    <row r="1048" spans="1:39" ht="15.75">
      <c r="A1048" s="84" t="s">
        <v>3453</v>
      </c>
      <c r="B1048" s="84" t="s">
        <v>2922</v>
      </c>
      <c r="C1048" s="87" t="s">
        <v>3004</v>
      </c>
      <c r="D1048" s="86" t="s">
        <v>3504</v>
      </c>
      <c r="E1048" s="76" t="s">
        <v>796</v>
      </c>
      <c r="F1048" s="85" t="s">
        <v>1468</v>
      </c>
      <c r="G1048" s="84">
        <v>822001570</v>
      </c>
      <c r="H1048" s="76" t="s">
        <v>1469</v>
      </c>
      <c r="I1048" s="81">
        <v>293607900</v>
      </c>
      <c r="J1048" s="81">
        <v>293607900</v>
      </c>
      <c r="K1048" s="83">
        <v>45772</v>
      </c>
      <c r="L1048" s="82">
        <v>2025</v>
      </c>
      <c r="M1048" s="81">
        <v>293312625</v>
      </c>
      <c r="N1048" s="81">
        <v>295275</v>
      </c>
      <c r="O1048" s="81">
        <v>0</v>
      </c>
      <c r="P1048" s="81">
        <v>287291</v>
      </c>
      <c r="Q1048" s="80">
        <v>1</v>
      </c>
      <c r="R1048" s="77" t="s">
        <v>3456</v>
      </c>
      <c r="S1048" s="77" t="s">
        <v>3456</v>
      </c>
      <c r="T1048" s="78">
        <v>12</v>
      </c>
      <c r="U1048" s="77" t="s">
        <v>3456</v>
      </c>
      <c r="V1048" s="77" t="s">
        <v>3456</v>
      </c>
      <c r="W1048" s="77" t="s">
        <v>3456</v>
      </c>
      <c r="X1048" s="77" t="s">
        <v>3456</v>
      </c>
      <c r="Y1048" s="77" t="s">
        <v>3456</v>
      </c>
      <c r="Z1048" s="77" t="s">
        <v>3456</v>
      </c>
      <c r="AA1048" s="77" t="s">
        <v>3456</v>
      </c>
      <c r="AB1048" s="77" t="s">
        <v>3456</v>
      </c>
      <c r="AC1048" s="77" t="s">
        <v>3456</v>
      </c>
      <c r="AD1048" s="77" t="s">
        <v>3456</v>
      </c>
      <c r="AE1048" s="77" t="s">
        <v>3456</v>
      </c>
      <c r="AF1048" s="77" t="s">
        <v>3456</v>
      </c>
      <c r="AG1048" s="79">
        <v>1</v>
      </c>
      <c r="AH1048" s="77" t="s">
        <v>3456</v>
      </c>
      <c r="AI1048" s="77" t="s">
        <v>3457</v>
      </c>
      <c r="AJ1048" s="77" t="s">
        <v>3457</v>
      </c>
      <c r="AK1048" s="77" t="s">
        <v>3457</v>
      </c>
      <c r="AL1048" s="50" t="s">
        <v>872</v>
      </c>
      <c r="AM1048" s="50">
        <v>600</v>
      </c>
    </row>
    <row r="1049" spans="1:39" ht="15.75">
      <c r="A1049" s="84" t="s">
        <v>3453</v>
      </c>
      <c r="B1049" s="84" t="s">
        <v>2922</v>
      </c>
      <c r="C1049" s="87" t="s">
        <v>222</v>
      </c>
      <c r="D1049" s="86" t="s">
        <v>3504</v>
      </c>
      <c r="E1049" s="76" t="s">
        <v>796</v>
      </c>
      <c r="F1049" s="85" t="s">
        <v>1473</v>
      </c>
      <c r="G1049" s="84">
        <v>900077520</v>
      </c>
      <c r="H1049" s="76" t="s">
        <v>1474</v>
      </c>
      <c r="I1049" s="81">
        <v>146803950</v>
      </c>
      <c r="J1049" s="81">
        <v>146803950</v>
      </c>
      <c r="K1049" s="83">
        <v>45772</v>
      </c>
      <c r="L1049" s="82">
        <v>2025</v>
      </c>
      <c r="M1049" s="81">
        <v>116769000</v>
      </c>
      <c r="N1049" s="81">
        <v>30034950</v>
      </c>
      <c r="O1049" s="81">
        <v>0</v>
      </c>
      <c r="P1049" s="81">
        <v>112503</v>
      </c>
      <c r="Q1049" s="80">
        <v>1</v>
      </c>
      <c r="R1049" s="77" t="s">
        <v>3456</v>
      </c>
      <c r="S1049" s="77" t="s">
        <v>3456</v>
      </c>
      <c r="T1049" s="78">
        <v>12</v>
      </c>
      <c r="U1049" s="77" t="s">
        <v>3456</v>
      </c>
      <c r="V1049" s="77" t="s">
        <v>3456</v>
      </c>
      <c r="W1049" s="77" t="s">
        <v>3456</v>
      </c>
      <c r="X1049" s="77" t="s">
        <v>3456</v>
      </c>
      <c r="Y1049" s="77" t="s">
        <v>3456</v>
      </c>
      <c r="Z1049" s="77" t="s">
        <v>3456</v>
      </c>
      <c r="AA1049" s="77" t="s">
        <v>3456</v>
      </c>
      <c r="AB1049" s="77" t="s">
        <v>3456</v>
      </c>
      <c r="AC1049" s="77" t="s">
        <v>3456</v>
      </c>
      <c r="AD1049" s="77" t="s">
        <v>3456</v>
      </c>
      <c r="AE1049" s="77" t="s">
        <v>3456</v>
      </c>
      <c r="AF1049" s="77" t="s">
        <v>3456</v>
      </c>
      <c r="AG1049" s="79">
        <v>1</v>
      </c>
      <c r="AH1049" s="77" t="s">
        <v>3456</v>
      </c>
      <c r="AI1049" s="77" t="s">
        <v>3457</v>
      </c>
      <c r="AJ1049" s="77" t="s">
        <v>3457</v>
      </c>
      <c r="AK1049" s="77" t="s">
        <v>3457</v>
      </c>
      <c r="AL1049" s="50" t="s">
        <v>872</v>
      </c>
      <c r="AM1049" s="50">
        <v>614</v>
      </c>
    </row>
    <row r="1050" spans="1:39" ht="15.75">
      <c r="A1050" s="84" t="s">
        <v>3453</v>
      </c>
      <c r="B1050" s="84" t="s">
        <v>2922</v>
      </c>
      <c r="C1050" s="87" t="s">
        <v>3005</v>
      </c>
      <c r="D1050" s="86" t="s">
        <v>3478</v>
      </c>
      <c r="E1050" s="76" t="s">
        <v>793</v>
      </c>
      <c r="F1050" s="85" t="s">
        <v>2084</v>
      </c>
      <c r="G1050" s="84">
        <v>900145585</v>
      </c>
      <c r="H1050" s="76" t="s">
        <v>1861</v>
      </c>
      <c r="I1050" s="81">
        <v>1761647400</v>
      </c>
      <c r="J1050" s="81">
        <v>1761647400</v>
      </c>
      <c r="K1050" s="83">
        <v>45772</v>
      </c>
      <c r="L1050" s="82">
        <v>2025</v>
      </c>
      <c r="M1050" s="81">
        <v>235952799</v>
      </c>
      <c r="N1050" s="81">
        <v>0</v>
      </c>
      <c r="O1050" s="81">
        <v>1525694601</v>
      </c>
      <c r="P1050" s="81">
        <v>10407602</v>
      </c>
      <c r="Q1050" s="80">
        <v>0.13393872065431481</v>
      </c>
      <c r="R1050" s="77" t="s">
        <v>3456</v>
      </c>
      <c r="S1050" s="77" t="s">
        <v>3456</v>
      </c>
      <c r="T1050" s="78">
        <v>11</v>
      </c>
      <c r="U1050" s="77" t="s">
        <v>3456</v>
      </c>
      <c r="V1050" s="77" t="s">
        <v>3456</v>
      </c>
      <c r="W1050" s="77" t="s">
        <v>3456</v>
      </c>
      <c r="X1050" s="77" t="s">
        <v>3456</v>
      </c>
      <c r="Y1050" s="77" t="s">
        <v>3456</v>
      </c>
      <c r="Z1050" s="77" t="s">
        <v>3456</v>
      </c>
      <c r="AA1050" s="77" t="s">
        <v>3457</v>
      </c>
      <c r="AB1050" s="77" t="s">
        <v>3456</v>
      </c>
      <c r="AC1050" s="77" t="s">
        <v>3456</v>
      </c>
      <c r="AD1050" s="77" t="s">
        <v>3456</v>
      </c>
      <c r="AE1050" s="77" t="s">
        <v>3456</v>
      </c>
      <c r="AF1050" s="77" t="s">
        <v>3456</v>
      </c>
      <c r="AG1050" s="79">
        <v>0.91666666666666663</v>
      </c>
      <c r="AH1050" s="77" t="s">
        <v>3456</v>
      </c>
      <c r="AI1050" s="77" t="s">
        <v>3457</v>
      </c>
      <c r="AJ1050" s="77" t="s">
        <v>3457</v>
      </c>
      <c r="AK1050" s="77" t="s">
        <v>3457</v>
      </c>
      <c r="AL1050" s="50" t="s">
        <v>876</v>
      </c>
      <c r="AM1050" s="50">
        <v>172</v>
      </c>
    </row>
    <row r="1051" spans="1:39" ht="15.75">
      <c r="A1051" s="84" t="s">
        <v>3453</v>
      </c>
      <c r="B1051" s="84" t="s">
        <v>2922</v>
      </c>
      <c r="C1051" s="87" t="s">
        <v>3006</v>
      </c>
      <c r="D1051" s="86" t="s">
        <v>3478</v>
      </c>
      <c r="E1051" s="76" t="s">
        <v>793</v>
      </c>
      <c r="F1051" s="85" t="s">
        <v>1383</v>
      </c>
      <c r="G1051" s="84">
        <v>891501104</v>
      </c>
      <c r="H1051" s="76" t="s">
        <v>1849</v>
      </c>
      <c r="I1051" s="81">
        <v>1468039500</v>
      </c>
      <c r="J1051" s="81">
        <v>1468039500</v>
      </c>
      <c r="K1051" s="83">
        <v>45735</v>
      </c>
      <c r="L1051" s="82">
        <v>2025</v>
      </c>
      <c r="M1051" s="81">
        <v>0</v>
      </c>
      <c r="N1051" s="81">
        <v>0</v>
      </c>
      <c r="O1051" s="81">
        <v>1468039500</v>
      </c>
      <c r="P1051" s="81">
        <v>0</v>
      </c>
      <c r="Q1051" s="80">
        <v>0</v>
      </c>
      <c r="R1051" s="77" t="s">
        <v>3457</v>
      </c>
      <c r="S1051" s="77" t="s">
        <v>3456</v>
      </c>
      <c r="T1051" s="78">
        <v>11</v>
      </c>
      <c r="U1051" s="77" t="s">
        <v>3456</v>
      </c>
      <c r="V1051" s="77" t="s">
        <v>3456</v>
      </c>
      <c r="W1051" s="77" t="s">
        <v>3456</v>
      </c>
      <c r="X1051" s="77" t="s">
        <v>3456</v>
      </c>
      <c r="Y1051" s="77" t="s">
        <v>3456</v>
      </c>
      <c r="Z1051" s="77" t="s">
        <v>3456</v>
      </c>
      <c r="AA1051" s="77" t="s">
        <v>3457</v>
      </c>
      <c r="AB1051" s="77" t="s">
        <v>3456</v>
      </c>
      <c r="AC1051" s="77" t="s">
        <v>3456</v>
      </c>
      <c r="AD1051" s="77" t="s">
        <v>3456</v>
      </c>
      <c r="AE1051" s="77" t="s">
        <v>3456</v>
      </c>
      <c r="AF1051" s="77" t="s">
        <v>3456</v>
      </c>
      <c r="AG1051" s="79">
        <v>0.91666666666666663</v>
      </c>
      <c r="AH1051" s="77" t="s">
        <v>3456</v>
      </c>
      <c r="AI1051" s="77" t="s">
        <v>3457</v>
      </c>
      <c r="AJ1051" s="77" t="s">
        <v>3457</v>
      </c>
      <c r="AK1051" s="77" t="s">
        <v>3457</v>
      </c>
      <c r="AL1051" s="50" t="s">
        <v>876</v>
      </c>
      <c r="AM1051" s="50">
        <v>169</v>
      </c>
    </row>
    <row r="1052" spans="1:39" ht="15.75">
      <c r="A1052" s="84" t="s">
        <v>3453</v>
      </c>
      <c r="B1052" s="84" t="s">
        <v>2922</v>
      </c>
      <c r="C1052" s="87" t="s">
        <v>3007</v>
      </c>
      <c r="D1052" s="86" t="s">
        <v>3478</v>
      </c>
      <c r="E1052" s="76" t="s">
        <v>793</v>
      </c>
      <c r="F1052" s="85" t="s">
        <v>3008</v>
      </c>
      <c r="G1052" s="84">
        <v>900146010</v>
      </c>
      <c r="H1052" s="76" t="s">
        <v>1872</v>
      </c>
      <c r="I1052" s="81">
        <v>1174431600</v>
      </c>
      <c r="J1052" s="81">
        <v>1174431600</v>
      </c>
      <c r="K1052" s="83">
        <v>45772</v>
      </c>
      <c r="L1052" s="82">
        <v>2025</v>
      </c>
      <c r="M1052" s="81">
        <v>0</v>
      </c>
      <c r="N1052" s="81">
        <v>0</v>
      </c>
      <c r="O1052" s="81">
        <v>1174431600</v>
      </c>
      <c r="P1052" s="81">
        <v>2015301</v>
      </c>
      <c r="Q1052" s="80">
        <v>0</v>
      </c>
      <c r="R1052" s="77" t="s">
        <v>3456</v>
      </c>
      <c r="S1052" s="77" t="s">
        <v>3456</v>
      </c>
      <c r="T1052" s="78">
        <v>9</v>
      </c>
      <c r="U1052" s="77" t="s">
        <v>3456</v>
      </c>
      <c r="V1052" s="77" t="s">
        <v>3456</v>
      </c>
      <c r="W1052" s="77" t="s">
        <v>3456</v>
      </c>
      <c r="X1052" s="77" t="s">
        <v>3456</v>
      </c>
      <c r="Y1052" s="77" t="s">
        <v>3456</v>
      </c>
      <c r="Z1052" s="77" t="s">
        <v>3456</v>
      </c>
      <c r="AA1052" s="77" t="s">
        <v>3457</v>
      </c>
      <c r="AB1052" s="77" t="s">
        <v>3457</v>
      </c>
      <c r="AC1052" s="77" t="s">
        <v>3457</v>
      </c>
      <c r="AD1052" s="77" t="s">
        <v>3456</v>
      </c>
      <c r="AE1052" s="77" t="s">
        <v>3456</v>
      </c>
      <c r="AF1052" s="77" t="s">
        <v>3456</v>
      </c>
      <c r="AG1052" s="79">
        <v>0.75</v>
      </c>
      <c r="AH1052" s="77" t="s">
        <v>3456</v>
      </c>
      <c r="AI1052" s="77" t="s">
        <v>3457</v>
      </c>
      <c r="AJ1052" s="77" t="s">
        <v>3457</v>
      </c>
      <c r="AK1052" s="77" t="s">
        <v>3457</v>
      </c>
      <c r="AL1052" s="50" t="s">
        <v>910</v>
      </c>
      <c r="AM1052" s="50">
        <v>30</v>
      </c>
    </row>
    <row r="1053" spans="1:39" ht="15.75">
      <c r="A1053" s="84" t="s">
        <v>3453</v>
      </c>
      <c r="B1053" s="84" t="s">
        <v>2922</v>
      </c>
      <c r="C1053" s="87" t="s">
        <v>3009</v>
      </c>
      <c r="D1053" s="86" t="s">
        <v>3478</v>
      </c>
      <c r="E1053" s="76" t="s">
        <v>793</v>
      </c>
      <c r="F1053" s="85" t="s">
        <v>3010</v>
      </c>
      <c r="G1053" s="84">
        <v>900052148</v>
      </c>
      <c r="H1053" s="76" t="s">
        <v>1343</v>
      </c>
      <c r="I1053" s="81">
        <v>587215800</v>
      </c>
      <c r="J1053" s="81">
        <v>587215800</v>
      </c>
      <c r="K1053" s="83">
        <v>45772</v>
      </c>
      <c r="L1053" s="82">
        <v>2025</v>
      </c>
      <c r="M1053" s="81">
        <v>0</v>
      </c>
      <c r="N1053" s="81">
        <v>0</v>
      </c>
      <c r="O1053" s="81">
        <v>587215800</v>
      </c>
      <c r="P1053" s="81">
        <v>0</v>
      </c>
      <c r="Q1053" s="80">
        <v>0</v>
      </c>
      <c r="R1053" s="77" t="s">
        <v>3457</v>
      </c>
      <c r="S1053" s="77" t="s">
        <v>3456</v>
      </c>
      <c r="T1053" s="78">
        <v>12</v>
      </c>
      <c r="U1053" s="77" t="s">
        <v>3456</v>
      </c>
      <c r="V1053" s="77" t="s">
        <v>3456</v>
      </c>
      <c r="W1053" s="77" t="s">
        <v>3456</v>
      </c>
      <c r="X1053" s="77" t="s">
        <v>3456</v>
      </c>
      <c r="Y1053" s="77" t="s">
        <v>3456</v>
      </c>
      <c r="Z1053" s="77" t="s">
        <v>3456</v>
      </c>
      <c r="AA1053" s="77" t="s">
        <v>3456</v>
      </c>
      <c r="AB1053" s="77" t="s">
        <v>3456</v>
      </c>
      <c r="AC1053" s="77" t="s">
        <v>3456</v>
      </c>
      <c r="AD1053" s="77" t="s">
        <v>3456</v>
      </c>
      <c r="AE1053" s="77" t="s">
        <v>3456</v>
      </c>
      <c r="AF1053" s="77" t="s">
        <v>3456</v>
      </c>
      <c r="AG1053" s="79">
        <v>1</v>
      </c>
      <c r="AH1053" s="77" t="s">
        <v>3456</v>
      </c>
      <c r="AI1053" s="77" t="s">
        <v>3457</v>
      </c>
      <c r="AJ1053" s="77" t="s">
        <v>3457</v>
      </c>
      <c r="AK1053" s="77" t="s">
        <v>3457</v>
      </c>
      <c r="AL1053" s="50" t="s">
        <v>876</v>
      </c>
      <c r="AM1053" s="50">
        <v>238</v>
      </c>
    </row>
    <row r="1054" spans="1:39" ht="15.75">
      <c r="A1054" s="84" t="s">
        <v>3453</v>
      </c>
      <c r="B1054" s="84" t="s">
        <v>2922</v>
      </c>
      <c r="C1054" s="87" t="s">
        <v>3011</v>
      </c>
      <c r="D1054" s="86" t="s">
        <v>3476</v>
      </c>
      <c r="E1054" s="76" t="s">
        <v>799</v>
      </c>
      <c r="F1054" s="85" t="s">
        <v>1261</v>
      </c>
      <c r="G1054" s="84">
        <v>807008827</v>
      </c>
      <c r="H1054" s="76" t="s">
        <v>3537</v>
      </c>
      <c r="I1054" s="81">
        <v>587215800</v>
      </c>
      <c r="J1054" s="81">
        <v>587215800</v>
      </c>
      <c r="K1054" s="83">
        <v>45735</v>
      </c>
      <c r="L1054" s="82">
        <v>2025</v>
      </c>
      <c r="M1054" s="81">
        <v>0</v>
      </c>
      <c r="N1054" s="81">
        <v>0</v>
      </c>
      <c r="O1054" s="81">
        <v>587215800</v>
      </c>
      <c r="P1054" s="81">
        <v>0</v>
      </c>
      <c r="Q1054" s="80">
        <v>0</v>
      </c>
      <c r="R1054" s="77" t="s">
        <v>3457</v>
      </c>
      <c r="S1054" s="77" t="s">
        <v>3456</v>
      </c>
      <c r="T1054" s="78">
        <v>4</v>
      </c>
      <c r="U1054" s="77" t="s">
        <v>3456</v>
      </c>
      <c r="V1054" s="77" t="s">
        <v>3456</v>
      </c>
      <c r="W1054" s="77" t="s">
        <v>3456</v>
      </c>
      <c r="X1054" s="77" t="s">
        <v>3456</v>
      </c>
      <c r="Y1054" s="77" t="s">
        <v>3457</v>
      </c>
      <c r="Z1054" s="77" t="s">
        <v>3457</v>
      </c>
      <c r="AA1054" s="77" t="s">
        <v>3457</v>
      </c>
      <c r="AB1054" s="77" t="s">
        <v>3457</v>
      </c>
      <c r="AC1054" s="77" t="s">
        <v>3457</v>
      </c>
      <c r="AD1054" s="77" t="s">
        <v>3457</v>
      </c>
      <c r="AE1054" s="77" t="s">
        <v>3457</v>
      </c>
      <c r="AF1054" s="77" t="s">
        <v>3457</v>
      </c>
      <c r="AG1054" s="79">
        <v>0.33333333333333331</v>
      </c>
      <c r="AH1054" s="77" t="s">
        <v>3456</v>
      </c>
      <c r="AI1054" s="77" t="s">
        <v>3457</v>
      </c>
      <c r="AJ1054" s="77" t="s">
        <v>3457</v>
      </c>
      <c r="AK1054" s="77" t="s">
        <v>3457</v>
      </c>
      <c r="AL1054" s="50" t="s">
        <v>910</v>
      </c>
      <c r="AM1054" s="50">
        <v>21</v>
      </c>
    </row>
    <row r="1055" spans="1:39" ht="15.75">
      <c r="A1055" s="84" t="s">
        <v>3453</v>
      </c>
      <c r="B1055" s="84" t="s">
        <v>2922</v>
      </c>
      <c r="C1055" s="87" t="s">
        <v>220</v>
      </c>
      <c r="D1055" s="86" t="s">
        <v>3530</v>
      </c>
      <c r="E1055" s="76" t="s">
        <v>801</v>
      </c>
      <c r="F1055" s="85" t="s">
        <v>2273</v>
      </c>
      <c r="G1055" s="84">
        <v>846000474</v>
      </c>
      <c r="H1055" s="76" t="s">
        <v>2274</v>
      </c>
      <c r="I1055" s="81">
        <v>587215800</v>
      </c>
      <c r="J1055" s="81">
        <v>587215800</v>
      </c>
      <c r="K1055" s="83">
        <v>45772</v>
      </c>
      <c r="L1055" s="82">
        <v>2025</v>
      </c>
      <c r="M1055" s="81">
        <v>495875165</v>
      </c>
      <c r="N1055" s="81">
        <v>0</v>
      </c>
      <c r="O1055" s="81">
        <v>91340635</v>
      </c>
      <c r="P1055" s="81">
        <v>33329</v>
      </c>
      <c r="Q1055" s="80">
        <v>0.84445133288307295</v>
      </c>
      <c r="R1055" s="77" t="s">
        <v>3456</v>
      </c>
      <c r="S1055" s="77" t="s">
        <v>3456</v>
      </c>
      <c r="T1055" s="78">
        <v>12</v>
      </c>
      <c r="U1055" s="77" t="s">
        <v>3456</v>
      </c>
      <c r="V1055" s="77" t="s">
        <v>3456</v>
      </c>
      <c r="W1055" s="77" t="s">
        <v>3456</v>
      </c>
      <c r="X1055" s="77" t="s">
        <v>3456</v>
      </c>
      <c r="Y1055" s="77" t="s">
        <v>3456</v>
      </c>
      <c r="Z1055" s="77" t="s">
        <v>3456</v>
      </c>
      <c r="AA1055" s="77" t="s">
        <v>3456</v>
      </c>
      <c r="AB1055" s="77" t="s">
        <v>3456</v>
      </c>
      <c r="AC1055" s="77" t="s">
        <v>3456</v>
      </c>
      <c r="AD1055" s="77" t="s">
        <v>3456</v>
      </c>
      <c r="AE1055" s="77" t="s">
        <v>3456</v>
      </c>
      <c r="AF1055" s="77" t="s">
        <v>3456</v>
      </c>
      <c r="AG1055" s="79">
        <v>1</v>
      </c>
      <c r="AH1055" s="77" t="s">
        <v>3456</v>
      </c>
      <c r="AI1055" s="77" t="s">
        <v>3457</v>
      </c>
      <c r="AJ1055" s="77" t="s">
        <v>3457</v>
      </c>
      <c r="AK1055" s="77" t="s">
        <v>3457</v>
      </c>
      <c r="AL1055" s="50" t="s">
        <v>872</v>
      </c>
      <c r="AM1055" s="50">
        <v>617</v>
      </c>
    </row>
    <row r="1056" spans="1:39" ht="15.75">
      <c r="A1056" s="84" t="s">
        <v>3453</v>
      </c>
      <c r="B1056" s="84" t="s">
        <v>2922</v>
      </c>
      <c r="C1056" s="87" t="s">
        <v>384</v>
      </c>
      <c r="D1056" s="86" t="s">
        <v>3530</v>
      </c>
      <c r="E1056" s="76" t="s">
        <v>801</v>
      </c>
      <c r="F1056" s="85" t="s">
        <v>2280</v>
      </c>
      <c r="G1056" s="84">
        <v>846001669</v>
      </c>
      <c r="H1056" s="76" t="s">
        <v>2281</v>
      </c>
      <c r="I1056" s="81">
        <v>293607900</v>
      </c>
      <c r="J1056" s="81">
        <v>293607900</v>
      </c>
      <c r="K1056" s="83">
        <v>45772</v>
      </c>
      <c r="L1056" s="82">
        <v>2025</v>
      </c>
      <c r="M1056" s="81">
        <v>175269850</v>
      </c>
      <c r="N1056" s="81">
        <v>0</v>
      </c>
      <c r="O1056" s="81">
        <v>118338050</v>
      </c>
      <c r="P1056" s="81">
        <v>0</v>
      </c>
      <c r="Q1056" s="80">
        <v>0.59695209154794537</v>
      </c>
      <c r="R1056" s="77" t="s">
        <v>3456</v>
      </c>
      <c r="S1056" s="77" t="s">
        <v>3456</v>
      </c>
      <c r="T1056" s="78">
        <v>12</v>
      </c>
      <c r="U1056" s="77" t="s">
        <v>3456</v>
      </c>
      <c r="V1056" s="77" t="s">
        <v>3456</v>
      </c>
      <c r="W1056" s="77" t="s">
        <v>3456</v>
      </c>
      <c r="X1056" s="77" t="s">
        <v>3456</v>
      </c>
      <c r="Y1056" s="77" t="s">
        <v>3456</v>
      </c>
      <c r="Z1056" s="77" t="s">
        <v>3456</v>
      </c>
      <c r="AA1056" s="77" t="s">
        <v>3456</v>
      </c>
      <c r="AB1056" s="77" t="s">
        <v>3456</v>
      </c>
      <c r="AC1056" s="77" t="s">
        <v>3456</v>
      </c>
      <c r="AD1056" s="77" t="s">
        <v>3456</v>
      </c>
      <c r="AE1056" s="77" t="s">
        <v>3456</v>
      </c>
      <c r="AF1056" s="77" t="s">
        <v>3456</v>
      </c>
      <c r="AG1056" s="79">
        <v>1</v>
      </c>
      <c r="AH1056" s="77" t="s">
        <v>3456</v>
      </c>
      <c r="AI1056" s="77" t="s">
        <v>3457</v>
      </c>
      <c r="AJ1056" s="77" t="s">
        <v>3457</v>
      </c>
      <c r="AK1056" s="77" t="s">
        <v>3457</v>
      </c>
      <c r="AL1056" s="50" t="s">
        <v>872</v>
      </c>
      <c r="AM1056" s="50">
        <v>424</v>
      </c>
    </row>
    <row r="1057" spans="1:39" ht="15.75">
      <c r="A1057" s="84" t="s">
        <v>3453</v>
      </c>
      <c r="B1057" s="84" t="s">
        <v>2922</v>
      </c>
      <c r="C1057" s="87" t="s">
        <v>3012</v>
      </c>
      <c r="D1057" s="86" t="s">
        <v>3530</v>
      </c>
      <c r="E1057" s="76" t="s">
        <v>801</v>
      </c>
      <c r="F1057" s="85" t="s">
        <v>2284</v>
      </c>
      <c r="G1057" s="84">
        <v>846003357</v>
      </c>
      <c r="H1057" s="76" t="s">
        <v>2285</v>
      </c>
      <c r="I1057" s="81">
        <v>293607900</v>
      </c>
      <c r="J1057" s="81">
        <v>293607900</v>
      </c>
      <c r="K1057" s="83">
        <v>45772</v>
      </c>
      <c r="L1057" s="82">
        <v>2025</v>
      </c>
      <c r="M1057" s="81">
        <v>118800000</v>
      </c>
      <c r="N1057" s="81">
        <v>0</v>
      </c>
      <c r="O1057" s="81">
        <v>174807900</v>
      </c>
      <c r="P1057" s="81">
        <v>18987</v>
      </c>
      <c r="Q1057" s="80">
        <v>0.40462126529974157</v>
      </c>
      <c r="R1057" s="77" t="s">
        <v>3456</v>
      </c>
      <c r="S1057" s="77" t="s">
        <v>3456</v>
      </c>
      <c r="T1057" s="78">
        <v>10</v>
      </c>
      <c r="U1057" s="77" t="s">
        <v>3456</v>
      </c>
      <c r="V1057" s="77" t="s">
        <v>3456</v>
      </c>
      <c r="W1057" s="77" t="s">
        <v>3456</v>
      </c>
      <c r="X1057" s="77" t="s">
        <v>3456</v>
      </c>
      <c r="Y1057" s="77" t="s">
        <v>3456</v>
      </c>
      <c r="Z1057" s="77" t="s">
        <v>3456</v>
      </c>
      <c r="AA1057" s="77" t="s">
        <v>3456</v>
      </c>
      <c r="AB1057" s="77" t="s">
        <v>3457</v>
      </c>
      <c r="AC1057" s="77" t="s">
        <v>3457</v>
      </c>
      <c r="AD1057" s="77" t="s">
        <v>3456</v>
      </c>
      <c r="AE1057" s="77" t="s">
        <v>3456</v>
      </c>
      <c r="AF1057" s="77" t="s">
        <v>3456</v>
      </c>
      <c r="AG1057" s="79">
        <v>0.83333333333333337</v>
      </c>
      <c r="AH1057" s="77" t="s">
        <v>3456</v>
      </c>
      <c r="AI1057" s="77" t="s">
        <v>3457</v>
      </c>
      <c r="AJ1057" s="77" t="s">
        <v>3457</v>
      </c>
      <c r="AK1057" s="77" t="s">
        <v>3457</v>
      </c>
      <c r="AL1057" s="50" t="s">
        <v>872</v>
      </c>
      <c r="AM1057" s="50">
        <v>378</v>
      </c>
    </row>
    <row r="1058" spans="1:39" ht="15.75">
      <c r="A1058" s="84" t="s">
        <v>3453</v>
      </c>
      <c r="B1058" s="84" t="s">
        <v>2922</v>
      </c>
      <c r="C1058" s="87" t="s">
        <v>743</v>
      </c>
      <c r="D1058" s="86" t="s">
        <v>3464</v>
      </c>
      <c r="E1058" s="76" t="s">
        <v>821</v>
      </c>
      <c r="F1058" s="85" t="s">
        <v>1480</v>
      </c>
      <c r="G1058" s="84">
        <v>891409025</v>
      </c>
      <c r="H1058" s="76" t="s">
        <v>742</v>
      </c>
      <c r="I1058" s="81">
        <v>293607900</v>
      </c>
      <c r="J1058" s="81">
        <v>293607900</v>
      </c>
      <c r="K1058" s="83">
        <v>45772</v>
      </c>
      <c r="L1058" s="82">
        <v>2025</v>
      </c>
      <c r="M1058" s="81">
        <v>0</v>
      </c>
      <c r="N1058" s="81">
        <v>0</v>
      </c>
      <c r="O1058" s="81">
        <v>293607900</v>
      </c>
      <c r="P1058" s="81">
        <v>0</v>
      </c>
      <c r="Q1058" s="80">
        <v>0</v>
      </c>
      <c r="R1058" s="77" t="s">
        <v>3457</v>
      </c>
      <c r="S1058" s="77" t="s">
        <v>3456</v>
      </c>
      <c r="T1058" s="78">
        <v>12</v>
      </c>
      <c r="U1058" s="77" t="s">
        <v>3456</v>
      </c>
      <c r="V1058" s="77" t="s">
        <v>3456</v>
      </c>
      <c r="W1058" s="77" t="s">
        <v>3456</v>
      </c>
      <c r="X1058" s="77" t="s">
        <v>3456</v>
      </c>
      <c r="Y1058" s="77" t="s">
        <v>3456</v>
      </c>
      <c r="Z1058" s="77" t="s">
        <v>3456</v>
      </c>
      <c r="AA1058" s="77" t="s">
        <v>3456</v>
      </c>
      <c r="AB1058" s="77" t="s">
        <v>3456</v>
      </c>
      <c r="AC1058" s="77" t="s">
        <v>3456</v>
      </c>
      <c r="AD1058" s="77" t="s">
        <v>3456</v>
      </c>
      <c r="AE1058" s="77" t="s">
        <v>3456</v>
      </c>
      <c r="AF1058" s="77" t="s">
        <v>3456</v>
      </c>
      <c r="AG1058" s="79">
        <v>1</v>
      </c>
      <c r="AH1058" s="77" t="s">
        <v>3456</v>
      </c>
      <c r="AI1058" s="77" t="s">
        <v>3457</v>
      </c>
      <c r="AJ1058" s="77" t="s">
        <v>3457</v>
      </c>
      <c r="AK1058" s="77" t="s">
        <v>3457</v>
      </c>
      <c r="AL1058" s="50" t="s">
        <v>872</v>
      </c>
      <c r="AM1058" s="50">
        <v>364</v>
      </c>
    </row>
    <row r="1059" spans="1:39" ht="15.75">
      <c r="A1059" s="84" t="s">
        <v>3453</v>
      </c>
      <c r="B1059" s="84" t="s">
        <v>2922</v>
      </c>
      <c r="C1059" s="87" t="s">
        <v>2938</v>
      </c>
      <c r="D1059" s="86" t="s">
        <v>3459</v>
      </c>
      <c r="E1059" s="76" t="s">
        <v>802</v>
      </c>
      <c r="F1059" s="85" t="s">
        <v>2790</v>
      </c>
      <c r="G1059" s="84">
        <v>812000300</v>
      </c>
      <c r="H1059" s="76" t="s">
        <v>2272</v>
      </c>
      <c r="I1059" s="81">
        <v>1513258600</v>
      </c>
      <c r="J1059" s="81">
        <v>1513258600</v>
      </c>
      <c r="K1059" s="83">
        <v>45772</v>
      </c>
      <c r="L1059" s="82">
        <v>2025</v>
      </c>
      <c r="M1059" s="81">
        <v>0</v>
      </c>
      <c r="N1059" s="81">
        <v>0</v>
      </c>
      <c r="O1059" s="81">
        <v>1513258600</v>
      </c>
      <c r="P1059" s="81">
        <v>0</v>
      </c>
      <c r="Q1059" s="80">
        <v>0</v>
      </c>
      <c r="R1059" s="77" t="s">
        <v>3457</v>
      </c>
      <c r="S1059" s="77" t="s">
        <v>3456</v>
      </c>
      <c r="T1059" s="78">
        <v>10</v>
      </c>
      <c r="U1059" s="77" t="s">
        <v>3456</v>
      </c>
      <c r="V1059" s="77" t="s">
        <v>3456</v>
      </c>
      <c r="W1059" s="77" t="s">
        <v>3456</v>
      </c>
      <c r="X1059" s="77" t="s">
        <v>3456</v>
      </c>
      <c r="Y1059" s="77" t="s">
        <v>3457</v>
      </c>
      <c r="Z1059" s="77" t="s">
        <v>3457</v>
      </c>
      <c r="AA1059" s="77" t="s">
        <v>3456</v>
      </c>
      <c r="AB1059" s="77" t="s">
        <v>3456</v>
      </c>
      <c r="AC1059" s="77" t="s">
        <v>3456</v>
      </c>
      <c r="AD1059" s="77" t="s">
        <v>3456</v>
      </c>
      <c r="AE1059" s="77" t="s">
        <v>3456</v>
      </c>
      <c r="AF1059" s="77" t="s">
        <v>3456</v>
      </c>
      <c r="AG1059" s="79">
        <v>0.83333333333333337</v>
      </c>
      <c r="AH1059" s="77" t="s">
        <v>3456</v>
      </c>
      <c r="AI1059" s="77" t="s">
        <v>3457</v>
      </c>
      <c r="AJ1059" s="77" t="s">
        <v>3457</v>
      </c>
      <c r="AK1059" s="77" t="s">
        <v>3457</v>
      </c>
      <c r="AL1059" s="50" t="s">
        <v>910</v>
      </c>
      <c r="AM1059" s="50">
        <v>70</v>
      </c>
    </row>
    <row r="1060" spans="1:39" ht="15.75">
      <c r="A1060" s="84" t="s">
        <v>3453</v>
      </c>
      <c r="B1060" s="84" t="s">
        <v>2922</v>
      </c>
      <c r="C1060" s="87" t="s">
        <v>2941</v>
      </c>
      <c r="D1060" s="86" t="s">
        <v>3459</v>
      </c>
      <c r="E1060" s="76" t="s">
        <v>802</v>
      </c>
      <c r="F1060" s="85" t="s">
        <v>2871</v>
      </c>
      <c r="G1060" s="84">
        <v>812000317</v>
      </c>
      <c r="H1060" s="76" t="s">
        <v>2872</v>
      </c>
      <c r="I1060" s="81">
        <v>2377977800</v>
      </c>
      <c r="J1060" s="81">
        <v>2377977800</v>
      </c>
      <c r="K1060" s="83">
        <v>45735</v>
      </c>
      <c r="L1060" s="82">
        <v>2025</v>
      </c>
      <c r="M1060" s="81">
        <v>0</v>
      </c>
      <c r="N1060" s="81">
        <v>0</v>
      </c>
      <c r="O1060" s="81">
        <v>2377977800</v>
      </c>
      <c r="P1060" s="81">
        <v>0</v>
      </c>
      <c r="Q1060" s="80">
        <v>0</v>
      </c>
      <c r="R1060" s="77" t="s">
        <v>3457</v>
      </c>
      <c r="S1060" s="77" t="s">
        <v>3456</v>
      </c>
      <c r="T1060" s="78">
        <v>4</v>
      </c>
      <c r="U1060" s="77" t="s">
        <v>3456</v>
      </c>
      <c r="V1060" s="77" t="s">
        <v>3457</v>
      </c>
      <c r="W1060" s="77" t="s">
        <v>3456</v>
      </c>
      <c r="X1060" s="77" t="s">
        <v>3457</v>
      </c>
      <c r="Y1060" s="77" t="s">
        <v>3457</v>
      </c>
      <c r="Z1060" s="77" t="s">
        <v>3457</v>
      </c>
      <c r="AA1060" s="77" t="s">
        <v>3457</v>
      </c>
      <c r="AB1060" s="77" t="s">
        <v>3457</v>
      </c>
      <c r="AC1060" s="77" t="s">
        <v>3457</v>
      </c>
      <c r="AD1060" s="77" t="s">
        <v>3456</v>
      </c>
      <c r="AE1060" s="77" t="s">
        <v>3456</v>
      </c>
      <c r="AF1060" s="77" t="s">
        <v>3457</v>
      </c>
      <c r="AG1060" s="79">
        <v>0.33333333333333331</v>
      </c>
      <c r="AH1060" s="77" t="s">
        <v>3456</v>
      </c>
      <c r="AI1060" s="77" t="s">
        <v>3457</v>
      </c>
      <c r="AJ1060" s="77" t="s">
        <v>3457</v>
      </c>
      <c r="AK1060" s="77" t="s">
        <v>3457</v>
      </c>
      <c r="AL1060" s="50" t="s">
        <v>910</v>
      </c>
      <c r="AM1060" s="50">
        <v>13</v>
      </c>
    </row>
    <row r="1061" spans="1:39" ht="15.75">
      <c r="A1061" s="84" t="s">
        <v>3453</v>
      </c>
      <c r="B1061" s="84" t="s">
        <v>2922</v>
      </c>
      <c r="C1061" s="87" t="s">
        <v>2940</v>
      </c>
      <c r="D1061" s="86" t="s">
        <v>3459</v>
      </c>
      <c r="E1061" s="76" t="s">
        <v>802</v>
      </c>
      <c r="F1061" s="85" t="s">
        <v>2868</v>
      </c>
      <c r="G1061" s="84">
        <v>812002993</v>
      </c>
      <c r="H1061" s="76" t="s">
        <v>2869</v>
      </c>
      <c r="I1061" s="81">
        <v>864719200</v>
      </c>
      <c r="J1061" s="81">
        <v>864719200</v>
      </c>
      <c r="K1061" s="83">
        <v>45735</v>
      </c>
      <c r="L1061" s="82">
        <v>2025</v>
      </c>
      <c r="M1061" s="81">
        <v>0</v>
      </c>
      <c r="N1061" s="81">
        <v>0</v>
      </c>
      <c r="O1061" s="81">
        <v>864719200</v>
      </c>
      <c r="P1061" s="81">
        <v>0</v>
      </c>
      <c r="Q1061" s="80">
        <v>0</v>
      </c>
      <c r="R1061" s="77" t="s">
        <v>3457</v>
      </c>
      <c r="S1061" s="77" t="s">
        <v>3456</v>
      </c>
      <c r="T1061" s="78">
        <v>10</v>
      </c>
      <c r="U1061" s="77" t="s">
        <v>3456</v>
      </c>
      <c r="V1061" s="77" t="s">
        <v>3456</v>
      </c>
      <c r="W1061" s="77" t="s">
        <v>3456</v>
      </c>
      <c r="X1061" s="77" t="s">
        <v>3456</v>
      </c>
      <c r="Y1061" s="77" t="s">
        <v>3456</v>
      </c>
      <c r="Z1061" s="77" t="s">
        <v>3457</v>
      </c>
      <c r="AA1061" s="77" t="s">
        <v>3457</v>
      </c>
      <c r="AB1061" s="77" t="s">
        <v>3456</v>
      </c>
      <c r="AC1061" s="77" t="s">
        <v>3456</v>
      </c>
      <c r="AD1061" s="77" t="s">
        <v>3456</v>
      </c>
      <c r="AE1061" s="77" t="s">
        <v>3456</v>
      </c>
      <c r="AF1061" s="77" t="s">
        <v>3456</v>
      </c>
      <c r="AG1061" s="79">
        <v>0.83333333333333337</v>
      </c>
      <c r="AH1061" s="77" t="s">
        <v>3456</v>
      </c>
      <c r="AI1061" s="77" t="s">
        <v>3457</v>
      </c>
      <c r="AJ1061" s="77" t="s">
        <v>3457</v>
      </c>
      <c r="AK1061" s="77" t="s">
        <v>3457</v>
      </c>
      <c r="AL1061" s="50" t="s">
        <v>910</v>
      </c>
      <c r="AM1061" s="50">
        <v>77</v>
      </c>
    </row>
    <row r="1062" spans="1:39" ht="15.75">
      <c r="A1062" s="84" t="s">
        <v>3453</v>
      </c>
      <c r="B1062" s="84" t="s">
        <v>2922</v>
      </c>
      <c r="C1062" s="87" t="s">
        <v>3013</v>
      </c>
      <c r="D1062" s="86" t="s">
        <v>3459</v>
      </c>
      <c r="E1062" s="76" t="s">
        <v>802</v>
      </c>
      <c r="F1062" s="85" t="s">
        <v>3014</v>
      </c>
      <c r="G1062" s="84">
        <v>812001520</v>
      </c>
      <c r="H1062" s="76" t="s">
        <v>3602</v>
      </c>
      <c r="I1062" s="81">
        <v>1042375478</v>
      </c>
      <c r="J1062" s="81">
        <v>1042375478</v>
      </c>
      <c r="K1062" s="83">
        <v>45735</v>
      </c>
      <c r="L1062" s="82">
        <v>2025</v>
      </c>
      <c r="M1062" s="81">
        <v>0</v>
      </c>
      <c r="N1062" s="81">
        <v>0</v>
      </c>
      <c r="O1062" s="81">
        <v>1042375478</v>
      </c>
      <c r="P1062" s="81">
        <v>0</v>
      </c>
      <c r="Q1062" s="80">
        <v>0</v>
      </c>
      <c r="R1062" s="77" t="s">
        <v>3457</v>
      </c>
      <c r="S1062" s="77" t="s">
        <v>3456</v>
      </c>
      <c r="T1062" s="78">
        <v>8</v>
      </c>
      <c r="U1062" s="77" t="s">
        <v>3456</v>
      </c>
      <c r="V1062" s="77" t="s">
        <v>3456</v>
      </c>
      <c r="W1062" s="77" t="s">
        <v>3456</v>
      </c>
      <c r="X1062" s="77" t="s">
        <v>3456</v>
      </c>
      <c r="Y1062" s="77" t="s">
        <v>3457</v>
      </c>
      <c r="Z1062" s="77" t="s">
        <v>3457</v>
      </c>
      <c r="AA1062" s="77" t="s">
        <v>3457</v>
      </c>
      <c r="AB1062" s="77" t="s">
        <v>3457</v>
      </c>
      <c r="AC1062" s="77" t="s">
        <v>3456</v>
      </c>
      <c r="AD1062" s="77" t="s">
        <v>3456</v>
      </c>
      <c r="AE1062" s="77" t="s">
        <v>3456</v>
      </c>
      <c r="AF1062" s="77" t="s">
        <v>3456</v>
      </c>
      <c r="AG1062" s="79">
        <v>0.66666666666666663</v>
      </c>
      <c r="AH1062" s="77" t="s">
        <v>3456</v>
      </c>
      <c r="AI1062" s="77" t="s">
        <v>3457</v>
      </c>
      <c r="AJ1062" s="77" t="s">
        <v>3457</v>
      </c>
      <c r="AK1062" s="77" t="s">
        <v>3457</v>
      </c>
      <c r="AL1062" s="50" t="s">
        <v>910</v>
      </c>
      <c r="AM1062" s="50">
        <v>45</v>
      </c>
    </row>
    <row r="1063" spans="1:39" ht="15.75">
      <c r="A1063" s="84" t="s">
        <v>3453</v>
      </c>
      <c r="B1063" s="84" t="s">
        <v>2922</v>
      </c>
      <c r="C1063" s="87" t="s">
        <v>2939</v>
      </c>
      <c r="D1063" s="86" t="s">
        <v>3459</v>
      </c>
      <c r="E1063" s="76" t="s">
        <v>802</v>
      </c>
      <c r="F1063" s="85" t="s">
        <v>2864</v>
      </c>
      <c r="G1063" s="84">
        <v>891000736</v>
      </c>
      <c r="H1063" s="76" t="s">
        <v>2865</v>
      </c>
      <c r="I1063" s="81">
        <v>1563563218</v>
      </c>
      <c r="J1063" s="81">
        <v>1563563218</v>
      </c>
      <c r="K1063" s="83">
        <v>45735</v>
      </c>
      <c r="L1063" s="82">
        <v>2025</v>
      </c>
      <c r="M1063" s="81">
        <v>0</v>
      </c>
      <c r="N1063" s="81">
        <v>0</v>
      </c>
      <c r="O1063" s="81">
        <v>1563563218</v>
      </c>
      <c r="P1063" s="81">
        <v>0</v>
      </c>
      <c r="Q1063" s="80">
        <v>0</v>
      </c>
      <c r="R1063" s="77" t="s">
        <v>3457</v>
      </c>
      <c r="S1063" s="77" t="s">
        <v>3456</v>
      </c>
      <c r="T1063" s="78">
        <v>9</v>
      </c>
      <c r="U1063" s="77" t="s">
        <v>3456</v>
      </c>
      <c r="V1063" s="77" t="s">
        <v>3456</v>
      </c>
      <c r="W1063" s="77" t="s">
        <v>3456</v>
      </c>
      <c r="X1063" s="77" t="s">
        <v>3456</v>
      </c>
      <c r="Y1063" s="77" t="s">
        <v>3456</v>
      </c>
      <c r="Z1063" s="77" t="s">
        <v>3456</v>
      </c>
      <c r="AA1063" s="77" t="s">
        <v>3457</v>
      </c>
      <c r="AB1063" s="77" t="s">
        <v>3457</v>
      </c>
      <c r="AC1063" s="77" t="s">
        <v>3457</v>
      </c>
      <c r="AD1063" s="77" t="s">
        <v>3456</v>
      </c>
      <c r="AE1063" s="77" t="s">
        <v>3456</v>
      </c>
      <c r="AF1063" s="77" t="s">
        <v>3456</v>
      </c>
      <c r="AG1063" s="79">
        <v>0.75</v>
      </c>
      <c r="AH1063" s="77" t="s">
        <v>3456</v>
      </c>
      <c r="AI1063" s="77" t="s">
        <v>3457</v>
      </c>
      <c r="AJ1063" s="77" t="s">
        <v>3457</v>
      </c>
      <c r="AK1063" s="77" t="s">
        <v>3457</v>
      </c>
      <c r="AL1063" s="50" t="s">
        <v>910</v>
      </c>
      <c r="AM1063" s="50">
        <v>25</v>
      </c>
    </row>
    <row r="1064" spans="1:39" ht="15.75">
      <c r="A1064" s="84" t="s">
        <v>3453</v>
      </c>
      <c r="B1064" s="84" t="s">
        <v>2922</v>
      </c>
      <c r="C1064" s="87" t="s">
        <v>440</v>
      </c>
      <c r="D1064" s="86" t="s">
        <v>3499</v>
      </c>
      <c r="E1064" s="76" t="s">
        <v>786</v>
      </c>
      <c r="F1064" s="85" t="s">
        <v>2921</v>
      </c>
      <c r="G1064" s="84">
        <v>800025221</v>
      </c>
      <c r="H1064" s="76" t="s">
        <v>441</v>
      </c>
      <c r="I1064" s="81">
        <v>297744600</v>
      </c>
      <c r="J1064" s="81">
        <v>297744600</v>
      </c>
      <c r="K1064" s="83">
        <v>45596</v>
      </c>
      <c r="L1064" s="82">
        <v>2024</v>
      </c>
      <c r="M1064" s="81">
        <v>297744600</v>
      </c>
      <c r="N1064" s="81">
        <v>0</v>
      </c>
      <c r="O1064" s="81">
        <v>0</v>
      </c>
      <c r="P1064" s="81">
        <v>0</v>
      </c>
      <c r="Q1064" s="80">
        <v>1</v>
      </c>
      <c r="R1064" s="77" t="s">
        <v>3456</v>
      </c>
      <c r="S1064" s="77" t="s">
        <v>3456</v>
      </c>
      <c r="T1064" s="78">
        <v>12</v>
      </c>
      <c r="U1064" s="77" t="s">
        <v>3456</v>
      </c>
      <c r="V1064" s="77" t="s">
        <v>3456</v>
      </c>
      <c r="W1064" s="77" t="s">
        <v>3456</v>
      </c>
      <c r="X1064" s="77" t="s">
        <v>3456</v>
      </c>
      <c r="Y1064" s="77" t="s">
        <v>3456</v>
      </c>
      <c r="Z1064" s="77" t="s">
        <v>3456</v>
      </c>
      <c r="AA1064" s="77" t="s">
        <v>3456</v>
      </c>
      <c r="AB1064" s="77" t="s">
        <v>3456</v>
      </c>
      <c r="AC1064" s="77" t="s">
        <v>3456</v>
      </c>
      <c r="AD1064" s="77" t="s">
        <v>3456</v>
      </c>
      <c r="AE1064" s="77" t="s">
        <v>3456</v>
      </c>
      <c r="AF1064" s="77" t="s">
        <v>3456</v>
      </c>
      <c r="AG1064" s="79">
        <v>1</v>
      </c>
      <c r="AH1064" s="77" t="s">
        <v>3456</v>
      </c>
      <c r="AI1064" s="77" t="s">
        <v>3457</v>
      </c>
      <c r="AJ1064" s="77" t="s">
        <v>3457</v>
      </c>
      <c r="AK1064" s="77" t="s">
        <v>3457</v>
      </c>
      <c r="AL1064" s="50" t="s">
        <v>872</v>
      </c>
      <c r="AM1064" s="50">
        <v>859</v>
      </c>
    </row>
    <row r="1065" spans="1:39" ht="15.75">
      <c r="A1065" s="84" t="s">
        <v>3453</v>
      </c>
      <c r="B1065" s="84" t="s">
        <v>2922</v>
      </c>
      <c r="C1065" s="87" t="s">
        <v>2932</v>
      </c>
      <c r="D1065" s="86" t="s">
        <v>3499</v>
      </c>
      <c r="E1065" s="76" t="s">
        <v>786</v>
      </c>
      <c r="F1065" s="85" t="s">
        <v>2933</v>
      </c>
      <c r="G1065" s="84">
        <v>890702408</v>
      </c>
      <c r="H1065" s="76" t="s">
        <v>2934</v>
      </c>
      <c r="I1065" s="81">
        <v>350609600</v>
      </c>
      <c r="J1065" s="81">
        <v>350609600</v>
      </c>
      <c r="K1065" s="83">
        <v>45596</v>
      </c>
      <c r="L1065" s="82">
        <v>2024</v>
      </c>
      <c r="M1065" s="81">
        <v>113610740</v>
      </c>
      <c r="N1065" s="81">
        <v>0</v>
      </c>
      <c r="O1065" s="81">
        <v>236998860</v>
      </c>
      <c r="P1065" s="81">
        <v>507374.22</v>
      </c>
      <c r="Q1065" s="80">
        <v>0.32403773313679946</v>
      </c>
      <c r="R1065" s="77" t="s">
        <v>3456</v>
      </c>
      <c r="S1065" s="77" t="s">
        <v>3456</v>
      </c>
      <c r="T1065" s="78">
        <v>11</v>
      </c>
      <c r="U1065" s="77" t="s">
        <v>3456</v>
      </c>
      <c r="V1065" s="77" t="s">
        <v>3456</v>
      </c>
      <c r="W1065" s="77" t="s">
        <v>3456</v>
      </c>
      <c r="X1065" s="77" t="s">
        <v>3457</v>
      </c>
      <c r="Y1065" s="77" t="s">
        <v>3456</v>
      </c>
      <c r="Z1065" s="77" t="s">
        <v>3456</v>
      </c>
      <c r="AA1065" s="77" t="s">
        <v>3456</v>
      </c>
      <c r="AB1065" s="77" t="s">
        <v>3456</v>
      </c>
      <c r="AC1065" s="77" t="s">
        <v>3456</v>
      </c>
      <c r="AD1065" s="77" t="s">
        <v>3456</v>
      </c>
      <c r="AE1065" s="77" t="s">
        <v>3456</v>
      </c>
      <c r="AF1065" s="77" t="s">
        <v>3456</v>
      </c>
      <c r="AG1065" s="79">
        <v>0.91666666666666663</v>
      </c>
      <c r="AH1065" s="77" t="s">
        <v>3456</v>
      </c>
      <c r="AI1065" s="77" t="s">
        <v>3457</v>
      </c>
      <c r="AJ1065" s="77" t="s">
        <v>3457</v>
      </c>
      <c r="AK1065" s="77" t="s">
        <v>3457</v>
      </c>
      <c r="AL1065" s="50" t="s">
        <v>876</v>
      </c>
      <c r="AM1065" s="50">
        <v>206</v>
      </c>
    </row>
    <row r="1066" spans="1:39" ht="15.75">
      <c r="A1066" s="84" t="s">
        <v>3453</v>
      </c>
      <c r="B1066" s="84" t="s">
        <v>2922</v>
      </c>
      <c r="C1066" s="87" t="s">
        <v>2924</v>
      </c>
      <c r="D1066" s="86" t="s">
        <v>3499</v>
      </c>
      <c r="E1066" s="76" t="s">
        <v>786</v>
      </c>
      <c r="F1066" s="85" t="s">
        <v>2925</v>
      </c>
      <c r="G1066" s="84">
        <v>800163519</v>
      </c>
      <c r="H1066" s="76" t="s">
        <v>2926</v>
      </c>
      <c r="I1066" s="81">
        <v>506654200</v>
      </c>
      <c r="J1066" s="81">
        <v>506654200</v>
      </c>
      <c r="K1066" s="83">
        <v>45596</v>
      </c>
      <c r="L1066" s="82">
        <v>2024</v>
      </c>
      <c r="M1066" s="81">
        <v>284968280</v>
      </c>
      <c r="N1066" s="81">
        <v>0</v>
      </c>
      <c r="O1066" s="81">
        <v>221685920</v>
      </c>
      <c r="P1066" s="81">
        <v>0</v>
      </c>
      <c r="Q1066" s="80">
        <v>0.5624512339974681</v>
      </c>
      <c r="R1066" s="77" t="s">
        <v>3457</v>
      </c>
      <c r="S1066" s="77" t="s">
        <v>3456</v>
      </c>
      <c r="T1066" s="78">
        <v>12</v>
      </c>
      <c r="U1066" s="77" t="s">
        <v>3456</v>
      </c>
      <c r="V1066" s="77" t="s">
        <v>3456</v>
      </c>
      <c r="W1066" s="77" t="s">
        <v>3456</v>
      </c>
      <c r="X1066" s="77" t="s">
        <v>3456</v>
      </c>
      <c r="Y1066" s="77" t="s">
        <v>3456</v>
      </c>
      <c r="Z1066" s="77" t="s">
        <v>3456</v>
      </c>
      <c r="AA1066" s="77" t="s">
        <v>3456</v>
      </c>
      <c r="AB1066" s="77" t="s">
        <v>3456</v>
      </c>
      <c r="AC1066" s="77" t="s">
        <v>3456</v>
      </c>
      <c r="AD1066" s="77" t="s">
        <v>3456</v>
      </c>
      <c r="AE1066" s="77" t="s">
        <v>3456</v>
      </c>
      <c r="AF1066" s="77" t="s">
        <v>3456</v>
      </c>
      <c r="AG1066" s="79">
        <v>1</v>
      </c>
      <c r="AH1066" s="77" t="s">
        <v>3456</v>
      </c>
      <c r="AI1066" s="77" t="s">
        <v>3457</v>
      </c>
      <c r="AJ1066" s="77" t="s">
        <v>3457</v>
      </c>
      <c r="AK1066" s="77" t="s">
        <v>3457</v>
      </c>
      <c r="AL1066" s="50" t="s">
        <v>876</v>
      </c>
      <c r="AM1066" s="50">
        <v>315</v>
      </c>
    </row>
    <row r="1067" spans="1:39" ht="15.75">
      <c r="A1067" s="84" t="s">
        <v>3453</v>
      </c>
      <c r="B1067" s="84" t="s">
        <v>2922</v>
      </c>
      <c r="C1067" s="87" t="s">
        <v>2935</v>
      </c>
      <c r="D1067" s="86" t="s">
        <v>3499</v>
      </c>
      <c r="E1067" s="76" t="s">
        <v>786</v>
      </c>
      <c r="F1067" s="85" t="s">
        <v>2936</v>
      </c>
      <c r="G1067" s="84">
        <v>890703266</v>
      </c>
      <c r="H1067" s="76" t="s">
        <v>2937</v>
      </c>
      <c r="I1067" s="81">
        <v>360719600</v>
      </c>
      <c r="J1067" s="81">
        <v>360719600</v>
      </c>
      <c r="K1067" s="83">
        <v>45596</v>
      </c>
      <c r="L1067" s="82">
        <v>2024</v>
      </c>
      <c r="M1067" s="81">
        <v>354306665</v>
      </c>
      <c r="N1067" s="81">
        <v>0</v>
      </c>
      <c r="O1067" s="81">
        <v>6412935</v>
      </c>
      <c r="P1067" s="81">
        <v>277142.7</v>
      </c>
      <c r="Q1067" s="80">
        <v>0.98222182825662929</v>
      </c>
      <c r="R1067" s="77" t="s">
        <v>3456</v>
      </c>
      <c r="S1067" s="77" t="s">
        <v>3456</v>
      </c>
      <c r="T1067" s="78">
        <v>12</v>
      </c>
      <c r="U1067" s="77" t="s">
        <v>3456</v>
      </c>
      <c r="V1067" s="77" t="s">
        <v>3456</v>
      </c>
      <c r="W1067" s="77" t="s">
        <v>3456</v>
      </c>
      <c r="X1067" s="77" t="s">
        <v>3456</v>
      </c>
      <c r="Y1067" s="77" t="s">
        <v>3456</v>
      </c>
      <c r="Z1067" s="77" t="s">
        <v>3456</v>
      </c>
      <c r="AA1067" s="77" t="s">
        <v>3456</v>
      </c>
      <c r="AB1067" s="77" t="s">
        <v>3456</v>
      </c>
      <c r="AC1067" s="77" t="s">
        <v>3456</v>
      </c>
      <c r="AD1067" s="77" t="s">
        <v>3456</v>
      </c>
      <c r="AE1067" s="77" t="s">
        <v>3456</v>
      </c>
      <c r="AF1067" s="77" t="s">
        <v>3456</v>
      </c>
      <c r="AG1067" s="79">
        <v>1</v>
      </c>
      <c r="AH1067" s="77" t="s">
        <v>3456</v>
      </c>
      <c r="AI1067" s="77" t="s">
        <v>3457</v>
      </c>
      <c r="AJ1067" s="77" t="s">
        <v>3457</v>
      </c>
      <c r="AK1067" s="77" t="s">
        <v>3457</v>
      </c>
      <c r="AL1067" s="50" t="s">
        <v>876</v>
      </c>
      <c r="AM1067" s="50">
        <v>292</v>
      </c>
    </row>
    <row r="1068" spans="1:39" ht="15.75">
      <c r="A1068" s="84" t="s">
        <v>3453</v>
      </c>
      <c r="B1068" s="84" t="s">
        <v>2922</v>
      </c>
      <c r="C1068" s="87" t="s">
        <v>696</v>
      </c>
      <c r="D1068" s="86" t="s">
        <v>3499</v>
      </c>
      <c r="E1068" s="76" t="s">
        <v>786</v>
      </c>
      <c r="F1068" s="85" t="s">
        <v>2931</v>
      </c>
      <c r="G1068" s="84">
        <v>890701353</v>
      </c>
      <c r="H1068" s="76" t="s">
        <v>3603</v>
      </c>
      <c r="I1068" s="81">
        <v>721439200</v>
      </c>
      <c r="J1068" s="81">
        <v>721439200</v>
      </c>
      <c r="K1068" s="83">
        <v>45596</v>
      </c>
      <c r="L1068" s="82">
        <v>2024</v>
      </c>
      <c r="M1068" s="81">
        <v>721439200</v>
      </c>
      <c r="N1068" s="81">
        <v>0</v>
      </c>
      <c r="O1068" s="81">
        <v>0</v>
      </c>
      <c r="P1068" s="81">
        <v>848557.47</v>
      </c>
      <c r="Q1068" s="80">
        <v>1</v>
      </c>
      <c r="R1068" s="77" t="s">
        <v>3456</v>
      </c>
      <c r="S1068" s="77" t="s">
        <v>3456</v>
      </c>
      <c r="T1068" s="78">
        <v>9</v>
      </c>
      <c r="U1068" s="77" t="s">
        <v>3456</v>
      </c>
      <c r="V1068" s="77" t="s">
        <v>3456</v>
      </c>
      <c r="W1068" s="77" t="s">
        <v>3456</v>
      </c>
      <c r="X1068" s="77" t="s">
        <v>3456</v>
      </c>
      <c r="Y1068" s="77" t="s">
        <v>3456</v>
      </c>
      <c r="Z1068" s="77" t="s">
        <v>3456</v>
      </c>
      <c r="AA1068" s="77" t="s">
        <v>3456</v>
      </c>
      <c r="AB1068" s="77" t="s">
        <v>3457</v>
      </c>
      <c r="AC1068" s="77" t="s">
        <v>3457</v>
      </c>
      <c r="AD1068" s="77" t="s">
        <v>3456</v>
      </c>
      <c r="AE1068" s="77" t="s">
        <v>3457</v>
      </c>
      <c r="AF1068" s="77" t="s">
        <v>3456</v>
      </c>
      <c r="AG1068" s="79">
        <v>0.75</v>
      </c>
      <c r="AH1068" s="77" t="s">
        <v>3456</v>
      </c>
      <c r="AI1068" s="77" t="s">
        <v>3457</v>
      </c>
      <c r="AJ1068" s="77" t="s">
        <v>3457</v>
      </c>
      <c r="AK1068" s="77" t="s">
        <v>3457</v>
      </c>
      <c r="AL1068" s="50" t="s">
        <v>872</v>
      </c>
      <c r="AM1068" s="50">
        <v>452</v>
      </c>
    </row>
    <row r="1069" spans="1:39" ht="15.75">
      <c r="A1069" s="84" t="s">
        <v>3453</v>
      </c>
      <c r="B1069" s="84" t="s">
        <v>2922</v>
      </c>
      <c r="C1069" s="87" t="s">
        <v>116</v>
      </c>
      <c r="D1069" s="86" t="s">
        <v>3499</v>
      </c>
      <c r="E1069" s="76" t="s">
        <v>786</v>
      </c>
      <c r="F1069" s="85" t="s">
        <v>2929</v>
      </c>
      <c r="G1069" s="84">
        <v>890701300</v>
      </c>
      <c r="H1069" s="76" t="s">
        <v>2930</v>
      </c>
      <c r="I1069" s="81">
        <v>298431400</v>
      </c>
      <c r="J1069" s="81">
        <v>298431400</v>
      </c>
      <c r="K1069" s="83">
        <v>45596</v>
      </c>
      <c r="L1069" s="82">
        <v>2024</v>
      </c>
      <c r="M1069" s="81">
        <v>298431400</v>
      </c>
      <c r="N1069" s="81">
        <v>0</v>
      </c>
      <c r="O1069" s="81">
        <v>0</v>
      </c>
      <c r="P1069" s="81">
        <v>62956.4</v>
      </c>
      <c r="Q1069" s="80">
        <v>1</v>
      </c>
      <c r="R1069" s="77" t="s">
        <v>3456</v>
      </c>
      <c r="S1069" s="77" t="s">
        <v>3456</v>
      </c>
      <c r="T1069" s="78">
        <v>12</v>
      </c>
      <c r="U1069" s="77" t="s">
        <v>3456</v>
      </c>
      <c r="V1069" s="77" t="s">
        <v>3456</v>
      </c>
      <c r="W1069" s="77" t="s">
        <v>3456</v>
      </c>
      <c r="X1069" s="77" t="s">
        <v>3456</v>
      </c>
      <c r="Y1069" s="77" t="s">
        <v>3456</v>
      </c>
      <c r="Z1069" s="77" t="s">
        <v>3456</v>
      </c>
      <c r="AA1069" s="77" t="s">
        <v>3456</v>
      </c>
      <c r="AB1069" s="77" t="s">
        <v>3456</v>
      </c>
      <c r="AC1069" s="77" t="s">
        <v>3456</v>
      </c>
      <c r="AD1069" s="77" t="s">
        <v>3456</v>
      </c>
      <c r="AE1069" s="77" t="s">
        <v>3456</v>
      </c>
      <c r="AF1069" s="77" t="s">
        <v>3456</v>
      </c>
      <c r="AG1069" s="79">
        <v>1</v>
      </c>
      <c r="AH1069" s="77" t="s">
        <v>3456</v>
      </c>
      <c r="AI1069" s="77" t="s">
        <v>3457</v>
      </c>
      <c r="AJ1069" s="77" t="s">
        <v>3457</v>
      </c>
      <c r="AK1069" s="77" t="s">
        <v>3457</v>
      </c>
      <c r="AL1069" s="50" t="s">
        <v>872</v>
      </c>
      <c r="AM1069" s="50">
        <v>805</v>
      </c>
    </row>
    <row r="1070" spans="1:39" ht="15.75">
      <c r="A1070" s="84" t="s">
        <v>3453</v>
      </c>
      <c r="B1070" s="84" t="s">
        <v>2922</v>
      </c>
      <c r="C1070" s="87" t="s">
        <v>417</v>
      </c>
      <c r="D1070" s="86" t="s">
        <v>3499</v>
      </c>
      <c r="E1070" s="76" t="s">
        <v>786</v>
      </c>
      <c r="F1070" s="85" t="s">
        <v>2927</v>
      </c>
      <c r="G1070" s="84">
        <v>890701010</v>
      </c>
      <c r="H1070" s="76" t="s">
        <v>3604</v>
      </c>
      <c r="I1070" s="81">
        <v>360719600</v>
      </c>
      <c r="J1070" s="81">
        <v>360719600</v>
      </c>
      <c r="K1070" s="83">
        <v>45596</v>
      </c>
      <c r="L1070" s="82">
        <v>2024</v>
      </c>
      <c r="M1070" s="81">
        <v>360719600</v>
      </c>
      <c r="N1070" s="81">
        <v>0</v>
      </c>
      <c r="O1070" s="81">
        <v>0</v>
      </c>
      <c r="P1070" s="81">
        <v>43831.69</v>
      </c>
      <c r="Q1070" s="80">
        <v>1</v>
      </c>
      <c r="R1070" s="77" t="s">
        <v>3456</v>
      </c>
      <c r="S1070" s="77" t="s">
        <v>3456</v>
      </c>
      <c r="T1070" s="78">
        <v>10</v>
      </c>
      <c r="U1070" s="77" t="s">
        <v>3456</v>
      </c>
      <c r="V1070" s="77" t="s">
        <v>3457</v>
      </c>
      <c r="W1070" s="77" t="s">
        <v>3456</v>
      </c>
      <c r="X1070" s="77" t="s">
        <v>3456</v>
      </c>
      <c r="Y1070" s="77" t="s">
        <v>3456</v>
      </c>
      <c r="Z1070" s="77" t="s">
        <v>3456</v>
      </c>
      <c r="AA1070" s="77" t="s">
        <v>3456</v>
      </c>
      <c r="AB1070" s="77" t="s">
        <v>3456</v>
      </c>
      <c r="AC1070" s="77" t="s">
        <v>3457</v>
      </c>
      <c r="AD1070" s="77" t="s">
        <v>3456</v>
      </c>
      <c r="AE1070" s="77" t="s">
        <v>3456</v>
      </c>
      <c r="AF1070" s="77" t="s">
        <v>3456</v>
      </c>
      <c r="AG1070" s="79">
        <v>0.83333333333333337</v>
      </c>
      <c r="AH1070" s="77" t="s">
        <v>3456</v>
      </c>
      <c r="AI1070" s="77" t="s">
        <v>3457</v>
      </c>
      <c r="AJ1070" s="77" t="s">
        <v>3457</v>
      </c>
      <c r="AK1070" s="77" t="s">
        <v>3457</v>
      </c>
      <c r="AL1070" s="50" t="s">
        <v>872</v>
      </c>
      <c r="AM1070" s="50">
        <v>372</v>
      </c>
    </row>
    <row r="1071" spans="1:39" ht="15.75">
      <c r="A1071" s="84" t="s">
        <v>3453</v>
      </c>
      <c r="B1071" s="84" t="s">
        <v>3020</v>
      </c>
      <c r="C1071" s="87" t="s">
        <v>3036</v>
      </c>
      <c r="D1071" s="86" t="s">
        <v>3467</v>
      </c>
      <c r="E1071" s="76" t="s">
        <v>790</v>
      </c>
      <c r="F1071" s="85" t="s">
        <v>3037</v>
      </c>
      <c r="G1071" s="84">
        <v>800080586</v>
      </c>
      <c r="H1071" s="76" t="s">
        <v>1617</v>
      </c>
      <c r="I1071" s="81">
        <v>516464200</v>
      </c>
      <c r="J1071" s="81">
        <v>516464200</v>
      </c>
      <c r="K1071" s="83">
        <v>45596</v>
      </c>
      <c r="L1071" s="82">
        <v>2024</v>
      </c>
      <c r="M1071" s="81">
        <v>198481038</v>
      </c>
      <c r="N1071" s="81">
        <v>0</v>
      </c>
      <c r="O1071" s="81">
        <v>317983162</v>
      </c>
      <c r="P1071" s="81">
        <v>0</v>
      </c>
      <c r="Q1071" s="80">
        <v>0.38430744667297367</v>
      </c>
      <c r="R1071" s="77" t="s">
        <v>3457</v>
      </c>
      <c r="S1071" s="77" t="s">
        <v>3456</v>
      </c>
      <c r="T1071" s="78">
        <v>9</v>
      </c>
      <c r="U1071" s="77" t="s">
        <v>3456</v>
      </c>
      <c r="V1071" s="77" t="s">
        <v>3456</v>
      </c>
      <c r="W1071" s="77" t="s">
        <v>3456</v>
      </c>
      <c r="X1071" s="77" t="s">
        <v>3456</v>
      </c>
      <c r="Y1071" s="77" t="s">
        <v>3456</v>
      </c>
      <c r="Z1071" s="77" t="s">
        <v>3456</v>
      </c>
      <c r="AA1071" s="77" t="s">
        <v>3456</v>
      </c>
      <c r="AB1071" s="77" t="s">
        <v>3457</v>
      </c>
      <c r="AC1071" s="77" t="s">
        <v>3457</v>
      </c>
      <c r="AD1071" s="77" t="s">
        <v>3457</v>
      </c>
      <c r="AE1071" s="77" t="s">
        <v>3456</v>
      </c>
      <c r="AF1071" s="77" t="s">
        <v>3456</v>
      </c>
      <c r="AG1071" s="79">
        <v>0.75</v>
      </c>
      <c r="AH1071" s="77" t="s">
        <v>3456</v>
      </c>
      <c r="AI1071" s="77" t="s">
        <v>3457</v>
      </c>
      <c r="AJ1071" s="77" t="s">
        <v>3457</v>
      </c>
      <c r="AK1071" s="77" t="s">
        <v>3457</v>
      </c>
      <c r="AL1071" s="50" t="s">
        <v>910</v>
      </c>
      <c r="AM1071" s="50">
        <v>22</v>
      </c>
    </row>
    <row r="1072" spans="1:39" ht="15.75">
      <c r="A1072" s="84" t="s">
        <v>3453</v>
      </c>
      <c r="B1072" s="84" t="s">
        <v>3020</v>
      </c>
      <c r="C1072" s="87" t="s">
        <v>3018</v>
      </c>
      <c r="D1072" s="86" t="s">
        <v>3467</v>
      </c>
      <c r="E1072" s="76" t="s">
        <v>790</v>
      </c>
      <c r="F1072" s="85" t="s">
        <v>3019</v>
      </c>
      <c r="G1072" s="84">
        <v>800138011</v>
      </c>
      <c r="H1072" s="76" t="s">
        <v>2904</v>
      </c>
      <c r="I1072" s="81">
        <v>584589200</v>
      </c>
      <c r="J1072" s="81">
        <v>584589200</v>
      </c>
      <c r="K1072" s="83">
        <v>45772</v>
      </c>
      <c r="L1072" s="82">
        <v>2025</v>
      </c>
      <c r="M1072" s="81">
        <v>522434415</v>
      </c>
      <c r="N1072" s="81">
        <v>0</v>
      </c>
      <c r="O1072" s="81">
        <v>62154785</v>
      </c>
      <c r="P1072" s="81">
        <v>3</v>
      </c>
      <c r="Q1072" s="80">
        <v>0.89367784249178739</v>
      </c>
      <c r="R1072" s="77" t="s">
        <v>3456</v>
      </c>
      <c r="S1072" s="77" t="s">
        <v>3456</v>
      </c>
      <c r="T1072" s="78">
        <v>10</v>
      </c>
      <c r="U1072" s="77" t="s">
        <v>3456</v>
      </c>
      <c r="V1072" s="77" t="s">
        <v>3456</v>
      </c>
      <c r="W1072" s="77" t="s">
        <v>3456</v>
      </c>
      <c r="X1072" s="77" t="s">
        <v>3456</v>
      </c>
      <c r="Y1072" s="77" t="s">
        <v>3456</v>
      </c>
      <c r="Z1072" s="77" t="s">
        <v>3456</v>
      </c>
      <c r="AA1072" s="77" t="s">
        <v>3456</v>
      </c>
      <c r="AB1072" s="77" t="s">
        <v>3457</v>
      </c>
      <c r="AC1072" s="77" t="s">
        <v>3457</v>
      </c>
      <c r="AD1072" s="77" t="s">
        <v>3456</v>
      </c>
      <c r="AE1072" s="77" t="s">
        <v>3456</v>
      </c>
      <c r="AF1072" s="77" t="s">
        <v>3456</v>
      </c>
      <c r="AG1072" s="79">
        <v>0.83333333333333337</v>
      </c>
      <c r="AH1072" s="77" t="s">
        <v>3456</v>
      </c>
      <c r="AI1072" s="77" t="s">
        <v>3457</v>
      </c>
      <c r="AJ1072" s="77" t="s">
        <v>3457</v>
      </c>
      <c r="AK1072" s="77" t="s">
        <v>3457</v>
      </c>
      <c r="AL1072" s="50" t="s">
        <v>876</v>
      </c>
      <c r="AM1072" s="50">
        <v>204</v>
      </c>
    </row>
    <row r="1073" spans="1:39" ht="15.75">
      <c r="A1073" s="84" t="s">
        <v>3453</v>
      </c>
      <c r="B1073" s="84" t="s">
        <v>3020</v>
      </c>
      <c r="C1073" s="87" t="s">
        <v>3031</v>
      </c>
      <c r="D1073" s="86" t="s">
        <v>3467</v>
      </c>
      <c r="E1073" s="76" t="s">
        <v>790</v>
      </c>
      <c r="F1073" s="85" t="s">
        <v>3032</v>
      </c>
      <c r="G1073" s="84">
        <v>800138311</v>
      </c>
      <c r="H1073" s="76" t="s">
        <v>582</v>
      </c>
      <c r="I1073" s="81">
        <v>217198832</v>
      </c>
      <c r="J1073" s="81">
        <v>217198832</v>
      </c>
      <c r="K1073" s="83">
        <v>45596</v>
      </c>
      <c r="L1073" s="82">
        <v>2024</v>
      </c>
      <c r="M1073" s="81">
        <v>206883628</v>
      </c>
      <c r="N1073" s="81">
        <v>0</v>
      </c>
      <c r="O1073" s="81">
        <v>10315204</v>
      </c>
      <c r="P1073" s="81">
        <v>0</v>
      </c>
      <c r="Q1073" s="80">
        <v>0.95250801348692338</v>
      </c>
      <c r="R1073" s="77" t="s">
        <v>3457</v>
      </c>
      <c r="S1073" s="77" t="s">
        <v>3456</v>
      </c>
      <c r="T1073" s="78">
        <v>12</v>
      </c>
      <c r="U1073" s="77" t="s">
        <v>3456</v>
      </c>
      <c r="V1073" s="77" t="s">
        <v>3456</v>
      </c>
      <c r="W1073" s="77" t="s">
        <v>3456</v>
      </c>
      <c r="X1073" s="77" t="s">
        <v>3456</v>
      </c>
      <c r="Y1073" s="77" t="s">
        <v>3456</v>
      </c>
      <c r="Z1073" s="77" t="s">
        <v>3456</v>
      </c>
      <c r="AA1073" s="77" t="s">
        <v>3456</v>
      </c>
      <c r="AB1073" s="77" t="s">
        <v>3456</v>
      </c>
      <c r="AC1073" s="77" t="s">
        <v>3456</v>
      </c>
      <c r="AD1073" s="77" t="s">
        <v>3456</v>
      </c>
      <c r="AE1073" s="77" t="s">
        <v>3456</v>
      </c>
      <c r="AF1073" s="77" t="s">
        <v>3456</v>
      </c>
      <c r="AG1073" s="79">
        <v>1</v>
      </c>
      <c r="AH1073" s="77" t="s">
        <v>3456</v>
      </c>
      <c r="AI1073" s="77" t="s">
        <v>3457</v>
      </c>
      <c r="AJ1073" s="77" t="s">
        <v>3457</v>
      </c>
      <c r="AK1073" s="77" t="s">
        <v>3457</v>
      </c>
      <c r="AL1073" s="50" t="s">
        <v>876</v>
      </c>
      <c r="AM1073" s="50">
        <v>179</v>
      </c>
    </row>
    <row r="1074" spans="1:39" ht="15.75">
      <c r="A1074" s="84" t="s">
        <v>3453</v>
      </c>
      <c r="B1074" s="84" t="s">
        <v>3020</v>
      </c>
      <c r="C1074" s="87" t="s">
        <v>324</v>
      </c>
      <c r="D1074" s="86" t="s">
        <v>3531</v>
      </c>
      <c r="E1074" s="76" t="s">
        <v>795</v>
      </c>
      <c r="F1074" s="85" t="s">
        <v>2216</v>
      </c>
      <c r="G1074" s="84">
        <v>813001653</v>
      </c>
      <c r="H1074" s="76" t="s">
        <v>2217</v>
      </c>
      <c r="I1074" s="81">
        <v>174987900</v>
      </c>
      <c r="J1074" s="81">
        <v>174987900</v>
      </c>
      <c r="K1074" s="83">
        <v>45772</v>
      </c>
      <c r="L1074" s="82">
        <v>2025</v>
      </c>
      <c r="M1074" s="81">
        <v>0</v>
      </c>
      <c r="N1074" s="81">
        <v>0</v>
      </c>
      <c r="O1074" s="81">
        <v>174987900</v>
      </c>
      <c r="P1074" s="81">
        <v>0</v>
      </c>
      <c r="Q1074" s="80">
        <v>0</v>
      </c>
      <c r="R1074" s="77" t="s">
        <v>3457</v>
      </c>
      <c r="S1074" s="77" t="s">
        <v>3456</v>
      </c>
      <c r="T1074" s="78">
        <v>12</v>
      </c>
      <c r="U1074" s="77" t="s">
        <v>3456</v>
      </c>
      <c r="V1074" s="77" t="s">
        <v>3456</v>
      </c>
      <c r="W1074" s="77" t="s">
        <v>3456</v>
      </c>
      <c r="X1074" s="77" t="s">
        <v>3456</v>
      </c>
      <c r="Y1074" s="77" t="s">
        <v>3456</v>
      </c>
      <c r="Z1074" s="77" t="s">
        <v>3456</v>
      </c>
      <c r="AA1074" s="77" t="s">
        <v>3456</v>
      </c>
      <c r="AB1074" s="77" t="s">
        <v>3456</v>
      </c>
      <c r="AC1074" s="77" t="s">
        <v>3456</v>
      </c>
      <c r="AD1074" s="77" t="s">
        <v>3456</v>
      </c>
      <c r="AE1074" s="77" t="s">
        <v>3456</v>
      </c>
      <c r="AF1074" s="77" t="s">
        <v>3456</v>
      </c>
      <c r="AG1074" s="79">
        <v>1</v>
      </c>
      <c r="AH1074" s="77" t="s">
        <v>3456</v>
      </c>
      <c r="AI1074" s="77" t="s">
        <v>3457</v>
      </c>
      <c r="AJ1074" s="77" t="s">
        <v>3457</v>
      </c>
      <c r="AK1074" s="77" t="s">
        <v>3457</v>
      </c>
      <c r="AL1074" s="50" t="s">
        <v>872</v>
      </c>
      <c r="AM1074" s="50">
        <v>525</v>
      </c>
    </row>
    <row r="1075" spans="1:39" ht="15.75">
      <c r="A1075" s="84" t="s">
        <v>3453</v>
      </c>
      <c r="B1075" s="84" t="s">
        <v>3020</v>
      </c>
      <c r="C1075" s="87" t="s">
        <v>421</v>
      </c>
      <c r="D1075" s="86" t="s">
        <v>3531</v>
      </c>
      <c r="E1075" s="76" t="s">
        <v>795</v>
      </c>
      <c r="F1075" s="85" t="s">
        <v>2218</v>
      </c>
      <c r="G1075" s="84">
        <v>813002497</v>
      </c>
      <c r="H1075" s="76" t="s">
        <v>3547</v>
      </c>
      <c r="I1075" s="81">
        <v>762203700</v>
      </c>
      <c r="J1075" s="81">
        <v>762203700</v>
      </c>
      <c r="K1075" s="83">
        <v>45772</v>
      </c>
      <c r="L1075" s="82">
        <v>2025</v>
      </c>
      <c r="M1075" s="81">
        <v>228480000</v>
      </c>
      <c r="N1075" s="81">
        <v>0</v>
      </c>
      <c r="O1075" s="81">
        <v>533723700</v>
      </c>
      <c r="P1075" s="81">
        <v>808539.55</v>
      </c>
      <c r="Q1075" s="80">
        <v>0.299762386354199</v>
      </c>
      <c r="R1075" s="77" t="s">
        <v>3456</v>
      </c>
      <c r="S1075" s="77" t="s">
        <v>3456</v>
      </c>
      <c r="T1075" s="78">
        <v>8</v>
      </c>
      <c r="U1075" s="77" t="s">
        <v>3456</v>
      </c>
      <c r="V1075" s="77" t="s">
        <v>3456</v>
      </c>
      <c r="W1075" s="77" t="s">
        <v>3456</v>
      </c>
      <c r="X1075" s="77" t="s">
        <v>3456</v>
      </c>
      <c r="Y1075" s="77" t="s">
        <v>3457</v>
      </c>
      <c r="Z1075" s="77" t="s">
        <v>3456</v>
      </c>
      <c r="AA1075" s="77" t="s">
        <v>3456</v>
      </c>
      <c r="AB1075" s="77" t="s">
        <v>3457</v>
      </c>
      <c r="AC1075" s="77" t="s">
        <v>3457</v>
      </c>
      <c r="AD1075" s="77" t="s">
        <v>3456</v>
      </c>
      <c r="AE1075" s="77" t="s">
        <v>3456</v>
      </c>
      <c r="AF1075" s="77" t="s">
        <v>3457</v>
      </c>
      <c r="AG1075" s="79">
        <v>0.66666666666666663</v>
      </c>
      <c r="AH1075" s="77" t="s">
        <v>3456</v>
      </c>
      <c r="AI1075" s="77" t="s">
        <v>3457</v>
      </c>
      <c r="AJ1075" s="77" t="s">
        <v>3457</v>
      </c>
      <c r="AK1075" s="77" t="s">
        <v>3457</v>
      </c>
      <c r="AL1075" s="50" t="s">
        <v>872</v>
      </c>
      <c r="AM1075" s="50">
        <v>369</v>
      </c>
    </row>
    <row r="1076" spans="1:39" ht="15.75">
      <c r="A1076" s="84" t="s">
        <v>3453</v>
      </c>
      <c r="B1076" s="84" t="s">
        <v>3020</v>
      </c>
      <c r="C1076" s="87" t="s">
        <v>3039</v>
      </c>
      <c r="D1076" s="86" t="s">
        <v>3531</v>
      </c>
      <c r="E1076" s="76" t="s">
        <v>795</v>
      </c>
      <c r="F1076" s="85" t="s">
        <v>2221</v>
      </c>
      <c r="G1076" s="84">
        <v>813002933</v>
      </c>
      <c r="H1076" s="76" t="s">
        <v>3535</v>
      </c>
      <c r="I1076" s="81">
        <v>174987900</v>
      </c>
      <c r="J1076" s="81">
        <v>174987900</v>
      </c>
      <c r="K1076" s="83">
        <v>45735</v>
      </c>
      <c r="L1076" s="82">
        <v>2025</v>
      </c>
      <c r="M1076" s="81">
        <v>58000000</v>
      </c>
      <c r="N1076" s="81">
        <v>0</v>
      </c>
      <c r="O1076" s="81">
        <v>116987900</v>
      </c>
      <c r="P1076" s="81">
        <v>795160.26</v>
      </c>
      <c r="Q1076" s="80">
        <v>0.33145148893152043</v>
      </c>
      <c r="R1076" s="77" t="s">
        <v>3456</v>
      </c>
      <c r="S1076" s="77" t="s">
        <v>3456</v>
      </c>
      <c r="T1076" s="78">
        <v>10</v>
      </c>
      <c r="U1076" s="77" t="s">
        <v>3456</v>
      </c>
      <c r="V1076" s="77" t="s">
        <v>3456</v>
      </c>
      <c r="W1076" s="77" t="s">
        <v>3456</v>
      </c>
      <c r="X1076" s="77" t="s">
        <v>3456</v>
      </c>
      <c r="Y1076" s="77" t="s">
        <v>3456</v>
      </c>
      <c r="Z1076" s="77" t="s">
        <v>3456</v>
      </c>
      <c r="AA1076" s="77" t="s">
        <v>3456</v>
      </c>
      <c r="AB1076" s="77" t="s">
        <v>3457</v>
      </c>
      <c r="AC1076" s="77" t="s">
        <v>3457</v>
      </c>
      <c r="AD1076" s="77" t="s">
        <v>3456</v>
      </c>
      <c r="AE1076" s="77" t="s">
        <v>3456</v>
      </c>
      <c r="AF1076" s="77" t="s">
        <v>3456</v>
      </c>
      <c r="AG1076" s="79">
        <v>0.83333333333333337</v>
      </c>
      <c r="AH1076" s="77" t="s">
        <v>3456</v>
      </c>
      <c r="AI1076" s="77" t="s">
        <v>3457</v>
      </c>
      <c r="AJ1076" s="77" t="s">
        <v>3457</v>
      </c>
      <c r="AK1076" s="77" t="s">
        <v>3457</v>
      </c>
      <c r="AL1076" s="50" t="s">
        <v>876</v>
      </c>
      <c r="AM1076" s="50">
        <v>314</v>
      </c>
    </row>
    <row r="1077" spans="1:39" ht="15.75">
      <c r="A1077" s="84" t="s">
        <v>3453</v>
      </c>
      <c r="B1077" s="84" t="s">
        <v>3020</v>
      </c>
      <c r="C1077" s="87" t="s">
        <v>267</v>
      </c>
      <c r="D1077" s="86" t="s">
        <v>3531</v>
      </c>
      <c r="E1077" s="76" t="s">
        <v>795</v>
      </c>
      <c r="F1077" s="85" t="s">
        <v>2225</v>
      </c>
      <c r="G1077" s="84">
        <v>813005295</v>
      </c>
      <c r="H1077" s="76" t="s">
        <v>2226</v>
      </c>
      <c r="I1077" s="81">
        <v>1433971350</v>
      </c>
      <c r="J1077" s="81">
        <v>1433971350</v>
      </c>
      <c r="K1077" s="83">
        <v>45772</v>
      </c>
      <c r="L1077" s="82">
        <v>2025</v>
      </c>
      <c r="M1077" s="81">
        <v>1428144498</v>
      </c>
      <c r="N1077" s="81">
        <v>0</v>
      </c>
      <c r="O1077" s="81">
        <v>5826852</v>
      </c>
      <c r="P1077" s="81">
        <v>359094.28</v>
      </c>
      <c r="Q1077" s="80">
        <v>0.99593656316773693</v>
      </c>
      <c r="R1077" s="77" t="s">
        <v>3456</v>
      </c>
      <c r="S1077" s="77" t="s">
        <v>3456</v>
      </c>
      <c r="T1077" s="78">
        <v>11</v>
      </c>
      <c r="U1077" s="77" t="s">
        <v>3456</v>
      </c>
      <c r="V1077" s="77" t="s">
        <v>3456</v>
      </c>
      <c r="W1077" s="77" t="s">
        <v>3456</v>
      </c>
      <c r="X1077" s="77" t="s">
        <v>3456</v>
      </c>
      <c r="Y1077" s="77" t="s">
        <v>3456</v>
      </c>
      <c r="Z1077" s="77" t="s">
        <v>3456</v>
      </c>
      <c r="AA1077" s="77" t="s">
        <v>3456</v>
      </c>
      <c r="AB1077" s="77" t="s">
        <v>3457</v>
      </c>
      <c r="AC1077" s="77" t="s">
        <v>3456</v>
      </c>
      <c r="AD1077" s="77" t="s">
        <v>3456</v>
      </c>
      <c r="AE1077" s="77" t="s">
        <v>3456</v>
      </c>
      <c r="AF1077" s="77" t="s">
        <v>3456</v>
      </c>
      <c r="AG1077" s="79">
        <v>0.91666666666666663</v>
      </c>
      <c r="AH1077" s="77" t="s">
        <v>3456</v>
      </c>
      <c r="AI1077" s="77" t="s">
        <v>3457</v>
      </c>
      <c r="AJ1077" s="77" t="s">
        <v>3457</v>
      </c>
      <c r="AK1077" s="77" t="s">
        <v>3457</v>
      </c>
      <c r="AL1077" s="50" t="s">
        <v>872</v>
      </c>
      <c r="AM1077" s="50">
        <v>579</v>
      </c>
    </row>
    <row r="1078" spans="1:39" ht="15.75">
      <c r="A1078" s="84" t="s">
        <v>3453</v>
      </c>
      <c r="B1078" s="84" t="s">
        <v>3020</v>
      </c>
      <c r="C1078" s="87" t="s">
        <v>545</v>
      </c>
      <c r="D1078" s="86" t="s">
        <v>3531</v>
      </c>
      <c r="E1078" s="76" t="s">
        <v>795</v>
      </c>
      <c r="F1078" s="85" t="s">
        <v>2235</v>
      </c>
      <c r="G1078" s="84">
        <v>813011706</v>
      </c>
      <c r="H1078" s="76" t="s">
        <v>544</v>
      </c>
      <c r="I1078" s="81">
        <v>293607900</v>
      </c>
      <c r="J1078" s="81">
        <v>293607900</v>
      </c>
      <c r="K1078" s="83">
        <v>45772</v>
      </c>
      <c r="L1078" s="82">
        <v>2025</v>
      </c>
      <c r="M1078" s="81">
        <v>0</v>
      </c>
      <c r="N1078" s="81">
        <v>0</v>
      </c>
      <c r="O1078" s="81">
        <v>293607900</v>
      </c>
      <c r="P1078" s="81">
        <v>0</v>
      </c>
      <c r="Q1078" s="80">
        <v>0</v>
      </c>
      <c r="R1078" s="77" t="s">
        <v>3457</v>
      </c>
      <c r="S1078" s="77" t="s">
        <v>3456</v>
      </c>
      <c r="T1078" s="78">
        <v>12</v>
      </c>
      <c r="U1078" s="77" t="s">
        <v>3456</v>
      </c>
      <c r="V1078" s="77" t="s">
        <v>3456</v>
      </c>
      <c r="W1078" s="77" t="s">
        <v>3456</v>
      </c>
      <c r="X1078" s="77" t="s">
        <v>3456</v>
      </c>
      <c r="Y1078" s="77" t="s">
        <v>3456</v>
      </c>
      <c r="Z1078" s="77" t="s">
        <v>3456</v>
      </c>
      <c r="AA1078" s="77" t="s">
        <v>3456</v>
      </c>
      <c r="AB1078" s="77" t="s">
        <v>3456</v>
      </c>
      <c r="AC1078" s="77" t="s">
        <v>3456</v>
      </c>
      <c r="AD1078" s="77" t="s">
        <v>3456</v>
      </c>
      <c r="AE1078" s="77" t="s">
        <v>3456</v>
      </c>
      <c r="AF1078" s="77" t="s">
        <v>3456</v>
      </c>
      <c r="AG1078" s="79">
        <v>1</v>
      </c>
      <c r="AH1078" s="77" t="s">
        <v>3456</v>
      </c>
      <c r="AI1078" s="77" t="s">
        <v>3457</v>
      </c>
      <c r="AJ1078" s="77" t="s">
        <v>3457</v>
      </c>
      <c r="AK1078" s="77" t="s">
        <v>3457</v>
      </c>
      <c r="AL1078" s="50" t="s">
        <v>872</v>
      </c>
      <c r="AM1078" s="50">
        <v>385</v>
      </c>
    </row>
    <row r="1079" spans="1:39" ht="15.75">
      <c r="A1079" s="84" t="s">
        <v>3453</v>
      </c>
      <c r="B1079" s="84" t="s">
        <v>3020</v>
      </c>
      <c r="C1079" s="87" t="s">
        <v>360</v>
      </c>
      <c r="D1079" s="86" t="s">
        <v>3477</v>
      </c>
      <c r="E1079" s="76" t="s">
        <v>816</v>
      </c>
      <c r="F1079" s="85" t="s">
        <v>1443</v>
      </c>
      <c r="G1079" s="84">
        <v>826000923</v>
      </c>
      <c r="H1079" s="76" t="s">
        <v>1444</v>
      </c>
      <c r="I1079" s="81">
        <v>874939500</v>
      </c>
      <c r="J1079" s="81">
        <v>874939500</v>
      </c>
      <c r="K1079" s="83">
        <v>45772</v>
      </c>
      <c r="L1079" s="82">
        <v>2025</v>
      </c>
      <c r="M1079" s="81">
        <v>405750000</v>
      </c>
      <c r="N1079" s="81">
        <v>1</v>
      </c>
      <c r="O1079" s="81">
        <v>469189499</v>
      </c>
      <c r="P1079" s="81">
        <v>1</v>
      </c>
      <c r="Q1079" s="80">
        <v>0.46374635160488237</v>
      </c>
      <c r="R1079" s="77" t="s">
        <v>3456</v>
      </c>
      <c r="S1079" s="77" t="s">
        <v>3456</v>
      </c>
      <c r="T1079" s="78">
        <v>10</v>
      </c>
      <c r="U1079" s="77" t="s">
        <v>3456</v>
      </c>
      <c r="V1079" s="77" t="s">
        <v>3456</v>
      </c>
      <c r="W1079" s="77" t="s">
        <v>3456</v>
      </c>
      <c r="X1079" s="77" t="s">
        <v>3456</v>
      </c>
      <c r="Y1079" s="77" t="s">
        <v>3456</v>
      </c>
      <c r="Z1079" s="77" t="s">
        <v>3456</v>
      </c>
      <c r="AA1079" s="77" t="s">
        <v>3456</v>
      </c>
      <c r="AB1079" s="77" t="s">
        <v>3457</v>
      </c>
      <c r="AC1079" s="77" t="s">
        <v>3457</v>
      </c>
      <c r="AD1079" s="77" t="s">
        <v>3456</v>
      </c>
      <c r="AE1079" s="77" t="s">
        <v>3456</v>
      </c>
      <c r="AF1079" s="77" t="s">
        <v>3456</v>
      </c>
      <c r="AG1079" s="79">
        <v>0.83333333333333337</v>
      </c>
      <c r="AH1079" s="77" t="s">
        <v>3456</v>
      </c>
      <c r="AI1079" s="77" t="s">
        <v>3457</v>
      </c>
      <c r="AJ1079" s="77" t="s">
        <v>3457</v>
      </c>
      <c r="AK1079" s="77" t="s">
        <v>3457</v>
      </c>
      <c r="AL1079" s="50" t="s">
        <v>872</v>
      </c>
      <c r="AM1079" s="50">
        <v>475</v>
      </c>
    </row>
    <row r="1080" spans="1:39" ht="15.75">
      <c r="A1080" s="84" t="s">
        <v>3453</v>
      </c>
      <c r="B1080" s="84" t="s">
        <v>3020</v>
      </c>
      <c r="C1080" s="87" t="s">
        <v>3025</v>
      </c>
      <c r="D1080" s="86" t="s">
        <v>3467</v>
      </c>
      <c r="E1080" s="76" t="s">
        <v>790</v>
      </c>
      <c r="F1080" s="85" t="s">
        <v>3026</v>
      </c>
      <c r="G1080" s="84">
        <v>890980757</v>
      </c>
      <c r="H1080" s="76" t="s">
        <v>3027</v>
      </c>
      <c r="I1080" s="81">
        <v>675059200</v>
      </c>
      <c r="J1080" s="81">
        <v>675059200</v>
      </c>
      <c r="K1080" s="83">
        <v>45596</v>
      </c>
      <c r="L1080" s="82">
        <v>2024</v>
      </c>
      <c r="M1080" s="81">
        <v>0</v>
      </c>
      <c r="N1080" s="81">
        <v>1</v>
      </c>
      <c r="O1080" s="81">
        <v>675059199</v>
      </c>
      <c r="P1080" s="81">
        <v>2</v>
      </c>
      <c r="Q1080" s="80">
        <v>1.481351561463054E-9</v>
      </c>
      <c r="R1080" s="77" t="s">
        <v>3456</v>
      </c>
      <c r="S1080" s="77" t="s">
        <v>3456</v>
      </c>
      <c r="T1080" s="78">
        <v>4</v>
      </c>
      <c r="U1080" s="77" t="s">
        <v>3456</v>
      </c>
      <c r="V1080" s="77" t="s">
        <v>3457</v>
      </c>
      <c r="W1080" s="77" t="s">
        <v>3457</v>
      </c>
      <c r="X1080" s="77" t="s">
        <v>3457</v>
      </c>
      <c r="Y1080" s="77" t="s">
        <v>3457</v>
      </c>
      <c r="Z1080" s="77" t="s">
        <v>3457</v>
      </c>
      <c r="AA1080" s="77" t="s">
        <v>3457</v>
      </c>
      <c r="AB1080" s="77" t="s">
        <v>3456</v>
      </c>
      <c r="AC1080" s="77" t="s">
        <v>3456</v>
      </c>
      <c r="AD1080" s="77" t="s">
        <v>3457</v>
      </c>
      <c r="AE1080" s="77" t="s">
        <v>3457</v>
      </c>
      <c r="AF1080" s="77" t="s">
        <v>3456</v>
      </c>
      <c r="AG1080" s="79">
        <v>0.33333333333333331</v>
      </c>
      <c r="AH1080" s="77" t="s">
        <v>3456</v>
      </c>
      <c r="AI1080" s="77" t="s">
        <v>3457</v>
      </c>
      <c r="AJ1080" s="77" t="s">
        <v>3457</v>
      </c>
      <c r="AK1080" s="77" t="s">
        <v>3457</v>
      </c>
      <c r="AL1080" s="50" t="s">
        <v>910</v>
      </c>
      <c r="AM1080" s="50">
        <v>102</v>
      </c>
    </row>
    <row r="1081" spans="1:39" ht="15.75">
      <c r="A1081" s="84" t="s">
        <v>3453</v>
      </c>
      <c r="B1081" s="84" t="s">
        <v>3020</v>
      </c>
      <c r="C1081" s="87" t="s">
        <v>3033</v>
      </c>
      <c r="D1081" s="86" t="s">
        <v>3467</v>
      </c>
      <c r="E1081" s="76" t="s">
        <v>790</v>
      </c>
      <c r="F1081" s="85" t="s">
        <v>3034</v>
      </c>
      <c r="G1081" s="84">
        <v>890981561</v>
      </c>
      <c r="H1081" s="76" t="s">
        <v>477</v>
      </c>
      <c r="I1081" s="81">
        <v>304601000</v>
      </c>
      <c r="J1081" s="81">
        <v>304601000</v>
      </c>
      <c r="K1081" s="83">
        <v>45596</v>
      </c>
      <c r="L1081" s="82">
        <v>2024</v>
      </c>
      <c r="M1081" s="81">
        <v>214800000</v>
      </c>
      <c r="N1081" s="81">
        <v>0</v>
      </c>
      <c r="O1081" s="81">
        <v>89801000</v>
      </c>
      <c r="P1081" s="81">
        <v>155181</v>
      </c>
      <c r="Q1081" s="80">
        <v>0.70518481554558254</v>
      </c>
      <c r="R1081" s="77" t="s">
        <v>3456</v>
      </c>
      <c r="S1081" s="77" t="s">
        <v>3456</v>
      </c>
      <c r="T1081" s="78">
        <v>12</v>
      </c>
      <c r="U1081" s="77" t="s">
        <v>3456</v>
      </c>
      <c r="V1081" s="77" t="s">
        <v>3456</v>
      </c>
      <c r="W1081" s="77" t="s">
        <v>3456</v>
      </c>
      <c r="X1081" s="77" t="s">
        <v>3456</v>
      </c>
      <c r="Y1081" s="77" t="s">
        <v>3456</v>
      </c>
      <c r="Z1081" s="77" t="s">
        <v>3456</v>
      </c>
      <c r="AA1081" s="77" t="s">
        <v>3456</v>
      </c>
      <c r="AB1081" s="77" t="s">
        <v>3456</v>
      </c>
      <c r="AC1081" s="77" t="s">
        <v>3456</v>
      </c>
      <c r="AD1081" s="77" t="s">
        <v>3456</v>
      </c>
      <c r="AE1081" s="77" t="s">
        <v>3456</v>
      </c>
      <c r="AF1081" s="77" t="s">
        <v>3456</v>
      </c>
      <c r="AG1081" s="79">
        <v>1</v>
      </c>
      <c r="AH1081" s="77" t="s">
        <v>3456</v>
      </c>
      <c r="AI1081" s="77" t="s">
        <v>3457</v>
      </c>
      <c r="AJ1081" s="77" t="s">
        <v>3457</v>
      </c>
      <c r="AK1081" s="77" t="s">
        <v>3457</v>
      </c>
      <c r="AL1081" s="50" t="s">
        <v>872</v>
      </c>
      <c r="AM1081" s="50">
        <v>343</v>
      </c>
    </row>
    <row r="1082" spans="1:39" ht="15.75">
      <c r="A1082" s="84" t="s">
        <v>3453</v>
      </c>
      <c r="B1082" s="84" t="s">
        <v>3020</v>
      </c>
      <c r="C1082" s="87" t="s">
        <v>3022</v>
      </c>
      <c r="D1082" s="86" t="s">
        <v>3467</v>
      </c>
      <c r="E1082" s="76" t="s">
        <v>790</v>
      </c>
      <c r="F1082" s="85" t="s">
        <v>3023</v>
      </c>
      <c r="G1082" s="84">
        <v>890982101</v>
      </c>
      <c r="H1082" s="76" t="s">
        <v>3024</v>
      </c>
      <c r="I1082" s="81">
        <v>292654400</v>
      </c>
      <c r="J1082" s="81">
        <v>292654400</v>
      </c>
      <c r="K1082" s="83">
        <v>45596</v>
      </c>
      <c r="L1082" s="82">
        <v>2024</v>
      </c>
      <c r="M1082" s="81">
        <v>158516954</v>
      </c>
      <c r="N1082" s="81">
        <v>0</v>
      </c>
      <c r="O1082" s="81">
        <v>134137446</v>
      </c>
      <c r="P1082" s="81">
        <v>0</v>
      </c>
      <c r="Q1082" s="80">
        <v>0.54165238588587772</v>
      </c>
      <c r="R1082" s="77" t="s">
        <v>3457</v>
      </c>
      <c r="S1082" s="77" t="s">
        <v>3456</v>
      </c>
      <c r="T1082" s="78">
        <v>12</v>
      </c>
      <c r="U1082" s="77" t="s">
        <v>3456</v>
      </c>
      <c r="V1082" s="77" t="s">
        <v>3456</v>
      </c>
      <c r="W1082" s="77" t="s">
        <v>3456</v>
      </c>
      <c r="X1082" s="77" t="s">
        <v>3456</v>
      </c>
      <c r="Y1082" s="77" t="s">
        <v>3456</v>
      </c>
      <c r="Z1082" s="77" t="s">
        <v>3456</v>
      </c>
      <c r="AA1082" s="77" t="s">
        <v>3456</v>
      </c>
      <c r="AB1082" s="77" t="s">
        <v>3456</v>
      </c>
      <c r="AC1082" s="77" t="s">
        <v>3456</v>
      </c>
      <c r="AD1082" s="77" t="s">
        <v>3456</v>
      </c>
      <c r="AE1082" s="77" t="s">
        <v>3456</v>
      </c>
      <c r="AF1082" s="77" t="s">
        <v>3456</v>
      </c>
      <c r="AG1082" s="79">
        <v>1</v>
      </c>
      <c r="AH1082" s="77" t="s">
        <v>3456</v>
      </c>
      <c r="AI1082" s="77" t="s">
        <v>3457</v>
      </c>
      <c r="AJ1082" s="77" t="s">
        <v>3457</v>
      </c>
      <c r="AK1082" s="77" t="s">
        <v>3457</v>
      </c>
      <c r="AL1082" s="50" t="s">
        <v>876</v>
      </c>
      <c r="AM1082" s="50">
        <v>306</v>
      </c>
    </row>
    <row r="1083" spans="1:39" ht="15.75">
      <c r="A1083" s="84" t="s">
        <v>3453</v>
      </c>
      <c r="B1083" s="84" t="s">
        <v>3020</v>
      </c>
      <c r="C1083" s="87" t="s">
        <v>3028</v>
      </c>
      <c r="D1083" s="86" t="s">
        <v>3467</v>
      </c>
      <c r="E1083" s="76" t="s">
        <v>790</v>
      </c>
      <c r="F1083" s="85" t="s">
        <v>3029</v>
      </c>
      <c r="G1083" s="84">
        <v>890984670</v>
      </c>
      <c r="H1083" s="76" t="s">
        <v>3030</v>
      </c>
      <c r="I1083" s="81">
        <v>697295200</v>
      </c>
      <c r="J1083" s="81">
        <v>697295200</v>
      </c>
      <c r="K1083" s="83">
        <v>45596</v>
      </c>
      <c r="L1083" s="82">
        <v>2024</v>
      </c>
      <c r="M1083" s="81">
        <v>255487517</v>
      </c>
      <c r="N1083" s="81">
        <v>0</v>
      </c>
      <c r="O1083" s="81">
        <v>441807683</v>
      </c>
      <c r="P1083" s="81">
        <v>0</v>
      </c>
      <c r="Q1083" s="80">
        <v>0.36639792873950661</v>
      </c>
      <c r="R1083" s="77" t="s">
        <v>3457</v>
      </c>
      <c r="S1083" s="77" t="s">
        <v>3456</v>
      </c>
      <c r="T1083" s="78">
        <v>12</v>
      </c>
      <c r="U1083" s="77" t="s">
        <v>3456</v>
      </c>
      <c r="V1083" s="77" t="s">
        <v>3456</v>
      </c>
      <c r="W1083" s="77" t="s">
        <v>3456</v>
      </c>
      <c r="X1083" s="77" t="s">
        <v>3456</v>
      </c>
      <c r="Y1083" s="77" t="s">
        <v>3456</v>
      </c>
      <c r="Z1083" s="77" t="s">
        <v>3456</v>
      </c>
      <c r="AA1083" s="77" t="s">
        <v>3456</v>
      </c>
      <c r="AB1083" s="77" t="s">
        <v>3456</v>
      </c>
      <c r="AC1083" s="77" t="s">
        <v>3456</v>
      </c>
      <c r="AD1083" s="77" t="s">
        <v>3456</v>
      </c>
      <c r="AE1083" s="77" t="s">
        <v>3456</v>
      </c>
      <c r="AF1083" s="77" t="s">
        <v>3456</v>
      </c>
      <c r="AG1083" s="79">
        <v>1</v>
      </c>
      <c r="AH1083" s="77" t="s">
        <v>3456</v>
      </c>
      <c r="AI1083" s="77" t="s">
        <v>3457</v>
      </c>
      <c r="AJ1083" s="77" t="s">
        <v>3457</v>
      </c>
      <c r="AK1083" s="77" t="s">
        <v>3457</v>
      </c>
      <c r="AL1083" s="50" t="s">
        <v>876</v>
      </c>
      <c r="AM1083" s="50">
        <v>197</v>
      </c>
    </row>
    <row r="1084" spans="1:39" ht="15.75">
      <c r="A1084" s="84" t="s">
        <v>3453</v>
      </c>
      <c r="B1084" s="84" t="s">
        <v>3020</v>
      </c>
      <c r="C1084" s="87" t="s">
        <v>133</v>
      </c>
      <c r="D1084" s="86" t="s">
        <v>3531</v>
      </c>
      <c r="E1084" s="76" t="s">
        <v>795</v>
      </c>
      <c r="F1084" s="85" t="s">
        <v>2243</v>
      </c>
      <c r="G1084" s="84">
        <v>891180065</v>
      </c>
      <c r="H1084" s="76" t="s">
        <v>1713</v>
      </c>
      <c r="I1084" s="81">
        <v>468595800</v>
      </c>
      <c r="J1084" s="81">
        <v>468595800</v>
      </c>
      <c r="K1084" s="83">
        <v>45772</v>
      </c>
      <c r="L1084" s="82">
        <v>2025</v>
      </c>
      <c r="M1084" s="81">
        <v>468595800</v>
      </c>
      <c r="N1084" s="81">
        <v>0</v>
      </c>
      <c r="O1084" s="81">
        <v>0</v>
      </c>
      <c r="P1084" s="81">
        <v>0</v>
      </c>
      <c r="Q1084" s="80">
        <v>1</v>
      </c>
      <c r="R1084" s="77" t="s">
        <v>3456</v>
      </c>
      <c r="S1084" s="77" t="s">
        <v>3456</v>
      </c>
      <c r="T1084" s="78">
        <v>12</v>
      </c>
      <c r="U1084" s="77" t="s">
        <v>3456</v>
      </c>
      <c r="V1084" s="77" t="s">
        <v>3456</v>
      </c>
      <c r="W1084" s="77" t="s">
        <v>3456</v>
      </c>
      <c r="X1084" s="77" t="s">
        <v>3456</v>
      </c>
      <c r="Y1084" s="77" t="s">
        <v>3456</v>
      </c>
      <c r="Z1084" s="77" t="s">
        <v>3456</v>
      </c>
      <c r="AA1084" s="77" t="s">
        <v>3456</v>
      </c>
      <c r="AB1084" s="77" t="s">
        <v>3456</v>
      </c>
      <c r="AC1084" s="77" t="s">
        <v>3456</v>
      </c>
      <c r="AD1084" s="77" t="s">
        <v>3456</v>
      </c>
      <c r="AE1084" s="77" t="s">
        <v>3456</v>
      </c>
      <c r="AF1084" s="77" t="s">
        <v>3456</v>
      </c>
      <c r="AG1084" s="79">
        <v>1</v>
      </c>
      <c r="AH1084" s="77" t="s">
        <v>3456</v>
      </c>
      <c r="AI1084" s="77" t="s">
        <v>3457</v>
      </c>
      <c r="AJ1084" s="77" t="s">
        <v>3457</v>
      </c>
      <c r="AK1084" s="77" t="s">
        <v>3457</v>
      </c>
      <c r="AL1084" s="50" t="s">
        <v>872</v>
      </c>
      <c r="AM1084" s="50">
        <v>763</v>
      </c>
    </row>
    <row r="1085" spans="1:39" ht="15.75">
      <c r="A1085" s="84" t="s">
        <v>3453</v>
      </c>
      <c r="B1085" s="84" t="s">
        <v>3020</v>
      </c>
      <c r="C1085" s="87" t="s">
        <v>3038</v>
      </c>
      <c r="D1085" s="86" t="s">
        <v>3531</v>
      </c>
      <c r="E1085" s="76" t="s">
        <v>795</v>
      </c>
      <c r="F1085" s="85" t="s">
        <v>2247</v>
      </c>
      <c r="G1085" s="84">
        <v>891180159</v>
      </c>
      <c r="H1085" s="76" t="s">
        <v>3548</v>
      </c>
      <c r="I1085" s="81">
        <v>468595800</v>
      </c>
      <c r="J1085" s="81">
        <v>468595800</v>
      </c>
      <c r="K1085" s="83">
        <v>45772</v>
      </c>
      <c r="L1085" s="82">
        <v>2025</v>
      </c>
      <c r="M1085" s="81">
        <v>0</v>
      </c>
      <c r="N1085" s="81">
        <v>0</v>
      </c>
      <c r="O1085" s="81">
        <v>468595800</v>
      </c>
      <c r="P1085" s="81">
        <v>0</v>
      </c>
      <c r="Q1085" s="80">
        <v>0</v>
      </c>
      <c r="R1085" s="77" t="s">
        <v>3457</v>
      </c>
      <c r="S1085" s="77" t="s">
        <v>3456</v>
      </c>
      <c r="T1085" s="78">
        <v>11</v>
      </c>
      <c r="U1085" s="77" t="s">
        <v>3456</v>
      </c>
      <c r="V1085" s="77" t="s">
        <v>3456</v>
      </c>
      <c r="W1085" s="77" t="s">
        <v>3456</v>
      </c>
      <c r="X1085" s="77" t="s">
        <v>3456</v>
      </c>
      <c r="Y1085" s="77" t="s">
        <v>3456</v>
      </c>
      <c r="Z1085" s="77" t="s">
        <v>3456</v>
      </c>
      <c r="AA1085" s="77" t="s">
        <v>3456</v>
      </c>
      <c r="AB1085" s="77" t="s">
        <v>3456</v>
      </c>
      <c r="AC1085" s="77" t="s">
        <v>3456</v>
      </c>
      <c r="AD1085" s="77" t="s">
        <v>3456</v>
      </c>
      <c r="AE1085" s="77" t="s">
        <v>3456</v>
      </c>
      <c r="AF1085" s="77" t="s">
        <v>3457</v>
      </c>
      <c r="AG1085" s="79">
        <v>0.91666666666666663</v>
      </c>
      <c r="AH1085" s="77" t="s">
        <v>3456</v>
      </c>
      <c r="AI1085" s="77" t="s">
        <v>3457</v>
      </c>
      <c r="AJ1085" s="77" t="s">
        <v>3457</v>
      </c>
      <c r="AK1085" s="77" t="s">
        <v>3457</v>
      </c>
      <c r="AL1085" s="50" t="s">
        <v>876</v>
      </c>
      <c r="AM1085" s="50">
        <v>301</v>
      </c>
    </row>
    <row r="1086" spans="1:39" ht="15.75">
      <c r="A1086" s="84" t="s">
        <v>3453</v>
      </c>
      <c r="B1086" s="84" t="s">
        <v>3020</v>
      </c>
      <c r="C1086" s="87" t="s">
        <v>731</v>
      </c>
      <c r="D1086" s="86" t="s">
        <v>3531</v>
      </c>
      <c r="E1086" s="76" t="s">
        <v>795</v>
      </c>
      <c r="F1086" s="85" t="s">
        <v>2249</v>
      </c>
      <c r="G1086" s="84">
        <v>891180198</v>
      </c>
      <c r="H1086" s="76" t="s">
        <v>3532</v>
      </c>
      <c r="I1086" s="81">
        <v>174987900</v>
      </c>
      <c r="J1086" s="81">
        <v>174987900</v>
      </c>
      <c r="K1086" s="83">
        <v>45772</v>
      </c>
      <c r="L1086" s="82">
        <v>2025</v>
      </c>
      <c r="M1086" s="81">
        <v>0</v>
      </c>
      <c r="N1086" s="81">
        <v>0</v>
      </c>
      <c r="O1086" s="81">
        <v>174987900</v>
      </c>
      <c r="P1086" s="81">
        <v>0</v>
      </c>
      <c r="Q1086" s="80">
        <v>0</v>
      </c>
      <c r="R1086" s="77" t="s">
        <v>3457</v>
      </c>
      <c r="S1086" s="77" t="s">
        <v>3456</v>
      </c>
      <c r="T1086" s="78">
        <v>12</v>
      </c>
      <c r="U1086" s="77" t="s">
        <v>3456</v>
      </c>
      <c r="V1086" s="77" t="s">
        <v>3456</v>
      </c>
      <c r="W1086" s="77" t="s">
        <v>3456</v>
      </c>
      <c r="X1086" s="77" t="s">
        <v>3456</v>
      </c>
      <c r="Y1086" s="77" t="s">
        <v>3456</v>
      </c>
      <c r="Z1086" s="77" t="s">
        <v>3456</v>
      </c>
      <c r="AA1086" s="77" t="s">
        <v>3456</v>
      </c>
      <c r="AB1086" s="77" t="s">
        <v>3456</v>
      </c>
      <c r="AC1086" s="77" t="s">
        <v>3456</v>
      </c>
      <c r="AD1086" s="77" t="s">
        <v>3456</v>
      </c>
      <c r="AE1086" s="77" t="s">
        <v>3456</v>
      </c>
      <c r="AF1086" s="77" t="s">
        <v>3456</v>
      </c>
      <c r="AG1086" s="79">
        <v>1</v>
      </c>
      <c r="AH1086" s="77" t="s">
        <v>3456</v>
      </c>
      <c r="AI1086" s="77" t="s">
        <v>3457</v>
      </c>
      <c r="AJ1086" s="77" t="s">
        <v>3457</v>
      </c>
      <c r="AK1086" s="77" t="s">
        <v>3457</v>
      </c>
      <c r="AL1086" s="50" t="s">
        <v>872</v>
      </c>
      <c r="AM1086" s="50">
        <v>477</v>
      </c>
    </row>
    <row r="1087" spans="1:39" ht="15.75">
      <c r="A1087" s="84" t="s">
        <v>3453</v>
      </c>
      <c r="B1087" s="84" t="s">
        <v>3040</v>
      </c>
      <c r="C1087" s="87" t="s">
        <v>406</v>
      </c>
      <c r="D1087" s="86" t="s">
        <v>3499</v>
      </c>
      <c r="E1087" s="76" t="s">
        <v>786</v>
      </c>
      <c r="F1087" s="85" t="s">
        <v>1525</v>
      </c>
      <c r="G1087" s="84">
        <v>809003541</v>
      </c>
      <c r="H1087" s="76" t="s">
        <v>1526</v>
      </c>
      <c r="I1087" s="81">
        <v>174987900</v>
      </c>
      <c r="J1087" s="81">
        <v>174987900</v>
      </c>
      <c r="K1087" s="83">
        <v>45772</v>
      </c>
      <c r="L1087" s="82">
        <v>2025</v>
      </c>
      <c r="M1087" s="81">
        <v>0</v>
      </c>
      <c r="N1087" s="81">
        <v>0</v>
      </c>
      <c r="O1087" s="81">
        <v>174987900</v>
      </c>
      <c r="P1087" s="81">
        <v>0</v>
      </c>
      <c r="Q1087" s="80">
        <v>0</v>
      </c>
      <c r="R1087" s="77" t="s">
        <v>3456</v>
      </c>
      <c r="S1087" s="77" t="s">
        <v>3456</v>
      </c>
      <c r="T1087" s="78">
        <v>10</v>
      </c>
      <c r="U1087" s="77" t="s">
        <v>3456</v>
      </c>
      <c r="V1087" s="77" t="s">
        <v>3456</v>
      </c>
      <c r="W1087" s="77" t="s">
        <v>3456</v>
      </c>
      <c r="X1087" s="77" t="s">
        <v>3456</v>
      </c>
      <c r="Y1087" s="77" t="s">
        <v>3456</v>
      </c>
      <c r="Z1087" s="77" t="s">
        <v>3456</v>
      </c>
      <c r="AA1087" s="77" t="s">
        <v>3456</v>
      </c>
      <c r="AB1087" s="77" t="s">
        <v>3457</v>
      </c>
      <c r="AC1087" s="77" t="s">
        <v>3456</v>
      </c>
      <c r="AD1087" s="77" t="s">
        <v>3456</v>
      </c>
      <c r="AE1087" s="77" t="s">
        <v>3456</v>
      </c>
      <c r="AF1087" s="77" t="s">
        <v>3457</v>
      </c>
      <c r="AG1087" s="79">
        <v>0.83333333333333337</v>
      </c>
      <c r="AH1087" s="77" t="s">
        <v>3456</v>
      </c>
      <c r="AI1087" s="77" t="s">
        <v>3457</v>
      </c>
      <c r="AJ1087" s="77" t="s">
        <v>3457</v>
      </c>
      <c r="AK1087" s="77" t="s">
        <v>3457</v>
      </c>
      <c r="AL1087" s="50" t="s">
        <v>872</v>
      </c>
      <c r="AM1087" s="50">
        <v>392</v>
      </c>
    </row>
    <row r="1088" spans="1:39" ht="15.75">
      <c r="A1088" s="84" t="s">
        <v>3453</v>
      </c>
      <c r="B1088" s="84" t="s">
        <v>3040</v>
      </c>
      <c r="C1088" s="87" t="s">
        <v>63</v>
      </c>
      <c r="D1088" s="86" t="s">
        <v>3499</v>
      </c>
      <c r="E1088" s="76" t="s">
        <v>786</v>
      </c>
      <c r="F1088" s="85" t="s">
        <v>1521</v>
      </c>
      <c r="G1088" s="84">
        <v>800125697</v>
      </c>
      <c r="H1088" s="76" t="s">
        <v>1522</v>
      </c>
      <c r="I1088" s="81">
        <v>174987900</v>
      </c>
      <c r="J1088" s="81">
        <v>174987900</v>
      </c>
      <c r="K1088" s="83">
        <v>45772</v>
      </c>
      <c r="L1088" s="82">
        <v>2025</v>
      </c>
      <c r="M1088" s="81">
        <v>174987900</v>
      </c>
      <c r="N1088" s="81">
        <v>0</v>
      </c>
      <c r="O1088" s="81">
        <v>0</v>
      </c>
      <c r="P1088" s="81">
        <v>4243</v>
      </c>
      <c r="Q1088" s="80">
        <v>1</v>
      </c>
      <c r="R1088" s="77" t="s">
        <v>3456</v>
      </c>
      <c r="S1088" s="77" t="s">
        <v>3456</v>
      </c>
      <c r="T1088" s="78">
        <v>12</v>
      </c>
      <c r="U1088" s="77" t="s">
        <v>3456</v>
      </c>
      <c r="V1088" s="77" t="s">
        <v>3456</v>
      </c>
      <c r="W1088" s="77" t="s">
        <v>3456</v>
      </c>
      <c r="X1088" s="77" t="s">
        <v>3456</v>
      </c>
      <c r="Y1088" s="77" t="s">
        <v>3456</v>
      </c>
      <c r="Z1088" s="77" t="s">
        <v>3456</v>
      </c>
      <c r="AA1088" s="77" t="s">
        <v>3456</v>
      </c>
      <c r="AB1088" s="77" t="s">
        <v>3456</v>
      </c>
      <c r="AC1088" s="77" t="s">
        <v>3456</v>
      </c>
      <c r="AD1088" s="77" t="s">
        <v>3456</v>
      </c>
      <c r="AE1088" s="77" t="s">
        <v>3456</v>
      </c>
      <c r="AF1088" s="77" t="s">
        <v>3456</v>
      </c>
      <c r="AG1088" s="79">
        <v>1</v>
      </c>
      <c r="AH1088" s="77" t="s">
        <v>3456</v>
      </c>
      <c r="AI1088" s="77" t="s">
        <v>3457</v>
      </c>
      <c r="AJ1088" s="77" t="s">
        <v>3457</v>
      </c>
      <c r="AK1088" s="77" t="s">
        <v>3457</v>
      </c>
      <c r="AL1088" s="50" t="s">
        <v>872</v>
      </c>
      <c r="AM1088" s="50">
        <v>860</v>
      </c>
    </row>
    <row r="1089" spans="1:39" ht="15.75">
      <c r="A1089" s="84" t="s">
        <v>3453</v>
      </c>
      <c r="B1089" s="84" t="s">
        <v>3040</v>
      </c>
      <c r="C1089" s="87" t="s">
        <v>372</v>
      </c>
      <c r="D1089" s="86" t="s">
        <v>3499</v>
      </c>
      <c r="E1089" s="76" t="s">
        <v>786</v>
      </c>
      <c r="F1089" s="85" t="s">
        <v>1220</v>
      </c>
      <c r="G1089" s="84">
        <v>890701078</v>
      </c>
      <c r="H1089" s="76" t="s">
        <v>1221</v>
      </c>
      <c r="I1089" s="81">
        <v>468595800</v>
      </c>
      <c r="J1089" s="81">
        <v>468595800</v>
      </c>
      <c r="K1089" s="83">
        <v>45772</v>
      </c>
      <c r="L1089" s="82">
        <v>2025</v>
      </c>
      <c r="M1089" s="81">
        <v>129083333</v>
      </c>
      <c r="N1089" s="81">
        <v>0</v>
      </c>
      <c r="O1089" s="81">
        <v>339512467</v>
      </c>
      <c r="P1089" s="81">
        <v>207168.59</v>
      </c>
      <c r="Q1089" s="80">
        <v>0.27546839514993521</v>
      </c>
      <c r="R1089" s="77" t="s">
        <v>3456</v>
      </c>
      <c r="S1089" s="77" t="s">
        <v>3456</v>
      </c>
      <c r="T1089" s="78">
        <v>12</v>
      </c>
      <c r="U1089" s="77" t="s">
        <v>3456</v>
      </c>
      <c r="V1089" s="77" t="s">
        <v>3456</v>
      </c>
      <c r="W1089" s="77" t="s">
        <v>3456</v>
      </c>
      <c r="X1089" s="77" t="s">
        <v>3456</v>
      </c>
      <c r="Y1089" s="77" t="s">
        <v>3456</v>
      </c>
      <c r="Z1089" s="77" t="s">
        <v>3456</v>
      </c>
      <c r="AA1089" s="77" t="s">
        <v>3456</v>
      </c>
      <c r="AB1089" s="77" t="s">
        <v>3456</v>
      </c>
      <c r="AC1089" s="77" t="s">
        <v>3456</v>
      </c>
      <c r="AD1089" s="77" t="s">
        <v>3456</v>
      </c>
      <c r="AE1089" s="77" t="s">
        <v>3456</v>
      </c>
      <c r="AF1089" s="77" t="s">
        <v>3456</v>
      </c>
      <c r="AG1089" s="79">
        <v>1</v>
      </c>
      <c r="AH1089" s="77" t="s">
        <v>3456</v>
      </c>
      <c r="AI1089" s="77" t="s">
        <v>3457</v>
      </c>
      <c r="AJ1089" s="77" t="s">
        <v>3457</v>
      </c>
      <c r="AK1089" s="77" t="s">
        <v>3457</v>
      </c>
      <c r="AL1089" s="50" t="s">
        <v>872</v>
      </c>
      <c r="AM1089" s="50">
        <v>441</v>
      </c>
    </row>
    <row r="1090" spans="1:39" ht="15.75">
      <c r="A1090" s="84" t="s">
        <v>3453</v>
      </c>
      <c r="B1090" s="84" t="s">
        <v>3040</v>
      </c>
      <c r="C1090" s="87" t="s">
        <v>124</v>
      </c>
      <c r="D1090" s="86" t="s">
        <v>3499</v>
      </c>
      <c r="E1090" s="76" t="s">
        <v>786</v>
      </c>
      <c r="F1090" s="85" t="s">
        <v>1212</v>
      </c>
      <c r="G1090" s="84">
        <v>890700568</v>
      </c>
      <c r="H1090" s="76" t="s">
        <v>1213</v>
      </c>
      <c r="I1090" s="81">
        <v>174987900</v>
      </c>
      <c r="J1090" s="81">
        <v>174987900</v>
      </c>
      <c r="K1090" s="83">
        <v>45735</v>
      </c>
      <c r="L1090" s="82">
        <v>2025</v>
      </c>
      <c r="M1090" s="81">
        <v>174987900</v>
      </c>
      <c r="N1090" s="81">
        <v>0</v>
      </c>
      <c r="O1090" s="81">
        <v>0</v>
      </c>
      <c r="P1090" s="81">
        <v>53011.18</v>
      </c>
      <c r="Q1090" s="80">
        <v>1</v>
      </c>
      <c r="R1090" s="77" t="s">
        <v>3456</v>
      </c>
      <c r="S1090" s="77" t="s">
        <v>3456</v>
      </c>
      <c r="T1090" s="78">
        <v>12</v>
      </c>
      <c r="U1090" s="77" t="s">
        <v>3456</v>
      </c>
      <c r="V1090" s="77" t="s">
        <v>3456</v>
      </c>
      <c r="W1090" s="77" t="s">
        <v>3456</v>
      </c>
      <c r="X1090" s="77" t="s">
        <v>3456</v>
      </c>
      <c r="Y1090" s="77" t="s">
        <v>3456</v>
      </c>
      <c r="Z1090" s="77" t="s">
        <v>3456</v>
      </c>
      <c r="AA1090" s="77" t="s">
        <v>3456</v>
      </c>
      <c r="AB1090" s="77" t="s">
        <v>3456</v>
      </c>
      <c r="AC1090" s="77" t="s">
        <v>3456</v>
      </c>
      <c r="AD1090" s="77" t="s">
        <v>3456</v>
      </c>
      <c r="AE1090" s="77" t="s">
        <v>3456</v>
      </c>
      <c r="AF1090" s="77" t="s">
        <v>3456</v>
      </c>
      <c r="AG1090" s="79">
        <v>1</v>
      </c>
      <c r="AH1090" s="77" t="s">
        <v>3456</v>
      </c>
      <c r="AI1090" s="77" t="s">
        <v>3457</v>
      </c>
      <c r="AJ1090" s="77" t="s">
        <v>3457</v>
      </c>
      <c r="AK1090" s="77" t="s">
        <v>3457</v>
      </c>
      <c r="AL1090" s="50" t="s">
        <v>872</v>
      </c>
      <c r="AM1090" s="50">
        <v>795</v>
      </c>
    </row>
    <row r="1091" spans="1:39" ht="15.75">
      <c r="A1091" s="84" t="s">
        <v>3453</v>
      </c>
      <c r="B1091" s="84" t="s">
        <v>3040</v>
      </c>
      <c r="C1091" s="87" t="s">
        <v>195</v>
      </c>
      <c r="D1091" s="86" t="s">
        <v>3499</v>
      </c>
      <c r="E1091" s="76" t="s">
        <v>786</v>
      </c>
      <c r="F1091" s="85" t="s">
        <v>1218</v>
      </c>
      <c r="G1091" s="84">
        <v>890701033</v>
      </c>
      <c r="H1091" s="76" t="s">
        <v>3521</v>
      </c>
      <c r="I1091" s="81">
        <v>1112179500</v>
      </c>
      <c r="J1091" s="81">
        <v>1112179500</v>
      </c>
      <c r="K1091" s="83">
        <v>45772</v>
      </c>
      <c r="L1091" s="82">
        <v>2025</v>
      </c>
      <c r="M1091" s="81">
        <v>1099162364</v>
      </c>
      <c r="N1091" s="81">
        <v>11517136</v>
      </c>
      <c r="O1091" s="81">
        <v>1500000</v>
      </c>
      <c r="P1091" s="81">
        <v>955927.95</v>
      </c>
      <c r="Q1091" s="80">
        <v>0.99865129684551823</v>
      </c>
      <c r="R1091" s="77" t="s">
        <v>3456</v>
      </c>
      <c r="S1091" s="77" t="s">
        <v>3456</v>
      </c>
      <c r="T1091" s="78">
        <v>12</v>
      </c>
      <c r="U1091" s="77" t="s">
        <v>3456</v>
      </c>
      <c r="V1091" s="77" t="s">
        <v>3456</v>
      </c>
      <c r="W1091" s="77" t="s">
        <v>3456</v>
      </c>
      <c r="X1091" s="77" t="s">
        <v>3456</v>
      </c>
      <c r="Y1091" s="77" t="s">
        <v>3456</v>
      </c>
      <c r="Z1091" s="77" t="s">
        <v>3456</v>
      </c>
      <c r="AA1091" s="77" t="s">
        <v>3456</v>
      </c>
      <c r="AB1091" s="77" t="s">
        <v>3456</v>
      </c>
      <c r="AC1091" s="77" t="s">
        <v>3456</v>
      </c>
      <c r="AD1091" s="77" t="s">
        <v>3456</v>
      </c>
      <c r="AE1091" s="77" t="s">
        <v>3456</v>
      </c>
      <c r="AF1091" s="77" t="s">
        <v>3456</v>
      </c>
      <c r="AG1091" s="79">
        <v>1</v>
      </c>
      <c r="AH1091" s="77" t="s">
        <v>3456</v>
      </c>
      <c r="AI1091" s="77" t="s">
        <v>3457</v>
      </c>
      <c r="AJ1091" s="77" t="s">
        <v>3457</v>
      </c>
      <c r="AK1091" s="77" t="s">
        <v>3457</v>
      </c>
      <c r="AL1091" s="50" t="s">
        <v>872</v>
      </c>
      <c r="AM1091" s="50">
        <v>657</v>
      </c>
    </row>
    <row r="1092" spans="1:39" ht="15.75">
      <c r="A1092" s="84" t="s">
        <v>3453</v>
      </c>
      <c r="B1092" s="84" t="s">
        <v>3040</v>
      </c>
      <c r="C1092" s="87" t="s">
        <v>3063</v>
      </c>
      <c r="D1092" s="86" t="s">
        <v>3499</v>
      </c>
      <c r="E1092" s="76" t="s">
        <v>786</v>
      </c>
      <c r="F1092" s="85" t="s">
        <v>1201</v>
      </c>
      <c r="G1092" s="84">
        <v>800193490</v>
      </c>
      <c r="H1092" s="76" t="s">
        <v>1202</v>
      </c>
      <c r="I1092" s="81">
        <v>174987900</v>
      </c>
      <c r="J1092" s="81">
        <v>174987900</v>
      </c>
      <c r="K1092" s="83">
        <v>45772</v>
      </c>
      <c r="L1092" s="82">
        <v>2025</v>
      </c>
      <c r="M1092" s="81">
        <v>0</v>
      </c>
      <c r="N1092" s="81">
        <v>0</v>
      </c>
      <c r="O1092" s="81">
        <v>174987900</v>
      </c>
      <c r="P1092" s="81">
        <v>1342</v>
      </c>
      <c r="Q1092" s="80">
        <v>0</v>
      </c>
      <c r="R1092" s="77" t="s">
        <v>3456</v>
      </c>
      <c r="S1092" s="77" t="s">
        <v>3456</v>
      </c>
      <c r="T1092" s="78">
        <v>10</v>
      </c>
      <c r="U1092" s="77" t="s">
        <v>3456</v>
      </c>
      <c r="V1092" s="77" t="s">
        <v>3456</v>
      </c>
      <c r="W1092" s="77" t="s">
        <v>3456</v>
      </c>
      <c r="X1092" s="77" t="s">
        <v>3456</v>
      </c>
      <c r="Y1092" s="77" t="s">
        <v>3456</v>
      </c>
      <c r="Z1092" s="77" t="s">
        <v>3456</v>
      </c>
      <c r="AA1092" s="77" t="s">
        <v>3456</v>
      </c>
      <c r="AB1092" s="77" t="s">
        <v>3456</v>
      </c>
      <c r="AC1092" s="77" t="s">
        <v>3457</v>
      </c>
      <c r="AD1092" s="77" t="s">
        <v>3456</v>
      </c>
      <c r="AE1092" s="77" t="s">
        <v>3456</v>
      </c>
      <c r="AF1092" s="77" t="s">
        <v>3457</v>
      </c>
      <c r="AG1092" s="79">
        <v>0.83333333333333337</v>
      </c>
      <c r="AH1092" s="77" t="s">
        <v>3456</v>
      </c>
      <c r="AI1092" s="77" t="s">
        <v>3457</v>
      </c>
      <c r="AJ1092" s="77" t="s">
        <v>3457</v>
      </c>
      <c r="AK1092" s="77" t="s">
        <v>3457</v>
      </c>
      <c r="AL1092" s="50" t="s">
        <v>876</v>
      </c>
      <c r="AM1092" s="50">
        <v>283</v>
      </c>
    </row>
    <row r="1093" spans="1:39" ht="15.75">
      <c r="A1093" s="84" t="s">
        <v>3453</v>
      </c>
      <c r="B1093" s="84" t="s">
        <v>3040</v>
      </c>
      <c r="C1093" s="87" t="s">
        <v>431</v>
      </c>
      <c r="D1093" s="86" t="s">
        <v>3499</v>
      </c>
      <c r="E1093" s="76" t="s">
        <v>786</v>
      </c>
      <c r="F1093" s="85" t="s">
        <v>1206</v>
      </c>
      <c r="G1093" s="84">
        <v>809003128</v>
      </c>
      <c r="H1093" s="76" t="s">
        <v>1207</v>
      </c>
      <c r="I1093" s="81">
        <v>174987900</v>
      </c>
      <c r="J1093" s="81">
        <v>174987900</v>
      </c>
      <c r="K1093" s="83">
        <v>45772</v>
      </c>
      <c r="L1093" s="82">
        <v>2025</v>
      </c>
      <c r="M1093" s="81">
        <v>139800000</v>
      </c>
      <c r="N1093" s="81">
        <v>0</v>
      </c>
      <c r="O1093" s="81">
        <v>35187900</v>
      </c>
      <c r="P1093" s="81">
        <v>77274.14</v>
      </c>
      <c r="Q1093" s="80">
        <v>0.79891238194183711</v>
      </c>
      <c r="R1093" s="77" t="s">
        <v>3456</v>
      </c>
      <c r="S1093" s="77" t="s">
        <v>3456</v>
      </c>
      <c r="T1093" s="78">
        <v>6</v>
      </c>
      <c r="U1093" s="77" t="s">
        <v>3456</v>
      </c>
      <c r="V1093" s="77" t="s">
        <v>3456</v>
      </c>
      <c r="W1093" s="77" t="s">
        <v>3457</v>
      </c>
      <c r="X1093" s="77" t="s">
        <v>3456</v>
      </c>
      <c r="Y1093" s="77" t="s">
        <v>3457</v>
      </c>
      <c r="Z1093" s="77" t="s">
        <v>3457</v>
      </c>
      <c r="AA1093" s="77" t="s">
        <v>3457</v>
      </c>
      <c r="AB1093" s="77" t="s">
        <v>3457</v>
      </c>
      <c r="AC1093" s="77" t="s">
        <v>3457</v>
      </c>
      <c r="AD1093" s="77" t="s">
        <v>3456</v>
      </c>
      <c r="AE1093" s="77" t="s">
        <v>3456</v>
      </c>
      <c r="AF1093" s="77" t="s">
        <v>3456</v>
      </c>
      <c r="AG1093" s="79">
        <v>0.5</v>
      </c>
      <c r="AH1093" s="77" t="s">
        <v>3456</v>
      </c>
      <c r="AI1093" s="77" t="s">
        <v>3457</v>
      </c>
      <c r="AJ1093" s="77" t="s">
        <v>3457</v>
      </c>
      <c r="AK1093" s="77" t="s">
        <v>3457</v>
      </c>
      <c r="AL1093" s="50" t="s">
        <v>872</v>
      </c>
      <c r="AM1093" s="50">
        <v>344</v>
      </c>
    </row>
    <row r="1094" spans="1:39" ht="15.75">
      <c r="A1094" s="84" t="s">
        <v>3453</v>
      </c>
      <c r="B1094" s="84" t="s">
        <v>3040</v>
      </c>
      <c r="C1094" s="87" t="s">
        <v>215</v>
      </c>
      <c r="D1094" s="86" t="s">
        <v>3499</v>
      </c>
      <c r="E1094" s="76" t="s">
        <v>786</v>
      </c>
      <c r="F1094" s="85" t="s">
        <v>1214</v>
      </c>
      <c r="G1094" s="84">
        <v>890700901</v>
      </c>
      <c r="H1094" s="76" t="s">
        <v>1215</v>
      </c>
      <c r="I1094" s="81">
        <v>174987900</v>
      </c>
      <c r="J1094" s="81">
        <v>174987900</v>
      </c>
      <c r="K1094" s="83">
        <v>45772</v>
      </c>
      <c r="L1094" s="82">
        <v>2025</v>
      </c>
      <c r="M1094" s="81">
        <v>140641333</v>
      </c>
      <c r="N1094" s="81">
        <v>854898</v>
      </c>
      <c r="O1094" s="81">
        <v>33491669</v>
      </c>
      <c r="P1094" s="81">
        <v>41488.22</v>
      </c>
      <c r="Q1094" s="80">
        <v>0.80860580074393718</v>
      </c>
      <c r="R1094" s="77" t="s">
        <v>3456</v>
      </c>
      <c r="S1094" s="77" t="s">
        <v>3456</v>
      </c>
      <c r="T1094" s="78">
        <v>12</v>
      </c>
      <c r="U1094" s="77" t="s">
        <v>3456</v>
      </c>
      <c r="V1094" s="77" t="s">
        <v>3456</v>
      </c>
      <c r="W1094" s="77" t="s">
        <v>3456</v>
      </c>
      <c r="X1094" s="77" t="s">
        <v>3456</v>
      </c>
      <c r="Y1094" s="77" t="s">
        <v>3456</v>
      </c>
      <c r="Z1094" s="77" t="s">
        <v>3456</v>
      </c>
      <c r="AA1094" s="77" t="s">
        <v>3456</v>
      </c>
      <c r="AB1094" s="77" t="s">
        <v>3456</v>
      </c>
      <c r="AC1094" s="77" t="s">
        <v>3456</v>
      </c>
      <c r="AD1094" s="77" t="s">
        <v>3456</v>
      </c>
      <c r="AE1094" s="77" t="s">
        <v>3456</v>
      </c>
      <c r="AF1094" s="77" t="s">
        <v>3456</v>
      </c>
      <c r="AG1094" s="79">
        <v>1</v>
      </c>
      <c r="AH1094" s="77" t="s">
        <v>3456</v>
      </c>
      <c r="AI1094" s="77" t="s">
        <v>3457</v>
      </c>
      <c r="AJ1094" s="77" t="s">
        <v>3457</v>
      </c>
      <c r="AK1094" s="77" t="s">
        <v>3457</v>
      </c>
      <c r="AL1094" s="50" t="s">
        <v>872</v>
      </c>
      <c r="AM1094" s="50">
        <v>624</v>
      </c>
    </row>
    <row r="1095" spans="1:39" ht="15.75">
      <c r="A1095" s="84" t="s">
        <v>3453</v>
      </c>
      <c r="B1095" s="84" t="s">
        <v>3040</v>
      </c>
      <c r="C1095" s="87" t="s">
        <v>144</v>
      </c>
      <c r="D1095" s="86" t="s">
        <v>3499</v>
      </c>
      <c r="E1095" s="76" t="s">
        <v>786</v>
      </c>
      <c r="F1095" s="85" t="s">
        <v>1538</v>
      </c>
      <c r="G1095" s="84">
        <v>890701715</v>
      </c>
      <c r="H1095" s="76" t="s">
        <v>1537</v>
      </c>
      <c r="I1095" s="81">
        <v>174987900</v>
      </c>
      <c r="J1095" s="81">
        <v>174987900</v>
      </c>
      <c r="K1095" s="83">
        <v>45772</v>
      </c>
      <c r="L1095" s="82">
        <v>2025</v>
      </c>
      <c r="M1095" s="81">
        <v>174987900</v>
      </c>
      <c r="N1095" s="81">
        <v>0</v>
      </c>
      <c r="O1095" s="81">
        <v>0</v>
      </c>
      <c r="P1095" s="81">
        <v>0</v>
      </c>
      <c r="Q1095" s="80">
        <v>1</v>
      </c>
      <c r="R1095" s="77" t="s">
        <v>3456</v>
      </c>
      <c r="S1095" s="77" t="s">
        <v>3456</v>
      </c>
      <c r="T1095" s="78">
        <v>12</v>
      </c>
      <c r="U1095" s="77" t="s">
        <v>3456</v>
      </c>
      <c r="V1095" s="77" t="s">
        <v>3456</v>
      </c>
      <c r="W1095" s="77" t="s">
        <v>3456</v>
      </c>
      <c r="X1095" s="77" t="s">
        <v>3456</v>
      </c>
      <c r="Y1095" s="77" t="s">
        <v>3456</v>
      </c>
      <c r="Z1095" s="77" t="s">
        <v>3456</v>
      </c>
      <c r="AA1095" s="77" t="s">
        <v>3456</v>
      </c>
      <c r="AB1095" s="77" t="s">
        <v>3456</v>
      </c>
      <c r="AC1095" s="77" t="s">
        <v>3456</v>
      </c>
      <c r="AD1095" s="77" t="s">
        <v>3456</v>
      </c>
      <c r="AE1095" s="77" t="s">
        <v>3456</v>
      </c>
      <c r="AF1095" s="77" t="s">
        <v>3456</v>
      </c>
      <c r="AG1095" s="79">
        <v>1</v>
      </c>
      <c r="AH1095" s="77" t="s">
        <v>3456</v>
      </c>
      <c r="AI1095" s="77" t="s">
        <v>3457</v>
      </c>
      <c r="AJ1095" s="77" t="s">
        <v>3457</v>
      </c>
      <c r="AK1095" s="77" t="s">
        <v>3457</v>
      </c>
      <c r="AL1095" s="50" t="s">
        <v>872</v>
      </c>
      <c r="AM1095" s="50">
        <v>748</v>
      </c>
    </row>
    <row r="1096" spans="1:39" ht="15.75">
      <c r="A1096" s="84" t="s">
        <v>3453</v>
      </c>
      <c r="B1096" s="84" t="s">
        <v>3040</v>
      </c>
      <c r="C1096" s="87" t="s">
        <v>3064</v>
      </c>
      <c r="D1096" s="86" t="s">
        <v>3499</v>
      </c>
      <c r="E1096" s="76" t="s">
        <v>786</v>
      </c>
      <c r="F1096" s="85" t="s">
        <v>1532</v>
      </c>
      <c r="G1096" s="84">
        <v>890700666</v>
      </c>
      <c r="H1096" s="76" t="s">
        <v>1533</v>
      </c>
      <c r="I1096" s="81">
        <v>174987900</v>
      </c>
      <c r="J1096" s="81">
        <v>174987900</v>
      </c>
      <c r="K1096" s="83">
        <v>45772</v>
      </c>
      <c r="L1096" s="82">
        <v>2025</v>
      </c>
      <c r="M1096" s="81">
        <v>149864125</v>
      </c>
      <c r="N1096" s="81">
        <v>1</v>
      </c>
      <c r="O1096" s="81">
        <v>25123774</v>
      </c>
      <c r="P1096" s="81">
        <v>369101</v>
      </c>
      <c r="Q1096" s="80">
        <v>0.85642565000208581</v>
      </c>
      <c r="R1096" s="77" t="s">
        <v>3456</v>
      </c>
      <c r="S1096" s="77" t="s">
        <v>3456</v>
      </c>
      <c r="T1096" s="78">
        <v>8</v>
      </c>
      <c r="U1096" s="77" t="s">
        <v>3457</v>
      </c>
      <c r="V1096" s="77" t="s">
        <v>3457</v>
      </c>
      <c r="W1096" s="77" t="s">
        <v>3456</v>
      </c>
      <c r="X1096" s="77" t="s">
        <v>3456</v>
      </c>
      <c r="Y1096" s="77" t="s">
        <v>3457</v>
      </c>
      <c r="Z1096" s="77" t="s">
        <v>3457</v>
      </c>
      <c r="AA1096" s="77" t="s">
        <v>3456</v>
      </c>
      <c r="AB1096" s="77" t="s">
        <v>3456</v>
      </c>
      <c r="AC1096" s="77" t="s">
        <v>3456</v>
      </c>
      <c r="AD1096" s="77" t="s">
        <v>3456</v>
      </c>
      <c r="AE1096" s="77" t="s">
        <v>3456</v>
      </c>
      <c r="AF1096" s="77" t="s">
        <v>3456</v>
      </c>
      <c r="AG1096" s="79">
        <v>0.66666666666666663</v>
      </c>
      <c r="AH1096" s="77" t="s">
        <v>3456</v>
      </c>
      <c r="AI1096" s="77" t="s">
        <v>3457</v>
      </c>
      <c r="AJ1096" s="77" t="s">
        <v>3457</v>
      </c>
      <c r="AK1096" s="77" t="s">
        <v>3457</v>
      </c>
      <c r="AL1096" s="50" t="s">
        <v>876</v>
      </c>
      <c r="AM1096" s="50">
        <v>328</v>
      </c>
    </row>
    <row r="1097" spans="1:39" ht="15.75">
      <c r="A1097" s="84" t="s">
        <v>3453</v>
      </c>
      <c r="B1097" s="84" t="s">
        <v>3040</v>
      </c>
      <c r="C1097" s="87" t="s">
        <v>707</v>
      </c>
      <c r="D1097" s="86" t="s">
        <v>3499</v>
      </c>
      <c r="E1097" s="76" t="s">
        <v>786</v>
      </c>
      <c r="F1097" s="85" t="s">
        <v>1234</v>
      </c>
      <c r="G1097" s="84">
        <v>890702190</v>
      </c>
      <c r="H1097" s="76" t="s">
        <v>706</v>
      </c>
      <c r="I1097" s="81">
        <v>174987900</v>
      </c>
      <c r="J1097" s="81">
        <v>174987900</v>
      </c>
      <c r="K1097" s="83">
        <v>45735</v>
      </c>
      <c r="L1097" s="82">
        <v>2025</v>
      </c>
      <c r="M1097" s="81">
        <v>148180000</v>
      </c>
      <c r="N1097" s="81">
        <v>21090654</v>
      </c>
      <c r="O1097" s="81">
        <v>5717246</v>
      </c>
      <c r="P1097" s="81">
        <v>161830.06</v>
      </c>
      <c r="Q1097" s="80">
        <v>0.9673277638053831</v>
      </c>
      <c r="R1097" s="77" t="s">
        <v>3456</v>
      </c>
      <c r="S1097" s="77" t="s">
        <v>3456</v>
      </c>
      <c r="T1097" s="78">
        <v>9</v>
      </c>
      <c r="U1097" s="77" t="s">
        <v>3456</v>
      </c>
      <c r="V1097" s="77" t="s">
        <v>3456</v>
      </c>
      <c r="W1097" s="77" t="s">
        <v>3456</v>
      </c>
      <c r="X1097" s="77" t="s">
        <v>3457</v>
      </c>
      <c r="Y1097" s="77" t="s">
        <v>3456</v>
      </c>
      <c r="Z1097" s="77" t="s">
        <v>3456</v>
      </c>
      <c r="AA1097" s="77" t="s">
        <v>3457</v>
      </c>
      <c r="AB1097" s="77" t="s">
        <v>3456</v>
      </c>
      <c r="AC1097" s="77" t="s">
        <v>3456</v>
      </c>
      <c r="AD1097" s="77" t="s">
        <v>3456</v>
      </c>
      <c r="AE1097" s="77" t="s">
        <v>3456</v>
      </c>
      <c r="AF1097" s="77" t="s">
        <v>3457</v>
      </c>
      <c r="AG1097" s="79">
        <v>0.75</v>
      </c>
      <c r="AH1097" s="77" t="s">
        <v>3456</v>
      </c>
      <c r="AI1097" s="77" t="s">
        <v>3457</v>
      </c>
      <c r="AJ1097" s="77" t="s">
        <v>3457</v>
      </c>
      <c r="AK1097" s="77" t="s">
        <v>3457</v>
      </c>
      <c r="AL1097" s="50" t="s">
        <v>872</v>
      </c>
      <c r="AM1097" s="50">
        <v>474</v>
      </c>
    </row>
    <row r="1098" spans="1:39" ht="15.75">
      <c r="A1098" s="84" t="s">
        <v>3453</v>
      </c>
      <c r="B1098" s="84" t="s">
        <v>3040</v>
      </c>
      <c r="C1098" s="87" t="s">
        <v>3065</v>
      </c>
      <c r="D1098" s="86" t="s">
        <v>3499</v>
      </c>
      <c r="E1098" s="76" t="s">
        <v>786</v>
      </c>
      <c r="F1098" s="85" t="s">
        <v>1243</v>
      </c>
      <c r="G1098" s="84">
        <v>890706823</v>
      </c>
      <c r="H1098" s="76" t="s">
        <v>1244</v>
      </c>
      <c r="I1098" s="81">
        <v>349975800</v>
      </c>
      <c r="J1098" s="81">
        <v>349975800</v>
      </c>
      <c r="K1098" s="83">
        <v>45772</v>
      </c>
      <c r="L1098" s="82">
        <v>2025</v>
      </c>
      <c r="M1098" s="81">
        <v>0</v>
      </c>
      <c r="N1098" s="81">
        <v>349975800</v>
      </c>
      <c r="O1098" s="81">
        <v>0</v>
      </c>
      <c r="P1098" s="81">
        <v>1225639</v>
      </c>
      <c r="Q1098" s="80">
        <v>1</v>
      </c>
      <c r="R1098" s="77" t="s">
        <v>3456</v>
      </c>
      <c r="S1098" s="77" t="s">
        <v>3456</v>
      </c>
      <c r="T1098" s="78">
        <v>4</v>
      </c>
      <c r="U1098" s="77" t="s">
        <v>3457</v>
      </c>
      <c r="V1098" s="77" t="s">
        <v>3457</v>
      </c>
      <c r="W1098" s="77" t="s">
        <v>3457</v>
      </c>
      <c r="X1098" s="77" t="s">
        <v>3457</v>
      </c>
      <c r="Y1098" s="77" t="s">
        <v>3457</v>
      </c>
      <c r="Z1098" s="77" t="s">
        <v>3457</v>
      </c>
      <c r="AA1098" s="77" t="s">
        <v>3457</v>
      </c>
      <c r="AB1098" s="77" t="s">
        <v>3456</v>
      </c>
      <c r="AC1098" s="77" t="s">
        <v>3456</v>
      </c>
      <c r="AD1098" s="77" t="s">
        <v>3456</v>
      </c>
      <c r="AE1098" s="77" t="s">
        <v>3456</v>
      </c>
      <c r="AF1098" s="77" t="s">
        <v>3457</v>
      </c>
      <c r="AG1098" s="79">
        <v>0.33333333333333331</v>
      </c>
      <c r="AH1098" s="77" t="s">
        <v>3456</v>
      </c>
      <c r="AI1098" s="77" t="s">
        <v>3457</v>
      </c>
      <c r="AJ1098" s="77" t="s">
        <v>3457</v>
      </c>
      <c r="AK1098" s="77" t="s">
        <v>3457</v>
      </c>
      <c r="AL1098" s="50" t="s">
        <v>876</v>
      </c>
      <c r="AM1098" s="50">
        <v>205</v>
      </c>
    </row>
    <row r="1099" spans="1:39" ht="15.75">
      <c r="A1099" s="84" t="s">
        <v>3453</v>
      </c>
      <c r="B1099" s="84" t="s">
        <v>3040</v>
      </c>
      <c r="C1099" s="87" t="s">
        <v>332</v>
      </c>
      <c r="D1099" s="86" t="s">
        <v>3499</v>
      </c>
      <c r="E1099" s="76" t="s">
        <v>786</v>
      </c>
      <c r="F1099" s="85" t="s">
        <v>1240</v>
      </c>
      <c r="G1099" s="84">
        <v>890706067</v>
      </c>
      <c r="H1099" s="76" t="s">
        <v>3511</v>
      </c>
      <c r="I1099" s="81">
        <v>349975800</v>
      </c>
      <c r="J1099" s="81">
        <v>349975800</v>
      </c>
      <c r="K1099" s="83">
        <v>45772</v>
      </c>
      <c r="L1099" s="82">
        <v>2025</v>
      </c>
      <c r="M1099" s="81">
        <v>259201334</v>
      </c>
      <c r="N1099" s="81">
        <v>90774466</v>
      </c>
      <c r="O1099" s="81">
        <v>0</v>
      </c>
      <c r="P1099" s="81">
        <v>51530.07</v>
      </c>
      <c r="Q1099" s="80">
        <v>1</v>
      </c>
      <c r="R1099" s="77" t="s">
        <v>3456</v>
      </c>
      <c r="S1099" s="77" t="s">
        <v>3456</v>
      </c>
      <c r="T1099" s="78">
        <v>12</v>
      </c>
      <c r="U1099" s="77" t="s">
        <v>3456</v>
      </c>
      <c r="V1099" s="77" t="s">
        <v>3456</v>
      </c>
      <c r="W1099" s="77" t="s">
        <v>3456</v>
      </c>
      <c r="X1099" s="77" t="s">
        <v>3456</v>
      </c>
      <c r="Y1099" s="77" t="s">
        <v>3456</v>
      </c>
      <c r="Z1099" s="77" t="s">
        <v>3456</v>
      </c>
      <c r="AA1099" s="77" t="s">
        <v>3456</v>
      </c>
      <c r="AB1099" s="77" t="s">
        <v>3456</v>
      </c>
      <c r="AC1099" s="77" t="s">
        <v>3456</v>
      </c>
      <c r="AD1099" s="77" t="s">
        <v>3456</v>
      </c>
      <c r="AE1099" s="77" t="s">
        <v>3456</v>
      </c>
      <c r="AF1099" s="77" t="s">
        <v>3456</v>
      </c>
      <c r="AG1099" s="79">
        <v>1</v>
      </c>
      <c r="AH1099" s="77" t="s">
        <v>3456</v>
      </c>
      <c r="AI1099" s="77" t="s">
        <v>3457</v>
      </c>
      <c r="AJ1099" s="77" t="s">
        <v>3457</v>
      </c>
      <c r="AK1099" s="77" t="s">
        <v>3457</v>
      </c>
      <c r="AL1099" s="50" t="s">
        <v>872</v>
      </c>
      <c r="AM1099" s="50">
        <v>509</v>
      </c>
    </row>
    <row r="1100" spans="1:39" ht="15.75">
      <c r="A1100" s="84" t="s">
        <v>3453</v>
      </c>
      <c r="B1100" s="84" t="s">
        <v>3040</v>
      </c>
      <c r="C1100" s="87" t="s">
        <v>423</v>
      </c>
      <c r="D1100" s="86" t="s">
        <v>3499</v>
      </c>
      <c r="E1100" s="76" t="s">
        <v>786</v>
      </c>
      <c r="F1100" s="85" t="s">
        <v>1235</v>
      </c>
      <c r="G1100" s="84">
        <v>890702369</v>
      </c>
      <c r="H1100" s="76" t="s">
        <v>1236</v>
      </c>
      <c r="I1100" s="81">
        <v>349975800</v>
      </c>
      <c r="J1100" s="81">
        <v>349975800</v>
      </c>
      <c r="K1100" s="83">
        <v>45772</v>
      </c>
      <c r="L1100" s="82">
        <v>2025</v>
      </c>
      <c r="M1100" s="81">
        <v>0</v>
      </c>
      <c r="N1100" s="81">
        <v>0</v>
      </c>
      <c r="O1100" s="81">
        <v>349975800</v>
      </c>
      <c r="P1100" s="81">
        <v>2916</v>
      </c>
      <c r="Q1100" s="80">
        <v>0</v>
      </c>
      <c r="R1100" s="77" t="s">
        <v>3456</v>
      </c>
      <c r="S1100" s="77" t="s">
        <v>3456</v>
      </c>
      <c r="T1100" s="78">
        <v>9</v>
      </c>
      <c r="U1100" s="77" t="s">
        <v>3456</v>
      </c>
      <c r="V1100" s="77" t="s">
        <v>3456</v>
      </c>
      <c r="W1100" s="77" t="s">
        <v>3456</v>
      </c>
      <c r="X1100" s="77" t="s">
        <v>3456</v>
      </c>
      <c r="Y1100" s="77" t="s">
        <v>3456</v>
      </c>
      <c r="Z1100" s="77" t="s">
        <v>3456</v>
      </c>
      <c r="AA1100" s="77" t="s">
        <v>3457</v>
      </c>
      <c r="AB1100" s="77" t="s">
        <v>3457</v>
      </c>
      <c r="AC1100" s="77" t="s">
        <v>3457</v>
      </c>
      <c r="AD1100" s="77" t="s">
        <v>3456</v>
      </c>
      <c r="AE1100" s="77" t="s">
        <v>3456</v>
      </c>
      <c r="AF1100" s="77" t="s">
        <v>3456</v>
      </c>
      <c r="AG1100" s="79">
        <v>0.75</v>
      </c>
      <c r="AH1100" s="77" t="s">
        <v>3456</v>
      </c>
      <c r="AI1100" s="77" t="s">
        <v>3457</v>
      </c>
      <c r="AJ1100" s="77" t="s">
        <v>3457</v>
      </c>
      <c r="AK1100" s="77" t="s">
        <v>3457</v>
      </c>
      <c r="AL1100" s="50" t="s">
        <v>872</v>
      </c>
      <c r="AM1100" s="50">
        <v>363</v>
      </c>
    </row>
    <row r="1101" spans="1:39" ht="15.75">
      <c r="A1101" s="84" t="s">
        <v>3453</v>
      </c>
      <c r="B1101" s="84" t="s">
        <v>3040</v>
      </c>
      <c r="C1101" s="87" t="s">
        <v>3066</v>
      </c>
      <c r="D1101" s="86" t="s">
        <v>3499</v>
      </c>
      <c r="E1101" s="76" t="s">
        <v>786</v>
      </c>
      <c r="F1101" s="85" t="s">
        <v>1198</v>
      </c>
      <c r="G1101" s="84">
        <v>800182136</v>
      </c>
      <c r="H1101" s="76" t="s">
        <v>1199</v>
      </c>
      <c r="I1101" s="81">
        <v>468595800</v>
      </c>
      <c r="J1101" s="81">
        <v>468595800</v>
      </c>
      <c r="K1101" s="83">
        <v>45772</v>
      </c>
      <c r="L1101" s="82">
        <v>2025</v>
      </c>
      <c r="M1101" s="81">
        <v>0</v>
      </c>
      <c r="N1101" s="81">
        <v>0</v>
      </c>
      <c r="O1101" s="81">
        <v>468595800</v>
      </c>
      <c r="P1101" s="81">
        <v>0</v>
      </c>
      <c r="Q1101" s="80">
        <v>0</v>
      </c>
      <c r="R1101" s="77" t="s">
        <v>3457</v>
      </c>
      <c r="S1101" s="77" t="s">
        <v>3456</v>
      </c>
      <c r="T1101" s="78">
        <v>9</v>
      </c>
      <c r="U1101" s="77" t="s">
        <v>3456</v>
      </c>
      <c r="V1101" s="77" t="s">
        <v>3456</v>
      </c>
      <c r="W1101" s="77" t="s">
        <v>3456</v>
      </c>
      <c r="X1101" s="77" t="s">
        <v>3456</v>
      </c>
      <c r="Y1101" s="77" t="s">
        <v>3456</v>
      </c>
      <c r="Z1101" s="77" t="s">
        <v>3456</v>
      </c>
      <c r="AA1101" s="77" t="s">
        <v>3457</v>
      </c>
      <c r="AB1101" s="77" t="s">
        <v>3457</v>
      </c>
      <c r="AC1101" s="77" t="s">
        <v>3457</v>
      </c>
      <c r="AD1101" s="77" t="s">
        <v>3456</v>
      </c>
      <c r="AE1101" s="77" t="s">
        <v>3456</v>
      </c>
      <c r="AF1101" s="77" t="s">
        <v>3456</v>
      </c>
      <c r="AG1101" s="79">
        <v>0.75</v>
      </c>
      <c r="AH1101" s="77" t="s">
        <v>3456</v>
      </c>
      <c r="AI1101" s="77" t="s">
        <v>3457</v>
      </c>
      <c r="AJ1101" s="77" t="s">
        <v>3457</v>
      </c>
      <c r="AK1101" s="77" t="s">
        <v>3457</v>
      </c>
      <c r="AL1101" s="50" t="s">
        <v>876</v>
      </c>
      <c r="AM1101" s="50">
        <v>214</v>
      </c>
    </row>
    <row r="1102" spans="1:39" ht="15.75">
      <c r="A1102" s="84" t="s">
        <v>3453</v>
      </c>
      <c r="B1102" s="84" t="s">
        <v>3040</v>
      </c>
      <c r="C1102" s="87" t="s">
        <v>282</v>
      </c>
      <c r="D1102" s="86" t="s">
        <v>3499</v>
      </c>
      <c r="E1102" s="76" t="s">
        <v>786</v>
      </c>
      <c r="F1102" s="85" t="s">
        <v>1216</v>
      </c>
      <c r="G1102" s="84">
        <v>890700967</v>
      </c>
      <c r="H1102" s="76" t="s">
        <v>1079</v>
      </c>
      <c r="I1102" s="81">
        <v>468595800</v>
      </c>
      <c r="J1102" s="81">
        <v>468595800</v>
      </c>
      <c r="K1102" s="83">
        <v>45772</v>
      </c>
      <c r="L1102" s="82">
        <v>2025</v>
      </c>
      <c r="M1102" s="81">
        <v>343986666</v>
      </c>
      <c r="N1102" s="81">
        <v>0</v>
      </c>
      <c r="O1102" s="81">
        <v>124609134</v>
      </c>
      <c r="P1102" s="81">
        <v>65628</v>
      </c>
      <c r="Q1102" s="80">
        <v>0.73407970365931574</v>
      </c>
      <c r="R1102" s="77" t="s">
        <v>3456</v>
      </c>
      <c r="S1102" s="77" t="s">
        <v>3456</v>
      </c>
      <c r="T1102" s="78">
        <v>12</v>
      </c>
      <c r="U1102" s="77" t="s">
        <v>3456</v>
      </c>
      <c r="V1102" s="77" t="s">
        <v>3456</v>
      </c>
      <c r="W1102" s="77" t="s">
        <v>3456</v>
      </c>
      <c r="X1102" s="77" t="s">
        <v>3456</v>
      </c>
      <c r="Y1102" s="77" t="s">
        <v>3456</v>
      </c>
      <c r="Z1102" s="77" t="s">
        <v>3456</v>
      </c>
      <c r="AA1102" s="77" t="s">
        <v>3456</v>
      </c>
      <c r="AB1102" s="77" t="s">
        <v>3456</v>
      </c>
      <c r="AC1102" s="77" t="s">
        <v>3456</v>
      </c>
      <c r="AD1102" s="77" t="s">
        <v>3456</v>
      </c>
      <c r="AE1102" s="77" t="s">
        <v>3456</v>
      </c>
      <c r="AF1102" s="77" t="s">
        <v>3456</v>
      </c>
      <c r="AG1102" s="79">
        <v>1</v>
      </c>
      <c r="AH1102" s="77" t="s">
        <v>3456</v>
      </c>
      <c r="AI1102" s="77" t="s">
        <v>3457</v>
      </c>
      <c r="AJ1102" s="77" t="s">
        <v>3457</v>
      </c>
      <c r="AK1102" s="77" t="s">
        <v>3457</v>
      </c>
      <c r="AL1102" s="50" t="s">
        <v>872</v>
      </c>
      <c r="AM1102" s="50">
        <v>567</v>
      </c>
    </row>
    <row r="1103" spans="1:39" ht="15.75">
      <c r="A1103" s="84" t="s">
        <v>3453</v>
      </c>
      <c r="B1103" s="84" t="s">
        <v>3040</v>
      </c>
      <c r="C1103" s="87" t="s">
        <v>408</v>
      </c>
      <c r="D1103" s="86" t="s">
        <v>3499</v>
      </c>
      <c r="E1103" s="76" t="s">
        <v>786</v>
      </c>
      <c r="F1103" s="85" t="s">
        <v>1208</v>
      </c>
      <c r="G1103" s="84">
        <v>809004280</v>
      </c>
      <c r="H1103" s="76" t="s">
        <v>3519</v>
      </c>
      <c r="I1103" s="81">
        <v>174987900</v>
      </c>
      <c r="J1103" s="81">
        <v>174987900</v>
      </c>
      <c r="K1103" s="83">
        <v>45772</v>
      </c>
      <c r="L1103" s="82">
        <v>2025</v>
      </c>
      <c r="M1103" s="81">
        <v>174847900</v>
      </c>
      <c r="N1103" s="81">
        <v>0</v>
      </c>
      <c r="O1103" s="81">
        <v>140000</v>
      </c>
      <c r="P1103" s="81">
        <v>1622744.64</v>
      </c>
      <c r="Q1103" s="80">
        <v>0.99919994468188944</v>
      </c>
      <c r="R1103" s="77" t="s">
        <v>3456</v>
      </c>
      <c r="S1103" s="77" t="s">
        <v>3456</v>
      </c>
      <c r="T1103" s="78">
        <v>12</v>
      </c>
      <c r="U1103" s="77" t="s">
        <v>3456</v>
      </c>
      <c r="V1103" s="77" t="s">
        <v>3456</v>
      </c>
      <c r="W1103" s="77" t="s">
        <v>3456</v>
      </c>
      <c r="X1103" s="77" t="s">
        <v>3456</v>
      </c>
      <c r="Y1103" s="77" t="s">
        <v>3456</v>
      </c>
      <c r="Z1103" s="77" t="s">
        <v>3456</v>
      </c>
      <c r="AA1103" s="77" t="s">
        <v>3456</v>
      </c>
      <c r="AB1103" s="77" t="s">
        <v>3456</v>
      </c>
      <c r="AC1103" s="77" t="s">
        <v>3456</v>
      </c>
      <c r="AD1103" s="77" t="s">
        <v>3456</v>
      </c>
      <c r="AE1103" s="77" t="s">
        <v>3456</v>
      </c>
      <c r="AF1103" s="77" t="s">
        <v>3456</v>
      </c>
      <c r="AG1103" s="79">
        <v>1</v>
      </c>
      <c r="AH1103" s="77" t="s">
        <v>3456</v>
      </c>
      <c r="AI1103" s="77" t="s">
        <v>3457</v>
      </c>
      <c r="AJ1103" s="77" t="s">
        <v>3457</v>
      </c>
      <c r="AK1103" s="77" t="s">
        <v>3457</v>
      </c>
      <c r="AL1103" s="50" t="s">
        <v>872</v>
      </c>
      <c r="AM1103" s="50">
        <v>389</v>
      </c>
    </row>
    <row r="1104" spans="1:39" ht="15.75">
      <c r="A1104" s="84" t="s">
        <v>3453</v>
      </c>
      <c r="B1104" s="84" t="s">
        <v>3040</v>
      </c>
      <c r="C1104" s="87" t="s">
        <v>95</v>
      </c>
      <c r="D1104" s="86" t="s">
        <v>3499</v>
      </c>
      <c r="E1104" s="76" t="s">
        <v>786</v>
      </c>
      <c r="F1104" s="85" t="s">
        <v>1547</v>
      </c>
      <c r="G1104" s="84">
        <v>890704555</v>
      </c>
      <c r="H1104" s="76" t="s">
        <v>1548</v>
      </c>
      <c r="I1104" s="81">
        <v>174987900</v>
      </c>
      <c r="J1104" s="81">
        <v>174987900</v>
      </c>
      <c r="K1104" s="83">
        <v>45772</v>
      </c>
      <c r="L1104" s="82">
        <v>2025</v>
      </c>
      <c r="M1104" s="81">
        <v>174987900</v>
      </c>
      <c r="N1104" s="81">
        <v>0</v>
      </c>
      <c r="O1104" s="81">
        <v>0</v>
      </c>
      <c r="P1104" s="81">
        <v>99672</v>
      </c>
      <c r="Q1104" s="80">
        <v>1</v>
      </c>
      <c r="R1104" s="77" t="s">
        <v>3456</v>
      </c>
      <c r="S1104" s="77" t="s">
        <v>3456</v>
      </c>
      <c r="T1104" s="78">
        <v>12</v>
      </c>
      <c r="U1104" s="77" t="s">
        <v>3456</v>
      </c>
      <c r="V1104" s="77" t="s">
        <v>3456</v>
      </c>
      <c r="W1104" s="77" t="s">
        <v>3456</v>
      </c>
      <c r="X1104" s="77" t="s">
        <v>3456</v>
      </c>
      <c r="Y1104" s="77" t="s">
        <v>3456</v>
      </c>
      <c r="Z1104" s="77" t="s">
        <v>3456</v>
      </c>
      <c r="AA1104" s="77" t="s">
        <v>3456</v>
      </c>
      <c r="AB1104" s="77" t="s">
        <v>3456</v>
      </c>
      <c r="AC1104" s="77" t="s">
        <v>3456</v>
      </c>
      <c r="AD1104" s="77" t="s">
        <v>3456</v>
      </c>
      <c r="AE1104" s="77" t="s">
        <v>3456</v>
      </c>
      <c r="AF1104" s="77" t="s">
        <v>3456</v>
      </c>
      <c r="AG1104" s="79">
        <v>1</v>
      </c>
      <c r="AH1104" s="77" t="s">
        <v>3456</v>
      </c>
      <c r="AI1104" s="77" t="s">
        <v>3457</v>
      </c>
      <c r="AJ1104" s="77" t="s">
        <v>3457</v>
      </c>
      <c r="AK1104" s="77" t="s">
        <v>3457</v>
      </c>
      <c r="AL1104" s="50" t="s">
        <v>872</v>
      </c>
      <c r="AM1104" s="50">
        <v>827</v>
      </c>
    </row>
    <row r="1105" spans="1:39" ht="15.75">
      <c r="A1105" s="84" t="s">
        <v>3453</v>
      </c>
      <c r="B1105" s="84" t="s">
        <v>3040</v>
      </c>
      <c r="C1105" s="87" t="s">
        <v>698</v>
      </c>
      <c r="D1105" s="86" t="s">
        <v>3499</v>
      </c>
      <c r="E1105" s="76" t="s">
        <v>786</v>
      </c>
      <c r="F1105" s="85" t="s">
        <v>2931</v>
      </c>
      <c r="G1105" s="84">
        <v>890701353</v>
      </c>
      <c r="H1105" s="76" t="s">
        <v>3603</v>
      </c>
      <c r="I1105" s="81">
        <v>468595800</v>
      </c>
      <c r="J1105" s="81">
        <v>468595800</v>
      </c>
      <c r="K1105" s="83">
        <v>45735</v>
      </c>
      <c r="L1105" s="82">
        <v>2025</v>
      </c>
      <c r="M1105" s="81">
        <v>447210600</v>
      </c>
      <c r="N1105" s="81">
        <v>0</v>
      </c>
      <c r="O1105" s="81">
        <v>21385200</v>
      </c>
      <c r="P1105" s="81">
        <v>594698.80000000005</v>
      </c>
      <c r="Q1105" s="80">
        <v>0.95436322732726153</v>
      </c>
      <c r="R1105" s="77" t="s">
        <v>3456</v>
      </c>
      <c r="S1105" s="77" t="s">
        <v>3456</v>
      </c>
      <c r="T1105" s="78">
        <v>11</v>
      </c>
      <c r="U1105" s="77" t="s">
        <v>3456</v>
      </c>
      <c r="V1105" s="77" t="s">
        <v>3456</v>
      </c>
      <c r="W1105" s="77" t="s">
        <v>3456</v>
      </c>
      <c r="X1105" s="77" t="s">
        <v>3456</v>
      </c>
      <c r="Y1105" s="77" t="s">
        <v>3456</v>
      </c>
      <c r="Z1105" s="77" t="s">
        <v>3456</v>
      </c>
      <c r="AA1105" s="77" t="s">
        <v>3456</v>
      </c>
      <c r="AB1105" s="77" t="s">
        <v>3456</v>
      </c>
      <c r="AC1105" s="77" t="s">
        <v>3456</v>
      </c>
      <c r="AD1105" s="77" t="s">
        <v>3456</v>
      </c>
      <c r="AE1105" s="77" t="s">
        <v>3456</v>
      </c>
      <c r="AF1105" s="77" t="s">
        <v>3457</v>
      </c>
      <c r="AG1105" s="79">
        <v>0.91666666666666663</v>
      </c>
      <c r="AH1105" s="77" t="s">
        <v>3456</v>
      </c>
      <c r="AI1105" s="77" t="s">
        <v>3457</v>
      </c>
      <c r="AJ1105" s="77" t="s">
        <v>3457</v>
      </c>
      <c r="AK1105" s="77" t="s">
        <v>3457</v>
      </c>
      <c r="AL1105" s="50" t="s">
        <v>872</v>
      </c>
      <c r="AM1105" s="50">
        <v>452</v>
      </c>
    </row>
    <row r="1106" spans="1:39" ht="15.75">
      <c r="A1106" s="84" t="s">
        <v>3453</v>
      </c>
      <c r="B1106" s="84" t="s">
        <v>3040</v>
      </c>
      <c r="C1106" s="87" t="s">
        <v>157</v>
      </c>
      <c r="D1106" s="86" t="s">
        <v>3499</v>
      </c>
      <c r="E1106" s="76" t="s">
        <v>786</v>
      </c>
      <c r="F1106" s="85" t="s">
        <v>1210</v>
      </c>
      <c r="G1106" s="84">
        <v>809005719</v>
      </c>
      <c r="H1106" s="76" t="s">
        <v>1211</v>
      </c>
      <c r="I1106" s="81">
        <v>468595800</v>
      </c>
      <c r="J1106" s="81">
        <v>468595800</v>
      </c>
      <c r="K1106" s="83">
        <v>45772</v>
      </c>
      <c r="L1106" s="82">
        <v>2025</v>
      </c>
      <c r="M1106" s="81">
        <v>467335793</v>
      </c>
      <c r="N1106" s="81">
        <v>0</v>
      </c>
      <c r="O1106" s="81">
        <v>1260007</v>
      </c>
      <c r="P1106" s="81">
        <v>249727.06</v>
      </c>
      <c r="Q1106" s="80">
        <v>0.99731110052629579</v>
      </c>
      <c r="R1106" s="77" t="s">
        <v>3456</v>
      </c>
      <c r="S1106" s="77" t="s">
        <v>3456</v>
      </c>
      <c r="T1106" s="78">
        <v>12</v>
      </c>
      <c r="U1106" s="77" t="s">
        <v>3456</v>
      </c>
      <c r="V1106" s="77" t="s">
        <v>3456</v>
      </c>
      <c r="W1106" s="77" t="s">
        <v>3456</v>
      </c>
      <c r="X1106" s="77" t="s">
        <v>3456</v>
      </c>
      <c r="Y1106" s="77" t="s">
        <v>3456</v>
      </c>
      <c r="Z1106" s="77" t="s">
        <v>3456</v>
      </c>
      <c r="AA1106" s="77" t="s">
        <v>3456</v>
      </c>
      <c r="AB1106" s="77" t="s">
        <v>3456</v>
      </c>
      <c r="AC1106" s="77" t="s">
        <v>3456</v>
      </c>
      <c r="AD1106" s="77" t="s">
        <v>3456</v>
      </c>
      <c r="AE1106" s="77" t="s">
        <v>3456</v>
      </c>
      <c r="AF1106" s="77" t="s">
        <v>3456</v>
      </c>
      <c r="AG1106" s="79">
        <v>1</v>
      </c>
      <c r="AH1106" s="77" t="s">
        <v>3456</v>
      </c>
      <c r="AI1106" s="77" t="s">
        <v>3457</v>
      </c>
      <c r="AJ1106" s="77" t="s">
        <v>3457</v>
      </c>
      <c r="AK1106" s="77" t="s">
        <v>3457</v>
      </c>
      <c r="AL1106" s="50" t="s">
        <v>872</v>
      </c>
      <c r="AM1106" s="50">
        <v>717</v>
      </c>
    </row>
    <row r="1107" spans="1:39" ht="15.75">
      <c r="A1107" s="84" t="s">
        <v>3453</v>
      </c>
      <c r="B1107" s="84" t="s">
        <v>3040</v>
      </c>
      <c r="C1107" s="87" t="s">
        <v>117</v>
      </c>
      <c r="D1107" s="86" t="s">
        <v>3499</v>
      </c>
      <c r="E1107" s="76" t="s">
        <v>786</v>
      </c>
      <c r="F1107" s="85" t="s">
        <v>2929</v>
      </c>
      <c r="G1107" s="84">
        <v>890701300</v>
      </c>
      <c r="H1107" s="76" t="s">
        <v>2930</v>
      </c>
      <c r="I1107" s="81">
        <v>468595800</v>
      </c>
      <c r="J1107" s="81">
        <v>468595800</v>
      </c>
      <c r="K1107" s="83">
        <v>45772</v>
      </c>
      <c r="L1107" s="82">
        <v>2025</v>
      </c>
      <c r="M1107" s="81">
        <v>468595800</v>
      </c>
      <c r="N1107" s="81">
        <v>0</v>
      </c>
      <c r="O1107" s="81">
        <v>0</v>
      </c>
      <c r="P1107" s="81">
        <v>178154.1</v>
      </c>
      <c r="Q1107" s="80">
        <v>1</v>
      </c>
      <c r="R1107" s="77" t="s">
        <v>3456</v>
      </c>
      <c r="S1107" s="77" t="s">
        <v>3456</v>
      </c>
      <c r="T1107" s="78">
        <v>12</v>
      </c>
      <c r="U1107" s="77" t="s">
        <v>3456</v>
      </c>
      <c r="V1107" s="77" t="s">
        <v>3456</v>
      </c>
      <c r="W1107" s="77" t="s">
        <v>3456</v>
      </c>
      <c r="X1107" s="77" t="s">
        <v>3456</v>
      </c>
      <c r="Y1107" s="77" t="s">
        <v>3456</v>
      </c>
      <c r="Z1107" s="77" t="s">
        <v>3456</v>
      </c>
      <c r="AA1107" s="77" t="s">
        <v>3456</v>
      </c>
      <c r="AB1107" s="77" t="s">
        <v>3456</v>
      </c>
      <c r="AC1107" s="77" t="s">
        <v>3456</v>
      </c>
      <c r="AD1107" s="77" t="s">
        <v>3456</v>
      </c>
      <c r="AE1107" s="77" t="s">
        <v>3456</v>
      </c>
      <c r="AF1107" s="77" t="s">
        <v>3456</v>
      </c>
      <c r="AG1107" s="79">
        <v>1</v>
      </c>
      <c r="AH1107" s="77" t="s">
        <v>3456</v>
      </c>
      <c r="AI1107" s="77" t="s">
        <v>3457</v>
      </c>
      <c r="AJ1107" s="77" t="s">
        <v>3457</v>
      </c>
      <c r="AK1107" s="77" t="s">
        <v>3457</v>
      </c>
      <c r="AL1107" s="50" t="s">
        <v>872</v>
      </c>
      <c r="AM1107" s="50">
        <v>805</v>
      </c>
    </row>
    <row r="1108" spans="1:39" ht="15.75">
      <c r="A1108" s="84" t="s">
        <v>3453</v>
      </c>
      <c r="B1108" s="84" t="s">
        <v>3040</v>
      </c>
      <c r="C1108" s="87" t="s">
        <v>418</v>
      </c>
      <c r="D1108" s="86" t="s">
        <v>3499</v>
      </c>
      <c r="E1108" s="76" t="s">
        <v>786</v>
      </c>
      <c r="F1108" s="85" t="s">
        <v>2927</v>
      </c>
      <c r="G1108" s="84">
        <v>890701010</v>
      </c>
      <c r="H1108" s="76" t="s">
        <v>3604</v>
      </c>
      <c r="I1108" s="81">
        <v>174987900</v>
      </c>
      <c r="J1108" s="81">
        <v>174987900</v>
      </c>
      <c r="K1108" s="83">
        <v>45772</v>
      </c>
      <c r="L1108" s="82">
        <v>2025</v>
      </c>
      <c r="M1108" s="81">
        <v>0</v>
      </c>
      <c r="N1108" s="81">
        <v>0</v>
      </c>
      <c r="O1108" s="81">
        <v>174987900</v>
      </c>
      <c r="P1108" s="81">
        <v>343795.56</v>
      </c>
      <c r="Q1108" s="80">
        <v>0</v>
      </c>
      <c r="R1108" s="77" t="s">
        <v>3456</v>
      </c>
      <c r="S1108" s="77" t="s">
        <v>3456</v>
      </c>
      <c r="T1108" s="78">
        <v>11</v>
      </c>
      <c r="U1108" s="77" t="s">
        <v>3456</v>
      </c>
      <c r="V1108" s="77" t="s">
        <v>3456</v>
      </c>
      <c r="W1108" s="77" t="s">
        <v>3456</v>
      </c>
      <c r="X1108" s="77" t="s">
        <v>3456</v>
      </c>
      <c r="Y1108" s="77" t="s">
        <v>3456</v>
      </c>
      <c r="Z1108" s="77" t="s">
        <v>3456</v>
      </c>
      <c r="AA1108" s="77" t="s">
        <v>3457</v>
      </c>
      <c r="AB1108" s="77" t="s">
        <v>3456</v>
      </c>
      <c r="AC1108" s="77" t="s">
        <v>3456</v>
      </c>
      <c r="AD1108" s="77" t="s">
        <v>3456</v>
      </c>
      <c r="AE1108" s="77" t="s">
        <v>3456</v>
      </c>
      <c r="AF1108" s="77" t="s">
        <v>3456</v>
      </c>
      <c r="AG1108" s="79">
        <v>0.91666666666666663</v>
      </c>
      <c r="AH1108" s="77" t="s">
        <v>3456</v>
      </c>
      <c r="AI1108" s="77" t="s">
        <v>3457</v>
      </c>
      <c r="AJ1108" s="77" t="s">
        <v>3457</v>
      </c>
      <c r="AK1108" s="77" t="s">
        <v>3457</v>
      </c>
      <c r="AL1108" s="50" t="s">
        <v>872</v>
      </c>
      <c r="AM1108" s="50">
        <v>372</v>
      </c>
    </row>
    <row r="1109" spans="1:39" ht="15.75">
      <c r="A1109" s="84" t="s">
        <v>3453</v>
      </c>
      <c r="B1109" s="84" t="s">
        <v>3040</v>
      </c>
      <c r="C1109" s="87" t="s">
        <v>3067</v>
      </c>
      <c r="D1109" s="86" t="s">
        <v>3499</v>
      </c>
      <c r="E1109" s="76" t="s">
        <v>786</v>
      </c>
      <c r="F1109" s="85" t="s">
        <v>1542</v>
      </c>
      <c r="G1109" s="84">
        <v>890702476</v>
      </c>
      <c r="H1109" s="76" t="s">
        <v>1543</v>
      </c>
      <c r="I1109" s="81">
        <v>174987900</v>
      </c>
      <c r="J1109" s="81">
        <v>174987900</v>
      </c>
      <c r="K1109" s="83">
        <v>45735</v>
      </c>
      <c r="L1109" s="82">
        <v>2025</v>
      </c>
      <c r="M1109" s="81">
        <v>0</v>
      </c>
      <c r="N1109" s="81">
        <v>0</v>
      </c>
      <c r="O1109" s="81">
        <v>174987900</v>
      </c>
      <c r="P1109" s="81">
        <v>0</v>
      </c>
      <c r="Q1109" s="80">
        <v>0</v>
      </c>
      <c r="R1109" s="77" t="s">
        <v>3457</v>
      </c>
      <c r="S1109" s="77" t="s">
        <v>3456</v>
      </c>
      <c r="T1109" s="78">
        <v>10</v>
      </c>
      <c r="U1109" s="77" t="s">
        <v>3456</v>
      </c>
      <c r="V1109" s="77" t="s">
        <v>3456</v>
      </c>
      <c r="W1109" s="77" t="s">
        <v>3456</v>
      </c>
      <c r="X1109" s="77" t="s">
        <v>3456</v>
      </c>
      <c r="Y1109" s="77" t="s">
        <v>3456</v>
      </c>
      <c r="Z1109" s="77" t="s">
        <v>3456</v>
      </c>
      <c r="AA1109" s="77" t="s">
        <v>3456</v>
      </c>
      <c r="AB1109" s="77" t="s">
        <v>3457</v>
      </c>
      <c r="AC1109" s="77" t="s">
        <v>3457</v>
      </c>
      <c r="AD1109" s="77" t="s">
        <v>3456</v>
      </c>
      <c r="AE1109" s="77" t="s">
        <v>3456</v>
      </c>
      <c r="AF1109" s="77" t="s">
        <v>3456</v>
      </c>
      <c r="AG1109" s="79">
        <v>0.83333333333333337</v>
      </c>
      <c r="AH1109" s="77" t="s">
        <v>3456</v>
      </c>
      <c r="AI1109" s="77" t="s">
        <v>3457</v>
      </c>
      <c r="AJ1109" s="77" t="s">
        <v>3457</v>
      </c>
      <c r="AK1109" s="77" t="s">
        <v>3457</v>
      </c>
      <c r="AL1109" s="50" t="s">
        <v>876</v>
      </c>
      <c r="AM1109" s="50">
        <v>241</v>
      </c>
    </row>
    <row r="1110" spans="1:39" ht="15.75">
      <c r="A1110" s="84" t="s">
        <v>3453</v>
      </c>
      <c r="B1110" s="84" t="s">
        <v>3040</v>
      </c>
      <c r="C1110" s="87" t="s">
        <v>3054</v>
      </c>
      <c r="D1110" s="86" t="s">
        <v>3605</v>
      </c>
      <c r="E1110" s="76" t="s">
        <v>817</v>
      </c>
      <c r="F1110" s="85" t="s">
        <v>817</v>
      </c>
      <c r="G1110" s="84">
        <v>806010305</v>
      </c>
      <c r="H1110" s="76" t="s">
        <v>3055</v>
      </c>
      <c r="I1110" s="81">
        <v>8507310800</v>
      </c>
      <c r="J1110" s="81">
        <v>8507310800</v>
      </c>
      <c r="K1110" s="83">
        <v>45772</v>
      </c>
      <c r="L1110" s="82">
        <v>2025</v>
      </c>
      <c r="M1110" s="81">
        <v>590129164</v>
      </c>
      <c r="N1110" s="81">
        <v>0</v>
      </c>
      <c r="O1110" s="81">
        <v>7917181636</v>
      </c>
      <c r="P1110" s="81">
        <v>70553107.370000005</v>
      </c>
      <c r="Q1110" s="80">
        <v>6.9367298065564978E-2</v>
      </c>
      <c r="R1110" s="77" t="s">
        <v>3456</v>
      </c>
      <c r="S1110" s="77" t="s">
        <v>3456</v>
      </c>
      <c r="T1110" s="78">
        <v>12</v>
      </c>
      <c r="U1110" s="77" t="s">
        <v>3456</v>
      </c>
      <c r="V1110" s="77" t="s">
        <v>3456</v>
      </c>
      <c r="W1110" s="77" t="s">
        <v>3456</v>
      </c>
      <c r="X1110" s="77" t="s">
        <v>3456</v>
      </c>
      <c r="Y1110" s="77" t="s">
        <v>3456</v>
      </c>
      <c r="Z1110" s="77" t="s">
        <v>3456</v>
      </c>
      <c r="AA1110" s="77" t="s">
        <v>3456</v>
      </c>
      <c r="AB1110" s="77" t="s">
        <v>3456</v>
      </c>
      <c r="AC1110" s="77" t="s">
        <v>3456</v>
      </c>
      <c r="AD1110" s="77" t="s">
        <v>3456</v>
      </c>
      <c r="AE1110" s="77" t="s">
        <v>3456</v>
      </c>
      <c r="AF1110" s="77" t="s">
        <v>3456</v>
      </c>
      <c r="AG1110" s="79">
        <v>1</v>
      </c>
      <c r="AH1110" s="77" t="s">
        <v>3456</v>
      </c>
      <c r="AI1110" s="77" t="s">
        <v>3457</v>
      </c>
      <c r="AJ1110" s="77" t="s">
        <v>3457</v>
      </c>
      <c r="AK1110" s="77" t="s">
        <v>3457</v>
      </c>
      <c r="AL1110" s="50" t="s">
        <v>876</v>
      </c>
      <c r="AM1110" s="50">
        <v>170</v>
      </c>
    </row>
    <row r="1111" spans="1:39" ht="15.75">
      <c r="A1111" s="84" t="s">
        <v>3453</v>
      </c>
      <c r="B1111" s="84" t="s">
        <v>3040</v>
      </c>
      <c r="C1111" s="87" t="s">
        <v>3056</v>
      </c>
      <c r="D1111" s="86" t="s">
        <v>3459</v>
      </c>
      <c r="E1111" s="76" t="s">
        <v>802</v>
      </c>
      <c r="F1111" s="85" t="s">
        <v>3014</v>
      </c>
      <c r="G1111" s="84">
        <v>812001520</v>
      </c>
      <c r="H1111" s="76" t="s">
        <v>3602</v>
      </c>
      <c r="I1111" s="81">
        <v>468595800</v>
      </c>
      <c r="J1111" s="81">
        <v>468595800</v>
      </c>
      <c r="K1111" s="83">
        <v>45735</v>
      </c>
      <c r="L1111" s="82">
        <v>2025</v>
      </c>
      <c r="M1111" s="81">
        <v>0</v>
      </c>
      <c r="N1111" s="81">
        <v>0</v>
      </c>
      <c r="O1111" s="81">
        <v>468595800</v>
      </c>
      <c r="P1111" s="81">
        <v>0</v>
      </c>
      <c r="Q1111" s="80">
        <v>0</v>
      </c>
      <c r="R1111" s="77" t="s">
        <v>3457</v>
      </c>
      <c r="S1111" s="77" t="s">
        <v>3456</v>
      </c>
      <c r="T1111" s="78">
        <v>11</v>
      </c>
      <c r="U1111" s="77" t="s">
        <v>3456</v>
      </c>
      <c r="V1111" s="77" t="s">
        <v>3456</v>
      </c>
      <c r="W1111" s="77" t="s">
        <v>3456</v>
      </c>
      <c r="X1111" s="77" t="s">
        <v>3456</v>
      </c>
      <c r="Y1111" s="77" t="s">
        <v>3456</v>
      </c>
      <c r="Z1111" s="77" t="s">
        <v>3456</v>
      </c>
      <c r="AA1111" s="77" t="s">
        <v>3457</v>
      </c>
      <c r="AB1111" s="77" t="s">
        <v>3456</v>
      </c>
      <c r="AC1111" s="77" t="s">
        <v>3456</v>
      </c>
      <c r="AD1111" s="77" t="s">
        <v>3456</v>
      </c>
      <c r="AE1111" s="77" t="s">
        <v>3456</v>
      </c>
      <c r="AF1111" s="77" t="s">
        <v>3456</v>
      </c>
      <c r="AG1111" s="79">
        <v>0.91666666666666663</v>
      </c>
      <c r="AH1111" s="77" t="s">
        <v>3456</v>
      </c>
      <c r="AI1111" s="77" t="s">
        <v>3457</v>
      </c>
      <c r="AJ1111" s="77" t="s">
        <v>3457</v>
      </c>
      <c r="AK1111" s="77" t="s">
        <v>3457</v>
      </c>
      <c r="AL1111" s="50" t="s">
        <v>910</v>
      </c>
      <c r="AM1111" s="50">
        <v>45</v>
      </c>
    </row>
    <row r="1112" spans="1:39" ht="15.75">
      <c r="A1112" s="84" t="s">
        <v>3453</v>
      </c>
      <c r="B1112" s="84" t="s">
        <v>3040</v>
      </c>
      <c r="C1112" s="87" t="s">
        <v>3068</v>
      </c>
      <c r="D1112" s="86" t="s">
        <v>3454</v>
      </c>
      <c r="E1112" s="76" t="s">
        <v>792</v>
      </c>
      <c r="F1112" s="85" t="s">
        <v>1991</v>
      </c>
      <c r="G1112" s="84">
        <v>806007880</v>
      </c>
      <c r="H1112" s="76" t="s">
        <v>1992</v>
      </c>
      <c r="I1112" s="81">
        <v>234297900</v>
      </c>
      <c r="J1112" s="81">
        <v>234297900</v>
      </c>
      <c r="K1112" s="83">
        <v>45772</v>
      </c>
      <c r="L1112" s="82">
        <v>2025</v>
      </c>
      <c r="M1112" s="81">
        <v>234297900</v>
      </c>
      <c r="N1112" s="81">
        <v>0</v>
      </c>
      <c r="O1112" s="81">
        <v>0</v>
      </c>
      <c r="P1112" s="81">
        <v>0</v>
      </c>
      <c r="Q1112" s="80">
        <v>1</v>
      </c>
      <c r="R1112" s="77" t="s">
        <v>3456</v>
      </c>
      <c r="S1112" s="77" t="s">
        <v>3456</v>
      </c>
      <c r="T1112" s="78">
        <v>10</v>
      </c>
      <c r="U1112" s="77" t="s">
        <v>3456</v>
      </c>
      <c r="V1112" s="77" t="s">
        <v>3456</v>
      </c>
      <c r="W1112" s="77" t="s">
        <v>3456</v>
      </c>
      <c r="X1112" s="77" t="s">
        <v>3456</v>
      </c>
      <c r="Y1112" s="77" t="s">
        <v>3456</v>
      </c>
      <c r="Z1112" s="77" t="s">
        <v>3456</v>
      </c>
      <c r="AA1112" s="77" t="s">
        <v>3456</v>
      </c>
      <c r="AB1112" s="77" t="s">
        <v>3456</v>
      </c>
      <c r="AC1112" s="77" t="s">
        <v>3456</v>
      </c>
      <c r="AD1112" s="77" t="s">
        <v>3457</v>
      </c>
      <c r="AE1112" s="77" t="s">
        <v>3457</v>
      </c>
      <c r="AF1112" s="77" t="s">
        <v>3456</v>
      </c>
      <c r="AG1112" s="79">
        <v>0.83333333333333337</v>
      </c>
      <c r="AH1112" s="77" t="s">
        <v>3456</v>
      </c>
      <c r="AI1112" s="77" t="s">
        <v>3457</v>
      </c>
      <c r="AJ1112" s="77" t="s">
        <v>3457</v>
      </c>
      <c r="AK1112" s="77" t="s">
        <v>3457</v>
      </c>
      <c r="AL1112" s="50" t="s">
        <v>872</v>
      </c>
      <c r="AM1112" s="50">
        <v>549</v>
      </c>
    </row>
    <row r="1113" spans="1:39" ht="15.75">
      <c r="A1113" s="84" t="s">
        <v>3453</v>
      </c>
      <c r="B1113" s="84" t="s">
        <v>3040</v>
      </c>
      <c r="C1113" s="87" t="s">
        <v>3069</v>
      </c>
      <c r="D1113" s="86" t="s">
        <v>3467</v>
      </c>
      <c r="E1113" s="76" t="s">
        <v>790</v>
      </c>
      <c r="F1113" s="85" t="s">
        <v>974</v>
      </c>
      <c r="G1113" s="84">
        <v>890982138</v>
      </c>
      <c r="H1113" s="76" t="s">
        <v>975</v>
      </c>
      <c r="I1113" s="81">
        <v>468595800</v>
      </c>
      <c r="J1113" s="81">
        <v>468595800</v>
      </c>
      <c r="K1113" s="83">
        <v>45772</v>
      </c>
      <c r="L1113" s="82">
        <v>2025</v>
      </c>
      <c r="M1113" s="81">
        <v>0</v>
      </c>
      <c r="N1113" s="81">
        <v>0</v>
      </c>
      <c r="O1113" s="81">
        <v>468595800</v>
      </c>
      <c r="P1113" s="81">
        <v>0</v>
      </c>
      <c r="Q1113" s="80">
        <v>0</v>
      </c>
      <c r="R1113" s="77" t="s">
        <v>3457</v>
      </c>
      <c r="S1113" s="77" t="s">
        <v>3456</v>
      </c>
      <c r="T1113" s="78">
        <v>12</v>
      </c>
      <c r="U1113" s="77" t="s">
        <v>3456</v>
      </c>
      <c r="V1113" s="77" t="s">
        <v>3456</v>
      </c>
      <c r="W1113" s="77" t="s">
        <v>3456</v>
      </c>
      <c r="X1113" s="77" t="s">
        <v>3456</v>
      </c>
      <c r="Y1113" s="77" t="s">
        <v>3456</v>
      </c>
      <c r="Z1113" s="77" t="s">
        <v>3456</v>
      </c>
      <c r="AA1113" s="77" t="s">
        <v>3456</v>
      </c>
      <c r="AB1113" s="77" t="s">
        <v>3456</v>
      </c>
      <c r="AC1113" s="77" t="s">
        <v>3456</v>
      </c>
      <c r="AD1113" s="77" t="s">
        <v>3456</v>
      </c>
      <c r="AE1113" s="77" t="s">
        <v>3456</v>
      </c>
      <c r="AF1113" s="77" t="s">
        <v>3456</v>
      </c>
      <c r="AG1113" s="79">
        <v>1</v>
      </c>
      <c r="AH1113" s="77" t="s">
        <v>3456</v>
      </c>
      <c r="AI1113" s="77" t="s">
        <v>3457</v>
      </c>
      <c r="AJ1113" s="77" t="s">
        <v>3457</v>
      </c>
      <c r="AK1113" s="77" t="s">
        <v>3457</v>
      </c>
      <c r="AL1113" s="50" t="s">
        <v>876</v>
      </c>
      <c r="AM1113" s="50">
        <v>261</v>
      </c>
    </row>
    <row r="1114" spans="1:39" ht="15.75">
      <c r="A1114" s="84" t="s">
        <v>3453</v>
      </c>
      <c r="B1114" s="84" t="s">
        <v>3040</v>
      </c>
      <c r="C1114" s="87" t="s">
        <v>3048</v>
      </c>
      <c r="D1114" s="86" t="s">
        <v>3467</v>
      </c>
      <c r="E1114" s="76" t="s">
        <v>790</v>
      </c>
      <c r="F1114" s="85" t="s">
        <v>3049</v>
      </c>
      <c r="G1114" s="84">
        <v>800227877</v>
      </c>
      <c r="H1114" s="76" t="s">
        <v>969</v>
      </c>
      <c r="I1114" s="81">
        <v>1755763200</v>
      </c>
      <c r="J1114" s="81">
        <v>1755763200</v>
      </c>
      <c r="K1114" s="83">
        <v>45735</v>
      </c>
      <c r="L1114" s="82">
        <v>2025</v>
      </c>
      <c r="M1114" s="81">
        <v>363236037</v>
      </c>
      <c r="N1114" s="81">
        <v>0</v>
      </c>
      <c r="O1114" s="81">
        <v>1392527163</v>
      </c>
      <c r="P1114" s="81">
        <v>361706</v>
      </c>
      <c r="Q1114" s="80">
        <v>0.20688213364991362</v>
      </c>
      <c r="R1114" s="77" t="s">
        <v>3456</v>
      </c>
      <c r="S1114" s="77" t="s">
        <v>3456</v>
      </c>
      <c r="T1114" s="78">
        <v>8</v>
      </c>
      <c r="U1114" s="77" t="s">
        <v>3456</v>
      </c>
      <c r="V1114" s="77" t="s">
        <v>3456</v>
      </c>
      <c r="W1114" s="77" t="s">
        <v>3456</v>
      </c>
      <c r="X1114" s="77" t="s">
        <v>3456</v>
      </c>
      <c r="Y1114" s="77" t="s">
        <v>3456</v>
      </c>
      <c r="Z1114" s="77" t="s">
        <v>3457</v>
      </c>
      <c r="AA1114" s="77" t="s">
        <v>3457</v>
      </c>
      <c r="AB1114" s="77" t="s">
        <v>3457</v>
      </c>
      <c r="AC1114" s="77" t="s">
        <v>3457</v>
      </c>
      <c r="AD1114" s="77" t="s">
        <v>3456</v>
      </c>
      <c r="AE1114" s="77" t="s">
        <v>3456</v>
      </c>
      <c r="AF1114" s="77" t="s">
        <v>3456</v>
      </c>
      <c r="AG1114" s="79">
        <v>0.66666666666666663</v>
      </c>
      <c r="AH1114" s="77" t="s">
        <v>3456</v>
      </c>
      <c r="AI1114" s="77" t="s">
        <v>3457</v>
      </c>
      <c r="AJ1114" s="77" t="s">
        <v>3457</v>
      </c>
      <c r="AK1114" s="77" t="s">
        <v>3457</v>
      </c>
      <c r="AL1114" s="50" t="s">
        <v>872</v>
      </c>
      <c r="AM1114" s="50">
        <v>420</v>
      </c>
    </row>
    <row r="1115" spans="1:39" ht="15.75">
      <c r="A1115" s="84" t="s">
        <v>3453</v>
      </c>
      <c r="B1115" s="84" t="s">
        <v>3040</v>
      </c>
      <c r="C1115" s="87" t="s">
        <v>390</v>
      </c>
      <c r="D1115" s="86" t="s">
        <v>3467</v>
      </c>
      <c r="E1115" s="76" t="s">
        <v>790</v>
      </c>
      <c r="F1115" s="85" t="s">
        <v>1250</v>
      </c>
      <c r="G1115" s="84">
        <v>800037244</v>
      </c>
      <c r="H1115" s="76" t="s">
        <v>1251</v>
      </c>
      <c r="I1115" s="81">
        <v>468595800</v>
      </c>
      <c r="J1115" s="81">
        <v>468595800</v>
      </c>
      <c r="K1115" s="83">
        <v>45772</v>
      </c>
      <c r="L1115" s="82">
        <v>2025</v>
      </c>
      <c r="M1115" s="81">
        <v>411716666</v>
      </c>
      <c r="N1115" s="81">
        <v>53090448</v>
      </c>
      <c r="O1115" s="81">
        <v>3788686</v>
      </c>
      <c r="P1115" s="81">
        <v>358817.19</v>
      </c>
      <c r="Q1115" s="80">
        <v>0.99191481016261773</v>
      </c>
      <c r="R1115" s="77" t="s">
        <v>3456</v>
      </c>
      <c r="S1115" s="77" t="s">
        <v>3456</v>
      </c>
      <c r="T1115" s="78">
        <v>12</v>
      </c>
      <c r="U1115" s="77" t="s">
        <v>3456</v>
      </c>
      <c r="V1115" s="77" t="s">
        <v>3456</v>
      </c>
      <c r="W1115" s="77" t="s">
        <v>3456</v>
      </c>
      <c r="X1115" s="77" t="s">
        <v>3456</v>
      </c>
      <c r="Y1115" s="77" t="s">
        <v>3456</v>
      </c>
      <c r="Z1115" s="77" t="s">
        <v>3456</v>
      </c>
      <c r="AA1115" s="77" t="s">
        <v>3456</v>
      </c>
      <c r="AB1115" s="77" t="s">
        <v>3456</v>
      </c>
      <c r="AC1115" s="77" t="s">
        <v>3456</v>
      </c>
      <c r="AD1115" s="77" t="s">
        <v>3456</v>
      </c>
      <c r="AE1115" s="77" t="s">
        <v>3456</v>
      </c>
      <c r="AF1115" s="77" t="s">
        <v>3456</v>
      </c>
      <c r="AG1115" s="79">
        <v>1</v>
      </c>
      <c r="AH1115" s="77" t="s">
        <v>3456</v>
      </c>
      <c r="AI1115" s="77" t="s">
        <v>3457</v>
      </c>
      <c r="AJ1115" s="77" t="s">
        <v>3457</v>
      </c>
      <c r="AK1115" s="77" t="s">
        <v>3457</v>
      </c>
      <c r="AL1115" s="50" t="s">
        <v>872</v>
      </c>
      <c r="AM1115" s="50">
        <v>415</v>
      </c>
    </row>
    <row r="1116" spans="1:39" ht="15.75">
      <c r="A1116" s="84" t="s">
        <v>3453</v>
      </c>
      <c r="B1116" s="84" t="s">
        <v>3040</v>
      </c>
      <c r="C1116" s="87" t="s">
        <v>3057</v>
      </c>
      <c r="D1116" s="86" t="s">
        <v>3467</v>
      </c>
      <c r="E1116" s="76" t="s">
        <v>790</v>
      </c>
      <c r="F1116" s="85" t="s">
        <v>3026</v>
      </c>
      <c r="G1116" s="84">
        <v>890980757</v>
      </c>
      <c r="H1116" s="76" t="s">
        <v>3027</v>
      </c>
      <c r="I1116" s="81">
        <v>993559500</v>
      </c>
      <c r="J1116" s="81">
        <v>993559500</v>
      </c>
      <c r="K1116" s="83">
        <v>45772</v>
      </c>
      <c r="L1116" s="82">
        <v>2025</v>
      </c>
      <c r="M1116" s="81">
        <v>855907946</v>
      </c>
      <c r="N1116" s="81">
        <v>0</v>
      </c>
      <c r="O1116" s="81">
        <v>137651554</v>
      </c>
      <c r="P1116" s="81">
        <v>6</v>
      </c>
      <c r="Q1116" s="80">
        <v>0.8614561543621696</v>
      </c>
      <c r="R1116" s="77" t="s">
        <v>3456</v>
      </c>
      <c r="S1116" s="77" t="s">
        <v>3456</v>
      </c>
      <c r="T1116" s="78">
        <v>7</v>
      </c>
      <c r="U1116" s="77" t="s">
        <v>3456</v>
      </c>
      <c r="V1116" s="77" t="s">
        <v>3456</v>
      </c>
      <c r="W1116" s="77" t="s">
        <v>3456</v>
      </c>
      <c r="X1116" s="77" t="s">
        <v>3456</v>
      </c>
      <c r="Y1116" s="77" t="s">
        <v>3456</v>
      </c>
      <c r="Z1116" s="77" t="s">
        <v>3457</v>
      </c>
      <c r="AA1116" s="77" t="s">
        <v>3457</v>
      </c>
      <c r="AB1116" s="77" t="s">
        <v>3457</v>
      </c>
      <c r="AC1116" s="77" t="s">
        <v>3456</v>
      </c>
      <c r="AD1116" s="77" t="s">
        <v>3456</v>
      </c>
      <c r="AE1116" s="77" t="s">
        <v>3457</v>
      </c>
      <c r="AF1116" s="77" t="s">
        <v>3457</v>
      </c>
      <c r="AG1116" s="79">
        <v>0.58333333333333337</v>
      </c>
      <c r="AH1116" s="77" t="s">
        <v>3456</v>
      </c>
      <c r="AI1116" s="77" t="s">
        <v>3457</v>
      </c>
      <c r="AJ1116" s="77" t="s">
        <v>3457</v>
      </c>
      <c r="AK1116" s="77" t="s">
        <v>3457</v>
      </c>
      <c r="AL1116" s="50" t="s">
        <v>910</v>
      </c>
      <c r="AM1116" s="50">
        <v>102</v>
      </c>
    </row>
    <row r="1117" spans="1:39" ht="15.75">
      <c r="A1117" s="84" t="s">
        <v>3453</v>
      </c>
      <c r="B1117" s="84" t="s">
        <v>3040</v>
      </c>
      <c r="C1117" s="87" t="s">
        <v>3050</v>
      </c>
      <c r="D1117" s="86" t="s">
        <v>3467</v>
      </c>
      <c r="E1117" s="76" t="s">
        <v>790</v>
      </c>
      <c r="F1117" s="85" t="s">
        <v>971</v>
      </c>
      <c r="G1117" s="84">
        <v>890980997</v>
      </c>
      <c r="H1117" s="76" t="s">
        <v>972</v>
      </c>
      <c r="I1117" s="81">
        <v>1168547400</v>
      </c>
      <c r="J1117" s="81">
        <v>1168547400</v>
      </c>
      <c r="K1117" s="83">
        <v>45735</v>
      </c>
      <c r="L1117" s="82">
        <v>2025</v>
      </c>
      <c r="M1117" s="81">
        <v>0</v>
      </c>
      <c r="N1117" s="81">
        <v>0</v>
      </c>
      <c r="O1117" s="81">
        <v>1168547400</v>
      </c>
      <c r="P1117" s="81">
        <v>0</v>
      </c>
      <c r="Q1117" s="80">
        <v>0</v>
      </c>
      <c r="R1117" s="77" t="s">
        <v>3457</v>
      </c>
      <c r="S1117" s="77" t="s">
        <v>3456</v>
      </c>
      <c r="T1117" s="78">
        <v>9</v>
      </c>
      <c r="U1117" s="77" t="s">
        <v>3456</v>
      </c>
      <c r="V1117" s="77" t="s">
        <v>3456</v>
      </c>
      <c r="W1117" s="77" t="s">
        <v>3456</v>
      </c>
      <c r="X1117" s="77" t="s">
        <v>3456</v>
      </c>
      <c r="Y1117" s="77" t="s">
        <v>3456</v>
      </c>
      <c r="Z1117" s="77" t="s">
        <v>3456</v>
      </c>
      <c r="AA1117" s="77" t="s">
        <v>3457</v>
      </c>
      <c r="AB1117" s="77" t="s">
        <v>3457</v>
      </c>
      <c r="AC1117" s="77" t="s">
        <v>3457</v>
      </c>
      <c r="AD1117" s="77" t="s">
        <v>3456</v>
      </c>
      <c r="AE1117" s="77" t="s">
        <v>3456</v>
      </c>
      <c r="AF1117" s="77" t="s">
        <v>3456</v>
      </c>
      <c r="AG1117" s="79">
        <v>0.75</v>
      </c>
      <c r="AH1117" s="77" t="s">
        <v>3456</v>
      </c>
      <c r="AI1117" s="77" t="s">
        <v>3457</v>
      </c>
      <c r="AJ1117" s="77" t="s">
        <v>3457</v>
      </c>
      <c r="AK1117" s="77" t="s">
        <v>3457</v>
      </c>
      <c r="AL1117" s="50" t="s">
        <v>876</v>
      </c>
      <c r="AM1117" s="50">
        <v>243</v>
      </c>
    </row>
    <row r="1118" spans="1:39" ht="15.75">
      <c r="A1118" s="84" t="s">
        <v>3453</v>
      </c>
      <c r="B1118" s="84" t="s">
        <v>3040</v>
      </c>
      <c r="C1118" s="87" t="s">
        <v>3070</v>
      </c>
      <c r="D1118" s="86" t="s">
        <v>3467</v>
      </c>
      <c r="E1118" s="76" t="s">
        <v>790</v>
      </c>
      <c r="F1118" s="85" t="s">
        <v>1282</v>
      </c>
      <c r="G1118" s="84">
        <v>890981108</v>
      </c>
      <c r="H1118" s="76" t="s">
        <v>1283</v>
      </c>
      <c r="I1118" s="81">
        <v>468595800</v>
      </c>
      <c r="J1118" s="81">
        <v>468595800</v>
      </c>
      <c r="K1118" s="83">
        <v>45772</v>
      </c>
      <c r="L1118" s="82">
        <v>2025</v>
      </c>
      <c r="M1118" s="81">
        <v>462529114</v>
      </c>
      <c r="N1118" s="81">
        <v>0</v>
      </c>
      <c r="O1118" s="81">
        <v>6066686</v>
      </c>
      <c r="P1118" s="81">
        <v>132036.56</v>
      </c>
      <c r="Q1118" s="80">
        <v>0.98705347764533957</v>
      </c>
      <c r="R1118" s="77" t="s">
        <v>3456</v>
      </c>
      <c r="S1118" s="77" t="s">
        <v>3456</v>
      </c>
      <c r="T1118" s="78">
        <v>9</v>
      </c>
      <c r="U1118" s="77" t="s">
        <v>3456</v>
      </c>
      <c r="V1118" s="77" t="s">
        <v>3456</v>
      </c>
      <c r="W1118" s="77" t="s">
        <v>3456</v>
      </c>
      <c r="X1118" s="77" t="s">
        <v>3456</v>
      </c>
      <c r="Y1118" s="77" t="s">
        <v>3456</v>
      </c>
      <c r="Z1118" s="77" t="s">
        <v>3456</v>
      </c>
      <c r="AA1118" s="77" t="s">
        <v>3457</v>
      </c>
      <c r="AB1118" s="77" t="s">
        <v>3457</v>
      </c>
      <c r="AC1118" s="77" t="s">
        <v>3457</v>
      </c>
      <c r="AD1118" s="77" t="s">
        <v>3456</v>
      </c>
      <c r="AE1118" s="77" t="s">
        <v>3456</v>
      </c>
      <c r="AF1118" s="77" t="s">
        <v>3456</v>
      </c>
      <c r="AG1118" s="79">
        <v>0.75</v>
      </c>
      <c r="AH1118" s="77" t="s">
        <v>3456</v>
      </c>
      <c r="AI1118" s="77" t="s">
        <v>3457</v>
      </c>
      <c r="AJ1118" s="77" t="s">
        <v>3457</v>
      </c>
      <c r="AK1118" s="77" t="s">
        <v>3457</v>
      </c>
      <c r="AL1118" s="50" t="s">
        <v>872</v>
      </c>
      <c r="AM1118" s="50">
        <v>487</v>
      </c>
    </row>
    <row r="1119" spans="1:39" ht="15.75">
      <c r="A1119" s="84" t="s">
        <v>3453</v>
      </c>
      <c r="B1119" s="84" t="s">
        <v>3040</v>
      </c>
      <c r="C1119" s="87" t="s">
        <v>3058</v>
      </c>
      <c r="D1119" s="86" t="s">
        <v>3467</v>
      </c>
      <c r="E1119" s="76" t="s">
        <v>790</v>
      </c>
      <c r="F1119" s="85" t="s">
        <v>3029</v>
      </c>
      <c r="G1119" s="84">
        <v>890984670</v>
      </c>
      <c r="H1119" s="76" t="s">
        <v>3030</v>
      </c>
      <c r="I1119" s="81">
        <v>468595800</v>
      </c>
      <c r="J1119" s="81">
        <v>468595800</v>
      </c>
      <c r="K1119" s="83">
        <v>45772</v>
      </c>
      <c r="L1119" s="82">
        <v>2025</v>
      </c>
      <c r="M1119" s="81">
        <v>0</v>
      </c>
      <c r="N1119" s="81">
        <v>0</v>
      </c>
      <c r="O1119" s="81">
        <v>468595800</v>
      </c>
      <c r="P1119" s="81">
        <v>0</v>
      </c>
      <c r="Q1119" s="80">
        <v>0</v>
      </c>
      <c r="R1119" s="77" t="s">
        <v>3456</v>
      </c>
      <c r="S1119" s="77" t="s">
        <v>3456</v>
      </c>
      <c r="T1119" s="78">
        <v>12</v>
      </c>
      <c r="U1119" s="77" t="s">
        <v>3456</v>
      </c>
      <c r="V1119" s="77" t="s">
        <v>3456</v>
      </c>
      <c r="W1119" s="77" t="s">
        <v>3456</v>
      </c>
      <c r="X1119" s="77" t="s">
        <v>3456</v>
      </c>
      <c r="Y1119" s="77" t="s">
        <v>3456</v>
      </c>
      <c r="Z1119" s="77" t="s">
        <v>3456</v>
      </c>
      <c r="AA1119" s="77" t="s">
        <v>3456</v>
      </c>
      <c r="AB1119" s="77" t="s">
        <v>3456</v>
      </c>
      <c r="AC1119" s="77" t="s">
        <v>3456</v>
      </c>
      <c r="AD1119" s="77" t="s">
        <v>3456</v>
      </c>
      <c r="AE1119" s="77" t="s">
        <v>3456</v>
      </c>
      <c r="AF1119" s="77" t="s">
        <v>3456</v>
      </c>
      <c r="AG1119" s="79">
        <v>1</v>
      </c>
      <c r="AH1119" s="77" t="s">
        <v>3456</v>
      </c>
      <c r="AI1119" s="77" t="s">
        <v>3457</v>
      </c>
      <c r="AJ1119" s="77" t="s">
        <v>3457</v>
      </c>
      <c r="AK1119" s="77" t="s">
        <v>3457</v>
      </c>
      <c r="AL1119" s="50" t="s">
        <v>876</v>
      </c>
      <c r="AM1119" s="50">
        <v>197</v>
      </c>
    </row>
    <row r="1120" spans="1:39" ht="15.75">
      <c r="A1120" s="84" t="s">
        <v>3453</v>
      </c>
      <c r="B1120" s="84" t="s">
        <v>3040</v>
      </c>
      <c r="C1120" s="87" t="s">
        <v>3059</v>
      </c>
      <c r="D1120" s="86" t="s">
        <v>3467</v>
      </c>
      <c r="E1120" s="76" t="s">
        <v>790</v>
      </c>
      <c r="F1120" s="85" t="s">
        <v>3060</v>
      </c>
      <c r="G1120" s="84">
        <v>800138311</v>
      </c>
      <c r="H1120" s="76" t="s">
        <v>582</v>
      </c>
      <c r="I1120" s="81">
        <v>1580775300</v>
      </c>
      <c r="J1120" s="81">
        <v>1580775300</v>
      </c>
      <c r="K1120" s="83">
        <v>45772</v>
      </c>
      <c r="L1120" s="82">
        <v>2025</v>
      </c>
      <c r="M1120" s="81">
        <v>0</v>
      </c>
      <c r="N1120" s="81">
        <v>0</v>
      </c>
      <c r="O1120" s="81">
        <v>1580775300</v>
      </c>
      <c r="P1120" s="81">
        <v>0</v>
      </c>
      <c r="Q1120" s="80">
        <v>0</v>
      </c>
      <c r="R1120" s="77" t="s">
        <v>3457</v>
      </c>
      <c r="S1120" s="77" t="s">
        <v>3456</v>
      </c>
      <c r="T1120" s="78">
        <v>12</v>
      </c>
      <c r="U1120" s="77" t="s">
        <v>3456</v>
      </c>
      <c r="V1120" s="77" t="s">
        <v>3456</v>
      </c>
      <c r="W1120" s="77" t="s">
        <v>3456</v>
      </c>
      <c r="X1120" s="77" t="s">
        <v>3456</v>
      </c>
      <c r="Y1120" s="77" t="s">
        <v>3456</v>
      </c>
      <c r="Z1120" s="77" t="s">
        <v>3456</v>
      </c>
      <c r="AA1120" s="77" t="s">
        <v>3456</v>
      </c>
      <c r="AB1120" s="77" t="s">
        <v>3456</v>
      </c>
      <c r="AC1120" s="77" t="s">
        <v>3456</v>
      </c>
      <c r="AD1120" s="77" t="s">
        <v>3456</v>
      </c>
      <c r="AE1120" s="77" t="s">
        <v>3456</v>
      </c>
      <c r="AF1120" s="77" t="s">
        <v>3456</v>
      </c>
      <c r="AG1120" s="79">
        <v>1</v>
      </c>
      <c r="AH1120" s="77" t="s">
        <v>3456</v>
      </c>
      <c r="AI1120" s="77" t="s">
        <v>3457</v>
      </c>
      <c r="AJ1120" s="77" t="s">
        <v>3457</v>
      </c>
      <c r="AK1120" s="77" t="s">
        <v>3457</v>
      </c>
      <c r="AL1120" s="50" t="s">
        <v>876</v>
      </c>
      <c r="AM1120" s="50">
        <v>179</v>
      </c>
    </row>
    <row r="1121" spans="1:39" ht="15.75">
      <c r="A1121" s="84" t="s">
        <v>3453</v>
      </c>
      <c r="B1121" s="84" t="s">
        <v>3040</v>
      </c>
      <c r="C1121" s="87" t="s">
        <v>352</v>
      </c>
      <c r="D1121" s="86" t="s">
        <v>3467</v>
      </c>
      <c r="E1121" s="76" t="s">
        <v>790</v>
      </c>
      <c r="F1121" s="85" t="s">
        <v>1266</v>
      </c>
      <c r="G1121" s="84">
        <v>890906991</v>
      </c>
      <c r="H1121" s="76" t="s">
        <v>1267</v>
      </c>
      <c r="I1121" s="81">
        <v>468595800</v>
      </c>
      <c r="J1121" s="81">
        <v>468595800</v>
      </c>
      <c r="K1121" s="83">
        <v>45772</v>
      </c>
      <c r="L1121" s="82">
        <v>2025</v>
      </c>
      <c r="M1121" s="81">
        <v>417782182</v>
      </c>
      <c r="N1121" s="81">
        <v>0</v>
      </c>
      <c r="O1121" s="81">
        <v>50813618</v>
      </c>
      <c r="P1121" s="81">
        <v>23765</v>
      </c>
      <c r="Q1121" s="80">
        <v>0.89156194315015203</v>
      </c>
      <c r="R1121" s="77" t="s">
        <v>3456</v>
      </c>
      <c r="S1121" s="77" t="s">
        <v>3456</v>
      </c>
      <c r="T1121" s="78">
        <v>11</v>
      </c>
      <c r="U1121" s="77" t="s">
        <v>3456</v>
      </c>
      <c r="V1121" s="77" t="s">
        <v>3456</v>
      </c>
      <c r="W1121" s="77" t="s">
        <v>3456</v>
      </c>
      <c r="X1121" s="77" t="s">
        <v>3456</v>
      </c>
      <c r="Y1121" s="77" t="s">
        <v>3456</v>
      </c>
      <c r="Z1121" s="77" t="s">
        <v>3456</v>
      </c>
      <c r="AA1121" s="77" t="s">
        <v>3457</v>
      </c>
      <c r="AB1121" s="77" t="s">
        <v>3456</v>
      </c>
      <c r="AC1121" s="77" t="s">
        <v>3456</v>
      </c>
      <c r="AD1121" s="77" t="s">
        <v>3456</v>
      </c>
      <c r="AE1121" s="77" t="s">
        <v>3456</v>
      </c>
      <c r="AF1121" s="77" t="s">
        <v>3456</v>
      </c>
      <c r="AG1121" s="79">
        <v>0.91666666666666663</v>
      </c>
      <c r="AH1121" s="77" t="s">
        <v>3456</v>
      </c>
      <c r="AI1121" s="77" t="s">
        <v>3457</v>
      </c>
      <c r="AJ1121" s="77" t="s">
        <v>3457</v>
      </c>
      <c r="AK1121" s="77" t="s">
        <v>3457</v>
      </c>
      <c r="AL1121" s="50" t="s">
        <v>872</v>
      </c>
      <c r="AM1121" s="50">
        <v>483</v>
      </c>
    </row>
    <row r="1122" spans="1:39" ht="15.75">
      <c r="A1122" s="84" t="s">
        <v>3453</v>
      </c>
      <c r="B1122" s="84" t="s">
        <v>3040</v>
      </c>
      <c r="C1122" s="87" t="s">
        <v>3071</v>
      </c>
      <c r="D1122" s="86" t="s">
        <v>3467</v>
      </c>
      <c r="E1122" s="76" t="s">
        <v>790</v>
      </c>
      <c r="F1122" s="85" t="s">
        <v>1292</v>
      </c>
      <c r="G1122" s="84">
        <v>890981690</v>
      </c>
      <c r="H1122" s="76" t="s">
        <v>2402</v>
      </c>
      <c r="I1122" s="81">
        <v>174987900</v>
      </c>
      <c r="J1122" s="81">
        <v>174987900</v>
      </c>
      <c r="K1122" s="83">
        <v>45772</v>
      </c>
      <c r="L1122" s="82">
        <v>2025</v>
      </c>
      <c r="M1122" s="81">
        <v>0</v>
      </c>
      <c r="N1122" s="81">
        <v>0</v>
      </c>
      <c r="O1122" s="81">
        <v>174987900</v>
      </c>
      <c r="P1122" s="81">
        <v>0</v>
      </c>
      <c r="Q1122" s="80">
        <v>0</v>
      </c>
      <c r="R1122" s="77" t="s">
        <v>3457</v>
      </c>
      <c r="S1122" s="77" t="s">
        <v>3457</v>
      </c>
      <c r="T1122" s="78">
        <v>0</v>
      </c>
      <c r="U1122" s="77" t="s">
        <v>3457</v>
      </c>
      <c r="V1122" s="77" t="s">
        <v>3457</v>
      </c>
      <c r="W1122" s="77" t="s">
        <v>3457</v>
      </c>
      <c r="X1122" s="77" t="s">
        <v>3457</v>
      </c>
      <c r="Y1122" s="77" t="s">
        <v>3457</v>
      </c>
      <c r="Z1122" s="77" t="s">
        <v>3457</v>
      </c>
      <c r="AA1122" s="77" t="s">
        <v>3457</v>
      </c>
      <c r="AB1122" s="77" t="s">
        <v>3457</v>
      </c>
      <c r="AC1122" s="77" t="s">
        <v>3457</v>
      </c>
      <c r="AD1122" s="77" t="s">
        <v>3457</v>
      </c>
      <c r="AE1122" s="77" t="s">
        <v>3457</v>
      </c>
      <c r="AF1122" s="77" t="s">
        <v>3457</v>
      </c>
      <c r="AG1122" s="79">
        <v>0</v>
      </c>
      <c r="AH1122" s="77" t="s">
        <v>3456</v>
      </c>
      <c r="AI1122" s="77" t="s">
        <v>3457</v>
      </c>
      <c r="AJ1122" s="77" t="s">
        <v>3457</v>
      </c>
      <c r="AK1122" s="77" t="s">
        <v>3457</v>
      </c>
      <c r="AL1122" s="50" t="s">
        <v>910</v>
      </c>
      <c r="AM1122" s="50">
        <v>72</v>
      </c>
    </row>
    <row r="1123" spans="1:39" ht="15.75">
      <c r="A1123" s="84" t="s">
        <v>3453</v>
      </c>
      <c r="B1123" s="84" t="s">
        <v>3040</v>
      </c>
      <c r="C1123" s="87" t="s">
        <v>275</v>
      </c>
      <c r="D1123" s="86" t="s">
        <v>3467</v>
      </c>
      <c r="E1123" s="76" t="s">
        <v>790</v>
      </c>
      <c r="F1123" s="85" t="s">
        <v>1262</v>
      </c>
      <c r="G1123" s="84">
        <v>811017810</v>
      </c>
      <c r="H1123" s="76" t="s">
        <v>3468</v>
      </c>
      <c r="I1123" s="81">
        <v>1168547400</v>
      </c>
      <c r="J1123" s="81">
        <v>1168547400</v>
      </c>
      <c r="K1123" s="83">
        <v>45772</v>
      </c>
      <c r="L1123" s="82">
        <v>2025</v>
      </c>
      <c r="M1123" s="81">
        <v>870964498</v>
      </c>
      <c r="N1123" s="81">
        <v>282851237</v>
      </c>
      <c r="O1123" s="81">
        <v>14731665</v>
      </c>
      <c r="P1123" s="81">
        <v>42021</v>
      </c>
      <c r="Q1123" s="80">
        <v>0.98739318148326716</v>
      </c>
      <c r="R1123" s="77" t="s">
        <v>3456</v>
      </c>
      <c r="S1123" s="77" t="s">
        <v>3456</v>
      </c>
      <c r="T1123" s="78">
        <v>12</v>
      </c>
      <c r="U1123" s="77" t="s">
        <v>3456</v>
      </c>
      <c r="V1123" s="77" t="s">
        <v>3456</v>
      </c>
      <c r="W1123" s="77" t="s">
        <v>3456</v>
      </c>
      <c r="X1123" s="77" t="s">
        <v>3456</v>
      </c>
      <c r="Y1123" s="77" t="s">
        <v>3456</v>
      </c>
      <c r="Z1123" s="77" t="s">
        <v>3456</v>
      </c>
      <c r="AA1123" s="77" t="s">
        <v>3456</v>
      </c>
      <c r="AB1123" s="77" t="s">
        <v>3456</v>
      </c>
      <c r="AC1123" s="77" t="s">
        <v>3456</v>
      </c>
      <c r="AD1123" s="77" t="s">
        <v>3456</v>
      </c>
      <c r="AE1123" s="77" t="s">
        <v>3456</v>
      </c>
      <c r="AF1123" s="77" t="s">
        <v>3456</v>
      </c>
      <c r="AG1123" s="79">
        <v>1</v>
      </c>
      <c r="AH1123" s="77" t="s">
        <v>3456</v>
      </c>
      <c r="AI1123" s="77" t="s">
        <v>3457</v>
      </c>
      <c r="AJ1123" s="77" t="s">
        <v>3457</v>
      </c>
      <c r="AK1123" s="77" t="s">
        <v>3457</v>
      </c>
      <c r="AL1123" s="50" t="s">
        <v>872</v>
      </c>
      <c r="AM1123" s="50">
        <v>572</v>
      </c>
    </row>
    <row r="1124" spans="1:39" ht="15.75">
      <c r="A1124" s="84" t="s">
        <v>3453</v>
      </c>
      <c r="B1124" s="84" t="s">
        <v>3040</v>
      </c>
      <c r="C1124" s="87" t="s">
        <v>3072</v>
      </c>
      <c r="D1124" s="86" t="s">
        <v>3467</v>
      </c>
      <c r="E1124" s="76" t="s">
        <v>790</v>
      </c>
      <c r="F1124" s="85" t="s">
        <v>3073</v>
      </c>
      <c r="G1124" s="84">
        <v>800058016</v>
      </c>
      <c r="H1124" s="76" t="s">
        <v>3074</v>
      </c>
      <c r="I1124" s="81">
        <v>9167507100</v>
      </c>
      <c r="J1124" s="81">
        <v>9167507100</v>
      </c>
      <c r="K1124" s="83">
        <v>45772</v>
      </c>
      <c r="L1124" s="82">
        <v>2025</v>
      </c>
      <c r="M1124" s="81">
        <v>9167507100</v>
      </c>
      <c r="N1124" s="81">
        <v>0</v>
      </c>
      <c r="O1124" s="81">
        <v>0</v>
      </c>
      <c r="P1124" s="81">
        <v>5526435.2000000002</v>
      </c>
      <c r="Q1124" s="80">
        <v>1</v>
      </c>
      <c r="R1124" s="77" t="s">
        <v>3456</v>
      </c>
      <c r="S1124" s="77" t="s">
        <v>3456</v>
      </c>
      <c r="T1124" s="78">
        <v>12</v>
      </c>
      <c r="U1124" s="77" t="s">
        <v>3456</v>
      </c>
      <c r="V1124" s="77" t="s">
        <v>3456</v>
      </c>
      <c r="W1124" s="77" t="s">
        <v>3456</v>
      </c>
      <c r="X1124" s="77" t="s">
        <v>3456</v>
      </c>
      <c r="Y1124" s="77" t="s">
        <v>3456</v>
      </c>
      <c r="Z1124" s="77" t="s">
        <v>3456</v>
      </c>
      <c r="AA1124" s="77" t="s">
        <v>3456</v>
      </c>
      <c r="AB1124" s="77" t="s">
        <v>3456</v>
      </c>
      <c r="AC1124" s="77" t="s">
        <v>3456</v>
      </c>
      <c r="AD1124" s="77" t="s">
        <v>3456</v>
      </c>
      <c r="AE1124" s="77" t="s">
        <v>3456</v>
      </c>
      <c r="AF1124" s="77" t="s">
        <v>3456</v>
      </c>
      <c r="AG1124" s="79">
        <v>1</v>
      </c>
      <c r="AH1124" s="77" t="s">
        <v>3456</v>
      </c>
      <c r="AI1124" s="77" t="s">
        <v>3457</v>
      </c>
      <c r="AJ1124" s="77" t="s">
        <v>3457</v>
      </c>
      <c r="AK1124" s="77" t="s">
        <v>3457</v>
      </c>
      <c r="AL1124" s="50" t="s">
        <v>872</v>
      </c>
      <c r="AM1124" s="50">
        <v>857</v>
      </c>
    </row>
    <row r="1125" spans="1:39" ht="15.75">
      <c r="A1125" s="84" t="s">
        <v>3453</v>
      </c>
      <c r="B1125" s="84" t="s">
        <v>3040</v>
      </c>
      <c r="C1125" s="87" t="s">
        <v>3075</v>
      </c>
      <c r="D1125" s="86" t="s">
        <v>3467</v>
      </c>
      <c r="E1125" s="76" t="s">
        <v>790</v>
      </c>
      <c r="F1125" s="85" t="s">
        <v>1280</v>
      </c>
      <c r="G1125" s="84">
        <v>890981096</v>
      </c>
      <c r="H1125" s="76" t="s">
        <v>978</v>
      </c>
      <c r="I1125" s="81">
        <v>174987900</v>
      </c>
      <c r="J1125" s="81">
        <v>174987900</v>
      </c>
      <c r="K1125" s="83">
        <v>45772</v>
      </c>
      <c r="L1125" s="82">
        <v>2025</v>
      </c>
      <c r="M1125" s="81">
        <v>39551142</v>
      </c>
      <c r="N1125" s="81">
        <v>0</v>
      </c>
      <c r="O1125" s="81">
        <v>135436758</v>
      </c>
      <c r="P1125" s="81">
        <v>0</v>
      </c>
      <c r="Q1125" s="80">
        <v>0.22602215353175847</v>
      </c>
      <c r="R1125" s="77" t="s">
        <v>3456</v>
      </c>
      <c r="S1125" s="77" t="s">
        <v>3456</v>
      </c>
      <c r="T1125" s="78">
        <v>12</v>
      </c>
      <c r="U1125" s="77" t="s">
        <v>3456</v>
      </c>
      <c r="V1125" s="77" t="s">
        <v>3456</v>
      </c>
      <c r="W1125" s="77" t="s">
        <v>3456</v>
      </c>
      <c r="X1125" s="77" t="s">
        <v>3456</v>
      </c>
      <c r="Y1125" s="77" t="s">
        <v>3456</v>
      </c>
      <c r="Z1125" s="77" t="s">
        <v>3456</v>
      </c>
      <c r="AA1125" s="77" t="s">
        <v>3456</v>
      </c>
      <c r="AB1125" s="77" t="s">
        <v>3456</v>
      </c>
      <c r="AC1125" s="77" t="s">
        <v>3456</v>
      </c>
      <c r="AD1125" s="77" t="s">
        <v>3456</v>
      </c>
      <c r="AE1125" s="77" t="s">
        <v>3456</v>
      </c>
      <c r="AF1125" s="77" t="s">
        <v>3456</v>
      </c>
      <c r="AG1125" s="79">
        <v>1</v>
      </c>
      <c r="AH1125" s="77" t="s">
        <v>3456</v>
      </c>
      <c r="AI1125" s="77" t="s">
        <v>3457</v>
      </c>
      <c r="AJ1125" s="77" t="s">
        <v>3457</v>
      </c>
      <c r="AK1125" s="77" t="s">
        <v>3457</v>
      </c>
      <c r="AL1125" s="50" t="s">
        <v>872</v>
      </c>
      <c r="AM1125" s="50">
        <v>486</v>
      </c>
    </row>
    <row r="1126" spans="1:39" ht="15.75">
      <c r="A1126" s="84" t="s">
        <v>3453</v>
      </c>
      <c r="B1126" s="84" t="s">
        <v>3040</v>
      </c>
      <c r="C1126" s="87" t="s">
        <v>3051</v>
      </c>
      <c r="D1126" s="86" t="s">
        <v>3467</v>
      </c>
      <c r="E1126" s="76" t="s">
        <v>790</v>
      </c>
      <c r="F1126" s="85" t="s">
        <v>965</v>
      </c>
      <c r="G1126" s="84">
        <v>800165050</v>
      </c>
      <c r="H1126" s="76" t="s">
        <v>966</v>
      </c>
      <c r="I1126" s="81">
        <v>262481850</v>
      </c>
      <c r="J1126" s="81">
        <v>262481850</v>
      </c>
      <c r="K1126" s="83">
        <v>45735</v>
      </c>
      <c r="L1126" s="82">
        <v>2025</v>
      </c>
      <c r="M1126" s="81">
        <v>59250000</v>
      </c>
      <c r="N1126" s="81">
        <v>0</v>
      </c>
      <c r="O1126" s="81">
        <v>203231850</v>
      </c>
      <c r="P1126" s="81">
        <v>0</v>
      </c>
      <c r="Q1126" s="80">
        <v>0.22572989332405269</v>
      </c>
      <c r="R1126" s="77" t="s">
        <v>3456</v>
      </c>
      <c r="S1126" s="77" t="s">
        <v>3456</v>
      </c>
      <c r="T1126" s="78">
        <v>7</v>
      </c>
      <c r="U1126" s="77" t="s">
        <v>3457</v>
      </c>
      <c r="V1126" s="77" t="s">
        <v>3456</v>
      </c>
      <c r="W1126" s="77" t="s">
        <v>3456</v>
      </c>
      <c r="X1126" s="77" t="s">
        <v>3457</v>
      </c>
      <c r="Y1126" s="77" t="s">
        <v>3456</v>
      </c>
      <c r="Z1126" s="77" t="s">
        <v>3456</v>
      </c>
      <c r="AA1126" s="77" t="s">
        <v>3456</v>
      </c>
      <c r="AB1126" s="77" t="s">
        <v>3457</v>
      </c>
      <c r="AC1126" s="77" t="s">
        <v>3457</v>
      </c>
      <c r="AD1126" s="77" t="s">
        <v>3456</v>
      </c>
      <c r="AE1126" s="77" t="s">
        <v>3456</v>
      </c>
      <c r="AF1126" s="77" t="s">
        <v>3457</v>
      </c>
      <c r="AG1126" s="79">
        <v>0.58333333333333337</v>
      </c>
      <c r="AH1126" s="77" t="s">
        <v>3456</v>
      </c>
      <c r="AI1126" s="77" t="s">
        <v>3457</v>
      </c>
      <c r="AJ1126" s="77" t="s">
        <v>3457</v>
      </c>
      <c r="AK1126" s="77" t="s">
        <v>3457</v>
      </c>
      <c r="AL1126" s="50" t="s">
        <v>876</v>
      </c>
      <c r="AM1126" s="50">
        <v>300</v>
      </c>
    </row>
    <row r="1127" spans="1:39" ht="15.75">
      <c r="A1127" s="84" t="s">
        <v>3453</v>
      </c>
      <c r="B1127" s="84" t="s">
        <v>3040</v>
      </c>
      <c r="C1127" s="87" t="s">
        <v>3046</v>
      </c>
      <c r="D1127" s="86" t="s">
        <v>3467</v>
      </c>
      <c r="E1127" s="76" t="s">
        <v>790</v>
      </c>
      <c r="F1127" s="85" t="s">
        <v>2903</v>
      </c>
      <c r="G1127" s="84">
        <v>800138011</v>
      </c>
      <c r="H1127" s="76" t="s">
        <v>2904</v>
      </c>
      <c r="I1127" s="81">
        <v>762203700</v>
      </c>
      <c r="J1127" s="81">
        <v>762203700</v>
      </c>
      <c r="K1127" s="83">
        <v>45772</v>
      </c>
      <c r="L1127" s="82">
        <v>2025</v>
      </c>
      <c r="M1127" s="81">
        <v>0</v>
      </c>
      <c r="N1127" s="81">
        <v>0</v>
      </c>
      <c r="O1127" s="81">
        <v>762203700</v>
      </c>
      <c r="P1127" s="81">
        <v>1</v>
      </c>
      <c r="Q1127" s="80">
        <v>0</v>
      </c>
      <c r="R1127" s="77" t="s">
        <v>3456</v>
      </c>
      <c r="S1127" s="77" t="s">
        <v>3456</v>
      </c>
      <c r="T1127" s="78">
        <v>10</v>
      </c>
      <c r="U1127" s="77" t="s">
        <v>3456</v>
      </c>
      <c r="V1127" s="77" t="s">
        <v>3456</v>
      </c>
      <c r="W1127" s="77" t="s">
        <v>3456</v>
      </c>
      <c r="X1127" s="77" t="s">
        <v>3456</v>
      </c>
      <c r="Y1127" s="77" t="s">
        <v>3456</v>
      </c>
      <c r="Z1127" s="77" t="s">
        <v>3456</v>
      </c>
      <c r="AA1127" s="77" t="s">
        <v>3456</v>
      </c>
      <c r="AB1127" s="77" t="s">
        <v>3457</v>
      </c>
      <c r="AC1127" s="77" t="s">
        <v>3457</v>
      </c>
      <c r="AD1127" s="77" t="s">
        <v>3456</v>
      </c>
      <c r="AE1127" s="77" t="s">
        <v>3456</v>
      </c>
      <c r="AF1127" s="77" t="s">
        <v>3456</v>
      </c>
      <c r="AG1127" s="79">
        <v>0.83333333333333337</v>
      </c>
      <c r="AH1127" s="77" t="s">
        <v>3456</v>
      </c>
      <c r="AI1127" s="77" t="s">
        <v>3457</v>
      </c>
      <c r="AJ1127" s="77" t="s">
        <v>3457</v>
      </c>
      <c r="AK1127" s="77" t="s">
        <v>3457</v>
      </c>
      <c r="AL1127" s="50" t="s">
        <v>876</v>
      </c>
      <c r="AM1127" s="50">
        <v>204</v>
      </c>
    </row>
    <row r="1128" spans="1:39" ht="15.75">
      <c r="A1128" s="84" t="s">
        <v>3453</v>
      </c>
      <c r="B1128" s="84" t="s">
        <v>3040</v>
      </c>
      <c r="C1128" s="87" t="s">
        <v>3044</v>
      </c>
      <c r="D1128" s="86" t="s">
        <v>3467</v>
      </c>
      <c r="E1128" s="76" t="s">
        <v>790</v>
      </c>
      <c r="F1128" s="85" t="s">
        <v>2898</v>
      </c>
      <c r="G1128" s="84">
        <v>890985603</v>
      </c>
      <c r="H1128" s="76" t="s">
        <v>3597</v>
      </c>
      <c r="I1128" s="81">
        <v>1349419500</v>
      </c>
      <c r="J1128" s="81">
        <v>1349419500</v>
      </c>
      <c r="K1128" s="83">
        <v>45735</v>
      </c>
      <c r="L1128" s="82">
        <v>2025</v>
      </c>
      <c r="M1128" s="81">
        <v>0</v>
      </c>
      <c r="N1128" s="81">
        <v>0</v>
      </c>
      <c r="O1128" s="81">
        <v>1349419500</v>
      </c>
      <c r="P1128" s="81">
        <v>0</v>
      </c>
      <c r="Q1128" s="80">
        <v>0</v>
      </c>
      <c r="R1128" s="77" t="s">
        <v>3457</v>
      </c>
      <c r="S1128" s="77" t="s">
        <v>3457</v>
      </c>
      <c r="T1128" s="78">
        <v>0</v>
      </c>
      <c r="U1128" s="77" t="s">
        <v>3457</v>
      </c>
      <c r="V1128" s="77" t="s">
        <v>3457</v>
      </c>
      <c r="W1128" s="77" t="s">
        <v>3457</v>
      </c>
      <c r="X1128" s="77" t="s">
        <v>3457</v>
      </c>
      <c r="Y1128" s="77" t="s">
        <v>3457</v>
      </c>
      <c r="Z1128" s="77" t="s">
        <v>3457</v>
      </c>
      <c r="AA1128" s="77" t="s">
        <v>3457</v>
      </c>
      <c r="AB1128" s="77" t="s">
        <v>3457</v>
      </c>
      <c r="AC1128" s="77" t="s">
        <v>3457</v>
      </c>
      <c r="AD1128" s="77" t="s">
        <v>3457</v>
      </c>
      <c r="AE1128" s="77" t="s">
        <v>3457</v>
      </c>
      <c r="AF1128" s="77" t="s">
        <v>3457</v>
      </c>
      <c r="AG1128" s="79">
        <v>0</v>
      </c>
      <c r="AH1128" s="77" t="s">
        <v>3456</v>
      </c>
      <c r="AI1128" s="77" t="s">
        <v>3457</v>
      </c>
      <c r="AJ1128" s="77" t="s">
        <v>3457</v>
      </c>
      <c r="AK1128" s="77" t="s">
        <v>3457</v>
      </c>
      <c r="AL1128" s="50" t="s">
        <v>910</v>
      </c>
      <c r="AM1128" s="50">
        <v>5</v>
      </c>
    </row>
    <row r="1129" spans="1:39" ht="15.75">
      <c r="A1129" s="84" t="s">
        <v>3453</v>
      </c>
      <c r="B1129" s="84" t="s">
        <v>3040</v>
      </c>
      <c r="C1129" s="87" t="s">
        <v>231</v>
      </c>
      <c r="D1129" s="86" t="s">
        <v>3467</v>
      </c>
      <c r="E1129" s="76" t="s">
        <v>790</v>
      </c>
      <c r="F1129" s="85" t="s">
        <v>1288</v>
      </c>
      <c r="G1129" s="84">
        <v>890981536</v>
      </c>
      <c r="H1129" s="76" t="s">
        <v>1289</v>
      </c>
      <c r="I1129" s="81">
        <v>1112179500</v>
      </c>
      <c r="J1129" s="81">
        <v>1112179500</v>
      </c>
      <c r="K1129" s="83">
        <v>45772</v>
      </c>
      <c r="L1129" s="82">
        <v>2025</v>
      </c>
      <c r="M1129" s="81">
        <v>872109041</v>
      </c>
      <c r="N1129" s="81">
        <v>720472</v>
      </c>
      <c r="O1129" s="81">
        <v>239349987</v>
      </c>
      <c r="P1129" s="81">
        <v>1080584</v>
      </c>
      <c r="Q1129" s="80">
        <v>0.78479194500528016</v>
      </c>
      <c r="R1129" s="77" t="s">
        <v>3456</v>
      </c>
      <c r="S1129" s="77" t="s">
        <v>3456</v>
      </c>
      <c r="T1129" s="78">
        <v>12</v>
      </c>
      <c r="U1129" s="77" t="s">
        <v>3456</v>
      </c>
      <c r="V1129" s="77" t="s">
        <v>3456</v>
      </c>
      <c r="W1129" s="77" t="s">
        <v>3456</v>
      </c>
      <c r="X1129" s="77" t="s">
        <v>3456</v>
      </c>
      <c r="Y1129" s="77" t="s">
        <v>3456</v>
      </c>
      <c r="Z1129" s="77" t="s">
        <v>3456</v>
      </c>
      <c r="AA1129" s="77" t="s">
        <v>3456</v>
      </c>
      <c r="AB1129" s="77" t="s">
        <v>3456</v>
      </c>
      <c r="AC1129" s="77" t="s">
        <v>3456</v>
      </c>
      <c r="AD1129" s="77" t="s">
        <v>3456</v>
      </c>
      <c r="AE1129" s="77" t="s">
        <v>3456</v>
      </c>
      <c r="AF1129" s="77" t="s">
        <v>3456</v>
      </c>
      <c r="AG1129" s="79">
        <v>1</v>
      </c>
      <c r="AH1129" s="77" t="s">
        <v>3456</v>
      </c>
      <c r="AI1129" s="77" t="s">
        <v>3457</v>
      </c>
      <c r="AJ1129" s="77" t="s">
        <v>3457</v>
      </c>
      <c r="AK1129" s="77" t="s">
        <v>3457</v>
      </c>
      <c r="AL1129" s="50" t="s">
        <v>872</v>
      </c>
      <c r="AM1129" s="50">
        <v>608</v>
      </c>
    </row>
    <row r="1130" spans="1:39" ht="15.75">
      <c r="A1130" s="84" t="s">
        <v>3453</v>
      </c>
      <c r="B1130" s="84" t="s">
        <v>3040</v>
      </c>
      <c r="C1130" s="87" t="s">
        <v>3076</v>
      </c>
      <c r="D1130" s="86" t="s">
        <v>3467</v>
      </c>
      <c r="E1130" s="76" t="s">
        <v>790</v>
      </c>
      <c r="F1130" s="85" t="s">
        <v>1720</v>
      </c>
      <c r="G1130" s="84">
        <v>890985092</v>
      </c>
      <c r="H1130" s="76" t="s">
        <v>1721</v>
      </c>
      <c r="I1130" s="81">
        <v>468595800</v>
      </c>
      <c r="J1130" s="81">
        <v>468595800</v>
      </c>
      <c r="K1130" s="83">
        <v>45772</v>
      </c>
      <c r="L1130" s="82">
        <v>2025</v>
      </c>
      <c r="M1130" s="81">
        <v>0</v>
      </c>
      <c r="N1130" s="81">
        <v>0</v>
      </c>
      <c r="O1130" s="81">
        <v>468595800</v>
      </c>
      <c r="P1130" s="81">
        <v>0</v>
      </c>
      <c r="Q1130" s="80">
        <v>0</v>
      </c>
      <c r="R1130" s="77" t="s">
        <v>3457</v>
      </c>
      <c r="S1130" s="77" t="s">
        <v>3456</v>
      </c>
      <c r="T1130" s="78">
        <v>12</v>
      </c>
      <c r="U1130" s="77" t="s">
        <v>3456</v>
      </c>
      <c r="V1130" s="77" t="s">
        <v>3456</v>
      </c>
      <c r="W1130" s="77" t="s">
        <v>3456</v>
      </c>
      <c r="X1130" s="77" t="s">
        <v>3456</v>
      </c>
      <c r="Y1130" s="77" t="s">
        <v>3456</v>
      </c>
      <c r="Z1130" s="77" t="s">
        <v>3456</v>
      </c>
      <c r="AA1130" s="77" t="s">
        <v>3456</v>
      </c>
      <c r="AB1130" s="77" t="s">
        <v>3456</v>
      </c>
      <c r="AC1130" s="77" t="s">
        <v>3456</v>
      </c>
      <c r="AD1130" s="77" t="s">
        <v>3456</v>
      </c>
      <c r="AE1130" s="77" t="s">
        <v>3456</v>
      </c>
      <c r="AF1130" s="77" t="s">
        <v>3456</v>
      </c>
      <c r="AG1130" s="79">
        <v>1</v>
      </c>
      <c r="AH1130" s="77" t="s">
        <v>3456</v>
      </c>
      <c r="AI1130" s="77" t="s">
        <v>3457</v>
      </c>
      <c r="AJ1130" s="77" t="s">
        <v>3457</v>
      </c>
      <c r="AK1130" s="77" t="s">
        <v>3457</v>
      </c>
      <c r="AL1130" s="50" t="s">
        <v>910</v>
      </c>
      <c r="AM1130" s="50">
        <v>152</v>
      </c>
    </row>
    <row r="1131" spans="1:39" ht="15.75">
      <c r="A1131" s="84" t="s">
        <v>3453</v>
      </c>
      <c r="B1131" s="84" t="s">
        <v>3040</v>
      </c>
      <c r="C1131" s="87" t="s">
        <v>260</v>
      </c>
      <c r="D1131" s="86" t="s">
        <v>3467</v>
      </c>
      <c r="E1131" s="76" t="s">
        <v>790</v>
      </c>
      <c r="F1131" s="85" t="s">
        <v>1286</v>
      </c>
      <c r="G1131" s="84">
        <v>890981424</v>
      </c>
      <c r="H1131" s="76" t="s">
        <v>689</v>
      </c>
      <c r="I1131" s="81">
        <v>174987900</v>
      </c>
      <c r="J1131" s="81">
        <v>174987900</v>
      </c>
      <c r="K1131" s="83">
        <v>45772</v>
      </c>
      <c r="L1131" s="82">
        <v>2025</v>
      </c>
      <c r="M1131" s="81">
        <v>174947226</v>
      </c>
      <c r="N1131" s="81">
        <v>41</v>
      </c>
      <c r="O1131" s="81">
        <v>40633</v>
      </c>
      <c r="P1131" s="81">
        <v>0</v>
      </c>
      <c r="Q1131" s="80">
        <v>0.99976779537328009</v>
      </c>
      <c r="R1131" s="77" t="s">
        <v>3456</v>
      </c>
      <c r="S1131" s="77" t="s">
        <v>3456</v>
      </c>
      <c r="T1131" s="78">
        <v>12</v>
      </c>
      <c r="U1131" s="77" t="s">
        <v>3456</v>
      </c>
      <c r="V1131" s="77" t="s">
        <v>3456</v>
      </c>
      <c r="W1131" s="77" t="s">
        <v>3456</v>
      </c>
      <c r="X1131" s="77" t="s">
        <v>3456</v>
      </c>
      <c r="Y1131" s="77" t="s">
        <v>3456</v>
      </c>
      <c r="Z1131" s="77" t="s">
        <v>3456</v>
      </c>
      <c r="AA1131" s="77" t="s">
        <v>3456</v>
      </c>
      <c r="AB1131" s="77" t="s">
        <v>3456</v>
      </c>
      <c r="AC1131" s="77" t="s">
        <v>3456</v>
      </c>
      <c r="AD1131" s="77" t="s">
        <v>3456</v>
      </c>
      <c r="AE1131" s="77" t="s">
        <v>3456</v>
      </c>
      <c r="AF1131" s="77" t="s">
        <v>3456</v>
      </c>
      <c r="AG1131" s="79">
        <v>1</v>
      </c>
      <c r="AH1131" s="77" t="s">
        <v>3456</v>
      </c>
      <c r="AI1131" s="77" t="s">
        <v>3457</v>
      </c>
      <c r="AJ1131" s="77" t="s">
        <v>3457</v>
      </c>
      <c r="AK1131" s="77" t="s">
        <v>3457</v>
      </c>
      <c r="AL1131" s="50" t="s">
        <v>872</v>
      </c>
      <c r="AM1131" s="50">
        <v>588</v>
      </c>
    </row>
    <row r="1132" spans="1:39" ht="15.75">
      <c r="A1132" s="84" t="s">
        <v>3453</v>
      </c>
      <c r="B1132" s="84" t="s">
        <v>3040</v>
      </c>
      <c r="C1132" s="87" t="s">
        <v>3077</v>
      </c>
      <c r="D1132" s="86" t="s">
        <v>3467</v>
      </c>
      <c r="E1132" s="76" t="s">
        <v>790</v>
      </c>
      <c r="F1132" s="85" t="s">
        <v>1302</v>
      </c>
      <c r="G1132" s="84">
        <v>890982113</v>
      </c>
      <c r="H1132" s="76" t="s">
        <v>1303</v>
      </c>
      <c r="I1132" s="81">
        <v>468595800</v>
      </c>
      <c r="J1132" s="81">
        <v>468595800</v>
      </c>
      <c r="K1132" s="83">
        <v>45772</v>
      </c>
      <c r="L1132" s="82">
        <v>2025</v>
      </c>
      <c r="M1132" s="81">
        <v>0</v>
      </c>
      <c r="N1132" s="81">
        <v>0</v>
      </c>
      <c r="O1132" s="81">
        <v>468595800</v>
      </c>
      <c r="P1132" s="81">
        <v>259758.38</v>
      </c>
      <c r="Q1132" s="80">
        <v>0</v>
      </c>
      <c r="R1132" s="77" t="s">
        <v>3456</v>
      </c>
      <c r="S1132" s="77" t="s">
        <v>3456</v>
      </c>
      <c r="T1132" s="78">
        <v>11</v>
      </c>
      <c r="U1132" s="77" t="s">
        <v>3456</v>
      </c>
      <c r="V1132" s="77" t="s">
        <v>3456</v>
      </c>
      <c r="W1132" s="77" t="s">
        <v>3456</v>
      </c>
      <c r="X1132" s="77" t="s">
        <v>3456</v>
      </c>
      <c r="Y1132" s="77" t="s">
        <v>3456</v>
      </c>
      <c r="Z1132" s="77" t="s">
        <v>3456</v>
      </c>
      <c r="AA1132" s="77" t="s">
        <v>3456</v>
      </c>
      <c r="AB1132" s="77" t="s">
        <v>3456</v>
      </c>
      <c r="AC1132" s="77" t="s">
        <v>3456</v>
      </c>
      <c r="AD1132" s="77" t="s">
        <v>3456</v>
      </c>
      <c r="AE1132" s="77" t="s">
        <v>3456</v>
      </c>
      <c r="AF1132" s="77" t="s">
        <v>3457</v>
      </c>
      <c r="AG1132" s="79">
        <v>0.91666666666666663</v>
      </c>
      <c r="AH1132" s="77" t="s">
        <v>3456</v>
      </c>
      <c r="AI1132" s="77" t="s">
        <v>3457</v>
      </c>
      <c r="AJ1132" s="77" t="s">
        <v>3457</v>
      </c>
      <c r="AK1132" s="77" t="s">
        <v>3457</v>
      </c>
      <c r="AL1132" s="50" t="s">
        <v>876</v>
      </c>
      <c r="AM1132" s="50">
        <v>233</v>
      </c>
    </row>
    <row r="1133" spans="1:39" ht="15.75">
      <c r="A1133" s="84" t="s">
        <v>3453</v>
      </c>
      <c r="B1133" s="84" t="s">
        <v>3040</v>
      </c>
      <c r="C1133" s="87" t="s">
        <v>3061</v>
      </c>
      <c r="D1133" s="86" t="s">
        <v>3467</v>
      </c>
      <c r="E1133" s="76" t="s">
        <v>790</v>
      </c>
      <c r="F1133" s="85" t="s">
        <v>3034</v>
      </c>
      <c r="G1133" s="84">
        <v>890981561</v>
      </c>
      <c r="H1133" s="76" t="s">
        <v>477</v>
      </c>
      <c r="I1133" s="81">
        <v>468595800</v>
      </c>
      <c r="J1133" s="81">
        <v>468595800</v>
      </c>
      <c r="K1133" s="83">
        <v>45772</v>
      </c>
      <c r="L1133" s="82">
        <v>2025</v>
      </c>
      <c r="M1133" s="81">
        <v>262966332</v>
      </c>
      <c r="N1133" s="81">
        <v>0</v>
      </c>
      <c r="O1133" s="81">
        <v>205629468</v>
      </c>
      <c r="P1133" s="81">
        <v>435388</v>
      </c>
      <c r="Q1133" s="80">
        <v>0.56117944719094792</v>
      </c>
      <c r="R1133" s="77" t="s">
        <v>3456</v>
      </c>
      <c r="S1133" s="77" t="s">
        <v>3456</v>
      </c>
      <c r="T1133" s="78">
        <v>12</v>
      </c>
      <c r="U1133" s="77" t="s">
        <v>3456</v>
      </c>
      <c r="V1133" s="77" t="s">
        <v>3456</v>
      </c>
      <c r="W1133" s="77" t="s">
        <v>3456</v>
      </c>
      <c r="X1133" s="77" t="s">
        <v>3456</v>
      </c>
      <c r="Y1133" s="77" t="s">
        <v>3456</v>
      </c>
      <c r="Z1133" s="77" t="s">
        <v>3456</v>
      </c>
      <c r="AA1133" s="77" t="s">
        <v>3456</v>
      </c>
      <c r="AB1133" s="77" t="s">
        <v>3456</v>
      </c>
      <c r="AC1133" s="77" t="s">
        <v>3456</v>
      </c>
      <c r="AD1133" s="77" t="s">
        <v>3456</v>
      </c>
      <c r="AE1133" s="77" t="s">
        <v>3456</v>
      </c>
      <c r="AF1133" s="77" t="s">
        <v>3456</v>
      </c>
      <c r="AG1133" s="79">
        <v>1</v>
      </c>
      <c r="AH1133" s="77" t="s">
        <v>3456</v>
      </c>
      <c r="AI1133" s="77" t="s">
        <v>3457</v>
      </c>
      <c r="AJ1133" s="77" t="s">
        <v>3457</v>
      </c>
      <c r="AK1133" s="77" t="s">
        <v>3457</v>
      </c>
      <c r="AL1133" s="50" t="s">
        <v>872</v>
      </c>
      <c r="AM1133" s="50">
        <v>343</v>
      </c>
    </row>
    <row r="1134" spans="1:39" ht="15.75">
      <c r="A1134" s="84" t="s">
        <v>3453</v>
      </c>
      <c r="B1134" s="84" t="s">
        <v>3040</v>
      </c>
      <c r="C1134" s="87" t="s">
        <v>3078</v>
      </c>
      <c r="D1134" s="86" t="s">
        <v>3467</v>
      </c>
      <c r="E1134" s="76" t="s">
        <v>790</v>
      </c>
      <c r="F1134" s="85" t="s">
        <v>1204</v>
      </c>
      <c r="G1134" s="84">
        <v>890982091</v>
      </c>
      <c r="H1134" s="76" t="s">
        <v>742</v>
      </c>
      <c r="I1134" s="81">
        <v>468595800</v>
      </c>
      <c r="J1134" s="81">
        <v>468595800</v>
      </c>
      <c r="K1134" s="83">
        <v>45772</v>
      </c>
      <c r="L1134" s="82">
        <v>2025</v>
      </c>
      <c r="M1134" s="81">
        <v>0</v>
      </c>
      <c r="N1134" s="81">
        <v>0</v>
      </c>
      <c r="O1134" s="81">
        <v>468595800</v>
      </c>
      <c r="P1134" s="81">
        <v>0</v>
      </c>
      <c r="Q1134" s="80">
        <v>0</v>
      </c>
      <c r="R1134" s="77" t="s">
        <v>3457</v>
      </c>
      <c r="S1134" s="77" t="s">
        <v>3456</v>
      </c>
      <c r="T1134" s="78">
        <v>12</v>
      </c>
      <c r="U1134" s="77" t="s">
        <v>3456</v>
      </c>
      <c r="V1134" s="77" t="s">
        <v>3456</v>
      </c>
      <c r="W1134" s="77" t="s">
        <v>3456</v>
      </c>
      <c r="X1134" s="77" t="s">
        <v>3456</v>
      </c>
      <c r="Y1134" s="77" t="s">
        <v>3456</v>
      </c>
      <c r="Z1134" s="77" t="s">
        <v>3456</v>
      </c>
      <c r="AA1134" s="77" t="s">
        <v>3456</v>
      </c>
      <c r="AB1134" s="77" t="s">
        <v>3456</v>
      </c>
      <c r="AC1134" s="77" t="s">
        <v>3456</v>
      </c>
      <c r="AD1134" s="77" t="s">
        <v>3456</v>
      </c>
      <c r="AE1134" s="77" t="s">
        <v>3456</v>
      </c>
      <c r="AF1134" s="77" t="s">
        <v>3456</v>
      </c>
      <c r="AG1134" s="79">
        <v>1</v>
      </c>
      <c r="AH1134" s="77" t="s">
        <v>3456</v>
      </c>
      <c r="AI1134" s="77" t="s">
        <v>3457</v>
      </c>
      <c r="AJ1134" s="77" t="s">
        <v>3457</v>
      </c>
      <c r="AK1134" s="77" t="s">
        <v>3457</v>
      </c>
      <c r="AL1134" s="50" t="s">
        <v>876</v>
      </c>
      <c r="AM1134" s="50">
        <v>202</v>
      </c>
    </row>
    <row r="1135" spans="1:39" ht="15.75">
      <c r="A1135" s="84" t="s">
        <v>3453</v>
      </c>
      <c r="B1135" s="84" t="s">
        <v>3040</v>
      </c>
      <c r="C1135" s="87" t="s">
        <v>3052</v>
      </c>
      <c r="D1135" s="86" t="s">
        <v>3467</v>
      </c>
      <c r="E1135" s="76" t="s">
        <v>790</v>
      </c>
      <c r="F1135" s="85" t="s">
        <v>980</v>
      </c>
      <c r="G1135" s="84">
        <v>890985660</v>
      </c>
      <c r="H1135" s="76" t="s">
        <v>3512</v>
      </c>
      <c r="I1135" s="81">
        <v>468595800</v>
      </c>
      <c r="J1135" s="81">
        <v>468595800</v>
      </c>
      <c r="K1135" s="83">
        <v>45735</v>
      </c>
      <c r="L1135" s="82">
        <v>2025</v>
      </c>
      <c r="M1135" s="81">
        <v>0</v>
      </c>
      <c r="N1135" s="81">
        <v>0</v>
      </c>
      <c r="O1135" s="81">
        <v>468595800</v>
      </c>
      <c r="P1135" s="81">
        <v>0</v>
      </c>
      <c r="Q1135" s="80">
        <v>0</v>
      </c>
      <c r="R1135" s="77" t="s">
        <v>3457</v>
      </c>
      <c r="S1135" s="77" t="s">
        <v>3456</v>
      </c>
      <c r="T1135" s="78">
        <v>6</v>
      </c>
      <c r="U1135" s="77" t="s">
        <v>3456</v>
      </c>
      <c r="V1135" s="77" t="s">
        <v>3456</v>
      </c>
      <c r="W1135" s="77" t="s">
        <v>3456</v>
      </c>
      <c r="X1135" s="77" t="s">
        <v>3456</v>
      </c>
      <c r="Y1135" s="77" t="s">
        <v>3457</v>
      </c>
      <c r="Z1135" s="77" t="s">
        <v>3457</v>
      </c>
      <c r="AA1135" s="77" t="s">
        <v>3457</v>
      </c>
      <c r="AB1135" s="77" t="s">
        <v>3457</v>
      </c>
      <c r="AC1135" s="77" t="s">
        <v>3457</v>
      </c>
      <c r="AD1135" s="77" t="s">
        <v>3456</v>
      </c>
      <c r="AE1135" s="77" t="s">
        <v>3456</v>
      </c>
      <c r="AF1135" s="77" t="s">
        <v>3457</v>
      </c>
      <c r="AG1135" s="79">
        <v>0.5</v>
      </c>
      <c r="AH1135" s="77" t="s">
        <v>3456</v>
      </c>
      <c r="AI1135" s="77" t="s">
        <v>3457</v>
      </c>
      <c r="AJ1135" s="77" t="s">
        <v>3457</v>
      </c>
      <c r="AK1135" s="77" t="s">
        <v>3457</v>
      </c>
      <c r="AL1135" s="50" t="s">
        <v>876</v>
      </c>
      <c r="AM1135" s="50">
        <v>249</v>
      </c>
    </row>
    <row r="1136" spans="1:39" ht="15.75">
      <c r="A1136" s="84" t="s">
        <v>3453</v>
      </c>
      <c r="B1136" s="84" t="s">
        <v>3040</v>
      </c>
      <c r="C1136" s="87" t="s">
        <v>3079</v>
      </c>
      <c r="D1136" s="86" t="s">
        <v>3467</v>
      </c>
      <c r="E1136" s="76" t="s">
        <v>790</v>
      </c>
      <c r="F1136" s="85" t="s">
        <v>1313</v>
      </c>
      <c r="G1136" s="84">
        <v>891982128</v>
      </c>
      <c r="H1136" s="76" t="s">
        <v>3473</v>
      </c>
      <c r="I1136" s="81">
        <v>321791850</v>
      </c>
      <c r="J1136" s="81">
        <v>321791850</v>
      </c>
      <c r="K1136" s="83">
        <v>45772</v>
      </c>
      <c r="L1136" s="82">
        <v>2025</v>
      </c>
      <c r="M1136" s="81">
        <v>286983333</v>
      </c>
      <c r="N1136" s="81">
        <v>13226382</v>
      </c>
      <c r="O1136" s="81">
        <v>21582135</v>
      </c>
      <c r="P1136" s="81">
        <v>0</v>
      </c>
      <c r="Q1136" s="80">
        <v>0.93293138095324668</v>
      </c>
      <c r="R1136" s="77" t="s">
        <v>3456</v>
      </c>
      <c r="S1136" s="77" t="s">
        <v>3456</v>
      </c>
      <c r="T1136" s="78">
        <v>12</v>
      </c>
      <c r="U1136" s="77" t="s">
        <v>3456</v>
      </c>
      <c r="V1136" s="77" t="s">
        <v>3456</v>
      </c>
      <c r="W1136" s="77" t="s">
        <v>3456</v>
      </c>
      <c r="X1136" s="77" t="s">
        <v>3456</v>
      </c>
      <c r="Y1136" s="77" t="s">
        <v>3456</v>
      </c>
      <c r="Z1136" s="77" t="s">
        <v>3456</v>
      </c>
      <c r="AA1136" s="77" t="s">
        <v>3456</v>
      </c>
      <c r="AB1136" s="77" t="s">
        <v>3456</v>
      </c>
      <c r="AC1136" s="77" t="s">
        <v>3456</v>
      </c>
      <c r="AD1136" s="77" t="s">
        <v>3456</v>
      </c>
      <c r="AE1136" s="77" t="s">
        <v>3456</v>
      </c>
      <c r="AF1136" s="77" t="s">
        <v>3456</v>
      </c>
      <c r="AG1136" s="79">
        <v>1</v>
      </c>
      <c r="AH1136" s="77" t="s">
        <v>3456</v>
      </c>
      <c r="AI1136" s="77" t="s">
        <v>3457</v>
      </c>
      <c r="AJ1136" s="77" t="s">
        <v>3457</v>
      </c>
      <c r="AK1136" s="77" t="s">
        <v>3457</v>
      </c>
      <c r="AL1136" s="50" t="s">
        <v>872</v>
      </c>
      <c r="AM1136" s="50">
        <v>512</v>
      </c>
    </row>
    <row r="1137" spans="1:39" ht="15.75">
      <c r="A1137" s="84" t="s">
        <v>3453</v>
      </c>
      <c r="B1137" s="84" t="s">
        <v>3040</v>
      </c>
      <c r="C1137" s="87" t="s">
        <v>340</v>
      </c>
      <c r="D1137" s="86" t="s">
        <v>3467</v>
      </c>
      <c r="E1137" s="76" t="s">
        <v>790</v>
      </c>
      <c r="F1137" s="85" t="s">
        <v>3080</v>
      </c>
      <c r="G1137" s="84">
        <v>890982264</v>
      </c>
      <c r="H1137" s="76" t="s">
        <v>1434</v>
      </c>
      <c r="I1137" s="81">
        <v>468595800</v>
      </c>
      <c r="J1137" s="81">
        <v>468595800</v>
      </c>
      <c r="K1137" s="83">
        <v>45772</v>
      </c>
      <c r="L1137" s="82">
        <v>2025</v>
      </c>
      <c r="M1137" s="81">
        <v>301510666</v>
      </c>
      <c r="N1137" s="81">
        <v>0</v>
      </c>
      <c r="O1137" s="81">
        <v>167085134</v>
      </c>
      <c r="P1137" s="81">
        <v>450791</v>
      </c>
      <c r="Q1137" s="80">
        <v>0.6434344183195837</v>
      </c>
      <c r="R1137" s="77" t="s">
        <v>3456</v>
      </c>
      <c r="S1137" s="77" t="s">
        <v>3456</v>
      </c>
      <c r="T1137" s="78">
        <v>10</v>
      </c>
      <c r="U1137" s="77" t="s">
        <v>3456</v>
      </c>
      <c r="V1137" s="77" t="s">
        <v>3456</v>
      </c>
      <c r="W1137" s="77" t="s">
        <v>3456</v>
      </c>
      <c r="X1137" s="77" t="s">
        <v>3456</v>
      </c>
      <c r="Y1137" s="77" t="s">
        <v>3456</v>
      </c>
      <c r="Z1137" s="77" t="s">
        <v>3457</v>
      </c>
      <c r="AA1137" s="77" t="s">
        <v>3457</v>
      </c>
      <c r="AB1137" s="77" t="s">
        <v>3456</v>
      </c>
      <c r="AC1137" s="77" t="s">
        <v>3456</v>
      </c>
      <c r="AD1137" s="77" t="s">
        <v>3456</v>
      </c>
      <c r="AE1137" s="77" t="s">
        <v>3456</v>
      </c>
      <c r="AF1137" s="77" t="s">
        <v>3456</v>
      </c>
      <c r="AG1137" s="79">
        <v>0.83333333333333337</v>
      </c>
      <c r="AH1137" s="77" t="s">
        <v>3456</v>
      </c>
      <c r="AI1137" s="77" t="s">
        <v>3457</v>
      </c>
      <c r="AJ1137" s="77" t="s">
        <v>3457</v>
      </c>
      <c r="AK1137" s="77" t="s">
        <v>3457</v>
      </c>
      <c r="AL1137" s="50" t="s">
        <v>872</v>
      </c>
      <c r="AM1137" s="50">
        <v>500</v>
      </c>
    </row>
    <row r="1138" spans="1:39" ht="15.75">
      <c r="A1138" s="84" t="s">
        <v>3453</v>
      </c>
      <c r="B1138" s="84" t="s">
        <v>3040</v>
      </c>
      <c r="C1138" s="87" t="s">
        <v>354</v>
      </c>
      <c r="D1138" s="86" t="s">
        <v>3467</v>
      </c>
      <c r="E1138" s="76" t="s">
        <v>790</v>
      </c>
      <c r="F1138" s="85" t="s">
        <v>1264</v>
      </c>
      <c r="G1138" s="84">
        <v>890906560</v>
      </c>
      <c r="H1138" s="76" t="s">
        <v>1265</v>
      </c>
      <c r="I1138" s="81">
        <v>234297900</v>
      </c>
      <c r="J1138" s="81">
        <v>234297900</v>
      </c>
      <c r="K1138" s="83">
        <v>45772</v>
      </c>
      <c r="L1138" s="82">
        <v>2025</v>
      </c>
      <c r="M1138" s="81">
        <v>0</v>
      </c>
      <c r="N1138" s="81">
        <v>234297900</v>
      </c>
      <c r="O1138" s="81">
        <v>0</v>
      </c>
      <c r="P1138" s="81">
        <v>240719.56</v>
      </c>
      <c r="Q1138" s="80">
        <v>1</v>
      </c>
      <c r="R1138" s="77" t="s">
        <v>3456</v>
      </c>
      <c r="S1138" s="77" t="s">
        <v>3456</v>
      </c>
      <c r="T1138" s="78">
        <v>12</v>
      </c>
      <c r="U1138" s="77" t="s">
        <v>3456</v>
      </c>
      <c r="V1138" s="77" t="s">
        <v>3456</v>
      </c>
      <c r="W1138" s="77" t="s">
        <v>3456</v>
      </c>
      <c r="X1138" s="77" t="s">
        <v>3456</v>
      </c>
      <c r="Y1138" s="77" t="s">
        <v>3456</v>
      </c>
      <c r="Z1138" s="77" t="s">
        <v>3456</v>
      </c>
      <c r="AA1138" s="77" t="s">
        <v>3456</v>
      </c>
      <c r="AB1138" s="77" t="s">
        <v>3456</v>
      </c>
      <c r="AC1138" s="77" t="s">
        <v>3456</v>
      </c>
      <c r="AD1138" s="77" t="s">
        <v>3456</v>
      </c>
      <c r="AE1138" s="77" t="s">
        <v>3456</v>
      </c>
      <c r="AF1138" s="77" t="s">
        <v>3456</v>
      </c>
      <c r="AG1138" s="79">
        <v>1</v>
      </c>
      <c r="AH1138" s="77" t="s">
        <v>3456</v>
      </c>
      <c r="AI1138" s="77" t="s">
        <v>3457</v>
      </c>
      <c r="AJ1138" s="77" t="s">
        <v>3457</v>
      </c>
      <c r="AK1138" s="77" t="s">
        <v>3457</v>
      </c>
      <c r="AL1138" s="50" t="s">
        <v>872</v>
      </c>
      <c r="AM1138" s="50">
        <v>481</v>
      </c>
    </row>
    <row r="1139" spans="1:39" ht="15.75">
      <c r="A1139" s="84" t="s">
        <v>3453</v>
      </c>
      <c r="B1139" s="84" t="s">
        <v>3040</v>
      </c>
      <c r="C1139" s="87" t="s">
        <v>3062</v>
      </c>
      <c r="D1139" s="86" t="s">
        <v>3467</v>
      </c>
      <c r="E1139" s="76" t="s">
        <v>790</v>
      </c>
      <c r="F1139" s="85" t="s">
        <v>3037</v>
      </c>
      <c r="G1139" s="84">
        <v>800080586</v>
      </c>
      <c r="H1139" s="76" t="s">
        <v>1617</v>
      </c>
      <c r="I1139" s="81">
        <v>818571600</v>
      </c>
      <c r="J1139" s="81">
        <v>818571600</v>
      </c>
      <c r="K1139" s="83">
        <v>45772</v>
      </c>
      <c r="L1139" s="82">
        <v>2025</v>
      </c>
      <c r="M1139" s="81">
        <v>0</v>
      </c>
      <c r="N1139" s="81">
        <v>0</v>
      </c>
      <c r="O1139" s="81">
        <v>818571600</v>
      </c>
      <c r="P1139" s="81">
        <v>0</v>
      </c>
      <c r="Q1139" s="80">
        <v>0</v>
      </c>
      <c r="R1139" s="77" t="s">
        <v>3457</v>
      </c>
      <c r="S1139" s="77" t="s">
        <v>3456</v>
      </c>
      <c r="T1139" s="78">
        <v>4</v>
      </c>
      <c r="U1139" s="77" t="s">
        <v>3456</v>
      </c>
      <c r="V1139" s="77" t="s">
        <v>3456</v>
      </c>
      <c r="W1139" s="77" t="s">
        <v>3456</v>
      </c>
      <c r="X1139" s="77" t="s">
        <v>3457</v>
      </c>
      <c r="Y1139" s="77" t="s">
        <v>3456</v>
      </c>
      <c r="Z1139" s="77" t="s">
        <v>3457</v>
      </c>
      <c r="AA1139" s="77" t="s">
        <v>3457</v>
      </c>
      <c r="AB1139" s="77" t="s">
        <v>3457</v>
      </c>
      <c r="AC1139" s="77" t="s">
        <v>3457</v>
      </c>
      <c r="AD1139" s="77" t="s">
        <v>3457</v>
      </c>
      <c r="AE1139" s="77" t="s">
        <v>3457</v>
      </c>
      <c r="AF1139" s="77" t="s">
        <v>3457</v>
      </c>
      <c r="AG1139" s="79">
        <v>0.33333333333333331</v>
      </c>
      <c r="AH1139" s="77" t="s">
        <v>3456</v>
      </c>
      <c r="AI1139" s="77" t="s">
        <v>3457</v>
      </c>
      <c r="AJ1139" s="77" t="s">
        <v>3457</v>
      </c>
      <c r="AK1139" s="77" t="s">
        <v>3457</v>
      </c>
      <c r="AL1139" s="50" t="s">
        <v>910</v>
      </c>
      <c r="AM1139" s="50">
        <v>22</v>
      </c>
    </row>
    <row r="1140" spans="1:39" ht="15.75">
      <c r="A1140" s="84" t="s">
        <v>3453</v>
      </c>
      <c r="B1140" s="84" t="s">
        <v>3040</v>
      </c>
      <c r="C1140" s="87" t="s">
        <v>3081</v>
      </c>
      <c r="D1140" s="86" t="s">
        <v>3467</v>
      </c>
      <c r="E1140" s="76" t="s">
        <v>790</v>
      </c>
      <c r="F1140" s="85" t="s">
        <v>1269</v>
      </c>
      <c r="G1140" s="84">
        <v>890980003</v>
      </c>
      <c r="H1140" s="76" t="s">
        <v>1270</v>
      </c>
      <c r="I1140" s="81">
        <v>468595800</v>
      </c>
      <c r="J1140" s="81">
        <v>468595800</v>
      </c>
      <c r="K1140" s="83">
        <v>45772</v>
      </c>
      <c r="L1140" s="82">
        <v>2025</v>
      </c>
      <c r="M1140" s="81">
        <v>433424283</v>
      </c>
      <c r="N1140" s="81">
        <v>0</v>
      </c>
      <c r="O1140" s="81">
        <v>35171517</v>
      </c>
      <c r="P1140" s="81">
        <v>366151.12</v>
      </c>
      <c r="Q1140" s="80">
        <v>0.92494273956360684</v>
      </c>
      <c r="R1140" s="77" t="s">
        <v>3456</v>
      </c>
      <c r="S1140" s="77" t="s">
        <v>3456</v>
      </c>
      <c r="T1140" s="78">
        <v>12</v>
      </c>
      <c r="U1140" s="77" t="s">
        <v>3456</v>
      </c>
      <c r="V1140" s="77" t="s">
        <v>3456</v>
      </c>
      <c r="W1140" s="77" t="s">
        <v>3456</v>
      </c>
      <c r="X1140" s="77" t="s">
        <v>3456</v>
      </c>
      <c r="Y1140" s="77" t="s">
        <v>3456</v>
      </c>
      <c r="Z1140" s="77" t="s">
        <v>3456</v>
      </c>
      <c r="AA1140" s="77" t="s">
        <v>3456</v>
      </c>
      <c r="AB1140" s="77" t="s">
        <v>3456</v>
      </c>
      <c r="AC1140" s="77" t="s">
        <v>3456</v>
      </c>
      <c r="AD1140" s="77" t="s">
        <v>3456</v>
      </c>
      <c r="AE1140" s="77" t="s">
        <v>3456</v>
      </c>
      <c r="AF1140" s="77" t="s">
        <v>3456</v>
      </c>
      <c r="AG1140" s="79">
        <v>1</v>
      </c>
      <c r="AH1140" s="77" t="s">
        <v>3456</v>
      </c>
      <c r="AI1140" s="77" t="s">
        <v>3457</v>
      </c>
      <c r="AJ1140" s="77" t="s">
        <v>3457</v>
      </c>
      <c r="AK1140" s="77" t="s">
        <v>3457</v>
      </c>
      <c r="AL1140" s="50" t="s">
        <v>876</v>
      </c>
      <c r="AM1140" s="50">
        <v>326</v>
      </c>
    </row>
    <row r="1141" spans="1:39" ht="15.75">
      <c r="A1141" s="84" t="s">
        <v>3453</v>
      </c>
      <c r="B1141" s="84" t="s">
        <v>3040</v>
      </c>
      <c r="C1141" s="87" t="s">
        <v>3082</v>
      </c>
      <c r="D1141" s="86" t="s">
        <v>3467</v>
      </c>
      <c r="E1141" s="76" t="s">
        <v>790</v>
      </c>
      <c r="F1141" s="85" t="s">
        <v>977</v>
      </c>
      <c r="G1141" s="84">
        <v>890984696</v>
      </c>
      <c r="H1141" s="76" t="s">
        <v>978</v>
      </c>
      <c r="I1141" s="81">
        <v>762203700</v>
      </c>
      <c r="J1141" s="81">
        <v>762203700</v>
      </c>
      <c r="K1141" s="83">
        <v>45772</v>
      </c>
      <c r="L1141" s="82">
        <v>2025</v>
      </c>
      <c r="M1141" s="81">
        <v>0</v>
      </c>
      <c r="N1141" s="81">
        <v>0</v>
      </c>
      <c r="O1141" s="81">
        <v>762203700</v>
      </c>
      <c r="P1141" s="81">
        <v>0</v>
      </c>
      <c r="Q1141" s="80">
        <v>0</v>
      </c>
      <c r="R1141" s="77" t="s">
        <v>3457</v>
      </c>
      <c r="S1141" s="77" t="s">
        <v>3456</v>
      </c>
      <c r="T1141" s="78">
        <v>12</v>
      </c>
      <c r="U1141" s="77" t="s">
        <v>3456</v>
      </c>
      <c r="V1141" s="77" t="s">
        <v>3456</v>
      </c>
      <c r="W1141" s="77" t="s">
        <v>3456</v>
      </c>
      <c r="X1141" s="77" t="s">
        <v>3456</v>
      </c>
      <c r="Y1141" s="77" t="s">
        <v>3456</v>
      </c>
      <c r="Z1141" s="77" t="s">
        <v>3456</v>
      </c>
      <c r="AA1141" s="77" t="s">
        <v>3456</v>
      </c>
      <c r="AB1141" s="77" t="s">
        <v>3456</v>
      </c>
      <c r="AC1141" s="77" t="s">
        <v>3456</v>
      </c>
      <c r="AD1141" s="77" t="s">
        <v>3456</v>
      </c>
      <c r="AE1141" s="77" t="s">
        <v>3456</v>
      </c>
      <c r="AF1141" s="77" t="s">
        <v>3456</v>
      </c>
      <c r="AG1141" s="79">
        <v>1</v>
      </c>
      <c r="AH1141" s="77" t="s">
        <v>3456</v>
      </c>
      <c r="AI1141" s="77" t="s">
        <v>3457</v>
      </c>
      <c r="AJ1141" s="77" t="s">
        <v>3457</v>
      </c>
      <c r="AK1141" s="77" t="s">
        <v>3457</v>
      </c>
      <c r="AL1141" s="50" t="s">
        <v>876</v>
      </c>
      <c r="AM1141" s="50">
        <v>299</v>
      </c>
    </row>
    <row r="1142" spans="1:39" ht="15.75">
      <c r="A1142" s="84" t="s">
        <v>3453</v>
      </c>
      <c r="B1142" s="84" t="s">
        <v>3040</v>
      </c>
      <c r="C1142" s="87" t="s">
        <v>181</v>
      </c>
      <c r="D1142" s="86" t="s">
        <v>3467</v>
      </c>
      <c r="E1142" s="76" t="s">
        <v>790</v>
      </c>
      <c r="F1142" s="85" t="s">
        <v>1294</v>
      </c>
      <c r="G1142" s="84">
        <v>890981726</v>
      </c>
      <c r="H1142" s="76" t="s">
        <v>3475</v>
      </c>
      <c r="I1142" s="81">
        <v>643583700</v>
      </c>
      <c r="J1142" s="81">
        <v>643583700</v>
      </c>
      <c r="K1142" s="83">
        <v>45772</v>
      </c>
      <c r="L1142" s="82">
        <v>2025</v>
      </c>
      <c r="M1142" s="81">
        <v>633973437</v>
      </c>
      <c r="N1142" s="81">
        <v>9610262</v>
      </c>
      <c r="O1142" s="81">
        <v>1</v>
      </c>
      <c r="P1142" s="81">
        <v>65224</v>
      </c>
      <c r="Q1142" s="80">
        <v>0.99999999844620058</v>
      </c>
      <c r="R1142" s="77" t="s">
        <v>3456</v>
      </c>
      <c r="S1142" s="77" t="s">
        <v>3456</v>
      </c>
      <c r="T1142" s="78">
        <v>12</v>
      </c>
      <c r="U1142" s="77" t="s">
        <v>3456</v>
      </c>
      <c r="V1142" s="77" t="s">
        <v>3456</v>
      </c>
      <c r="W1142" s="77" t="s">
        <v>3456</v>
      </c>
      <c r="X1142" s="77" t="s">
        <v>3456</v>
      </c>
      <c r="Y1142" s="77" t="s">
        <v>3456</v>
      </c>
      <c r="Z1142" s="77" t="s">
        <v>3456</v>
      </c>
      <c r="AA1142" s="77" t="s">
        <v>3456</v>
      </c>
      <c r="AB1142" s="77" t="s">
        <v>3456</v>
      </c>
      <c r="AC1142" s="77" t="s">
        <v>3456</v>
      </c>
      <c r="AD1142" s="77" t="s">
        <v>3456</v>
      </c>
      <c r="AE1142" s="77" t="s">
        <v>3456</v>
      </c>
      <c r="AF1142" s="77" t="s">
        <v>3456</v>
      </c>
      <c r="AG1142" s="79">
        <v>1</v>
      </c>
      <c r="AH1142" s="77" t="s">
        <v>3456</v>
      </c>
      <c r="AI1142" s="77" t="s">
        <v>3457</v>
      </c>
      <c r="AJ1142" s="77" t="s">
        <v>3457</v>
      </c>
      <c r="AK1142" s="77" t="s">
        <v>3457</v>
      </c>
      <c r="AL1142" s="50" t="s">
        <v>872</v>
      </c>
      <c r="AM1142" s="50">
        <v>688</v>
      </c>
    </row>
    <row r="1143" spans="1:39" ht="15.75">
      <c r="A1143" s="84" t="s">
        <v>3453</v>
      </c>
      <c r="B1143" s="84" t="s">
        <v>3040</v>
      </c>
      <c r="C1143" s="87" t="s">
        <v>3047</v>
      </c>
      <c r="D1143" s="86" t="s">
        <v>3467</v>
      </c>
      <c r="E1143" s="76" t="s">
        <v>790</v>
      </c>
      <c r="F1143" s="85" t="s">
        <v>2909</v>
      </c>
      <c r="G1143" s="84">
        <v>800014884</v>
      </c>
      <c r="H1143" s="76" t="s">
        <v>2910</v>
      </c>
      <c r="I1143" s="81">
        <v>468595800</v>
      </c>
      <c r="J1143" s="81">
        <v>468595800</v>
      </c>
      <c r="K1143" s="83">
        <v>45772</v>
      </c>
      <c r="L1143" s="82">
        <v>2025</v>
      </c>
      <c r="M1143" s="81">
        <v>0</v>
      </c>
      <c r="N1143" s="81">
        <v>0</v>
      </c>
      <c r="O1143" s="81">
        <v>468595800</v>
      </c>
      <c r="P1143" s="81">
        <v>0</v>
      </c>
      <c r="Q1143" s="80">
        <v>0</v>
      </c>
      <c r="R1143" s="77" t="s">
        <v>3457</v>
      </c>
      <c r="S1143" s="77" t="s">
        <v>3456</v>
      </c>
      <c r="T1143" s="78">
        <v>8</v>
      </c>
      <c r="U1143" s="77" t="s">
        <v>3456</v>
      </c>
      <c r="V1143" s="77" t="s">
        <v>3456</v>
      </c>
      <c r="W1143" s="77" t="s">
        <v>3456</v>
      </c>
      <c r="X1143" s="77" t="s">
        <v>3456</v>
      </c>
      <c r="Y1143" s="77" t="s">
        <v>3456</v>
      </c>
      <c r="Z1143" s="77" t="s">
        <v>3456</v>
      </c>
      <c r="AA1143" s="77" t="s">
        <v>3456</v>
      </c>
      <c r="AB1143" s="77" t="s">
        <v>3457</v>
      </c>
      <c r="AC1143" s="77" t="s">
        <v>3457</v>
      </c>
      <c r="AD1143" s="77" t="s">
        <v>3457</v>
      </c>
      <c r="AE1143" s="77" t="s">
        <v>3457</v>
      </c>
      <c r="AF1143" s="77" t="s">
        <v>3456</v>
      </c>
      <c r="AG1143" s="79">
        <v>0.66666666666666663</v>
      </c>
      <c r="AH1143" s="77" t="s">
        <v>3456</v>
      </c>
      <c r="AI1143" s="77" t="s">
        <v>3457</v>
      </c>
      <c r="AJ1143" s="77" t="s">
        <v>3457</v>
      </c>
      <c r="AK1143" s="77" t="s">
        <v>3457</v>
      </c>
      <c r="AL1143" s="50" t="s">
        <v>876</v>
      </c>
      <c r="AM1143" s="50">
        <v>195</v>
      </c>
    </row>
    <row r="1144" spans="1:39" ht="15.75">
      <c r="A1144" s="84" t="s">
        <v>3453</v>
      </c>
      <c r="B1144" s="84" t="s">
        <v>3040</v>
      </c>
      <c r="C1144" s="87" t="s">
        <v>3083</v>
      </c>
      <c r="D1144" s="86" t="s">
        <v>3606</v>
      </c>
      <c r="E1144" s="76" t="s">
        <v>3084</v>
      </c>
      <c r="F1144" s="85" t="s">
        <v>3084</v>
      </c>
      <c r="G1144" s="84">
        <v>890102018</v>
      </c>
      <c r="H1144" s="76" t="s">
        <v>3085</v>
      </c>
      <c r="I1144" s="81">
        <v>3324770100</v>
      </c>
      <c r="J1144" s="81">
        <v>3324770100</v>
      </c>
      <c r="K1144" s="83">
        <v>45772</v>
      </c>
      <c r="L1144" s="82">
        <v>2025</v>
      </c>
      <c r="M1144" s="81">
        <v>3145220100</v>
      </c>
      <c r="N1144" s="81">
        <v>0</v>
      </c>
      <c r="O1144" s="81">
        <v>179550000</v>
      </c>
      <c r="P1144" s="81">
        <v>1501269.9</v>
      </c>
      <c r="Q1144" s="80">
        <v>0.94599626602753673</v>
      </c>
      <c r="R1144" s="77" t="s">
        <v>3456</v>
      </c>
      <c r="S1144" s="77" t="s">
        <v>3456</v>
      </c>
      <c r="T1144" s="78">
        <v>9</v>
      </c>
      <c r="U1144" s="77" t="s">
        <v>3456</v>
      </c>
      <c r="V1144" s="77" t="s">
        <v>3456</v>
      </c>
      <c r="W1144" s="77" t="s">
        <v>3456</v>
      </c>
      <c r="X1144" s="77" t="s">
        <v>3456</v>
      </c>
      <c r="Y1144" s="77" t="s">
        <v>3456</v>
      </c>
      <c r="Z1144" s="77" t="s">
        <v>3456</v>
      </c>
      <c r="AA1144" s="77" t="s">
        <v>3457</v>
      </c>
      <c r="AB1144" s="77" t="s">
        <v>3457</v>
      </c>
      <c r="AC1144" s="77" t="s">
        <v>3457</v>
      </c>
      <c r="AD1144" s="77" t="s">
        <v>3456</v>
      </c>
      <c r="AE1144" s="77" t="s">
        <v>3456</v>
      </c>
      <c r="AF1144" s="77" t="s">
        <v>3456</v>
      </c>
      <c r="AG1144" s="79">
        <v>0.75</v>
      </c>
      <c r="AH1144" s="77" t="s">
        <v>3456</v>
      </c>
      <c r="AI1144" s="77" t="s">
        <v>3457</v>
      </c>
      <c r="AJ1144" s="77" t="s">
        <v>3457</v>
      </c>
      <c r="AK1144" s="77" t="s">
        <v>3457</v>
      </c>
      <c r="AL1144" s="50" t="s">
        <v>872</v>
      </c>
      <c r="AM1144" s="50">
        <v>382</v>
      </c>
    </row>
    <row r="1145" spans="1:39" ht="15.75">
      <c r="A1145" s="84" t="s">
        <v>3453</v>
      </c>
      <c r="B1145" s="84" t="s">
        <v>3040</v>
      </c>
      <c r="C1145" s="87" t="s">
        <v>435</v>
      </c>
      <c r="D1145" s="86" t="s">
        <v>3493</v>
      </c>
      <c r="E1145" s="76" t="s">
        <v>812</v>
      </c>
      <c r="F1145" s="85" t="s">
        <v>898</v>
      </c>
      <c r="G1145" s="84">
        <v>808003500</v>
      </c>
      <c r="H1145" s="76" t="s">
        <v>899</v>
      </c>
      <c r="I1145" s="81">
        <v>468595800</v>
      </c>
      <c r="J1145" s="81">
        <v>468595800</v>
      </c>
      <c r="K1145" s="83">
        <v>45772</v>
      </c>
      <c r="L1145" s="82">
        <v>2025</v>
      </c>
      <c r="M1145" s="81">
        <v>0</v>
      </c>
      <c r="N1145" s="81">
        <v>0</v>
      </c>
      <c r="O1145" s="81">
        <v>468595800</v>
      </c>
      <c r="P1145" s="81">
        <v>307118</v>
      </c>
      <c r="Q1145" s="80">
        <v>0</v>
      </c>
      <c r="R1145" s="77" t="s">
        <v>3456</v>
      </c>
      <c r="S1145" s="77" t="s">
        <v>3456</v>
      </c>
      <c r="T1145" s="78">
        <v>8</v>
      </c>
      <c r="U1145" s="77" t="s">
        <v>3456</v>
      </c>
      <c r="V1145" s="77" t="s">
        <v>3456</v>
      </c>
      <c r="W1145" s="77" t="s">
        <v>3456</v>
      </c>
      <c r="X1145" s="77" t="s">
        <v>3456</v>
      </c>
      <c r="Y1145" s="77" t="s">
        <v>3456</v>
      </c>
      <c r="Z1145" s="77" t="s">
        <v>3457</v>
      </c>
      <c r="AA1145" s="77" t="s">
        <v>3456</v>
      </c>
      <c r="AB1145" s="77" t="s">
        <v>3457</v>
      </c>
      <c r="AC1145" s="77" t="s">
        <v>3457</v>
      </c>
      <c r="AD1145" s="77" t="s">
        <v>3456</v>
      </c>
      <c r="AE1145" s="77" t="s">
        <v>3456</v>
      </c>
      <c r="AF1145" s="77" t="s">
        <v>3457</v>
      </c>
      <c r="AG1145" s="79">
        <v>0.66666666666666663</v>
      </c>
      <c r="AH1145" s="77" t="s">
        <v>3456</v>
      </c>
      <c r="AI1145" s="77" t="s">
        <v>3457</v>
      </c>
      <c r="AJ1145" s="77" t="s">
        <v>3457</v>
      </c>
      <c r="AK1145" s="77" t="s">
        <v>3457</v>
      </c>
      <c r="AL1145" s="50" t="s">
        <v>872</v>
      </c>
      <c r="AM1145" s="50">
        <v>336</v>
      </c>
    </row>
    <row r="1146" spans="1:39" ht="15.75">
      <c r="A1146" s="84" t="s">
        <v>3453</v>
      </c>
      <c r="B1146" s="84" t="s">
        <v>3040</v>
      </c>
      <c r="C1146" s="87" t="s">
        <v>338</v>
      </c>
      <c r="D1146" s="86" t="s">
        <v>3493</v>
      </c>
      <c r="E1146" s="76" t="s">
        <v>812</v>
      </c>
      <c r="F1146" s="85" t="s">
        <v>905</v>
      </c>
      <c r="G1146" s="84">
        <v>892001990</v>
      </c>
      <c r="H1146" s="76" t="s">
        <v>906</v>
      </c>
      <c r="I1146" s="81">
        <v>937191600</v>
      </c>
      <c r="J1146" s="81">
        <v>937191600</v>
      </c>
      <c r="K1146" s="83">
        <v>45772</v>
      </c>
      <c r="L1146" s="82">
        <v>2025</v>
      </c>
      <c r="M1146" s="81">
        <v>874009432</v>
      </c>
      <c r="N1146" s="81">
        <v>0</v>
      </c>
      <c r="O1146" s="81">
        <v>63182168</v>
      </c>
      <c r="P1146" s="81">
        <v>1</v>
      </c>
      <c r="Q1146" s="80">
        <v>0.93258351013816176</v>
      </c>
      <c r="R1146" s="77" t="s">
        <v>3456</v>
      </c>
      <c r="S1146" s="77" t="s">
        <v>3456</v>
      </c>
      <c r="T1146" s="78">
        <v>12</v>
      </c>
      <c r="U1146" s="77" t="s">
        <v>3456</v>
      </c>
      <c r="V1146" s="77" t="s">
        <v>3456</v>
      </c>
      <c r="W1146" s="77" t="s">
        <v>3456</v>
      </c>
      <c r="X1146" s="77" t="s">
        <v>3456</v>
      </c>
      <c r="Y1146" s="77" t="s">
        <v>3456</v>
      </c>
      <c r="Z1146" s="77" t="s">
        <v>3456</v>
      </c>
      <c r="AA1146" s="77" t="s">
        <v>3456</v>
      </c>
      <c r="AB1146" s="77" t="s">
        <v>3456</v>
      </c>
      <c r="AC1146" s="77" t="s">
        <v>3456</v>
      </c>
      <c r="AD1146" s="77" t="s">
        <v>3456</v>
      </c>
      <c r="AE1146" s="77" t="s">
        <v>3456</v>
      </c>
      <c r="AF1146" s="77" t="s">
        <v>3456</v>
      </c>
      <c r="AG1146" s="79">
        <v>1</v>
      </c>
      <c r="AH1146" s="77" t="s">
        <v>3456</v>
      </c>
      <c r="AI1146" s="77" t="s">
        <v>3457</v>
      </c>
      <c r="AJ1146" s="77" t="s">
        <v>3457</v>
      </c>
      <c r="AK1146" s="77" t="s">
        <v>3457</v>
      </c>
      <c r="AL1146" s="50" t="s">
        <v>872</v>
      </c>
      <c r="AM1146" s="50">
        <v>501</v>
      </c>
    </row>
    <row r="1147" spans="1:39" ht="15.75">
      <c r="A1147" s="84" t="s">
        <v>3453</v>
      </c>
      <c r="B1147" s="84" t="s">
        <v>3040</v>
      </c>
      <c r="C1147" s="87" t="s">
        <v>188</v>
      </c>
      <c r="D1147" s="86" t="s">
        <v>3493</v>
      </c>
      <c r="E1147" s="76" t="s">
        <v>812</v>
      </c>
      <c r="F1147" s="85" t="s">
        <v>914</v>
      </c>
      <c r="G1147" s="84">
        <v>900129296</v>
      </c>
      <c r="H1147" s="76" t="s">
        <v>915</v>
      </c>
      <c r="I1147" s="81">
        <v>468595800</v>
      </c>
      <c r="J1147" s="81">
        <v>468595800</v>
      </c>
      <c r="K1147" s="83">
        <v>45772</v>
      </c>
      <c r="L1147" s="82">
        <v>2025</v>
      </c>
      <c r="M1147" s="81">
        <v>454404476</v>
      </c>
      <c r="N1147" s="81">
        <v>14191324</v>
      </c>
      <c r="O1147" s="81">
        <v>0</v>
      </c>
      <c r="P1147" s="81">
        <v>280372.13</v>
      </c>
      <c r="Q1147" s="80">
        <v>1</v>
      </c>
      <c r="R1147" s="77" t="s">
        <v>3456</v>
      </c>
      <c r="S1147" s="77" t="s">
        <v>3456</v>
      </c>
      <c r="T1147" s="78">
        <v>12</v>
      </c>
      <c r="U1147" s="77" t="s">
        <v>3456</v>
      </c>
      <c r="V1147" s="77" t="s">
        <v>3456</v>
      </c>
      <c r="W1147" s="77" t="s">
        <v>3456</v>
      </c>
      <c r="X1147" s="77" t="s">
        <v>3456</v>
      </c>
      <c r="Y1147" s="77" t="s">
        <v>3456</v>
      </c>
      <c r="Z1147" s="77" t="s">
        <v>3456</v>
      </c>
      <c r="AA1147" s="77" t="s">
        <v>3456</v>
      </c>
      <c r="AB1147" s="77" t="s">
        <v>3456</v>
      </c>
      <c r="AC1147" s="77" t="s">
        <v>3456</v>
      </c>
      <c r="AD1147" s="77" t="s">
        <v>3456</v>
      </c>
      <c r="AE1147" s="77" t="s">
        <v>3456</v>
      </c>
      <c r="AF1147" s="77" t="s">
        <v>3456</v>
      </c>
      <c r="AG1147" s="79">
        <v>1</v>
      </c>
      <c r="AH1147" s="77" t="s">
        <v>3456</v>
      </c>
      <c r="AI1147" s="77" t="s">
        <v>3457</v>
      </c>
      <c r="AJ1147" s="77" t="s">
        <v>3457</v>
      </c>
      <c r="AK1147" s="77" t="s">
        <v>3457</v>
      </c>
      <c r="AL1147" s="50" t="s">
        <v>872</v>
      </c>
      <c r="AM1147" s="50">
        <v>665</v>
      </c>
    </row>
    <row r="1148" spans="1:39" ht="15.75">
      <c r="A1148" s="84" t="s">
        <v>3453</v>
      </c>
      <c r="B1148" s="84" t="s">
        <v>3040</v>
      </c>
      <c r="C1148" s="87" t="s">
        <v>3043</v>
      </c>
      <c r="D1148" s="86" t="s">
        <v>3454</v>
      </c>
      <c r="E1148" s="76" t="s">
        <v>792</v>
      </c>
      <c r="F1148" s="85" t="s">
        <v>994</v>
      </c>
      <c r="G1148" s="84">
        <v>806006914</v>
      </c>
      <c r="H1148" s="76" t="s">
        <v>3507</v>
      </c>
      <c r="I1148" s="81">
        <v>587215800</v>
      </c>
      <c r="J1148" s="81">
        <v>587215800</v>
      </c>
      <c r="K1148" s="83">
        <v>45772</v>
      </c>
      <c r="L1148" s="82">
        <v>2025</v>
      </c>
      <c r="M1148" s="81">
        <v>587215800</v>
      </c>
      <c r="N1148" s="81">
        <v>0</v>
      </c>
      <c r="O1148" s="81">
        <v>0</v>
      </c>
      <c r="P1148" s="81">
        <v>0</v>
      </c>
      <c r="Q1148" s="80">
        <v>1</v>
      </c>
      <c r="R1148" s="77" t="s">
        <v>3456</v>
      </c>
      <c r="S1148" s="77" t="s">
        <v>3456</v>
      </c>
      <c r="T1148" s="78">
        <v>12</v>
      </c>
      <c r="U1148" s="77" t="s">
        <v>3456</v>
      </c>
      <c r="V1148" s="77" t="s">
        <v>3456</v>
      </c>
      <c r="W1148" s="77" t="s">
        <v>3456</v>
      </c>
      <c r="X1148" s="77" t="s">
        <v>3456</v>
      </c>
      <c r="Y1148" s="77" t="s">
        <v>3456</v>
      </c>
      <c r="Z1148" s="77" t="s">
        <v>3456</v>
      </c>
      <c r="AA1148" s="77" t="s">
        <v>3456</v>
      </c>
      <c r="AB1148" s="77" t="s">
        <v>3456</v>
      </c>
      <c r="AC1148" s="77" t="s">
        <v>3456</v>
      </c>
      <c r="AD1148" s="77" t="s">
        <v>3456</v>
      </c>
      <c r="AE1148" s="77" t="s">
        <v>3456</v>
      </c>
      <c r="AF1148" s="77" t="s">
        <v>3456</v>
      </c>
      <c r="AG1148" s="79">
        <v>1</v>
      </c>
      <c r="AH1148" s="77" t="s">
        <v>3456</v>
      </c>
      <c r="AI1148" s="77" t="s">
        <v>3457</v>
      </c>
      <c r="AJ1148" s="77" t="s">
        <v>3457</v>
      </c>
      <c r="AK1148" s="77" t="s">
        <v>3457</v>
      </c>
      <c r="AL1148" s="50" t="s">
        <v>872</v>
      </c>
      <c r="AM1148" s="50">
        <v>408</v>
      </c>
    </row>
    <row r="1149" spans="1:39" ht="15.75">
      <c r="A1149" s="84" t="s">
        <v>3453</v>
      </c>
      <c r="B1149" s="84" t="s">
        <v>3040</v>
      </c>
      <c r="C1149" s="87" t="s">
        <v>277</v>
      </c>
      <c r="D1149" s="86" t="s">
        <v>3467</v>
      </c>
      <c r="E1149" s="76" t="s">
        <v>790</v>
      </c>
      <c r="F1149" s="85" t="s">
        <v>1307</v>
      </c>
      <c r="G1149" s="84">
        <v>890982183</v>
      </c>
      <c r="H1149" s="76" t="s">
        <v>742</v>
      </c>
      <c r="I1149" s="81">
        <v>293607900</v>
      </c>
      <c r="J1149" s="81">
        <v>293607900</v>
      </c>
      <c r="K1149" s="83">
        <v>45772</v>
      </c>
      <c r="L1149" s="82">
        <v>2025</v>
      </c>
      <c r="M1149" s="81">
        <v>293007566</v>
      </c>
      <c r="N1149" s="81">
        <v>600334</v>
      </c>
      <c r="O1149" s="81">
        <v>0</v>
      </c>
      <c r="P1149" s="81">
        <v>138958</v>
      </c>
      <c r="Q1149" s="80">
        <v>1</v>
      </c>
      <c r="R1149" s="77" t="s">
        <v>3456</v>
      </c>
      <c r="S1149" s="77" t="s">
        <v>3456</v>
      </c>
      <c r="T1149" s="78">
        <v>12</v>
      </c>
      <c r="U1149" s="77" t="s">
        <v>3456</v>
      </c>
      <c r="V1149" s="77" t="s">
        <v>3456</v>
      </c>
      <c r="W1149" s="77" t="s">
        <v>3456</v>
      </c>
      <c r="X1149" s="77" t="s">
        <v>3456</v>
      </c>
      <c r="Y1149" s="77" t="s">
        <v>3456</v>
      </c>
      <c r="Z1149" s="77" t="s">
        <v>3456</v>
      </c>
      <c r="AA1149" s="77" t="s">
        <v>3456</v>
      </c>
      <c r="AB1149" s="77" t="s">
        <v>3456</v>
      </c>
      <c r="AC1149" s="77" t="s">
        <v>3456</v>
      </c>
      <c r="AD1149" s="77" t="s">
        <v>3456</v>
      </c>
      <c r="AE1149" s="77" t="s">
        <v>3456</v>
      </c>
      <c r="AF1149" s="77" t="s">
        <v>3456</v>
      </c>
      <c r="AG1149" s="79">
        <v>1</v>
      </c>
      <c r="AH1149" s="77" t="s">
        <v>3456</v>
      </c>
      <c r="AI1149" s="77" t="s">
        <v>3457</v>
      </c>
      <c r="AJ1149" s="77" t="s">
        <v>3457</v>
      </c>
      <c r="AK1149" s="77" t="s">
        <v>3457</v>
      </c>
      <c r="AL1149" s="50" t="s">
        <v>872</v>
      </c>
      <c r="AM1149" s="50">
        <v>570</v>
      </c>
    </row>
    <row r="1150" spans="1:39" ht="15.75">
      <c r="A1150" s="84" t="s">
        <v>3453</v>
      </c>
      <c r="B1150" s="84" t="s">
        <v>3040</v>
      </c>
      <c r="C1150" s="87" t="s">
        <v>3086</v>
      </c>
      <c r="D1150" s="86" t="s">
        <v>3467</v>
      </c>
      <c r="E1150" s="76" t="s">
        <v>790</v>
      </c>
      <c r="F1150" s="85" t="s">
        <v>3087</v>
      </c>
      <c r="G1150" s="84">
        <v>890982430</v>
      </c>
      <c r="H1150" s="76" t="s">
        <v>3088</v>
      </c>
      <c r="I1150" s="81">
        <v>293607900</v>
      </c>
      <c r="J1150" s="81">
        <v>293607900</v>
      </c>
      <c r="K1150" s="83">
        <v>45596</v>
      </c>
      <c r="L1150" s="82">
        <v>2024</v>
      </c>
      <c r="M1150" s="81">
        <v>243200000</v>
      </c>
      <c r="N1150" s="81">
        <v>0</v>
      </c>
      <c r="O1150" s="81">
        <v>50407900</v>
      </c>
      <c r="P1150" s="81">
        <v>2</v>
      </c>
      <c r="Q1150" s="80">
        <v>0.82831558687623863</v>
      </c>
      <c r="R1150" s="77" t="s">
        <v>3456</v>
      </c>
      <c r="S1150" s="77" t="s">
        <v>3456</v>
      </c>
      <c r="T1150" s="78">
        <v>12</v>
      </c>
      <c r="U1150" s="77" t="s">
        <v>3456</v>
      </c>
      <c r="V1150" s="77" t="s">
        <v>3456</v>
      </c>
      <c r="W1150" s="77" t="s">
        <v>3456</v>
      </c>
      <c r="X1150" s="77" t="s">
        <v>3456</v>
      </c>
      <c r="Y1150" s="77" t="s">
        <v>3456</v>
      </c>
      <c r="Z1150" s="77" t="s">
        <v>3456</v>
      </c>
      <c r="AA1150" s="77" t="s">
        <v>3456</v>
      </c>
      <c r="AB1150" s="77" t="s">
        <v>3456</v>
      </c>
      <c r="AC1150" s="77" t="s">
        <v>3456</v>
      </c>
      <c r="AD1150" s="77" t="s">
        <v>3456</v>
      </c>
      <c r="AE1150" s="77" t="s">
        <v>3456</v>
      </c>
      <c r="AF1150" s="77" t="s">
        <v>3456</v>
      </c>
      <c r="AG1150" s="79">
        <v>1</v>
      </c>
      <c r="AH1150" s="77" t="s">
        <v>3456</v>
      </c>
      <c r="AI1150" s="77" t="s">
        <v>3457</v>
      </c>
      <c r="AJ1150" s="77" t="s">
        <v>3457</v>
      </c>
      <c r="AK1150" s="77" t="s">
        <v>3457</v>
      </c>
      <c r="AL1150" s="50" t="s">
        <v>876</v>
      </c>
      <c r="AM1150" s="50">
        <v>176</v>
      </c>
    </row>
    <row r="1151" spans="1:39" ht="15.75">
      <c r="A1151" s="84" t="s">
        <v>3453</v>
      </c>
      <c r="B1151" s="84" t="s">
        <v>3040</v>
      </c>
      <c r="C1151" s="87" t="s">
        <v>3045</v>
      </c>
      <c r="D1151" s="86" t="s">
        <v>3467</v>
      </c>
      <c r="E1151" s="76" t="s">
        <v>790</v>
      </c>
      <c r="F1151" s="85" t="s">
        <v>2901</v>
      </c>
      <c r="G1151" s="84">
        <v>890980840</v>
      </c>
      <c r="H1151" s="76" t="s">
        <v>1617</v>
      </c>
      <c r="I1151" s="81">
        <v>293607900</v>
      </c>
      <c r="J1151" s="81">
        <v>293607900</v>
      </c>
      <c r="K1151" s="83">
        <v>45772</v>
      </c>
      <c r="L1151" s="82">
        <v>2025</v>
      </c>
      <c r="M1151" s="81">
        <v>0</v>
      </c>
      <c r="N1151" s="81">
        <v>0</v>
      </c>
      <c r="O1151" s="81">
        <v>293607900</v>
      </c>
      <c r="P1151" s="81">
        <v>0</v>
      </c>
      <c r="Q1151" s="80">
        <v>0</v>
      </c>
      <c r="R1151" s="77" t="s">
        <v>3456</v>
      </c>
      <c r="S1151" s="77" t="s">
        <v>3456</v>
      </c>
      <c r="T1151" s="78">
        <v>12</v>
      </c>
      <c r="U1151" s="77" t="s">
        <v>3456</v>
      </c>
      <c r="V1151" s="77" t="s">
        <v>3456</v>
      </c>
      <c r="W1151" s="77" t="s">
        <v>3456</v>
      </c>
      <c r="X1151" s="77" t="s">
        <v>3456</v>
      </c>
      <c r="Y1151" s="77" t="s">
        <v>3456</v>
      </c>
      <c r="Z1151" s="77" t="s">
        <v>3456</v>
      </c>
      <c r="AA1151" s="77" t="s">
        <v>3456</v>
      </c>
      <c r="AB1151" s="77" t="s">
        <v>3456</v>
      </c>
      <c r="AC1151" s="77" t="s">
        <v>3456</v>
      </c>
      <c r="AD1151" s="77" t="s">
        <v>3456</v>
      </c>
      <c r="AE1151" s="77" t="s">
        <v>3456</v>
      </c>
      <c r="AF1151" s="77" t="s">
        <v>3456</v>
      </c>
      <c r="AG1151" s="79">
        <v>1</v>
      </c>
      <c r="AH1151" s="77" t="s">
        <v>3456</v>
      </c>
      <c r="AI1151" s="77" t="s">
        <v>3457</v>
      </c>
      <c r="AJ1151" s="77" t="s">
        <v>3457</v>
      </c>
      <c r="AK1151" s="77" t="s">
        <v>3457</v>
      </c>
      <c r="AL1151" s="50" t="s">
        <v>876</v>
      </c>
      <c r="AM1151" s="50">
        <v>231</v>
      </c>
    </row>
    <row r="1152" spans="1:39" ht="15.75">
      <c r="A1152" s="84" t="s">
        <v>3453</v>
      </c>
      <c r="B1152" s="84" t="s">
        <v>3040</v>
      </c>
      <c r="C1152" s="87" t="s">
        <v>3089</v>
      </c>
      <c r="D1152" s="86" t="s">
        <v>3467</v>
      </c>
      <c r="E1152" s="76" t="s">
        <v>790</v>
      </c>
      <c r="F1152" s="85" t="s">
        <v>983</v>
      </c>
      <c r="G1152" s="84">
        <v>890985810</v>
      </c>
      <c r="H1152" s="76" t="s">
        <v>984</v>
      </c>
      <c r="I1152" s="81">
        <v>293607900</v>
      </c>
      <c r="J1152" s="81">
        <v>293607900</v>
      </c>
      <c r="K1152" s="83">
        <v>45772</v>
      </c>
      <c r="L1152" s="82">
        <v>2025</v>
      </c>
      <c r="M1152" s="81">
        <v>0</v>
      </c>
      <c r="N1152" s="81">
        <v>0</v>
      </c>
      <c r="O1152" s="81">
        <v>293607900</v>
      </c>
      <c r="P1152" s="81">
        <v>0</v>
      </c>
      <c r="Q1152" s="80">
        <v>0</v>
      </c>
      <c r="R1152" s="77" t="s">
        <v>3457</v>
      </c>
      <c r="S1152" s="77" t="s">
        <v>3456</v>
      </c>
      <c r="T1152" s="78">
        <v>4</v>
      </c>
      <c r="U1152" s="77" t="s">
        <v>3456</v>
      </c>
      <c r="V1152" s="77" t="s">
        <v>3456</v>
      </c>
      <c r="W1152" s="77" t="s">
        <v>3456</v>
      </c>
      <c r="X1152" s="77" t="s">
        <v>3456</v>
      </c>
      <c r="Y1152" s="77" t="s">
        <v>3457</v>
      </c>
      <c r="Z1152" s="77" t="s">
        <v>3457</v>
      </c>
      <c r="AA1152" s="77" t="s">
        <v>3457</v>
      </c>
      <c r="AB1152" s="77" t="s">
        <v>3457</v>
      </c>
      <c r="AC1152" s="77" t="s">
        <v>3457</v>
      </c>
      <c r="AD1152" s="77" t="s">
        <v>3457</v>
      </c>
      <c r="AE1152" s="77" t="s">
        <v>3457</v>
      </c>
      <c r="AF1152" s="77" t="s">
        <v>3457</v>
      </c>
      <c r="AG1152" s="79">
        <v>0.33333333333333331</v>
      </c>
      <c r="AH1152" s="77" t="s">
        <v>3456</v>
      </c>
      <c r="AI1152" s="77" t="s">
        <v>3457</v>
      </c>
      <c r="AJ1152" s="77" t="s">
        <v>3457</v>
      </c>
      <c r="AK1152" s="77" t="s">
        <v>3457</v>
      </c>
      <c r="AL1152" s="50" t="s">
        <v>876</v>
      </c>
      <c r="AM1152" s="50">
        <v>208</v>
      </c>
    </row>
    <row r="1153" spans="1:39" ht="15.75">
      <c r="A1153" s="84" t="s">
        <v>3453</v>
      </c>
      <c r="B1153" s="84" t="s">
        <v>3040</v>
      </c>
      <c r="C1153" s="87" t="s">
        <v>428</v>
      </c>
      <c r="D1153" s="86" t="s">
        <v>3467</v>
      </c>
      <c r="E1153" s="76" t="s">
        <v>790</v>
      </c>
      <c r="F1153" s="85" t="s">
        <v>985</v>
      </c>
      <c r="G1153" s="84">
        <v>891982129</v>
      </c>
      <c r="H1153" s="76" t="s">
        <v>986</v>
      </c>
      <c r="I1153" s="81">
        <v>293607900</v>
      </c>
      <c r="J1153" s="81">
        <v>293607900</v>
      </c>
      <c r="K1153" s="83">
        <v>45772</v>
      </c>
      <c r="L1153" s="82">
        <v>2025</v>
      </c>
      <c r="M1153" s="81">
        <v>0</v>
      </c>
      <c r="N1153" s="81">
        <v>0</v>
      </c>
      <c r="O1153" s="81">
        <v>293607900</v>
      </c>
      <c r="P1153" s="81">
        <v>0</v>
      </c>
      <c r="Q1153" s="80">
        <v>0</v>
      </c>
      <c r="R1153" s="77" t="s">
        <v>3457</v>
      </c>
      <c r="S1153" s="77" t="s">
        <v>3456</v>
      </c>
      <c r="T1153" s="78">
        <v>10</v>
      </c>
      <c r="U1153" s="77" t="s">
        <v>3456</v>
      </c>
      <c r="V1153" s="77" t="s">
        <v>3456</v>
      </c>
      <c r="W1153" s="77" t="s">
        <v>3456</v>
      </c>
      <c r="X1153" s="77" t="s">
        <v>3456</v>
      </c>
      <c r="Y1153" s="77" t="s">
        <v>3456</v>
      </c>
      <c r="Z1153" s="77" t="s">
        <v>3456</v>
      </c>
      <c r="AA1153" s="77" t="s">
        <v>3456</v>
      </c>
      <c r="AB1153" s="77" t="s">
        <v>3457</v>
      </c>
      <c r="AC1153" s="77" t="s">
        <v>3457</v>
      </c>
      <c r="AD1153" s="77" t="s">
        <v>3456</v>
      </c>
      <c r="AE1153" s="77" t="s">
        <v>3456</v>
      </c>
      <c r="AF1153" s="77" t="s">
        <v>3456</v>
      </c>
      <c r="AG1153" s="79">
        <v>0.83333333333333337</v>
      </c>
      <c r="AH1153" s="77" t="s">
        <v>3456</v>
      </c>
      <c r="AI1153" s="77" t="s">
        <v>3457</v>
      </c>
      <c r="AJ1153" s="77" t="s">
        <v>3457</v>
      </c>
      <c r="AK1153" s="77" t="s">
        <v>3457</v>
      </c>
      <c r="AL1153" s="50" t="s">
        <v>872</v>
      </c>
      <c r="AM1153" s="50">
        <v>349</v>
      </c>
    </row>
    <row r="1154" spans="1:39" ht="15.75">
      <c r="A1154" s="84" t="s">
        <v>3453</v>
      </c>
      <c r="B1154" s="84" t="s">
        <v>3040</v>
      </c>
      <c r="C1154" s="87" t="s">
        <v>3090</v>
      </c>
      <c r="D1154" s="86" t="s">
        <v>3467</v>
      </c>
      <c r="E1154" s="76" t="s">
        <v>790</v>
      </c>
      <c r="F1154" s="85" t="s">
        <v>1256</v>
      </c>
      <c r="G1154" s="84">
        <v>800114286</v>
      </c>
      <c r="H1154" s="76" t="s">
        <v>3474</v>
      </c>
      <c r="I1154" s="81">
        <v>293607900</v>
      </c>
      <c r="J1154" s="81">
        <v>293607900</v>
      </c>
      <c r="K1154" s="83">
        <v>45772</v>
      </c>
      <c r="L1154" s="82">
        <v>2025</v>
      </c>
      <c r="M1154" s="81">
        <v>137335326</v>
      </c>
      <c r="N1154" s="81">
        <v>0</v>
      </c>
      <c r="O1154" s="81">
        <v>156272574</v>
      </c>
      <c r="P1154" s="81">
        <v>0</v>
      </c>
      <c r="Q1154" s="80">
        <v>0.46775078599724323</v>
      </c>
      <c r="R1154" s="77" t="s">
        <v>3456</v>
      </c>
      <c r="S1154" s="77" t="s">
        <v>3456</v>
      </c>
      <c r="T1154" s="78">
        <v>9</v>
      </c>
      <c r="U1154" s="77" t="s">
        <v>3456</v>
      </c>
      <c r="V1154" s="77" t="s">
        <v>3456</v>
      </c>
      <c r="W1154" s="77" t="s">
        <v>3456</v>
      </c>
      <c r="X1154" s="77" t="s">
        <v>3457</v>
      </c>
      <c r="Y1154" s="77" t="s">
        <v>3456</v>
      </c>
      <c r="Z1154" s="77" t="s">
        <v>3456</v>
      </c>
      <c r="AA1154" s="77" t="s">
        <v>3456</v>
      </c>
      <c r="AB1154" s="77" t="s">
        <v>3457</v>
      </c>
      <c r="AC1154" s="77" t="s">
        <v>3457</v>
      </c>
      <c r="AD1154" s="77" t="s">
        <v>3456</v>
      </c>
      <c r="AE1154" s="77" t="s">
        <v>3456</v>
      </c>
      <c r="AF1154" s="77" t="s">
        <v>3456</v>
      </c>
      <c r="AG1154" s="79">
        <v>0.75</v>
      </c>
      <c r="AH1154" s="77" t="s">
        <v>3456</v>
      </c>
      <c r="AI1154" s="77" t="s">
        <v>3457</v>
      </c>
      <c r="AJ1154" s="77" t="s">
        <v>3457</v>
      </c>
      <c r="AK1154" s="77" t="s">
        <v>3457</v>
      </c>
      <c r="AL1154" s="50" t="s">
        <v>876</v>
      </c>
      <c r="AM1154" s="50">
        <v>313</v>
      </c>
    </row>
    <row r="1155" spans="1:39" ht="15.75">
      <c r="A1155" s="84" t="s">
        <v>3453</v>
      </c>
      <c r="B1155" s="84" t="s">
        <v>3040</v>
      </c>
      <c r="C1155" s="87" t="s">
        <v>3053</v>
      </c>
      <c r="D1155" s="86" t="s">
        <v>3467</v>
      </c>
      <c r="E1155" s="76" t="s">
        <v>790</v>
      </c>
      <c r="F1155" s="85" t="s">
        <v>868</v>
      </c>
      <c r="G1155" s="84">
        <v>811020943</v>
      </c>
      <c r="H1155" s="76" t="s">
        <v>870</v>
      </c>
      <c r="I1155" s="81">
        <v>880823700</v>
      </c>
      <c r="J1155" s="81">
        <v>880823700</v>
      </c>
      <c r="K1155" s="83">
        <v>45735</v>
      </c>
      <c r="L1155" s="82">
        <v>2025</v>
      </c>
      <c r="M1155" s="81">
        <v>846054796</v>
      </c>
      <c r="N1155" s="81">
        <v>34768904</v>
      </c>
      <c r="O1155" s="81">
        <v>0</v>
      </c>
      <c r="P1155" s="81">
        <v>91313</v>
      </c>
      <c r="Q1155" s="80">
        <v>1</v>
      </c>
      <c r="R1155" s="77" t="s">
        <v>3456</v>
      </c>
      <c r="S1155" s="77" t="s">
        <v>3456</v>
      </c>
      <c r="T1155" s="78">
        <v>10</v>
      </c>
      <c r="U1155" s="77" t="s">
        <v>3456</v>
      </c>
      <c r="V1155" s="77" t="s">
        <v>3456</v>
      </c>
      <c r="W1155" s="77" t="s">
        <v>3456</v>
      </c>
      <c r="X1155" s="77" t="s">
        <v>3456</v>
      </c>
      <c r="Y1155" s="77" t="s">
        <v>3456</v>
      </c>
      <c r="Z1155" s="77" t="s">
        <v>3457</v>
      </c>
      <c r="AA1155" s="77" t="s">
        <v>3456</v>
      </c>
      <c r="AB1155" s="77" t="s">
        <v>3456</v>
      </c>
      <c r="AC1155" s="77" t="s">
        <v>3456</v>
      </c>
      <c r="AD1155" s="77" t="s">
        <v>3456</v>
      </c>
      <c r="AE1155" s="77" t="s">
        <v>3456</v>
      </c>
      <c r="AF1155" s="77" t="s">
        <v>3457</v>
      </c>
      <c r="AG1155" s="79">
        <v>0.83333333333333337</v>
      </c>
      <c r="AH1155" s="77" t="s">
        <v>3456</v>
      </c>
      <c r="AI1155" s="77" t="s">
        <v>3457</v>
      </c>
      <c r="AJ1155" s="77" t="s">
        <v>3457</v>
      </c>
      <c r="AK1155" s="77" t="s">
        <v>3457</v>
      </c>
      <c r="AL1155" s="50" t="s">
        <v>872</v>
      </c>
      <c r="AM1155" s="50">
        <v>519</v>
      </c>
    </row>
    <row r="1156" spans="1:39" ht="15.75">
      <c r="A1156" s="84" t="s">
        <v>3453</v>
      </c>
      <c r="B1156" s="84" t="s">
        <v>3040</v>
      </c>
      <c r="C1156" s="87" t="s">
        <v>3091</v>
      </c>
      <c r="D1156" s="86" t="s">
        <v>3499</v>
      </c>
      <c r="E1156" s="76" t="s">
        <v>786</v>
      </c>
      <c r="F1156" s="85" t="s">
        <v>2461</v>
      </c>
      <c r="G1156" s="84">
        <v>809003590</v>
      </c>
      <c r="H1156" s="76" t="s">
        <v>2462</v>
      </c>
      <c r="I1156" s="81">
        <v>2202059250</v>
      </c>
      <c r="J1156" s="81">
        <v>2202059250</v>
      </c>
      <c r="K1156" s="83">
        <v>45772</v>
      </c>
      <c r="L1156" s="82">
        <v>2025</v>
      </c>
      <c r="M1156" s="81">
        <v>780483331</v>
      </c>
      <c r="N1156" s="81">
        <v>0</v>
      </c>
      <c r="O1156" s="81">
        <v>1421575919</v>
      </c>
      <c r="P1156" s="81">
        <v>28043628.539999999</v>
      </c>
      <c r="Q1156" s="80">
        <v>0.35443339274363306</v>
      </c>
      <c r="R1156" s="77" t="s">
        <v>3456</v>
      </c>
      <c r="S1156" s="77" t="s">
        <v>3456</v>
      </c>
      <c r="T1156" s="78">
        <v>9</v>
      </c>
      <c r="U1156" s="77" t="s">
        <v>3456</v>
      </c>
      <c r="V1156" s="77" t="s">
        <v>3456</v>
      </c>
      <c r="W1156" s="77" t="s">
        <v>3456</v>
      </c>
      <c r="X1156" s="77" t="s">
        <v>3456</v>
      </c>
      <c r="Y1156" s="77" t="s">
        <v>3456</v>
      </c>
      <c r="Z1156" s="77" t="s">
        <v>3456</v>
      </c>
      <c r="AA1156" s="77" t="s">
        <v>3456</v>
      </c>
      <c r="AB1156" s="77" t="s">
        <v>3457</v>
      </c>
      <c r="AC1156" s="77" t="s">
        <v>3457</v>
      </c>
      <c r="AD1156" s="77" t="s">
        <v>3456</v>
      </c>
      <c r="AE1156" s="77" t="s">
        <v>3456</v>
      </c>
      <c r="AF1156" s="77" t="s">
        <v>3457</v>
      </c>
      <c r="AG1156" s="79">
        <v>0.75</v>
      </c>
      <c r="AH1156" s="77" t="s">
        <v>3456</v>
      </c>
      <c r="AI1156" s="77" t="s">
        <v>3457</v>
      </c>
      <c r="AJ1156" s="77" t="s">
        <v>3457</v>
      </c>
      <c r="AK1156" s="77" t="s">
        <v>3457</v>
      </c>
      <c r="AL1156" s="50" t="s">
        <v>876</v>
      </c>
      <c r="AM1156" s="50">
        <v>250</v>
      </c>
    </row>
    <row r="1157" spans="1:39" ht="15.75">
      <c r="A1157" s="84" t="s">
        <v>3453</v>
      </c>
      <c r="B1157" s="84" t="s">
        <v>3040</v>
      </c>
      <c r="C1157" s="87" t="s">
        <v>314</v>
      </c>
      <c r="D1157" s="86" t="s">
        <v>3499</v>
      </c>
      <c r="E1157" s="76" t="s">
        <v>786</v>
      </c>
      <c r="F1157" s="85" t="s">
        <v>1222</v>
      </c>
      <c r="G1157" s="84">
        <v>890701435</v>
      </c>
      <c r="H1157" s="76" t="s">
        <v>1223</v>
      </c>
      <c r="I1157" s="81">
        <v>293607900</v>
      </c>
      <c r="J1157" s="81">
        <v>293607900</v>
      </c>
      <c r="K1157" s="83">
        <v>45772</v>
      </c>
      <c r="L1157" s="82">
        <v>2025</v>
      </c>
      <c r="M1157" s="81">
        <v>292697900</v>
      </c>
      <c r="N1157" s="81">
        <v>0</v>
      </c>
      <c r="O1157" s="81">
        <v>910000</v>
      </c>
      <c r="P1157" s="81">
        <v>112173.77</v>
      </c>
      <c r="Q1157" s="80">
        <v>0.99690062835502724</v>
      </c>
      <c r="R1157" s="77" t="s">
        <v>3456</v>
      </c>
      <c r="S1157" s="77" t="s">
        <v>3456</v>
      </c>
      <c r="T1157" s="78">
        <v>10</v>
      </c>
      <c r="U1157" s="77" t="s">
        <v>3456</v>
      </c>
      <c r="V1157" s="77" t="s">
        <v>3456</v>
      </c>
      <c r="W1157" s="77" t="s">
        <v>3456</v>
      </c>
      <c r="X1157" s="77" t="s">
        <v>3456</v>
      </c>
      <c r="Y1157" s="77" t="s">
        <v>3456</v>
      </c>
      <c r="Z1157" s="77" t="s">
        <v>3456</v>
      </c>
      <c r="AA1157" s="77" t="s">
        <v>3456</v>
      </c>
      <c r="AB1157" s="77" t="s">
        <v>3457</v>
      </c>
      <c r="AC1157" s="77" t="s">
        <v>3457</v>
      </c>
      <c r="AD1157" s="77" t="s">
        <v>3456</v>
      </c>
      <c r="AE1157" s="77" t="s">
        <v>3456</v>
      </c>
      <c r="AF1157" s="77" t="s">
        <v>3456</v>
      </c>
      <c r="AG1157" s="79">
        <v>0.83333333333333337</v>
      </c>
      <c r="AH1157" s="77" t="s">
        <v>3456</v>
      </c>
      <c r="AI1157" s="77" t="s">
        <v>3457</v>
      </c>
      <c r="AJ1157" s="77" t="s">
        <v>3457</v>
      </c>
      <c r="AK1157" s="77" t="s">
        <v>3457</v>
      </c>
      <c r="AL1157" s="50" t="s">
        <v>872</v>
      </c>
      <c r="AM1157" s="50">
        <v>534</v>
      </c>
    </row>
    <row r="1158" spans="1:39" ht="15.75">
      <c r="A1158" s="84" t="s">
        <v>3453</v>
      </c>
      <c r="B1158" s="84" t="s">
        <v>3040</v>
      </c>
      <c r="C1158" s="87" t="s">
        <v>515</v>
      </c>
      <c r="D1158" s="86" t="s">
        <v>3499</v>
      </c>
      <c r="E1158" s="76" t="s">
        <v>786</v>
      </c>
      <c r="F1158" s="85" t="s">
        <v>1204</v>
      </c>
      <c r="G1158" s="84">
        <v>809001086</v>
      </c>
      <c r="H1158" s="76" t="s">
        <v>514</v>
      </c>
      <c r="I1158" s="81">
        <v>293607900</v>
      </c>
      <c r="J1158" s="81">
        <v>293607900</v>
      </c>
      <c r="K1158" s="83">
        <v>45772</v>
      </c>
      <c r="L1158" s="82">
        <v>2025</v>
      </c>
      <c r="M1158" s="81">
        <v>293607900</v>
      </c>
      <c r="N1158" s="81">
        <v>0</v>
      </c>
      <c r="O1158" s="81">
        <v>0</v>
      </c>
      <c r="P1158" s="81">
        <v>55405</v>
      </c>
      <c r="Q1158" s="80">
        <v>1</v>
      </c>
      <c r="R1158" s="77" t="s">
        <v>3456</v>
      </c>
      <c r="S1158" s="77" t="s">
        <v>3456</v>
      </c>
      <c r="T1158" s="78">
        <v>10</v>
      </c>
      <c r="U1158" s="77" t="s">
        <v>3456</v>
      </c>
      <c r="V1158" s="77" t="s">
        <v>3456</v>
      </c>
      <c r="W1158" s="77" t="s">
        <v>3456</v>
      </c>
      <c r="X1158" s="77" t="s">
        <v>3456</v>
      </c>
      <c r="Y1158" s="77" t="s">
        <v>3456</v>
      </c>
      <c r="Z1158" s="77" t="s">
        <v>3456</v>
      </c>
      <c r="AA1158" s="77" t="s">
        <v>3456</v>
      </c>
      <c r="AB1158" s="77" t="s">
        <v>3457</v>
      </c>
      <c r="AC1158" s="77" t="s">
        <v>3457</v>
      </c>
      <c r="AD1158" s="77" t="s">
        <v>3456</v>
      </c>
      <c r="AE1158" s="77" t="s">
        <v>3456</v>
      </c>
      <c r="AF1158" s="77" t="s">
        <v>3456</v>
      </c>
      <c r="AG1158" s="79">
        <v>0.83333333333333337</v>
      </c>
      <c r="AH1158" s="77" t="s">
        <v>3456</v>
      </c>
      <c r="AI1158" s="77" t="s">
        <v>3457</v>
      </c>
      <c r="AJ1158" s="77" t="s">
        <v>3457</v>
      </c>
      <c r="AK1158" s="77" t="s">
        <v>3457</v>
      </c>
      <c r="AL1158" s="50" t="s">
        <v>872</v>
      </c>
      <c r="AM1158" s="50">
        <v>472</v>
      </c>
    </row>
    <row r="1159" spans="1:39" ht="15.75">
      <c r="A1159" s="84" t="s">
        <v>3453</v>
      </c>
      <c r="B1159" s="84" t="s">
        <v>3040</v>
      </c>
      <c r="C1159" s="87" t="s">
        <v>3092</v>
      </c>
      <c r="D1159" s="86" t="s">
        <v>3499</v>
      </c>
      <c r="E1159" s="76" t="s">
        <v>786</v>
      </c>
      <c r="F1159" s="85" t="s">
        <v>1238</v>
      </c>
      <c r="G1159" s="84">
        <v>890704505</v>
      </c>
      <c r="H1159" s="76" t="s">
        <v>1239</v>
      </c>
      <c r="I1159" s="81">
        <v>293607900</v>
      </c>
      <c r="J1159" s="81">
        <v>293607900</v>
      </c>
      <c r="K1159" s="83">
        <v>45772</v>
      </c>
      <c r="L1159" s="82">
        <v>2025</v>
      </c>
      <c r="M1159" s="81">
        <v>0</v>
      </c>
      <c r="N1159" s="81">
        <v>0</v>
      </c>
      <c r="O1159" s="81">
        <v>293607900</v>
      </c>
      <c r="P1159" s="81">
        <v>0</v>
      </c>
      <c r="Q1159" s="80">
        <v>0</v>
      </c>
      <c r="R1159" s="77" t="s">
        <v>3457</v>
      </c>
      <c r="S1159" s="77" t="s">
        <v>3456</v>
      </c>
      <c r="T1159" s="78">
        <v>11</v>
      </c>
      <c r="U1159" s="77" t="s">
        <v>3456</v>
      </c>
      <c r="V1159" s="77" t="s">
        <v>3456</v>
      </c>
      <c r="W1159" s="77" t="s">
        <v>3456</v>
      </c>
      <c r="X1159" s="77" t="s">
        <v>3456</v>
      </c>
      <c r="Y1159" s="77" t="s">
        <v>3457</v>
      </c>
      <c r="Z1159" s="77" t="s">
        <v>3456</v>
      </c>
      <c r="AA1159" s="77" t="s">
        <v>3456</v>
      </c>
      <c r="AB1159" s="77" t="s">
        <v>3456</v>
      </c>
      <c r="AC1159" s="77" t="s">
        <v>3456</v>
      </c>
      <c r="AD1159" s="77" t="s">
        <v>3456</v>
      </c>
      <c r="AE1159" s="77" t="s">
        <v>3456</v>
      </c>
      <c r="AF1159" s="77" t="s">
        <v>3456</v>
      </c>
      <c r="AG1159" s="79">
        <v>0.91666666666666663</v>
      </c>
      <c r="AH1159" s="77" t="s">
        <v>3456</v>
      </c>
      <c r="AI1159" s="77" t="s">
        <v>3457</v>
      </c>
      <c r="AJ1159" s="77" t="s">
        <v>3457</v>
      </c>
      <c r="AK1159" s="77" t="s">
        <v>3457</v>
      </c>
      <c r="AL1159" s="50" t="s">
        <v>876</v>
      </c>
      <c r="AM1159" s="50">
        <v>298</v>
      </c>
    </row>
    <row r="1160" spans="1:39" ht="15.75">
      <c r="A1160" s="84" t="s">
        <v>3453</v>
      </c>
      <c r="B1160" s="84" t="s">
        <v>3040</v>
      </c>
      <c r="C1160" s="87" t="s">
        <v>3042</v>
      </c>
      <c r="D1160" s="86" t="s">
        <v>3493</v>
      </c>
      <c r="E1160" s="76" t="s">
        <v>812</v>
      </c>
      <c r="F1160" s="85" t="s">
        <v>2212</v>
      </c>
      <c r="G1160" s="84">
        <v>899999165</v>
      </c>
      <c r="H1160" s="76" t="s">
        <v>1942</v>
      </c>
      <c r="I1160" s="81">
        <v>293607900</v>
      </c>
      <c r="J1160" s="81">
        <v>293607900</v>
      </c>
      <c r="K1160" s="83">
        <v>45772</v>
      </c>
      <c r="L1160" s="82">
        <v>2025</v>
      </c>
      <c r="M1160" s="81">
        <v>87000000</v>
      </c>
      <c r="N1160" s="81">
        <v>0</v>
      </c>
      <c r="O1160" s="81">
        <v>206607900</v>
      </c>
      <c r="P1160" s="81">
        <v>249393</v>
      </c>
      <c r="Q1160" s="80">
        <v>0.2963135528710229</v>
      </c>
      <c r="R1160" s="77" t="s">
        <v>3456</v>
      </c>
      <c r="S1160" s="77" t="s">
        <v>3456</v>
      </c>
      <c r="T1160" s="78">
        <v>12</v>
      </c>
      <c r="U1160" s="77" t="s">
        <v>3456</v>
      </c>
      <c r="V1160" s="77" t="s">
        <v>3456</v>
      </c>
      <c r="W1160" s="77" t="s">
        <v>3456</v>
      </c>
      <c r="X1160" s="77" t="s">
        <v>3456</v>
      </c>
      <c r="Y1160" s="77" t="s">
        <v>3456</v>
      </c>
      <c r="Z1160" s="77" t="s">
        <v>3456</v>
      </c>
      <c r="AA1160" s="77" t="s">
        <v>3456</v>
      </c>
      <c r="AB1160" s="77" t="s">
        <v>3456</v>
      </c>
      <c r="AC1160" s="77" t="s">
        <v>3456</v>
      </c>
      <c r="AD1160" s="77" t="s">
        <v>3456</v>
      </c>
      <c r="AE1160" s="77" t="s">
        <v>3456</v>
      </c>
      <c r="AF1160" s="77" t="s">
        <v>3456</v>
      </c>
      <c r="AG1160" s="79">
        <v>1</v>
      </c>
      <c r="AH1160" s="77" t="s">
        <v>3456</v>
      </c>
      <c r="AI1160" s="77" t="s">
        <v>3457</v>
      </c>
      <c r="AJ1160" s="77" t="s">
        <v>3457</v>
      </c>
      <c r="AK1160" s="77" t="s">
        <v>3457</v>
      </c>
      <c r="AL1160" s="50" t="s">
        <v>876</v>
      </c>
      <c r="AM1160" s="50">
        <v>274</v>
      </c>
    </row>
    <row r="1161" spans="1:39" ht="15.75">
      <c r="A1161" s="84" t="s">
        <v>3453</v>
      </c>
      <c r="B1161" s="84" t="s">
        <v>3095</v>
      </c>
      <c r="C1161" s="87" t="s">
        <v>3102</v>
      </c>
      <c r="D1161" s="86" t="s">
        <v>3508</v>
      </c>
      <c r="E1161" s="76" t="s">
        <v>794</v>
      </c>
      <c r="F1161" s="85" t="s">
        <v>1034</v>
      </c>
      <c r="G1161" s="84">
        <v>800026173</v>
      </c>
      <c r="H1161" s="76" t="s">
        <v>3517</v>
      </c>
      <c r="I1161" s="81">
        <v>121437900</v>
      </c>
      <c r="J1161" s="81">
        <v>121437900</v>
      </c>
      <c r="K1161" s="83">
        <v>45772</v>
      </c>
      <c r="L1161" s="82">
        <v>2025</v>
      </c>
      <c r="M1161" s="81">
        <v>0</v>
      </c>
      <c r="N1161" s="81">
        <v>0</v>
      </c>
      <c r="O1161" s="81">
        <v>121437900</v>
      </c>
      <c r="P1161" s="81">
        <v>0</v>
      </c>
      <c r="Q1161" s="80">
        <v>0</v>
      </c>
      <c r="R1161" s="77" t="s">
        <v>3456</v>
      </c>
      <c r="S1161" s="77" t="s">
        <v>3456</v>
      </c>
      <c r="T1161" s="78">
        <v>12</v>
      </c>
      <c r="U1161" s="77" t="s">
        <v>3456</v>
      </c>
      <c r="V1161" s="77" t="s">
        <v>3456</v>
      </c>
      <c r="W1161" s="77" t="s">
        <v>3456</v>
      </c>
      <c r="X1161" s="77" t="s">
        <v>3456</v>
      </c>
      <c r="Y1161" s="77" t="s">
        <v>3456</v>
      </c>
      <c r="Z1161" s="77" t="s">
        <v>3456</v>
      </c>
      <c r="AA1161" s="77" t="s">
        <v>3456</v>
      </c>
      <c r="AB1161" s="77" t="s">
        <v>3456</v>
      </c>
      <c r="AC1161" s="77" t="s">
        <v>3456</v>
      </c>
      <c r="AD1161" s="77" t="s">
        <v>3456</v>
      </c>
      <c r="AE1161" s="77" t="s">
        <v>3456</v>
      </c>
      <c r="AF1161" s="77" t="s">
        <v>3456</v>
      </c>
      <c r="AG1161" s="79">
        <v>1</v>
      </c>
      <c r="AH1161" s="77" t="s">
        <v>3456</v>
      </c>
      <c r="AI1161" s="77" t="s">
        <v>3457</v>
      </c>
      <c r="AJ1161" s="77" t="s">
        <v>3457</v>
      </c>
      <c r="AK1161" s="77" t="s">
        <v>3457</v>
      </c>
      <c r="AL1161" s="50" t="s">
        <v>876</v>
      </c>
      <c r="AM1161" s="50">
        <v>279</v>
      </c>
    </row>
    <row r="1162" spans="1:39" ht="15.75">
      <c r="A1162" s="84" t="s">
        <v>3453</v>
      </c>
      <c r="B1162" s="84" t="s">
        <v>3095</v>
      </c>
      <c r="C1162" s="87" t="s">
        <v>3101</v>
      </c>
      <c r="D1162" s="86" t="s">
        <v>3508</v>
      </c>
      <c r="E1162" s="76" t="s">
        <v>794</v>
      </c>
      <c r="F1162" s="85" t="s">
        <v>1037</v>
      </c>
      <c r="G1162" s="84">
        <v>800119945</v>
      </c>
      <c r="H1162" s="76" t="s">
        <v>1038</v>
      </c>
      <c r="I1162" s="81">
        <v>121437900</v>
      </c>
      <c r="J1162" s="81">
        <v>121437900</v>
      </c>
      <c r="K1162" s="83">
        <v>45772</v>
      </c>
      <c r="L1162" s="82">
        <v>2025</v>
      </c>
      <c r="M1162" s="81">
        <v>0</v>
      </c>
      <c r="N1162" s="81">
        <v>0</v>
      </c>
      <c r="O1162" s="81">
        <v>121437900</v>
      </c>
      <c r="P1162" s="81">
        <v>0</v>
      </c>
      <c r="Q1162" s="80">
        <v>0</v>
      </c>
      <c r="R1162" s="77" t="s">
        <v>3457</v>
      </c>
      <c r="S1162" s="77" t="s">
        <v>3456</v>
      </c>
      <c r="T1162" s="78">
        <v>10</v>
      </c>
      <c r="U1162" s="77" t="s">
        <v>3456</v>
      </c>
      <c r="V1162" s="77" t="s">
        <v>3456</v>
      </c>
      <c r="W1162" s="77" t="s">
        <v>3456</v>
      </c>
      <c r="X1162" s="77" t="s">
        <v>3456</v>
      </c>
      <c r="Y1162" s="77" t="s">
        <v>3456</v>
      </c>
      <c r="Z1162" s="77" t="s">
        <v>3456</v>
      </c>
      <c r="AA1162" s="77" t="s">
        <v>3456</v>
      </c>
      <c r="AB1162" s="77" t="s">
        <v>3457</v>
      </c>
      <c r="AC1162" s="77" t="s">
        <v>3457</v>
      </c>
      <c r="AD1162" s="77" t="s">
        <v>3456</v>
      </c>
      <c r="AE1162" s="77" t="s">
        <v>3456</v>
      </c>
      <c r="AF1162" s="77" t="s">
        <v>3456</v>
      </c>
      <c r="AG1162" s="79">
        <v>0.83333333333333337</v>
      </c>
      <c r="AH1162" s="77" t="s">
        <v>3456</v>
      </c>
      <c r="AI1162" s="77" t="s">
        <v>3457</v>
      </c>
      <c r="AJ1162" s="77" t="s">
        <v>3457</v>
      </c>
      <c r="AK1162" s="77" t="s">
        <v>3457</v>
      </c>
      <c r="AL1162" s="50" t="s">
        <v>876</v>
      </c>
      <c r="AM1162" s="50">
        <v>248</v>
      </c>
    </row>
    <row r="1163" spans="1:39" ht="15.75">
      <c r="A1163" s="84" t="s">
        <v>3453</v>
      </c>
      <c r="B1163" s="84" t="s">
        <v>3095</v>
      </c>
      <c r="C1163" s="87" t="s">
        <v>3121</v>
      </c>
      <c r="D1163" s="86" t="s">
        <v>3454</v>
      </c>
      <c r="E1163" s="76" t="s">
        <v>792</v>
      </c>
      <c r="F1163" s="85" t="s">
        <v>1961</v>
      </c>
      <c r="G1163" s="84">
        <v>806005602</v>
      </c>
      <c r="H1163" s="76" t="s">
        <v>1963</v>
      </c>
      <c r="I1163" s="81">
        <v>527905800</v>
      </c>
      <c r="J1163" s="81">
        <v>527905800</v>
      </c>
      <c r="K1163" s="83">
        <v>45772</v>
      </c>
      <c r="L1163" s="82">
        <v>2025</v>
      </c>
      <c r="M1163" s="81">
        <v>0</v>
      </c>
      <c r="N1163" s="81">
        <v>0</v>
      </c>
      <c r="O1163" s="81">
        <v>527905800</v>
      </c>
      <c r="P1163" s="81">
        <v>47572.75</v>
      </c>
      <c r="Q1163" s="80">
        <v>0</v>
      </c>
      <c r="R1163" s="77" t="s">
        <v>3456</v>
      </c>
      <c r="S1163" s="77" t="s">
        <v>3456</v>
      </c>
      <c r="T1163" s="78">
        <v>12</v>
      </c>
      <c r="U1163" s="77" t="s">
        <v>3456</v>
      </c>
      <c r="V1163" s="77" t="s">
        <v>3456</v>
      </c>
      <c r="W1163" s="77" t="s">
        <v>3456</v>
      </c>
      <c r="X1163" s="77" t="s">
        <v>3456</v>
      </c>
      <c r="Y1163" s="77" t="s">
        <v>3456</v>
      </c>
      <c r="Z1163" s="77" t="s">
        <v>3456</v>
      </c>
      <c r="AA1163" s="77" t="s">
        <v>3456</v>
      </c>
      <c r="AB1163" s="77" t="s">
        <v>3456</v>
      </c>
      <c r="AC1163" s="77" t="s">
        <v>3456</v>
      </c>
      <c r="AD1163" s="77" t="s">
        <v>3456</v>
      </c>
      <c r="AE1163" s="77" t="s">
        <v>3456</v>
      </c>
      <c r="AF1163" s="77" t="s">
        <v>3456</v>
      </c>
      <c r="AG1163" s="79">
        <v>1</v>
      </c>
      <c r="AH1163" s="77" t="s">
        <v>3456</v>
      </c>
      <c r="AI1163" s="77" t="s">
        <v>3457</v>
      </c>
      <c r="AJ1163" s="77" t="s">
        <v>3457</v>
      </c>
      <c r="AK1163" s="77" t="s">
        <v>3457</v>
      </c>
      <c r="AL1163" s="50" t="s">
        <v>872</v>
      </c>
      <c r="AM1163" s="50">
        <v>397</v>
      </c>
    </row>
    <row r="1164" spans="1:39" ht="15.75">
      <c r="A1164" s="84" t="s">
        <v>3453</v>
      </c>
      <c r="B1164" s="84" t="s">
        <v>3095</v>
      </c>
      <c r="C1164" s="87" t="s">
        <v>3098</v>
      </c>
      <c r="D1164" s="86" t="s">
        <v>3454</v>
      </c>
      <c r="E1164" s="76" t="s">
        <v>792</v>
      </c>
      <c r="F1164" s="85" t="s">
        <v>991</v>
      </c>
      <c r="G1164" s="84">
        <v>806006414</v>
      </c>
      <c r="H1164" s="76" t="s">
        <v>3514</v>
      </c>
      <c r="I1164" s="81">
        <v>527905800</v>
      </c>
      <c r="J1164" s="81">
        <v>527905800</v>
      </c>
      <c r="K1164" s="83">
        <v>45772</v>
      </c>
      <c r="L1164" s="82">
        <v>2025</v>
      </c>
      <c r="M1164" s="81">
        <v>0</v>
      </c>
      <c r="N1164" s="81">
        <v>0</v>
      </c>
      <c r="O1164" s="81">
        <v>527905800</v>
      </c>
      <c r="P1164" s="81">
        <v>0</v>
      </c>
      <c r="Q1164" s="80">
        <v>0</v>
      </c>
      <c r="R1164" s="77" t="s">
        <v>3457</v>
      </c>
      <c r="S1164" s="77" t="s">
        <v>3457</v>
      </c>
      <c r="T1164" s="78">
        <v>0</v>
      </c>
      <c r="U1164" s="77" t="s">
        <v>3457</v>
      </c>
      <c r="V1164" s="77" t="s">
        <v>3457</v>
      </c>
      <c r="W1164" s="77" t="s">
        <v>3457</v>
      </c>
      <c r="X1164" s="77" t="s">
        <v>3457</v>
      </c>
      <c r="Y1164" s="77" t="s">
        <v>3457</v>
      </c>
      <c r="Z1164" s="77" t="s">
        <v>3457</v>
      </c>
      <c r="AA1164" s="77" t="s">
        <v>3457</v>
      </c>
      <c r="AB1164" s="77" t="s">
        <v>3457</v>
      </c>
      <c r="AC1164" s="77" t="s">
        <v>3457</v>
      </c>
      <c r="AD1164" s="77" t="s">
        <v>3457</v>
      </c>
      <c r="AE1164" s="77" t="s">
        <v>3457</v>
      </c>
      <c r="AF1164" s="77" t="s">
        <v>3457</v>
      </c>
      <c r="AG1164" s="79">
        <v>0</v>
      </c>
      <c r="AH1164" s="77" t="s">
        <v>3456</v>
      </c>
      <c r="AI1164" s="77" t="s">
        <v>3457</v>
      </c>
      <c r="AJ1164" s="77" t="s">
        <v>3457</v>
      </c>
      <c r="AK1164" s="77" t="s">
        <v>3457</v>
      </c>
      <c r="AL1164" s="50" t="s">
        <v>910</v>
      </c>
      <c r="AM1164" s="50">
        <v>6</v>
      </c>
    </row>
    <row r="1165" spans="1:39" ht="15.75">
      <c r="A1165" s="84" t="s">
        <v>3453</v>
      </c>
      <c r="B1165" s="84" t="s">
        <v>3095</v>
      </c>
      <c r="C1165" s="87" t="s">
        <v>3115</v>
      </c>
      <c r="D1165" s="86" t="s">
        <v>3454</v>
      </c>
      <c r="E1165" s="76" t="s">
        <v>792</v>
      </c>
      <c r="F1165" s="85" t="s">
        <v>1966</v>
      </c>
      <c r="G1165" s="84">
        <v>806006537</v>
      </c>
      <c r="H1165" s="76" t="s">
        <v>1967</v>
      </c>
      <c r="I1165" s="81">
        <v>234297900</v>
      </c>
      <c r="J1165" s="81">
        <v>234297900</v>
      </c>
      <c r="K1165" s="83">
        <v>45772</v>
      </c>
      <c r="L1165" s="82">
        <v>2025</v>
      </c>
      <c r="M1165" s="81">
        <v>0</v>
      </c>
      <c r="N1165" s="81">
        <v>0</v>
      </c>
      <c r="O1165" s="81">
        <v>234297900</v>
      </c>
      <c r="P1165" s="81">
        <v>0</v>
      </c>
      <c r="Q1165" s="80">
        <v>0</v>
      </c>
      <c r="R1165" s="77" t="s">
        <v>3457</v>
      </c>
      <c r="S1165" s="77" t="s">
        <v>3456</v>
      </c>
      <c r="T1165" s="78">
        <v>11</v>
      </c>
      <c r="U1165" s="77" t="s">
        <v>3456</v>
      </c>
      <c r="V1165" s="77" t="s">
        <v>3456</v>
      </c>
      <c r="W1165" s="77" t="s">
        <v>3456</v>
      </c>
      <c r="X1165" s="77" t="s">
        <v>3456</v>
      </c>
      <c r="Y1165" s="77" t="s">
        <v>3456</v>
      </c>
      <c r="Z1165" s="77" t="s">
        <v>3456</v>
      </c>
      <c r="AA1165" s="77" t="s">
        <v>3457</v>
      </c>
      <c r="AB1165" s="77" t="s">
        <v>3456</v>
      </c>
      <c r="AC1165" s="77" t="s">
        <v>3456</v>
      </c>
      <c r="AD1165" s="77" t="s">
        <v>3456</v>
      </c>
      <c r="AE1165" s="77" t="s">
        <v>3456</v>
      </c>
      <c r="AF1165" s="77" t="s">
        <v>3456</v>
      </c>
      <c r="AG1165" s="79">
        <v>0.91666666666666663</v>
      </c>
      <c r="AH1165" s="77" t="s">
        <v>3456</v>
      </c>
      <c r="AI1165" s="77" t="s">
        <v>3457</v>
      </c>
      <c r="AJ1165" s="77" t="s">
        <v>3457</v>
      </c>
      <c r="AK1165" s="77" t="s">
        <v>3457</v>
      </c>
      <c r="AL1165" s="50" t="s">
        <v>872</v>
      </c>
      <c r="AM1165" s="50">
        <v>403</v>
      </c>
    </row>
    <row r="1166" spans="1:39" ht="15.75">
      <c r="A1166" s="84" t="s">
        <v>3453</v>
      </c>
      <c r="B1166" s="84" t="s">
        <v>3095</v>
      </c>
      <c r="C1166" s="87" t="s">
        <v>3103</v>
      </c>
      <c r="D1166" s="86" t="s">
        <v>3454</v>
      </c>
      <c r="E1166" s="76" t="s">
        <v>792</v>
      </c>
      <c r="F1166" s="85" t="s">
        <v>1000</v>
      </c>
      <c r="G1166" s="84">
        <v>806007161</v>
      </c>
      <c r="H1166" s="76" t="s">
        <v>3523</v>
      </c>
      <c r="I1166" s="81">
        <v>468595800</v>
      </c>
      <c r="J1166" s="81">
        <v>468595800</v>
      </c>
      <c r="K1166" s="83">
        <v>45772</v>
      </c>
      <c r="L1166" s="82">
        <v>2025</v>
      </c>
      <c r="M1166" s="81">
        <v>0</v>
      </c>
      <c r="N1166" s="81">
        <v>0</v>
      </c>
      <c r="O1166" s="81">
        <v>468595800</v>
      </c>
      <c r="P1166" s="81">
        <v>0</v>
      </c>
      <c r="Q1166" s="80">
        <v>0</v>
      </c>
      <c r="R1166" s="77" t="s">
        <v>3457</v>
      </c>
      <c r="S1166" s="77" t="s">
        <v>3456</v>
      </c>
      <c r="T1166" s="78">
        <v>11</v>
      </c>
      <c r="U1166" s="77" t="s">
        <v>3456</v>
      </c>
      <c r="V1166" s="77" t="s">
        <v>3456</v>
      </c>
      <c r="W1166" s="77" t="s">
        <v>3456</v>
      </c>
      <c r="X1166" s="77" t="s">
        <v>3456</v>
      </c>
      <c r="Y1166" s="77" t="s">
        <v>3456</v>
      </c>
      <c r="Z1166" s="77" t="s">
        <v>3457</v>
      </c>
      <c r="AA1166" s="77" t="s">
        <v>3456</v>
      </c>
      <c r="AB1166" s="77" t="s">
        <v>3456</v>
      </c>
      <c r="AC1166" s="77" t="s">
        <v>3456</v>
      </c>
      <c r="AD1166" s="77" t="s">
        <v>3456</v>
      </c>
      <c r="AE1166" s="77" t="s">
        <v>3456</v>
      </c>
      <c r="AF1166" s="77" t="s">
        <v>3456</v>
      </c>
      <c r="AG1166" s="79">
        <v>0.91666666666666663</v>
      </c>
      <c r="AH1166" s="77" t="s">
        <v>3456</v>
      </c>
      <c r="AI1166" s="77" t="s">
        <v>3457</v>
      </c>
      <c r="AJ1166" s="77" t="s">
        <v>3457</v>
      </c>
      <c r="AK1166" s="77" t="s">
        <v>3457</v>
      </c>
      <c r="AL1166" s="50" t="s">
        <v>872</v>
      </c>
      <c r="AM1166" s="50">
        <v>376</v>
      </c>
    </row>
    <row r="1167" spans="1:39" ht="15.75">
      <c r="A1167" s="84" t="s">
        <v>3453</v>
      </c>
      <c r="B1167" s="84" t="s">
        <v>3095</v>
      </c>
      <c r="C1167" s="87" t="s">
        <v>3106</v>
      </c>
      <c r="D1167" s="86" t="s">
        <v>3454</v>
      </c>
      <c r="E1167" s="76" t="s">
        <v>792</v>
      </c>
      <c r="F1167" s="85" t="s">
        <v>2889</v>
      </c>
      <c r="G1167" s="84">
        <v>806007343</v>
      </c>
      <c r="H1167" s="76" t="s">
        <v>2890</v>
      </c>
      <c r="I1167" s="81">
        <v>440411850</v>
      </c>
      <c r="J1167" s="81">
        <v>440411850</v>
      </c>
      <c r="K1167" s="83">
        <v>45772</v>
      </c>
      <c r="L1167" s="82">
        <v>2025</v>
      </c>
      <c r="M1167" s="81">
        <v>440411850</v>
      </c>
      <c r="N1167" s="81">
        <v>0</v>
      </c>
      <c r="O1167" s="81">
        <v>0</v>
      </c>
      <c r="P1167" s="81">
        <v>140077</v>
      </c>
      <c r="Q1167" s="80">
        <v>1</v>
      </c>
      <c r="R1167" s="77" t="s">
        <v>3456</v>
      </c>
      <c r="S1167" s="77" t="s">
        <v>3456</v>
      </c>
      <c r="T1167" s="78">
        <v>8</v>
      </c>
      <c r="U1167" s="77" t="s">
        <v>3456</v>
      </c>
      <c r="V1167" s="77" t="s">
        <v>3456</v>
      </c>
      <c r="W1167" s="77" t="s">
        <v>3456</v>
      </c>
      <c r="X1167" s="77" t="s">
        <v>3456</v>
      </c>
      <c r="Y1167" s="77" t="s">
        <v>3456</v>
      </c>
      <c r="Z1167" s="77" t="s">
        <v>3457</v>
      </c>
      <c r="AA1167" s="77" t="s">
        <v>3457</v>
      </c>
      <c r="AB1167" s="77" t="s">
        <v>3457</v>
      </c>
      <c r="AC1167" s="77" t="s">
        <v>3457</v>
      </c>
      <c r="AD1167" s="77" t="s">
        <v>3456</v>
      </c>
      <c r="AE1167" s="77" t="s">
        <v>3456</v>
      </c>
      <c r="AF1167" s="77" t="s">
        <v>3456</v>
      </c>
      <c r="AG1167" s="79">
        <v>0.66666666666666663</v>
      </c>
      <c r="AH1167" s="77" t="s">
        <v>3456</v>
      </c>
      <c r="AI1167" s="77" t="s">
        <v>3457</v>
      </c>
      <c r="AJ1167" s="77" t="s">
        <v>3457</v>
      </c>
      <c r="AK1167" s="77" t="s">
        <v>3457</v>
      </c>
      <c r="AL1167" s="50" t="s">
        <v>872</v>
      </c>
      <c r="AM1167" s="50">
        <v>347</v>
      </c>
    </row>
    <row r="1168" spans="1:39" ht="15.75">
      <c r="A1168" s="84" t="s">
        <v>3453</v>
      </c>
      <c r="B1168" s="84" t="s">
        <v>3095</v>
      </c>
      <c r="C1168" s="87" t="s">
        <v>3120</v>
      </c>
      <c r="D1168" s="86" t="s">
        <v>3454</v>
      </c>
      <c r="E1168" s="76" t="s">
        <v>792</v>
      </c>
      <c r="F1168" s="85" t="s">
        <v>1973</v>
      </c>
      <c r="G1168" s="84">
        <v>806007464</v>
      </c>
      <c r="H1168" s="76" t="s">
        <v>1974</v>
      </c>
      <c r="I1168" s="81">
        <v>527905800</v>
      </c>
      <c r="J1168" s="81">
        <v>527905800</v>
      </c>
      <c r="K1168" s="83">
        <v>45772</v>
      </c>
      <c r="L1168" s="82">
        <v>2025</v>
      </c>
      <c r="M1168" s="81">
        <v>527905800</v>
      </c>
      <c r="N1168" s="81">
        <v>0</v>
      </c>
      <c r="O1168" s="81">
        <v>0</v>
      </c>
      <c r="P1168" s="81">
        <v>11147</v>
      </c>
      <c r="Q1168" s="80">
        <v>1</v>
      </c>
      <c r="R1168" s="77" t="s">
        <v>3456</v>
      </c>
      <c r="S1168" s="77" t="s">
        <v>3456</v>
      </c>
      <c r="T1168" s="78">
        <v>12</v>
      </c>
      <c r="U1168" s="77" t="s">
        <v>3456</v>
      </c>
      <c r="V1168" s="77" t="s">
        <v>3456</v>
      </c>
      <c r="W1168" s="77" t="s">
        <v>3456</v>
      </c>
      <c r="X1168" s="77" t="s">
        <v>3456</v>
      </c>
      <c r="Y1168" s="77" t="s">
        <v>3456</v>
      </c>
      <c r="Z1168" s="77" t="s">
        <v>3456</v>
      </c>
      <c r="AA1168" s="77" t="s">
        <v>3456</v>
      </c>
      <c r="AB1168" s="77" t="s">
        <v>3456</v>
      </c>
      <c r="AC1168" s="77" t="s">
        <v>3456</v>
      </c>
      <c r="AD1168" s="77" t="s">
        <v>3456</v>
      </c>
      <c r="AE1168" s="77" t="s">
        <v>3456</v>
      </c>
      <c r="AF1168" s="77" t="s">
        <v>3456</v>
      </c>
      <c r="AG1168" s="79">
        <v>1</v>
      </c>
      <c r="AH1168" s="77" t="s">
        <v>3456</v>
      </c>
      <c r="AI1168" s="77" t="s">
        <v>3457</v>
      </c>
      <c r="AJ1168" s="77" t="s">
        <v>3457</v>
      </c>
      <c r="AK1168" s="77" t="s">
        <v>3457</v>
      </c>
      <c r="AL1168" s="50" t="s">
        <v>876</v>
      </c>
      <c r="AM1168" s="50">
        <v>284</v>
      </c>
    </row>
    <row r="1169" spans="1:39" ht="15.75">
      <c r="A1169" s="84" t="s">
        <v>3453</v>
      </c>
      <c r="B1169" s="84" t="s">
        <v>3095</v>
      </c>
      <c r="C1169" s="87" t="s">
        <v>3099</v>
      </c>
      <c r="D1169" s="86" t="s">
        <v>3454</v>
      </c>
      <c r="E1169" s="76" t="s">
        <v>792</v>
      </c>
      <c r="F1169" s="85" t="s">
        <v>1976</v>
      </c>
      <c r="G1169" s="84">
        <v>806007567</v>
      </c>
      <c r="H1169" s="76" t="s">
        <v>1977</v>
      </c>
      <c r="I1169" s="81">
        <v>381101850</v>
      </c>
      <c r="J1169" s="81">
        <v>381101850</v>
      </c>
      <c r="K1169" s="83">
        <v>45772</v>
      </c>
      <c r="L1169" s="82">
        <v>2025</v>
      </c>
      <c r="M1169" s="81">
        <v>0</v>
      </c>
      <c r="N1169" s="81">
        <v>0</v>
      </c>
      <c r="O1169" s="81">
        <v>381101850</v>
      </c>
      <c r="P1169" s="81">
        <v>0</v>
      </c>
      <c r="Q1169" s="80">
        <v>0</v>
      </c>
      <c r="R1169" s="77" t="s">
        <v>3457</v>
      </c>
      <c r="S1169" s="77" t="s">
        <v>3456</v>
      </c>
      <c r="T1169" s="78">
        <v>10</v>
      </c>
      <c r="U1169" s="77" t="s">
        <v>3456</v>
      </c>
      <c r="V1169" s="77" t="s">
        <v>3456</v>
      </c>
      <c r="W1169" s="77" t="s">
        <v>3456</v>
      </c>
      <c r="X1169" s="77" t="s">
        <v>3456</v>
      </c>
      <c r="Y1169" s="77" t="s">
        <v>3456</v>
      </c>
      <c r="Z1169" s="77" t="s">
        <v>3456</v>
      </c>
      <c r="AA1169" s="77" t="s">
        <v>3456</v>
      </c>
      <c r="AB1169" s="77" t="s">
        <v>3456</v>
      </c>
      <c r="AC1169" s="77" t="s">
        <v>3456</v>
      </c>
      <c r="AD1169" s="77" t="s">
        <v>3457</v>
      </c>
      <c r="AE1169" s="77" t="s">
        <v>3457</v>
      </c>
      <c r="AF1169" s="77" t="s">
        <v>3456</v>
      </c>
      <c r="AG1169" s="79">
        <v>0.83333333333333337</v>
      </c>
      <c r="AH1169" s="77" t="s">
        <v>3456</v>
      </c>
      <c r="AI1169" s="77" t="s">
        <v>3457</v>
      </c>
      <c r="AJ1169" s="77" t="s">
        <v>3457</v>
      </c>
      <c r="AK1169" s="77" t="s">
        <v>3457</v>
      </c>
      <c r="AL1169" s="50" t="s">
        <v>876</v>
      </c>
      <c r="AM1169" s="50">
        <v>203</v>
      </c>
    </row>
    <row r="1170" spans="1:39" ht="15.75">
      <c r="A1170" s="84" t="s">
        <v>3453</v>
      </c>
      <c r="B1170" s="84" t="s">
        <v>3095</v>
      </c>
      <c r="C1170" s="87" t="s">
        <v>3117</v>
      </c>
      <c r="D1170" s="86" t="s">
        <v>3454</v>
      </c>
      <c r="E1170" s="76" t="s">
        <v>792</v>
      </c>
      <c r="F1170" s="85" t="s">
        <v>3118</v>
      </c>
      <c r="G1170" s="84">
        <v>806007689</v>
      </c>
      <c r="H1170" s="76" t="s">
        <v>1980</v>
      </c>
      <c r="I1170" s="81">
        <v>762203700</v>
      </c>
      <c r="J1170" s="81">
        <v>762203700</v>
      </c>
      <c r="K1170" s="83">
        <v>45772</v>
      </c>
      <c r="L1170" s="82">
        <v>2025</v>
      </c>
      <c r="M1170" s="81">
        <v>0</v>
      </c>
      <c r="N1170" s="81">
        <v>0</v>
      </c>
      <c r="O1170" s="81">
        <v>762203700</v>
      </c>
      <c r="P1170" s="81">
        <v>0</v>
      </c>
      <c r="Q1170" s="80">
        <v>0</v>
      </c>
      <c r="R1170" s="77" t="s">
        <v>3457</v>
      </c>
      <c r="S1170" s="77" t="s">
        <v>3457</v>
      </c>
      <c r="T1170" s="78">
        <v>0</v>
      </c>
      <c r="U1170" s="77" t="s">
        <v>3457</v>
      </c>
      <c r="V1170" s="77" t="s">
        <v>3457</v>
      </c>
      <c r="W1170" s="77" t="s">
        <v>3457</v>
      </c>
      <c r="X1170" s="77" t="s">
        <v>3457</v>
      </c>
      <c r="Y1170" s="77" t="s">
        <v>3457</v>
      </c>
      <c r="Z1170" s="77" t="s">
        <v>3457</v>
      </c>
      <c r="AA1170" s="77" t="s">
        <v>3457</v>
      </c>
      <c r="AB1170" s="77" t="s">
        <v>3457</v>
      </c>
      <c r="AC1170" s="77" t="s">
        <v>3457</v>
      </c>
      <c r="AD1170" s="77" t="s">
        <v>3457</v>
      </c>
      <c r="AE1170" s="77" t="s">
        <v>3457</v>
      </c>
      <c r="AF1170" s="77" t="s">
        <v>3457</v>
      </c>
      <c r="AG1170" s="79">
        <v>0</v>
      </c>
      <c r="AH1170" s="77" t="s">
        <v>3456</v>
      </c>
      <c r="AI1170" s="77" t="s">
        <v>3457</v>
      </c>
      <c r="AJ1170" s="77" t="s">
        <v>3457</v>
      </c>
      <c r="AK1170" s="77" t="s">
        <v>3457</v>
      </c>
      <c r="AL1170" s="50" t="s">
        <v>910</v>
      </c>
      <c r="AM1170" s="50">
        <v>3</v>
      </c>
    </row>
    <row r="1171" spans="1:39" ht="15.75">
      <c r="A1171" s="84" t="s">
        <v>3453</v>
      </c>
      <c r="B1171" s="84" t="s">
        <v>3095</v>
      </c>
      <c r="C1171" s="87" t="s">
        <v>3128</v>
      </c>
      <c r="D1171" s="86" t="s">
        <v>3454</v>
      </c>
      <c r="E1171" s="76" t="s">
        <v>792</v>
      </c>
      <c r="F1171" s="85" t="s">
        <v>1982</v>
      </c>
      <c r="G1171" s="84">
        <v>806007769</v>
      </c>
      <c r="H1171" s="76" t="s">
        <v>1983</v>
      </c>
      <c r="I1171" s="81">
        <v>293607900</v>
      </c>
      <c r="J1171" s="81">
        <v>293607900</v>
      </c>
      <c r="K1171" s="83">
        <v>45735</v>
      </c>
      <c r="L1171" s="82">
        <v>2025</v>
      </c>
      <c r="M1171" s="81">
        <v>0</v>
      </c>
      <c r="N1171" s="81">
        <v>0</v>
      </c>
      <c r="O1171" s="81">
        <v>293607900</v>
      </c>
      <c r="P1171" s="81">
        <v>0</v>
      </c>
      <c r="Q1171" s="80">
        <v>0</v>
      </c>
      <c r="R1171" s="77" t="s">
        <v>3457</v>
      </c>
      <c r="S1171" s="77" t="s">
        <v>3456</v>
      </c>
      <c r="T1171" s="78">
        <v>12</v>
      </c>
      <c r="U1171" s="77" t="s">
        <v>3456</v>
      </c>
      <c r="V1171" s="77" t="s">
        <v>3456</v>
      </c>
      <c r="W1171" s="77" t="s">
        <v>3456</v>
      </c>
      <c r="X1171" s="77" t="s">
        <v>3456</v>
      </c>
      <c r="Y1171" s="77" t="s">
        <v>3456</v>
      </c>
      <c r="Z1171" s="77" t="s">
        <v>3456</v>
      </c>
      <c r="AA1171" s="77" t="s">
        <v>3456</v>
      </c>
      <c r="AB1171" s="77" t="s">
        <v>3456</v>
      </c>
      <c r="AC1171" s="77" t="s">
        <v>3456</v>
      </c>
      <c r="AD1171" s="77" t="s">
        <v>3456</v>
      </c>
      <c r="AE1171" s="77" t="s">
        <v>3456</v>
      </c>
      <c r="AF1171" s="77" t="s">
        <v>3456</v>
      </c>
      <c r="AG1171" s="79">
        <v>1</v>
      </c>
      <c r="AH1171" s="77" t="s">
        <v>3456</v>
      </c>
      <c r="AI1171" s="77" t="s">
        <v>3457</v>
      </c>
      <c r="AJ1171" s="77" t="s">
        <v>3457</v>
      </c>
      <c r="AK1171" s="77" t="s">
        <v>3457</v>
      </c>
      <c r="AL1171" s="50" t="s">
        <v>872</v>
      </c>
      <c r="AM1171" s="50">
        <v>387</v>
      </c>
    </row>
    <row r="1172" spans="1:39" ht="15.75">
      <c r="A1172" s="84" t="s">
        <v>3453</v>
      </c>
      <c r="B1172" s="84" t="s">
        <v>3095</v>
      </c>
      <c r="C1172" s="87" t="s">
        <v>3122</v>
      </c>
      <c r="D1172" s="86" t="s">
        <v>3454</v>
      </c>
      <c r="E1172" s="76" t="s">
        <v>792</v>
      </c>
      <c r="F1172" s="85" t="s">
        <v>1007</v>
      </c>
      <c r="G1172" s="84">
        <v>806007813</v>
      </c>
      <c r="H1172" s="76" t="s">
        <v>1008</v>
      </c>
      <c r="I1172" s="81">
        <v>440411850</v>
      </c>
      <c r="J1172" s="81">
        <v>440411850</v>
      </c>
      <c r="K1172" s="83">
        <v>45772</v>
      </c>
      <c r="L1172" s="82">
        <v>2025</v>
      </c>
      <c r="M1172" s="81">
        <v>0</v>
      </c>
      <c r="N1172" s="81">
        <v>0</v>
      </c>
      <c r="O1172" s="81">
        <v>440411850</v>
      </c>
      <c r="P1172" s="81">
        <v>0</v>
      </c>
      <c r="Q1172" s="80">
        <v>0</v>
      </c>
      <c r="R1172" s="77" t="s">
        <v>3457</v>
      </c>
      <c r="S1172" s="77" t="s">
        <v>3456</v>
      </c>
      <c r="T1172" s="78">
        <v>12</v>
      </c>
      <c r="U1172" s="77" t="s">
        <v>3456</v>
      </c>
      <c r="V1172" s="77" t="s">
        <v>3456</v>
      </c>
      <c r="W1172" s="77" t="s">
        <v>3456</v>
      </c>
      <c r="X1172" s="77" t="s">
        <v>3456</v>
      </c>
      <c r="Y1172" s="77" t="s">
        <v>3456</v>
      </c>
      <c r="Z1172" s="77" t="s">
        <v>3456</v>
      </c>
      <c r="AA1172" s="77" t="s">
        <v>3456</v>
      </c>
      <c r="AB1172" s="77" t="s">
        <v>3456</v>
      </c>
      <c r="AC1172" s="77" t="s">
        <v>3456</v>
      </c>
      <c r="AD1172" s="77" t="s">
        <v>3456</v>
      </c>
      <c r="AE1172" s="77" t="s">
        <v>3456</v>
      </c>
      <c r="AF1172" s="77" t="s">
        <v>3456</v>
      </c>
      <c r="AG1172" s="79">
        <v>1</v>
      </c>
      <c r="AH1172" s="77" t="s">
        <v>3456</v>
      </c>
      <c r="AI1172" s="77" t="s">
        <v>3457</v>
      </c>
      <c r="AJ1172" s="77" t="s">
        <v>3457</v>
      </c>
      <c r="AK1172" s="77" t="s">
        <v>3457</v>
      </c>
      <c r="AL1172" s="50" t="s">
        <v>872</v>
      </c>
      <c r="AM1172" s="50">
        <v>429</v>
      </c>
    </row>
    <row r="1173" spans="1:39" ht="15.75">
      <c r="A1173" s="84" t="s">
        <v>3453</v>
      </c>
      <c r="B1173" s="84" t="s">
        <v>3095</v>
      </c>
      <c r="C1173" s="87" t="s">
        <v>3123</v>
      </c>
      <c r="D1173" s="86" t="s">
        <v>3454</v>
      </c>
      <c r="E1173" s="76" t="s">
        <v>792</v>
      </c>
      <c r="F1173" s="85" t="s">
        <v>1997</v>
      </c>
      <c r="G1173" s="84">
        <v>806008082</v>
      </c>
      <c r="H1173" s="76" t="s">
        <v>3540</v>
      </c>
      <c r="I1173" s="81">
        <v>146803950</v>
      </c>
      <c r="J1173" s="81">
        <v>146803950</v>
      </c>
      <c r="K1173" s="83">
        <v>45735</v>
      </c>
      <c r="L1173" s="82">
        <v>2025</v>
      </c>
      <c r="M1173" s="81">
        <v>146803950</v>
      </c>
      <c r="N1173" s="81">
        <v>0</v>
      </c>
      <c r="O1173" s="81">
        <v>0</v>
      </c>
      <c r="P1173" s="81">
        <v>6731</v>
      </c>
      <c r="Q1173" s="80">
        <v>1</v>
      </c>
      <c r="R1173" s="77" t="s">
        <v>3456</v>
      </c>
      <c r="S1173" s="77" t="s">
        <v>3456</v>
      </c>
      <c r="T1173" s="78">
        <v>12</v>
      </c>
      <c r="U1173" s="77" t="s">
        <v>3456</v>
      </c>
      <c r="V1173" s="77" t="s">
        <v>3456</v>
      </c>
      <c r="W1173" s="77" t="s">
        <v>3456</v>
      </c>
      <c r="X1173" s="77" t="s">
        <v>3456</v>
      </c>
      <c r="Y1173" s="77" t="s">
        <v>3456</v>
      </c>
      <c r="Z1173" s="77" t="s">
        <v>3456</v>
      </c>
      <c r="AA1173" s="77" t="s">
        <v>3456</v>
      </c>
      <c r="AB1173" s="77" t="s">
        <v>3456</v>
      </c>
      <c r="AC1173" s="77" t="s">
        <v>3456</v>
      </c>
      <c r="AD1173" s="77" t="s">
        <v>3456</v>
      </c>
      <c r="AE1173" s="77" t="s">
        <v>3456</v>
      </c>
      <c r="AF1173" s="77" t="s">
        <v>3456</v>
      </c>
      <c r="AG1173" s="79">
        <v>1</v>
      </c>
      <c r="AH1173" s="77" t="s">
        <v>3456</v>
      </c>
      <c r="AI1173" s="77" t="s">
        <v>3457</v>
      </c>
      <c r="AJ1173" s="77" t="s">
        <v>3457</v>
      </c>
      <c r="AK1173" s="77" t="s">
        <v>3457</v>
      </c>
      <c r="AL1173" s="50" t="s">
        <v>872</v>
      </c>
      <c r="AM1173" s="50">
        <v>460</v>
      </c>
    </row>
    <row r="1174" spans="1:39" ht="15.75">
      <c r="A1174" s="84" t="s">
        <v>3453</v>
      </c>
      <c r="B1174" s="84" t="s">
        <v>3095</v>
      </c>
      <c r="C1174" s="87" t="s">
        <v>3125</v>
      </c>
      <c r="D1174" s="86" t="s">
        <v>3454</v>
      </c>
      <c r="E1174" s="76" t="s">
        <v>792</v>
      </c>
      <c r="F1174" s="85" t="s">
        <v>3126</v>
      </c>
      <c r="G1174" s="84">
        <v>806008153</v>
      </c>
      <c r="H1174" s="76" t="s">
        <v>2001</v>
      </c>
      <c r="I1174" s="81">
        <v>587215800</v>
      </c>
      <c r="J1174" s="81">
        <v>587215800</v>
      </c>
      <c r="K1174" s="83">
        <v>45772</v>
      </c>
      <c r="L1174" s="82">
        <v>2025</v>
      </c>
      <c r="M1174" s="81">
        <v>587215800</v>
      </c>
      <c r="N1174" s="81">
        <v>0</v>
      </c>
      <c r="O1174" s="81">
        <v>0</v>
      </c>
      <c r="P1174" s="81">
        <v>0</v>
      </c>
      <c r="Q1174" s="80">
        <v>1</v>
      </c>
      <c r="R1174" s="77" t="s">
        <v>3456</v>
      </c>
      <c r="S1174" s="77" t="s">
        <v>3456</v>
      </c>
      <c r="T1174" s="78">
        <v>7</v>
      </c>
      <c r="U1174" s="77" t="s">
        <v>3456</v>
      </c>
      <c r="V1174" s="77" t="s">
        <v>3456</v>
      </c>
      <c r="W1174" s="77" t="s">
        <v>3456</v>
      </c>
      <c r="X1174" s="77" t="s">
        <v>3456</v>
      </c>
      <c r="Y1174" s="77" t="s">
        <v>3457</v>
      </c>
      <c r="Z1174" s="77" t="s">
        <v>3457</v>
      </c>
      <c r="AA1174" s="77" t="s">
        <v>3457</v>
      </c>
      <c r="AB1174" s="77" t="s">
        <v>3456</v>
      </c>
      <c r="AC1174" s="77" t="s">
        <v>3456</v>
      </c>
      <c r="AD1174" s="77" t="s">
        <v>3457</v>
      </c>
      <c r="AE1174" s="77" t="s">
        <v>3457</v>
      </c>
      <c r="AF1174" s="77" t="s">
        <v>3456</v>
      </c>
      <c r="AG1174" s="79">
        <v>0.58333333333333337</v>
      </c>
      <c r="AH1174" s="77" t="s">
        <v>3456</v>
      </c>
      <c r="AI1174" s="77" t="s">
        <v>3457</v>
      </c>
      <c r="AJ1174" s="77" t="s">
        <v>3457</v>
      </c>
      <c r="AK1174" s="77" t="s">
        <v>3457</v>
      </c>
      <c r="AL1174" s="50" t="s">
        <v>872</v>
      </c>
      <c r="AM1174" s="50">
        <v>433</v>
      </c>
    </row>
    <row r="1175" spans="1:39" ht="15.75">
      <c r="A1175" s="84" t="s">
        <v>3453</v>
      </c>
      <c r="B1175" s="84" t="s">
        <v>3095</v>
      </c>
      <c r="C1175" s="87" t="s">
        <v>3119</v>
      </c>
      <c r="D1175" s="86" t="s">
        <v>3454</v>
      </c>
      <c r="E1175" s="76" t="s">
        <v>792</v>
      </c>
      <c r="F1175" s="85" t="s">
        <v>2003</v>
      </c>
      <c r="G1175" s="84">
        <v>806008270</v>
      </c>
      <c r="H1175" s="76" t="s">
        <v>2004</v>
      </c>
      <c r="I1175" s="81">
        <v>234297900</v>
      </c>
      <c r="J1175" s="81">
        <v>234297900</v>
      </c>
      <c r="K1175" s="83">
        <v>45772</v>
      </c>
      <c r="L1175" s="82">
        <v>2025</v>
      </c>
      <c r="M1175" s="81">
        <v>92237900</v>
      </c>
      <c r="N1175" s="81">
        <v>0</v>
      </c>
      <c r="O1175" s="81">
        <v>142060000</v>
      </c>
      <c r="P1175" s="81">
        <v>4228414.9400000004</v>
      </c>
      <c r="Q1175" s="80">
        <v>0.39367787760795125</v>
      </c>
      <c r="R1175" s="77" t="s">
        <v>3456</v>
      </c>
      <c r="S1175" s="77" t="s">
        <v>3456</v>
      </c>
      <c r="T1175" s="78">
        <v>10</v>
      </c>
      <c r="U1175" s="77" t="s">
        <v>3456</v>
      </c>
      <c r="V1175" s="77" t="s">
        <v>3456</v>
      </c>
      <c r="W1175" s="77" t="s">
        <v>3456</v>
      </c>
      <c r="X1175" s="77" t="s">
        <v>3456</v>
      </c>
      <c r="Y1175" s="77" t="s">
        <v>3456</v>
      </c>
      <c r="Z1175" s="77" t="s">
        <v>3456</v>
      </c>
      <c r="AA1175" s="77" t="s">
        <v>3456</v>
      </c>
      <c r="AB1175" s="77" t="s">
        <v>3457</v>
      </c>
      <c r="AC1175" s="77" t="s">
        <v>3457</v>
      </c>
      <c r="AD1175" s="77" t="s">
        <v>3456</v>
      </c>
      <c r="AE1175" s="77" t="s">
        <v>3456</v>
      </c>
      <c r="AF1175" s="77" t="s">
        <v>3456</v>
      </c>
      <c r="AG1175" s="79">
        <v>0.83333333333333337</v>
      </c>
      <c r="AH1175" s="77" t="s">
        <v>3456</v>
      </c>
      <c r="AI1175" s="77" t="s">
        <v>3457</v>
      </c>
      <c r="AJ1175" s="77" t="s">
        <v>3457</v>
      </c>
      <c r="AK1175" s="77" t="s">
        <v>3457</v>
      </c>
      <c r="AL1175" s="50" t="s">
        <v>872</v>
      </c>
      <c r="AM1175" s="50">
        <v>400</v>
      </c>
    </row>
    <row r="1176" spans="1:39" ht="15.75">
      <c r="A1176" s="84" t="s">
        <v>3453</v>
      </c>
      <c r="B1176" s="84" t="s">
        <v>3095</v>
      </c>
      <c r="C1176" s="87" t="s">
        <v>3107</v>
      </c>
      <c r="D1176" s="86" t="s">
        <v>3454</v>
      </c>
      <c r="E1176" s="76" t="s">
        <v>792</v>
      </c>
      <c r="F1176" s="85" t="s">
        <v>2919</v>
      </c>
      <c r="G1176" s="84">
        <v>806008930</v>
      </c>
      <c r="H1176" s="76" t="s">
        <v>2920</v>
      </c>
      <c r="I1176" s="81">
        <v>293607900</v>
      </c>
      <c r="J1176" s="81">
        <v>293607900</v>
      </c>
      <c r="K1176" s="83">
        <v>45772</v>
      </c>
      <c r="L1176" s="82">
        <v>2025</v>
      </c>
      <c r="M1176" s="81">
        <v>0</v>
      </c>
      <c r="N1176" s="81">
        <v>0</v>
      </c>
      <c r="O1176" s="81">
        <v>293607900</v>
      </c>
      <c r="P1176" s="81">
        <v>0</v>
      </c>
      <c r="Q1176" s="80">
        <v>0</v>
      </c>
      <c r="R1176" s="77" t="s">
        <v>3456</v>
      </c>
      <c r="S1176" s="77" t="s">
        <v>3456</v>
      </c>
      <c r="T1176" s="78">
        <v>11</v>
      </c>
      <c r="U1176" s="77" t="s">
        <v>3456</v>
      </c>
      <c r="V1176" s="77" t="s">
        <v>3456</v>
      </c>
      <c r="W1176" s="77" t="s">
        <v>3456</v>
      </c>
      <c r="X1176" s="77" t="s">
        <v>3456</v>
      </c>
      <c r="Y1176" s="77" t="s">
        <v>3457</v>
      </c>
      <c r="Z1176" s="77" t="s">
        <v>3456</v>
      </c>
      <c r="AA1176" s="77" t="s">
        <v>3456</v>
      </c>
      <c r="AB1176" s="77" t="s">
        <v>3456</v>
      </c>
      <c r="AC1176" s="77" t="s">
        <v>3456</v>
      </c>
      <c r="AD1176" s="77" t="s">
        <v>3456</v>
      </c>
      <c r="AE1176" s="77" t="s">
        <v>3456</v>
      </c>
      <c r="AF1176" s="77" t="s">
        <v>3456</v>
      </c>
      <c r="AG1176" s="79">
        <v>0.91666666666666663</v>
      </c>
      <c r="AH1176" s="77" t="s">
        <v>3456</v>
      </c>
      <c r="AI1176" s="77" t="s">
        <v>3457</v>
      </c>
      <c r="AJ1176" s="77" t="s">
        <v>3457</v>
      </c>
      <c r="AK1176" s="77" t="s">
        <v>3457</v>
      </c>
      <c r="AL1176" s="50" t="s">
        <v>876</v>
      </c>
      <c r="AM1176" s="50">
        <v>297</v>
      </c>
    </row>
    <row r="1177" spans="1:39" ht="15.75">
      <c r="A1177" s="84" t="s">
        <v>3453</v>
      </c>
      <c r="B1177" s="84" t="s">
        <v>3095</v>
      </c>
      <c r="C1177" s="87" t="s">
        <v>3097</v>
      </c>
      <c r="D1177" s="86" t="s">
        <v>3454</v>
      </c>
      <c r="E1177" s="76" t="s">
        <v>792</v>
      </c>
      <c r="F1177" s="85" t="s">
        <v>1010</v>
      </c>
      <c r="G1177" s="84">
        <v>806010788</v>
      </c>
      <c r="H1177" s="76" t="s">
        <v>3520</v>
      </c>
      <c r="I1177" s="81">
        <v>615399750</v>
      </c>
      <c r="J1177" s="81">
        <v>615399750</v>
      </c>
      <c r="K1177" s="83">
        <v>45772</v>
      </c>
      <c r="L1177" s="82">
        <v>2025</v>
      </c>
      <c r="M1177" s="81">
        <v>0</v>
      </c>
      <c r="N1177" s="81">
        <v>0</v>
      </c>
      <c r="O1177" s="81">
        <v>615399750</v>
      </c>
      <c r="P1177" s="81">
        <v>0</v>
      </c>
      <c r="Q1177" s="80">
        <v>0</v>
      </c>
      <c r="R1177" s="77" t="s">
        <v>3457</v>
      </c>
      <c r="S1177" s="77" t="s">
        <v>3456</v>
      </c>
      <c r="T1177" s="78">
        <v>12</v>
      </c>
      <c r="U1177" s="77" t="s">
        <v>3456</v>
      </c>
      <c r="V1177" s="77" t="s">
        <v>3456</v>
      </c>
      <c r="W1177" s="77" t="s">
        <v>3456</v>
      </c>
      <c r="X1177" s="77" t="s">
        <v>3456</v>
      </c>
      <c r="Y1177" s="77" t="s">
        <v>3456</v>
      </c>
      <c r="Z1177" s="77" t="s">
        <v>3456</v>
      </c>
      <c r="AA1177" s="77" t="s">
        <v>3456</v>
      </c>
      <c r="AB1177" s="77" t="s">
        <v>3456</v>
      </c>
      <c r="AC1177" s="77" t="s">
        <v>3456</v>
      </c>
      <c r="AD1177" s="77" t="s">
        <v>3456</v>
      </c>
      <c r="AE1177" s="77" t="s">
        <v>3456</v>
      </c>
      <c r="AF1177" s="77" t="s">
        <v>3456</v>
      </c>
      <c r="AG1177" s="79">
        <v>1</v>
      </c>
      <c r="AH1177" s="77" t="s">
        <v>3456</v>
      </c>
      <c r="AI1177" s="77" t="s">
        <v>3457</v>
      </c>
      <c r="AJ1177" s="77" t="s">
        <v>3457</v>
      </c>
      <c r="AK1177" s="77" t="s">
        <v>3457</v>
      </c>
      <c r="AL1177" s="50" t="s">
        <v>876</v>
      </c>
      <c r="AM1177" s="50">
        <v>239</v>
      </c>
    </row>
    <row r="1178" spans="1:39" ht="15.75">
      <c r="A1178" s="84" t="s">
        <v>3453</v>
      </c>
      <c r="B1178" s="84" t="s">
        <v>3095</v>
      </c>
      <c r="C1178" s="87" t="s">
        <v>508</v>
      </c>
      <c r="D1178" s="86" t="s">
        <v>3454</v>
      </c>
      <c r="E1178" s="76" t="s">
        <v>792</v>
      </c>
      <c r="F1178" s="85" t="s">
        <v>1014</v>
      </c>
      <c r="G1178" s="84">
        <v>806013598</v>
      </c>
      <c r="H1178" s="76" t="s">
        <v>506</v>
      </c>
      <c r="I1178" s="81">
        <v>468595800</v>
      </c>
      <c r="J1178" s="81">
        <v>468595800</v>
      </c>
      <c r="K1178" s="83">
        <v>45735</v>
      </c>
      <c r="L1178" s="82">
        <v>2025</v>
      </c>
      <c r="M1178" s="81">
        <v>468595800</v>
      </c>
      <c r="N1178" s="81">
        <v>0</v>
      </c>
      <c r="O1178" s="81">
        <v>0</v>
      </c>
      <c r="P1178" s="81">
        <v>758966</v>
      </c>
      <c r="Q1178" s="80">
        <v>1</v>
      </c>
      <c r="R1178" s="77" t="s">
        <v>3456</v>
      </c>
      <c r="S1178" s="77" t="s">
        <v>3456</v>
      </c>
      <c r="T1178" s="78">
        <v>12</v>
      </c>
      <c r="U1178" s="77" t="s">
        <v>3456</v>
      </c>
      <c r="V1178" s="77" t="s">
        <v>3456</v>
      </c>
      <c r="W1178" s="77" t="s">
        <v>3456</v>
      </c>
      <c r="X1178" s="77" t="s">
        <v>3456</v>
      </c>
      <c r="Y1178" s="77" t="s">
        <v>3456</v>
      </c>
      <c r="Z1178" s="77" t="s">
        <v>3456</v>
      </c>
      <c r="AA1178" s="77" t="s">
        <v>3456</v>
      </c>
      <c r="AB1178" s="77" t="s">
        <v>3456</v>
      </c>
      <c r="AC1178" s="77" t="s">
        <v>3456</v>
      </c>
      <c r="AD1178" s="77" t="s">
        <v>3456</v>
      </c>
      <c r="AE1178" s="77" t="s">
        <v>3456</v>
      </c>
      <c r="AF1178" s="77" t="s">
        <v>3456</v>
      </c>
      <c r="AG1178" s="79">
        <v>1</v>
      </c>
      <c r="AH1178" s="77" t="s">
        <v>3456</v>
      </c>
      <c r="AI1178" s="77" t="s">
        <v>3457</v>
      </c>
      <c r="AJ1178" s="77" t="s">
        <v>3457</v>
      </c>
      <c r="AK1178" s="77" t="s">
        <v>3457</v>
      </c>
      <c r="AL1178" s="50" t="s">
        <v>872</v>
      </c>
      <c r="AM1178" s="50">
        <v>765</v>
      </c>
    </row>
    <row r="1179" spans="1:39" ht="15.75">
      <c r="A1179" s="84" t="s">
        <v>3453</v>
      </c>
      <c r="B1179" s="84" t="s">
        <v>3095</v>
      </c>
      <c r="C1179" s="87" t="s">
        <v>3116</v>
      </c>
      <c r="D1179" s="86" t="s">
        <v>3454</v>
      </c>
      <c r="E1179" s="76" t="s">
        <v>792</v>
      </c>
      <c r="F1179" s="85" t="s">
        <v>2007</v>
      </c>
      <c r="G1179" s="84">
        <v>806013761</v>
      </c>
      <c r="H1179" s="76" t="s">
        <v>2008</v>
      </c>
      <c r="I1179" s="81">
        <v>381101850</v>
      </c>
      <c r="J1179" s="81">
        <v>381101850</v>
      </c>
      <c r="K1179" s="83">
        <v>45772</v>
      </c>
      <c r="L1179" s="82">
        <v>2025</v>
      </c>
      <c r="M1179" s="81">
        <v>238919400</v>
      </c>
      <c r="N1179" s="81">
        <v>0</v>
      </c>
      <c r="O1179" s="81">
        <v>142182450</v>
      </c>
      <c r="P1179" s="81">
        <v>0</v>
      </c>
      <c r="Q1179" s="80">
        <v>0.62691745002025046</v>
      </c>
      <c r="R1179" s="77" t="s">
        <v>3457</v>
      </c>
      <c r="S1179" s="77" t="s">
        <v>3457</v>
      </c>
      <c r="T1179" s="78">
        <v>0</v>
      </c>
      <c r="U1179" s="77" t="s">
        <v>3457</v>
      </c>
      <c r="V1179" s="77" t="s">
        <v>3457</v>
      </c>
      <c r="W1179" s="77" t="s">
        <v>3457</v>
      </c>
      <c r="X1179" s="77" t="s">
        <v>3457</v>
      </c>
      <c r="Y1179" s="77" t="s">
        <v>3457</v>
      </c>
      <c r="Z1179" s="77" t="s">
        <v>3457</v>
      </c>
      <c r="AA1179" s="77" t="s">
        <v>3457</v>
      </c>
      <c r="AB1179" s="77" t="s">
        <v>3457</v>
      </c>
      <c r="AC1179" s="77" t="s">
        <v>3457</v>
      </c>
      <c r="AD1179" s="77" t="s">
        <v>3457</v>
      </c>
      <c r="AE1179" s="77" t="s">
        <v>3457</v>
      </c>
      <c r="AF1179" s="77" t="s">
        <v>3457</v>
      </c>
      <c r="AG1179" s="79">
        <v>0</v>
      </c>
      <c r="AH1179" s="77" t="s">
        <v>3456</v>
      </c>
      <c r="AI1179" s="77" t="s">
        <v>3457</v>
      </c>
      <c r="AJ1179" s="77" t="s">
        <v>3457</v>
      </c>
      <c r="AK1179" s="77" t="s">
        <v>3457</v>
      </c>
      <c r="AL1179" s="50" t="s">
        <v>910</v>
      </c>
      <c r="AM1179" s="50">
        <v>44</v>
      </c>
    </row>
    <row r="1180" spans="1:39" ht="15.75">
      <c r="A1180" s="84" t="s">
        <v>3453</v>
      </c>
      <c r="B1180" s="84" t="s">
        <v>3095</v>
      </c>
      <c r="C1180" s="87" t="s">
        <v>3127</v>
      </c>
      <c r="D1180" s="86" t="s">
        <v>3454</v>
      </c>
      <c r="E1180" s="76" t="s">
        <v>792</v>
      </c>
      <c r="F1180" s="85" t="s">
        <v>1017</v>
      </c>
      <c r="G1180" s="84">
        <v>806014499</v>
      </c>
      <c r="H1180" s="76" t="s">
        <v>1018</v>
      </c>
      <c r="I1180" s="81">
        <v>293607900</v>
      </c>
      <c r="J1180" s="81">
        <v>293607900</v>
      </c>
      <c r="K1180" s="83">
        <v>45772</v>
      </c>
      <c r="L1180" s="82">
        <v>2025</v>
      </c>
      <c r="M1180" s="81">
        <v>0</v>
      </c>
      <c r="N1180" s="81">
        <v>0</v>
      </c>
      <c r="O1180" s="81">
        <v>293607900</v>
      </c>
      <c r="P1180" s="81">
        <v>0</v>
      </c>
      <c r="Q1180" s="80">
        <v>0</v>
      </c>
      <c r="R1180" s="77" t="s">
        <v>3456</v>
      </c>
      <c r="S1180" s="77" t="s">
        <v>3456</v>
      </c>
      <c r="T1180" s="78">
        <v>12</v>
      </c>
      <c r="U1180" s="77" t="s">
        <v>3456</v>
      </c>
      <c r="V1180" s="77" t="s">
        <v>3456</v>
      </c>
      <c r="W1180" s="77" t="s">
        <v>3456</v>
      </c>
      <c r="X1180" s="77" t="s">
        <v>3456</v>
      </c>
      <c r="Y1180" s="77" t="s">
        <v>3456</v>
      </c>
      <c r="Z1180" s="77" t="s">
        <v>3456</v>
      </c>
      <c r="AA1180" s="77" t="s">
        <v>3456</v>
      </c>
      <c r="AB1180" s="77" t="s">
        <v>3456</v>
      </c>
      <c r="AC1180" s="77" t="s">
        <v>3456</v>
      </c>
      <c r="AD1180" s="77" t="s">
        <v>3456</v>
      </c>
      <c r="AE1180" s="77" t="s">
        <v>3456</v>
      </c>
      <c r="AF1180" s="77" t="s">
        <v>3456</v>
      </c>
      <c r="AG1180" s="79">
        <v>1</v>
      </c>
      <c r="AH1180" s="77" t="s">
        <v>3456</v>
      </c>
      <c r="AI1180" s="77" t="s">
        <v>3457</v>
      </c>
      <c r="AJ1180" s="77" t="s">
        <v>3457</v>
      </c>
      <c r="AK1180" s="77" t="s">
        <v>3457</v>
      </c>
      <c r="AL1180" s="50" t="s">
        <v>872</v>
      </c>
      <c r="AM1180" s="50">
        <v>416</v>
      </c>
    </row>
    <row r="1181" spans="1:39" ht="15.75">
      <c r="A1181" s="84" t="s">
        <v>3453</v>
      </c>
      <c r="B1181" s="84" t="s">
        <v>3095</v>
      </c>
      <c r="C1181" s="87" t="s">
        <v>3111</v>
      </c>
      <c r="D1181" s="86" t="s">
        <v>3476</v>
      </c>
      <c r="E1181" s="76" t="s">
        <v>799</v>
      </c>
      <c r="F1181" s="85" t="s">
        <v>2992</v>
      </c>
      <c r="G1181" s="84">
        <v>807004631</v>
      </c>
      <c r="H1181" s="76" t="s">
        <v>2993</v>
      </c>
      <c r="I1181" s="81">
        <v>1609800800</v>
      </c>
      <c r="J1181" s="81">
        <v>1609800800</v>
      </c>
      <c r="K1181" s="83">
        <v>45735</v>
      </c>
      <c r="L1181" s="82">
        <v>2025</v>
      </c>
      <c r="M1181" s="81">
        <v>0</v>
      </c>
      <c r="N1181" s="81">
        <v>0</v>
      </c>
      <c r="O1181" s="81">
        <v>1609800800</v>
      </c>
      <c r="P1181" s="81">
        <v>16807057</v>
      </c>
      <c r="Q1181" s="80">
        <v>0</v>
      </c>
      <c r="R1181" s="77" t="s">
        <v>3456</v>
      </c>
      <c r="S1181" s="77" t="s">
        <v>3456</v>
      </c>
      <c r="T1181" s="78">
        <v>10</v>
      </c>
      <c r="U1181" s="77" t="s">
        <v>3456</v>
      </c>
      <c r="V1181" s="77" t="s">
        <v>3456</v>
      </c>
      <c r="W1181" s="77" t="s">
        <v>3456</v>
      </c>
      <c r="X1181" s="77" t="s">
        <v>3456</v>
      </c>
      <c r="Y1181" s="77" t="s">
        <v>3456</v>
      </c>
      <c r="Z1181" s="77" t="s">
        <v>3456</v>
      </c>
      <c r="AA1181" s="77" t="s">
        <v>3457</v>
      </c>
      <c r="AB1181" s="77" t="s">
        <v>3456</v>
      </c>
      <c r="AC1181" s="77" t="s">
        <v>3457</v>
      </c>
      <c r="AD1181" s="77" t="s">
        <v>3456</v>
      </c>
      <c r="AE1181" s="77" t="s">
        <v>3456</v>
      </c>
      <c r="AF1181" s="77" t="s">
        <v>3456</v>
      </c>
      <c r="AG1181" s="79">
        <v>0.83333333333333337</v>
      </c>
      <c r="AH1181" s="77" t="s">
        <v>3456</v>
      </c>
      <c r="AI1181" s="77" t="s">
        <v>3457</v>
      </c>
      <c r="AJ1181" s="77" t="s">
        <v>3457</v>
      </c>
      <c r="AK1181" s="77" t="s">
        <v>3457</v>
      </c>
      <c r="AL1181" s="50" t="s">
        <v>910</v>
      </c>
      <c r="AM1181" s="50">
        <v>47</v>
      </c>
    </row>
    <row r="1182" spans="1:39" ht="15.75">
      <c r="A1182" s="84" t="s">
        <v>3453</v>
      </c>
      <c r="B1182" s="84" t="s">
        <v>3095</v>
      </c>
      <c r="C1182" s="87" t="s">
        <v>594</v>
      </c>
      <c r="D1182" s="86" t="s">
        <v>3510</v>
      </c>
      <c r="E1182" s="76" t="s">
        <v>822</v>
      </c>
      <c r="F1182" s="85" t="s">
        <v>822</v>
      </c>
      <c r="G1182" s="84">
        <v>819004070</v>
      </c>
      <c r="H1182" s="76" t="s">
        <v>592</v>
      </c>
      <c r="I1182" s="81">
        <v>293607900</v>
      </c>
      <c r="J1182" s="81">
        <v>293607900</v>
      </c>
      <c r="K1182" s="83">
        <v>45772</v>
      </c>
      <c r="L1182" s="82">
        <v>2025</v>
      </c>
      <c r="M1182" s="81">
        <v>0</v>
      </c>
      <c r="N1182" s="81">
        <v>0</v>
      </c>
      <c r="O1182" s="81">
        <v>293607900</v>
      </c>
      <c r="P1182" s="81">
        <v>0</v>
      </c>
      <c r="Q1182" s="80">
        <v>0</v>
      </c>
      <c r="R1182" s="77" t="s">
        <v>3457</v>
      </c>
      <c r="S1182" s="77" t="s">
        <v>3456</v>
      </c>
      <c r="T1182" s="78">
        <v>12</v>
      </c>
      <c r="U1182" s="77" t="s">
        <v>3456</v>
      </c>
      <c r="V1182" s="77" t="s">
        <v>3456</v>
      </c>
      <c r="W1182" s="77" t="s">
        <v>3456</v>
      </c>
      <c r="X1182" s="77" t="s">
        <v>3456</v>
      </c>
      <c r="Y1182" s="77" t="s">
        <v>3456</v>
      </c>
      <c r="Z1182" s="77" t="s">
        <v>3456</v>
      </c>
      <c r="AA1182" s="77" t="s">
        <v>3456</v>
      </c>
      <c r="AB1182" s="77" t="s">
        <v>3456</v>
      </c>
      <c r="AC1182" s="77" t="s">
        <v>3456</v>
      </c>
      <c r="AD1182" s="77" t="s">
        <v>3456</v>
      </c>
      <c r="AE1182" s="77" t="s">
        <v>3456</v>
      </c>
      <c r="AF1182" s="77" t="s">
        <v>3456</v>
      </c>
      <c r="AG1182" s="79">
        <v>1</v>
      </c>
      <c r="AH1182" s="77" t="s">
        <v>3456</v>
      </c>
      <c r="AI1182" s="77" t="s">
        <v>3457</v>
      </c>
      <c r="AJ1182" s="77" t="s">
        <v>3457</v>
      </c>
      <c r="AK1182" s="77" t="s">
        <v>3457</v>
      </c>
      <c r="AL1182" s="50" t="s">
        <v>872</v>
      </c>
      <c r="AM1182" s="50">
        <v>455</v>
      </c>
    </row>
    <row r="1183" spans="1:39" ht="15.75">
      <c r="A1183" s="84" t="s">
        <v>3453</v>
      </c>
      <c r="B1183" s="84" t="s">
        <v>3095</v>
      </c>
      <c r="C1183" s="87" t="s">
        <v>3105</v>
      </c>
      <c r="D1183" s="86" t="s">
        <v>3508</v>
      </c>
      <c r="E1183" s="76" t="s">
        <v>794</v>
      </c>
      <c r="F1183" s="85" t="s">
        <v>1050</v>
      </c>
      <c r="G1183" s="84">
        <v>824000426</v>
      </c>
      <c r="H1183" s="76" t="s">
        <v>1051</v>
      </c>
      <c r="I1183" s="81">
        <v>121437900</v>
      </c>
      <c r="J1183" s="81">
        <v>121437900</v>
      </c>
      <c r="K1183" s="83">
        <v>45772</v>
      </c>
      <c r="L1183" s="82">
        <v>2025</v>
      </c>
      <c r="M1183" s="81">
        <v>53310000</v>
      </c>
      <c r="N1183" s="81">
        <v>1500000</v>
      </c>
      <c r="O1183" s="81">
        <v>66627900</v>
      </c>
      <c r="P1183" s="81">
        <v>31364</v>
      </c>
      <c r="Q1183" s="80">
        <v>0.45134179691842496</v>
      </c>
      <c r="R1183" s="77" t="s">
        <v>3456</v>
      </c>
      <c r="S1183" s="77" t="s">
        <v>3456</v>
      </c>
      <c r="T1183" s="78">
        <v>12</v>
      </c>
      <c r="U1183" s="77" t="s">
        <v>3456</v>
      </c>
      <c r="V1183" s="77" t="s">
        <v>3456</v>
      </c>
      <c r="W1183" s="77" t="s">
        <v>3456</v>
      </c>
      <c r="X1183" s="77" t="s">
        <v>3456</v>
      </c>
      <c r="Y1183" s="77" t="s">
        <v>3456</v>
      </c>
      <c r="Z1183" s="77" t="s">
        <v>3456</v>
      </c>
      <c r="AA1183" s="77" t="s">
        <v>3456</v>
      </c>
      <c r="AB1183" s="77" t="s">
        <v>3456</v>
      </c>
      <c r="AC1183" s="77" t="s">
        <v>3456</v>
      </c>
      <c r="AD1183" s="77" t="s">
        <v>3456</v>
      </c>
      <c r="AE1183" s="77" t="s">
        <v>3456</v>
      </c>
      <c r="AF1183" s="77" t="s">
        <v>3456</v>
      </c>
      <c r="AG1183" s="79">
        <v>1</v>
      </c>
      <c r="AH1183" s="77" t="s">
        <v>3456</v>
      </c>
      <c r="AI1183" s="77" t="s">
        <v>3457</v>
      </c>
      <c r="AJ1183" s="77" t="s">
        <v>3457</v>
      </c>
      <c r="AK1183" s="77" t="s">
        <v>3457</v>
      </c>
      <c r="AL1183" s="50" t="s">
        <v>876</v>
      </c>
      <c r="AM1183" s="50">
        <v>278</v>
      </c>
    </row>
    <row r="1184" spans="1:39" ht="15.75">
      <c r="A1184" s="84" t="s">
        <v>3453</v>
      </c>
      <c r="B1184" s="84" t="s">
        <v>3095</v>
      </c>
      <c r="C1184" s="87" t="s">
        <v>3100</v>
      </c>
      <c r="D1184" s="86" t="s">
        <v>3508</v>
      </c>
      <c r="E1184" s="76" t="s">
        <v>794</v>
      </c>
      <c r="F1184" s="85" t="s">
        <v>1043</v>
      </c>
      <c r="G1184" s="84">
        <v>824000442</v>
      </c>
      <c r="H1184" s="76" t="s">
        <v>1044</v>
      </c>
      <c r="I1184" s="81">
        <v>160977900</v>
      </c>
      <c r="J1184" s="81">
        <v>160977900</v>
      </c>
      <c r="K1184" s="83">
        <v>45772</v>
      </c>
      <c r="L1184" s="82">
        <v>2025</v>
      </c>
      <c r="M1184" s="81">
        <v>0</v>
      </c>
      <c r="N1184" s="81">
        <v>0</v>
      </c>
      <c r="O1184" s="81">
        <v>160977900</v>
      </c>
      <c r="P1184" s="81">
        <v>5246</v>
      </c>
      <c r="Q1184" s="80">
        <v>0</v>
      </c>
      <c r="R1184" s="77" t="s">
        <v>3456</v>
      </c>
      <c r="S1184" s="77" t="s">
        <v>3456</v>
      </c>
      <c r="T1184" s="78">
        <v>10</v>
      </c>
      <c r="U1184" s="77" t="s">
        <v>3456</v>
      </c>
      <c r="V1184" s="77" t="s">
        <v>3456</v>
      </c>
      <c r="W1184" s="77" t="s">
        <v>3456</v>
      </c>
      <c r="X1184" s="77" t="s">
        <v>3456</v>
      </c>
      <c r="Y1184" s="77" t="s">
        <v>3456</v>
      </c>
      <c r="Z1184" s="77" t="s">
        <v>3456</v>
      </c>
      <c r="AA1184" s="77" t="s">
        <v>3456</v>
      </c>
      <c r="AB1184" s="77" t="s">
        <v>3457</v>
      </c>
      <c r="AC1184" s="77" t="s">
        <v>3457</v>
      </c>
      <c r="AD1184" s="77" t="s">
        <v>3456</v>
      </c>
      <c r="AE1184" s="77" t="s">
        <v>3456</v>
      </c>
      <c r="AF1184" s="77" t="s">
        <v>3456</v>
      </c>
      <c r="AG1184" s="79">
        <v>0.83333333333333337</v>
      </c>
      <c r="AH1184" s="77" t="s">
        <v>3456</v>
      </c>
      <c r="AI1184" s="77" t="s">
        <v>3457</v>
      </c>
      <c r="AJ1184" s="77" t="s">
        <v>3457</v>
      </c>
      <c r="AK1184" s="77" t="s">
        <v>3457</v>
      </c>
      <c r="AL1184" s="50" t="s">
        <v>876</v>
      </c>
      <c r="AM1184" s="50">
        <v>295</v>
      </c>
    </row>
    <row r="1185" spans="1:39" ht="15.75">
      <c r="A1185" s="84" t="s">
        <v>3453</v>
      </c>
      <c r="B1185" s="84" t="s">
        <v>3095</v>
      </c>
      <c r="C1185" s="87" t="s">
        <v>205</v>
      </c>
      <c r="D1185" s="86" t="s">
        <v>3508</v>
      </c>
      <c r="E1185" s="76" t="s">
        <v>794</v>
      </c>
      <c r="F1185" s="85" t="s">
        <v>1052</v>
      </c>
      <c r="G1185" s="84">
        <v>824000450</v>
      </c>
      <c r="H1185" s="76" t="s">
        <v>1053</v>
      </c>
      <c r="I1185" s="81">
        <v>121437900</v>
      </c>
      <c r="J1185" s="81">
        <v>121437900</v>
      </c>
      <c r="K1185" s="83">
        <v>45772</v>
      </c>
      <c r="L1185" s="82">
        <v>2025</v>
      </c>
      <c r="M1185" s="81">
        <v>102000000</v>
      </c>
      <c r="N1185" s="81">
        <v>2099999</v>
      </c>
      <c r="O1185" s="81">
        <v>17337901</v>
      </c>
      <c r="P1185" s="81">
        <v>152110.63</v>
      </c>
      <c r="Q1185" s="80">
        <v>0.85722825411177239</v>
      </c>
      <c r="R1185" s="77" t="s">
        <v>3456</v>
      </c>
      <c r="S1185" s="77" t="s">
        <v>3456</v>
      </c>
      <c r="T1185" s="78">
        <v>12</v>
      </c>
      <c r="U1185" s="77" t="s">
        <v>3456</v>
      </c>
      <c r="V1185" s="77" t="s">
        <v>3456</v>
      </c>
      <c r="W1185" s="77" t="s">
        <v>3456</v>
      </c>
      <c r="X1185" s="77" t="s">
        <v>3456</v>
      </c>
      <c r="Y1185" s="77" t="s">
        <v>3456</v>
      </c>
      <c r="Z1185" s="77" t="s">
        <v>3456</v>
      </c>
      <c r="AA1185" s="77" t="s">
        <v>3456</v>
      </c>
      <c r="AB1185" s="77" t="s">
        <v>3456</v>
      </c>
      <c r="AC1185" s="77" t="s">
        <v>3456</v>
      </c>
      <c r="AD1185" s="77" t="s">
        <v>3456</v>
      </c>
      <c r="AE1185" s="77" t="s">
        <v>3456</v>
      </c>
      <c r="AF1185" s="77" t="s">
        <v>3456</v>
      </c>
      <c r="AG1185" s="79">
        <v>1</v>
      </c>
      <c r="AH1185" s="77" t="s">
        <v>3456</v>
      </c>
      <c r="AI1185" s="77" t="s">
        <v>3457</v>
      </c>
      <c r="AJ1185" s="77" t="s">
        <v>3457</v>
      </c>
      <c r="AK1185" s="77" t="s">
        <v>3457</v>
      </c>
      <c r="AL1185" s="50" t="s">
        <v>872</v>
      </c>
      <c r="AM1185" s="50">
        <v>646</v>
      </c>
    </row>
    <row r="1186" spans="1:39" ht="15.75">
      <c r="A1186" s="84" t="s">
        <v>3453</v>
      </c>
      <c r="B1186" s="84" t="s">
        <v>3095</v>
      </c>
      <c r="C1186" s="87" t="s">
        <v>3104</v>
      </c>
      <c r="D1186" s="86" t="s">
        <v>3508</v>
      </c>
      <c r="E1186" s="76" t="s">
        <v>794</v>
      </c>
      <c r="F1186" s="85" t="s">
        <v>1067</v>
      </c>
      <c r="G1186" s="84">
        <v>824000785</v>
      </c>
      <c r="H1186" s="76" t="s">
        <v>1068</v>
      </c>
      <c r="I1186" s="81">
        <v>242875800</v>
      </c>
      <c r="J1186" s="81">
        <v>242875800</v>
      </c>
      <c r="K1186" s="83">
        <v>45772</v>
      </c>
      <c r="L1186" s="82">
        <v>2025</v>
      </c>
      <c r="M1186" s="81">
        <v>0</v>
      </c>
      <c r="N1186" s="81">
        <v>0</v>
      </c>
      <c r="O1186" s="81">
        <v>242875800</v>
      </c>
      <c r="P1186" s="81">
        <v>0</v>
      </c>
      <c r="Q1186" s="80">
        <v>0</v>
      </c>
      <c r="R1186" s="77" t="s">
        <v>3457</v>
      </c>
      <c r="S1186" s="77" t="s">
        <v>3456</v>
      </c>
      <c r="T1186" s="78">
        <v>8</v>
      </c>
      <c r="U1186" s="77" t="s">
        <v>3456</v>
      </c>
      <c r="V1186" s="77" t="s">
        <v>3456</v>
      </c>
      <c r="W1186" s="77" t="s">
        <v>3456</v>
      </c>
      <c r="X1186" s="77" t="s">
        <v>3456</v>
      </c>
      <c r="Y1186" s="77" t="s">
        <v>3456</v>
      </c>
      <c r="Z1186" s="77" t="s">
        <v>3457</v>
      </c>
      <c r="AA1186" s="77" t="s">
        <v>3456</v>
      </c>
      <c r="AB1186" s="77" t="s">
        <v>3457</v>
      </c>
      <c r="AC1186" s="77" t="s">
        <v>3457</v>
      </c>
      <c r="AD1186" s="77" t="s">
        <v>3456</v>
      </c>
      <c r="AE1186" s="77" t="s">
        <v>3456</v>
      </c>
      <c r="AF1186" s="77" t="s">
        <v>3457</v>
      </c>
      <c r="AG1186" s="79">
        <v>0.66666666666666663</v>
      </c>
      <c r="AH1186" s="77" t="s">
        <v>3456</v>
      </c>
      <c r="AI1186" s="77" t="s">
        <v>3457</v>
      </c>
      <c r="AJ1186" s="77" t="s">
        <v>3457</v>
      </c>
      <c r="AK1186" s="77" t="s">
        <v>3457</v>
      </c>
      <c r="AL1186" s="50" t="s">
        <v>876</v>
      </c>
      <c r="AM1186" s="50">
        <v>323</v>
      </c>
    </row>
    <row r="1187" spans="1:39" ht="15.75">
      <c r="A1187" s="84" t="s">
        <v>3453</v>
      </c>
      <c r="B1187" s="84" t="s">
        <v>3095</v>
      </c>
      <c r="C1187" s="87" t="s">
        <v>3124</v>
      </c>
      <c r="D1187" s="86" t="s">
        <v>3454</v>
      </c>
      <c r="E1187" s="76" t="s">
        <v>792</v>
      </c>
      <c r="F1187" s="85" t="s">
        <v>1026</v>
      </c>
      <c r="G1187" s="84">
        <v>829001887</v>
      </c>
      <c r="H1187" s="76" t="s">
        <v>1027</v>
      </c>
      <c r="I1187" s="81">
        <v>293607900</v>
      </c>
      <c r="J1187" s="81">
        <v>293607900</v>
      </c>
      <c r="K1187" s="83">
        <v>45772</v>
      </c>
      <c r="L1187" s="82">
        <v>2025</v>
      </c>
      <c r="M1187" s="81">
        <v>124804900</v>
      </c>
      <c r="N1187" s="81">
        <v>0</v>
      </c>
      <c r="O1187" s="81">
        <v>168803000</v>
      </c>
      <c r="P1187" s="81">
        <v>0</v>
      </c>
      <c r="Q1187" s="80">
        <v>0.42507337166336462</v>
      </c>
      <c r="R1187" s="77" t="s">
        <v>3456</v>
      </c>
      <c r="S1187" s="77" t="s">
        <v>3456</v>
      </c>
      <c r="T1187" s="78">
        <v>12</v>
      </c>
      <c r="U1187" s="77" t="s">
        <v>3456</v>
      </c>
      <c r="V1187" s="77" t="s">
        <v>3456</v>
      </c>
      <c r="W1187" s="77" t="s">
        <v>3456</v>
      </c>
      <c r="X1187" s="77" t="s">
        <v>3456</v>
      </c>
      <c r="Y1187" s="77" t="s">
        <v>3456</v>
      </c>
      <c r="Z1187" s="77" t="s">
        <v>3456</v>
      </c>
      <c r="AA1187" s="77" t="s">
        <v>3456</v>
      </c>
      <c r="AB1187" s="77" t="s">
        <v>3456</v>
      </c>
      <c r="AC1187" s="77" t="s">
        <v>3456</v>
      </c>
      <c r="AD1187" s="77" t="s">
        <v>3456</v>
      </c>
      <c r="AE1187" s="77" t="s">
        <v>3456</v>
      </c>
      <c r="AF1187" s="77" t="s">
        <v>3456</v>
      </c>
      <c r="AG1187" s="79">
        <v>1</v>
      </c>
      <c r="AH1187" s="77" t="s">
        <v>3456</v>
      </c>
      <c r="AI1187" s="77" t="s">
        <v>3457</v>
      </c>
      <c r="AJ1187" s="77" t="s">
        <v>3457</v>
      </c>
      <c r="AK1187" s="77" t="s">
        <v>3457</v>
      </c>
      <c r="AL1187" s="50" t="s">
        <v>872</v>
      </c>
      <c r="AM1187" s="50">
        <v>370</v>
      </c>
    </row>
    <row r="1188" spans="1:39" ht="15.75">
      <c r="A1188" s="84" t="s">
        <v>3453</v>
      </c>
      <c r="B1188" s="84" t="s">
        <v>3095</v>
      </c>
      <c r="C1188" s="87" t="s">
        <v>3093</v>
      </c>
      <c r="D1188" s="86" t="s">
        <v>3493</v>
      </c>
      <c r="E1188" s="76" t="s">
        <v>812</v>
      </c>
      <c r="F1188" s="85" t="s">
        <v>3094</v>
      </c>
      <c r="G1188" s="84">
        <v>890680033</v>
      </c>
      <c r="H1188" s="76" t="s">
        <v>2524</v>
      </c>
      <c r="I1188" s="81">
        <v>584273700</v>
      </c>
      <c r="J1188" s="81">
        <v>584273700</v>
      </c>
      <c r="K1188" s="83">
        <v>45772</v>
      </c>
      <c r="L1188" s="82">
        <v>2025</v>
      </c>
      <c r="M1188" s="81">
        <v>0</v>
      </c>
      <c r="N1188" s="81">
        <v>0</v>
      </c>
      <c r="O1188" s="81">
        <v>584273700</v>
      </c>
      <c r="P1188" s="81">
        <v>3668272.3</v>
      </c>
      <c r="Q1188" s="80">
        <v>0</v>
      </c>
      <c r="R1188" s="77" t="s">
        <v>3456</v>
      </c>
      <c r="S1188" s="77" t="s">
        <v>3456</v>
      </c>
      <c r="T1188" s="78">
        <v>10</v>
      </c>
      <c r="U1188" s="77" t="s">
        <v>3456</v>
      </c>
      <c r="V1188" s="77" t="s">
        <v>3456</v>
      </c>
      <c r="W1188" s="77" t="s">
        <v>3456</v>
      </c>
      <c r="X1188" s="77" t="s">
        <v>3456</v>
      </c>
      <c r="Y1188" s="77" t="s">
        <v>3457</v>
      </c>
      <c r="Z1188" s="77" t="s">
        <v>3456</v>
      </c>
      <c r="AA1188" s="77" t="s">
        <v>3457</v>
      </c>
      <c r="AB1188" s="77" t="s">
        <v>3456</v>
      </c>
      <c r="AC1188" s="77" t="s">
        <v>3456</v>
      </c>
      <c r="AD1188" s="77" t="s">
        <v>3456</v>
      </c>
      <c r="AE1188" s="77" t="s">
        <v>3456</v>
      </c>
      <c r="AF1188" s="77" t="s">
        <v>3456</v>
      </c>
      <c r="AG1188" s="79">
        <v>0.83333333333333337</v>
      </c>
      <c r="AH1188" s="77" t="s">
        <v>3456</v>
      </c>
      <c r="AI1188" s="77" t="s">
        <v>3457</v>
      </c>
      <c r="AJ1188" s="77" t="s">
        <v>3457</v>
      </c>
      <c r="AK1188" s="77" t="s">
        <v>3457</v>
      </c>
      <c r="AL1188" s="50" t="s">
        <v>910</v>
      </c>
      <c r="AM1188" s="50">
        <v>50</v>
      </c>
    </row>
    <row r="1189" spans="1:39" ht="15.75">
      <c r="A1189" s="84" t="s">
        <v>3453</v>
      </c>
      <c r="B1189" s="84" t="s">
        <v>3095</v>
      </c>
      <c r="C1189" s="87" t="s">
        <v>3108</v>
      </c>
      <c r="D1189" s="86" t="s">
        <v>3489</v>
      </c>
      <c r="E1189" s="76" t="s">
        <v>800</v>
      </c>
      <c r="F1189" s="85" t="s">
        <v>3109</v>
      </c>
      <c r="G1189" s="84">
        <v>892115009</v>
      </c>
      <c r="H1189" s="76" t="s">
        <v>3110</v>
      </c>
      <c r="I1189" s="81">
        <v>1214379000</v>
      </c>
      <c r="J1189" s="81">
        <v>1214379000</v>
      </c>
      <c r="K1189" s="83">
        <v>45625</v>
      </c>
      <c r="L1189" s="82">
        <v>2024</v>
      </c>
      <c r="M1189" s="81">
        <v>1214379000</v>
      </c>
      <c r="N1189" s="81">
        <v>0</v>
      </c>
      <c r="O1189" s="81">
        <v>0</v>
      </c>
      <c r="P1189" s="81">
        <v>0</v>
      </c>
      <c r="Q1189" s="80">
        <v>1</v>
      </c>
      <c r="R1189" s="77" t="s">
        <v>3457</v>
      </c>
      <c r="S1189" s="77" t="s">
        <v>3456</v>
      </c>
      <c r="T1189" s="78">
        <v>8</v>
      </c>
      <c r="U1189" s="77" t="s">
        <v>3456</v>
      </c>
      <c r="V1189" s="77" t="s">
        <v>3456</v>
      </c>
      <c r="W1189" s="77" t="s">
        <v>3456</v>
      </c>
      <c r="X1189" s="77" t="s">
        <v>3456</v>
      </c>
      <c r="Y1189" s="77" t="s">
        <v>3456</v>
      </c>
      <c r="Z1189" s="77" t="s">
        <v>3456</v>
      </c>
      <c r="AA1189" s="77" t="s">
        <v>3457</v>
      </c>
      <c r="AB1189" s="77" t="s">
        <v>3456</v>
      </c>
      <c r="AC1189" s="77" t="s">
        <v>3457</v>
      </c>
      <c r="AD1189" s="77" t="s">
        <v>3457</v>
      </c>
      <c r="AE1189" s="77" t="s">
        <v>3457</v>
      </c>
      <c r="AF1189" s="77" t="s">
        <v>3456</v>
      </c>
      <c r="AG1189" s="79">
        <v>0.66666666666666663</v>
      </c>
      <c r="AH1189" s="77" t="s">
        <v>3456</v>
      </c>
      <c r="AI1189" s="77" t="s">
        <v>3457</v>
      </c>
      <c r="AJ1189" s="77" t="s">
        <v>3457</v>
      </c>
      <c r="AK1189" s="77" t="s">
        <v>3457</v>
      </c>
      <c r="AL1189" s="50" t="s">
        <v>910</v>
      </c>
      <c r="AM1189" s="50">
        <v>41</v>
      </c>
    </row>
    <row r="1190" spans="1:39" ht="15.75">
      <c r="A1190" s="84" t="s">
        <v>3453</v>
      </c>
      <c r="B1190" s="84" t="s">
        <v>3095</v>
      </c>
      <c r="C1190" s="87" t="s">
        <v>3114</v>
      </c>
      <c r="D1190" s="86" t="s">
        <v>3508</v>
      </c>
      <c r="E1190" s="76" t="s">
        <v>794</v>
      </c>
      <c r="F1190" s="85" t="s">
        <v>2161</v>
      </c>
      <c r="G1190" s="84">
        <v>892300209</v>
      </c>
      <c r="H1190" s="76" t="s">
        <v>2162</v>
      </c>
      <c r="I1190" s="81">
        <v>160977900</v>
      </c>
      <c r="J1190" s="81">
        <v>160977900</v>
      </c>
      <c r="K1190" s="83">
        <v>45772</v>
      </c>
      <c r="L1190" s="82">
        <v>2025</v>
      </c>
      <c r="M1190" s="81">
        <v>0</v>
      </c>
      <c r="N1190" s="81">
        <v>0</v>
      </c>
      <c r="O1190" s="81">
        <v>160977900</v>
      </c>
      <c r="P1190" s="81">
        <v>0</v>
      </c>
      <c r="Q1190" s="80">
        <v>0</v>
      </c>
      <c r="R1190" s="77" t="s">
        <v>3457</v>
      </c>
      <c r="S1190" s="77" t="s">
        <v>3456</v>
      </c>
      <c r="T1190" s="78">
        <v>10</v>
      </c>
      <c r="U1190" s="77" t="s">
        <v>3456</v>
      </c>
      <c r="V1190" s="77" t="s">
        <v>3456</v>
      </c>
      <c r="W1190" s="77" t="s">
        <v>3456</v>
      </c>
      <c r="X1190" s="77" t="s">
        <v>3456</v>
      </c>
      <c r="Y1190" s="77" t="s">
        <v>3457</v>
      </c>
      <c r="Z1190" s="77" t="s">
        <v>3456</v>
      </c>
      <c r="AA1190" s="77" t="s">
        <v>3456</v>
      </c>
      <c r="AB1190" s="77" t="s">
        <v>3456</v>
      </c>
      <c r="AC1190" s="77" t="s">
        <v>3457</v>
      </c>
      <c r="AD1190" s="77" t="s">
        <v>3456</v>
      </c>
      <c r="AE1190" s="77" t="s">
        <v>3456</v>
      </c>
      <c r="AF1190" s="77" t="s">
        <v>3456</v>
      </c>
      <c r="AG1190" s="79">
        <v>0.83333333333333337</v>
      </c>
      <c r="AH1190" s="77" t="s">
        <v>3456</v>
      </c>
      <c r="AI1190" s="77" t="s">
        <v>3457</v>
      </c>
      <c r="AJ1190" s="77" t="s">
        <v>3457</v>
      </c>
      <c r="AK1190" s="77" t="s">
        <v>3457</v>
      </c>
      <c r="AL1190" s="50" t="s">
        <v>872</v>
      </c>
      <c r="AM1190" s="50">
        <v>342</v>
      </c>
    </row>
    <row r="1191" spans="1:39" ht="15.75">
      <c r="A1191" s="84" t="s">
        <v>3453</v>
      </c>
      <c r="B1191" s="84" t="s">
        <v>3095</v>
      </c>
      <c r="C1191" s="87" t="s">
        <v>3112</v>
      </c>
      <c r="D1191" s="86" t="s">
        <v>3497</v>
      </c>
      <c r="E1191" s="76" t="s">
        <v>810</v>
      </c>
      <c r="F1191" s="85" t="s">
        <v>3113</v>
      </c>
      <c r="G1191" s="84">
        <v>900034131</v>
      </c>
      <c r="H1191" s="76" t="s">
        <v>1442</v>
      </c>
      <c r="I1191" s="81">
        <v>3389149332</v>
      </c>
      <c r="J1191" s="81">
        <v>3389149332</v>
      </c>
      <c r="K1191" s="83">
        <v>45772</v>
      </c>
      <c r="L1191" s="82">
        <v>2025</v>
      </c>
      <c r="M1191" s="81">
        <v>3389149112</v>
      </c>
      <c r="N1191" s="81">
        <v>0</v>
      </c>
      <c r="O1191" s="81">
        <v>220</v>
      </c>
      <c r="P1191" s="81">
        <v>123010</v>
      </c>
      <c r="Q1191" s="80">
        <v>0.99999993508695595</v>
      </c>
      <c r="R1191" s="77" t="s">
        <v>3456</v>
      </c>
      <c r="S1191" s="77" t="s">
        <v>3456</v>
      </c>
      <c r="T1191" s="78">
        <v>12</v>
      </c>
      <c r="U1191" s="77" t="s">
        <v>3456</v>
      </c>
      <c r="V1191" s="77" t="s">
        <v>3456</v>
      </c>
      <c r="W1191" s="77" t="s">
        <v>3456</v>
      </c>
      <c r="X1191" s="77" t="s">
        <v>3456</v>
      </c>
      <c r="Y1191" s="77" t="s">
        <v>3456</v>
      </c>
      <c r="Z1191" s="77" t="s">
        <v>3456</v>
      </c>
      <c r="AA1191" s="77" t="s">
        <v>3456</v>
      </c>
      <c r="AB1191" s="77" t="s">
        <v>3456</v>
      </c>
      <c r="AC1191" s="77" t="s">
        <v>3456</v>
      </c>
      <c r="AD1191" s="77" t="s">
        <v>3456</v>
      </c>
      <c r="AE1191" s="77" t="s">
        <v>3456</v>
      </c>
      <c r="AF1191" s="77" t="s">
        <v>3456</v>
      </c>
      <c r="AG1191" s="79">
        <v>1</v>
      </c>
      <c r="AH1191" s="77" t="s">
        <v>3456</v>
      </c>
      <c r="AI1191" s="77" t="s">
        <v>3457</v>
      </c>
      <c r="AJ1191" s="77" t="s">
        <v>3457</v>
      </c>
      <c r="AK1191" s="77" t="s">
        <v>3457</v>
      </c>
      <c r="AL1191" s="50" t="s">
        <v>872</v>
      </c>
      <c r="AM1191" s="50">
        <v>723</v>
      </c>
    </row>
    <row r="1192" spans="1:39" ht="15.75">
      <c r="A1192" s="84" t="s">
        <v>3453</v>
      </c>
      <c r="B1192" s="84" t="s">
        <v>3206</v>
      </c>
      <c r="C1192" s="87" t="s">
        <v>3224</v>
      </c>
      <c r="D1192" s="86" t="s">
        <v>3458</v>
      </c>
      <c r="E1192" s="76" t="s">
        <v>798</v>
      </c>
      <c r="F1192" s="85" t="s">
        <v>2433</v>
      </c>
      <c r="G1192" s="84">
        <v>823002356</v>
      </c>
      <c r="H1192" s="76" t="s">
        <v>2434</v>
      </c>
      <c r="I1192" s="81">
        <v>174987900</v>
      </c>
      <c r="J1192" s="81">
        <v>174987900</v>
      </c>
      <c r="K1192" s="83">
        <v>45772</v>
      </c>
      <c r="L1192" s="82">
        <v>2025</v>
      </c>
      <c r="M1192" s="81">
        <v>0</v>
      </c>
      <c r="N1192" s="81">
        <v>0</v>
      </c>
      <c r="O1192" s="81">
        <v>174987900</v>
      </c>
      <c r="P1192" s="81">
        <v>0</v>
      </c>
      <c r="Q1192" s="80">
        <v>0</v>
      </c>
      <c r="R1192" s="77" t="s">
        <v>3457</v>
      </c>
      <c r="S1192" s="77" t="s">
        <v>3456</v>
      </c>
      <c r="T1192" s="78">
        <v>8</v>
      </c>
      <c r="U1192" s="77" t="s">
        <v>3456</v>
      </c>
      <c r="V1192" s="77" t="s">
        <v>3456</v>
      </c>
      <c r="W1192" s="77" t="s">
        <v>3456</v>
      </c>
      <c r="X1192" s="77" t="s">
        <v>3456</v>
      </c>
      <c r="Y1192" s="77" t="s">
        <v>3457</v>
      </c>
      <c r="Z1192" s="77" t="s">
        <v>3457</v>
      </c>
      <c r="AA1192" s="77" t="s">
        <v>3456</v>
      </c>
      <c r="AB1192" s="77" t="s">
        <v>3456</v>
      </c>
      <c r="AC1192" s="77" t="s">
        <v>3456</v>
      </c>
      <c r="AD1192" s="77" t="s">
        <v>3457</v>
      </c>
      <c r="AE1192" s="77" t="s">
        <v>3457</v>
      </c>
      <c r="AF1192" s="77" t="s">
        <v>3456</v>
      </c>
      <c r="AG1192" s="79">
        <v>0.66666666666666663</v>
      </c>
      <c r="AH1192" s="77" t="s">
        <v>3456</v>
      </c>
      <c r="AI1192" s="77" t="s">
        <v>3457</v>
      </c>
      <c r="AJ1192" s="77" t="s">
        <v>3457</v>
      </c>
      <c r="AK1192" s="77" t="s">
        <v>3457</v>
      </c>
      <c r="AL1192" s="50" t="s">
        <v>876</v>
      </c>
      <c r="AM1192" s="50">
        <v>318</v>
      </c>
    </row>
    <row r="1193" spans="1:39" ht="15.75">
      <c r="A1193" s="84" t="s">
        <v>3453</v>
      </c>
      <c r="B1193" s="84" t="s">
        <v>3206</v>
      </c>
      <c r="C1193" s="87" t="s">
        <v>651</v>
      </c>
      <c r="D1193" s="86" t="s">
        <v>3458</v>
      </c>
      <c r="E1193" s="76" t="s">
        <v>798</v>
      </c>
      <c r="F1193" s="85" t="s">
        <v>2441</v>
      </c>
      <c r="G1193" s="84">
        <v>823003985</v>
      </c>
      <c r="H1193" s="76" t="s">
        <v>650</v>
      </c>
      <c r="I1193" s="81">
        <v>234297900</v>
      </c>
      <c r="J1193" s="81">
        <v>234297900</v>
      </c>
      <c r="K1193" s="83">
        <v>45772</v>
      </c>
      <c r="L1193" s="82">
        <v>2025</v>
      </c>
      <c r="M1193" s="81">
        <v>234297900</v>
      </c>
      <c r="N1193" s="81">
        <v>0</v>
      </c>
      <c r="O1193" s="81">
        <v>0</v>
      </c>
      <c r="P1193" s="81">
        <v>70738.850000000006</v>
      </c>
      <c r="Q1193" s="80">
        <v>1</v>
      </c>
      <c r="R1193" s="77" t="s">
        <v>3456</v>
      </c>
      <c r="S1193" s="77" t="s">
        <v>3456</v>
      </c>
      <c r="T1193" s="78">
        <v>12</v>
      </c>
      <c r="U1193" s="77" t="s">
        <v>3456</v>
      </c>
      <c r="V1193" s="77" t="s">
        <v>3456</v>
      </c>
      <c r="W1193" s="77" t="s">
        <v>3456</v>
      </c>
      <c r="X1193" s="77" t="s">
        <v>3456</v>
      </c>
      <c r="Y1193" s="77" t="s">
        <v>3456</v>
      </c>
      <c r="Z1193" s="77" t="s">
        <v>3456</v>
      </c>
      <c r="AA1193" s="77" t="s">
        <v>3456</v>
      </c>
      <c r="AB1193" s="77" t="s">
        <v>3456</v>
      </c>
      <c r="AC1193" s="77" t="s">
        <v>3456</v>
      </c>
      <c r="AD1193" s="77" t="s">
        <v>3456</v>
      </c>
      <c r="AE1193" s="77" t="s">
        <v>3456</v>
      </c>
      <c r="AF1193" s="77" t="s">
        <v>3456</v>
      </c>
      <c r="AG1193" s="79">
        <v>1</v>
      </c>
      <c r="AH1193" s="77" t="s">
        <v>3456</v>
      </c>
      <c r="AI1193" s="77" t="s">
        <v>3457</v>
      </c>
      <c r="AJ1193" s="77" t="s">
        <v>3457</v>
      </c>
      <c r="AK1193" s="77" t="s">
        <v>3457</v>
      </c>
      <c r="AL1193" s="50" t="s">
        <v>872</v>
      </c>
      <c r="AM1193" s="50">
        <v>766</v>
      </c>
    </row>
    <row r="1194" spans="1:39" ht="15.75">
      <c r="A1194" s="84" t="s">
        <v>3453</v>
      </c>
      <c r="B1194" s="84" t="s">
        <v>3206</v>
      </c>
      <c r="C1194" s="87" t="s">
        <v>3208</v>
      </c>
      <c r="D1194" s="86" t="s">
        <v>3458</v>
      </c>
      <c r="E1194" s="76" t="s">
        <v>798</v>
      </c>
      <c r="F1194" s="85" t="s">
        <v>2430</v>
      </c>
      <c r="G1194" s="84">
        <v>823002044</v>
      </c>
      <c r="H1194" s="76" t="s">
        <v>2431</v>
      </c>
      <c r="I1194" s="81">
        <v>234297900</v>
      </c>
      <c r="J1194" s="81">
        <v>234297900</v>
      </c>
      <c r="K1194" s="83">
        <v>45772</v>
      </c>
      <c r="L1194" s="82">
        <v>2025</v>
      </c>
      <c r="M1194" s="81">
        <v>213753012</v>
      </c>
      <c r="N1194" s="81">
        <v>0</v>
      </c>
      <c r="O1194" s="81">
        <v>20544888</v>
      </c>
      <c r="P1194" s="81">
        <v>99648</v>
      </c>
      <c r="Q1194" s="80">
        <v>0.91231296567318787</v>
      </c>
      <c r="R1194" s="77" t="s">
        <v>3456</v>
      </c>
      <c r="S1194" s="77" t="s">
        <v>3456</v>
      </c>
      <c r="T1194" s="78">
        <v>12</v>
      </c>
      <c r="U1194" s="77" t="s">
        <v>3456</v>
      </c>
      <c r="V1194" s="77" t="s">
        <v>3456</v>
      </c>
      <c r="W1194" s="77" t="s">
        <v>3456</v>
      </c>
      <c r="X1194" s="77" t="s">
        <v>3456</v>
      </c>
      <c r="Y1194" s="77" t="s">
        <v>3456</v>
      </c>
      <c r="Z1194" s="77" t="s">
        <v>3456</v>
      </c>
      <c r="AA1194" s="77" t="s">
        <v>3456</v>
      </c>
      <c r="AB1194" s="77" t="s">
        <v>3456</v>
      </c>
      <c r="AC1194" s="77" t="s">
        <v>3456</v>
      </c>
      <c r="AD1194" s="77" t="s">
        <v>3456</v>
      </c>
      <c r="AE1194" s="77" t="s">
        <v>3456</v>
      </c>
      <c r="AF1194" s="77" t="s">
        <v>3456</v>
      </c>
      <c r="AG1194" s="79">
        <v>1</v>
      </c>
      <c r="AH1194" s="77" t="s">
        <v>3456</v>
      </c>
      <c r="AI1194" s="77" t="s">
        <v>3457</v>
      </c>
      <c r="AJ1194" s="77" t="s">
        <v>3457</v>
      </c>
      <c r="AK1194" s="77" t="s">
        <v>3457</v>
      </c>
      <c r="AL1194" s="50" t="s">
        <v>872</v>
      </c>
      <c r="AM1194" s="50">
        <v>613</v>
      </c>
    </row>
    <row r="1195" spans="1:39" ht="15.75">
      <c r="A1195" s="84" t="s">
        <v>3453</v>
      </c>
      <c r="B1195" s="84" t="s">
        <v>3206</v>
      </c>
      <c r="C1195" s="87" t="s">
        <v>3213</v>
      </c>
      <c r="D1195" s="86" t="s">
        <v>3458</v>
      </c>
      <c r="E1195" s="76" t="s">
        <v>798</v>
      </c>
      <c r="F1195" s="85" t="s">
        <v>2417</v>
      </c>
      <c r="G1195" s="84">
        <v>823001035</v>
      </c>
      <c r="H1195" s="76" t="s">
        <v>2418</v>
      </c>
      <c r="I1195" s="81">
        <v>234297900</v>
      </c>
      <c r="J1195" s="81">
        <v>234297900</v>
      </c>
      <c r="K1195" s="83">
        <v>45772</v>
      </c>
      <c r="L1195" s="82">
        <v>2025</v>
      </c>
      <c r="M1195" s="81">
        <v>233666000</v>
      </c>
      <c r="N1195" s="81">
        <v>631000</v>
      </c>
      <c r="O1195" s="81">
        <v>900</v>
      </c>
      <c r="P1195" s="81">
        <v>95054.720000000001</v>
      </c>
      <c r="Q1195" s="80">
        <v>0.99999615873637793</v>
      </c>
      <c r="R1195" s="77" t="s">
        <v>3456</v>
      </c>
      <c r="S1195" s="77" t="s">
        <v>3456</v>
      </c>
      <c r="T1195" s="78">
        <v>12</v>
      </c>
      <c r="U1195" s="77" t="s">
        <v>3456</v>
      </c>
      <c r="V1195" s="77" t="s">
        <v>3456</v>
      </c>
      <c r="W1195" s="77" t="s">
        <v>3456</v>
      </c>
      <c r="X1195" s="77" t="s">
        <v>3456</v>
      </c>
      <c r="Y1195" s="77" t="s">
        <v>3456</v>
      </c>
      <c r="Z1195" s="77" t="s">
        <v>3456</v>
      </c>
      <c r="AA1195" s="77" t="s">
        <v>3456</v>
      </c>
      <c r="AB1195" s="77" t="s">
        <v>3456</v>
      </c>
      <c r="AC1195" s="77" t="s">
        <v>3456</v>
      </c>
      <c r="AD1195" s="77" t="s">
        <v>3456</v>
      </c>
      <c r="AE1195" s="77" t="s">
        <v>3456</v>
      </c>
      <c r="AF1195" s="77" t="s">
        <v>3456</v>
      </c>
      <c r="AG1195" s="79">
        <v>1</v>
      </c>
      <c r="AH1195" s="77" t="s">
        <v>3456</v>
      </c>
      <c r="AI1195" s="77" t="s">
        <v>3457</v>
      </c>
      <c r="AJ1195" s="77" t="s">
        <v>3457</v>
      </c>
      <c r="AK1195" s="77" t="s">
        <v>3457</v>
      </c>
      <c r="AL1195" s="50" t="s">
        <v>872</v>
      </c>
      <c r="AM1195" s="50">
        <v>681</v>
      </c>
    </row>
    <row r="1196" spans="1:39" ht="15.75">
      <c r="A1196" s="84" t="s">
        <v>3453</v>
      </c>
      <c r="B1196" s="84" t="s">
        <v>3206</v>
      </c>
      <c r="C1196" s="87" t="s">
        <v>3209</v>
      </c>
      <c r="D1196" s="86" t="s">
        <v>3458</v>
      </c>
      <c r="E1196" s="76" t="s">
        <v>798</v>
      </c>
      <c r="F1196" s="85" t="s">
        <v>798</v>
      </c>
      <c r="G1196" s="84">
        <v>823000281</v>
      </c>
      <c r="H1196" s="76" t="s">
        <v>2407</v>
      </c>
      <c r="I1196" s="81">
        <v>234297900</v>
      </c>
      <c r="J1196" s="81">
        <v>234297900</v>
      </c>
      <c r="K1196" s="83">
        <v>45772</v>
      </c>
      <c r="L1196" s="82">
        <v>2025</v>
      </c>
      <c r="M1196" s="81">
        <v>0</v>
      </c>
      <c r="N1196" s="81">
        <v>0</v>
      </c>
      <c r="O1196" s="81">
        <v>234297900</v>
      </c>
      <c r="P1196" s="81">
        <v>0</v>
      </c>
      <c r="Q1196" s="80">
        <v>0</v>
      </c>
      <c r="R1196" s="77" t="s">
        <v>3457</v>
      </c>
      <c r="S1196" s="77" t="s">
        <v>3456</v>
      </c>
      <c r="T1196" s="78">
        <v>3</v>
      </c>
      <c r="U1196" s="77" t="s">
        <v>3457</v>
      </c>
      <c r="V1196" s="77" t="s">
        <v>3457</v>
      </c>
      <c r="W1196" s="77" t="s">
        <v>3457</v>
      </c>
      <c r="X1196" s="77" t="s">
        <v>3457</v>
      </c>
      <c r="Y1196" s="77" t="s">
        <v>3457</v>
      </c>
      <c r="Z1196" s="77" t="s">
        <v>3457</v>
      </c>
      <c r="AA1196" s="77" t="s">
        <v>3456</v>
      </c>
      <c r="AB1196" s="77" t="s">
        <v>3456</v>
      </c>
      <c r="AC1196" s="77" t="s">
        <v>3456</v>
      </c>
      <c r="AD1196" s="77" t="s">
        <v>3457</v>
      </c>
      <c r="AE1196" s="77" t="s">
        <v>3457</v>
      </c>
      <c r="AF1196" s="77" t="s">
        <v>3457</v>
      </c>
      <c r="AG1196" s="79">
        <v>0.25</v>
      </c>
      <c r="AH1196" s="77" t="s">
        <v>3456</v>
      </c>
      <c r="AI1196" s="77" t="s">
        <v>3457</v>
      </c>
      <c r="AJ1196" s="77" t="s">
        <v>3457</v>
      </c>
      <c r="AK1196" s="77" t="s">
        <v>3457</v>
      </c>
      <c r="AL1196" s="50" t="s">
        <v>876</v>
      </c>
      <c r="AM1196" s="50">
        <v>165</v>
      </c>
    </row>
    <row r="1197" spans="1:39" ht="15.75">
      <c r="A1197" s="84" t="s">
        <v>3453</v>
      </c>
      <c r="B1197" s="84" t="s">
        <v>3206</v>
      </c>
      <c r="C1197" s="87" t="s">
        <v>228</v>
      </c>
      <c r="D1197" s="86" t="s">
        <v>3477</v>
      </c>
      <c r="E1197" s="76" t="s">
        <v>816</v>
      </c>
      <c r="F1197" s="85" t="s">
        <v>1317</v>
      </c>
      <c r="G1197" s="84">
        <v>826002687</v>
      </c>
      <c r="H1197" s="76" t="s">
        <v>1318</v>
      </c>
      <c r="I1197" s="81">
        <v>160977900</v>
      </c>
      <c r="J1197" s="81">
        <v>160977900</v>
      </c>
      <c r="K1197" s="83">
        <v>45772</v>
      </c>
      <c r="L1197" s="82">
        <v>2025</v>
      </c>
      <c r="M1197" s="81">
        <v>160977900</v>
      </c>
      <c r="N1197" s="81">
        <v>0</v>
      </c>
      <c r="O1197" s="81">
        <v>0</v>
      </c>
      <c r="P1197" s="81">
        <v>540005</v>
      </c>
      <c r="Q1197" s="80">
        <v>1</v>
      </c>
      <c r="R1197" s="77" t="s">
        <v>3456</v>
      </c>
      <c r="S1197" s="77" t="s">
        <v>3456</v>
      </c>
      <c r="T1197" s="78">
        <v>12</v>
      </c>
      <c r="U1197" s="77" t="s">
        <v>3456</v>
      </c>
      <c r="V1197" s="77" t="s">
        <v>3456</v>
      </c>
      <c r="W1197" s="77" t="s">
        <v>3456</v>
      </c>
      <c r="X1197" s="77" t="s">
        <v>3456</v>
      </c>
      <c r="Y1197" s="77" t="s">
        <v>3456</v>
      </c>
      <c r="Z1197" s="77" t="s">
        <v>3456</v>
      </c>
      <c r="AA1197" s="77" t="s">
        <v>3456</v>
      </c>
      <c r="AB1197" s="77" t="s">
        <v>3456</v>
      </c>
      <c r="AC1197" s="77" t="s">
        <v>3456</v>
      </c>
      <c r="AD1197" s="77" t="s">
        <v>3456</v>
      </c>
      <c r="AE1197" s="77" t="s">
        <v>3456</v>
      </c>
      <c r="AF1197" s="77" t="s">
        <v>3456</v>
      </c>
      <c r="AG1197" s="79">
        <v>1</v>
      </c>
      <c r="AH1197" s="77" t="s">
        <v>3456</v>
      </c>
      <c r="AI1197" s="77" t="s">
        <v>3457</v>
      </c>
      <c r="AJ1197" s="77" t="s">
        <v>3457</v>
      </c>
      <c r="AK1197" s="77" t="s">
        <v>3457</v>
      </c>
      <c r="AL1197" s="50" t="s">
        <v>872</v>
      </c>
      <c r="AM1197" s="50">
        <v>609</v>
      </c>
    </row>
    <row r="1198" spans="1:39" ht="15.75">
      <c r="A1198" s="84" t="s">
        <v>3453</v>
      </c>
      <c r="B1198" s="84" t="s">
        <v>3206</v>
      </c>
      <c r="C1198" s="87" t="s">
        <v>3210</v>
      </c>
      <c r="D1198" s="86" t="s">
        <v>3477</v>
      </c>
      <c r="E1198" s="76" t="s">
        <v>816</v>
      </c>
      <c r="F1198" s="85" t="s">
        <v>2726</v>
      </c>
      <c r="G1198" s="84">
        <v>860060016</v>
      </c>
      <c r="H1198" s="76" t="s">
        <v>2125</v>
      </c>
      <c r="I1198" s="81">
        <v>60718950</v>
      </c>
      <c r="J1198" s="81">
        <v>60718950</v>
      </c>
      <c r="K1198" s="83">
        <v>45772</v>
      </c>
      <c r="L1198" s="82">
        <v>2025</v>
      </c>
      <c r="M1198" s="81">
        <v>0</v>
      </c>
      <c r="N1198" s="81">
        <v>60718950</v>
      </c>
      <c r="O1198" s="81">
        <v>0</v>
      </c>
      <c r="P1198" s="81">
        <v>37844.370000000003</v>
      </c>
      <c r="Q1198" s="80">
        <v>1</v>
      </c>
      <c r="R1198" s="77" t="s">
        <v>3456</v>
      </c>
      <c r="S1198" s="77" t="s">
        <v>3456</v>
      </c>
      <c r="T1198" s="78">
        <v>7</v>
      </c>
      <c r="U1198" s="77" t="s">
        <v>3456</v>
      </c>
      <c r="V1198" s="77" t="s">
        <v>3456</v>
      </c>
      <c r="W1198" s="77" t="s">
        <v>3457</v>
      </c>
      <c r="X1198" s="77" t="s">
        <v>3457</v>
      </c>
      <c r="Y1198" s="77" t="s">
        <v>3457</v>
      </c>
      <c r="Z1198" s="77" t="s">
        <v>3457</v>
      </c>
      <c r="AA1198" s="77" t="s">
        <v>3457</v>
      </c>
      <c r="AB1198" s="77" t="s">
        <v>3456</v>
      </c>
      <c r="AC1198" s="77" t="s">
        <v>3456</v>
      </c>
      <c r="AD1198" s="77" t="s">
        <v>3456</v>
      </c>
      <c r="AE1198" s="77" t="s">
        <v>3456</v>
      </c>
      <c r="AF1198" s="77" t="s">
        <v>3456</v>
      </c>
      <c r="AG1198" s="79">
        <v>0.58333333333333337</v>
      </c>
      <c r="AH1198" s="77" t="s">
        <v>3456</v>
      </c>
      <c r="AI1198" s="77" t="s">
        <v>3457</v>
      </c>
      <c r="AJ1198" s="77" t="s">
        <v>3457</v>
      </c>
      <c r="AK1198" s="77" t="s">
        <v>3457</v>
      </c>
      <c r="AL1198" s="50" t="s">
        <v>876</v>
      </c>
      <c r="AM1198" s="50">
        <v>277</v>
      </c>
    </row>
    <row r="1199" spans="1:39" ht="15.75">
      <c r="A1199" s="84" t="s">
        <v>3453</v>
      </c>
      <c r="B1199" s="84" t="s">
        <v>3206</v>
      </c>
      <c r="C1199" s="87" t="s">
        <v>416</v>
      </c>
      <c r="D1199" s="86" t="s">
        <v>3477</v>
      </c>
      <c r="E1199" s="76" t="s">
        <v>816</v>
      </c>
      <c r="F1199" s="85" t="s">
        <v>2044</v>
      </c>
      <c r="G1199" s="84">
        <v>820003422</v>
      </c>
      <c r="H1199" s="76" t="s">
        <v>2045</v>
      </c>
      <c r="I1199" s="81">
        <v>160977900</v>
      </c>
      <c r="J1199" s="81">
        <v>160977900</v>
      </c>
      <c r="K1199" s="83">
        <v>45772</v>
      </c>
      <c r="L1199" s="82">
        <v>2025</v>
      </c>
      <c r="M1199" s="81">
        <v>0</v>
      </c>
      <c r="N1199" s="81">
        <v>0</v>
      </c>
      <c r="O1199" s="81">
        <v>160977900</v>
      </c>
      <c r="P1199" s="81">
        <v>0</v>
      </c>
      <c r="Q1199" s="80">
        <v>0</v>
      </c>
      <c r="R1199" s="77" t="s">
        <v>3457</v>
      </c>
      <c r="S1199" s="77" t="s">
        <v>3456</v>
      </c>
      <c r="T1199" s="78">
        <v>12</v>
      </c>
      <c r="U1199" s="77" t="s">
        <v>3456</v>
      </c>
      <c r="V1199" s="77" t="s">
        <v>3456</v>
      </c>
      <c r="W1199" s="77" t="s">
        <v>3456</v>
      </c>
      <c r="X1199" s="77" t="s">
        <v>3456</v>
      </c>
      <c r="Y1199" s="77" t="s">
        <v>3456</v>
      </c>
      <c r="Z1199" s="77" t="s">
        <v>3456</v>
      </c>
      <c r="AA1199" s="77" t="s">
        <v>3456</v>
      </c>
      <c r="AB1199" s="77" t="s">
        <v>3456</v>
      </c>
      <c r="AC1199" s="77" t="s">
        <v>3456</v>
      </c>
      <c r="AD1199" s="77" t="s">
        <v>3456</v>
      </c>
      <c r="AE1199" s="77" t="s">
        <v>3456</v>
      </c>
      <c r="AF1199" s="77" t="s">
        <v>3456</v>
      </c>
      <c r="AG1199" s="79">
        <v>1</v>
      </c>
      <c r="AH1199" s="77" t="s">
        <v>3456</v>
      </c>
      <c r="AI1199" s="77" t="s">
        <v>3457</v>
      </c>
      <c r="AJ1199" s="77" t="s">
        <v>3457</v>
      </c>
      <c r="AK1199" s="77" t="s">
        <v>3457</v>
      </c>
      <c r="AL1199" s="50" t="s">
        <v>872</v>
      </c>
      <c r="AM1199" s="50">
        <v>374</v>
      </c>
    </row>
    <row r="1200" spans="1:39" ht="15.75">
      <c r="A1200" s="84" t="s">
        <v>3453</v>
      </c>
      <c r="B1200" s="84" t="s">
        <v>3206</v>
      </c>
      <c r="C1200" s="87" t="s">
        <v>3219</v>
      </c>
      <c r="D1200" s="86" t="s">
        <v>3477</v>
      </c>
      <c r="E1200" s="76" t="s">
        <v>816</v>
      </c>
      <c r="F1200" s="85" t="s">
        <v>2996</v>
      </c>
      <c r="G1200" s="84">
        <v>820003850</v>
      </c>
      <c r="H1200" s="76" t="s">
        <v>2997</v>
      </c>
      <c r="I1200" s="81">
        <v>714066852</v>
      </c>
      <c r="J1200" s="81">
        <v>714066852</v>
      </c>
      <c r="K1200" s="83">
        <v>45772</v>
      </c>
      <c r="L1200" s="82">
        <v>2025</v>
      </c>
      <c r="M1200" s="81">
        <v>0</v>
      </c>
      <c r="N1200" s="81">
        <v>0</v>
      </c>
      <c r="O1200" s="81">
        <v>714066852</v>
      </c>
      <c r="P1200" s="81">
        <v>0</v>
      </c>
      <c r="Q1200" s="80">
        <v>0</v>
      </c>
      <c r="R1200" s="77" t="s">
        <v>3457</v>
      </c>
      <c r="S1200" s="77" t="s">
        <v>3456</v>
      </c>
      <c r="T1200" s="78">
        <v>10</v>
      </c>
      <c r="U1200" s="77" t="s">
        <v>3456</v>
      </c>
      <c r="V1200" s="77" t="s">
        <v>3456</v>
      </c>
      <c r="W1200" s="77" t="s">
        <v>3456</v>
      </c>
      <c r="X1200" s="77" t="s">
        <v>3456</v>
      </c>
      <c r="Y1200" s="77" t="s">
        <v>3456</v>
      </c>
      <c r="Z1200" s="77" t="s">
        <v>3456</v>
      </c>
      <c r="AA1200" s="77" t="s">
        <v>3456</v>
      </c>
      <c r="AB1200" s="77" t="s">
        <v>3457</v>
      </c>
      <c r="AC1200" s="77" t="s">
        <v>3457</v>
      </c>
      <c r="AD1200" s="77" t="s">
        <v>3456</v>
      </c>
      <c r="AE1200" s="77" t="s">
        <v>3456</v>
      </c>
      <c r="AF1200" s="77" t="s">
        <v>3456</v>
      </c>
      <c r="AG1200" s="79">
        <v>0.83333333333333337</v>
      </c>
      <c r="AH1200" s="77" t="s">
        <v>3456</v>
      </c>
      <c r="AI1200" s="77" t="s">
        <v>3457</v>
      </c>
      <c r="AJ1200" s="77" t="s">
        <v>3457</v>
      </c>
      <c r="AK1200" s="77" t="s">
        <v>3457</v>
      </c>
      <c r="AL1200" s="50" t="s">
        <v>910</v>
      </c>
      <c r="AM1200" s="50">
        <v>60</v>
      </c>
    </row>
    <row r="1201" spans="1:39" ht="15.75">
      <c r="A1201" s="84" t="s">
        <v>3453</v>
      </c>
      <c r="B1201" s="84" t="s">
        <v>3206</v>
      </c>
      <c r="C1201" s="87" t="s">
        <v>3225</v>
      </c>
      <c r="D1201" s="86" t="s">
        <v>3477</v>
      </c>
      <c r="E1201" s="76" t="s">
        <v>816</v>
      </c>
      <c r="F1201" s="85" t="s">
        <v>3226</v>
      </c>
      <c r="G1201" s="84">
        <v>820003906</v>
      </c>
      <c r="H1201" s="76" t="s">
        <v>3227</v>
      </c>
      <c r="I1201" s="81">
        <v>160977900</v>
      </c>
      <c r="J1201" s="81">
        <v>160977900</v>
      </c>
      <c r="K1201" s="83">
        <v>45735</v>
      </c>
      <c r="L1201" s="82">
        <v>2025</v>
      </c>
      <c r="M1201" s="81">
        <v>0</v>
      </c>
      <c r="N1201" s="81">
        <v>0</v>
      </c>
      <c r="O1201" s="81">
        <v>160977900</v>
      </c>
      <c r="P1201" s="81">
        <v>0</v>
      </c>
      <c r="Q1201" s="80">
        <v>0</v>
      </c>
      <c r="R1201" s="77" t="s">
        <v>3457</v>
      </c>
      <c r="S1201" s="77" t="s">
        <v>3456</v>
      </c>
      <c r="T1201" s="78">
        <v>12</v>
      </c>
      <c r="U1201" s="77" t="s">
        <v>3456</v>
      </c>
      <c r="V1201" s="77" t="s">
        <v>3456</v>
      </c>
      <c r="W1201" s="77" t="s">
        <v>3456</v>
      </c>
      <c r="X1201" s="77" t="s">
        <v>3456</v>
      </c>
      <c r="Y1201" s="77" t="s">
        <v>3456</v>
      </c>
      <c r="Z1201" s="77" t="s">
        <v>3456</v>
      </c>
      <c r="AA1201" s="77" t="s">
        <v>3456</v>
      </c>
      <c r="AB1201" s="77" t="s">
        <v>3456</v>
      </c>
      <c r="AC1201" s="77" t="s">
        <v>3456</v>
      </c>
      <c r="AD1201" s="77" t="s">
        <v>3456</v>
      </c>
      <c r="AE1201" s="77" t="s">
        <v>3456</v>
      </c>
      <c r="AF1201" s="77" t="s">
        <v>3456</v>
      </c>
      <c r="AG1201" s="79">
        <v>1</v>
      </c>
      <c r="AH1201" s="77" t="s">
        <v>3456</v>
      </c>
      <c r="AI1201" s="77" t="s">
        <v>3457</v>
      </c>
      <c r="AJ1201" s="77" t="s">
        <v>3457</v>
      </c>
      <c r="AK1201" s="77" t="s">
        <v>3457</v>
      </c>
      <c r="AL1201" s="50" t="s">
        <v>910</v>
      </c>
      <c r="AM1201" s="50">
        <v>109</v>
      </c>
    </row>
    <row r="1202" spans="1:39" ht="15.75">
      <c r="A1202" s="84" t="s">
        <v>3453</v>
      </c>
      <c r="B1202" s="84" t="s">
        <v>3206</v>
      </c>
      <c r="C1202" s="87" t="s">
        <v>3228</v>
      </c>
      <c r="D1202" s="86" t="s">
        <v>3477</v>
      </c>
      <c r="E1202" s="76" t="s">
        <v>816</v>
      </c>
      <c r="F1202" s="85" t="s">
        <v>2131</v>
      </c>
      <c r="G1202" s="84">
        <v>891800395</v>
      </c>
      <c r="H1202" s="76" t="s">
        <v>2132</v>
      </c>
      <c r="I1202" s="81">
        <v>382674750</v>
      </c>
      <c r="J1202" s="81">
        <v>382674750</v>
      </c>
      <c r="K1202" s="83">
        <v>45772</v>
      </c>
      <c r="L1202" s="82">
        <v>2025</v>
      </c>
      <c r="M1202" s="81">
        <v>0</v>
      </c>
      <c r="N1202" s="81">
        <v>1</v>
      </c>
      <c r="O1202" s="81">
        <v>382674749</v>
      </c>
      <c r="P1202" s="81">
        <v>88497.47</v>
      </c>
      <c r="Q1202" s="80">
        <v>2.6131852179951772E-9</v>
      </c>
      <c r="R1202" s="77" t="s">
        <v>3456</v>
      </c>
      <c r="S1202" s="77" t="s">
        <v>3456</v>
      </c>
      <c r="T1202" s="78">
        <v>12</v>
      </c>
      <c r="U1202" s="77" t="s">
        <v>3456</v>
      </c>
      <c r="V1202" s="77" t="s">
        <v>3456</v>
      </c>
      <c r="W1202" s="77" t="s">
        <v>3456</v>
      </c>
      <c r="X1202" s="77" t="s">
        <v>3456</v>
      </c>
      <c r="Y1202" s="77" t="s">
        <v>3456</v>
      </c>
      <c r="Z1202" s="77" t="s">
        <v>3456</v>
      </c>
      <c r="AA1202" s="77" t="s">
        <v>3456</v>
      </c>
      <c r="AB1202" s="77" t="s">
        <v>3456</v>
      </c>
      <c r="AC1202" s="77" t="s">
        <v>3456</v>
      </c>
      <c r="AD1202" s="77" t="s">
        <v>3456</v>
      </c>
      <c r="AE1202" s="77" t="s">
        <v>3456</v>
      </c>
      <c r="AF1202" s="77" t="s">
        <v>3456</v>
      </c>
      <c r="AG1202" s="79">
        <v>1</v>
      </c>
      <c r="AH1202" s="77" t="s">
        <v>3456</v>
      </c>
      <c r="AI1202" s="77" t="s">
        <v>3457</v>
      </c>
      <c r="AJ1202" s="77" t="s">
        <v>3457</v>
      </c>
      <c r="AK1202" s="77" t="s">
        <v>3457</v>
      </c>
      <c r="AL1202" s="50" t="s">
        <v>876</v>
      </c>
      <c r="AM1202" s="50">
        <v>242</v>
      </c>
    </row>
    <row r="1203" spans="1:39" ht="15.75">
      <c r="A1203" s="84" t="s">
        <v>3453</v>
      </c>
      <c r="B1203" s="84" t="s">
        <v>3206</v>
      </c>
      <c r="C1203" s="87" t="s">
        <v>3229</v>
      </c>
      <c r="D1203" s="86" t="s">
        <v>3477</v>
      </c>
      <c r="E1203" s="76" t="s">
        <v>816</v>
      </c>
      <c r="F1203" s="85" t="s">
        <v>3230</v>
      </c>
      <c r="G1203" s="84">
        <v>820003929</v>
      </c>
      <c r="H1203" s="76" t="s">
        <v>3231</v>
      </c>
      <c r="I1203" s="81">
        <v>160977900</v>
      </c>
      <c r="J1203" s="81">
        <v>160977900</v>
      </c>
      <c r="K1203" s="83">
        <v>45735</v>
      </c>
      <c r="L1203" s="82">
        <v>2025</v>
      </c>
      <c r="M1203" s="81">
        <v>68800000</v>
      </c>
      <c r="N1203" s="81">
        <v>60897150</v>
      </c>
      <c r="O1203" s="81">
        <v>31280750</v>
      </c>
      <c r="P1203" s="81">
        <v>5878265</v>
      </c>
      <c r="Q1203" s="80">
        <v>0.80568295399554846</v>
      </c>
      <c r="R1203" s="77" t="s">
        <v>3456</v>
      </c>
      <c r="S1203" s="77" t="s">
        <v>3456</v>
      </c>
      <c r="T1203" s="78">
        <v>12</v>
      </c>
      <c r="U1203" s="77" t="s">
        <v>3456</v>
      </c>
      <c r="V1203" s="77" t="s">
        <v>3456</v>
      </c>
      <c r="W1203" s="77" t="s">
        <v>3456</v>
      </c>
      <c r="X1203" s="77" t="s">
        <v>3456</v>
      </c>
      <c r="Y1203" s="77" t="s">
        <v>3456</v>
      </c>
      <c r="Z1203" s="77" t="s">
        <v>3456</v>
      </c>
      <c r="AA1203" s="77" t="s">
        <v>3456</v>
      </c>
      <c r="AB1203" s="77" t="s">
        <v>3456</v>
      </c>
      <c r="AC1203" s="77" t="s">
        <v>3456</v>
      </c>
      <c r="AD1203" s="77" t="s">
        <v>3456</v>
      </c>
      <c r="AE1203" s="77" t="s">
        <v>3456</v>
      </c>
      <c r="AF1203" s="77" t="s">
        <v>3456</v>
      </c>
      <c r="AG1203" s="79">
        <v>1</v>
      </c>
      <c r="AH1203" s="77" t="s">
        <v>3456</v>
      </c>
      <c r="AI1203" s="77" t="s">
        <v>3457</v>
      </c>
      <c r="AJ1203" s="77" t="s">
        <v>3457</v>
      </c>
      <c r="AK1203" s="77" t="s">
        <v>3457</v>
      </c>
      <c r="AL1203" s="50" t="s">
        <v>876</v>
      </c>
      <c r="AM1203" s="50">
        <v>262</v>
      </c>
    </row>
    <row r="1204" spans="1:39" ht="15.75">
      <c r="A1204" s="84" t="s">
        <v>3453</v>
      </c>
      <c r="B1204" s="84" t="s">
        <v>3206</v>
      </c>
      <c r="C1204" s="87" t="s">
        <v>538</v>
      </c>
      <c r="D1204" s="86" t="s">
        <v>3531</v>
      </c>
      <c r="E1204" s="76" t="s">
        <v>795</v>
      </c>
      <c r="F1204" s="85" t="s">
        <v>2229</v>
      </c>
      <c r="G1204" s="84">
        <v>813011027</v>
      </c>
      <c r="H1204" s="76" t="s">
        <v>537</v>
      </c>
      <c r="I1204" s="81">
        <v>234297900</v>
      </c>
      <c r="J1204" s="81">
        <v>234297900</v>
      </c>
      <c r="K1204" s="83">
        <v>45772</v>
      </c>
      <c r="L1204" s="82">
        <v>2025</v>
      </c>
      <c r="M1204" s="81">
        <v>0</v>
      </c>
      <c r="N1204" s="81">
        <v>0</v>
      </c>
      <c r="O1204" s="81">
        <v>234297900</v>
      </c>
      <c r="P1204" s="81">
        <v>1</v>
      </c>
      <c r="Q1204" s="80">
        <v>0</v>
      </c>
      <c r="R1204" s="77" t="s">
        <v>3456</v>
      </c>
      <c r="S1204" s="77" t="s">
        <v>3456</v>
      </c>
      <c r="T1204" s="78">
        <v>12</v>
      </c>
      <c r="U1204" s="77" t="s">
        <v>3456</v>
      </c>
      <c r="V1204" s="77" t="s">
        <v>3456</v>
      </c>
      <c r="W1204" s="77" t="s">
        <v>3456</v>
      </c>
      <c r="X1204" s="77" t="s">
        <v>3456</v>
      </c>
      <c r="Y1204" s="77" t="s">
        <v>3456</v>
      </c>
      <c r="Z1204" s="77" t="s">
        <v>3456</v>
      </c>
      <c r="AA1204" s="77" t="s">
        <v>3456</v>
      </c>
      <c r="AB1204" s="77" t="s">
        <v>3456</v>
      </c>
      <c r="AC1204" s="77" t="s">
        <v>3456</v>
      </c>
      <c r="AD1204" s="77" t="s">
        <v>3456</v>
      </c>
      <c r="AE1204" s="77" t="s">
        <v>3456</v>
      </c>
      <c r="AF1204" s="77" t="s">
        <v>3456</v>
      </c>
      <c r="AG1204" s="79">
        <v>1</v>
      </c>
      <c r="AH1204" s="77" t="s">
        <v>3456</v>
      </c>
      <c r="AI1204" s="77" t="s">
        <v>3457</v>
      </c>
      <c r="AJ1204" s="77" t="s">
        <v>3457</v>
      </c>
      <c r="AK1204" s="77" t="s">
        <v>3457</v>
      </c>
      <c r="AL1204" s="50" t="s">
        <v>872</v>
      </c>
      <c r="AM1204" s="50">
        <v>391</v>
      </c>
    </row>
    <row r="1205" spans="1:39" ht="15.75">
      <c r="A1205" s="84" t="s">
        <v>3453</v>
      </c>
      <c r="B1205" s="84" t="s">
        <v>3206</v>
      </c>
      <c r="C1205" s="87" t="s">
        <v>177</v>
      </c>
      <c r="D1205" s="86" t="s">
        <v>3531</v>
      </c>
      <c r="E1205" s="76" t="s">
        <v>795</v>
      </c>
      <c r="F1205" s="85" t="s">
        <v>2223</v>
      </c>
      <c r="G1205" s="84">
        <v>813004018</v>
      </c>
      <c r="H1205" s="76" t="s">
        <v>2224</v>
      </c>
      <c r="I1205" s="81">
        <v>234297900</v>
      </c>
      <c r="J1205" s="81">
        <v>234297900</v>
      </c>
      <c r="K1205" s="83">
        <v>45772</v>
      </c>
      <c r="L1205" s="82">
        <v>2025</v>
      </c>
      <c r="M1205" s="81">
        <v>234297900</v>
      </c>
      <c r="N1205" s="81">
        <v>0</v>
      </c>
      <c r="O1205" s="81">
        <v>0</v>
      </c>
      <c r="P1205" s="81">
        <v>151105</v>
      </c>
      <c r="Q1205" s="80">
        <v>1</v>
      </c>
      <c r="R1205" s="77" t="s">
        <v>3456</v>
      </c>
      <c r="S1205" s="77" t="s">
        <v>3456</v>
      </c>
      <c r="T1205" s="78">
        <v>12</v>
      </c>
      <c r="U1205" s="77" t="s">
        <v>3456</v>
      </c>
      <c r="V1205" s="77" t="s">
        <v>3456</v>
      </c>
      <c r="W1205" s="77" t="s">
        <v>3456</v>
      </c>
      <c r="X1205" s="77" t="s">
        <v>3456</v>
      </c>
      <c r="Y1205" s="77" t="s">
        <v>3456</v>
      </c>
      <c r="Z1205" s="77" t="s">
        <v>3456</v>
      </c>
      <c r="AA1205" s="77" t="s">
        <v>3456</v>
      </c>
      <c r="AB1205" s="77" t="s">
        <v>3456</v>
      </c>
      <c r="AC1205" s="77" t="s">
        <v>3456</v>
      </c>
      <c r="AD1205" s="77" t="s">
        <v>3456</v>
      </c>
      <c r="AE1205" s="77" t="s">
        <v>3456</v>
      </c>
      <c r="AF1205" s="77" t="s">
        <v>3456</v>
      </c>
      <c r="AG1205" s="79">
        <v>1</v>
      </c>
      <c r="AH1205" s="77" t="s">
        <v>3456</v>
      </c>
      <c r="AI1205" s="77" t="s">
        <v>3457</v>
      </c>
      <c r="AJ1205" s="77" t="s">
        <v>3457</v>
      </c>
      <c r="AK1205" s="77" t="s">
        <v>3457</v>
      </c>
      <c r="AL1205" s="50" t="s">
        <v>872</v>
      </c>
      <c r="AM1205" s="50">
        <v>691</v>
      </c>
    </row>
    <row r="1206" spans="1:39" ht="15.75">
      <c r="A1206" s="84" t="s">
        <v>3453</v>
      </c>
      <c r="B1206" s="84" t="s">
        <v>3206</v>
      </c>
      <c r="C1206" s="87" t="s">
        <v>726</v>
      </c>
      <c r="D1206" s="86" t="s">
        <v>3531</v>
      </c>
      <c r="E1206" s="76" t="s">
        <v>795</v>
      </c>
      <c r="F1206" s="85" t="s">
        <v>2240</v>
      </c>
      <c r="G1206" s="84">
        <v>891103889</v>
      </c>
      <c r="H1206" s="76" t="s">
        <v>3533</v>
      </c>
      <c r="I1206" s="81">
        <v>234297900</v>
      </c>
      <c r="J1206" s="81">
        <v>234297900</v>
      </c>
      <c r="K1206" s="83">
        <v>45772</v>
      </c>
      <c r="L1206" s="82">
        <v>2025</v>
      </c>
      <c r="M1206" s="81">
        <v>0</v>
      </c>
      <c r="N1206" s="81">
        <v>0</v>
      </c>
      <c r="O1206" s="81">
        <v>234297900</v>
      </c>
      <c r="P1206" s="81">
        <v>0</v>
      </c>
      <c r="Q1206" s="80">
        <v>0</v>
      </c>
      <c r="R1206" s="77" t="s">
        <v>3457</v>
      </c>
      <c r="S1206" s="77" t="s">
        <v>3456</v>
      </c>
      <c r="T1206" s="78">
        <v>9</v>
      </c>
      <c r="U1206" s="77" t="s">
        <v>3456</v>
      </c>
      <c r="V1206" s="77" t="s">
        <v>3456</v>
      </c>
      <c r="W1206" s="77" t="s">
        <v>3456</v>
      </c>
      <c r="X1206" s="77" t="s">
        <v>3456</v>
      </c>
      <c r="Y1206" s="77" t="s">
        <v>3456</v>
      </c>
      <c r="Z1206" s="77" t="s">
        <v>3456</v>
      </c>
      <c r="AA1206" s="77" t="s">
        <v>3456</v>
      </c>
      <c r="AB1206" s="77" t="s">
        <v>3457</v>
      </c>
      <c r="AC1206" s="77" t="s">
        <v>3457</v>
      </c>
      <c r="AD1206" s="77" t="s">
        <v>3456</v>
      </c>
      <c r="AE1206" s="77" t="s">
        <v>3456</v>
      </c>
      <c r="AF1206" s="77" t="s">
        <v>3457</v>
      </c>
      <c r="AG1206" s="79">
        <v>0.75</v>
      </c>
      <c r="AH1206" s="77" t="s">
        <v>3456</v>
      </c>
      <c r="AI1206" s="77" t="s">
        <v>3457</v>
      </c>
      <c r="AJ1206" s="77" t="s">
        <v>3457</v>
      </c>
      <c r="AK1206" s="77" t="s">
        <v>3457</v>
      </c>
      <c r="AL1206" s="50" t="s">
        <v>872</v>
      </c>
      <c r="AM1206" s="50">
        <v>390</v>
      </c>
    </row>
    <row r="1207" spans="1:39" ht="15.75">
      <c r="A1207" s="84" t="s">
        <v>3453</v>
      </c>
      <c r="B1207" s="84" t="s">
        <v>3206</v>
      </c>
      <c r="C1207" s="87" t="s">
        <v>3205</v>
      </c>
      <c r="D1207" s="86" t="s">
        <v>3531</v>
      </c>
      <c r="E1207" s="76" t="s">
        <v>795</v>
      </c>
      <c r="F1207" s="85" t="s">
        <v>2572</v>
      </c>
      <c r="G1207" s="84">
        <v>813005265</v>
      </c>
      <c r="H1207" s="76" t="s">
        <v>3580</v>
      </c>
      <c r="I1207" s="81">
        <v>1346477400</v>
      </c>
      <c r="J1207" s="81">
        <v>1346477400</v>
      </c>
      <c r="K1207" s="83">
        <v>45772</v>
      </c>
      <c r="L1207" s="82">
        <v>2025</v>
      </c>
      <c r="M1207" s="81">
        <v>850250000</v>
      </c>
      <c r="N1207" s="81">
        <v>22630001</v>
      </c>
      <c r="O1207" s="81">
        <v>473597399</v>
      </c>
      <c r="P1207" s="81">
        <v>2928020</v>
      </c>
      <c r="Q1207" s="80">
        <v>0.64826932928840841</v>
      </c>
      <c r="R1207" s="77" t="s">
        <v>3456</v>
      </c>
      <c r="S1207" s="77" t="s">
        <v>3456</v>
      </c>
      <c r="T1207" s="78">
        <v>11</v>
      </c>
      <c r="U1207" s="77" t="s">
        <v>3456</v>
      </c>
      <c r="V1207" s="77" t="s">
        <v>3457</v>
      </c>
      <c r="W1207" s="77" t="s">
        <v>3456</v>
      </c>
      <c r="X1207" s="77" t="s">
        <v>3456</v>
      </c>
      <c r="Y1207" s="77" t="s">
        <v>3456</v>
      </c>
      <c r="Z1207" s="77" t="s">
        <v>3456</v>
      </c>
      <c r="AA1207" s="77" t="s">
        <v>3456</v>
      </c>
      <c r="AB1207" s="77" t="s">
        <v>3456</v>
      </c>
      <c r="AC1207" s="77" t="s">
        <v>3456</v>
      </c>
      <c r="AD1207" s="77" t="s">
        <v>3456</v>
      </c>
      <c r="AE1207" s="77" t="s">
        <v>3456</v>
      </c>
      <c r="AF1207" s="77" t="s">
        <v>3456</v>
      </c>
      <c r="AG1207" s="79">
        <v>0.91666666666666663</v>
      </c>
      <c r="AH1207" s="77" t="s">
        <v>3456</v>
      </c>
      <c r="AI1207" s="77" t="s">
        <v>3457</v>
      </c>
      <c r="AJ1207" s="77" t="s">
        <v>3457</v>
      </c>
      <c r="AK1207" s="77" t="s">
        <v>3457</v>
      </c>
      <c r="AL1207" s="50" t="s">
        <v>876</v>
      </c>
      <c r="AM1207" s="50">
        <v>282</v>
      </c>
    </row>
    <row r="1208" spans="1:39" ht="15.75">
      <c r="A1208" s="84" t="s">
        <v>3453</v>
      </c>
      <c r="B1208" s="84" t="s">
        <v>3206</v>
      </c>
      <c r="C1208" s="87" t="s">
        <v>3215</v>
      </c>
      <c r="D1208" s="86" t="s">
        <v>3478</v>
      </c>
      <c r="E1208" s="76" t="s">
        <v>793</v>
      </c>
      <c r="F1208" s="85" t="s">
        <v>3216</v>
      </c>
      <c r="G1208" s="84">
        <v>900145767</v>
      </c>
      <c r="H1208" s="76" t="s">
        <v>1345</v>
      </c>
      <c r="I1208" s="81">
        <v>1643027400</v>
      </c>
      <c r="J1208" s="81">
        <v>1643027400</v>
      </c>
      <c r="K1208" s="83">
        <v>45679</v>
      </c>
      <c r="L1208" s="82">
        <v>2025</v>
      </c>
      <c r="M1208" s="81">
        <v>0</v>
      </c>
      <c r="N1208" s="81">
        <v>34034634</v>
      </c>
      <c r="O1208" s="81">
        <v>1608992766</v>
      </c>
      <c r="P1208" s="81">
        <v>14354947</v>
      </c>
      <c r="Q1208" s="80">
        <v>2.0714586987411167E-2</v>
      </c>
      <c r="R1208" s="77" t="s">
        <v>3456</v>
      </c>
      <c r="S1208" s="77" t="s">
        <v>3456</v>
      </c>
      <c r="T1208" s="78">
        <v>12</v>
      </c>
      <c r="U1208" s="77" t="s">
        <v>3456</v>
      </c>
      <c r="V1208" s="77" t="s">
        <v>3456</v>
      </c>
      <c r="W1208" s="77" t="s">
        <v>3456</v>
      </c>
      <c r="X1208" s="77" t="s">
        <v>3456</v>
      </c>
      <c r="Y1208" s="77" t="s">
        <v>3456</v>
      </c>
      <c r="Z1208" s="77" t="s">
        <v>3456</v>
      </c>
      <c r="AA1208" s="77" t="s">
        <v>3456</v>
      </c>
      <c r="AB1208" s="77" t="s">
        <v>3456</v>
      </c>
      <c r="AC1208" s="77" t="s">
        <v>3456</v>
      </c>
      <c r="AD1208" s="77" t="s">
        <v>3456</v>
      </c>
      <c r="AE1208" s="77" t="s">
        <v>3456</v>
      </c>
      <c r="AF1208" s="77" t="s">
        <v>3456</v>
      </c>
      <c r="AG1208" s="79">
        <v>1</v>
      </c>
      <c r="AH1208" s="77" t="s">
        <v>3456</v>
      </c>
      <c r="AI1208" s="77" t="s">
        <v>3457</v>
      </c>
      <c r="AJ1208" s="77" t="s">
        <v>3457</v>
      </c>
      <c r="AK1208" s="77" t="s">
        <v>3457</v>
      </c>
      <c r="AL1208" s="50" t="s">
        <v>876</v>
      </c>
      <c r="AM1208" s="50">
        <v>211</v>
      </c>
    </row>
    <row r="1209" spans="1:39" ht="15.75">
      <c r="A1209" s="84" t="s">
        <v>3453</v>
      </c>
      <c r="B1209" s="84" t="s">
        <v>3206</v>
      </c>
      <c r="C1209" s="87" t="s">
        <v>3232</v>
      </c>
      <c r="D1209" s="86" t="s">
        <v>3458</v>
      </c>
      <c r="E1209" s="76" t="s">
        <v>798</v>
      </c>
      <c r="F1209" s="85" t="s">
        <v>2426</v>
      </c>
      <c r="G1209" s="84">
        <v>823001943</v>
      </c>
      <c r="H1209" s="76" t="s">
        <v>2427</v>
      </c>
      <c r="I1209" s="81">
        <v>293607900</v>
      </c>
      <c r="J1209" s="81">
        <v>293607900</v>
      </c>
      <c r="K1209" s="83">
        <v>45772</v>
      </c>
      <c r="L1209" s="82">
        <v>2025</v>
      </c>
      <c r="M1209" s="81">
        <v>0</v>
      </c>
      <c r="N1209" s="81">
        <v>0</v>
      </c>
      <c r="O1209" s="81">
        <v>293607900</v>
      </c>
      <c r="P1209" s="81">
        <v>0</v>
      </c>
      <c r="Q1209" s="80">
        <v>0</v>
      </c>
      <c r="R1209" s="77" t="s">
        <v>3457</v>
      </c>
      <c r="S1209" s="77" t="s">
        <v>3456</v>
      </c>
      <c r="T1209" s="78">
        <v>10</v>
      </c>
      <c r="U1209" s="77" t="s">
        <v>3456</v>
      </c>
      <c r="V1209" s="77" t="s">
        <v>3456</v>
      </c>
      <c r="W1209" s="77" t="s">
        <v>3456</v>
      </c>
      <c r="X1209" s="77" t="s">
        <v>3456</v>
      </c>
      <c r="Y1209" s="77" t="s">
        <v>3457</v>
      </c>
      <c r="Z1209" s="77" t="s">
        <v>3456</v>
      </c>
      <c r="AA1209" s="77" t="s">
        <v>3456</v>
      </c>
      <c r="AB1209" s="77" t="s">
        <v>3456</v>
      </c>
      <c r="AC1209" s="77" t="s">
        <v>3456</v>
      </c>
      <c r="AD1209" s="77" t="s">
        <v>3456</v>
      </c>
      <c r="AE1209" s="77" t="s">
        <v>3456</v>
      </c>
      <c r="AF1209" s="77" t="s">
        <v>3457</v>
      </c>
      <c r="AG1209" s="79">
        <v>0.83333333333333337</v>
      </c>
      <c r="AH1209" s="77" t="s">
        <v>3456</v>
      </c>
      <c r="AI1209" s="77" t="s">
        <v>3457</v>
      </c>
      <c r="AJ1209" s="77" t="s">
        <v>3457</v>
      </c>
      <c r="AK1209" s="77" t="s">
        <v>3457</v>
      </c>
      <c r="AL1209" s="50" t="s">
        <v>872</v>
      </c>
      <c r="AM1209" s="50">
        <v>346</v>
      </c>
    </row>
    <row r="1210" spans="1:39" ht="15.75">
      <c r="A1210" s="84" t="s">
        <v>3453</v>
      </c>
      <c r="B1210" s="84" t="s">
        <v>3206</v>
      </c>
      <c r="C1210" s="87" t="s">
        <v>3211</v>
      </c>
      <c r="D1210" s="86" t="s">
        <v>3458</v>
      </c>
      <c r="E1210" s="76" t="s">
        <v>798</v>
      </c>
      <c r="F1210" s="85" t="s">
        <v>3212</v>
      </c>
      <c r="G1210" s="84">
        <v>900206237</v>
      </c>
      <c r="H1210" s="76" t="s">
        <v>2450</v>
      </c>
      <c r="I1210" s="81">
        <v>293607900</v>
      </c>
      <c r="J1210" s="81">
        <v>293607900</v>
      </c>
      <c r="K1210" s="83">
        <v>45772</v>
      </c>
      <c r="L1210" s="82">
        <v>2025</v>
      </c>
      <c r="M1210" s="81">
        <v>293607340</v>
      </c>
      <c r="N1210" s="81">
        <v>560</v>
      </c>
      <c r="O1210" s="81">
        <v>0</v>
      </c>
      <c r="P1210" s="81">
        <v>2240</v>
      </c>
      <c r="Q1210" s="80">
        <v>1</v>
      </c>
      <c r="R1210" s="77" t="s">
        <v>3456</v>
      </c>
      <c r="S1210" s="77" t="s">
        <v>3456</v>
      </c>
      <c r="T1210" s="78">
        <v>10</v>
      </c>
      <c r="U1210" s="77" t="s">
        <v>3456</v>
      </c>
      <c r="V1210" s="77" t="s">
        <v>3456</v>
      </c>
      <c r="W1210" s="77" t="s">
        <v>3456</v>
      </c>
      <c r="X1210" s="77" t="s">
        <v>3456</v>
      </c>
      <c r="Y1210" s="77" t="s">
        <v>3456</v>
      </c>
      <c r="Z1210" s="77" t="s">
        <v>3457</v>
      </c>
      <c r="AA1210" s="77" t="s">
        <v>3456</v>
      </c>
      <c r="AB1210" s="77" t="s">
        <v>3456</v>
      </c>
      <c r="AC1210" s="77" t="s">
        <v>3456</v>
      </c>
      <c r="AD1210" s="77" t="s">
        <v>3456</v>
      </c>
      <c r="AE1210" s="77" t="s">
        <v>3456</v>
      </c>
      <c r="AF1210" s="77" t="s">
        <v>3457</v>
      </c>
      <c r="AG1210" s="79">
        <v>0.83333333333333337</v>
      </c>
      <c r="AH1210" s="77" t="s">
        <v>3456</v>
      </c>
      <c r="AI1210" s="77" t="s">
        <v>3457</v>
      </c>
      <c r="AJ1210" s="77" t="s">
        <v>3457</v>
      </c>
      <c r="AK1210" s="77" t="s">
        <v>3457</v>
      </c>
      <c r="AL1210" s="50" t="s">
        <v>872</v>
      </c>
      <c r="AM1210" s="50">
        <v>536</v>
      </c>
    </row>
    <row r="1211" spans="1:39" ht="15.75">
      <c r="A1211" s="84" t="s">
        <v>3453</v>
      </c>
      <c r="B1211" s="84" t="s">
        <v>3206</v>
      </c>
      <c r="C1211" s="87" t="s">
        <v>3233</v>
      </c>
      <c r="D1211" s="86" t="s">
        <v>3458</v>
      </c>
      <c r="E1211" s="76" t="s">
        <v>798</v>
      </c>
      <c r="F1211" s="85" t="s">
        <v>1654</v>
      </c>
      <c r="G1211" s="84">
        <v>900008025</v>
      </c>
      <c r="H1211" s="76" t="s">
        <v>2443</v>
      </c>
      <c r="I1211" s="81">
        <v>293607900</v>
      </c>
      <c r="J1211" s="81">
        <v>293607900</v>
      </c>
      <c r="K1211" s="83">
        <v>45735</v>
      </c>
      <c r="L1211" s="82">
        <v>2025</v>
      </c>
      <c r="M1211" s="81">
        <v>0</v>
      </c>
      <c r="N1211" s="81">
        <v>0</v>
      </c>
      <c r="O1211" s="81">
        <v>293607900</v>
      </c>
      <c r="P1211" s="81">
        <v>0</v>
      </c>
      <c r="Q1211" s="80">
        <v>0</v>
      </c>
      <c r="R1211" s="77" t="s">
        <v>3457</v>
      </c>
      <c r="S1211" s="77" t="s">
        <v>3456</v>
      </c>
      <c r="T1211" s="78">
        <v>3</v>
      </c>
      <c r="U1211" s="77" t="s">
        <v>3456</v>
      </c>
      <c r="V1211" s="77" t="s">
        <v>3456</v>
      </c>
      <c r="W1211" s="77" t="s">
        <v>3457</v>
      </c>
      <c r="X1211" s="77" t="s">
        <v>3456</v>
      </c>
      <c r="Y1211" s="77" t="s">
        <v>3457</v>
      </c>
      <c r="Z1211" s="77" t="s">
        <v>3457</v>
      </c>
      <c r="AA1211" s="77" t="s">
        <v>3457</v>
      </c>
      <c r="AB1211" s="77" t="s">
        <v>3457</v>
      </c>
      <c r="AC1211" s="77" t="s">
        <v>3457</v>
      </c>
      <c r="AD1211" s="77" t="s">
        <v>3457</v>
      </c>
      <c r="AE1211" s="77" t="s">
        <v>3457</v>
      </c>
      <c r="AF1211" s="77" t="s">
        <v>3457</v>
      </c>
      <c r="AG1211" s="79">
        <v>0.25</v>
      </c>
      <c r="AH1211" s="77" t="s">
        <v>3456</v>
      </c>
      <c r="AI1211" s="77" t="s">
        <v>3457</v>
      </c>
      <c r="AJ1211" s="77" t="s">
        <v>3457</v>
      </c>
      <c r="AK1211" s="77" t="s">
        <v>3457</v>
      </c>
      <c r="AL1211" s="50" t="s">
        <v>910</v>
      </c>
      <c r="AM1211" s="50">
        <v>16</v>
      </c>
    </row>
    <row r="1212" spans="1:39" ht="15.75">
      <c r="A1212" s="84" t="s">
        <v>3453</v>
      </c>
      <c r="B1212" s="84" t="s">
        <v>3206</v>
      </c>
      <c r="C1212" s="87" t="s">
        <v>200</v>
      </c>
      <c r="D1212" s="86" t="s">
        <v>3477</v>
      </c>
      <c r="E1212" s="76" t="s">
        <v>816</v>
      </c>
      <c r="F1212" s="85" t="s">
        <v>2057</v>
      </c>
      <c r="G1212" s="84">
        <v>820003550</v>
      </c>
      <c r="H1212" s="76" t="s">
        <v>2058</v>
      </c>
      <c r="I1212" s="81">
        <v>100258950</v>
      </c>
      <c r="J1212" s="81">
        <v>100258950</v>
      </c>
      <c r="K1212" s="83">
        <v>45772</v>
      </c>
      <c r="L1212" s="82">
        <v>2025</v>
      </c>
      <c r="M1212" s="81">
        <v>100258950</v>
      </c>
      <c r="N1212" s="81">
        <v>0</v>
      </c>
      <c r="O1212" s="81">
        <v>0</v>
      </c>
      <c r="P1212" s="81">
        <v>0</v>
      </c>
      <c r="Q1212" s="80">
        <v>1</v>
      </c>
      <c r="R1212" s="77" t="s">
        <v>3456</v>
      </c>
      <c r="S1212" s="77" t="s">
        <v>3456</v>
      </c>
      <c r="T1212" s="78">
        <v>12</v>
      </c>
      <c r="U1212" s="77" t="s">
        <v>3456</v>
      </c>
      <c r="V1212" s="77" t="s">
        <v>3456</v>
      </c>
      <c r="W1212" s="77" t="s">
        <v>3456</v>
      </c>
      <c r="X1212" s="77" t="s">
        <v>3456</v>
      </c>
      <c r="Y1212" s="77" t="s">
        <v>3456</v>
      </c>
      <c r="Z1212" s="77" t="s">
        <v>3456</v>
      </c>
      <c r="AA1212" s="77" t="s">
        <v>3456</v>
      </c>
      <c r="AB1212" s="77" t="s">
        <v>3456</v>
      </c>
      <c r="AC1212" s="77" t="s">
        <v>3456</v>
      </c>
      <c r="AD1212" s="77" t="s">
        <v>3456</v>
      </c>
      <c r="AE1212" s="77" t="s">
        <v>3456</v>
      </c>
      <c r="AF1212" s="77" t="s">
        <v>3456</v>
      </c>
      <c r="AG1212" s="79">
        <v>1</v>
      </c>
      <c r="AH1212" s="77" t="s">
        <v>3456</v>
      </c>
      <c r="AI1212" s="77" t="s">
        <v>3457</v>
      </c>
      <c r="AJ1212" s="77" t="s">
        <v>3457</v>
      </c>
      <c r="AK1212" s="77" t="s">
        <v>3457</v>
      </c>
      <c r="AL1212" s="50" t="s">
        <v>872</v>
      </c>
      <c r="AM1212" s="50">
        <v>649</v>
      </c>
    </row>
    <row r="1213" spans="1:39" ht="15.75">
      <c r="A1213" s="84" t="s">
        <v>3453</v>
      </c>
      <c r="B1213" s="84" t="s">
        <v>3206</v>
      </c>
      <c r="C1213" s="87" t="s">
        <v>106</v>
      </c>
      <c r="D1213" s="86" t="s">
        <v>3477</v>
      </c>
      <c r="E1213" s="76" t="s">
        <v>816</v>
      </c>
      <c r="F1213" s="85" t="s">
        <v>2723</v>
      </c>
      <c r="G1213" s="84">
        <v>820000886</v>
      </c>
      <c r="H1213" s="76" t="s">
        <v>2724</v>
      </c>
      <c r="I1213" s="81">
        <v>200517900</v>
      </c>
      <c r="J1213" s="81">
        <v>200517900</v>
      </c>
      <c r="K1213" s="83">
        <v>45772</v>
      </c>
      <c r="L1213" s="82">
        <v>2025</v>
      </c>
      <c r="M1213" s="81">
        <v>200517900</v>
      </c>
      <c r="N1213" s="81">
        <v>0</v>
      </c>
      <c r="O1213" s="81">
        <v>0</v>
      </c>
      <c r="P1213" s="81">
        <v>77434.039999999994</v>
      </c>
      <c r="Q1213" s="80">
        <v>1</v>
      </c>
      <c r="R1213" s="77" t="s">
        <v>3456</v>
      </c>
      <c r="S1213" s="77" t="s">
        <v>3456</v>
      </c>
      <c r="T1213" s="78">
        <v>12</v>
      </c>
      <c r="U1213" s="77" t="s">
        <v>3456</v>
      </c>
      <c r="V1213" s="77" t="s">
        <v>3456</v>
      </c>
      <c r="W1213" s="77" t="s">
        <v>3456</v>
      </c>
      <c r="X1213" s="77" t="s">
        <v>3456</v>
      </c>
      <c r="Y1213" s="77" t="s">
        <v>3456</v>
      </c>
      <c r="Z1213" s="77" t="s">
        <v>3456</v>
      </c>
      <c r="AA1213" s="77" t="s">
        <v>3456</v>
      </c>
      <c r="AB1213" s="77" t="s">
        <v>3456</v>
      </c>
      <c r="AC1213" s="77" t="s">
        <v>3456</v>
      </c>
      <c r="AD1213" s="77" t="s">
        <v>3456</v>
      </c>
      <c r="AE1213" s="77" t="s">
        <v>3456</v>
      </c>
      <c r="AF1213" s="77" t="s">
        <v>3456</v>
      </c>
      <c r="AG1213" s="79">
        <v>1</v>
      </c>
      <c r="AH1213" s="77" t="s">
        <v>3456</v>
      </c>
      <c r="AI1213" s="77" t="s">
        <v>3457</v>
      </c>
      <c r="AJ1213" s="77" t="s">
        <v>3457</v>
      </c>
      <c r="AK1213" s="77" t="s">
        <v>3457</v>
      </c>
      <c r="AL1213" s="50" t="s">
        <v>872</v>
      </c>
      <c r="AM1213" s="50">
        <v>822</v>
      </c>
    </row>
    <row r="1214" spans="1:39" ht="15.75">
      <c r="A1214" s="84" t="s">
        <v>3453</v>
      </c>
      <c r="B1214" s="84" t="s">
        <v>3206</v>
      </c>
      <c r="C1214" s="87" t="s">
        <v>410</v>
      </c>
      <c r="D1214" s="86" t="s">
        <v>3477</v>
      </c>
      <c r="E1214" s="76" t="s">
        <v>816</v>
      </c>
      <c r="F1214" s="85" t="s">
        <v>2082</v>
      </c>
      <c r="G1214" s="84">
        <v>820003876</v>
      </c>
      <c r="H1214" s="76" t="s">
        <v>2083</v>
      </c>
      <c r="I1214" s="81">
        <v>100258950</v>
      </c>
      <c r="J1214" s="81">
        <v>100258950</v>
      </c>
      <c r="K1214" s="83">
        <v>45772</v>
      </c>
      <c r="L1214" s="82">
        <v>2025</v>
      </c>
      <c r="M1214" s="81">
        <v>0</v>
      </c>
      <c r="N1214" s="81">
        <v>0</v>
      </c>
      <c r="O1214" s="81">
        <v>100258950</v>
      </c>
      <c r="P1214" s="81">
        <v>0</v>
      </c>
      <c r="Q1214" s="80">
        <v>0</v>
      </c>
      <c r="R1214" s="77" t="s">
        <v>3457</v>
      </c>
      <c r="S1214" s="77" t="s">
        <v>3456</v>
      </c>
      <c r="T1214" s="78">
        <v>12</v>
      </c>
      <c r="U1214" s="77" t="s">
        <v>3456</v>
      </c>
      <c r="V1214" s="77" t="s">
        <v>3456</v>
      </c>
      <c r="W1214" s="77" t="s">
        <v>3456</v>
      </c>
      <c r="X1214" s="77" t="s">
        <v>3456</v>
      </c>
      <c r="Y1214" s="77" t="s">
        <v>3456</v>
      </c>
      <c r="Z1214" s="77" t="s">
        <v>3456</v>
      </c>
      <c r="AA1214" s="77" t="s">
        <v>3456</v>
      </c>
      <c r="AB1214" s="77" t="s">
        <v>3456</v>
      </c>
      <c r="AC1214" s="77" t="s">
        <v>3456</v>
      </c>
      <c r="AD1214" s="77" t="s">
        <v>3456</v>
      </c>
      <c r="AE1214" s="77" t="s">
        <v>3456</v>
      </c>
      <c r="AF1214" s="77" t="s">
        <v>3456</v>
      </c>
      <c r="AG1214" s="79">
        <v>1</v>
      </c>
      <c r="AH1214" s="77" t="s">
        <v>3456</v>
      </c>
      <c r="AI1214" s="77" t="s">
        <v>3457</v>
      </c>
      <c r="AJ1214" s="77" t="s">
        <v>3457</v>
      </c>
      <c r="AK1214" s="77" t="s">
        <v>3457</v>
      </c>
      <c r="AL1214" s="50" t="s">
        <v>872</v>
      </c>
      <c r="AM1214" s="50">
        <v>386</v>
      </c>
    </row>
    <row r="1215" spans="1:39" ht="15.75">
      <c r="A1215" s="84" t="s">
        <v>3453</v>
      </c>
      <c r="B1215" s="84" t="s">
        <v>3206</v>
      </c>
      <c r="C1215" s="87" t="s">
        <v>308</v>
      </c>
      <c r="D1215" s="86" t="s">
        <v>3531</v>
      </c>
      <c r="E1215" s="76" t="s">
        <v>795</v>
      </c>
      <c r="F1215" s="85" t="s">
        <v>2241</v>
      </c>
      <c r="G1215" s="84">
        <v>891103968</v>
      </c>
      <c r="H1215" s="76" t="s">
        <v>972</v>
      </c>
      <c r="I1215" s="81">
        <v>293607900</v>
      </c>
      <c r="J1215" s="81">
        <v>293607900</v>
      </c>
      <c r="K1215" s="83">
        <v>45772</v>
      </c>
      <c r="L1215" s="82">
        <v>2025</v>
      </c>
      <c r="M1215" s="81">
        <v>293607900</v>
      </c>
      <c r="N1215" s="81">
        <v>0</v>
      </c>
      <c r="O1215" s="81">
        <v>0</v>
      </c>
      <c r="P1215" s="81">
        <v>150645.35</v>
      </c>
      <c r="Q1215" s="80">
        <v>1</v>
      </c>
      <c r="R1215" s="77" t="s">
        <v>3456</v>
      </c>
      <c r="S1215" s="77" t="s">
        <v>3456</v>
      </c>
      <c r="T1215" s="78">
        <v>10</v>
      </c>
      <c r="U1215" s="77" t="s">
        <v>3456</v>
      </c>
      <c r="V1215" s="77" t="s">
        <v>3456</v>
      </c>
      <c r="W1215" s="77" t="s">
        <v>3456</v>
      </c>
      <c r="X1215" s="77" t="s">
        <v>3456</v>
      </c>
      <c r="Y1215" s="77" t="s">
        <v>3456</v>
      </c>
      <c r="Z1215" s="77" t="s">
        <v>3456</v>
      </c>
      <c r="AA1215" s="77" t="s">
        <v>3457</v>
      </c>
      <c r="AB1215" s="77" t="s">
        <v>3456</v>
      </c>
      <c r="AC1215" s="77" t="s">
        <v>3456</v>
      </c>
      <c r="AD1215" s="77" t="s">
        <v>3456</v>
      </c>
      <c r="AE1215" s="77" t="s">
        <v>3456</v>
      </c>
      <c r="AF1215" s="77" t="s">
        <v>3457</v>
      </c>
      <c r="AG1215" s="79">
        <v>0.83333333333333337</v>
      </c>
      <c r="AH1215" s="77" t="s">
        <v>3456</v>
      </c>
      <c r="AI1215" s="77" t="s">
        <v>3457</v>
      </c>
      <c r="AJ1215" s="77" t="s">
        <v>3457</v>
      </c>
      <c r="AK1215" s="77" t="s">
        <v>3457</v>
      </c>
      <c r="AL1215" s="50" t="s">
        <v>872</v>
      </c>
      <c r="AM1215" s="50">
        <v>540</v>
      </c>
    </row>
    <row r="1216" spans="1:39" ht="15.75">
      <c r="A1216" s="84" t="s">
        <v>3453</v>
      </c>
      <c r="B1216" s="84" t="s">
        <v>3206</v>
      </c>
      <c r="C1216" s="87" t="s">
        <v>3220</v>
      </c>
      <c r="D1216" s="86" t="s">
        <v>3478</v>
      </c>
      <c r="E1216" s="76" t="s">
        <v>793</v>
      </c>
      <c r="F1216" s="85" t="s">
        <v>3221</v>
      </c>
      <c r="G1216" s="84">
        <v>900145585</v>
      </c>
      <c r="H1216" s="76" t="s">
        <v>1861</v>
      </c>
      <c r="I1216" s="81">
        <v>880823700</v>
      </c>
      <c r="J1216" s="81">
        <v>880823700</v>
      </c>
      <c r="K1216" s="83">
        <v>45772</v>
      </c>
      <c r="L1216" s="82">
        <v>2025</v>
      </c>
      <c r="M1216" s="81">
        <v>140250000</v>
      </c>
      <c r="N1216" s="81">
        <v>0</v>
      </c>
      <c r="O1216" s="81">
        <v>740573700</v>
      </c>
      <c r="P1216" s="81">
        <v>2540400</v>
      </c>
      <c r="Q1216" s="80">
        <v>0.15922596088184277</v>
      </c>
      <c r="R1216" s="77" t="s">
        <v>3456</v>
      </c>
      <c r="S1216" s="77" t="s">
        <v>3456</v>
      </c>
      <c r="T1216" s="78">
        <v>10</v>
      </c>
      <c r="U1216" s="77" t="s">
        <v>3456</v>
      </c>
      <c r="V1216" s="77" t="s">
        <v>3456</v>
      </c>
      <c r="W1216" s="77" t="s">
        <v>3456</v>
      </c>
      <c r="X1216" s="77" t="s">
        <v>3456</v>
      </c>
      <c r="Y1216" s="77" t="s">
        <v>3456</v>
      </c>
      <c r="Z1216" s="77" t="s">
        <v>3456</v>
      </c>
      <c r="AA1216" s="77" t="s">
        <v>3457</v>
      </c>
      <c r="AB1216" s="77" t="s">
        <v>3456</v>
      </c>
      <c r="AC1216" s="77" t="s">
        <v>3456</v>
      </c>
      <c r="AD1216" s="77" t="s">
        <v>3456</v>
      </c>
      <c r="AE1216" s="77" t="s">
        <v>3456</v>
      </c>
      <c r="AF1216" s="77" t="s">
        <v>3457</v>
      </c>
      <c r="AG1216" s="79">
        <v>0.83333333333333337</v>
      </c>
      <c r="AH1216" s="77" t="s">
        <v>3456</v>
      </c>
      <c r="AI1216" s="77" t="s">
        <v>3457</v>
      </c>
      <c r="AJ1216" s="77" t="s">
        <v>3457</v>
      </c>
      <c r="AK1216" s="77" t="s">
        <v>3457</v>
      </c>
      <c r="AL1216" s="50" t="s">
        <v>876</v>
      </c>
      <c r="AM1216" s="50">
        <v>172</v>
      </c>
    </row>
    <row r="1217" spans="1:39" ht="15.75">
      <c r="A1217" s="84" t="s">
        <v>3453</v>
      </c>
      <c r="B1217" s="84" t="s">
        <v>3206</v>
      </c>
      <c r="C1217" s="87" t="s">
        <v>3217</v>
      </c>
      <c r="D1217" s="86" t="s">
        <v>3478</v>
      </c>
      <c r="E1217" s="76" t="s">
        <v>793</v>
      </c>
      <c r="F1217" s="85" t="s">
        <v>3218</v>
      </c>
      <c r="G1217" s="84">
        <v>900146471</v>
      </c>
      <c r="H1217" s="76" t="s">
        <v>1881</v>
      </c>
      <c r="I1217" s="81">
        <v>587215800</v>
      </c>
      <c r="J1217" s="81">
        <v>587215800</v>
      </c>
      <c r="K1217" s="83">
        <v>45772</v>
      </c>
      <c r="L1217" s="82">
        <v>2025</v>
      </c>
      <c r="M1217" s="81">
        <v>585358667</v>
      </c>
      <c r="N1217" s="81">
        <v>0</v>
      </c>
      <c r="O1217" s="81">
        <v>1857133</v>
      </c>
      <c r="P1217" s="81">
        <v>86727</v>
      </c>
      <c r="Q1217" s="80">
        <v>0.99683739265871252</v>
      </c>
      <c r="R1217" s="77" t="s">
        <v>3456</v>
      </c>
      <c r="S1217" s="77" t="s">
        <v>3456</v>
      </c>
      <c r="T1217" s="78">
        <v>8</v>
      </c>
      <c r="U1217" s="77" t="s">
        <v>3456</v>
      </c>
      <c r="V1217" s="77" t="s">
        <v>3456</v>
      </c>
      <c r="W1217" s="77" t="s">
        <v>3456</v>
      </c>
      <c r="X1217" s="77" t="s">
        <v>3457</v>
      </c>
      <c r="Y1217" s="77" t="s">
        <v>3456</v>
      </c>
      <c r="Z1217" s="77" t="s">
        <v>3456</v>
      </c>
      <c r="AA1217" s="77" t="s">
        <v>3456</v>
      </c>
      <c r="AB1217" s="77" t="s">
        <v>3457</v>
      </c>
      <c r="AC1217" s="77" t="s">
        <v>3457</v>
      </c>
      <c r="AD1217" s="77" t="s">
        <v>3456</v>
      </c>
      <c r="AE1217" s="77" t="s">
        <v>3456</v>
      </c>
      <c r="AF1217" s="77" t="s">
        <v>3457</v>
      </c>
      <c r="AG1217" s="79">
        <v>0.66666666666666663</v>
      </c>
      <c r="AH1217" s="77" t="s">
        <v>3456</v>
      </c>
      <c r="AI1217" s="77" t="s">
        <v>3457</v>
      </c>
      <c r="AJ1217" s="77" t="s">
        <v>3457</v>
      </c>
      <c r="AK1217" s="77" t="s">
        <v>3457</v>
      </c>
      <c r="AL1217" s="50" t="s">
        <v>876</v>
      </c>
      <c r="AM1217" s="50">
        <v>331</v>
      </c>
    </row>
    <row r="1218" spans="1:39" ht="15.75">
      <c r="A1218" s="84" t="s">
        <v>3453</v>
      </c>
      <c r="B1218" s="84" t="s">
        <v>3206</v>
      </c>
      <c r="C1218" s="87" t="s">
        <v>3222</v>
      </c>
      <c r="D1218" s="86" t="s">
        <v>3478</v>
      </c>
      <c r="E1218" s="76" t="s">
        <v>793</v>
      </c>
      <c r="F1218" s="85" t="s">
        <v>1530</v>
      </c>
      <c r="G1218" s="84">
        <v>900146010</v>
      </c>
      <c r="H1218" s="76" t="s">
        <v>1872</v>
      </c>
      <c r="I1218" s="81">
        <v>587215800</v>
      </c>
      <c r="J1218" s="81">
        <v>587215800</v>
      </c>
      <c r="K1218" s="83">
        <v>45772</v>
      </c>
      <c r="L1218" s="82">
        <v>2025</v>
      </c>
      <c r="M1218" s="81">
        <v>0</v>
      </c>
      <c r="N1218" s="81">
        <v>0</v>
      </c>
      <c r="O1218" s="81">
        <v>587215800</v>
      </c>
      <c r="P1218" s="81">
        <v>861955</v>
      </c>
      <c r="Q1218" s="80">
        <v>0</v>
      </c>
      <c r="R1218" s="77" t="s">
        <v>3456</v>
      </c>
      <c r="S1218" s="77" t="s">
        <v>3456</v>
      </c>
      <c r="T1218" s="78">
        <v>9</v>
      </c>
      <c r="U1218" s="77" t="s">
        <v>3456</v>
      </c>
      <c r="V1218" s="77" t="s">
        <v>3456</v>
      </c>
      <c r="W1218" s="77" t="s">
        <v>3456</v>
      </c>
      <c r="X1218" s="77" t="s">
        <v>3456</v>
      </c>
      <c r="Y1218" s="77" t="s">
        <v>3456</v>
      </c>
      <c r="Z1218" s="77" t="s">
        <v>3456</v>
      </c>
      <c r="AA1218" s="77" t="s">
        <v>3457</v>
      </c>
      <c r="AB1218" s="77" t="s">
        <v>3457</v>
      </c>
      <c r="AC1218" s="77" t="s">
        <v>3457</v>
      </c>
      <c r="AD1218" s="77" t="s">
        <v>3456</v>
      </c>
      <c r="AE1218" s="77" t="s">
        <v>3456</v>
      </c>
      <c r="AF1218" s="77" t="s">
        <v>3456</v>
      </c>
      <c r="AG1218" s="79">
        <v>0.75</v>
      </c>
      <c r="AH1218" s="77" t="s">
        <v>3456</v>
      </c>
      <c r="AI1218" s="77" t="s">
        <v>3457</v>
      </c>
      <c r="AJ1218" s="77" t="s">
        <v>3457</v>
      </c>
      <c r="AK1218" s="77" t="s">
        <v>3457</v>
      </c>
      <c r="AL1218" s="50" t="s">
        <v>910</v>
      </c>
      <c r="AM1218" s="50">
        <v>30</v>
      </c>
    </row>
    <row r="1219" spans="1:39" ht="15.75">
      <c r="A1219" s="84" t="s">
        <v>3453</v>
      </c>
      <c r="B1219" s="84" t="s">
        <v>3206</v>
      </c>
      <c r="C1219" s="87" t="s">
        <v>3223</v>
      </c>
      <c r="D1219" s="86" t="s">
        <v>3499</v>
      </c>
      <c r="E1219" s="76" t="s">
        <v>786</v>
      </c>
      <c r="F1219" s="85" t="s">
        <v>2936</v>
      </c>
      <c r="G1219" s="84">
        <v>890703266</v>
      </c>
      <c r="H1219" s="76" t="s">
        <v>2937</v>
      </c>
      <c r="I1219" s="81">
        <v>293607900</v>
      </c>
      <c r="J1219" s="81">
        <v>293607900</v>
      </c>
      <c r="K1219" s="83">
        <v>45772</v>
      </c>
      <c r="L1219" s="82">
        <v>2025</v>
      </c>
      <c r="M1219" s="81">
        <v>0</v>
      </c>
      <c r="N1219" s="81">
        <v>0</v>
      </c>
      <c r="O1219" s="81">
        <v>293607900</v>
      </c>
      <c r="P1219" s="81">
        <v>0</v>
      </c>
      <c r="Q1219" s="80">
        <v>0</v>
      </c>
      <c r="R1219" s="77" t="s">
        <v>3457</v>
      </c>
      <c r="S1219" s="77" t="s">
        <v>3456</v>
      </c>
      <c r="T1219" s="78">
        <v>11</v>
      </c>
      <c r="U1219" s="77" t="s">
        <v>3456</v>
      </c>
      <c r="V1219" s="77" t="s">
        <v>3456</v>
      </c>
      <c r="W1219" s="77" t="s">
        <v>3456</v>
      </c>
      <c r="X1219" s="77" t="s">
        <v>3456</v>
      </c>
      <c r="Y1219" s="77" t="s">
        <v>3456</v>
      </c>
      <c r="Z1219" s="77" t="s">
        <v>3456</v>
      </c>
      <c r="AA1219" s="77" t="s">
        <v>3457</v>
      </c>
      <c r="AB1219" s="77" t="s">
        <v>3456</v>
      </c>
      <c r="AC1219" s="77" t="s">
        <v>3456</v>
      </c>
      <c r="AD1219" s="77" t="s">
        <v>3456</v>
      </c>
      <c r="AE1219" s="77" t="s">
        <v>3456</v>
      </c>
      <c r="AF1219" s="77" t="s">
        <v>3456</v>
      </c>
      <c r="AG1219" s="79">
        <v>0.91666666666666663</v>
      </c>
      <c r="AH1219" s="77" t="s">
        <v>3456</v>
      </c>
      <c r="AI1219" s="77" t="s">
        <v>3457</v>
      </c>
      <c r="AJ1219" s="77" t="s">
        <v>3457</v>
      </c>
      <c r="AK1219" s="77" t="s">
        <v>3457</v>
      </c>
      <c r="AL1219" s="50" t="s">
        <v>876</v>
      </c>
      <c r="AM1219" s="50">
        <v>292</v>
      </c>
    </row>
    <row r="1220" spans="1:39" ht="15.75">
      <c r="A1220" s="84" t="s">
        <v>3453</v>
      </c>
      <c r="B1220" s="84" t="s">
        <v>3206</v>
      </c>
      <c r="C1220" s="87" t="s">
        <v>3234</v>
      </c>
      <c r="D1220" s="86" t="s">
        <v>3459</v>
      </c>
      <c r="E1220" s="76" t="s">
        <v>802</v>
      </c>
      <c r="F1220" s="85" t="s">
        <v>3235</v>
      </c>
      <c r="G1220" s="84">
        <v>812000344</v>
      </c>
      <c r="H1220" s="76" t="s">
        <v>3236</v>
      </c>
      <c r="I1220" s="81">
        <v>2271147200</v>
      </c>
      <c r="J1220" s="81">
        <v>2271147200</v>
      </c>
      <c r="K1220" s="83">
        <v>45596</v>
      </c>
      <c r="L1220" s="82">
        <v>2024</v>
      </c>
      <c r="M1220" s="81">
        <v>2266909065</v>
      </c>
      <c r="N1220" s="81">
        <v>4235921</v>
      </c>
      <c r="O1220" s="81">
        <v>2214</v>
      </c>
      <c r="P1220" s="81">
        <v>2659552.21</v>
      </c>
      <c r="Q1220" s="80">
        <v>0.99999902516226158</v>
      </c>
      <c r="R1220" s="77" t="s">
        <v>3456</v>
      </c>
      <c r="S1220" s="77" t="s">
        <v>3456</v>
      </c>
      <c r="T1220" s="78">
        <v>12</v>
      </c>
      <c r="U1220" s="77" t="s">
        <v>3456</v>
      </c>
      <c r="V1220" s="77" t="s">
        <v>3456</v>
      </c>
      <c r="W1220" s="77" t="s">
        <v>3456</v>
      </c>
      <c r="X1220" s="77" t="s">
        <v>3456</v>
      </c>
      <c r="Y1220" s="77" t="s">
        <v>3456</v>
      </c>
      <c r="Z1220" s="77" t="s">
        <v>3456</v>
      </c>
      <c r="AA1220" s="77" t="s">
        <v>3456</v>
      </c>
      <c r="AB1220" s="77" t="s">
        <v>3456</v>
      </c>
      <c r="AC1220" s="77" t="s">
        <v>3456</v>
      </c>
      <c r="AD1220" s="77" t="s">
        <v>3456</v>
      </c>
      <c r="AE1220" s="77" t="s">
        <v>3456</v>
      </c>
      <c r="AF1220" s="77" t="s">
        <v>3456</v>
      </c>
      <c r="AG1220" s="79">
        <v>1</v>
      </c>
      <c r="AH1220" s="77" t="s">
        <v>3456</v>
      </c>
      <c r="AI1220" s="77" t="s">
        <v>3457</v>
      </c>
      <c r="AJ1220" s="77" t="s">
        <v>3457</v>
      </c>
      <c r="AK1220" s="77" t="s">
        <v>3457</v>
      </c>
      <c r="AL1220" s="50" t="s">
        <v>872</v>
      </c>
      <c r="AM1220" s="50">
        <v>720</v>
      </c>
    </row>
    <row r="1221" spans="1:39" ht="15.75">
      <c r="A1221" s="84" t="s">
        <v>3453</v>
      </c>
      <c r="B1221" s="84" t="s">
        <v>3206</v>
      </c>
      <c r="C1221" s="87" t="s">
        <v>346</v>
      </c>
      <c r="D1221" s="86" t="s">
        <v>3501</v>
      </c>
      <c r="E1221" s="76" t="s">
        <v>806</v>
      </c>
      <c r="F1221" s="85" t="s">
        <v>3237</v>
      </c>
      <c r="G1221" s="84">
        <v>900211460</v>
      </c>
      <c r="H1221" s="76" t="s">
        <v>1454</v>
      </c>
      <c r="I1221" s="81">
        <v>1925427450</v>
      </c>
      <c r="J1221" s="81">
        <v>1925427450</v>
      </c>
      <c r="K1221" s="83">
        <v>45772</v>
      </c>
      <c r="L1221" s="82">
        <v>2025</v>
      </c>
      <c r="M1221" s="81">
        <v>1925427450</v>
      </c>
      <c r="N1221" s="81">
        <v>0</v>
      </c>
      <c r="O1221" s="81">
        <v>0</v>
      </c>
      <c r="P1221" s="81">
        <v>1114609.93</v>
      </c>
      <c r="Q1221" s="80">
        <v>1</v>
      </c>
      <c r="R1221" s="77" t="s">
        <v>3456</v>
      </c>
      <c r="S1221" s="77" t="s">
        <v>3456</v>
      </c>
      <c r="T1221" s="78">
        <v>12</v>
      </c>
      <c r="U1221" s="77" t="s">
        <v>3456</v>
      </c>
      <c r="V1221" s="77" t="s">
        <v>3456</v>
      </c>
      <c r="W1221" s="77" t="s">
        <v>3456</v>
      </c>
      <c r="X1221" s="77" t="s">
        <v>3456</v>
      </c>
      <c r="Y1221" s="77" t="s">
        <v>3456</v>
      </c>
      <c r="Z1221" s="77" t="s">
        <v>3456</v>
      </c>
      <c r="AA1221" s="77" t="s">
        <v>3456</v>
      </c>
      <c r="AB1221" s="77" t="s">
        <v>3456</v>
      </c>
      <c r="AC1221" s="77" t="s">
        <v>3456</v>
      </c>
      <c r="AD1221" s="77" t="s">
        <v>3456</v>
      </c>
      <c r="AE1221" s="77" t="s">
        <v>3456</v>
      </c>
      <c r="AF1221" s="77" t="s">
        <v>3456</v>
      </c>
      <c r="AG1221" s="79">
        <v>1</v>
      </c>
      <c r="AH1221" s="77" t="s">
        <v>3456</v>
      </c>
      <c r="AI1221" s="77" t="s">
        <v>3457</v>
      </c>
      <c r="AJ1221" s="77" t="s">
        <v>3457</v>
      </c>
      <c r="AK1221" s="77" t="s">
        <v>3457</v>
      </c>
      <c r="AL1221" s="50" t="s">
        <v>872</v>
      </c>
      <c r="AM1221" s="50">
        <v>495</v>
      </c>
    </row>
    <row r="1222" spans="1:39" ht="15.75">
      <c r="A1222" s="84" t="s">
        <v>3453</v>
      </c>
      <c r="B1222" s="84" t="s">
        <v>3206</v>
      </c>
      <c r="C1222" s="87" t="s">
        <v>193</v>
      </c>
      <c r="D1222" s="86" t="s">
        <v>3501</v>
      </c>
      <c r="E1222" s="76" t="s">
        <v>806</v>
      </c>
      <c r="F1222" s="85" t="s">
        <v>3238</v>
      </c>
      <c r="G1222" s="84">
        <v>891180098</v>
      </c>
      <c r="H1222" s="76" t="s">
        <v>1450</v>
      </c>
      <c r="I1222" s="81">
        <v>364227900</v>
      </c>
      <c r="J1222" s="81">
        <v>364227900</v>
      </c>
      <c r="K1222" s="83">
        <v>45772</v>
      </c>
      <c r="L1222" s="82">
        <v>2025</v>
      </c>
      <c r="M1222" s="81">
        <v>344300000</v>
      </c>
      <c r="N1222" s="81">
        <v>0</v>
      </c>
      <c r="O1222" s="81">
        <v>19927900</v>
      </c>
      <c r="P1222" s="81">
        <v>301260.68</v>
      </c>
      <c r="Q1222" s="80">
        <v>0.9452872775534219</v>
      </c>
      <c r="R1222" s="77" t="s">
        <v>3456</v>
      </c>
      <c r="S1222" s="77" t="s">
        <v>3456</v>
      </c>
      <c r="T1222" s="78">
        <v>12</v>
      </c>
      <c r="U1222" s="77" t="s">
        <v>3456</v>
      </c>
      <c r="V1222" s="77" t="s">
        <v>3456</v>
      </c>
      <c r="W1222" s="77" t="s">
        <v>3456</v>
      </c>
      <c r="X1222" s="77" t="s">
        <v>3456</v>
      </c>
      <c r="Y1222" s="77" t="s">
        <v>3456</v>
      </c>
      <c r="Z1222" s="77" t="s">
        <v>3456</v>
      </c>
      <c r="AA1222" s="77" t="s">
        <v>3456</v>
      </c>
      <c r="AB1222" s="77" t="s">
        <v>3456</v>
      </c>
      <c r="AC1222" s="77" t="s">
        <v>3456</v>
      </c>
      <c r="AD1222" s="77" t="s">
        <v>3456</v>
      </c>
      <c r="AE1222" s="77" t="s">
        <v>3456</v>
      </c>
      <c r="AF1222" s="77" t="s">
        <v>3456</v>
      </c>
      <c r="AG1222" s="79">
        <v>1</v>
      </c>
      <c r="AH1222" s="77" t="s">
        <v>3456</v>
      </c>
      <c r="AI1222" s="77" t="s">
        <v>3457</v>
      </c>
      <c r="AJ1222" s="77" t="s">
        <v>3457</v>
      </c>
      <c r="AK1222" s="77" t="s">
        <v>3457</v>
      </c>
      <c r="AL1222" s="50" t="s">
        <v>872</v>
      </c>
      <c r="AM1222" s="50">
        <v>658</v>
      </c>
    </row>
    <row r="1223" spans="1:39" ht="15.75">
      <c r="A1223" s="84" t="s">
        <v>3453</v>
      </c>
      <c r="B1223" s="84" t="s">
        <v>3206</v>
      </c>
      <c r="C1223" s="87" t="s">
        <v>3239</v>
      </c>
      <c r="D1223" s="86" t="s">
        <v>3501</v>
      </c>
      <c r="E1223" s="76" t="s">
        <v>806</v>
      </c>
      <c r="F1223" s="85" t="s">
        <v>1452</v>
      </c>
      <c r="G1223" s="84">
        <v>891190011</v>
      </c>
      <c r="H1223" s="76" t="s">
        <v>753</v>
      </c>
      <c r="I1223" s="81">
        <v>1108379700</v>
      </c>
      <c r="J1223" s="81">
        <v>1108379700</v>
      </c>
      <c r="K1223" s="83">
        <v>45772</v>
      </c>
      <c r="L1223" s="82">
        <v>2025</v>
      </c>
      <c r="M1223" s="81">
        <v>0</v>
      </c>
      <c r="N1223" s="81">
        <v>0</v>
      </c>
      <c r="O1223" s="81">
        <v>1108379700</v>
      </c>
      <c r="P1223" s="81">
        <v>0</v>
      </c>
      <c r="Q1223" s="80">
        <v>0</v>
      </c>
      <c r="R1223" s="77" t="s">
        <v>3457</v>
      </c>
      <c r="S1223" s="77" t="s">
        <v>3457</v>
      </c>
      <c r="T1223" s="78">
        <v>0</v>
      </c>
      <c r="U1223" s="77" t="s">
        <v>3457</v>
      </c>
      <c r="V1223" s="77" t="s">
        <v>3457</v>
      </c>
      <c r="W1223" s="77" t="s">
        <v>3457</v>
      </c>
      <c r="X1223" s="77" t="s">
        <v>3457</v>
      </c>
      <c r="Y1223" s="77" t="s">
        <v>3457</v>
      </c>
      <c r="Z1223" s="77" t="s">
        <v>3457</v>
      </c>
      <c r="AA1223" s="77" t="s">
        <v>3457</v>
      </c>
      <c r="AB1223" s="77" t="s">
        <v>3457</v>
      </c>
      <c r="AC1223" s="77" t="s">
        <v>3457</v>
      </c>
      <c r="AD1223" s="77" t="s">
        <v>3457</v>
      </c>
      <c r="AE1223" s="77" t="s">
        <v>3457</v>
      </c>
      <c r="AF1223" s="77" t="s">
        <v>3457</v>
      </c>
      <c r="AG1223" s="79">
        <v>0</v>
      </c>
      <c r="AH1223" s="77" t="s">
        <v>3456</v>
      </c>
      <c r="AI1223" s="77" t="s">
        <v>3457</v>
      </c>
      <c r="AJ1223" s="77" t="s">
        <v>3457</v>
      </c>
      <c r="AK1223" s="77" t="s">
        <v>3457</v>
      </c>
      <c r="AL1223" s="50" t="s">
        <v>876</v>
      </c>
      <c r="AM1223" s="50">
        <v>271</v>
      </c>
    </row>
    <row r="1224" spans="1:39" ht="15.75">
      <c r="A1224" s="84" t="s">
        <v>3453</v>
      </c>
      <c r="B1224" s="84" t="s">
        <v>3206</v>
      </c>
      <c r="C1224" s="87" t="s">
        <v>174</v>
      </c>
      <c r="D1224" s="86" t="s">
        <v>3501</v>
      </c>
      <c r="E1224" s="76" t="s">
        <v>806</v>
      </c>
      <c r="F1224" s="85" t="s">
        <v>3240</v>
      </c>
      <c r="G1224" s="84">
        <v>900211468</v>
      </c>
      <c r="H1224" s="76" t="s">
        <v>1456</v>
      </c>
      <c r="I1224" s="81">
        <v>935844750</v>
      </c>
      <c r="J1224" s="81">
        <v>935844750</v>
      </c>
      <c r="K1224" s="83">
        <v>45772</v>
      </c>
      <c r="L1224" s="82">
        <v>2025</v>
      </c>
      <c r="M1224" s="81">
        <v>925500672</v>
      </c>
      <c r="N1224" s="81">
        <v>9309000</v>
      </c>
      <c r="O1224" s="81">
        <v>1035078</v>
      </c>
      <c r="P1224" s="81">
        <v>277071</v>
      </c>
      <c r="Q1224" s="80">
        <v>0.99889396398280805</v>
      </c>
      <c r="R1224" s="77" t="s">
        <v>3456</v>
      </c>
      <c r="S1224" s="77" t="s">
        <v>3456</v>
      </c>
      <c r="T1224" s="78">
        <v>12</v>
      </c>
      <c r="U1224" s="77" t="s">
        <v>3456</v>
      </c>
      <c r="V1224" s="77" t="s">
        <v>3456</v>
      </c>
      <c r="W1224" s="77" t="s">
        <v>3456</v>
      </c>
      <c r="X1224" s="77" t="s">
        <v>3456</v>
      </c>
      <c r="Y1224" s="77" t="s">
        <v>3456</v>
      </c>
      <c r="Z1224" s="77" t="s">
        <v>3456</v>
      </c>
      <c r="AA1224" s="77" t="s">
        <v>3456</v>
      </c>
      <c r="AB1224" s="77" t="s">
        <v>3456</v>
      </c>
      <c r="AC1224" s="77" t="s">
        <v>3456</v>
      </c>
      <c r="AD1224" s="77" t="s">
        <v>3456</v>
      </c>
      <c r="AE1224" s="77" t="s">
        <v>3456</v>
      </c>
      <c r="AF1224" s="77" t="s">
        <v>3456</v>
      </c>
      <c r="AG1224" s="79">
        <v>1</v>
      </c>
      <c r="AH1224" s="77" t="s">
        <v>3456</v>
      </c>
      <c r="AI1224" s="77" t="s">
        <v>3457</v>
      </c>
      <c r="AJ1224" s="77" t="s">
        <v>3457</v>
      </c>
      <c r="AK1224" s="77" t="s">
        <v>3457</v>
      </c>
      <c r="AL1224" s="50" t="s">
        <v>872</v>
      </c>
      <c r="AM1224" s="50">
        <v>692</v>
      </c>
    </row>
    <row r="1225" spans="1:39" ht="15.75">
      <c r="A1225" s="84" t="s">
        <v>3453</v>
      </c>
      <c r="B1225" s="84" t="s">
        <v>3206</v>
      </c>
      <c r="C1225" s="87" t="s">
        <v>226</v>
      </c>
      <c r="D1225" s="86" t="s">
        <v>3504</v>
      </c>
      <c r="E1225" s="76" t="s">
        <v>796</v>
      </c>
      <c r="F1225" s="85" t="s">
        <v>3214</v>
      </c>
      <c r="G1225" s="84">
        <v>800037979</v>
      </c>
      <c r="H1225" s="76" t="s">
        <v>3505</v>
      </c>
      <c r="I1225" s="81">
        <v>279223200</v>
      </c>
      <c r="J1225" s="81">
        <v>279223200</v>
      </c>
      <c r="K1225" s="83">
        <v>45735</v>
      </c>
      <c r="L1225" s="82">
        <v>2025</v>
      </c>
      <c r="M1225" s="81">
        <v>270558126</v>
      </c>
      <c r="N1225" s="81">
        <v>8665074</v>
      </c>
      <c r="O1225" s="81">
        <v>0</v>
      </c>
      <c r="P1225" s="81">
        <v>778342.14</v>
      </c>
      <c r="Q1225" s="80">
        <v>1</v>
      </c>
      <c r="R1225" s="77" t="s">
        <v>3456</v>
      </c>
      <c r="S1225" s="77" t="s">
        <v>3456</v>
      </c>
      <c r="T1225" s="78">
        <v>11</v>
      </c>
      <c r="U1225" s="77" t="s">
        <v>3456</v>
      </c>
      <c r="V1225" s="77" t="s">
        <v>3456</v>
      </c>
      <c r="W1225" s="77" t="s">
        <v>3456</v>
      </c>
      <c r="X1225" s="77" t="s">
        <v>3457</v>
      </c>
      <c r="Y1225" s="77" t="s">
        <v>3456</v>
      </c>
      <c r="Z1225" s="77" t="s">
        <v>3456</v>
      </c>
      <c r="AA1225" s="77" t="s">
        <v>3456</v>
      </c>
      <c r="AB1225" s="77" t="s">
        <v>3456</v>
      </c>
      <c r="AC1225" s="77" t="s">
        <v>3456</v>
      </c>
      <c r="AD1225" s="77" t="s">
        <v>3456</v>
      </c>
      <c r="AE1225" s="77" t="s">
        <v>3456</v>
      </c>
      <c r="AF1225" s="77" t="s">
        <v>3456</v>
      </c>
      <c r="AG1225" s="79">
        <v>0.91666666666666663</v>
      </c>
      <c r="AH1225" s="77" t="s">
        <v>3457</v>
      </c>
      <c r="AI1225" s="77" t="s">
        <v>3457</v>
      </c>
      <c r="AJ1225" s="77" t="s">
        <v>3457</v>
      </c>
      <c r="AK1225" s="77" t="s">
        <v>3457</v>
      </c>
      <c r="AL1225" s="50" t="s">
        <v>872</v>
      </c>
      <c r="AM1225" s="50">
        <v>610</v>
      </c>
    </row>
    <row r="1226" spans="1:39" ht="15.75">
      <c r="A1226" s="84" t="s">
        <v>3453</v>
      </c>
      <c r="B1226" s="84" t="s">
        <v>3206</v>
      </c>
      <c r="C1226" s="87" t="s">
        <v>3241</v>
      </c>
      <c r="D1226" s="86" t="s">
        <v>3489</v>
      </c>
      <c r="E1226" s="76" t="s">
        <v>800</v>
      </c>
      <c r="F1226" s="85" t="s">
        <v>3242</v>
      </c>
      <c r="G1226" s="84">
        <v>892120115</v>
      </c>
      <c r="H1226" s="76" t="s">
        <v>3607</v>
      </c>
      <c r="I1226" s="81">
        <v>873888345</v>
      </c>
      <c r="J1226" s="81">
        <v>873888345</v>
      </c>
      <c r="K1226" s="83">
        <v>45735</v>
      </c>
      <c r="L1226" s="82">
        <v>2025</v>
      </c>
      <c r="M1226" s="81">
        <v>0</v>
      </c>
      <c r="N1226" s="81">
        <v>0</v>
      </c>
      <c r="O1226" s="81">
        <v>873888345</v>
      </c>
      <c r="P1226" s="81">
        <v>0</v>
      </c>
      <c r="Q1226" s="80">
        <v>0</v>
      </c>
      <c r="R1226" s="77" t="s">
        <v>3457</v>
      </c>
      <c r="S1226" s="77" t="s">
        <v>3456</v>
      </c>
      <c r="T1226" s="78">
        <v>7</v>
      </c>
      <c r="U1226" s="77" t="s">
        <v>3457</v>
      </c>
      <c r="V1226" s="77" t="s">
        <v>3457</v>
      </c>
      <c r="W1226" s="77" t="s">
        <v>3456</v>
      </c>
      <c r="X1226" s="77" t="s">
        <v>3456</v>
      </c>
      <c r="Y1226" s="77" t="s">
        <v>3456</v>
      </c>
      <c r="Z1226" s="77" t="s">
        <v>3456</v>
      </c>
      <c r="AA1226" s="77" t="s">
        <v>3457</v>
      </c>
      <c r="AB1226" s="77" t="s">
        <v>3457</v>
      </c>
      <c r="AC1226" s="77" t="s">
        <v>3457</v>
      </c>
      <c r="AD1226" s="77" t="s">
        <v>3456</v>
      </c>
      <c r="AE1226" s="77" t="s">
        <v>3456</v>
      </c>
      <c r="AF1226" s="77" t="s">
        <v>3456</v>
      </c>
      <c r="AG1226" s="79">
        <v>0.58333333333333337</v>
      </c>
      <c r="AH1226" s="77" t="s">
        <v>3457</v>
      </c>
      <c r="AI1226" s="77" t="s">
        <v>3457</v>
      </c>
      <c r="AJ1226" s="77" t="s">
        <v>3457</v>
      </c>
      <c r="AK1226" s="77" t="s">
        <v>3457</v>
      </c>
      <c r="AL1226" s="50" t="s">
        <v>910</v>
      </c>
      <c r="AM1226" s="50">
        <v>18</v>
      </c>
    </row>
    <row r="1227" spans="1:39" ht="15.75">
      <c r="A1227" s="84" t="s">
        <v>3453</v>
      </c>
      <c r="B1227" s="84" t="s">
        <v>3206</v>
      </c>
      <c r="C1227" s="87" t="s">
        <v>3244</v>
      </c>
      <c r="D1227" s="86" t="s">
        <v>3506</v>
      </c>
      <c r="E1227" s="76" t="s">
        <v>789</v>
      </c>
      <c r="F1227" s="85" t="s">
        <v>3245</v>
      </c>
      <c r="G1227" s="84">
        <v>891780185</v>
      </c>
      <c r="H1227" s="76" t="s">
        <v>3246</v>
      </c>
      <c r="I1227" s="81">
        <v>300204000</v>
      </c>
      <c r="J1227" s="81">
        <v>300204000</v>
      </c>
      <c r="K1227" s="83">
        <v>45596</v>
      </c>
      <c r="L1227" s="82">
        <v>2024</v>
      </c>
      <c r="M1227" s="81">
        <v>0</v>
      </c>
      <c r="N1227" s="81">
        <v>0</v>
      </c>
      <c r="O1227" s="81">
        <v>300204000</v>
      </c>
      <c r="P1227" s="81">
        <v>0</v>
      </c>
      <c r="Q1227" s="80">
        <v>0</v>
      </c>
      <c r="R1227" s="77" t="s">
        <v>3457</v>
      </c>
      <c r="S1227" s="77" t="s">
        <v>3456</v>
      </c>
      <c r="T1227" s="78">
        <v>12</v>
      </c>
      <c r="U1227" s="77" t="s">
        <v>3456</v>
      </c>
      <c r="V1227" s="77" t="s">
        <v>3456</v>
      </c>
      <c r="W1227" s="77" t="s">
        <v>3456</v>
      </c>
      <c r="X1227" s="77" t="s">
        <v>3456</v>
      </c>
      <c r="Y1227" s="77" t="s">
        <v>3456</v>
      </c>
      <c r="Z1227" s="77" t="s">
        <v>3456</v>
      </c>
      <c r="AA1227" s="77" t="s">
        <v>3456</v>
      </c>
      <c r="AB1227" s="77" t="s">
        <v>3456</v>
      </c>
      <c r="AC1227" s="77" t="s">
        <v>3456</v>
      </c>
      <c r="AD1227" s="77" t="s">
        <v>3456</v>
      </c>
      <c r="AE1227" s="77" t="s">
        <v>3456</v>
      </c>
      <c r="AF1227" s="77" t="s">
        <v>3456</v>
      </c>
      <c r="AG1227" s="79">
        <v>1</v>
      </c>
      <c r="AH1227" s="77" t="s">
        <v>3457</v>
      </c>
      <c r="AI1227" s="77" t="s">
        <v>3457</v>
      </c>
      <c r="AJ1227" s="77" t="s">
        <v>3457</v>
      </c>
      <c r="AK1227" s="77" t="s">
        <v>3457</v>
      </c>
      <c r="AL1227" s="50" t="s">
        <v>910</v>
      </c>
      <c r="AM1227" s="50">
        <v>123</v>
      </c>
    </row>
    <row r="1228" spans="1:39" ht="15.75">
      <c r="A1228" s="84" t="s">
        <v>3453</v>
      </c>
      <c r="B1228" s="84" t="s">
        <v>3171</v>
      </c>
      <c r="C1228" s="87" t="s">
        <v>3182</v>
      </c>
      <c r="D1228" s="86" t="s">
        <v>3480</v>
      </c>
      <c r="E1228" s="76" t="s">
        <v>809</v>
      </c>
      <c r="F1228" s="85" t="s">
        <v>2642</v>
      </c>
      <c r="G1228" s="84">
        <v>800030924</v>
      </c>
      <c r="H1228" s="76" t="s">
        <v>3577</v>
      </c>
      <c r="I1228" s="81">
        <v>587215800</v>
      </c>
      <c r="J1228" s="81">
        <v>587215800</v>
      </c>
      <c r="K1228" s="83">
        <v>45772</v>
      </c>
      <c r="L1228" s="82">
        <v>2025</v>
      </c>
      <c r="M1228" s="81">
        <v>514143681</v>
      </c>
      <c r="N1228" s="81">
        <v>17099705</v>
      </c>
      <c r="O1228" s="81">
        <v>55972414</v>
      </c>
      <c r="P1228" s="81">
        <v>0</v>
      </c>
      <c r="Q1228" s="80">
        <v>0.90468169623501271</v>
      </c>
      <c r="R1228" s="77" t="s">
        <v>3456</v>
      </c>
      <c r="S1228" s="77" t="s">
        <v>3456</v>
      </c>
      <c r="T1228" s="78">
        <v>8</v>
      </c>
      <c r="U1228" s="77" t="s">
        <v>3456</v>
      </c>
      <c r="V1228" s="77" t="s">
        <v>3457</v>
      </c>
      <c r="W1228" s="77" t="s">
        <v>3456</v>
      </c>
      <c r="X1228" s="77" t="s">
        <v>3456</v>
      </c>
      <c r="Y1228" s="77" t="s">
        <v>3456</v>
      </c>
      <c r="Z1228" s="77" t="s">
        <v>3457</v>
      </c>
      <c r="AA1228" s="77" t="s">
        <v>3456</v>
      </c>
      <c r="AB1228" s="77" t="s">
        <v>3456</v>
      </c>
      <c r="AC1228" s="77" t="s">
        <v>3456</v>
      </c>
      <c r="AD1228" s="77" t="s">
        <v>3457</v>
      </c>
      <c r="AE1228" s="77" t="s">
        <v>3457</v>
      </c>
      <c r="AF1228" s="77" t="s">
        <v>3456</v>
      </c>
      <c r="AG1228" s="79">
        <v>0.66666666666666663</v>
      </c>
      <c r="AH1228" s="77" t="s">
        <v>3456</v>
      </c>
      <c r="AI1228" s="77" t="s">
        <v>3457</v>
      </c>
      <c r="AJ1228" s="77" t="s">
        <v>3457</v>
      </c>
      <c r="AK1228" s="77" t="s">
        <v>3457</v>
      </c>
      <c r="AL1228" s="50" t="s">
        <v>872</v>
      </c>
      <c r="AM1228" s="50">
        <v>353</v>
      </c>
    </row>
    <row r="1229" spans="1:39" ht="15.75">
      <c r="A1229" s="84" t="s">
        <v>3453</v>
      </c>
      <c r="B1229" s="84" t="s">
        <v>3171</v>
      </c>
      <c r="C1229" s="87" t="s">
        <v>3174</v>
      </c>
      <c r="D1229" s="86" t="s">
        <v>3480</v>
      </c>
      <c r="E1229" s="76" t="s">
        <v>809</v>
      </c>
      <c r="F1229" s="85" t="s">
        <v>2645</v>
      </c>
      <c r="G1229" s="84">
        <v>800160400</v>
      </c>
      <c r="H1229" s="76" t="s">
        <v>3578</v>
      </c>
      <c r="I1229" s="81">
        <v>587215800</v>
      </c>
      <c r="J1229" s="81">
        <v>587215800</v>
      </c>
      <c r="K1229" s="83">
        <v>45735</v>
      </c>
      <c r="L1229" s="82">
        <v>2025</v>
      </c>
      <c r="M1229" s="81">
        <v>1</v>
      </c>
      <c r="N1229" s="81">
        <v>1</v>
      </c>
      <c r="O1229" s="81">
        <v>587215798</v>
      </c>
      <c r="P1229" s="81">
        <v>4</v>
      </c>
      <c r="Q1229" s="80">
        <v>3.4059029065634814E-9</v>
      </c>
      <c r="R1229" s="77" t="s">
        <v>3456</v>
      </c>
      <c r="S1229" s="77" t="s">
        <v>3456</v>
      </c>
      <c r="T1229" s="78">
        <v>12</v>
      </c>
      <c r="U1229" s="77" t="s">
        <v>3456</v>
      </c>
      <c r="V1229" s="77" t="s">
        <v>3456</v>
      </c>
      <c r="W1229" s="77" t="s">
        <v>3456</v>
      </c>
      <c r="X1229" s="77" t="s">
        <v>3456</v>
      </c>
      <c r="Y1229" s="77" t="s">
        <v>3456</v>
      </c>
      <c r="Z1229" s="77" t="s">
        <v>3456</v>
      </c>
      <c r="AA1229" s="77" t="s">
        <v>3456</v>
      </c>
      <c r="AB1229" s="77" t="s">
        <v>3456</v>
      </c>
      <c r="AC1229" s="77" t="s">
        <v>3456</v>
      </c>
      <c r="AD1229" s="77" t="s">
        <v>3456</v>
      </c>
      <c r="AE1229" s="77" t="s">
        <v>3456</v>
      </c>
      <c r="AF1229" s="77" t="s">
        <v>3456</v>
      </c>
      <c r="AG1229" s="79">
        <v>1</v>
      </c>
      <c r="AH1229" s="77" t="s">
        <v>3456</v>
      </c>
      <c r="AI1229" s="77" t="s">
        <v>3457</v>
      </c>
      <c r="AJ1229" s="77" t="s">
        <v>3457</v>
      </c>
      <c r="AK1229" s="77" t="s">
        <v>3457</v>
      </c>
      <c r="AL1229" s="50" t="s">
        <v>910</v>
      </c>
      <c r="AM1229" s="50">
        <v>122</v>
      </c>
    </row>
    <row r="1230" spans="1:39" ht="15.75">
      <c r="A1230" s="84" t="s">
        <v>3453</v>
      </c>
      <c r="B1230" s="84" t="s">
        <v>3171</v>
      </c>
      <c r="C1230" s="87" t="s">
        <v>3187</v>
      </c>
      <c r="D1230" s="86" t="s">
        <v>3528</v>
      </c>
      <c r="E1230" s="76" t="s">
        <v>803</v>
      </c>
      <c r="F1230" s="85" t="s">
        <v>1194</v>
      </c>
      <c r="G1230" s="84">
        <v>805027289</v>
      </c>
      <c r="H1230" s="76" t="s">
        <v>3591</v>
      </c>
      <c r="I1230" s="81">
        <v>179075200</v>
      </c>
      <c r="J1230" s="81">
        <v>179075200</v>
      </c>
      <c r="K1230" s="83">
        <v>45596</v>
      </c>
      <c r="L1230" s="82">
        <v>2024</v>
      </c>
      <c r="M1230" s="81">
        <v>0</v>
      </c>
      <c r="N1230" s="81">
        <v>0</v>
      </c>
      <c r="O1230" s="81">
        <v>179075200</v>
      </c>
      <c r="P1230" s="81">
        <v>0</v>
      </c>
      <c r="Q1230" s="80">
        <v>0</v>
      </c>
      <c r="R1230" s="77" t="s">
        <v>3457</v>
      </c>
      <c r="S1230" s="77" t="s">
        <v>3456</v>
      </c>
      <c r="T1230" s="78">
        <v>11</v>
      </c>
      <c r="U1230" s="77" t="s">
        <v>3456</v>
      </c>
      <c r="V1230" s="77" t="s">
        <v>3457</v>
      </c>
      <c r="W1230" s="77" t="s">
        <v>3456</v>
      </c>
      <c r="X1230" s="77" t="s">
        <v>3456</v>
      </c>
      <c r="Y1230" s="77" t="s">
        <v>3456</v>
      </c>
      <c r="Z1230" s="77" t="s">
        <v>3456</v>
      </c>
      <c r="AA1230" s="77" t="s">
        <v>3456</v>
      </c>
      <c r="AB1230" s="77" t="s">
        <v>3456</v>
      </c>
      <c r="AC1230" s="77" t="s">
        <v>3456</v>
      </c>
      <c r="AD1230" s="77" t="s">
        <v>3456</v>
      </c>
      <c r="AE1230" s="77" t="s">
        <v>3456</v>
      </c>
      <c r="AF1230" s="77" t="s">
        <v>3456</v>
      </c>
      <c r="AG1230" s="79">
        <v>0.91666666666666663</v>
      </c>
      <c r="AH1230" s="77" t="s">
        <v>3456</v>
      </c>
      <c r="AI1230" s="77" t="s">
        <v>3457</v>
      </c>
      <c r="AJ1230" s="77" t="s">
        <v>3457</v>
      </c>
      <c r="AK1230" s="77" t="s">
        <v>3457</v>
      </c>
      <c r="AL1230" s="50" t="s">
        <v>910</v>
      </c>
      <c r="AM1230" s="50">
        <v>91</v>
      </c>
    </row>
    <row r="1231" spans="1:39" ht="15.75">
      <c r="A1231" s="84" t="s">
        <v>3453</v>
      </c>
      <c r="B1231" s="84" t="s">
        <v>3171</v>
      </c>
      <c r="C1231" s="87" t="s">
        <v>3189</v>
      </c>
      <c r="D1231" s="86" t="s">
        <v>3480</v>
      </c>
      <c r="E1231" s="76" t="s">
        <v>809</v>
      </c>
      <c r="F1231" s="85" t="s">
        <v>942</v>
      </c>
      <c r="G1231" s="84">
        <v>821000831</v>
      </c>
      <c r="H1231" s="76" t="s">
        <v>943</v>
      </c>
      <c r="I1231" s="81">
        <v>3811018500</v>
      </c>
      <c r="J1231" s="81">
        <v>3811018500</v>
      </c>
      <c r="K1231" s="83">
        <v>45772</v>
      </c>
      <c r="L1231" s="82">
        <v>2025</v>
      </c>
      <c r="M1231" s="81">
        <v>3755958828</v>
      </c>
      <c r="N1231" s="81">
        <v>0</v>
      </c>
      <c r="O1231" s="81">
        <v>55059672</v>
      </c>
      <c r="P1231" s="81">
        <v>0</v>
      </c>
      <c r="Q1231" s="80">
        <v>0.98555250466509148</v>
      </c>
      <c r="R1231" s="77" t="s">
        <v>3456</v>
      </c>
      <c r="S1231" s="77" t="s">
        <v>3456</v>
      </c>
      <c r="T1231" s="78">
        <v>9</v>
      </c>
      <c r="U1231" s="77" t="s">
        <v>3456</v>
      </c>
      <c r="V1231" s="77" t="s">
        <v>3456</v>
      </c>
      <c r="W1231" s="77" t="s">
        <v>3456</v>
      </c>
      <c r="X1231" s="77" t="s">
        <v>3456</v>
      </c>
      <c r="Y1231" s="77" t="s">
        <v>3456</v>
      </c>
      <c r="Z1231" s="77" t="s">
        <v>3456</v>
      </c>
      <c r="AA1231" s="77" t="s">
        <v>3457</v>
      </c>
      <c r="AB1231" s="77" t="s">
        <v>3457</v>
      </c>
      <c r="AC1231" s="77" t="s">
        <v>3457</v>
      </c>
      <c r="AD1231" s="77" t="s">
        <v>3456</v>
      </c>
      <c r="AE1231" s="77" t="s">
        <v>3456</v>
      </c>
      <c r="AF1231" s="77" t="s">
        <v>3456</v>
      </c>
      <c r="AG1231" s="79">
        <v>0.75</v>
      </c>
      <c r="AH1231" s="77" t="s">
        <v>3456</v>
      </c>
      <c r="AI1231" s="77" t="s">
        <v>3457</v>
      </c>
      <c r="AJ1231" s="77" t="s">
        <v>3457</v>
      </c>
      <c r="AK1231" s="77" t="s">
        <v>3457</v>
      </c>
      <c r="AL1231" s="50" t="s">
        <v>872</v>
      </c>
      <c r="AM1231" s="50">
        <v>456</v>
      </c>
    </row>
    <row r="1232" spans="1:39" ht="15.75">
      <c r="A1232" s="84" t="s">
        <v>3453</v>
      </c>
      <c r="B1232" s="84" t="s">
        <v>3171</v>
      </c>
      <c r="C1232" s="87" t="s">
        <v>3183</v>
      </c>
      <c r="D1232" s="86" t="s">
        <v>3480</v>
      </c>
      <c r="E1232" s="76" t="s">
        <v>809</v>
      </c>
      <c r="F1232" s="85" t="s">
        <v>1403</v>
      </c>
      <c r="G1232" s="84">
        <v>890305496</v>
      </c>
      <c r="H1232" s="76" t="s">
        <v>3484</v>
      </c>
      <c r="I1232" s="81">
        <v>880823700</v>
      </c>
      <c r="J1232" s="81">
        <v>880823700</v>
      </c>
      <c r="K1232" s="83">
        <v>45772</v>
      </c>
      <c r="L1232" s="82">
        <v>2025</v>
      </c>
      <c r="M1232" s="81">
        <v>878198488</v>
      </c>
      <c r="N1232" s="81">
        <v>0</v>
      </c>
      <c r="O1232" s="81">
        <v>2625212</v>
      </c>
      <c r="P1232" s="81">
        <v>183366.89</v>
      </c>
      <c r="Q1232" s="80">
        <v>0.9970195942729515</v>
      </c>
      <c r="R1232" s="77" t="s">
        <v>3456</v>
      </c>
      <c r="S1232" s="77" t="s">
        <v>3456</v>
      </c>
      <c r="T1232" s="78">
        <v>10</v>
      </c>
      <c r="U1232" s="77" t="s">
        <v>3456</v>
      </c>
      <c r="V1232" s="77" t="s">
        <v>3456</v>
      </c>
      <c r="W1232" s="77" t="s">
        <v>3456</v>
      </c>
      <c r="X1232" s="77" t="s">
        <v>3456</v>
      </c>
      <c r="Y1232" s="77" t="s">
        <v>3456</v>
      </c>
      <c r="Z1232" s="77" t="s">
        <v>3456</v>
      </c>
      <c r="AA1232" s="77" t="s">
        <v>3456</v>
      </c>
      <c r="AB1232" s="77" t="s">
        <v>3457</v>
      </c>
      <c r="AC1232" s="77" t="s">
        <v>3457</v>
      </c>
      <c r="AD1232" s="77" t="s">
        <v>3456</v>
      </c>
      <c r="AE1232" s="77" t="s">
        <v>3456</v>
      </c>
      <c r="AF1232" s="77" t="s">
        <v>3456</v>
      </c>
      <c r="AG1232" s="79">
        <v>0.83333333333333337</v>
      </c>
      <c r="AH1232" s="77" t="s">
        <v>3456</v>
      </c>
      <c r="AI1232" s="77" t="s">
        <v>3457</v>
      </c>
      <c r="AJ1232" s="77" t="s">
        <v>3457</v>
      </c>
      <c r="AK1232" s="77" t="s">
        <v>3457</v>
      </c>
      <c r="AL1232" s="50" t="s">
        <v>872</v>
      </c>
      <c r="AM1232" s="50">
        <v>450</v>
      </c>
    </row>
    <row r="1233" spans="1:39" ht="15.75">
      <c r="A1233" s="84" t="s">
        <v>3453</v>
      </c>
      <c r="B1233" s="84" t="s">
        <v>3171</v>
      </c>
      <c r="C1233" s="87" t="s">
        <v>3201</v>
      </c>
      <c r="D1233" s="86" t="s">
        <v>3480</v>
      </c>
      <c r="E1233" s="76" t="s">
        <v>809</v>
      </c>
      <c r="F1233" s="85" t="s">
        <v>2984</v>
      </c>
      <c r="G1233" s="84">
        <v>891301121</v>
      </c>
      <c r="H1233" s="76" t="s">
        <v>3570</v>
      </c>
      <c r="I1233" s="81">
        <v>643583700</v>
      </c>
      <c r="J1233" s="81">
        <v>643583700</v>
      </c>
      <c r="K1233" s="83">
        <v>45772</v>
      </c>
      <c r="L1233" s="82">
        <v>2025</v>
      </c>
      <c r="M1233" s="81">
        <v>0</v>
      </c>
      <c r="N1233" s="81">
        <v>0</v>
      </c>
      <c r="O1233" s="81">
        <v>643583700</v>
      </c>
      <c r="P1233" s="81">
        <v>0</v>
      </c>
      <c r="Q1233" s="80">
        <v>0</v>
      </c>
      <c r="R1233" s="77" t="s">
        <v>3457</v>
      </c>
      <c r="S1233" s="77" t="s">
        <v>3456</v>
      </c>
      <c r="T1233" s="78">
        <v>12</v>
      </c>
      <c r="U1233" s="77" t="s">
        <v>3456</v>
      </c>
      <c r="V1233" s="77" t="s">
        <v>3456</v>
      </c>
      <c r="W1233" s="77" t="s">
        <v>3456</v>
      </c>
      <c r="X1233" s="77" t="s">
        <v>3456</v>
      </c>
      <c r="Y1233" s="77" t="s">
        <v>3456</v>
      </c>
      <c r="Z1233" s="77" t="s">
        <v>3456</v>
      </c>
      <c r="AA1233" s="77" t="s">
        <v>3456</v>
      </c>
      <c r="AB1233" s="77" t="s">
        <v>3456</v>
      </c>
      <c r="AC1233" s="77" t="s">
        <v>3456</v>
      </c>
      <c r="AD1233" s="77" t="s">
        <v>3456</v>
      </c>
      <c r="AE1233" s="77" t="s">
        <v>3456</v>
      </c>
      <c r="AF1233" s="77" t="s">
        <v>3456</v>
      </c>
      <c r="AG1233" s="79">
        <v>1</v>
      </c>
      <c r="AH1233" s="77" t="s">
        <v>3456</v>
      </c>
      <c r="AI1233" s="77" t="s">
        <v>3457</v>
      </c>
      <c r="AJ1233" s="77" t="s">
        <v>3457</v>
      </c>
      <c r="AK1233" s="77" t="s">
        <v>3457</v>
      </c>
      <c r="AL1233" s="50" t="s">
        <v>876</v>
      </c>
      <c r="AM1233" s="50">
        <v>251</v>
      </c>
    </row>
    <row r="1234" spans="1:39" ht="15.75">
      <c r="A1234" s="84" t="s">
        <v>3453</v>
      </c>
      <c r="B1234" s="84" t="s">
        <v>3171</v>
      </c>
      <c r="C1234" s="87" t="s">
        <v>3185</v>
      </c>
      <c r="D1234" s="86" t="s">
        <v>3480</v>
      </c>
      <c r="E1234" s="76" t="s">
        <v>809</v>
      </c>
      <c r="F1234" s="85" t="s">
        <v>2752</v>
      </c>
      <c r="G1234" s="84">
        <v>891380055</v>
      </c>
      <c r="H1234" s="76" t="s">
        <v>2753</v>
      </c>
      <c r="I1234" s="81">
        <v>818571600</v>
      </c>
      <c r="J1234" s="81">
        <v>818571600</v>
      </c>
      <c r="K1234" s="83">
        <v>45772</v>
      </c>
      <c r="L1234" s="82">
        <v>2025</v>
      </c>
      <c r="M1234" s="81">
        <v>783651661</v>
      </c>
      <c r="N1234" s="81">
        <v>0</v>
      </c>
      <c r="O1234" s="81">
        <v>34919939</v>
      </c>
      <c r="P1234" s="81">
        <v>1129704</v>
      </c>
      <c r="Q1234" s="80">
        <v>0.95734039759014367</v>
      </c>
      <c r="R1234" s="77" t="s">
        <v>3456</v>
      </c>
      <c r="S1234" s="77" t="s">
        <v>3456</v>
      </c>
      <c r="T1234" s="78">
        <v>12</v>
      </c>
      <c r="U1234" s="77" t="s">
        <v>3456</v>
      </c>
      <c r="V1234" s="77" t="s">
        <v>3456</v>
      </c>
      <c r="W1234" s="77" t="s">
        <v>3456</v>
      </c>
      <c r="X1234" s="77" t="s">
        <v>3456</v>
      </c>
      <c r="Y1234" s="77" t="s">
        <v>3456</v>
      </c>
      <c r="Z1234" s="77" t="s">
        <v>3456</v>
      </c>
      <c r="AA1234" s="77" t="s">
        <v>3456</v>
      </c>
      <c r="AB1234" s="77" t="s">
        <v>3456</v>
      </c>
      <c r="AC1234" s="77" t="s">
        <v>3456</v>
      </c>
      <c r="AD1234" s="77" t="s">
        <v>3456</v>
      </c>
      <c r="AE1234" s="77" t="s">
        <v>3456</v>
      </c>
      <c r="AF1234" s="77" t="s">
        <v>3456</v>
      </c>
      <c r="AG1234" s="79">
        <v>1</v>
      </c>
      <c r="AH1234" s="77" t="s">
        <v>3456</v>
      </c>
      <c r="AI1234" s="77" t="s">
        <v>3457</v>
      </c>
      <c r="AJ1234" s="77" t="s">
        <v>3457</v>
      </c>
      <c r="AK1234" s="77" t="s">
        <v>3457</v>
      </c>
      <c r="AL1234" s="50" t="s">
        <v>872</v>
      </c>
      <c r="AM1234" s="50">
        <v>655</v>
      </c>
    </row>
    <row r="1235" spans="1:39" ht="15.75">
      <c r="A1235" s="84" t="s">
        <v>3453</v>
      </c>
      <c r="B1235" s="84" t="s">
        <v>3171</v>
      </c>
      <c r="C1235" s="87" t="s">
        <v>738</v>
      </c>
      <c r="D1235" s="86" t="s">
        <v>3480</v>
      </c>
      <c r="E1235" s="76" t="s">
        <v>809</v>
      </c>
      <c r="F1235" s="85" t="s">
        <v>2658</v>
      </c>
      <c r="G1235" s="84">
        <v>891380070</v>
      </c>
      <c r="H1235" s="76" t="s">
        <v>737</v>
      </c>
      <c r="I1235" s="81">
        <v>468595800</v>
      </c>
      <c r="J1235" s="81">
        <v>468595800</v>
      </c>
      <c r="K1235" s="83">
        <v>45772</v>
      </c>
      <c r="L1235" s="82">
        <v>2025</v>
      </c>
      <c r="M1235" s="81">
        <v>468595800</v>
      </c>
      <c r="N1235" s="81">
        <v>0</v>
      </c>
      <c r="O1235" s="81">
        <v>0</v>
      </c>
      <c r="P1235" s="81">
        <v>16709</v>
      </c>
      <c r="Q1235" s="80">
        <v>1</v>
      </c>
      <c r="R1235" s="77" t="s">
        <v>3456</v>
      </c>
      <c r="S1235" s="77" t="s">
        <v>3456</v>
      </c>
      <c r="T1235" s="78">
        <v>12</v>
      </c>
      <c r="U1235" s="77" t="s">
        <v>3456</v>
      </c>
      <c r="V1235" s="77" t="s">
        <v>3456</v>
      </c>
      <c r="W1235" s="77" t="s">
        <v>3456</v>
      </c>
      <c r="X1235" s="77" t="s">
        <v>3456</v>
      </c>
      <c r="Y1235" s="77" t="s">
        <v>3456</v>
      </c>
      <c r="Z1235" s="77" t="s">
        <v>3456</v>
      </c>
      <c r="AA1235" s="77" t="s">
        <v>3456</v>
      </c>
      <c r="AB1235" s="77" t="s">
        <v>3456</v>
      </c>
      <c r="AC1235" s="77" t="s">
        <v>3456</v>
      </c>
      <c r="AD1235" s="77" t="s">
        <v>3456</v>
      </c>
      <c r="AE1235" s="77" t="s">
        <v>3456</v>
      </c>
      <c r="AF1235" s="77" t="s">
        <v>3456</v>
      </c>
      <c r="AG1235" s="79">
        <v>1</v>
      </c>
      <c r="AH1235" s="77" t="s">
        <v>3456</v>
      </c>
      <c r="AI1235" s="77" t="s">
        <v>3457</v>
      </c>
      <c r="AJ1235" s="77" t="s">
        <v>3457</v>
      </c>
      <c r="AK1235" s="77" t="s">
        <v>3457</v>
      </c>
      <c r="AL1235" s="50" t="s">
        <v>872</v>
      </c>
      <c r="AM1235" s="50">
        <v>743</v>
      </c>
    </row>
    <row r="1236" spans="1:39" ht="15.75">
      <c r="A1236" s="84" t="s">
        <v>3453</v>
      </c>
      <c r="B1236" s="84" t="s">
        <v>3171</v>
      </c>
      <c r="C1236" s="87" t="s">
        <v>3188</v>
      </c>
      <c r="D1236" s="86" t="s">
        <v>3480</v>
      </c>
      <c r="E1236" s="76" t="s">
        <v>809</v>
      </c>
      <c r="F1236" s="85" t="s">
        <v>1761</v>
      </c>
      <c r="G1236" s="84">
        <v>891380184</v>
      </c>
      <c r="H1236" s="76" t="s">
        <v>3594</v>
      </c>
      <c r="I1236" s="81">
        <v>2111623200</v>
      </c>
      <c r="J1236" s="81">
        <v>2111623200</v>
      </c>
      <c r="K1236" s="83">
        <v>45772</v>
      </c>
      <c r="L1236" s="82">
        <v>2025</v>
      </c>
      <c r="M1236" s="81">
        <v>1931480507</v>
      </c>
      <c r="N1236" s="81">
        <v>100177128</v>
      </c>
      <c r="O1236" s="81">
        <v>79965565</v>
      </c>
      <c r="P1236" s="81">
        <v>39642239</v>
      </c>
      <c r="Q1236" s="80">
        <v>0.96213076035535128</v>
      </c>
      <c r="R1236" s="77" t="s">
        <v>3456</v>
      </c>
      <c r="S1236" s="77" t="s">
        <v>3456</v>
      </c>
      <c r="T1236" s="78">
        <v>12</v>
      </c>
      <c r="U1236" s="77" t="s">
        <v>3456</v>
      </c>
      <c r="V1236" s="77" t="s">
        <v>3456</v>
      </c>
      <c r="W1236" s="77" t="s">
        <v>3456</v>
      </c>
      <c r="X1236" s="77" t="s">
        <v>3456</v>
      </c>
      <c r="Y1236" s="77" t="s">
        <v>3456</v>
      </c>
      <c r="Z1236" s="77" t="s">
        <v>3456</v>
      </c>
      <c r="AA1236" s="77" t="s">
        <v>3456</v>
      </c>
      <c r="AB1236" s="77" t="s">
        <v>3456</v>
      </c>
      <c r="AC1236" s="77" t="s">
        <v>3456</v>
      </c>
      <c r="AD1236" s="77" t="s">
        <v>3456</v>
      </c>
      <c r="AE1236" s="77" t="s">
        <v>3456</v>
      </c>
      <c r="AF1236" s="77" t="s">
        <v>3456</v>
      </c>
      <c r="AG1236" s="79">
        <v>1</v>
      </c>
      <c r="AH1236" s="77" t="s">
        <v>3456</v>
      </c>
      <c r="AI1236" s="77" t="s">
        <v>3457</v>
      </c>
      <c r="AJ1236" s="77" t="s">
        <v>3457</v>
      </c>
      <c r="AK1236" s="77" t="s">
        <v>3457</v>
      </c>
      <c r="AL1236" s="50" t="s">
        <v>872</v>
      </c>
      <c r="AM1236" s="50">
        <v>582</v>
      </c>
    </row>
    <row r="1237" spans="1:39" ht="15.75">
      <c r="A1237" s="84" t="s">
        <v>3453</v>
      </c>
      <c r="B1237" s="84" t="s">
        <v>3171</v>
      </c>
      <c r="C1237" s="87" t="s">
        <v>3200</v>
      </c>
      <c r="D1237" s="86" t="s">
        <v>3478</v>
      </c>
      <c r="E1237" s="76" t="s">
        <v>793</v>
      </c>
      <c r="F1237" s="85" t="s">
        <v>1846</v>
      </c>
      <c r="G1237" s="84">
        <v>891500736</v>
      </c>
      <c r="H1237" s="76" t="s">
        <v>1847</v>
      </c>
      <c r="I1237" s="81">
        <v>1230799500</v>
      </c>
      <c r="J1237" s="81">
        <v>1230799500</v>
      </c>
      <c r="K1237" s="83">
        <v>45772</v>
      </c>
      <c r="L1237" s="82">
        <v>2025</v>
      </c>
      <c r="M1237" s="81">
        <v>0</v>
      </c>
      <c r="N1237" s="81">
        <v>0</v>
      </c>
      <c r="O1237" s="81">
        <v>1230799500</v>
      </c>
      <c r="P1237" s="81">
        <v>0</v>
      </c>
      <c r="Q1237" s="80">
        <v>0</v>
      </c>
      <c r="R1237" s="77" t="s">
        <v>3457</v>
      </c>
      <c r="S1237" s="77" t="s">
        <v>3456</v>
      </c>
      <c r="T1237" s="78">
        <v>12</v>
      </c>
      <c r="U1237" s="77" t="s">
        <v>3456</v>
      </c>
      <c r="V1237" s="77" t="s">
        <v>3456</v>
      </c>
      <c r="W1237" s="77" t="s">
        <v>3456</v>
      </c>
      <c r="X1237" s="77" t="s">
        <v>3456</v>
      </c>
      <c r="Y1237" s="77" t="s">
        <v>3456</v>
      </c>
      <c r="Z1237" s="77" t="s">
        <v>3456</v>
      </c>
      <c r="AA1237" s="77" t="s">
        <v>3456</v>
      </c>
      <c r="AB1237" s="77" t="s">
        <v>3456</v>
      </c>
      <c r="AC1237" s="77" t="s">
        <v>3456</v>
      </c>
      <c r="AD1237" s="77" t="s">
        <v>3456</v>
      </c>
      <c r="AE1237" s="77" t="s">
        <v>3456</v>
      </c>
      <c r="AF1237" s="77" t="s">
        <v>3456</v>
      </c>
      <c r="AG1237" s="79">
        <v>1</v>
      </c>
      <c r="AH1237" s="77" t="s">
        <v>3456</v>
      </c>
      <c r="AI1237" s="77" t="s">
        <v>3457</v>
      </c>
      <c r="AJ1237" s="77" t="s">
        <v>3457</v>
      </c>
      <c r="AK1237" s="77" t="s">
        <v>3457</v>
      </c>
      <c r="AL1237" s="50" t="s">
        <v>876</v>
      </c>
      <c r="AM1237" s="50">
        <v>181</v>
      </c>
    </row>
    <row r="1238" spans="1:39" ht="15.75">
      <c r="A1238" s="84" t="s">
        <v>3453</v>
      </c>
      <c r="B1238" s="84" t="s">
        <v>3171</v>
      </c>
      <c r="C1238" s="87" t="s">
        <v>3178</v>
      </c>
      <c r="D1238" s="86" t="s">
        <v>3480</v>
      </c>
      <c r="E1238" s="76" t="s">
        <v>809</v>
      </c>
      <c r="F1238" s="85" t="s">
        <v>2663</v>
      </c>
      <c r="G1238" s="84">
        <v>891900361</v>
      </c>
      <c r="H1238" s="76" t="s">
        <v>3585</v>
      </c>
      <c r="I1238" s="81">
        <v>293607900</v>
      </c>
      <c r="J1238" s="81">
        <v>293607900</v>
      </c>
      <c r="K1238" s="83">
        <v>45735</v>
      </c>
      <c r="L1238" s="82">
        <v>2025</v>
      </c>
      <c r="M1238" s="81">
        <v>86502000</v>
      </c>
      <c r="N1238" s="81">
        <v>0</v>
      </c>
      <c r="O1238" s="81">
        <v>207105900</v>
      </c>
      <c r="P1238" s="81">
        <v>55800.42</v>
      </c>
      <c r="Q1238" s="80">
        <v>0.29461741322355428</v>
      </c>
      <c r="R1238" s="77" t="s">
        <v>3456</v>
      </c>
      <c r="S1238" s="77" t="s">
        <v>3456</v>
      </c>
      <c r="T1238" s="78">
        <v>12</v>
      </c>
      <c r="U1238" s="77" t="s">
        <v>3456</v>
      </c>
      <c r="V1238" s="77" t="s">
        <v>3456</v>
      </c>
      <c r="W1238" s="77" t="s">
        <v>3456</v>
      </c>
      <c r="X1238" s="77" t="s">
        <v>3456</v>
      </c>
      <c r="Y1238" s="77" t="s">
        <v>3456</v>
      </c>
      <c r="Z1238" s="77" t="s">
        <v>3456</v>
      </c>
      <c r="AA1238" s="77" t="s">
        <v>3456</v>
      </c>
      <c r="AB1238" s="77" t="s">
        <v>3456</v>
      </c>
      <c r="AC1238" s="77" t="s">
        <v>3456</v>
      </c>
      <c r="AD1238" s="77" t="s">
        <v>3456</v>
      </c>
      <c r="AE1238" s="77" t="s">
        <v>3456</v>
      </c>
      <c r="AF1238" s="77" t="s">
        <v>3456</v>
      </c>
      <c r="AG1238" s="79">
        <v>1</v>
      </c>
      <c r="AH1238" s="77" t="s">
        <v>3456</v>
      </c>
      <c r="AI1238" s="77" t="s">
        <v>3457</v>
      </c>
      <c r="AJ1238" s="77" t="s">
        <v>3457</v>
      </c>
      <c r="AK1238" s="77" t="s">
        <v>3457</v>
      </c>
      <c r="AL1238" s="50" t="s">
        <v>876</v>
      </c>
      <c r="AM1238" s="50">
        <v>182</v>
      </c>
    </row>
    <row r="1239" spans="1:39" ht="15.75">
      <c r="A1239" s="84" t="s">
        <v>3453</v>
      </c>
      <c r="B1239" s="84" t="s">
        <v>3171</v>
      </c>
      <c r="C1239" s="87" t="s">
        <v>3173</v>
      </c>
      <c r="D1239" s="86" t="s">
        <v>3480</v>
      </c>
      <c r="E1239" s="76" t="s">
        <v>809</v>
      </c>
      <c r="F1239" s="85" t="s">
        <v>2668</v>
      </c>
      <c r="G1239" s="84">
        <v>891900390</v>
      </c>
      <c r="H1239" s="76" t="s">
        <v>3586</v>
      </c>
      <c r="I1239" s="81">
        <v>293607900</v>
      </c>
      <c r="J1239" s="81">
        <v>293607900</v>
      </c>
      <c r="K1239" s="83">
        <v>45772</v>
      </c>
      <c r="L1239" s="82">
        <v>2025</v>
      </c>
      <c r="M1239" s="81">
        <v>0</v>
      </c>
      <c r="N1239" s="81">
        <v>0</v>
      </c>
      <c r="O1239" s="81">
        <v>293607900</v>
      </c>
      <c r="P1239" s="81">
        <v>0</v>
      </c>
      <c r="Q1239" s="80">
        <v>0</v>
      </c>
      <c r="R1239" s="77" t="s">
        <v>3457</v>
      </c>
      <c r="S1239" s="77" t="s">
        <v>3456</v>
      </c>
      <c r="T1239" s="78">
        <v>12</v>
      </c>
      <c r="U1239" s="77" t="s">
        <v>3456</v>
      </c>
      <c r="V1239" s="77" t="s">
        <v>3456</v>
      </c>
      <c r="W1239" s="77" t="s">
        <v>3456</v>
      </c>
      <c r="X1239" s="77" t="s">
        <v>3456</v>
      </c>
      <c r="Y1239" s="77" t="s">
        <v>3456</v>
      </c>
      <c r="Z1239" s="77" t="s">
        <v>3456</v>
      </c>
      <c r="AA1239" s="77" t="s">
        <v>3456</v>
      </c>
      <c r="AB1239" s="77" t="s">
        <v>3456</v>
      </c>
      <c r="AC1239" s="77" t="s">
        <v>3456</v>
      </c>
      <c r="AD1239" s="77" t="s">
        <v>3456</v>
      </c>
      <c r="AE1239" s="77" t="s">
        <v>3456</v>
      </c>
      <c r="AF1239" s="77" t="s">
        <v>3456</v>
      </c>
      <c r="AG1239" s="79">
        <v>1</v>
      </c>
      <c r="AH1239" s="77" t="s">
        <v>3456</v>
      </c>
      <c r="AI1239" s="77" t="s">
        <v>3457</v>
      </c>
      <c r="AJ1239" s="77" t="s">
        <v>3457</v>
      </c>
      <c r="AK1239" s="77" t="s">
        <v>3457</v>
      </c>
      <c r="AL1239" s="50" t="s">
        <v>872</v>
      </c>
      <c r="AM1239" s="50">
        <v>361</v>
      </c>
    </row>
    <row r="1240" spans="1:39" ht="15.75">
      <c r="A1240" s="84" t="s">
        <v>3453</v>
      </c>
      <c r="B1240" s="84" t="s">
        <v>3171</v>
      </c>
      <c r="C1240" s="87" t="s">
        <v>3170</v>
      </c>
      <c r="D1240" s="86" t="s">
        <v>3480</v>
      </c>
      <c r="E1240" s="76" t="s">
        <v>809</v>
      </c>
      <c r="F1240" s="85" t="s">
        <v>2671</v>
      </c>
      <c r="G1240" s="84">
        <v>891900438</v>
      </c>
      <c r="H1240" s="76" t="s">
        <v>1721</v>
      </c>
      <c r="I1240" s="81">
        <v>762203700</v>
      </c>
      <c r="J1240" s="81">
        <v>762203700</v>
      </c>
      <c r="K1240" s="83">
        <v>45772</v>
      </c>
      <c r="L1240" s="82">
        <v>2025</v>
      </c>
      <c r="M1240" s="81">
        <v>0</v>
      </c>
      <c r="N1240" s="81">
        <v>0</v>
      </c>
      <c r="O1240" s="81">
        <v>762203700</v>
      </c>
      <c r="P1240" s="81">
        <v>0</v>
      </c>
      <c r="Q1240" s="80">
        <v>0</v>
      </c>
      <c r="R1240" s="77" t="s">
        <v>3457</v>
      </c>
      <c r="S1240" s="77" t="s">
        <v>3456</v>
      </c>
      <c r="T1240" s="78">
        <v>12</v>
      </c>
      <c r="U1240" s="77" t="s">
        <v>3456</v>
      </c>
      <c r="V1240" s="77" t="s">
        <v>3456</v>
      </c>
      <c r="W1240" s="77" t="s">
        <v>3456</v>
      </c>
      <c r="X1240" s="77" t="s">
        <v>3456</v>
      </c>
      <c r="Y1240" s="77" t="s">
        <v>3456</v>
      </c>
      <c r="Z1240" s="77" t="s">
        <v>3456</v>
      </c>
      <c r="AA1240" s="77" t="s">
        <v>3456</v>
      </c>
      <c r="AB1240" s="77" t="s">
        <v>3456</v>
      </c>
      <c r="AC1240" s="77" t="s">
        <v>3456</v>
      </c>
      <c r="AD1240" s="77" t="s">
        <v>3456</v>
      </c>
      <c r="AE1240" s="77" t="s">
        <v>3456</v>
      </c>
      <c r="AF1240" s="77" t="s">
        <v>3456</v>
      </c>
      <c r="AG1240" s="79">
        <v>1</v>
      </c>
      <c r="AH1240" s="77" t="s">
        <v>3456</v>
      </c>
      <c r="AI1240" s="77" t="s">
        <v>3457</v>
      </c>
      <c r="AJ1240" s="77" t="s">
        <v>3457</v>
      </c>
      <c r="AK1240" s="77" t="s">
        <v>3457</v>
      </c>
      <c r="AL1240" s="50" t="s">
        <v>876</v>
      </c>
      <c r="AM1240" s="50">
        <v>246</v>
      </c>
    </row>
    <row r="1241" spans="1:39" ht="15.75">
      <c r="A1241" s="84" t="s">
        <v>3453</v>
      </c>
      <c r="B1241" s="84" t="s">
        <v>3171</v>
      </c>
      <c r="C1241" s="87" t="s">
        <v>3175</v>
      </c>
      <c r="D1241" s="86" t="s">
        <v>3480</v>
      </c>
      <c r="E1241" s="76" t="s">
        <v>809</v>
      </c>
      <c r="F1241" s="85" t="s">
        <v>1795</v>
      </c>
      <c r="G1241" s="84">
        <v>891900481</v>
      </c>
      <c r="H1241" s="76" t="s">
        <v>3587</v>
      </c>
      <c r="I1241" s="81">
        <v>527905800</v>
      </c>
      <c r="J1241" s="81">
        <v>527905800</v>
      </c>
      <c r="K1241" s="83">
        <v>45772</v>
      </c>
      <c r="L1241" s="82">
        <v>2025</v>
      </c>
      <c r="M1241" s="81">
        <v>526762695</v>
      </c>
      <c r="N1241" s="81">
        <v>0</v>
      </c>
      <c r="O1241" s="81">
        <v>1143105</v>
      </c>
      <c r="P1241" s="81">
        <v>21573.38</v>
      </c>
      <c r="Q1241" s="80">
        <v>0.99783464208955464</v>
      </c>
      <c r="R1241" s="77" t="s">
        <v>3456</v>
      </c>
      <c r="S1241" s="77" t="s">
        <v>3456</v>
      </c>
      <c r="T1241" s="78">
        <v>12</v>
      </c>
      <c r="U1241" s="77" t="s">
        <v>3456</v>
      </c>
      <c r="V1241" s="77" t="s">
        <v>3456</v>
      </c>
      <c r="W1241" s="77" t="s">
        <v>3456</v>
      </c>
      <c r="X1241" s="77" t="s">
        <v>3456</v>
      </c>
      <c r="Y1241" s="77" t="s">
        <v>3456</v>
      </c>
      <c r="Z1241" s="77" t="s">
        <v>3456</v>
      </c>
      <c r="AA1241" s="77" t="s">
        <v>3456</v>
      </c>
      <c r="AB1241" s="77" t="s">
        <v>3456</v>
      </c>
      <c r="AC1241" s="77" t="s">
        <v>3456</v>
      </c>
      <c r="AD1241" s="77" t="s">
        <v>3456</v>
      </c>
      <c r="AE1241" s="77" t="s">
        <v>3456</v>
      </c>
      <c r="AF1241" s="77" t="s">
        <v>3456</v>
      </c>
      <c r="AG1241" s="79">
        <v>1</v>
      </c>
      <c r="AH1241" s="77" t="s">
        <v>3456</v>
      </c>
      <c r="AI1241" s="77" t="s">
        <v>3457</v>
      </c>
      <c r="AJ1241" s="77" t="s">
        <v>3457</v>
      </c>
      <c r="AK1241" s="77" t="s">
        <v>3457</v>
      </c>
      <c r="AL1241" s="50" t="s">
        <v>872</v>
      </c>
      <c r="AM1241" s="50">
        <v>603</v>
      </c>
    </row>
    <row r="1242" spans="1:39" ht="15.75">
      <c r="A1242" s="84" t="s">
        <v>3453</v>
      </c>
      <c r="B1242" s="84" t="s">
        <v>3171</v>
      </c>
      <c r="C1242" s="87" t="s">
        <v>3186</v>
      </c>
      <c r="D1242" s="86" t="s">
        <v>3480</v>
      </c>
      <c r="E1242" s="76" t="s">
        <v>809</v>
      </c>
      <c r="F1242" s="85" t="s">
        <v>1423</v>
      </c>
      <c r="G1242" s="84">
        <v>891900732</v>
      </c>
      <c r="H1242" s="76" t="s">
        <v>3487</v>
      </c>
      <c r="I1242" s="81">
        <v>1055811600</v>
      </c>
      <c r="J1242" s="81">
        <v>1055811600</v>
      </c>
      <c r="K1242" s="83">
        <v>45772</v>
      </c>
      <c r="L1242" s="82">
        <v>2025</v>
      </c>
      <c r="M1242" s="81">
        <v>0</v>
      </c>
      <c r="N1242" s="81">
        <v>0</v>
      </c>
      <c r="O1242" s="81">
        <v>1055811600</v>
      </c>
      <c r="P1242" s="81">
        <v>0</v>
      </c>
      <c r="Q1242" s="80">
        <v>0</v>
      </c>
      <c r="R1242" s="77" t="s">
        <v>3457</v>
      </c>
      <c r="S1242" s="77" t="s">
        <v>3456</v>
      </c>
      <c r="T1242" s="78">
        <v>12</v>
      </c>
      <c r="U1242" s="77" t="s">
        <v>3456</v>
      </c>
      <c r="V1242" s="77" t="s">
        <v>3456</v>
      </c>
      <c r="W1242" s="77" t="s">
        <v>3456</v>
      </c>
      <c r="X1242" s="77" t="s">
        <v>3456</v>
      </c>
      <c r="Y1242" s="77" t="s">
        <v>3456</v>
      </c>
      <c r="Z1242" s="77" t="s">
        <v>3456</v>
      </c>
      <c r="AA1242" s="77" t="s">
        <v>3456</v>
      </c>
      <c r="AB1242" s="77" t="s">
        <v>3456</v>
      </c>
      <c r="AC1242" s="77" t="s">
        <v>3456</v>
      </c>
      <c r="AD1242" s="77" t="s">
        <v>3456</v>
      </c>
      <c r="AE1242" s="77" t="s">
        <v>3456</v>
      </c>
      <c r="AF1242" s="77" t="s">
        <v>3456</v>
      </c>
      <c r="AG1242" s="79">
        <v>1</v>
      </c>
      <c r="AH1242" s="77" t="s">
        <v>3456</v>
      </c>
      <c r="AI1242" s="77" t="s">
        <v>3457</v>
      </c>
      <c r="AJ1242" s="77" t="s">
        <v>3457</v>
      </c>
      <c r="AK1242" s="77" t="s">
        <v>3457</v>
      </c>
      <c r="AL1242" s="50" t="s">
        <v>876</v>
      </c>
      <c r="AM1242" s="50">
        <v>192</v>
      </c>
    </row>
    <row r="1243" spans="1:39" ht="15.75">
      <c r="A1243" s="84" t="s">
        <v>3453</v>
      </c>
      <c r="B1243" s="84" t="s">
        <v>3171</v>
      </c>
      <c r="C1243" s="87" t="s">
        <v>3176</v>
      </c>
      <c r="D1243" s="86" t="s">
        <v>3480</v>
      </c>
      <c r="E1243" s="76" t="s">
        <v>809</v>
      </c>
      <c r="F1243" s="85" t="s">
        <v>2681</v>
      </c>
      <c r="G1243" s="84">
        <v>891901041</v>
      </c>
      <c r="H1243" s="76" t="s">
        <v>3589</v>
      </c>
      <c r="I1243" s="81">
        <v>468595800</v>
      </c>
      <c r="J1243" s="81">
        <v>468595800</v>
      </c>
      <c r="K1243" s="83">
        <v>45772</v>
      </c>
      <c r="L1243" s="82">
        <v>2025</v>
      </c>
      <c r="M1243" s="81">
        <v>0</v>
      </c>
      <c r="N1243" s="81">
        <v>0</v>
      </c>
      <c r="O1243" s="81">
        <v>468595800</v>
      </c>
      <c r="P1243" s="81">
        <v>0</v>
      </c>
      <c r="Q1243" s="80">
        <v>0</v>
      </c>
      <c r="R1243" s="77" t="s">
        <v>3457</v>
      </c>
      <c r="S1243" s="77" t="s">
        <v>3456</v>
      </c>
      <c r="T1243" s="78">
        <v>12</v>
      </c>
      <c r="U1243" s="77" t="s">
        <v>3456</v>
      </c>
      <c r="V1243" s="77" t="s">
        <v>3456</v>
      </c>
      <c r="W1243" s="77" t="s">
        <v>3456</v>
      </c>
      <c r="X1243" s="77" t="s">
        <v>3456</v>
      </c>
      <c r="Y1243" s="77" t="s">
        <v>3456</v>
      </c>
      <c r="Z1243" s="77" t="s">
        <v>3456</v>
      </c>
      <c r="AA1243" s="77" t="s">
        <v>3456</v>
      </c>
      <c r="AB1243" s="77" t="s">
        <v>3456</v>
      </c>
      <c r="AC1243" s="77" t="s">
        <v>3456</v>
      </c>
      <c r="AD1243" s="77" t="s">
        <v>3456</v>
      </c>
      <c r="AE1243" s="77" t="s">
        <v>3456</v>
      </c>
      <c r="AF1243" s="77" t="s">
        <v>3456</v>
      </c>
      <c r="AG1243" s="79">
        <v>1</v>
      </c>
      <c r="AH1243" s="77" t="s">
        <v>3456</v>
      </c>
      <c r="AI1243" s="77" t="s">
        <v>3457</v>
      </c>
      <c r="AJ1243" s="77" t="s">
        <v>3457</v>
      </c>
      <c r="AK1243" s="77" t="s">
        <v>3457</v>
      </c>
      <c r="AL1243" s="50" t="s">
        <v>910</v>
      </c>
      <c r="AM1243" s="50">
        <v>118</v>
      </c>
    </row>
    <row r="1244" spans="1:39" ht="15.75">
      <c r="A1244" s="84" t="s">
        <v>3453</v>
      </c>
      <c r="B1244" s="84" t="s">
        <v>3171</v>
      </c>
      <c r="C1244" s="87" t="s">
        <v>3181</v>
      </c>
      <c r="D1244" s="86" t="s">
        <v>3480</v>
      </c>
      <c r="E1244" s="76" t="s">
        <v>809</v>
      </c>
      <c r="F1244" s="85" t="s">
        <v>2684</v>
      </c>
      <c r="G1244" s="84">
        <v>891901061</v>
      </c>
      <c r="H1244" s="76" t="s">
        <v>2685</v>
      </c>
      <c r="I1244" s="81">
        <v>234297900</v>
      </c>
      <c r="J1244" s="81">
        <v>234297900</v>
      </c>
      <c r="K1244" s="83">
        <v>45772</v>
      </c>
      <c r="L1244" s="82">
        <v>2025</v>
      </c>
      <c r="M1244" s="81">
        <v>0</v>
      </c>
      <c r="N1244" s="81">
        <v>0</v>
      </c>
      <c r="O1244" s="81">
        <v>234297900</v>
      </c>
      <c r="P1244" s="81">
        <v>0</v>
      </c>
      <c r="Q1244" s="80">
        <v>0</v>
      </c>
      <c r="R1244" s="77" t="s">
        <v>3457</v>
      </c>
      <c r="S1244" s="77" t="s">
        <v>3456</v>
      </c>
      <c r="T1244" s="78">
        <v>11</v>
      </c>
      <c r="U1244" s="77" t="s">
        <v>3456</v>
      </c>
      <c r="V1244" s="77" t="s">
        <v>3456</v>
      </c>
      <c r="W1244" s="77" t="s">
        <v>3456</v>
      </c>
      <c r="X1244" s="77" t="s">
        <v>3456</v>
      </c>
      <c r="Y1244" s="77" t="s">
        <v>3456</v>
      </c>
      <c r="Z1244" s="77" t="s">
        <v>3456</v>
      </c>
      <c r="AA1244" s="77" t="s">
        <v>3456</v>
      </c>
      <c r="AB1244" s="77" t="s">
        <v>3457</v>
      </c>
      <c r="AC1244" s="77" t="s">
        <v>3456</v>
      </c>
      <c r="AD1244" s="77" t="s">
        <v>3456</v>
      </c>
      <c r="AE1244" s="77" t="s">
        <v>3456</v>
      </c>
      <c r="AF1244" s="77" t="s">
        <v>3456</v>
      </c>
      <c r="AG1244" s="79">
        <v>0.91666666666666663</v>
      </c>
      <c r="AH1244" s="77" t="s">
        <v>3456</v>
      </c>
      <c r="AI1244" s="77" t="s">
        <v>3457</v>
      </c>
      <c r="AJ1244" s="77" t="s">
        <v>3457</v>
      </c>
      <c r="AK1244" s="77" t="s">
        <v>3457</v>
      </c>
      <c r="AL1244" s="50" t="s">
        <v>872</v>
      </c>
      <c r="AM1244" s="50">
        <v>345</v>
      </c>
    </row>
    <row r="1245" spans="1:39" ht="15.75">
      <c r="A1245" s="84" t="s">
        <v>3453</v>
      </c>
      <c r="B1245" s="84" t="s">
        <v>3171</v>
      </c>
      <c r="C1245" s="87" t="s">
        <v>3184</v>
      </c>
      <c r="D1245" s="86" t="s">
        <v>3480</v>
      </c>
      <c r="E1245" s="76" t="s">
        <v>809</v>
      </c>
      <c r="F1245" s="85" t="s">
        <v>1429</v>
      </c>
      <c r="G1245" s="84">
        <v>891901082</v>
      </c>
      <c r="H1245" s="76" t="s">
        <v>1213</v>
      </c>
      <c r="I1245" s="81">
        <v>587215800</v>
      </c>
      <c r="J1245" s="81">
        <v>587215800</v>
      </c>
      <c r="K1245" s="83">
        <v>45772</v>
      </c>
      <c r="L1245" s="82">
        <v>2025</v>
      </c>
      <c r="M1245" s="81">
        <v>0</v>
      </c>
      <c r="N1245" s="81">
        <v>0</v>
      </c>
      <c r="O1245" s="81">
        <v>587215800</v>
      </c>
      <c r="P1245" s="81">
        <v>0</v>
      </c>
      <c r="Q1245" s="80">
        <v>0</v>
      </c>
      <c r="R1245" s="77" t="s">
        <v>3456</v>
      </c>
      <c r="S1245" s="77" t="s">
        <v>3456</v>
      </c>
      <c r="T1245" s="78">
        <v>11</v>
      </c>
      <c r="U1245" s="77" t="s">
        <v>3457</v>
      </c>
      <c r="V1245" s="77" t="s">
        <v>3456</v>
      </c>
      <c r="W1245" s="77" t="s">
        <v>3456</v>
      </c>
      <c r="X1245" s="77" t="s">
        <v>3456</v>
      </c>
      <c r="Y1245" s="77" t="s">
        <v>3456</v>
      </c>
      <c r="Z1245" s="77" t="s">
        <v>3456</v>
      </c>
      <c r="AA1245" s="77" t="s">
        <v>3456</v>
      </c>
      <c r="AB1245" s="77" t="s">
        <v>3456</v>
      </c>
      <c r="AC1245" s="77" t="s">
        <v>3456</v>
      </c>
      <c r="AD1245" s="77" t="s">
        <v>3456</v>
      </c>
      <c r="AE1245" s="77" t="s">
        <v>3456</v>
      </c>
      <c r="AF1245" s="77" t="s">
        <v>3456</v>
      </c>
      <c r="AG1245" s="79">
        <v>0.91666666666666663</v>
      </c>
      <c r="AH1245" s="77" t="s">
        <v>3456</v>
      </c>
      <c r="AI1245" s="77" t="s">
        <v>3457</v>
      </c>
      <c r="AJ1245" s="77" t="s">
        <v>3457</v>
      </c>
      <c r="AK1245" s="77" t="s">
        <v>3457</v>
      </c>
      <c r="AL1245" s="50" t="s">
        <v>872</v>
      </c>
      <c r="AM1245" s="50">
        <v>360</v>
      </c>
    </row>
    <row r="1246" spans="1:39" ht="15.75">
      <c r="A1246" s="84" t="s">
        <v>3453</v>
      </c>
      <c r="B1246" s="84" t="s">
        <v>3171</v>
      </c>
      <c r="C1246" s="87" t="s">
        <v>3179</v>
      </c>
      <c r="D1246" s="86" t="s">
        <v>3480</v>
      </c>
      <c r="E1246" s="76" t="s">
        <v>809</v>
      </c>
      <c r="F1246" s="85" t="s">
        <v>2687</v>
      </c>
      <c r="G1246" s="84">
        <v>891901123</v>
      </c>
      <c r="H1246" s="76" t="s">
        <v>3590</v>
      </c>
      <c r="I1246" s="81">
        <v>293607900</v>
      </c>
      <c r="J1246" s="81">
        <v>293607900</v>
      </c>
      <c r="K1246" s="83">
        <v>45735</v>
      </c>
      <c r="L1246" s="82">
        <v>2025</v>
      </c>
      <c r="M1246" s="81">
        <v>0</v>
      </c>
      <c r="N1246" s="81">
        <v>0</v>
      </c>
      <c r="O1246" s="81">
        <v>293607900</v>
      </c>
      <c r="P1246" s="81">
        <v>0</v>
      </c>
      <c r="Q1246" s="80">
        <v>0</v>
      </c>
      <c r="R1246" s="77" t="s">
        <v>3457</v>
      </c>
      <c r="S1246" s="77" t="s">
        <v>3456</v>
      </c>
      <c r="T1246" s="78">
        <v>9</v>
      </c>
      <c r="U1246" s="77" t="s">
        <v>3456</v>
      </c>
      <c r="V1246" s="77" t="s">
        <v>3456</v>
      </c>
      <c r="W1246" s="77" t="s">
        <v>3456</v>
      </c>
      <c r="X1246" s="77" t="s">
        <v>3456</v>
      </c>
      <c r="Y1246" s="77" t="s">
        <v>3456</v>
      </c>
      <c r="Z1246" s="77" t="s">
        <v>3456</v>
      </c>
      <c r="AA1246" s="77" t="s">
        <v>3457</v>
      </c>
      <c r="AB1246" s="77" t="s">
        <v>3457</v>
      </c>
      <c r="AC1246" s="77" t="s">
        <v>3457</v>
      </c>
      <c r="AD1246" s="77" t="s">
        <v>3456</v>
      </c>
      <c r="AE1246" s="77" t="s">
        <v>3456</v>
      </c>
      <c r="AF1246" s="77" t="s">
        <v>3456</v>
      </c>
      <c r="AG1246" s="79">
        <v>0.75</v>
      </c>
      <c r="AH1246" s="77" t="s">
        <v>3456</v>
      </c>
      <c r="AI1246" s="77" t="s">
        <v>3457</v>
      </c>
      <c r="AJ1246" s="77" t="s">
        <v>3457</v>
      </c>
      <c r="AK1246" s="77" t="s">
        <v>3457</v>
      </c>
      <c r="AL1246" s="50" t="s">
        <v>910</v>
      </c>
      <c r="AM1246" s="50">
        <v>48</v>
      </c>
    </row>
    <row r="1247" spans="1:39" ht="15.75">
      <c r="A1247" s="84" t="s">
        <v>3453</v>
      </c>
      <c r="B1247" s="84" t="s">
        <v>3171</v>
      </c>
      <c r="C1247" s="87" t="s">
        <v>3177</v>
      </c>
      <c r="D1247" s="86" t="s">
        <v>3480</v>
      </c>
      <c r="E1247" s="76" t="s">
        <v>809</v>
      </c>
      <c r="F1247" s="85" t="s">
        <v>2690</v>
      </c>
      <c r="G1247" s="84">
        <v>891901745</v>
      </c>
      <c r="H1247" s="76" t="s">
        <v>689</v>
      </c>
      <c r="I1247" s="81">
        <v>293607900</v>
      </c>
      <c r="J1247" s="81">
        <v>293607900</v>
      </c>
      <c r="K1247" s="83">
        <v>45735</v>
      </c>
      <c r="L1247" s="82">
        <v>2025</v>
      </c>
      <c r="M1247" s="81">
        <v>0</v>
      </c>
      <c r="N1247" s="81">
        <v>0</v>
      </c>
      <c r="O1247" s="81">
        <v>293607900</v>
      </c>
      <c r="P1247" s="81">
        <v>0</v>
      </c>
      <c r="Q1247" s="80">
        <v>0</v>
      </c>
      <c r="R1247" s="77" t="s">
        <v>3457</v>
      </c>
      <c r="S1247" s="77" t="s">
        <v>3456</v>
      </c>
      <c r="T1247" s="78">
        <v>11</v>
      </c>
      <c r="U1247" s="77" t="s">
        <v>3456</v>
      </c>
      <c r="V1247" s="77" t="s">
        <v>3456</v>
      </c>
      <c r="W1247" s="77" t="s">
        <v>3456</v>
      </c>
      <c r="X1247" s="77" t="s">
        <v>3456</v>
      </c>
      <c r="Y1247" s="77" t="s">
        <v>3456</v>
      </c>
      <c r="Z1247" s="77" t="s">
        <v>3456</v>
      </c>
      <c r="AA1247" s="77" t="s">
        <v>3457</v>
      </c>
      <c r="AB1247" s="77" t="s">
        <v>3456</v>
      </c>
      <c r="AC1247" s="77" t="s">
        <v>3456</v>
      </c>
      <c r="AD1247" s="77" t="s">
        <v>3456</v>
      </c>
      <c r="AE1247" s="77" t="s">
        <v>3456</v>
      </c>
      <c r="AF1247" s="77" t="s">
        <v>3456</v>
      </c>
      <c r="AG1247" s="79">
        <v>0.91666666666666663</v>
      </c>
      <c r="AH1247" s="77" t="s">
        <v>3456</v>
      </c>
      <c r="AI1247" s="77" t="s">
        <v>3457</v>
      </c>
      <c r="AJ1247" s="77" t="s">
        <v>3457</v>
      </c>
      <c r="AK1247" s="77" t="s">
        <v>3457</v>
      </c>
      <c r="AL1247" s="50" t="s">
        <v>910</v>
      </c>
      <c r="AM1247" s="50">
        <v>98</v>
      </c>
    </row>
    <row r="1248" spans="1:39" ht="15.75">
      <c r="A1248" s="84" t="s">
        <v>3453</v>
      </c>
      <c r="B1248" s="84" t="s">
        <v>3171</v>
      </c>
      <c r="C1248" s="87" t="s">
        <v>3180</v>
      </c>
      <c r="D1248" s="86" t="s">
        <v>3480</v>
      </c>
      <c r="E1248" s="76" t="s">
        <v>809</v>
      </c>
      <c r="F1248" s="85" t="s">
        <v>2693</v>
      </c>
      <c r="G1248" s="84">
        <v>891902036</v>
      </c>
      <c r="H1248" s="76" t="s">
        <v>2694</v>
      </c>
      <c r="I1248" s="81">
        <v>293607900</v>
      </c>
      <c r="J1248" s="81">
        <v>293607900</v>
      </c>
      <c r="K1248" s="83">
        <v>45772</v>
      </c>
      <c r="L1248" s="82">
        <v>2025</v>
      </c>
      <c r="M1248" s="81">
        <v>0</v>
      </c>
      <c r="N1248" s="81">
        <v>0</v>
      </c>
      <c r="O1248" s="81">
        <v>293607900</v>
      </c>
      <c r="P1248" s="81">
        <v>0</v>
      </c>
      <c r="Q1248" s="80">
        <v>0</v>
      </c>
      <c r="R1248" s="77" t="s">
        <v>3457</v>
      </c>
      <c r="S1248" s="77" t="s">
        <v>3456</v>
      </c>
      <c r="T1248" s="78">
        <v>6</v>
      </c>
      <c r="U1248" s="77" t="s">
        <v>3456</v>
      </c>
      <c r="V1248" s="77" t="s">
        <v>3456</v>
      </c>
      <c r="W1248" s="77" t="s">
        <v>3456</v>
      </c>
      <c r="X1248" s="77" t="s">
        <v>3456</v>
      </c>
      <c r="Y1248" s="77" t="s">
        <v>3457</v>
      </c>
      <c r="Z1248" s="77" t="s">
        <v>3456</v>
      </c>
      <c r="AA1248" s="77" t="s">
        <v>3457</v>
      </c>
      <c r="AB1248" s="77" t="s">
        <v>3457</v>
      </c>
      <c r="AC1248" s="77" t="s">
        <v>3457</v>
      </c>
      <c r="AD1248" s="77" t="s">
        <v>3457</v>
      </c>
      <c r="AE1248" s="77" t="s">
        <v>3457</v>
      </c>
      <c r="AF1248" s="77" t="s">
        <v>3456</v>
      </c>
      <c r="AG1248" s="79">
        <v>0.5</v>
      </c>
      <c r="AH1248" s="77" t="s">
        <v>3456</v>
      </c>
      <c r="AI1248" s="77" t="s">
        <v>3457</v>
      </c>
      <c r="AJ1248" s="77" t="s">
        <v>3457</v>
      </c>
      <c r="AK1248" s="77" t="s">
        <v>3457</v>
      </c>
      <c r="AL1248" s="50" t="s">
        <v>876</v>
      </c>
      <c r="AM1248" s="50">
        <v>229</v>
      </c>
    </row>
    <row r="1249" spans="1:39" ht="15.75">
      <c r="A1249" s="84" t="s">
        <v>3453</v>
      </c>
      <c r="B1249" s="84" t="s">
        <v>3171</v>
      </c>
      <c r="C1249" s="87" t="s">
        <v>3202</v>
      </c>
      <c r="D1249" s="86" t="s">
        <v>3508</v>
      </c>
      <c r="E1249" s="76" t="s">
        <v>794</v>
      </c>
      <c r="F1249" s="85" t="s">
        <v>3203</v>
      </c>
      <c r="G1249" s="84">
        <v>892399994</v>
      </c>
      <c r="H1249" s="76" t="s">
        <v>3204</v>
      </c>
      <c r="I1249" s="81">
        <v>358150400</v>
      </c>
      <c r="J1249" s="81">
        <v>358150400</v>
      </c>
      <c r="K1249" s="83">
        <v>45596</v>
      </c>
      <c r="L1249" s="82">
        <v>2024</v>
      </c>
      <c r="M1249" s="81">
        <v>0</v>
      </c>
      <c r="N1249" s="81">
        <v>0</v>
      </c>
      <c r="O1249" s="81">
        <v>358150400</v>
      </c>
      <c r="P1249" s="81">
        <v>0</v>
      </c>
      <c r="Q1249" s="80">
        <v>0</v>
      </c>
      <c r="R1249" s="77" t="s">
        <v>3457</v>
      </c>
      <c r="S1249" s="77" t="s">
        <v>3456</v>
      </c>
      <c r="T1249" s="78">
        <v>9</v>
      </c>
      <c r="U1249" s="77" t="s">
        <v>3456</v>
      </c>
      <c r="V1249" s="77" t="s">
        <v>3456</v>
      </c>
      <c r="W1249" s="77" t="s">
        <v>3456</v>
      </c>
      <c r="X1249" s="77" t="s">
        <v>3456</v>
      </c>
      <c r="Y1249" s="77" t="s">
        <v>3456</v>
      </c>
      <c r="Z1249" s="77" t="s">
        <v>3456</v>
      </c>
      <c r="AA1249" s="77" t="s">
        <v>3457</v>
      </c>
      <c r="AB1249" s="77" t="s">
        <v>3457</v>
      </c>
      <c r="AC1249" s="77" t="s">
        <v>3457</v>
      </c>
      <c r="AD1249" s="77" t="s">
        <v>3456</v>
      </c>
      <c r="AE1249" s="77" t="s">
        <v>3456</v>
      </c>
      <c r="AF1249" s="77" t="s">
        <v>3456</v>
      </c>
      <c r="AG1249" s="79">
        <v>0.75</v>
      </c>
      <c r="AH1249" s="77" t="s">
        <v>3457</v>
      </c>
      <c r="AI1249" s="77" t="s">
        <v>3457</v>
      </c>
      <c r="AJ1249" s="77" t="s">
        <v>3457</v>
      </c>
      <c r="AK1249" s="77" t="s">
        <v>3457</v>
      </c>
      <c r="AL1249" s="50" t="s">
        <v>910</v>
      </c>
      <c r="AM1249" s="50">
        <v>27</v>
      </c>
    </row>
    <row r="1250" spans="1:39" ht="15.75">
      <c r="A1250" s="84" t="s">
        <v>3453</v>
      </c>
      <c r="B1250" s="84" t="s">
        <v>3171</v>
      </c>
      <c r="C1250" s="87" t="s">
        <v>3198</v>
      </c>
      <c r="D1250" s="86" t="s">
        <v>3478</v>
      </c>
      <c r="E1250" s="76" t="s">
        <v>793</v>
      </c>
      <c r="F1250" s="85" t="s">
        <v>3199</v>
      </c>
      <c r="G1250" s="84">
        <v>900145572</v>
      </c>
      <c r="H1250" s="76" t="s">
        <v>1852</v>
      </c>
      <c r="I1250" s="81">
        <v>762203700</v>
      </c>
      <c r="J1250" s="81">
        <v>762203700</v>
      </c>
      <c r="K1250" s="83">
        <v>45772</v>
      </c>
      <c r="L1250" s="82">
        <v>2025</v>
      </c>
      <c r="M1250" s="81">
        <v>0</v>
      </c>
      <c r="N1250" s="81">
        <v>0</v>
      </c>
      <c r="O1250" s="81">
        <v>762203700</v>
      </c>
      <c r="P1250" s="81">
        <v>77288.509999999995</v>
      </c>
      <c r="Q1250" s="80">
        <v>0</v>
      </c>
      <c r="R1250" s="77" t="s">
        <v>3456</v>
      </c>
      <c r="S1250" s="77" t="s">
        <v>3456</v>
      </c>
      <c r="T1250" s="78">
        <v>6</v>
      </c>
      <c r="U1250" s="77" t="s">
        <v>3456</v>
      </c>
      <c r="V1250" s="77" t="s">
        <v>3456</v>
      </c>
      <c r="W1250" s="77" t="s">
        <v>3456</v>
      </c>
      <c r="X1250" s="77" t="s">
        <v>3457</v>
      </c>
      <c r="Y1250" s="77" t="s">
        <v>3457</v>
      </c>
      <c r="Z1250" s="77" t="s">
        <v>3457</v>
      </c>
      <c r="AA1250" s="77" t="s">
        <v>3457</v>
      </c>
      <c r="AB1250" s="77" t="s">
        <v>3457</v>
      </c>
      <c r="AC1250" s="77" t="s">
        <v>3457</v>
      </c>
      <c r="AD1250" s="77" t="s">
        <v>3456</v>
      </c>
      <c r="AE1250" s="77" t="s">
        <v>3456</v>
      </c>
      <c r="AF1250" s="77" t="s">
        <v>3456</v>
      </c>
      <c r="AG1250" s="79">
        <v>0.5</v>
      </c>
      <c r="AH1250" s="77" t="s">
        <v>3456</v>
      </c>
      <c r="AI1250" s="77" t="s">
        <v>3457</v>
      </c>
      <c r="AJ1250" s="77" t="s">
        <v>3457</v>
      </c>
      <c r="AK1250" s="77" t="s">
        <v>3457</v>
      </c>
      <c r="AL1250" s="50" t="s">
        <v>910</v>
      </c>
      <c r="AM1250" s="50">
        <v>12</v>
      </c>
    </row>
    <row r="1251" spans="1:39" ht="15.75">
      <c r="A1251" s="84" t="s">
        <v>3453</v>
      </c>
      <c r="B1251" s="84" t="s">
        <v>3171</v>
      </c>
      <c r="C1251" s="87" t="s">
        <v>3190</v>
      </c>
      <c r="D1251" s="86" t="s">
        <v>3478</v>
      </c>
      <c r="E1251" s="76" t="s">
        <v>793</v>
      </c>
      <c r="F1251" s="85" t="s">
        <v>1854</v>
      </c>
      <c r="G1251" s="84">
        <v>900145579</v>
      </c>
      <c r="H1251" s="76" t="s">
        <v>1855</v>
      </c>
      <c r="I1251" s="81">
        <v>2255485050</v>
      </c>
      <c r="J1251" s="81">
        <v>2255485050</v>
      </c>
      <c r="K1251" s="83">
        <v>45772</v>
      </c>
      <c r="L1251" s="82">
        <v>2025</v>
      </c>
      <c r="M1251" s="81">
        <v>0</v>
      </c>
      <c r="N1251" s="81">
        <v>0</v>
      </c>
      <c r="O1251" s="81">
        <v>2255485050</v>
      </c>
      <c r="P1251" s="81">
        <v>0</v>
      </c>
      <c r="Q1251" s="80">
        <v>0</v>
      </c>
      <c r="R1251" s="77" t="s">
        <v>3457</v>
      </c>
      <c r="S1251" s="77" t="s">
        <v>3457</v>
      </c>
      <c r="T1251" s="78">
        <v>0</v>
      </c>
      <c r="U1251" s="77" t="s">
        <v>3457</v>
      </c>
      <c r="V1251" s="77" t="s">
        <v>3457</v>
      </c>
      <c r="W1251" s="77" t="s">
        <v>3457</v>
      </c>
      <c r="X1251" s="77" t="s">
        <v>3457</v>
      </c>
      <c r="Y1251" s="77" t="s">
        <v>3457</v>
      </c>
      <c r="Z1251" s="77" t="s">
        <v>3457</v>
      </c>
      <c r="AA1251" s="77" t="s">
        <v>3457</v>
      </c>
      <c r="AB1251" s="77" t="s">
        <v>3457</v>
      </c>
      <c r="AC1251" s="77" t="s">
        <v>3457</v>
      </c>
      <c r="AD1251" s="77" t="s">
        <v>3457</v>
      </c>
      <c r="AE1251" s="77" t="s">
        <v>3457</v>
      </c>
      <c r="AF1251" s="77" t="s">
        <v>3457</v>
      </c>
      <c r="AG1251" s="79">
        <v>0</v>
      </c>
      <c r="AH1251" s="77" t="s">
        <v>3456</v>
      </c>
      <c r="AI1251" s="77" t="s">
        <v>3457</v>
      </c>
      <c r="AJ1251" s="77" t="s">
        <v>3457</v>
      </c>
      <c r="AK1251" s="77" t="s">
        <v>3457</v>
      </c>
      <c r="AL1251" s="50" t="s">
        <v>910</v>
      </c>
      <c r="AM1251" s="50">
        <v>10</v>
      </c>
    </row>
    <row r="1252" spans="1:39" ht="15.75">
      <c r="A1252" s="84" t="s">
        <v>3453</v>
      </c>
      <c r="B1252" s="84" t="s">
        <v>3171</v>
      </c>
      <c r="C1252" s="87" t="s">
        <v>3193</v>
      </c>
      <c r="D1252" s="86" t="s">
        <v>3478</v>
      </c>
      <c r="E1252" s="76" t="s">
        <v>793</v>
      </c>
      <c r="F1252" s="85" t="s">
        <v>2952</v>
      </c>
      <c r="G1252" s="84">
        <v>900145588</v>
      </c>
      <c r="H1252" s="76" t="s">
        <v>1864</v>
      </c>
      <c r="I1252" s="81">
        <v>587215800</v>
      </c>
      <c r="J1252" s="81">
        <v>587215800</v>
      </c>
      <c r="K1252" s="83">
        <v>45735</v>
      </c>
      <c r="L1252" s="82">
        <v>2025</v>
      </c>
      <c r="M1252" s="81">
        <v>0</v>
      </c>
      <c r="N1252" s="81">
        <v>0</v>
      </c>
      <c r="O1252" s="81">
        <v>587215800</v>
      </c>
      <c r="P1252" s="81">
        <v>0</v>
      </c>
      <c r="Q1252" s="80">
        <v>0</v>
      </c>
      <c r="R1252" s="77" t="s">
        <v>3457</v>
      </c>
      <c r="S1252" s="77" t="s">
        <v>3456</v>
      </c>
      <c r="T1252" s="78">
        <v>5</v>
      </c>
      <c r="U1252" s="77" t="s">
        <v>3456</v>
      </c>
      <c r="V1252" s="77" t="s">
        <v>3456</v>
      </c>
      <c r="W1252" s="77" t="s">
        <v>3456</v>
      </c>
      <c r="X1252" s="77" t="s">
        <v>3457</v>
      </c>
      <c r="Y1252" s="77" t="s">
        <v>3457</v>
      </c>
      <c r="Z1252" s="77" t="s">
        <v>3457</v>
      </c>
      <c r="AA1252" s="77" t="s">
        <v>3457</v>
      </c>
      <c r="AB1252" s="77" t="s">
        <v>3457</v>
      </c>
      <c r="AC1252" s="77" t="s">
        <v>3457</v>
      </c>
      <c r="AD1252" s="77" t="s">
        <v>3456</v>
      </c>
      <c r="AE1252" s="77" t="s">
        <v>3456</v>
      </c>
      <c r="AF1252" s="77" t="s">
        <v>3457</v>
      </c>
      <c r="AG1252" s="79">
        <v>0.41666666666666669</v>
      </c>
      <c r="AH1252" s="77" t="s">
        <v>3456</v>
      </c>
      <c r="AI1252" s="77" t="s">
        <v>3457</v>
      </c>
      <c r="AJ1252" s="77" t="s">
        <v>3457</v>
      </c>
      <c r="AK1252" s="77" t="s">
        <v>3457</v>
      </c>
      <c r="AL1252" s="50" t="s">
        <v>910</v>
      </c>
      <c r="AM1252" s="50">
        <v>15</v>
      </c>
    </row>
    <row r="1253" spans="1:39" ht="15.75">
      <c r="A1253" s="84" t="s">
        <v>3453</v>
      </c>
      <c r="B1253" s="84" t="s">
        <v>3171</v>
      </c>
      <c r="C1253" s="87" t="s">
        <v>3196</v>
      </c>
      <c r="D1253" s="86" t="s">
        <v>3478</v>
      </c>
      <c r="E1253" s="76" t="s">
        <v>793</v>
      </c>
      <c r="F1253" s="85" t="s">
        <v>3197</v>
      </c>
      <c r="G1253" s="84">
        <v>900145767</v>
      </c>
      <c r="H1253" s="76" t="s">
        <v>1345</v>
      </c>
      <c r="I1253" s="81">
        <v>182422400</v>
      </c>
      <c r="J1253" s="81">
        <v>182422400</v>
      </c>
      <c r="K1253" s="83">
        <v>45596</v>
      </c>
      <c r="L1253" s="82">
        <v>2024</v>
      </c>
      <c r="M1253" s="81">
        <v>149065600</v>
      </c>
      <c r="N1253" s="81">
        <v>33356800</v>
      </c>
      <c r="O1253" s="81">
        <v>0</v>
      </c>
      <c r="P1253" s="81">
        <v>119694.13</v>
      </c>
      <c r="Q1253" s="80">
        <v>1</v>
      </c>
      <c r="R1253" s="77" t="s">
        <v>3456</v>
      </c>
      <c r="S1253" s="77" t="s">
        <v>3456</v>
      </c>
      <c r="T1253" s="78">
        <v>12</v>
      </c>
      <c r="U1253" s="77" t="s">
        <v>3456</v>
      </c>
      <c r="V1253" s="77" t="s">
        <v>3456</v>
      </c>
      <c r="W1253" s="77" t="s">
        <v>3456</v>
      </c>
      <c r="X1253" s="77" t="s">
        <v>3456</v>
      </c>
      <c r="Y1253" s="77" t="s">
        <v>3456</v>
      </c>
      <c r="Z1253" s="77" t="s">
        <v>3456</v>
      </c>
      <c r="AA1253" s="77" t="s">
        <v>3456</v>
      </c>
      <c r="AB1253" s="77" t="s">
        <v>3456</v>
      </c>
      <c r="AC1253" s="77" t="s">
        <v>3456</v>
      </c>
      <c r="AD1253" s="77" t="s">
        <v>3456</v>
      </c>
      <c r="AE1253" s="77" t="s">
        <v>3456</v>
      </c>
      <c r="AF1253" s="77" t="s">
        <v>3456</v>
      </c>
      <c r="AG1253" s="79">
        <v>1</v>
      </c>
      <c r="AH1253" s="77" t="s">
        <v>3456</v>
      </c>
      <c r="AI1253" s="77" t="s">
        <v>3457</v>
      </c>
      <c r="AJ1253" s="77" t="s">
        <v>3457</v>
      </c>
      <c r="AK1253" s="77" t="s">
        <v>3457</v>
      </c>
      <c r="AL1253" s="50" t="s">
        <v>876</v>
      </c>
      <c r="AM1253" s="50">
        <v>211</v>
      </c>
    </row>
    <row r="1254" spans="1:39" ht="15.75">
      <c r="A1254" s="84" t="s">
        <v>3453</v>
      </c>
      <c r="B1254" s="84" t="s">
        <v>3171</v>
      </c>
      <c r="C1254" s="87" t="s">
        <v>3191</v>
      </c>
      <c r="D1254" s="86" t="s">
        <v>3478</v>
      </c>
      <c r="E1254" s="76" t="s">
        <v>793</v>
      </c>
      <c r="F1254" s="85" t="s">
        <v>3192</v>
      </c>
      <c r="G1254" s="84">
        <v>900146006</v>
      </c>
      <c r="H1254" s="76" t="s">
        <v>1869</v>
      </c>
      <c r="I1254" s="81">
        <v>468595800</v>
      </c>
      <c r="J1254" s="81">
        <v>468595800</v>
      </c>
      <c r="K1254" s="83">
        <v>45772</v>
      </c>
      <c r="L1254" s="82">
        <v>2025</v>
      </c>
      <c r="M1254" s="81">
        <v>0</v>
      </c>
      <c r="N1254" s="81">
        <v>0</v>
      </c>
      <c r="O1254" s="81">
        <v>468595800</v>
      </c>
      <c r="P1254" s="81">
        <v>0</v>
      </c>
      <c r="Q1254" s="80">
        <v>0</v>
      </c>
      <c r="R1254" s="77" t="s">
        <v>3457</v>
      </c>
      <c r="S1254" s="77" t="s">
        <v>3456</v>
      </c>
      <c r="T1254" s="78">
        <v>11</v>
      </c>
      <c r="U1254" s="77" t="s">
        <v>3456</v>
      </c>
      <c r="V1254" s="77" t="s">
        <v>3456</v>
      </c>
      <c r="W1254" s="77" t="s">
        <v>3456</v>
      </c>
      <c r="X1254" s="77" t="s">
        <v>3456</v>
      </c>
      <c r="Y1254" s="77" t="s">
        <v>3456</v>
      </c>
      <c r="Z1254" s="77" t="s">
        <v>3456</v>
      </c>
      <c r="AA1254" s="77" t="s">
        <v>3457</v>
      </c>
      <c r="AB1254" s="77" t="s">
        <v>3456</v>
      </c>
      <c r="AC1254" s="77" t="s">
        <v>3456</v>
      </c>
      <c r="AD1254" s="77" t="s">
        <v>3456</v>
      </c>
      <c r="AE1254" s="77" t="s">
        <v>3456</v>
      </c>
      <c r="AF1254" s="77" t="s">
        <v>3456</v>
      </c>
      <c r="AG1254" s="79">
        <v>0.91666666666666663</v>
      </c>
      <c r="AH1254" s="77" t="s">
        <v>3456</v>
      </c>
      <c r="AI1254" s="77" t="s">
        <v>3457</v>
      </c>
      <c r="AJ1254" s="77" t="s">
        <v>3457</v>
      </c>
      <c r="AK1254" s="77" t="s">
        <v>3457</v>
      </c>
      <c r="AL1254" s="50" t="s">
        <v>910</v>
      </c>
      <c r="AM1254" s="50">
        <v>90</v>
      </c>
    </row>
    <row r="1255" spans="1:39" ht="15.75">
      <c r="A1255" s="84" t="s">
        <v>3453</v>
      </c>
      <c r="B1255" s="84" t="s">
        <v>3171</v>
      </c>
      <c r="C1255" s="87" t="s">
        <v>3194</v>
      </c>
      <c r="D1255" s="86" t="s">
        <v>3478</v>
      </c>
      <c r="E1255" s="76" t="s">
        <v>793</v>
      </c>
      <c r="F1255" s="85" t="s">
        <v>3195</v>
      </c>
      <c r="G1255" s="84">
        <v>900146438</v>
      </c>
      <c r="H1255" s="76" t="s">
        <v>1878</v>
      </c>
      <c r="I1255" s="81">
        <v>2574334800</v>
      </c>
      <c r="J1255" s="81">
        <v>2574334800</v>
      </c>
      <c r="K1255" s="83">
        <v>45772</v>
      </c>
      <c r="L1255" s="82">
        <v>2025</v>
      </c>
      <c r="M1255" s="81">
        <v>0</v>
      </c>
      <c r="N1255" s="81">
        <v>0</v>
      </c>
      <c r="O1255" s="81">
        <v>2574334800</v>
      </c>
      <c r="P1255" s="81">
        <v>0</v>
      </c>
      <c r="Q1255" s="80">
        <v>0</v>
      </c>
      <c r="R1255" s="77" t="s">
        <v>3457</v>
      </c>
      <c r="S1255" s="77" t="s">
        <v>3457</v>
      </c>
      <c r="T1255" s="78">
        <v>0</v>
      </c>
      <c r="U1255" s="77" t="s">
        <v>3457</v>
      </c>
      <c r="V1255" s="77" t="s">
        <v>3457</v>
      </c>
      <c r="W1255" s="77" t="s">
        <v>3457</v>
      </c>
      <c r="X1255" s="77" t="s">
        <v>3457</v>
      </c>
      <c r="Y1255" s="77" t="s">
        <v>3457</v>
      </c>
      <c r="Z1255" s="77" t="s">
        <v>3457</v>
      </c>
      <c r="AA1255" s="77" t="s">
        <v>3457</v>
      </c>
      <c r="AB1255" s="77" t="s">
        <v>3457</v>
      </c>
      <c r="AC1255" s="77" t="s">
        <v>3457</v>
      </c>
      <c r="AD1255" s="77" t="s">
        <v>3457</v>
      </c>
      <c r="AE1255" s="77" t="s">
        <v>3457</v>
      </c>
      <c r="AF1255" s="77" t="s">
        <v>3457</v>
      </c>
      <c r="AG1255" s="79">
        <v>0</v>
      </c>
      <c r="AH1255" s="77" t="s">
        <v>3456</v>
      </c>
      <c r="AI1255" s="77" t="s">
        <v>3457</v>
      </c>
      <c r="AJ1255" s="77" t="s">
        <v>3457</v>
      </c>
      <c r="AK1255" s="77" t="s">
        <v>3457</v>
      </c>
      <c r="AL1255" s="50" t="s">
        <v>910</v>
      </c>
      <c r="AM1255" s="50">
        <v>11</v>
      </c>
    </row>
    <row r="1256" spans="1:39" ht="15.75">
      <c r="A1256" s="84" t="s">
        <v>3453</v>
      </c>
      <c r="B1256" s="84" t="s">
        <v>3130</v>
      </c>
      <c r="C1256" s="87" t="s">
        <v>3152</v>
      </c>
      <c r="D1256" s="86" t="s">
        <v>3528</v>
      </c>
      <c r="E1256" s="76" t="s">
        <v>803</v>
      </c>
      <c r="F1256" s="85" t="s">
        <v>1194</v>
      </c>
      <c r="G1256" s="84">
        <v>805027287</v>
      </c>
      <c r="H1256" s="76" t="s">
        <v>3529</v>
      </c>
      <c r="I1256" s="81">
        <v>971503200</v>
      </c>
      <c r="J1256" s="81">
        <v>971503200</v>
      </c>
      <c r="K1256" s="83">
        <v>45772</v>
      </c>
      <c r="L1256" s="82">
        <v>2025</v>
      </c>
      <c r="M1256" s="81">
        <v>0</v>
      </c>
      <c r="N1256" s="81">
        <v>0</v>
      </c>
      <c r="O1256" s="81">
        <v>971503200</v>
      </c>
      <c r="P1256" s="81">
        <v>0</v>
      </c>
      <c r="Q1256" s="80">
        <v>0</v>
      </c>
      <c r="R1256" s="77" t="s">
        <v>3457</v>
      </c>
      <c r="S1256" s="77" t="s">
        <v>3456</v>
      </c>
      <c r="T1256" s="78">
        <v>12</v>
      </c>
      <c r="U1256" s="77" t="s">
        <v>3456</v>
      </c>
      <c r="V1256" s="77" t="s">
        <v>3456</v>
      </c>
      <c r="W1256" s="77" t="s">
        <v>3456</v>
      </c>
      <c r="X1256" s="77" t="s">
        <v>3456</v>
      </c>
      <c r="Y1256" s="77" t="s">
        <v>3456</v>
      </c>
      <c r="Z1256" s="77" t="s">
        <v>3456</v>
      </c>
      <c r="AA1256" s="77" t="s">
        <v>3456</v>
      </c>
      <c r="AB1256" s="77" t="s">
        <v>3456</v>
      </c>
      <c r="AC1256" s="77" t="s">
        <v>3456</v>
      </c>
      <c r="AD1256" s="77" t="s">
        <v>3456</v>
      </c>
      <c r="AE1256" s="77" t="s">
        <v>3456</v>
      </c>
      <c r="AF1256" s="77" t="s">
        <v>3456</v>
      </c>
      <c r="AG1256" s="79">
        <v>1</v>
      </c>
      <c r="AH1256" s="77" t="s">
        <v>3456</v>
      </c>
      <c r="AI1256" s="77" t="s">
        <v>3457</v>
      </c>
      <c r="AJ1256" s="77" t="s">
        <v>3457</v>
      </c>
      <c r="AK1256" s="77" t="s">
        <v>3457</v>
      </c>
      <c r="AL1256" s="50" t="s">
        <v>910</v>
      </c>
      <c r="AM1256" s="50">
        <v>156</v>
      </c>
    </row>
    <row r="1257" spans="1:39" ht="15.75">
      <c r="A1257" s="84" t="s">
        <v>3453</v>
      </c>
      <c r="B1257" s="84" t="s">
        <v>3130</v>
      </c>
      <c r="C1257" s="87" t="s">
        <v>762</v>
      </c>
      <c r="D1257" s="86" t="s">
        <v>3479</v>
      </c>
      <c r="E1257" s="76" t="s">
        <v>788</v>
      </c>
      <c r="F1257" s="85" t="s">
        <v>2877</v>
      </c>
      <c r="G1257" s="84">
        <v>900000410</v>
      </c>
      <c r="H1257" s="76" t="s">
        <v>761</v>
      </c>
      <c r="I1257" s="81">
        <v>160977900</v>
      </c>
      <c r="J1257" s="81">
        <v>160977900</v>
      </c>
      <c r="K1257" s="83">
        <v>45772</v>
      </c>
      <c r="L1257" s="82">
        <v>2025</v>
      </c>
      <c r="M1257" s="81">
        <v>160977900</v>
      </c>
      <c r="N1257" s="81">
        <v>0</v>
      </c>
      <c r="O1257" s="81">
        <v>0</v>
      </c>
      <c r="P1257" s="81">
        <v>7740</v>
      </c>
      <c r="Q1257" s="80">
        <v>1</v>
      </c>
      <c r="R1257" s="77" t="s">
        <v>3456</v>
      </c>
      <c r="S1257" s="77" t="s">
        <v>3456</v>
      </c>
      <c r="T1257" s="78">
        <v>12</v>
      </c>
      <c r="U1257" s="77" t="s">
        <v>3456</v>
      </c>
      <c r="V1257" s="77" t="s">
        <v>3456</v>
      </c>
      <c r="W1257" s="77" t="s">
        <v>3456</v>
      </c>
      <c r="X1257" s="77" t="s">
        <v>3456</v>
      </c>
      <c r="Y1257" s="77" t="s">
        <v>3456</v>
      </c>
      <c r="Z1257" s="77" t="s">
        <v>3456</v>
      </c>
      <c r="AA1257" s="77" t="s">
        <v>3456</v>
      </c>
      <c r="AB1257" s="77" t="s">
        <v>3456</v>
      </c>
      <c r="AC1257" s="77" t="s">
        <v>3456</v>
      </c>
      <c r="AD1257" s="77" t="s">
        <v>3456</v>
      </c>
      <c r="AE1257" s="77" t="s">
        <v>3456</v>
      </c>
      <c r="AF1257" s="77" t="s">
        <v>3456</v>
      </c>
      <c r="AG1257" s="79">
        <v>1</v>
      </c>
      <c r="AH1257" s="77" t="s">
        <v>3456</v>
      </c>
      <c r="AI1257" s="77" t="s">
        <v>3457</v>
      </c>
      <c r="AJ1257" s="77" t="s">
        <v>3457</v>
      </c>
      <c r="AK1257" s="77" t="s">
        <v>3457</v>
      </c>
      <c r="AL1257" s="50" t="s">
        <v>872</v>
      </c>
      <c r="AM1257" s="50">
        <v>838</v>
      </c>
    </row>
    <row r="1258" spans="1:39" ht="15.75">
      <c r="A1258" s="84" t="s">
        <v>3453</v>
      </c>
      <c r="B1258" s="84" t="s">
        <v>3130</v>
      </c>
      <c r="C1258" s="87" t="s">
        <v>3153</v>
      </c>
      <c r="D1258" s="86" t="s">
        <v>3479</v>
      </c>
      <c r="E1258" s="76" t="s">
        <v>788</v>
      </c>
      <c r="F1258" s="85" t="s">
        <v>3154</v>
      </c>
      <c r="G1258" s="84">
        <v>891200445</v>
      </c>
      <c r="H1258" s="76" t="s">
        <v>1918</v>
      </c>
      <c r="I1258" s="81">
        <v>1234172700</v>
      </c>
      <c r="J1258" s="81">
        <v>1234172700</v>
      </c>
      <c r="K1258" s="83">
        <v>45596</v>
      </c>
      <c r="L1258" s="82">
        <v>2024</v>
      </c>
      <c r="M1258" s="81">
        <v>0</v>
      </c>
      <c r="N1258" s="81">
        <v>0</v>
      </c>
      <c r="O1258" s="81">
        <v>1234172700</v>
      </c>
      <c r="P1258" s="81">
        <v>0</v>
      </c>
      <c r="Q1258" s="80">
        <v>0</v>
      </c>
      <c r="R1258" s="77" t="s">
        <v>3457</v>
      </c>
      <c r="S1258" s="77" t="s">
        <v>3456</v>
      </c>
      <c r="T1258" s="78">
        <v>9</v>
      </c>
      <c r="U1258" s="77" t="s">
        <v>3456</v>
      </c>
      <c r="V1258" s="77" t="s">
        <v>3456</v>
      </c>
      <c r="W1258" s="77" t="s">
        <v>3456</v>
      </c>
      <c r="X1258" s="77" t="s">
        <v>3456</v>
      </c>
      <c r="Y1258" s="77" t="s">
        <v>3456</v>
      </c>
      <c r="Z1258" s="77" t="s">
        <v>3456</v>
      </c>
      <c r="AA1258" s="77" t="s">
        <v>3456</v>
      </c>
      <c r="AB1258" s="77" t="s">
        <v>3457</v>
      </c>
      <c r="AC1258" s="77" t="s">
        <v>3457</v>
      </c>
      <c r="AD1258" s="77" t="s">
        <v>3456</v>
      </c>
      <c r="AE1258" s="77" t="s">
        <v>3456</v>
      </c>
      <c r="AF1258" s="77" t="s">
        <v>3457</v>
      </c>
      <c r="AG1258" s="79">
        <v>0.75</v>
      </c>
      <c r="AH1258" s="77" t="s">
        <v>3456</v>
      </c>
      <c r="AI1258" s="77" t="s">
        <v>3457</v>
      </c>
      <c r="AJ1258" s="77" t="s">
        <v>3457</v>
      </c>
      <c r="AK1258" s="77" t="s">
        <v>3457</v>
      </c>
      <c r="AL1258" s="50" t="s">
        <v>876</v>
      </c>
      <c r="AM1258" s="50">
        <v>254</v>
      </c>
    </row>
    <row r="1259" spans="1:39" ht="15.75">
      <c r="A1259" s="84" t="s">
        <v>3453</v>
      </c>
      <c r="B1259" s="84" t="s">
        <v>3130</v>
      </c>
      <c r="C1259" s="87" t="s">
        <v>322</v>
      </c>
      <c r="D1259" s="86" t="s">
        <v>3479</v>
      </c>
      <c r="E1259" s="76" t="s">
        <v>788</v>
      </c>
      <c r="F1259" s="85" t="s">
        <v>2878</v>
      </c>
      <c r="G1259" s="84">
        <v>814006732</v>
      </c>
      <c r="H1259" s="76" t="s">
        <v>2879</v>
      </c>
      <c r="I1259" s="81">
        <v>261236850</v>
      </c>
      <c r="J1259" s="81">
        <v>261236850</v>
      </c>
      <c r="K1259" s="83">
        <v>45772</v>
      </c>
      <c r="L1259" s="82">
        <v>2025</v>
      </c>
      <c r="M1259" s="81">
        <v>168636850</v>
      </c>
      <c r="N1259" s="81">
        <v>0</v>
      </c>
      <c r="O1259" s="81">
        <v>92600000</v>
      </c>
      <c r="P1259" s="81">
        <v>91194.78</v>
      </c>
      <c r="Q1259" s="80">
        <v>0.64553239713309973</v>
      </c>
      <c r="R1259" s="77" t="s">
        <v>3456</v>
      </c>
      <c r="S1259" s="77" t="s">
        <v>3456</v>
      </c>
      <c r="T1259" s="78">
        <v>12</v>
      </c>
      <c r="U1259" s="77" t="s">
        <v>3456</v>
      </c>
      <c r="V1259" s="77" t="s">
        <v>3456</v>
      </c>
      <c r="W1259" s="77" t="s">
        <v>3456</v>
      </c>
      <c r="X1259" s="77" t="s">
        <v>3456</v>
      </c>
      <c r="Y1259" s="77" t="s">
        <v>3456</v>
      </c>
      <c r="Z1259" s="77" t="s">
        <v>3456</v>
      </c>
      <c r="AA1259" s="77" t="s">
        <v>3456</v>
      </c>
      <c r="AB1259" s="77" t="s">
        <v>3456</v>
      </c>
      <c r="AC1259" s="77" t="s">
        <v>3456</v>
      </c>
      <c r="AD1259" s="77" t="s">
        <v>3456</v>
      </c>
      <c r="AE1259" s="77" t="s">
        <v>3456</v>
      </c>
      <c r="AF1259" s="77" t="s">
        <v>3456</v>
      </c>
      <c r="AG1259" s="79">
        <v>1</v>
      </c>
      <c r="AH1259" s="77" t="s">
        <v>3456</v>
      </c>
      <c r="AI1259" s="77" t="s">
        <v>3457</v>
      </c>
      <c r="AJ1259" s="77" t="s">
        <v>3457</v>
      </c>
      <c r="AK1259" s="77" t="s">
        <v>3457</v>
      </c>
      <c r="AL1259" s="50" t="s">
        <v>872</v>
      </c>
      <c r="AM1259" s="50">
        <v>527</v>
      </c>
    </row>
    <row r="1260" spans="1:39" ht="15.75">
      <c r="A1260" s="84" t="s">
        <v>3453</v>
      </c>
      <c r="B1260" s="84" t="s">
        <v>3130</v>
      </c>
      <c r="C1260" s="87" t="s">
        <v>3145</v>
      </c>
      <c r="D1260" s="86" t="s">
        <v>3479</v>
      </c>
      <c r="E1260" s="76" t="s">
        <v>788</v>
      </c>
      <c r="F1260" s="85" t="s">
        <v>2770</v>
      </c>
      <c r="G1260" s="84">
        <v>900140894</v>
      </c>
      <c r="H1260" s="76" t="s">
        <v>2771</v>
      </c>
      <c r="I1260" s="81">
        <v>60718950</v>
      </c>
      <c r="J1260" s="81">
        <v>60718950</v>
      </c>
      <c r="K1260" s="83">
        <v>45772</v>
      </c>
      <c r="L1260" s="82">
        <v>2025</v>
      </c>
      <c r="M1260" s="81">
        <v>0</v>
      </c>
      <c r="N1260" s="81">
        <v>0</v>
      </c>
      <c r="O1260" s="81">
        <v>60718950</v>
      </c>
      <c r="P1260" s="81">
        <v>0</v>
      </c>
      <c r="Q1260" s="80">
        <v>0</v>
      </c>
      <c r="R1260" s="77" t="s">
        <v>3457</v>
      </c>
      <c r="S1260" s="77" t="s">
        <v>3457</v>
      </c>
      <c r="T1260" s="78">
        <v>0</v>
      </c>
      <c r="U1260" s="77" t="s">
        <v>3457</v>
      </c>
      <c r="V1260" s="77" t="s">
        <v>3457</v>
      </c>
      <c r="W1260" s="77" t="s">
        <v>3457</v>
      </c>
      <c r="X1260" s="77" t="s">
        <v>3457</v>
      </c>
      <c r="Y1260" s="77" t="s">
        <v>3457</v>
      </c>
      <c r="Z1260" s="77" t="s">
        <v>3457</v>
      </c>
      <c r="AA1260" s="77" t="s">
        <v>3457</v>
      </c>
      <c r="AB1260" s="77" t="s">
        <v>3457</v>
      </c>
      <c r="AC1260" s="77" t="s">
        <v>3457</v>
      </c>
      <c r="AD1260" s="77" t="s">
        <v>3457</v>
      </c>
      <c r="AE1260" s="77" t="s">
        <v>3457</v>
      </c>
      <c r="AF1260" s="77" t="s">
        <v>3457</v>
      </c>
      <c r="AG1260" s="79">
        <v>0</v>
      </c>
      <c r="AH1260" s="77" t="s">
        <v>3456</v>
      </c>
      <c r="AI1260" s="77" t="s">
        <v>3457</v>
      </c>
      <c r="AJ1260" s="77" t="s">
        <v>3457</v>
      </c>
      <c r="AK1260" s="77" t="s">
        <v>3457</v>
      </c>
      <c r="AL1260" s="50" t="s">
        <v>910</v>
      </c>
      <c r="AM1260" s="50">
        <v>52</v>
      </c>
    </row>
    <row r="1261" spans="1:39" ht="15.75">
      <c r="A1261" s="84" t="s">
        <v>3453</v>
      </c>
      <c r="B1261" s="84" t="s">
        <v>3130</v>
      </c>
      <c r="C1261" s="87" t="s">
        <v>258</v>
      </c>
      <c r="D1261" s="86" t="s">
        <v>3479</v>
      </c>
      <c r="E1261" s="76" t="s">
        <v>788</v>
      </c>
      <c r="F1261" s="85" t="s">
        <v>2852</v>
      </c>
      <c r="G1261" s="84">
        <v>900190473</v>
      </c>
      <c r="H1261" s="76" t="s">
        <v>2853</v>
      </c>
      <c r="I1261" s="81">
        <v>865608450</v>
      </c>
      <c r="J1261" s="81">
        <v>865608450</v>
      </c>
      <c r="K1261" s="83">
        <v>45735</v>
      </c>
      <c r="L1261" s="82">
        <v>2025</v>
      </c>
      <c r="M1261" s="81">
        <v>852963368</v>
      </c>
      <c r="N1261" s="81">
        <v>12645082</v>
      </c>
      <c r="O1261" s="81">
        <v>0</v>
      </c>
      <c r="P1261" s="81">
        <v>321226.40000000002</v>
      </c>
      <c r="Q1261" s="80">
        <v>1</v>
      </c>
      <c r="R1261" s="77" t="s">
        <v>3456</v>
      </c>
      <c r="S1261" s="77" t="s">
        <v>3456</v>
      </c>
      <c r="T1261" s="78">
        <v>12</v>
      </c>
      <c r="U1261" s="77" t="s">
        <v>3456</v>
      </c>
      <c r="V1261" s="77" t="s">
        <v>3456</v>
      </c>
      <c r="W1261" s="77" t="s">
        <v>3456</v>
      </c>
      <c r="X1261" s="77" t="s">
        <v>3456</v>
      </c>
      <c r="Y1261" s="77" t="s">
        <v>3456</v>
      </c>
      <c r="Z1261" s="77" t="s">
        <v>3456</v>
      </c>
      <c r="AA1261" s="77" t="s">
        <v>3456</v>
      </c>
      <c r="AB1261" s="77" t="s">
        <v>3456</v>
      </c>
      <c r="AC1261" s="77" t="s">
        <v>3456</v>
      </c>
      <c r="AD1261" s="77" t="s">
        <v>3456</v>
      </c>
      <c r="AE1261" s="77" t="s">
        <v>3456</v>
      </c>
      <c r="AF1261" s="77" t="s">
        <v>3456</v>
      </c>
      <c r="AG1261" s="79">
        <v>1</v>
      </c>
      <c r="AH1261" s="77" t="s">
        <v>3456</v>
      </c>
      <c r="AI1261" s="77" t="s">
        <v>3457</v>
      </c>
      <c r="AJ1261" s="77" t="s">
        <v>3457</v>
      </c>
      <c r="AK1261" s="77" t="s">
        <v>3457</v>
      </c>
      <c r="AL1261" s="50" t="s">
        <v>872</v>
      </c>
      <c r="AM1261" s="50">
        <v>589</v>
      </c>
    </row>
    <row r="1262" spans="1:39" ht="15.75">
      <c r="A1262" s="84" t="s">
        <v>3453</v>
      </c>
      <c r="B1262" s="84" t="s">
        <v>3130</v>
      </c>
      <c r="C1262" s="87" t="s">
        <v>780</v>
      </c>
      <c r="D1262" s="86" t="s">
        <v>3479</v>
      </c>
      <c r="E1262" s="76" t="s">
        <v>788</v>
      </c>
      <c r="F1262" s="85" t="s">
        <v>2880</v>
      </c>
      <c r="G1262" s="84">
        <v>900193766</v>
      </c>
      <c r="H1262" s="76" t="s">
        <v>779</v>
      </c>
      <c r="I1262" s="81">
        <v>121437900</v>
      </c>
      <c r="J1262" s="81">
        <v>121437900</v>
      </c>
      <c r="K1262" s="83">
        <v>45772</v>
      </c>
      <c r="L1262" s="82">
        <v>2025</v>
      </c>
      <c r="M1262" s="81">
        <v>121437900</v>
      </c>
      <c r="N1262" s="81">
        <v>0</v>
      </c>
      <c r="O1262" s="81">
        <v>0</v>
      </c>
      <c r="P1262" s="81">
        <v>2259.14</v>
      </c>
      <c r="Q1262" s="80">
        <v>1</v>
      </c>
      <c r="R1262" s="77" t="s">
        <v>3456</v>
      </c>
      <c r="S1262" s="77" t="s">
        <v>3456</v>
      </c>
      <c r="T1262" s="78">
        <v>12</v>
      </c>
      <c r="U1262" s="77" t="s">
        <v>3456</v>
      </c>
      <c r="V1262" s="77" t="s">
        <v>3456</v>
      </c>
      <c r="W1262" s="77" t="s">
        <v>3456</v>
      </c>
      <c r="X1262" s="77" t="s">
        <v>3456</v>
      </c>
      <c r="Y1262" s="77" t="s">
        <v>3456</v>
      </c>
      <c r="Z1262" s="77" t="s">
        <v>3456</v>
      </c>
      <c r="AA1262" s="77" t="s">
        <v>3456</v>
      </c>
      <c r="AB1262" s="77" t="s">
        <v>3456</v>
      </c>
      <c r="AC1262" s="77" t="s">
        <v>3456</v>
      </c>
      <c r="AD1262" s="77" t="s">
        <v>3456</v>
      </c>
      <c r="AE1262" s="77" t="s">
        <v>3456</v>
      </c>
      <c r="AF1262" s="77" t="s">
        <v>3456</v>
      </c>
      <c r="AG1262" s="79">
        <v>1</v>
      </c>
      <c r="AH1262" s="77" t="s">
        <v>3456</v>
      </c>
      <c r="AI1262" s="77" t="s">
        <v>3457</v>
      </c>
      <c r="AJ1262" s="77" t="s">
        <v>3457</v>
      </c>
      <c r="AK1262" s="77" t="s">
        <v>3457</v>
      </c>
      <c r="AL1262" s="50" t="s">
        <v>872</v>
      </c>
      <c r="AM1262" s="50">
        <v>733</v>
      </c>
    </row>
    <row r="1263" spans="1:39" ht="15.75">
      <c r="A1263" s="84" t="s">
        <v>3453</v>
      </c>
      <c r="B1263" s="84" t="s">
        <v>3130</v>
      </c>
      <c r="C1263" s="87" t="s">
        <v>3143</v>
      </c>
      <c r="D1263" s="86" t="s">
        <v>3479</v>
      </c>
      <c r="E1263" s="76" t="s">
        <v>788</v>
      </c>
      <c r="F1263" s="85" t="s">
        <v>3144</v>
      </c>
      <c r="G1263" s="84">
        <v>900127853</v>
      </c>
      <c r="H1263" s="76" t="s">
        <v>2768</v>
      </c>
      <c r="I1263" s="81">
        <v>527954400</v>
      </c>
      <c r="J1263" s="81">
        <v>527954400</v>
      </c>
      <c r="K1263" s="83">
        <v>45596</v>
      </c>
      <c r="L1263" s="82">
        <v>2024</v>
      </c>
      <c r="M1263" s="81">
        <v>130850000</v>
      </c>
      <c r="N1263" s="81">
        <v>168228600</v>
      </c>
      <c r="O1263" s="81">
        <v>228875800</v>
      </c>
      <c r="P1263" s="81">
        <v>924450</v>
      </c>
      <c r="Q1263" s="80">
        <v>0.56648566618632212</v>
      </c>
      <c r="R1263" s="77" t="s">
        <v>3456</v>
      </c>
      <c r="S1263" s="77" t="s">
        <v>3456</v>
      </c>
      <c r="T1263" s="78">
        <v>12</v>
      </c>
      <c r="U1263" s="77" t="s">
        <v>3456</v>
      </c>
      <c r="V1263" s="77" t="s">
        <v>3456</v>
      </c>
      <c r="W1263" s="77" t="s">
        <v>3456</v>
      </c>
      <c r="X1263" s="77" t="s">
        <v>3456</v>
      </c>
      <c r="Y1263" s="77" t="s">
        <v>3456</v>
      </c>
      <c r="Z1263" s="77" t="s">
        <v>3456</v>
      </c>
      <c r="AA1263" s="77" t="s">
        <v>3456</v>
      </c>
      <c r="AB1263" s="77" t="s">
        <v>3456</v>
      </c>
      <c r="AC1263" s="77" t="s">
        <v>3456</v>
      </c>
      <c r="AD1263" s="77" t="s">
        <v>3456</v>
      </c>
      <c r="AE1263" s="77" t="s">
        <v>3456</v>
      </c>
      <c r="AF1263" s="77" t="s">
        <v>3456</v>
      </c>
      <c r="AG1263" s="79">
        <v>1</v>
      </c>
      <c r="AH1263" s="77" t="s">
        <v>3456</v>
      </c>
      <c r="AI1263" s="77" t="s">
        <v>3457</v>
      </c>
      <c r="AJ1263" s="77" t="s">
        <v>3457</v>
      </c>
      <c r="AK1263" s="77" t="s">
        <v>3457</v>
      </c>
      <c r="AL1263" s="50" t="s">
        <v>876</v>
      </c>
      <c r="AM1263" s="50">
        <v>213</v>
      </c>
    </row>
    <row r="1264" spans="1:39" ht="15.75">
      <c r="A1264" s="84" t="s">
        <v>3453</v>
      </c>
      <c r="B1264" s="84" t="s">
        <v>3130</v>
      </c>
      <c r="C1264" s="87" t="s">
        <v>237</v>
      </c>
      <c r="D1264" s="86" t="s">
        <v>3479</v>
      </c>
      <c r="E1264" s="76" t="s">
        <v>788</v>
      </c>
      <c r="F1264" s="85" t="s">
        <v>2757</v>
      </c>
      <c r="G1264" s="84">
        <v>900091143</v>
      </c>
      <c r="H1264" s="76" t="s">
        <v>2758</v>
      </c>
      <c r="I1264" s="81">
        <v>1678951650</v>
      </c>
      <c r="J1264" s="81">
        <v>1678951650</v>
      </c>
      <c r="K1264" s="83">
        <v>45772</v>
      </c>
      <c r="L1264" s="82">
        <v>2025</v>
      </c>
      <c r="M1264" s="81">
        <v>1512544640</v>
      </c>
      <c r="N1264" s="81">
        <v>0</v>
      </c>
      <c r="O1264" s="81">
        <v>166407010</v>
      </c>
      <c r="P1264" s="81">
        <v>0</v>
      </c>
      <c r="Q1264" s="80">
        <v>0.90088635965186969</v>
      </c>
      <c r="R1264" s="77" t="s">
        <v>3456</v>
      </c>
      <c r="S1264" s="77" t="s">
        <v>3456</v>
      </c>
      <c r="T1264" s="78">
        <v>12</v>
      </c>
      <c r="U1264" s="77" t="s">
        <v>3456</v>
      </c>
      <c r="V1264" s="77" t="s">
        <v>3456</v>
      </c>
      <c r="W1264" s="77" t="s">
        <v>3456</v>
      </c>
      <c r="X1264" s="77" t="s">
        <v>3456</v>
      </c>
      <c r="Y1264" s="77" t="s">
        <v>3456</v>
      </c>
      <c r="Z1264" s="77" t="s">
        <v>3456</v>
      </c>
      <c r="AA1264" s="77" t="s">
        <v>3456</v>
      </c>
      <c r="AB1264" s="77" t="s">
        <v>3456</v>
      </c>
      <c r="AC1264" s="77" t="s">
        <v>3456</v>
      </c>
      <c r="AD1264" s="77" t="s">
        <v>3456</v>
      </c>
      <c r="AE1264" s="77" t="s">
        <v>3456</v>
      </c>
      <c r="AF1264" s="77" t="s">
        <v>3456</v>
      </c>
      <c r="AG1264" s="79">
        <v>1</v>
      </c>
      <c r="AH1264" s="77" t="s">
        <v>3456</v>
      </c>
      <c r="AI1264" s="77" t="s">
        <v>3457</v>
      </c>
      <c r="AJ1264" s="77" t="s">
        <v>3457</v>
      </c>
      <c r="AK1264" s="77" t="s">
        <v>3457</v>
      </c>
      <c r="AL1264" s="50" t="s">
        <v>872</v>
      </c>
      <c r="AM1264" s="50">
        <v>604</v>
      </c>
    </row>
    <row r="1265" spans="1:39" ht="15.75">
      <c r="A1265" s="84" t="s">
        <v>3453</v>
      </c>
      <c r="B1265" s="84" t="s">
        <v>3130</v>
      </c>
      <c r="C1265" s="87" t="s">
        <v>3162</v>
      </c>
      <c r="D1265" s="86" t="s">
        <v>3479</v>
      </c>
      <c r="E1265" s="76" t="s">
        <v>788</v>
      </c>
      <c r="F1265" s="85" t="s">
        <v>1914</v>
      </c>
      <c r="G1265" s="84">
        <v>814007194</v>
      </c>
      <c r="H1265" s="76" t="s">
        <v>1915</v>
      </c>
      <c r="I1265" s="81">
        <v>361495800</v>
      </c>
      <c r="J1265" s="81">
        <v>361495800</v>
      </c>
      <c r="K1265" s="83">
        <v>45772</v>
      </c>
      <c r="L1265" s="82">
        <v>2025</v>
      </c>
      <c r="M1265" s="81">
        <v>339988950</v>
      </c>
      <c r="N1265" s="81">
        <v>1</v>
      </c>
      <c r="O1265" s="81">
        <v>21506849</v>
      </c>
      <c r="P1265" s="81">
        <v>76836</v>
      </c>
      <c r="Q1265" s="80">
        <v>0.94050595055322916</v>
      </c>
      <c r="R1265" s="77" t="s">
        <v>3456</v>
      </c>
      <c r="S1265" s="77" t="s">
        <v>3456</v>
      </c>
      <c r="T1265" s="78">
        <v>12</v>
      </c>
      <c r="U1265" s="77" t="s">
        <v>3456</v>
      </c>
      <c r="V1265" s="77" t="s">
        <v>3456</v>
      </c>
      <c r="W1265" s="77" t="s">
        <v>3456</v>
      </c>
      <c r="X1265" s="77" t="s">
        <v>3456</v>
      </c>
      <c r="Y1265" s="77" t="s">
        <v>3456</v>
      </c>
      <c r="Z1265" s="77" t="s">
        <v>3456</v>
      </c>
      <c r="AA1265" s="77" t="s">
        <v>3456</v>
      </c>
      <c r="AB1265" s="77" t="s">
        <v>3456</v>
      </c>
      <c r="AC1265" s="77" t="s">
        <v>3456</v>
      </c>
      <c r="AD1265" s="77" t="s">
        <v>3456</v>
      </c>
      <c r="AE1265" s="77" t="s">
        <v>3456</v>
      </c>
      <c r="AF1265" s="77" t="s">
        <v>3456</v>
      </c>
      <c r="AG1265" s="79">
        <v>1</v>
      </c>
      <c r="AH1265" s="77" t="s">
        <v>3456</v>
      </c>
      <c r="AI1265" s="77" t="s">
        <v>3457</v>
      </c>
      <c r="AJ1265" s="77" t="s">
        <v>3457</v>
      </c>
      <c r="AK1265" s="77" t="s">
        <v>3457</v>
      </c>
      <c r="AL1265" s="50" t="s">
        <v>872</v>
      </c>
      <c r="AM1265" s="50">
        <v>516</v>
      </c>
    </row>
    <row r="1266" spans="1:39" ht="15.75">
      <c r="A1266" s="84" t="s">
        <v>3453</v>
      </c>
      <c r="B1266" s="84" t="s">
        <v>3130</v>
      </c>
      <c r="C1266" s="87" t="s">
        <v>3157</v>
      </c>
      <c r="D1266" s="86" t="s">
        <v>3479</v>
      </c>
      <c r="E1266" s="76" t="s">
        <v>788</v>
      </c>
      <c r="F1266" s="85" t="s">
        <v>2550</v>
      </c>
      <c r="G1266" s="84">
        <v>900121152</v>
      </c>
      <c r="H1266" s="76" t="s">
        <v>2884</v>
      </c>
      <c r="I1266" s="81">
        <v>1124027400</v>
      </c>
      <c r="J1266" s="81">
        <v>1124027400</v>
      </c>
      <c r="K1266" s="83">
        <v>45772</v>
      </c>
      <c r="L1266" s="82">
        <v>2025</v>
      </c>
      <c r="M1266" s="81">
        <v>498043444</v>
      </c>
      <c r="N1266" s="81">
        <v>0</v>
      </c>
      <c r="O1266" s="81">
        <v>625983956</v>
      </c>
      <c r="P1266" s="81">
        <v>1791707</v>
      </c>
      <c r="Q1266" s="80">
        <v>0.44308834820218795</v>
      </c>
      <c r="R1266" s="77" t="s">
        <v>3456</v>
      </c>
      <c r="S1266" s="77" t="s">
        <v>3456</v>
      </c>
      <c r="T1266" s="78">
        <v>8</v>
      </c>
      <c r="U1266" s="77" t="s">
        <v>3456</v>
      </c>
      <c r="V1266" s="77" t="s">
        <v>3456</v>
      </c>
      <c r="W1266" s="77" t="s">
        <v>3456</v>
      </c>
      <c r="X1266" s="77" t="s">
        <v>3456</v>
      </c>
      <c r="Y1266" s="77" t="s">
        <v>3456</v>
      </c>
      <c r="Z1266" s="77" t="s">
        <v>3456</v>
      </c>
      <c r="AA1266" s="77" t="s">
        <v>3457</v>
      </c>
      <c r="AB1266" s="77" t="s">
        <v>3457</v>
      </c>
      <c r="AC1266" s="77" t="s">
        <v>3457</v>
      </c>
      <c r="AD1266" s="77" t="s">
        <v>3456</v>
      </c>
      <c r="AE1266" s="77" t="s">
        <v>3456</v>
      </c>
      <c r="AF1266" s="77" t="s">
        <v>3457</v>
      </c>
      <c r="AG1266" s="79">
        <v>0.66666666666666663</v>
      </c>
      <c r="AH1266" s="77" t="s">
        <v>3456</v>
      </c>
      <c r="AI1266" s="77" t="s">
        <v>3457</v>
      </c>
      <c r="AJ1266" s="77" t="s">
        <v>3457</v>
      </c>
      <c r="AK1266" s="77" t="s">
        <v>3457</v>
      </c>
      <c r="AL1266" s="50" t="s">
        <v>876</v>
      </c>
      <c r="AM1266" s="50">
        <v>286</v>
      </c>
    </row>
    <row r="1267" spans="1:39" ht="15.75">
      <c r="A1267" s="84" t="s">
        <v>3453</v>
      </c>
      <c r="B1267" s="84" t="s">
        <v>3130</v>
      </c>
      <c r="C1267" s="87" t="s">
        <v>3146</v>
      </c>
      <c r="D1267" s="86" t="s">
        <v>3479</v>
      </c>
      <c r="E1267" s="76" t="s">
        <v>788</v>
      </c>
      <c r="F1267" s="85" t="s">
        <v>1933</v>
      </c>
      <c r="G1267" s="84">
        <v>900160887</v>
      </c>
      <c r="H1267" s="76" t="s">
        <v>1934</v>
      </c>
      <c r="I1267" s="81">
        <v>221696850</v>
      </c>
      <c r="J1267" s="81">
        <v>221696850</v>
      </c>
      <c r="K1267" s="83">
        <v>45772</v>
      </c>
      <c r="L1267" s="82">
        <v>2025</v>
      </c>
      <c r="M1267" s="81">
        <v>221696850</v>
      </c>
      <c r="N1267" s="81">
        <v>0</v>
      </c>
      <c r="O1267" s="81">
        <v>0</v>
      </c>
      <c r="P1267" s="81">
        <v>0</v>
      </c>
      <c r="Q1267" s="80">
        <v>1</v>
      </c>
      <c r="R1267" s="77" t="s">
        <v>3456</v>
      </c>
      <c r="S1267" s="77" t="s">
        <v>3457</v>
      </c>
      <c r="T1267" s="78">
        <v>0</v>
      </c>
      <c r="U1267" s="77" t="s">
        <v>3457</v>
      </c>
      <c r="V1267" s="77" t="s">
        <v>3457</v>
      </c>
      <c r="W1267" s="77" t="s">
        <v>3457</v>
      </c>
      <c r="X1267" s="77" t="s">
        <v>3457</v>
      </c>
      <c r="Y1267" s="77" t="s">
        <v>3457</v>
      </c>
      <c r="Z1267" s="77" t="s">
        <v>3457</v>
      </c>
      <c r="AA1267" s="77" t="s">
        <v>3457</v>
      </c>
      <c r="AB1267" s="77" t="s">
        <v>3457</v>
      </c>
      <c r="AC1267" s="77" t="s">
        <v>3457</v>
      </c>
      <c r="AD1267" s="77" t="s">
        <v>3457</v>
      </c>
      <c r="AE1267" s="77" t="s">
        <v>3457</v>
      </c>
      <c r="AF1267" s="77" t="s">
        <v>3457</v>
      </c>
      <c r="AG1267" s="79">
        <v>0</v>
      </c>
      <c r="AH1267" s="77" t="s">
        <v>3456</v>
      </c>
      <c r="AI1267" s="77" t="s">
        <v>3457</v>
      </c>
      <c r="AJ1267" s="77" t="s">
        <v>3457</v>
      </c>
      <c r="AK1267" s="77" t="s">
        <v>3457</v>
      </c>
      <c r="AL1267" s="50" t="s">
        <v>876</v>
      </c>
      <c r="AM1267" s="50">
        <v>210</v>
      </c>
    </row>
    <row r="1268" spans="1:39" ht="15.75">
      <c r="A1268" s="84" t="s">
        <v>3453</v>
      </c>
      <c r="B1268" s="84" t="s">
        <v>3130</v>
      </c>
      <c r="C1268" s="87" t="s">
        <v>3147</v>
      </c>
      <c r="D1268" s="86" t="s">
        <v>3479</v>
      </c>
      <c r="E1268" s="76" t="s">
        <v>788</v>
      </c>
      <c r="F1268" s="85" t="s">
        <v>3148</v>
      </c>
      <c r="G1268" s="84">
        <v>891200622</v>
      </c>
      <c r="H1268" s="76" t="s">
        <v>2781</v>
      </c>
      <c r="I1268" s="81">
        <v>607034400</v>
      </c>
      <c r="J1268" s="81">
        <v>607034400</v>
      </c>
      <c r="K1268" s="83">
        <v>45772</v>
      </c>
      <c r="L1268" s="82">
        <v>2025</v>
      </c>
      <c r="M1268" s="81">
        <v>563316700</v>
      </c>
      <c r="N1268" s="81">
        <v>100</v>
      </c>
      <c r="O1268" s="81">
        <v>43717600</v>
      </c>
      <c r="P1268" s="81">
        <v>10541314</v>
      </c>
      <c r="Q1268" s="80">
        <v>0.92798167616200988</v>
      </c>
      <c r="R1268" s="77" t="s">
        <v>3456</v>
      </c>
      <c r="S1268" s="77" t="s">
        <v>3456</v>
      </c>
      <c r="T1268" s="78">
        <v>12</v>
      </c>
      <c r="U1268" s="77" t="s">
        <v>3456</v>
      </c>
      <c r="V1268" s="77" t="s">
        <v>3456</v>
      </c>
      <c r="W1268" s="77" t="s">
        <v>3456</v>
      </c>
      <c r="X1268" s="77" t="s">
        <v>3456</v>
      </c>
      <c r="Y1268" s="77" t="s">
        <v>3456</v>
      </c>
      <c r="Z1268" s="77" t="s">
        <v>3456</v>
      </c>
      <c r="AA1268" s="77" t="s">
        <v>3456</v>
      </c>
      <c r="AB1268" s="77" t="s">
        <v>3456</v>
      </c>
      <c r="AC1268" s="77" t="s">
        <v>3456</v>
      </c>
      <c r="AD1268" s="77" t="s">
        <v>3456</v>
      </c>
      <c r="AE1268" s="77" t="s">
        <v>3456</v>
      </c>
      <c r="AF1268" s="77" t="s">
        <v>3456</v>
      </c>
      <c r="AG1268" s="79">
        <v>1</v>
      </c>
      <c r="AH1268" s="77" t="s">
        <v>3457</v>
      </c>
      <c r="AI1268" s="77" t="s">
        <v>3457</v>
      </c>
      <c r="AJ1268" s="77" t="s">
        <v>3457</v>
      </c>
      <c r="AK1268" s="77" t="s">
        <v>3457</v>
      </c>
      <c r="AL1268" s="50" t="s">
        <v>876</v>
      </c>
      <c r="AM1268" s="50">
        <v>317</v>
      </c>
    </row>
    <row r="1269" spans="1:39" ht="15.75">
      <c r="A1269" s="84" t="s">
        <v>3453</v>
      </c>
      <c r="B1269" s="84" t="s">
        <v>3130</v>
      </c>
      <c r="C1269" s="87" t="s">
        <v>3156</v>
      </c>
      <c r="D1269" s="86" t="s">
        <v>3479</v>
      </c>
      <c r="E1269" s="76" t="s">
        <v>788</v>
      </c>
      <c r="F1269" s="85" t="s">
        <v>2855</v>
      </c>
      <c r="G1269" s="84">
        <v>840001036</v>
      </c>
      <c r="H1269" s="76" t="s">
        <v>2856</v>
      </c>
      <c r="I1269" s="81">
        <v>1910555850</v>
      </c>
      <c r="J1269" s="81">
        <v>1910555850</v>
      </c>
      <c r="K1269" s="83">
        <v>45772</v>
      </c>
      <c r="L1269" s="82">
        <v>2025</v>
      </c>
      <c r="M1269" s="81">
        <v>0</v>
      </c>
      <c r="N1269" s="81">
        <v>0</v>
      </c>
      <c r="O1269" s="81">
        <v>1910555850</v>
      </c>
      <c r="P1269" s="81">
        <v>0</v>
      </c>
      <c r="Q1269" s="80">
        <v>0</v>
      </c>
      <c r="R1269" s="77" t="s">
        <v>3457</v>
      </c>
      <c r="S1269" s="77" t="s">
        <v>3456</v>
      </c>
      <c r="T1269" s="78">
        <v>6</v>
      </c>
      <c r="U1269" s="77" t="s">
        <v>3456</v>
      </c>
      <c r="V1269" s="77" t="s">
        <v>3456</v>
      </c>
      <c r="W1269" s="77" t="s">
        <v>3457</v>
      </c>
      <c r="X1269" s="77" t="s">
        <v>3456</v>
      </c>
      <c r="Y1269" s="77" t="s">
        <v>3456</v>
      </c>
      <c r="Z1269" s="77" t="s">
        <v>3456</v>
      </c>
      <c r="AA1269" s="77" t="s">
        <v>3456</v>
      </c>
      <c r="AB1269" s="77" t="s">
        <v>3457</v>
      </c>
      <c r="AC1269" s="77" t="s">
        <v>3457</v>
      </c>
      <c r="AD1269" s="77" t="s">
        <v>3457</v>
      </c>
      <c r="AE1269" s="77" t="s">
        <v>3457</v>
      </c>
      <c r="AF1269" s="77" t="s">
        <v>3457</v>
      </c>
      <c r="AG1269" s="79">
        <v>0.5</v>
      </c>
      <c r="AH1269" s="77" t="s">
        <v>3456</v>
      </c>
      <c r="AI1269" s="77" t="s">
        <v>3457</v>
      </c>
      <c r="AJ1269" s="77" t="s">
        <v>3457</v>
      </c>
      <c r="AK1269" s="77" t="s">
        <v>3457</v>
      </c>
      <c r="AL1269" s="50" t="s">
        <v>910</v>
      </c>
      <c r="AM1269" s="50">
        <v>74</v>
      </c>
    </row>
    <row r="1270" spans="1:39" ht="15.75">
      <c r="A1270" s="84" t="s">
        <v>3453</v>
      </c>
      <c r="B1270" s="84" t="s">
        <v>3130</v>
      </c>
      <c r="C1270" s="87" t="s">
        <v>3158</v>
      </c>
      <c r="D1270" s="86" t="s">
        <v>3479</v>
      </c>
      <c r="E1270" s="76" t="s">
        <v>788</v>
      </c>
      <c r="F1270" s="85" t="s">
        <v>1020</v>
      </c>
      <c r="G1270" s="84">
        <v>891200543</v>
      </c>
      <c r="H1270" s="76" t="s">
        <v>2886</v>
      </c>
      <c r="I1270" s="81">
        <v>121437900</v>
      </c>
      <c r="J1270" s="81">
        <v>121437900</v>
      </c>
      <c r="K1270" s="83">
        <v>45772</v>
      </c>
      <c r="L1270" s="82">
        <v>2025</v>
      </c>
      <c r="M1270" s="81">
        <v>0</v>
      </c>
      <c r="N1270" s="81">
        <v>0</v>
      </c>
      <c r="O1270" s="81">
        <v>121437900</v>
      </c>
      <c r="P1270" s="81">
        <v>0</v>
      </c>
      <c r="Q1270" s="80">
        <v>0</v>
      </c>
      <c r="R1270" s="77" t="s">
        <v>3456</v>
      </c>
      <c r="S1270" s="77" t="s">
        <v>3456</v>
      </c>
      <c r="T1270" s="78">
        <v>9</v>
      </c>
      <c r="U1270" s="77" t="s">
        <v>3456</v>
      </c>
      <c r="V1270" s="77" t="s">
        <v>3456</v>
      </c>
      <c r="W1270" s="77" t="s">
        <v>3456</v>
      </c>
      <c r="X1270" s="77" t="s">
        <v>3456</v>
      </c>
      <c r="Y1270" s="77" t="s">
        <v>3456</v>
      </c>
      <c r="Z1270" s="77" t="s">
        <v>3456</v>
      </c>
      <c r="AA1270" s="77" t="s">
        <v>3456</v>
      </c>
      <c r="AB1270" s="77" t="s">
        <v>3457</v>
      </c>
      <c r="AC1270" s="77" t="s">
        <v>3457</v>
      </c>
      <c r="AD1270" s="77" t="s">
        <v>3456</v>
      </c>
      <c r="AE1270" s="77" t="s">
        <v>3456</v>
      </c>
      <c r="AF1270" s="77" t="s">
        <v>3457</v>
      </c>
      <c r="AG1270" s="79">
        <v>0.75</v>
      </c>
      <c r="AH1270" s="77" t="s">
        <v>3456</v>
      </c>
      <c r="AI1270" s="77" t="s">
        <v>3457</v>
      </c>
      <c r="AJ1270" s="77" t="s">
        <v>3457</v>
      </c>
      <c r="AK1270" s="77" t="s">
        <v>3457</v>
      </c>
      <c r="AL1270" s="50" t="s">
        <v>910</v>
      </c>
      <c r="AM1270" s="50">
        <v>37</v>
      </c>
    </row>
    <row r="1271" spans="1:39" ht="15.75">
      <c r="A1271" s="84" t="s">
        <v>3453</v>
      </c>
      <c r="B1271" s="84" t="s">
        <v>3130</v>
      </c>
      <c r="C1271" s="87" t="s">
        <v>3149</v>
      </c>
      <c r="D1271" s="86" t="s">
        <v>3479</v>
      </c>
      <c r="E1271" s="76" t="s">
        <v>788</v>
      </c>
      <c r="F1271" s="85" t="s">
        <v>2783</v>
      </c>
      <c r="G1271" s="84">
        <v>900129891</v>
      </c>
      <c r="H1271" s="76" t="s">
        <v>2784</v>
      </c>
      <c r="I1271" s="81">
        <v>60718950</v>
      </c>
      <c r="J1271" s="81">
        <v>60718950</v>
      </c>
      <c r="K1271" s="83">
        <v>45772</v>
      </c>
      <c r="L1271" s="82">
        <v>2025</v>
      </c>
      <c r="M1271" s="81">
        <v>0</v>
      </c>
      <c r="N1271" s="81">
        <v>0</v>
      </c>
      <c r="O1271" s="81">
        <v>60718950</v>
      </c>
      <c r="P1271" s="81">
        <v>0</v>
      </c>
      <c r="Q1271" s="80">
        <v>0</v>
      </c>
      <c r="R1271" s="77" t="s">
        <v>3457</v>
      </c>
      <c r="S1271" s="77" t="s">
        <v>3456</v>
      </c>
      <c r="T1271" s="78">
        <v>2</v>
      </c>
      <c r="U1271" s="77" t="s">
        <v>3456</v>
      </c>
      <c r="V1271" s="77" t="s">
        <v>3456</v>
      </c>
      <c r="W1271" s="77" t="s">
        <v>3457</v>
      </c>
      <c r="X1271" s="77" t="s">
        <v>3457</v>
      </c>
      <c r="Y1271" s="77" t="s">
        <v>3457</v>
      </c>
      <c r="Z1271" s="77" t="s">
        <v>3457</v>
      </c>
      <c r="AA1271" s="77" t="s">
        <v>3457</v>
      </c>
      <c r="AB1271" s="77" t="s">
        <v>3457</v>
      </c>
      <c r="AC1271" s="77" t="s">
        <v>3457</v>
      </c>
      <c r="AD1271" s="77" t="s">
        <v>3457</v>
      </c>
      <c r="AE1271" s="77" t="s">
        <v>3457</v>
      </c>
      <c r="AF1271" s="77" t="s">
        <v>3457</v>
      </c>
      <c r="AG1271" s="79">
        <v>0.16666666666666666</v>
      </c>
      <c r="AH1271" s="77" t="s">
        <v>3456</v>
      </c>
      <c r="AI1271" s="77" t="s">
        <v>3457</v>
      </c>
      <c r="AJ1271" s="77" t="s">
        <v>3457</v>
      </c>
      <c r="AK1271" s="77" t="s">
        <v>3457</v>
      </c>
      <c r="AL1271" s="50" t="s">
        <v>910</v>
      </c>
      <c r="AM1271" s="50">
        <v>51</v>
      </c>
    </row>
    <row r="1272" spans="1:39" ht="15.75">
      <c r="A1272" s="84" t="s">
        <v>3453</v>
      </c>
      <c r="B1272" s="84" t="s">
        <v>3130</v>
      </c>
      <c r="C1272" s="87" t="s">
        <v>3150</v>
      </c>
      <c r="D1272" s="86" t="s">
        <v>3479</v>
      </c>
      <c r="E1272" s="76" t="s">
        <v>788</v>
      </c>
      <c r="F1272" s="85" t="s">
        <v>948</v>
      </c>
      <c r="G1272" s="84">
        <v>900127211</v>
      </c>
      <c r="H1272" s="76" t="s">
        <v>949</v>
      </c>
      <c r="I1272" s="81">
        <v>121437900</v>
      </c>
      <c r="J1272" s="81">
        <v>121437900</v>
      </c>
      <c r="K1272" s="83">
        <v>45772</v>
      </c>
      <c r="L1272" s="82">
        <v>2025</v>
      </c>
      <c r="M1272" s="81">
        <v>0</v>
      </c>
      <c r="N1272" s="81">
        <v>0</v>
      </c>
      <c r="O1272" s="81">
        <v>121437900</v>
      </c>
      <c r="P1272" s="81">
        <v>0</v>
      </c>
      <c r="Q1272" s="80">
        <v>0</v>
      </c>
      <c r="R1272" s="77" t="s">
        <v>3457</v>
      </c>
      <c r="S1272" s="77" t="s">
        <v>3456</v>
      </c>
      <c r="T1272" s="78">
        <v>8</v>
      </c>
      <c r="U1272" s="77" t="s">
        <v>3456</v>
      </c>
      <c r="V1272" s="77" t="s">
        <v>3456</v>
      </c>
      <c r="W1272" s="77" t="s">
        <v>3456</v>
      </c>
      <c r="X1272" s="77" t="s">
        <v>3456</v>
      </c>
      <c r="Y1272" s="77" t="s">
        <v>3456</v>
      </c>
      <c r="Z1272" s="77" t="s">
        <v>3456</v>
      </c>
      <c r="AA1272" s="77" t="s">
        <v>3456</v>
      </c>
      <c r="AB1272" s="77" t="s">
        <v>3457</v>
      </c>
      <c r="AC1272" s="77" t="s">
        <v>3457</v>
      </c>
      <c r="AD1272" s="77" t="s">
        <v>3456</v>
      </c>
      <c r="AE1272" s="77" t="s">
        <v>3457</v>
      </c>
      <c r="AF1272" s="77" t="s">
        <v>3457</v>
      </c>
      <c r="AG1272" s="79">
        <v>0.66666666666666663</v>
      </c>
      <c r="AH1272" s="77" t="s">
        <v>3456</v>
      </c>
      <c r="AI1272" s="77" t="s">
        <v>3457</v>
      </c>
      <c r="AJ1272" s="77" t="s">
        <v>3457</v>
      </c>
      <c r="AK1272" s="77" t="s">
        <v>3457</v>
      </c>
      <c r="AL1272" s="50" t="s">
        <v>876</v>
      </c>
      <c r="AM1272" s="50">
        <v>207</v>
      </c>
    </row>
    <row r="1273" spans="1:39" ht="15.75">
      <c r="A1273" s="84" t="s">
        <v>3453</v>
      </c>
      <c r="B1273" s="84" t="s">
        <v>3130</v>
      </c>
      <c r="C1273" s="87" t="s">
        <v>3138</v>
      </c>
      <c r="D1273" s="86" t="s">
        <v>3493</v>
      </c>
      <c r="E1273" s="76" t="s">
        <v>812</v>
      </c>
      <c r="F1273" s="85" t="s">
        <v>3139</v>
      </c>
      <c r="G1273" s="84">
        <v>890680033</v>
      </c>
      <c r="H1273" s="76" t="s">
        <v>2524</v>
      </c>
      <c r="I1273" s="81">
        <v>1132481100</v>
      </c>
      <c r="J1273" s="81">
        <v>1132481100</v>
      </c>
      <c r="K1273" s="83">
        <v>45772</v>
      </c>
      <c r="L1273" s="82">
        <v>2025</v>
      </c>
      <c r="M1273" s="81">
        <v>0</v>
      </c>
      <c r="N1273" s="81">
        <v>0</v>
      </c>
      <c r="O1273" s="81">
        <v>1132481100</v>
      </c>
      <c r="P1273" s="81">
        <v>8649588.8200000003</v>
      </c>
      <c r="Q1273" s="80">
        <v>0</v>
      </c>
      <c r="R1273" s="77" t="s">
        <v>3456</v>
      </c>
      <c r="S1273" s="77" t="s">
        <v>3456</v>
      </c>
      <c r="T1273" s="78">
        <v>9</v>
      </c>
      <c r="U1273" s="77" t="s">
        <v>3456</v>
      </c>
      <c r="V1273" s="77" t="s">
        <v>3456</v>
      </c>
      <c r="W1273" s="77" t="s">
        <v>3457</v>
      </c>
      <c r="X1273" s="77" t="s">
        <v>3456</v>
      </c>
      <c r="Y1273" s="77" t="s">
        <v>3457</v>
      </c>
      <c r="Z1273" s="77" t="s">
        <v>3456</v>
      </c>
      <c r="AA1273" s="77" t="s">
        <v>3457</v>
      </c>
      <c r="AB1273" s="77" t="s">
        <v>3456</v>
      </c>
      <c r="AC1273" s="77" t="s">
        <v>3456</v>
      </c>
      <c r="AD1273" s="77" t="s">
        <v>3456</v>
      </c>
      <c r="AE1273" s="77" t="s">
        <v>3456</v>
      </c>
      <c r="AF1273" s="77" t="s">
        <v>3456</v>
      </c>
      <c r="AG1273" s="79">
        <v>0.75</v>
      </c>
      <c r="AH1273" s="77" t="s">
        <v>3456</v>
      </c>
      <c r="AI1273" s="77" t="s">
        <v>3457</v>
      </c>
      <c r="AJ1273" s="77" t="s">
        <v>3457</v>
      </c>
      <c r="AK1273" s="77" t="s">
        <v>3457</v>
      </c>
      <c r="AL1273" s="50" t="s">
        <v>910</v>
      </c>
      <c r="AM1273" s="50">
        <v>50</v>
      </c>
    </row>
    <row r="1274" spans="1:39" ht="15.75">
      <c r="A1274" s="84" t="s">
        <v>3453</v>
      </c>
      <c r="B1274" s="84" t="s">
        <v>3130</v>
      </c>
      <c r="C1274" s="87" t="s">
        <v>213</v>
      </c>
      <c r="D1274" s="86" t="s">
        <v>3493</v>
      </c>
      <c r="E1274" s="76" t="s">
        <v>812</v>
      </c>
      <c r="F1274" s="85" t="s">
        <v>2498</v>
      </c>
      <c r="G1274" s="84">
        <v>860020094</v>
      </c>
      <c r="H1274" s="76" t="s">
        <v>2499</v>
      </c>
      <c r="I1274" s="81">
        <v>121437900</v>
      </c>
      <c r="J1274" s="81">
        <v>121437900</v>
      </c>
      <c r="K1274" s="83">
        <v>45772</v>
      </c>
      <c r="L1274" s="82">
        <v>2025</v>
      </c>
      <c r="M1274" s="81">
        <v>118947672</v>
      </c>
      <c r="N1274" s="81">
        <v>2490228</v>
      </c>
      <c r="O1274" s="81">
        <v>0</v>
      </c>
      <c r="P1274" s="81">
        <v>49740.87</v>
      </c>
      <c r="Q1274" s="80">
        <v>1</v>
      </c>
      <c r="R1274" s="77" t="s">
        <v>3456</v>
      </c>
      <c r="S1274" s="77" t="s">
        <v>3456</v>
      </c>
      <c r="T1274" s="78">
        <v>12</v>
      </c>
      <c r="U1274" s="77" t="s">
        <v>3456</v>
      </c>
      <c r="V1274" s="77" t="s">
        <v>3456</v>
      </c>
      <c r="W1274" s="77" t="s">
        <v>3456</v>
      </c>
      <c r="X1274" s="77" t="s">
        <v>3456</v>
      </c>
      <c r="Y1274" s="77" t="s">
        <v>3456</v>
      </c>
      <c r="Z1274" s="77" t="s">
        <v>3456</v>
      </c>
      <c r="AA1274" s="77" t="s">
        <v>3456</v>
      </c>
      <c r="AB1274" s="77" t="s">
        <v>3456</v>
      </c>
      <c r="AC1274" s="77" t="s">
        <v>3456</v>
      </c>
      <c r="AD1274" s="77" t="s">
        <v>3456</v>
      </c>
      <c r="AE1274" s="77" t="s">
        <v>3456</v>
      </c>
      <c r="AF1274" s="77" t="s">
        <v>3456</v>
      </c>
      <c r="AG1274" s="79">
        <v>1</v>
      </c>
      <c r="AH1274" s="77" t="s">
        <v>3456</v>
      </c>
      <c r="AI1274" s="77" t="s">
        <v>3457</v>
      </c>
      <c r="AJ1274" s="77" t="s">
        <v>3457</v>
      </c>
      <c r="AK1274" s="77" t="s">
        <v>3457</v>
      </c>
      <c r="AL1274" s="50" t="s">
        <v>872</v>
      </c>
      <c r="AM1274" s="50">
        <v>625</v>
      </c>
    </row>
    <row r="1275" spans="1:39" ht="15.75">
      <c r="A1275" s="84" t="s">
        <v>3453</v>
      </c>
      <c r="B1275" s="84" t="s">
        <v>3130</v>
      </c>
      <c r="C1275" s="87" t="s">
        <v>3132</v>
      </c>
      <c r="D1275" s="86" t="s">
        <v>3493</v>
      </c>
      <c r="E1275" s="76" t="s">
        <v>812</v>
      </c>
      <c r="F1275" s="85" t="s">
        <v>3133</v>
      </c>
      <c r="G1275" s="84">
        <v>860009555</v>
      </c>
      <c r="H1275" s="76" t="s">
        <v>2495</v>
      </c>
      <c r="I1275" s="81">
        <v>121437900</v>
      </c>
      <c r="J1275" s="81">
        <v>121437900</v>
      </c>
      <c r="K1275" s="83">
        <v>45772</v>
      </c>
      <c r="L1275" s="82">
        <v>2025</v>
      </c>
      <c r="M1275" s="81">
        <v>0</v>
      </c>
      <c r="N1275" s="81">
        <v>0</v>
      </c>
      <c r="O1275" s="81">
        <v>121437900</v>
      </c>
      <c r="P1275" s="81">
        <v>0</v>
      </c>
      <c r="Q1275" s="80">
        <v>0</v>
      </c>
      <c r="R1275" s="77" t="s">
        <v>3457</v>
      </c>
      <c r="S1275" s="77" t="s">
        <v>3456</v>
      </c>
      <c r="T1275" s="78">
        <v>7</v>
      </c>
      <c r="U1275" s="77" t="s">
        <v>3456</v>
      </c>
      <c r="V1275" s="77" t="s">
        <v>3456</v>
      </c>
      <c r="W1275" s="77" t="s">
        <v>3456</v>
      </c>
      <c r="X1275" s="77" t="s">
        <v>3457</v>
      </c>
      <c r="Y1275" s="77" t="s">
        <v>3457</v>
      </c>
      <c r="Z1275" s="77" t="s">
        <v>3457</v>
      </c>
      <c r="AA1275" s="77" t="s">
        <v>3457</v>
      </c>
      <c r="AB1275" s="77" t="s">
        <v>3457</v>
      </c>
      <c r="AC1275" s="77" t="s">
        <v>3456</v>
      </c>
      <c r="AD1275" s="77" t="s">
        <v>3456</v>
      </c>
      <c r="AE1275" s="77" t="s">
        <v>3456</v>
      </c>
      <c r="AF1275" s="77" t="s">
        <v>3456</v>
      </c>
      <c r="AG1275" s="79">
        <v>0.58333333333333337</v>
      </c>
      <c r="AH1275" s="77" t="s">
        <v>3456</v>
      </c>
      <c r="AI1275" s="77" t="s">
        <v>3457</v>
      </c>
      <c r="AJ1275" s="77" t="s">
        <v>3457</v>
      </c>
      <c r="AK1275" s="77" t="s">
        <v>3457</v>
      </c>
      <c r="AL1275" s="50" t="s">
        <v>910</v>
      </c>
      <c r="AM1275" s="50">
        <v>33</v>
      </c>
    </row>
    <row r="1276" spans="1:39" ht="15.75">
      <c r="A1276" s="84" t="s">
        <v>3453</v>
      </c>
      <c r="B1276" s="84" t="s">
        <v>3130</v>
      </c>
      <c r="C1276" s="87" t="s">
        <v>350</v>
      </c>
      <c r="D1276" s="86" t="s">
        <v>3493</v>
      </c>
      <c r="E1276" s="76" t="s">
        <v>812</v>
      </c>
      <c r="F1276" s="85" t="s">
        <v>3136</v>
      </c>
      <c r="G1276" s="84">
        <v>890680025</v>
      </c>
      <c r="H1276" s="76" t="s">
        <v>2518</v>
      </c>
      <c r="I1276" s="81">
        <v>886787400</v>
      </c>
      <c r="J1276" s="81">
        <v>886787400</v>
      </c>
      <c r="K1276" s="83">
        <v>45735</v>
      </c>
      <c r="L1276" s="82">
        <v>2025</v>
      </c>
      <c r="M1276" s="81">
        <v>821599928</v>
      </c>
      <c r="N1276" s="81">
        <v>65187472</v>
      </c>
      <c r="O1276" s="81">
        <v>0</v>
      </c>
      <c r="P1276" s="81">
        <v>75227</v>
      </c>
      <c r="Q1276" s="80">
        <v>1</v>
      </c>
      <c r="R1276" s="77" t="s">
        <v>3456</v>
      </c>
      <c r="S1276" s="77" t="s">
        <v>3456</v>
      </c>
      <c r="T1276" s="78">
        <v>11</v>
      </c>
      <c r="U1276" s="77" t="s">
        <v>3456</v>
      </c>
      <c r="V1276" s="77" t="s">
        <v>3456</v>
      </c>
      <c r="W1276" s="77" t="s">
        <v>3456</v>
      </c>
      <c r="X1276" s="77" t="s">
        <v>3456</v>
      </c>
      <c r="Y1276" s="77" t="s">
        <v>3456</v>
      </c>
      <c r="Z1276" s="77" t="s">
        <v>3456</v>
      </c>
      <c r="AA1276" s="77" t="s">
        <v>3457</v>
      </c>
      <c r="AB1276" s="77" t="s">
        <v>3456</v>
      </c>
      <c r="AC1276" s="77" t="s">
        <v>3456</v>
      </c>
      <c r="AD1276" s="77" t="s">
        <v>3456</v>
      </c>
      <c r="AE1276" s="77" t="s">
        <v>3456</v>
      </c>
      <c r="AF1276" s="77" t="s">
        <v>3456</v>
      </c>
      <c r="AG1276" s="79">
        <v>0.91666666666666663</v>
      </c>
      <c r="AH1276" s="77" t="s">
        <v>3456</v>
      </c>
      <c r="AI1276" s="77" t="s">
        <v>3457</v>
      </c>
      <c r="AJ1276" s="77" t="s">
        <v>3457</v>
      </c>
      <c r="AK1276" s="77" t="s">
        <v>3457</v>
      </c>
      <c r="AL1276" s="50" t="s">
        <v>872</v>
      </c>
      <c r="AM1276" s="50">
        <v>488</v>
      </c>
    </row>
    <row r="1277" spans="1:39" ht="15.75">
      <c r="A1277" s="84" t="s">
        <v>3453</v>
      </c>
      <c r="B1277" s="84" t="s">
        <v>3130</v>
      </c>
      <c r="C1277" s="87" t="s">
        <v>243</v>
      </c>
      <c r="D1277" s="86" t="s">
        <v>3493</v>
      </c>
      <c r="E1277" s="76" t="s">
        <v>812</v>
      </c>
      <c r="F1277" s="85" t="s">
        <v>3129</v>
      </c>
      <c r="G1277" s="84">
        <v>890680027</v>
      </c>
      <c r="H1277" s="76" t="s">
        <v>2520</v>
      </c>
      <c r="I1277" s="81">
        <v>160977900</v>
      </c>
      <c r="J1277" s="81">
        <v>160977900</v>
      </c>
      <c r="K1277" s="83">
        <v>45772</v>
      </c>
      <c r="L1277" s="82">
        <v>2025</v>
      </c>
      <c r="M1277" s="81">
        <v>0</v>
      </c>
      <c r="N1277" s="81">
        <v>0</v>
      </c>
      <c r="O1277" s="81">
        <v>160977900</v>
      </c>
      <c r="P1277" s="81">
        <v>0</v>
      </c>
      <c r="Q1277" s="80">
        <v>0</v>
      </c>
      <c r="R1277" s="77" t="s">
        <v>3457</v>
      </c>
      <c r="S1277" s="77" t="s">
        <v>3456</v>
      </c>
      <c r="T1277" s="78">
        <v>12</v>
      </c>
      <c r="U1277" s="77" t="s">
        <v>3456</v>
      </c>
      <c r="V1277" s="77" t="s">
        <v>3456</v>
      </c>
      <c r="W1277" s="77" t="s">
        <v>3456</v>
      </c>
      <c r="X1277" s="77" t="s">
        <v>3456</v>
      </c>
      <c r="Y1277" s="77" t="s">
        <v>3456</v>
      </c>
      <c r="Z1277" s="77" t="s">
        <v>3456</v>
      </c>
      <c r="AA1277" s="77" t="s">
        <v>3456</v>
      </c>
      <c r="AB1277" s="77" t="s">
        <v>3456</v>
      </c>
      <c r="AC1277" s="77" t="s">
        <v>3456</v>
      </c>
      <c r="AD1277" s="77" t="s">
        <v>3456</v>
      </c>
      <c r="AE1277" s="77" t="s">
        <v>3456</v>
      </c>
      <c r="AF1277" s="77" t="s">
        <v>3456</v>
      </c>
      <c r="AG1277" s="79">
        <v>1</v>
      </c>
      <c r="AH1277" s="77" t="s">
        <v>3456</v>
      </c>
      <c r="AI1277" s="77" t="s">
        <v>3457</v>
      </c>
      <c r="AJ1277" s="77" t="s">
        <v>3457</v>
      </c>
      <c r="AK1277" s="77" t="s">
        <v>3457</v>
      </c>
      <c r="AL1277" s="50" t="s">
        <v>872</v>
      </c>
      <c r="AM1277" s="50">
        <v>599</v>
      </c>
    </row>
    <row r="1278" spans="1:39" ht="15.75">
      <c r="A1278" s="84" t="s">
        <v>3453</v>
      </c>
      <c r="B1278" s="84" t="s">
        <v>3130</v>
      </c>
      <c r="C1278" s="87" t="s">
        <v>3142</v>
      </c>
      <c r="D1278" s="86" t="s">
        <v>3493</v>
      </c>
      <c r="E1278" s="76" t="s">
        <v>812</v>
      </c>
      <c r="F1278" s="85" t="s">
        <v>2212</v>
      </c>
      <c r="G1278" s="84">
        <v>899999165</v>
      </c>
      <c r="H1278" s="76" t="s">
        <v>1942</v>
      </c>
      <c r="I1278" s="81">
        <v>321955800</v>
      </c>
      <c r="J1278" s="81">
        <v>321955800</v>
      </c>
      <c r="K1278" s="83">
        <v>45772</v>
      </c>
      <c r="L1278" s="82">
        <v>2025</v>
      </c>
      <c r="M1278" s="81">
        <v>134000000</v>
      </c>
      <c r="N1278" s="81">
        <v>0</v>
      </c>
      <c r="O1278" s="81">
        <v>187955800</v>
      </c>
      <c r="P1278" s="81">
        <v>274431</v>
      </c>
      <c r="Q1278" s="80">
        <v>0.41620619973300682</v>
      </c>
      <c r="R1278" s="77" t="s">
        <v>3456</v>
      </c>
      <c r="S1278" s="77" t="s">
        <v>3456</v>
      </c>
      <c r="T1278" s="78">
        <v>11</v>
      </c>
      <c r="U1278" s="77" t="s">
        <v>3456</v>
      </c>
      <c r="V1278" s="77" t="s">
        <v>3456</v>
      </c>
      <c r="W1278" s="77" t="s">
        <v>3456</v>
      </c>
      <c r="X1278" s="77" t="s">
        <v>3456</v>
      </c>
      <c r="Y1278" s="77" t="s">
        <v>3456</v>
      </c>
      <c r="Z1278" s="77" t="s">
        <v>3456</v>
      </c>
      <c r="AA1278" s="77" t="s">
        <v>3457</v>
      </c>
      <c r="AB1278" s="77" t="s">
        <v>3456</v>
      </c>
      <c r="AC1278" s="77" t="s">
        <v>3456</v>
      </c>
      <c r="AD1278" s="77" t="s">
        <v>3456</v>
      </c>
      <c r="AE1278" s="77" t="s">
        <v>3456</v>
      </c>
      <c r="AF1278" s="77" t="s">
        <v>3456</v>
      </c>
      <c r="AG1278" s="79">
        <v>0.91666666666666663</v>
      </c>
      <c r="AH1278" s="77" t="s">
        <v>3456</v>
      </c>
      <c r="AI1278" s="77" t="s">
        <v>3457</v>
      </c>
      <c r="AJ1278" s="77" t="s">
        <v>3457</v>
      </c>
      <c r="AK1278" s="77" t="s">
        <v>3457</v>
      </c>
      <c r="AL1278" s="50" t="s">
        <v>876</v>
      </c>
      <c r="AM1278" s="50">
        <v>274</v>
      </c>
    </row>
    <row r="1279" spans="1:39" ht="15.75">
      <c r="A1279" s="84" t="s">
        <v>3453</v>
      </c>
      <c r="B1279" s="84" t="s">
        <v>3130</v>
      </c>
      <c r="C1279" s="87" t="s">
        <v>3141</v>
      </c>
      <c r="D1279" s="86" t="s">
        <v>3493</v>
      </c>
      <c r="E1279" s="76" t="s">
        <v>812</v>
      </c>
      <c r="F1279" s="85" t="s">
        <v>2489</v>
      </c>
      <c r="G1279" s="84">
        <v>832010436</v>
      </c>
      <c r="H1279" s="76" t="s">
        <v>2490</v>
      </c>
      <c r="I1279" s="81">
        <v>364313700</v>
      </c>
      <c r="J1279" s="81">
        <v>364313700</v>
      </c>
      <c r="K1279" s="83">
        <v>45772</v>
      </c>
      <c r="L1279" s="82">
        <v>2025</v>
      </c>
      <c r="M1279" s="81">
        <v>0</v>
      </c>
      <c r="N1279" s="81">
        <v>0</v>
      </c>
      <c r="O1279" s="81">
        <v>364313700</v>
      </c>
      <c r="P1279" s="81">
        <v>0</v>
      </c>
      <c r="Q1279" s="80">
        <v>0</v>
      </c>
      <c r="R1279" s="77" t="s">
        <v>3457</v>
      </c>
      <c r="S1279" s="77" t="s">
        <v>3456</v>
      </c>
      <c r="T1279" s="78">
        <v>9</v>
      </c>
      <c r="U1279" s="77" t="s">
        <v>3456</v>
      </c>
      <c r="V1279" s="77" t="s">
        <v>3456</v>
      </c>
      <c r="W1279" s="77" t="s">
        <v>3456</v>
      </c>
      <c r="X1279" s="77" t="s">
        <v>3456</v>
      </c>
      <c r="Y1279" s="77" t="s">
        <v>3456</v>
      </c>
      <c r="Z1279" s="77" t="s">
        <v>3456</v>
      </c>
      <c r="AA1279" s="77" t="s">
        <v>3457</v>
      </c>
      <c r="AB1279" s="77" t="s">
        <v>3457</v>
      </c>
      <c r="AC1279" s="77" t="s">
        <v>3457</v>
      </c>
      <c r="AD1279" s="77" t="s">
        <v>3456</v>
      </c>
      <c r="AE1279" s="77" t="s">
        <v>3456</v>
      </c>
      <c r="AF1279" s="77" t="s">
        <v>3456</v>
      </c>
      <c r="AG1279" s="79">
        <v>0.75</v>
      </c>
      <c r="AH1279" s="77" t="s">
        <v>3456</v>
      </c>
      <c r="AI1279" s="77" t="s">
        <v>3457</v>
      </c>
      <c r="AJ1279" s="77" t="s">
        <v>3457</v>
      </c>
      <c r="AK1279" s="77" t="s">
        <v>3457</v>
      </c>
      <c r="AL1279" s="50" t="s">
        <v>876</v>
      </c>
      <c r="AM1279" s="50">
        <v>311</v>
      </c>
    </row>
    <row r="1280" spans="1:39" ht="15.75">
      <c r="A1280" s="84" t="s">
        <v>3453</v>
      </c>
      <c r="B1280" s="84" t="s">
        <v>3130</v>
      </c>
      <c r="C1280" s="87" t="s">
        <v>70</v>
      </c>
      <c r="D1280" s="86" t="s">
        <v>3493</v>
      </c>
      <c r="E1280" s="76" t="s">
        <v>812</v>
      </c>
      <c r="F1280" s="85" t="s">
        <v>3140</v>
      </c>
      <c r="G1280" s="84">
        <v>800006850</v>
      </c>
      <c r="H1280" s="76" t="s">
        <v>1085</v>
      </c>
      <c r="I1280" s="81">
        <v>1779210600</v>
      </c>
      <c r="J1280" s="81">
        <v>1779210600</v>
      </c>
      <c r="K1280" s="83">
        <v>45735</v>
      </c>
      <c r="L1280" s="82">
        <v>2025</v>
      </c>
      <c r="M1280" s="81">
        <v>1779210600</v>
      </c>
      <c r="N1280" s="81">
        <v>0</v>
      </c>
      <c r="O1280" s="81">
        <v>0</v>
      </c>
      <c r="P1280" s="81">
        <v>18817394</v>
      </c>
      <c r="Q1280" s="80">
        <v>1</v>
      </c>
      <c r="R1280" s="77" t="s">
        <v>3456</v>
      </c>
      <c r="S1280" s="77" t="s">
        <v>3456</v>
      </c>
      <c r="T1280" s="78">
        <v>12</v>
      </c>
      <c r="U1280" s="77" t="s">
        <v>3456</v>
      </c>
      <c r="V1280" s="77" t="s">
        <v>3456</v>
      </c>
      <c r="W1280" s="77" t="s">
        <v>3456</v>
      </c>
      <c r="X1280" s="77" t="s">
        <v>3456</v>
      </c>
      <c r="Y1280" s="77" t="s">
        <v>3456</v>
      </c>
      <c r="Z1280" s="77" t="s">
        <v>3456</v>
      </c>
      <c r="AA1280" s="77" t="s">
        <v>3456</v>
      </c>
      <c r="AB1280" s="77" t="s">
        <v>3456</v>
      </c>
      <c r="AC1280" s="77" t="s">
        <v>3456</v>
      </c>
      <c r="AD1280" s="77" t="s">
        <v>3456</v>
      </c>
      <c r="AE1280" s="77" t="s">
        <v>3456</v>
      </c>
      <c r="AF1280" s="77" t="s">
        <v>3456</v>
      </c>
      <c r="AG1280" s="79">
        <v>1</v>
      </c>
      <c r="AH1280" s="77" t="s">
        <v>3456</v>
      </c>
      <c r="AI1280" s="77" t="s">
        <v>3457</v>
      </c>
      <c r="AJ1280" s="77" t="s">
        <v>3457</v>
      </c>
      <c r="AK1280" s="77" t="s">
        <v>3457</v>
      </c>
      <c r="AL1280" s="50" t="s">
        <v>872</v>
      </c>
      <c r="AM1280" s="50">
        <v>856</v>
      </c>
    </row>
    <row r="1281" spans="1:39" ht="15.75">
      <c r="A1281" s="84" t="s">
        <v>3453</v>
      </c>
      <c r="B1281" s="84" t="s">
        <v>3130</v>
      </c>
      <c r="C1281" s="87" t="s">
        <v>3151</v>
      </c>
      <c r="D1281" s="86" t="s">
        <v>3528</v>
      </c>
      <c r="E1281" s="76" t="s">
        <v>803</v>
      </c>
      <c r="F1281" s="85" t="s">
        <v>1194</v>
      </c>
      <c r="G1281" s="84">
        <v>805027289</v>
      </c>
      <c r="H1281" s="76" t="s">
        <v>3591</v>
      </c>
      <c r="I1281" s="81">
        <v>1403625300</v>
      </c>
      <c r="J1281" s="81">
        <v>1403625300</v>
      </c>
      <c r="K1281" s="83">
        <v>45772</v>
      </c>
      <c r="L1281" s="82">
        <v>2025</v>
      </c>
      <c r="M1281" s="81">
        <v>0</v>
      </c>
      <c r="N1281" s="81">
        <v>0</v>
      </c>
      <c r="O1281" s="81">
        <v>1403625300</v>
      </c>
      <c r="P1281" s="81">
        <v>0</v>
      </c>
      <c r="Q1281" s="80">
        <v>0</v>
      </c>
      <c r="R1281" s="77" t="s">
        <v>3457</v>
      </c>
      <c r="S1281" s="77" t="s">
        <v>3456</v>
      </c>
      <c r="T1281" s="78">
        <v>11</v>
      </c>
      <c r="U1281" s="77" t="s">
        <v>3456</v>
      </c>
      <c r="V1281" s="77" t="s">
        <v>3456</v>
      </c>
      <c r="W1281" s="77" t="s">
        <v>3456</v>
      </c>
      <c r="X1281" s="77" t="s">
        <v>3456</v>
      </c>
      <c r="Y1281" s="77" t="s">
        <v>3457</v>
      </c>
      <c r="Z1281" s="77" t="s">
        <v>3456</v>
      </c>
      <c r="AA1281" s="77" t="s">
        <v>3456</v>
      </c>
      <c r="AB1281" s="77" t="s">
        <v>3456</v>
      </c>
      <c r="AC1281" s="77" t="s">
        <v>3456</v>
      </c>
      <c r="AD1281" s="77" t="s">
        <v>3456</v>
      </c>
      <c r="AE1281" s="77" t="s">
        <v>3456</v>
      </c>
      <c r="AF1281" s="77" t="s">
        <v>3456</v>
      </c>
      <c r="AG1281" s="79">
        <v>0.91666666666666663</v>
      </c>
      <c r="AH1281" s="77" t="s">
        <v>3456</v>
      </c>
      <c r="AI1281" s="77" t="s">
        <v>3457</v>
      </c>
      <c r="AJ1281" s="77" t="s">
        <v>3457</v>
      </c>
      <c r="AK1281" s="77" t="s">
        <v>3457</v>
      </c>
      <c r="AL1281" s="50" t="s">
        <v>910</v>
      </c>
      <c r="AM1281" s="50">
        <v>91</v>
      </c>
    </row>
    <row r="1282" spans="1:39" ht="15.75">
      <c r="A1282" s="84" t="s">
        <v>3453</v>
      </c>
      <c r="B1282" s="84" t="s">
        <v>3130</v>
      </c>
      <c r="C1282" s="87" t="s">
        <v>413</v>
      </c>
      <c r="D1282" s="86" t="s">
        <v>3479</v>
      </c>
      <c r="E1282" s="76" t="s">
        <v>788</v>
      </c>
      <c r="F1282" s="85" t="s">
        <v>1907</v>
      </c>
      <c r="G1282" s="84">
        <v>814001329</v>
      </c>
      <c r="H1282" s="76" t="s">
        <v>1908</v>
      </c>
      <c r="I1282" s="81">
        <v>300776850</v>
      </c>
      <c r="J1282" s="81">
        <v>300776850</v>
      </c>
      <c r="K1282" s="83">
        <v>45772</v>
      </c>
      <c r="L1282" s="82">
        <v>2025</v>
      </c>
      <c r="M1282" s="81">
        <v>0</v>
      </c>
      <c r="N1282" s="81">
        <v>0</v>
      </c>
      <c r="O1282" s="81">
        <v>300776850</v>
      </c>
      <c r="P1282" s="81">
        <v>0</v>
      </c>
      <c r="Q1282" s="80">
        <v>0</v>
      </c>
      <c r="R1282" s="77" t="s">
        <v>3457</v>
      </c>
      <c r="S1282" s="77" t="s">
        <v>3456</v>
      </c>
      <c r="T1282" s="78">
        <v>12</v>
      </c>
      <c r="U1282" s="77" t="s">
        <v>3456</v>
      </c>
      <c r="V1282" s="77" t="s">
        <v>3456</v>
      </c>
      <c r="W1282" s="77" t="s">
        <v>3456</v>
      </c>
      <c r="X1282" s="77" t="s">
        <v>3456</v>
      </c>
      <c r="Y1282" s="77" t="s">
        <v>3456</v>
      </c>
      <c r="Z1282" s="77" t="s">
        <v>3456</v>
      </c>
      <c r="AA1282" s="77" t="s">
        <v>3456</v>
      </c>
      <c r="AB1282" s="77" t="s">
        <v>3456</v>
      </c>
      <c r="AC1282" s="77" t="s">
        <v>3456</v>
      </c>
      <c r="AD1282" s="77" t="s">
        <v>3456</v>
      </c>
      <c r="AE1282" s="77" t="s">
        <v>3456</v>
      </c>
      <c r="AF1282" s="77" t="s">
        <v>3456</v>
      </c>
      <c r="AG1282" s="79">
        <v>1</v>
      </c>
      <c r="AH1282" s="77" t="s">
        <v>3456</v>
      </c>
      <c r="AI1282" s="77" t="s">
        <v>3457</v>
      </c>
      <c r="AJ1282" s="77" t="s">
        <v>3457</v>
      </c>
      <c r="AK1282" s="77" t="s">
        <v>3457</v>
      </c>
      <c r="AL1282" s="50" t="s">
        <v>872</v>
      </c>
      <c r="AM1282" s="50">
        <v>380</v>
      </c>
    </row>
    <row r="1283" spans="1:39" ht="15.75">
      <c r="A1283" s="84" t="s">
        <v>3453</v>
      </c>
      <c r="B1283" s="84" t="s">
        <v>3130</v>
      </c>
      <c r="C1283" s="87" t="s">
        <v>3155</v>
      </c>
      <c r="D1283" s="86" t="s">
        <v>3479</v>
      </c>
      <c r="E1283" s="76" t="s">
        <v>788</v>
      </c>
      <c r="F1283" s="85" t="s">
        <v>2850</v>
      </c>
      <c r="G1283" s="84">
        <v>900179095</v>
      </c>
      <c r="H1283" s="76" t="s">
        <v>2851</v>
      </c>
      <c r="I1283" s="81">
        <v>501294750</v>
      </c>
      <c r="J1283" s="81">
        <v>501294750</v>
      </c>
      <c r="K1283" s="83">
        <v>45772</v>
      </c>
      <c r="L1283" s="82">
        <v>2025</v>
      </c>
      <c r="M1283" s="81">
        <v>498294750</v>
      </c>
      <c r="N1283" s="81">
        <v>0</v>
      </c>
      <c r="O1283" s="81">
        <v>3000000</v>
      </c>
      <c r="P1283" s="81">
        <v>69196</v>
      </c>
      <c r="Q1283" s="80">
        <v>0.99401549687085289</v>
      </c>
      <c r="R1283" s="77" t="s">
        <v>3456</v>
      </c>
      <c r="S1283" s="77" t="s">
        <v>3456</v>
      </c>
      <c r="T1283" s="78">
        <v>12</v>
      </c>
      <c r="U1283" s="77" t="s">
        <v>3456</v>
      </c>
      <c r="V1283" s="77" t="s">
        <v>3456</v>
      </c>
      <c r="W1283" s="77" t="s">
        <v>3456</v>
      </c>
      <c r="X1283" s="77" t="s">
        <v>3456</v>
      </c>
      <c r="Y1283" s="77" t="s">
        <v>3456</v>
      </c>
      <c r="Z1283" s="77" t="s">
        <v>3456</v>
      </c>
      <c r="AA1283" s="77" t="s">
        <v>3456</v>
      </c>
      <c r="AB1283" s="77" t="s">
        <v>3456</v>
      </c>
      <c r="AC1283" s="77" t="s">
        <v>3456</v>
      </c>
      <c r="AD1283" s="77" t="s">
        <v>3456</v>
      </c>
      <c r="AE1283" s="77" t="s">
        <v>3456</v>
      </c>
      <c r="AF1283" s="77" t="s">
        <v>3456</v>
      </c>
      <c r="AG1283" s="79">
        <v>1</v>
      </c>
      <c r="AH1283" s="77" t="s">
        <v>3456</v>
      </c>
      <c r="AI1283" s="77" t="s">
        <v>3457</v>
      </c>
      <c r="AJ1283" s="77" t="s">
        <v>3457</v>
      </c>
      <c r="AK1283" s="77" t="s">
        <v>3457</v>
      </c>
      <c r="AL1283" s="50" t="s">
        <v>872</v>
      </c>
      <c r="AM1283" s="50">
        <v>698</v>
      </c>
    </row>
    <row r="1284" spans="1:39" ht="15.75">
      <c r="A1284" s="84" t="s">
        <v>3453</v>
      </c>
      <c r="B1284" s="84" t="s">
        <v>3130</v>
      </c>
      <c r="C1284" s="87" t="s">
        <v>3159</v>
      </c>
      <c r="D1284" s="86" t="s">
        <v>3479</v>
      </c>
      <c r="E1284" s="76" t="s">
        <v>788</v>
      </c>
      <c r="F1284" s="85" t="s">
        <v>3160</v>
      </c>
      <c r="G1284" s="84">
        <v>891201108</v>
      </c>
      <c r="H1284" s="76" t="s">
        <v>3161</v>
      </c>
      <c r="I1284" s="81">
        <v>922076700</v>
      </c>
      <c r="J1284" s="81">
        <v>922076700</v>
      </c>
      <c r="K1284" s="83">
        <v>45596</v>
      </c>
      <c r="L1284" s="82">
        <v>2024</v>
      </c>
      <c r="M1284" s="81">
        <v>877076700</v>
      </c>
      <c r="N1284" s="81">
        <v>0</v>
      </c>
      <c r="O1284" s="81">
        <v>45000000</v>
      </c>
      <c r="P1284" s="81">
        <v>325533</v>
      </c>
      <c r="Q1284" s="80">
        <v>0.95119711841758936</v>
      </c>
      <c r="R1284" s="77" t="s">
        <v>3456</v>
      </c>
      <c r="S1284" s="77" t="s">
        <v>3456</v>
      </c>
      <c r="T1284" s="78">
        <v>10</v>
      </c>
      <c r="U1284" s="77" t="s">
        <v>3456</v>
      </c>
      <c r="V1284" s="77" t="s">
        <v>3456</v>
      </c>
      <c r="W1284" s="77" t="s">
        <v>3456</v>
      </c>
      <c r="X1284" s="77" t="s">
        <v>3456</v>
      </c>
      <c r="Y1284" s="77" t="s">
        <v>3456</v>
      </c>
      <c r="Z1284" s="77" t="s">
        <v>3456</v>
      </c>
      <c r="AA1284" s="77" t="s">
        <v>3456</v>
      </c>
      <c r="AB1284" s="77" t="s">
        <v>3457</v>
      </c>
      <c r="AC1284" s="77" t="s">
        <v>3456</v>
      </c>
      <c r="AD1284" s="77" t="s">
        <v>3456</v>
      </c>
      <c r="AE1284" s="77" t="s">
        <v>3456</v>
      </c>
      <c r="AF1284" s="77" t="s">
        <v>3457</v>
      </c>
      <c r="AG1284" s="79">
        <v>0.83333333333333337</v>
      </c>
      <c r="AH1284" s="77" t="s">
        <v>3456</v>
      </c>
      <c r="AI1284" s="77" t="s">
        <v>3457</v>
      </c>
      <c r="AJ1284" s="77" t="s">
        <v>3457</v>
      </c>
      <c r="AK1284" s="77" t="s">
        <v>3457</v>
      </c>
      <c r="AL1284" s="50" t="s">
        <v>872</v>
      </c>
      <c r="AM1284" s="50">
        <v>427</v>
      </c>
    </row>
    <row r="1285" spans="1:39" ht="15.75">
      <c r="A1285" s="84" t="s">
        <v>3453</v>
      </c>
      <c r="B1285" s="84" t="s">
        <v>3130</v>
      </c>
      <c r="C1285" s="87" t="s">
        <v>207</v>
      </c>
      <c r="D1285" s="86" t="s">
        <v>3479</v>
      </c>
      <c r="E1285" s="76" t="s">
        <v>788</v>
      </c>
      <c r="F1285" s="85" t="s">
        <v>2601</v>
      </c>
      <c r="G1285" s="84">
        <v>837000286</v>
      </c>
      <c r="H1285" s="76" t="s">
        <v>2602</v>
      </c>
      <c r="I1285" s="81">
        <v>200517900</v>
      </c>
      <c r="J1285" s="81">
        <v>200517900</v>
      </c>
      <c r="K1285" s="83">
        <v>45772</v>
      </c>
      <c r="L1285" s="82">
        <v>2025</v>
      </c>
      <c r="M1285" s="81">
        <v>194517900</v>
      </c>
      <c r="N1285" s="81">
        <v>6000000</v>
      </c>
      <c r="O1285" s="81">
        <v>0</v>
      </c>
      <c r="P1285" s="81">
        <v>4464.59</v>
      </c>
      <c r="Q1285" s="80">
        <v>1</v>
      </c>
      <c r="R1285" s="77" t="s">
        <v>3456</v>
      </c>
      <c r="S1285" s="77" t="s">
        <v>3456</v>
      </c>
      <c r="T1285" s="78">
        <v>12</v>
      </c>
      <c r="U1285" s="77" t="s">
        <v>3456</v>
      </c>
      <c r="V1285" s="77" t="s">
        <v>3456</v>
      </c>
      <c r="W1285" s="77" t="s">
        <v>3456</v>
      </c>
      <c r="X1285" s="77" t="s">
        <v>3456</v>
      </c>
      <c r="Y1285" s="77" t="s">
        <v>3456</v>
      </c>
      <c r="Z1285" s="77" t="s">
        <v>3456</v>
      </c>
      <c r="AA1285" s="77" t="s">
        <v>3456</v>
      </c>
      <c r="AB1285" s="77" t="s">
        <v>3456</v>
      </c>
      <c r="AC1285" s="77" t="s">
        <v>3456</v>
      </c>
      <c r="AD1285" s="77" t="s">
        <v>3456</v>
      </c>
      <c r="AE1285" s="77" t="s">
        <v>3456</v>
      </c>
      <c r="AF1285" s="77" t="s">
        <v>3456</v>
      </c>
      <c r="AG1285" s="79">
        <v>1</v>
      </c>
      <c r="AH1285" s="77" t="s">
        <v>3456</v>
      </c>
      <c r="AI1285" s="77" t="s">
        <v>3457</v>
      </c>
      <c r="AJ1285" s="77" t="s">
        <v>3457</v>
      </c>
      <c r="AK1285" s="77" t="s">
        <v>3457</v>
      </c>
      <c r="AL1285" s="50" t="s">
        <v>872</v>
      </c>
      <c r="AM1285" s="50">
        <v>639</v>
      </c>
    </row>
    <row r="1286" spans="1:39" ht="15.75">
      <c r="A1286" s="84" t="s">
        <v>3453</v>
      </c>
      <c r="B1286" s="84" t="s">
        <v>3130</v>
      </c>
      <c r="C1286" s="87" t="s">
        <v>3163</v>
      </c>
      <c r="D1286" s="86" t="s">
        <v>3479</v>
      </c>
      <c r="E1286" s="76" t="s">
        <v>788</v>
      </c>
      <c r="F1286" s="85" t="s">
        <v>1923</v>
      </c>
      <c r="G1286" s="84">
        <v>900140292</v>
      </c>
      <c r="H1286" s="76" t="s">
        <v>1924</v>
      </c>
      <c r="I1286" s="81">
        <v>100258950</v>
      </c>
      <c r="J1286" s="81">
        <v>100258950</v>
      </c>
      <c r="K1286" s="83">
        <v>45772</v>
      </c>
      <c r="L1286" s="82">
        <v>2025</v>
      </c>
      <c r="M1286" s="81">
        <v>0</v>
      </c>
      <c r="N1286" s="81">
        <v>0</v>
      </c>
      <c r="O1286" s="81">
        <v>100258950</v>
      </c>
      <c r="P1286" s="81">
        <v>45770</v>
      </c>
      <c r="Q1286" s="80">
        <v>0</v>
      </c>
      <c r="R1286" s="77" t="s">
        <v>3456</v>
      </c>
      <c r="S1286" s="77" t="s">
        <v>3456</v>
      </c>
      <c r="T1286" s="78">
        <v>12</v>
      </c>
      <c r="U1286" s="77" t="s">
        <v>3456</v>
      </c>
      <c r="V1286" s="77" t="s">
        <v>3456</v>
      </c>
      <c r="W1286" s="77" t="s">
        <v>3456</v>
      </c>
      <c r="X1286" s="77" t="s">
        <v>3456</v>
      </c>
      <c r="Y1286" s="77" t="s">
        <v>3456</v>
      </c>
      <c r="Z1286" s="77" t="s">
        <v>3456</v>
      </c>
      <c r="AA1286" s="77" t="s">
        <v>3456</v>
      </c>
      <c r="AB1286" s="77" t="s">
        <v>3456</v>
      </c>
      <c r="AC1286" s="77" t="s">
        <v>3456</v>
      </c>
      <c r="AD1286" s="77" t="s">
        <v>3456</v>
      </c>
      <c r="AE1286" s="77" t="s">
        <v>3456</v>
      </c>
      <c r="AF1286" s="77" t="s">
        <v>3456</v>
      </c>
      <c r="AG1286" s="79">
        <v>1</v>
      </c>
      <c r="AH1286" s="77" t="s">
        <v>3456</v>
      </c>
      <c r="AI1286" s="77" t="s">
        <v>3457</v>
      </c>
      <c r="AJ1286" s="77" t="s">
        <v>3457</v>
      </c>
      <c r="AK1286" s="77" t="s">
        <v>3457</v>
      </c>
      <c r="AL1286" s="50" t="s">
        <v>876</v>
      </c>
      <c r="AM1286" s="50">
        <v>185</v>
      </c>
    </row>
    <row r="1287" spans="1:39" ht="15.75">
      <c r="A1287" s="84" t="s">
        <v>3453</v>
      </c>
      <c r="B1287" s="84" t="s">
        <v>3130</v>
      </c>
      <c r="C1287" s="87" t="s">
        <v>348</v>
      </c>
      <c r="D1287" s="86" t="s">
        <v>3493</v>
      </c>
      <c r="E1287" s="76" t="s">
        <v>812</v>
      </c>
      <c r="F1287" s="85" t="s">
        <v>2536</v>
      </c>
      <c r="G1287" s="84">
        <v>899999161</v>
      </c>
      <c r="H1287" s="76" t="s">
        <v>2537</v>
      </c>
      <c r="I1287" s="81">
        <v>200517900</v>
      </c>
      <c r="J1287" s="81">
        <v>200517900</v>
      </c>
      <c r="K1287" s="83">
        <v>45735</v>
      </c>
      <c r="L1287" s="82">
        <v>2025</v>
      </c>
      <c r="M1287" s="81">
        <v>198255921</v>
      </c>
      <c r="N1287" s="81">
        <v>2261979</v>
      </c>
      <c r="O1287" s="81">
        <v>0</v>
      </c>
      <c r="P1287" s="81">
        <v>220265.43</v>
      </c>
      <c r="Q1287" s="80">
        <v>1</v>
      </c>
      <c r="R1287" s="77" t="s">
        <v>3456</v>
      </c>
      <c r="S1287" s="77" t="s">
        <v>3456</v>
      </c>
      <c r="T1287" s="78">
        <v>9</v>
      </c>
      <c r="U1287" s="77" t="s">
        <v>3456</v>
      </c>
      <c r="V1287" s="77" t="s">
        <v>3456</v>
      </c>
      <c r="W1287" s="77" t="s">
        <v>3456</v>
      </c>
      <c r="X1287" s="77" t="s">
        <v>3456</v>
      </c>
      <c r="Y1287" s="77" t="s">
        <v>3457</v>
      </c>
      <c r="Z1287" s="77" t="s">
        <v>3456</v>
      </c>
      <c r="AA1287" s="77" t="s">
        <v>3457</v>
      </c>
      <c r="AB1287" s="77" t="s">
        <v>3456</v>
      </c>
      <c r="AC1287" s="77" t="s">
        <v>3456</v>
      </c>
      <c r="AD1287" s="77" t="s">
        <v>3456</v>
      </c>
      <c r="AE1287" s="77" t="s">
        <v>3456</v>
      </c>
      <c r="AF1287" s="77" t="s">
        <v>3457</v>
      </c>
      <c r="AG1287" s="79">
        <v>0.75</v>
      </c>
      <c r="AH1287" s="77" t="s">
        <v>3456</v>
      </c>
      <c r="AI1287" s="77" t="s">
        <v>3457</v>
      </c>
      <c r="AJ1287" s="77" t="s">
        <v>3457</v>
      </c>
      <c r="AK1287" s="77" t="s">
        <v>3457</v>
      </c>
      <c r="AL1287" s="50" t="s">
        <v>872</v>
      </c>
      <c r="AM1287" s="50">
        <v>492</v>
      </c>
    </row>
    <row r="1288" spans="1:39" ht="15.75">
      <c r="A1288" s="84" t="s">
        <v>3453</v>
      </c>
      <c r="B1288" s="84" t="s">
        <v>3130</v>
      </c>
      <c r="C1288" s="87" t="s">
        <v>3135</v>
      </c>
      <c r="D1288" s="86" t="s">
        <v>3493</v>
      </c>
      <c r="E1288" s="76" t="s">
        <v>812</v>
      </c>
      <c r="F1288" s="85" t="s">
        <v>2480</v>
      </c>
      <c r="G1288" s="84">
        <v>832007272</v>
      </c>
      <c r="H1288" s="76" t="s">
        <v>2481</v>
      </c>
      <c r="I1288" s="81">
        <v>200517900</v>
      </c>
      <c r="J1288" s="81">
        <v>200517900</v>
      </c>
      <c r="K1288" s="83">
        <v>45735</v>
      </c>
      <c r="L1288" s="82">
        <v>2025</v>
      </c>
      <c r="M1288" s="81">
        <v>0</v>
      </c>
      <c r="N1288" s="81">
        <v>0</v>
      </c>
      <c r="O1288" s="81">
        <v>200517900</v>
      </c>
      <c r="P1288" s="81">
        <v>0</v>
      </c>
      <c r="Q1288" s="80">
        <v>0</v>
      </c>
      <c r="R1288" s="77" t="s">
        <v>3457</v>
      </c>
      <c r="S1288" s="77" t="s">
        <v>3456</v>
      </c>
      <c r="T1288" s="78">
        <v>6</v>
      </c>
      <c r="U1288" s="77" t="s">
        <v>3457</v>
      </c>
      <c r="V1288" s="77" t="s">
        <v>3456</v>
      </c>
      <c r="W1288" s="77" t="s">
        <v>3456</v>
      </c>
      <c r="X1288" s="77" t="s">
        <v>3456</v>
      </c>
      <c r="Y1288" s="77" t="s">
        <v>3456</v>
      </c>
      <c r="Z1288" s="77" t="s">
        <v>3457</v>
      </c>
      <c r="AA1288" s="77" t="s">
        <v>3457</v>
      </c>
      <c r="AB1288" s="77" t="s">
        <v>3456</v>
      </c>
      <c r="AC1288" s="77" t="s">
        <v>3457</v>
      </c>
      <c r="AD1288" s="77" t="s">
        <v>3456</v>
      </c>
      <c r="AE1288" s="77" t="s">
        <v>3457</v>
      </c>
      <c r="AF1288" s="77" t="s">
        <v>3457</v>
      </c>
      <c r="AG1288" s="79">
        <v>0.5</v>
      </c>
      <c r="AH1288" s="77" t="s">
        <v>3456</v>
      </c>
      <c r="AI1288" s="77" t="s">
        <v>3457</v>
      </c>
      <c r="AJ1288" s="77" t="s">
        <v>3457</v>
      </c>
      <c r="AK1288" s="77" t="s">
        <v>3457</v>
      </c>
      <c r="AL1288" s="50" t="s">
        <v>910</v>
      </c>
      <c r="AM1288" s="50">
        <v>20</v>
      </c>
    </row>
    <row r="1289" spans="1:39" ht="15.75">
      <c r="A1289" s="84" t="s">
        <v>3453</v>
      </c>
      <c r="B1289" s="84" t="s">
        <v>3130</v>
      </c>
      <c r="C1289" s="87" t="s">
        <v>397</v>
      </c>
      <c r="D1289" s="86" t="s">
        <v>3493</v>
      </c>
      <c r="E1289" s="76" t="s">
        <v>812</v>
      </c>
      <c r="F1289" s="85" t="s">
        <v>3137</v>
      </c>
      <c r="G1289" s="84">
        <v>899999163</v>
      </c>
      <c r="H1289" s="76" t="s">
        <v>2539</v>
      </c>
      <c r="I1289" s="81">
        <v>200517900</v>
      </c>
      <c r="J1289" s="81">
        <v>200517900</v>
      </c>
      <c r="K1289" s="83">
        <v>45735</v>
      </c>
      <c r="L1289" s="82">
        <v>2025</v>
      </c>
      <c r="M1289" s="81">
        <v>0</v>
      </c>
      <c r="N1289" s="81">
        <v>0</v>
      </c>
      <c r="O1289" s="81">
        <v>200517900</v>
      </c>
      <c r="P1289" s="81">
        <v>0</v>
      </c>
      <c r="Q1289" s="80">
        <v>0</v>
      </c>
      <c r="R1289" s="77" t="s">
        <v>3457</v>
      </c>
      <c r="S1289" s="77" t="s">
        <v>3456</v>
      </c>
      <c r="T1289" s="78">
        <v>9</v>
      </c>
      <c r="U1289" s="77" t="s">
        <v>3456</v>
      </c>
      <c r="V1289" s="77" t="s">
        <v>3456</v>
      </c>
      <c r="W1289" s="77" t="s">
        <v>3456</v>
      </c>
      <c r="X1289" s="77" t="s">
        <v>3456</v>
      </c>
      <c r="Y1289" s="77" t="s">
        <v>3456</v>
      </c>
      <c r="Z1289" s="77" t="s">
        <v>3456</v>
      </c>
      <c r="AA1289" s="77" t="s">
        <v>3457</v>
      </c>
      <c r="AB1289" s="77" t="s">
        <v>3457</v>
      </c>
      <c r="AC1289" s="77" t="s">
        <v>3457</v>
      </c>
      <c r="AD1289" s="77" t="s">
        <v>3456</v>
      </c>
      <c r="AE1289" s="77" t="s">
        <v>3456</v>
      </c>
      <c r="AF1289" s="77" t="s">
        <v>3456</v>
      </c>
      <c r="AG1289" s="79">
        <v>0.75</v>
      </c>
      <c r="AH1289" s="77" t="s">
        <v>3456</v>
      </c>
      <c r="AI1289" s="77" t="s">
        <v>3457</v>
      </c>
      <c r="AJ1289" s="77" t="s">
        <v>3457</v>
      </c>
      <c r="AK1289" s="77" t="s">
        <v>3457</v>
      </c>
      <c r="AL1289" s="50" t="s">
        <v>872</v>
      </c>
      <c r="AM1289" s="50">
        <v>409</v>
      </c>
    </row>
    <row r="1290" spans="1:39" ht="15.75">
      <c r="A1290" s="84" t="s">
        <v>3453</v>
      </c>
      <c r="B1290" s="84" t="s">
        <v>3130</v>
      </c>
      <c r="C1290" s="87" t="s">
        <v>3134</v>
      </c>
      <c r="D1290" s="86" t="s">
        <v>3493</v>
      </c>
      <c r="E1290" s="76" t="s">
        <v>812</v>
      </c>
      <c r="F1290" s="85" t="s">
        <v>954</v>
      </c>
      <c r="G1290" s="84">
        <v>832001411</v>
      </c>
      <c r="H1290" s="76" t="s">
        <v>955</v>
      </c>
      <c r="I1290" s="81">
        <v>200517900</v>
      </c>
      <c r="J1290" s="81">
        <v>200517900</v>
      </c>
      <c r="K1290" s="83">
        <v>45772</v>
      </c>
      <c r="L1290" s="82">
        <v>2025</v>
      </c>
      <c r="M1290" s="81">
        <v>188337900</v>
      </c>
      <c r="N1290" s="81">
        <v>1</v>
      </c>
      <c r="O1290" s="81">
        <v>12179999</v>
      </c>
      <c r="P1290" s="81">
        <v>1</v>
      </c>
      <c r="Q1290" s="80">
        <v>0.93925729822624315</v>
      </c>
      <c r="R1290" s="77" t="s">
        <v>3456</v>
      </c>
      <c r="S1290" s="77" t="s">
        <v>3456</v>
      </c>
      <c r="T1290" s="78">
        <v>10</v>
      </c>
      <c r="U1290" s="77" t="s">
        <v>3456</v>
      </c>
      <c r="V1290" s="77" t="s">
        <v>3456</v>
      </c>
      <c r="W1290" s="77" t="s">
        <v>3456</v>
      </c>
      <c r="X1290" s="77" t="s">
        <v>3456</v>
      </c>
      <c r="Y1290" s="77" t="s">
        <v>3456</v>
      </c>
      <c r="Z1290" s="77" t="s">
        <v>3456</v>
      </c>
      <c r="AA1290" s="77" t="s">
        <v>3456</v>
      </c>
      <c r="AB1290" s="77" t="s">
        <v>3457</v>
      </c>
      <c r="AC1290" s="77" t="s">
        <v>3457</v>
      </c>
      <c r="AD1290" s="77" t="s">
        <v>3456</v>
      </c>
      <c r="AE1290" s="77" t="s">
        <v>3456</v>
      </c>
      <c r="AF1290" s="77" t="s">
        <v>3456</v>
      </c>
      <c r="AG1290" s="79">
        <v>0.83333333333333337</v>
      </c>
      <c r="AH1290" s="77" t="s">
        <v>3456</v>
      </c>
      <c r="AI1290" s="77" t="s">
        <v>3457</v>
      </c>
      <c r="AJ1290" s="77" t="s">
        <v>3457</v>
      </c>
      <c r="AK1290" s="77" t="s">
        <v>3457</v>
      </c>
      <c r="AL1290" s="50" t="s">
        <v>876</v>
      </c>
      <c r="AM1290" s="50">
        <v>309</v>
      </c>
    </row>
    <row r="1291" spans="1:39" ht="15.75">
      <c r="A1291" s="84" t="s">
        <v>3453</v>
      </c>
      <c r="B1291" s="84" t="s">
        <v>3130</v>
      </c>
      <c r="C1291" s="87" t="s">
        <v>3164</v>
      </c>
      <c r="D1291" s="86" t="s">
        <v>3479</v>
      </c>
      <c r="E1291" s="76" t="s">
        <v>788</v>
      </c>
      <c r="F1291" s="85" t="s">
        <v>3165</v>
      </c>
      <c r="G1291" s="84">
        <v>891200528</v>
      </c>
      <c r="H1291" s="76" t="s">
        <v>3166</v>
      </c>
      <c r="I1291" s="81">
        <v>273633600</v>
      </c>
      <c r="J1291" s="81">
        <v>273633600</v>
      </c>
      <c r="K1291" s="83">
        <v>45735</v>
      </c>
      <c r="L1291" s="82">
        <v>2025</v>
      </c>
      <c r="M1291" s="81">
        <v>0</v>
      </c>
      <c r="N1291" s="81">
        <v>0</v>
      </c>
      <c r="O1291" s="81">
        <v>273633600</v>
      </c>
      <c r="P1291" s="81">
        <v>0</v>
      </c>
      <c r="Q1291" s="80">
        <v>0</v>
      </c>
      <c r="R1291" s="77" t="s">
        <v>3457</v>
      </c>
      <c r="S1291" s="77" t="s">
        <v>3456</v>
      </c>
      <c r="T1291" s="78">
        <v>9</v>
      </c>
      <c r="U1291" s="77" t="s">
        <v>3456</v>
      </c>
      <c r="V1291" s="77" t="s">
        <v>3456</v>
      </c>
      <c r="W1291" s="77" t="s">
        <v>3456</v>
      </c>
      <c r="X1291" s="77" t="s">
        <v>3456</v>
      </c>
      <c r="Y1291" s="77" t="s">
        <v>3456</v>
      </c>
      <c r="Z1291" s="77" t="s">
        <v>3456</v>
      </c>
      <c r="AA1291" s="77" t="s">
        <v>3457</v>
      </c>
      <c r="AB1291" s="77" t="s">
        <v>3457</v>
      </c>
      <c r="AC1291" s="77" t="s">
        <v>3457</v>
      </c>
      <c r="AD1291" s="77" t="s">
        <v>3456</v>
      </c>
      <c r="AE1291" s="77" t="s">
        <v>3456</v>
      </c>
      <c r="AF1291" s="77" t="s">
        <v>3456</v>
      </c>
      <c r="AG1291" s="79">
        <v>0.75</v>
      </c>
      <c r="AH1291" s="77" t="s">
        <v>3457</v>
      </c>
      <c r="AI1291" s="77" t="s">
        <v>3457</v>
      </c>
      <c r="AJ1291" s="77" t="s">
        <v>3457</v>
      </c>
      <c r="AK1291" s="77" t="s">
        <v>3457</v>
      </c>
      <c r="AL1291" s="50" t="s">
        <v>910</v>
      </c>
      <c r="AM1291" s="50">
        <v>36</v>
      </c>
    </row>
    <row r="1292" spans="1:39" ht="15.75">
      <c r="A1292" s="84" t="s">
        <v>3453</v>
      </c>
      <c r="B1292" s="84" t="s">
        <v>3130</v>
      </c>
      <c r="C1292" s="87" t="s">
        <v>3167</v>
      </c>
      <c r="D1292" s="86" t="s">
        <v>3479</v>
      </c>
      <c r="E1292" s="76" t="s">
        <v>788</v>
      </c>
      <c r="F1292" s="85" t="s">
        <v>3168</v>
      </c>
      <c r="G1292" s="84">
        <v>800179870</v>
      </c>
      <c r="H1292" s="76" t="s">
        <v>3169</v>
      </c>
      <c r="I1292" s="81">
        <v>263592000</v>
      </c>
      <c r="J1292" s="81">
        <v>263592000</v>
      </c>
      <c r="K1292" s="83">
        <v>45596</v>
      </c>
      <c r="L1292" s="82">
        <v>2024</v>
      </c>
      <c r="M1292" s="81">
        <v>0</v>
      </c>
      <c r="N1292" s="81">
        <v>0</v>
      </c>
      <c r="O1292" s="81">
        <v>263592000</v>
      </c>
      <c r="P1292" s="81">
        <v>0</v>
      </c>
      <c r="Q1292" s="80">
        <v>0</v>
      </c>
      <c r="R1292" s="77" t="s">
        <v>3457</v>
      </c>
      <c r="S1292" s="77" t="s">
        <v>3456</v>
      </c>
      <c r="T1292" s="78">
        <v>9</v>
      </c>
      <c r="U1292" s="77" t="s">
        <v>3456</v>
      </c>
      <c r="V1292" s="77" t="s">
        <v>3456</v>
      </c>
      <c r="W1292" s="77" t="s">
        <v>3456</v>
      </c>
      <c r="X1292" s="77" t="s">
        <v>3456</v>
      </c>
      <c r="Y1292" s="77" t="s">
        <v>3456</v>
      </c>
      <c r="Z1292" s="77" t="s">
        <v>3456</v>
      </c>
      <c r="AA1292" s="77" t="s">
        <v>3456</v>
      </c>
      <c r="AB1292" s="77" t="s">
        <v>3457</v>
      </c>
      <c r="AC1292" s="77" t="s">
        <v>3457</v>
      </c>
      <c r="AD1292" s="77" t="s">
        <v>3456</v>
      </c>
      <c r="AE1292" s="77" t="s">
        <v>3456</v>
      </c>
      <c r="AF1292" s="77" t="s">
        <v>3457</v>
      </c>
      <c r="AG1292" s="79">
        <v>0.75</v>
      </c>
      <c r="AH1292" s="77" t="s">
        <v>3457</v>
      </c>
      <c r="AI1292" s="77" t="s">
        <v>3457</v>
      </c>
      <c r="AJ1292" s="77" t="s">
        <v>3457</v>
      </c>
      <c r="AK1292" s="77" t="s">
        <v>3457</v>
      </c>
      <c r="AL1292" s="50" t="s">
        <v>910</v>
      </c>
      <c r="AM1292" s="50">
        <v>26</v>
      </c>
    </row>
    <row r="1293" spans="1:39" ht="15.75">
      <c r="A1293" s="84" t="s">
        <v>3453</v>
      </c>
      <c r="B1293" s="84" t="s">
        <v>3267</v>
      </c>
      <c r="C1293" s="87" t="s">
        <v>3275</v>
      </c>
      <c r="D1293" s="86" t="s">
        <v>3506</v>
      </c>
      <c r="E1293" s="76" t="s">
        <v>789</v>
      </c>
      <c r="F1293" s="85" t="s">
        <v>3276</v>
      </c>
      <c r="G1293" s="84">
        <v>819001312</v>
      </c>
      <c r="H1293" s="76" t="s">
        <v>3277</v>
      </c>
      <c r="I1293" s="81">
        <v>160977900</v>
      </c>
      <c r="J1293" s="81">
        <v>160977900</v>
      </c>
      <c r="K1293" s="83">
        <v>45735</v>
      </c>
      <c r="L1293" s="82">
        <v>2025</v>
      </c>
      <c r="M1293" s="81">
        <v>0</v>
      </c>
      <c r="N1293" s="81">
        <v>0</v>
      </c>
      <c r="O1293" s="81">
        <v>160977900</v>
      </c>
      <c r="P1293" s="81">
        <v>0</v>
      </c>
      <c r="Q1293" s="80">
        <v>0</v>
      </c>
      <c r="R1293" s="77" t="s">
        <v>3457</v>
      </c>
      <c r="S1293" s="77" t="s">
        <v>3456</v>
      </c>
      <c r="T1293" s="78">
        <v>4</v>
      </c>
      <c r="U1293" s="77" t="s">
        <v>3456</v>
      </c>
      <c r="V1293" s="77" t="s">
        <v>3456</v>
      </c>
      <c r="W1293" s="77" t="s">
        <v>3456</v>
      </c>
      <c r="X1293" s="77" t="s">
        <v>3456</v>
      </c>
      <c r="Y1293" s="77" t="s">
        <v>3457</v>
      </c>
      <c r="Z1293" s="77" t="s">
        <v>3457</v>
      </c>
      <c r="AA1293" s="77" t="s">
        <v>3457</v>
      </c>
      <c r="AB1293" s="77" t="s">
        <v>3457</v>
      </c>
      <c r="AC1293" s="77" t="s">
        <v>3457</v>
      </c>
      <c r="AD1293" s="77" t="s">
        <v>3457</v>
      </c>
      <c r="AE1293" s="77" t="s">
        <v>3457</v>
      </c>
      <c r="AF1293" s="77" t="s">
        <v>3457</v>
      </c>
      <c r="AG1293" s="79">
        <v>0.33333333333333331</v>
      </c>
      <c r="AH1293" s="77" t="s">
        <v>3456</v>
      </c>
      <c r="AI1293" s="77" t="s">
        <v>3457</v>
      </c>
      <c r="AJ1293" s="77" t="s">
        <v>3457</v>
      </c>
      <c r="AK1293" s="77" t="s">
        <v>3457</v>
      </c>
      <c r="AL1293" s="50" t="s">
        <v>910</v>
      </c>
      <c r="AM1293" s="50">
        <v>7</v>
      </c>
    </row>
    <row r="1294" spans="1:39" ht="15.75">
      <c r="A1294" s="84" t="s">
        <v>3453</v>
      </c>
      <c r="B1294" s="84" t="s">
        <v>3267</v>
      </c>
      <c r="C1294" s="87" t="s">
        <v>381</v>
      </c>
      <c r="D1294" s="86" t="s">
        <v>3508</v>
      </c>
      <c r="E1294" s="76" t="s">
        <v>794</v>
      </c>
      <c r="F1294" s="85" t="s">
        <v>1080</v>
      </c>
      <c r="G1294" s="84">
        <v>892300358</v>
      </c>
      <c r="H1294" s="76" t="s">
        <v>1081</v>
      </c>
      <c r="I1294" s="81">
        <v>382674750</v>
      </c>
      <c r="J1294" s="81">
        <v>382674750</v>
      </c>
      <c r="K1294" s="83">
        <v>45772</v>
      </c>
      <c r="L1294" s="82">
        <v>2025</v>
      </c>
      <c r="M1294" s="81">
        <v>0</v>
      </c>
      <c r="N1294" s="81">
        <v>0</v>
      </c>
      <c r="O1294" s="81">
        <v>382674750</v>
      </c>
      <c r="P1294" s="81">
        <v>0</v>
      </c>
      <c r="Q1294" s="80">
        <v>0</v>
      </c>
      <c r="R1294" s="77" t="s">
        <v>3456</v>
      </c>
      <c r="S1294" s="77" t="s">
        <v>3456</v>
      </c>
      <c r="T1294" s="78">
        <v>12</v>
      </c>
      <c r="U1294" s="77" t="s">
        <v>3456</v>
      </c>
      <c r="V1294" s="77" t="s">
        <v>3456</v>
      </c>
      <c r="W1294" s="77" t="s">
        <v>3456</v>
      </c>
      <c r="X1294" s="77" t="s">
        <v>3456</v>
      </c>
      <c r="Y1294" s="77" t="s">
        <v>3456</v>
      </c>
      <c r="Z1294" s="77" t="s">
        <v>3456</v>
      </c>
      <c r="AA1294" s="77" t="s">
        <v>3456</v>
      </c>
      <c r="AB1294" s="77" t="s">
        <v>3456</v>
      </c>
      <c r="AC1294" s="77" t="s">
        <v>3456</v>
      </c>
      <c r="AD1294" s="77" t="s">
        <v>3456</v>
      </c>
      <c r="AE1294" s="77" t="s">
        <v>3456</v>
      </c>
      <c r="AF1294" s="77" t="s">
        <v>3456</v>
      </c>
      <c r="AG1294" s="79">
        <v>1</v>
      </c>
      <c r="AH1294" s="77" t="s">
        <v>3456</v>
      </c>
      <c r="AI1294" s="77" t="s">
        <v>3457</v>
      </c>
      <c r="AJ1294" s="77" t="s">
        <v>3457</v>
      </c>
      <c r="AK1294" s="77" t="s">
        <v>3457</v>
      </c>
      <c r="AL1294" s="50" t="s">
        <v>872</v>
      </c>
      <c r="AM1294" s="50">
        <v>426</v>
      </c>
    </row>
    <row r="1295" spans="1:39" ht="15.75">
      <c r="A1295" s="84" t="s">
        <v>3453</v>
      </c>
      <c r="B1295" s="84" t="s">
        <v>3267</v>
      </c>
      <c r="C1295" s="87" t="s">
        <v>3294</v>
      </c>
      <c r="D1295" s="86" t="s">
        <v>3508</v>
      </c>
      <c r="E1295" s="76" t="s">
        <v>794</v>
      </c>
      <c r="F1295" s="85" t="s">
        <v>1046</v>
      </c>
      <c r="G1295" s="84">
        <v>824000204</v>
      </c>
      <c r="H1295" s="76" t="s">
        <v>1047</v>
      </c>
      <c r="I1295" s="81">
        <v>461754750</v>
      </c>
      <c r="J1295" s="81">
        <v>461754750</v>
      </c>
      <c r="K1295" s="83">
        <v>45772</v>
      </c>
      <c r="L1295" s="82">
        <v>2025</v>
      </c>
      <c r="M1295" s="81">
        <v>0</v>
      </c>
      <c r="N1295" s="81">
        <v>0</v>
      </c>
      <c r="O1295" s="81">
        <v>461754750</v>
      </c>
      <c r="P1295" s="81">
        <v>0</v>
      </c>
      <c r="Q1295" s="80">
        <v>0</v>
      </c>
      <c r="R1295" s="77" t="s">
        <v>3457</v>
      </c>
      <c r="S1295" s="77" t="s">
        <v>3456</v>
      </c>
      <c r="T1295" s="78">
        <v>9</v>
      </c>
      <c r="U1295" s="77" t="s">
        <v>3456</v>
      </c>
      <c r="V1295" s="77" t="s">
        <v>3456</v>
      </c>
      <c r="W1295" s="77" t="s">
        <v>3456</v>
      </c>
      <c r="X1295" s="77" t="s">
        <v>3456</v>
      </c>
      <c r="Y1295" s="77" t="s">
        <v>3456</v>
      </c>
      <c r="Z1295" s="77" t="s">
        <v>3456</v>
      </c>
      <c r="AA1295" s="77" t="s">
        <v>3457</v>
      </c>
      <c r="AB1295" s="77" t="s">
        <v>3457</v>
      </c>
      <c r="AC1295" s="77" t="s">
        <v>3456</v>
      </c>
      <c r="AD1295" s="77" t="s">
        <v>3456</v>
      </c>
      <c r="AE1295" s="77" t="s">
        <v>3457</v>
      </c>
      <c r="AF1295" s="77" t="s">
        <v>3456</v>
      </c>
      <c r="AG1295" s="79">
        <v>0.75</v>
      </c>
      <c r="AH1295" s="77" t="s">
        <v>3456</v>
      </c>
      <c r="AI1295" s="77" t="s">
        <v>3457</v>
      </c>
      <c r="AJ1295" s="77" t="s">
        <v>3457</v>
      </c>
      <c r="AK1295" s="77" t="s">
        <v>3457</v>
      </c>
      <c r="AL1295" s="50" t="s">
        <v>876</v>
      </c>
      <c r="AM1295" s="50">
        <v>224</v>
      </c>
    </row>
    <row r="1296" spans="1:39" ht="15.75">
      <c r="A1296" s="84" t="s">
        <v>3453</v>
      </c>
      <c r="B1296" s="84" t="s">
        <v>3267</v>
      </c>
      <c r="C1296" s="87" t="s">
        <v>426</v>
      </c>
      <c r="D1296" s="86" t="s">
        <v>3508</v>
      </c>
      <c r="E1296" s="76" t="s">
        <v>794</v>
      </c>
      <c r="F1296" s="85" t="s">
        <v>1048</v>
      </c>
      <c r="G1296" s="84">
        <v>824000425</v>
      </c>
      <c r="H1296" s="76" t="s">
        <v>689</v>
      </c>
      <c r="I1296" s="81">
        <v>382674750</v>
      </c>
      <c r="J1296" s="81">
        <v>382674750</v>
      </c>
      <c r="K1296" s="83">
        <v>45772</v>
      </c>
      <c r="L1296" s="82">
        <v>2025</v>
      </c>
      <c r="M1296" s="81">
        <v>0</v>
      </c>
      <c r="N1296" s="81">
        <v>0</v>
      </c>
      <c r="O1296" s="81">
        <v>382674750</v>
      </c>
      <c r="P1296" s="81">
        <v>0</v>
      </c>
      <c r="Q1296" s="80">
        <v>0</v>
      </c>
      <c r="R1296" s="77" t="s">
        <v>3457</v>
      </c>
      <c r="S1296" s="77" t="s">
        <v>3456</v>
      </c>
      <c r="T1296" s="78">
        <v>10</v>
      </c>
      <c r="U1296" s="77" t="s">
        <v>3456</v>
      </c>
      <c r="V1296" s="77" t="s">
        <v>3456</v>
      </c>
      <c r="W1296" s="77" t="s">
        <v>3456</v>
      </c>
      <c r="X1296" s="77" t="s">
        <v>3456</v>
      </c>
      <c r="Y1296" s="77" t="s">
        <v>3456</v>
      </c>
      <c r="Z1296" s="77" t="s">
        <v>3456</v>
      </c>
      <c r="AA1296" s="77" t="s">
        <v>3456</v>
      </c>
      <c r="AB1296" s="77" t="s">
        <v>3457</v>
      </c>
      <c r="AC1296" s="77" t="s">
        <v>3457</v>
      </c>
      <c r="AD1296" s="77" t="s">
        <v>3456</v>
      </c>
      <c r="AE1296" s="77" t="s">
        <v>3456</v>
      </c>
      <c r="AF1296" s="77" t="s">
        <v>3456</v>
      </c>
      <c r="AG1296" s="79">
        <v>0.83333333333333337</v>
      </c>
      <c r="AH1296" s="77" t="s">
        <v>3456</v>
      </c>
      <c r="AI1296" s="77" t="s">
        <v>3457</v>
      </c>
      <c r="AJ1296" s="77" t="s">
        <v>3457</v>
      </c>
      <c r="AK1296" s="77" t="s">
        <v>3457</v>
      </c>
      <c r="AL1296" s="50" t="s">
        <v>872</v>
      </c>
      <c r="AM1296" s="50">
        <v>359</v>
      </c>
    </row>
    <row r="1297" spans="1:39" ht="15.75">
      <c r="A1297" s="84" t="s">
        <v>3453</v>
      </c>
      <c r="B1297" s="84" t="s">
        <v>3267</v>
      </c>
      <c r="C1297" s="87" t="s">
        <v>3295</v>
      </c>
      <c r="D1297" s="86" t="s">
        <v>3508</v>
      </c>
      <c r="E1297" s="76" t="s">
        <v>794</v>
      </c>
      <c r="F1297" s="85" t="s">
        <v>1050</v>
      </c>
      <c r="G1297" s="84">
        <v>824000426</v>
      </c>
      <c r="H1297" s="76" t="s">
        <v>1051</v>
      </c>
      <c r="I1297" s="81">
        <v>221696850</v>
      </c>
      <c r="J1297" s="81">
        <v>221696850</v>
      </c>
      <c r="K1297" s="83">
        <v>45772</v>
      </c>
      <c r="L1297" s="82">
        <v>2025</v>
      </c>
      <c r="M1297" s="81">
        <v>0</v>
      </c>
      <c r="N1297" s="81">
        <v>0</v>
      </c>
      <c r="O1297" s="81">
        <v>221696850</v>
      </c>
      <c r="P1297" s="81">
        <v>0</v>
      </c>
      <c r="Q1297" s="80">
        <v>0</v>
      </c>
      <c r="R1297" s="77" t="s">
        <v>3457</v>
      </c>
      <c r="S1297" s="77" t="s">
        <v>3457</v>
      </c>
      <c r="T1297" s="78">
        <v>0</v>
      </c>
      <c r="U1297" s="77" t="s">
        <v>3457</v>
      </c>
      <c r="V1297" s="77" t="s">
        <v>3457</v>
      </c>
      <c r="W1297" s="77" t="s">
        <v>3457</v>
      </c>
      <c r="X1297" s="77" t="s">
        <v>3457</v>
      </c>
      <c r="Y1297" s="77" t="s">
        <v>3457</v>
      </c>
      <c r="Z1297" s="77" t="s">
        <v>3457</v>
      </c>
      <c r="AA1297" s="77" t="s">
        <v>3457</v>
      </c>
      <c r="AB1297" s="77" t="s">
        <v>3457</v>
      </c>
      <c r="AC1297" s="77" t="s">
        <v>3457</v>
      </c>
      <c r="AD1297" s="77" t="s">
        <v>3457</v>
      </c>
      <c r="AE1297" s="77" t="s">
        <v>3457</v>
      </c>
      <c r="AF1297" s="77" t="s">
        <v>3457</v>
      </c>
      <c r="AG1297" s="79">
        <v>0</v>
      </c>
      <c r="AH1297" s="77" t="s">
        <v>3456</v>
      </c>
      <c r="AI1297" s="77" t="s">
        <v>3457</v>
      </c>
      <c r="AJ1297" s="77" t="s">
        <v>3457</v>
      </c>
      <c r="AK1297" s="77" t="s">
        <v>3457</v>
      </c>
      <c r="AL1297" s="50" t="s">
        <v>876</v>
      </c>
      <c r="AM1297" s="50">
        <v>278</v>
      </c>
    </row>
    <row r="1298" spans="1:39" ht="15.75">
      <c r="A1298" s="84" t="s">
        <v>3453</v>
      </c>
      <c r="B1298" s="84" t="s">
        <v>3267</v>
      </c>
      <c r="C1298" s="87" t="s">
        <v>404</v>
      </c>
      <c r="D1298" s="86" t="s">
        <v>3508</v>
      </c>
      <c r="E1298" s="76" t="s">
        <v>794</v>
      </c>
      <c r="F1298" s="85" t="s">
        <v>1075</v>
      </c>
      <c r="G1298" s="84">
        <v>892300179</v>
      </c>
      <c r="H1298" s="76" t="s">
        <v>3525</v>
      </c>
      <c r="I1298" s="81">
        <v>522473700</v>
      </c>
      <c r="J1298" s="81">
        <v>522473700</v>
      </c>
      <c r="K1298" s="83">
        <v>45772</v>
      </c>
      <c r="L1298" s="82">
        <v>2025</v>
      </c>
      <c r="M1298" s="81">
        <v>270223700</v>
      </c>
      <c r="N1298" s="81">
        <v>0</v>
      </c>
      <c r="O1298" s="81">
        <v>252250000</v>
      </c>
      <c r="P1298" s="81">
        <v>384557</v>
      </c>
      <c r="Q1298" s="80">
        <v>0.51720057870855507</v>
      </c>
      <c r="R1298" s="77" t="s">
        <v>3456</v>
      </c>
      <c r="S1298" s="77" t="s">
        <v>3456</v>
      </c>
      <c r="T1298" s="78">
        <v>12</v>
      </c>
      <c r="U1298" s="77" t="s">
        <v>3456</v>
      </c>
      <c r="V1298" s="77" t="s">
        <v>3456</v>
      </c>
      <c r="W1298" s="77" t="s">
        <v>3456</v>
      </c>
      <c r="X1298" s="77" t="s">
        <v>3456</v>
      </c>
      <c r="Y1298" s="77" t="s">
        <v>3456</v>
      </c>
      <c r="Z1298" s="77" t="s">
        <v>3456</v>
      </c>
      <c r="AA1298" s="77" t="s">
        <v>3456</v>
      </c>
      <c r="AB1298" s="77" t="s">
        <v>3456</v>
      </c>
      <c r="AC1298" s="77" t="s">
        <v>3456</v>
      </c>
      <c r="AD1298" s="77" t="s">
        <v>3456</v>
      </c>
      <c r="AE1298" s="77" t="s">
        <v>3456</v>
      </c>
      <c r="AF1298" s="77" t="s">
        <v>3456</v>
      </c>
      <c r="AG1298" s="79">
        <v>1</v>
      </c>
      <c r="AH1298" s="77" t="s">
        <v>3456</v>
      </c>
      <c r="AI1298" s="77" t="s">
        <v>3457</v>
      </c>
      <c r="AJ1298" s="77" t="s">
        <v>3457</v>
      </c>
      <c r="AK1298" s="77" t="s">
        <v>3457</v>
      </c>
      <c r="AL1298" s="50" t="s">
        <v>872</v>
      </c>
      <c r="AM1298" s="50">
        <v>393</v>
      </c>
    </row>
    <row r="1299" spans="1:39" ht="15.75">
      <c r="A1299" s="84" t="s">
        <v>3453</v>
      </c>
      <c r="B1299" s="84" t="s">
        <v>3267</v>
      </c>
      <c r="C1299" s="87" t="s">
        <v>171</v>
      </c>
      <c r="D1299" s="86" t="s">
        <v>3508</v>
      </c>
      <c r="E1299" s="76" t="s">
        <v>794</v>
      </c>
      <c r="F1299" s="85" t="s">
        <v>1059</v>
      </c>
      <c r="G1299" s="84">
        <v>824000543</v>
      </c>
      <c r="H1299" s="76" t="s">
        <v>1060</v>
      </c>
      <c r="I1299" s="81">
        <v>343134750</v>
      </c>
      <c r="J1299" s="81">
        <v>343134750</v>
      </c>
      <c r="K1299" s="83">
        <v>45772</v>
      </c>
      <c r="L1299" s="82">
        <v>2025</v>
      </c>
      <c r="M1299" s="81">
        <v>343134750</v>
      </c>
      <c r="N1299" s="81">
        <v>0</v>
      </c>
      <c r="O1299" s="81">
        <v>0</v>
      </c>
      <c r="P1299" s="81">
        <v>25812</v>
      </c>
      <c r="Q1299" s="80">
        <v>1</v>
      </c>
      <c r="R1299" s="77" t="s">
        <v>3456</v>
      </c>
      <c r="S1299" s="77" t="s">
        <v>3456</v>
      </c>
      <c r="T1299" s="78">
        <v>12</v>
      </c>
      <c r="U1299" s="77" t="s">
        <v>3456</v>
      </c>
      <c r="V1299" s="77" t="s">
        <v>3456</v>
      </c>
      <c r="W1299" s="77" t="s">
        <v>3456</v>
      </c>
      <c r="X1299" s="77" t="s">
        <v>3456</v>
      </c>
      <c r="Y1299" s="77" t="s">
        <v>3456</v>
      </c>
      <c r="Z1299" s="77" t="s">
        <v>3456</v>
      </c>
      <c r="AA1299" s="77" t="s">
        <v>3456</v>
      </c>
      <c r="AB1299" s="77" t="s">
        <v>3456</v>
      </c>
      <c r="AC1299" s="77" t="s">
        <v>3456</v>
      </c>
      <c r="AD1299" s="77" t="s">
        <v>3456</v>
      </c>
      <c r="AE1299" s="77" t="s">
        <v>3456</v>
      </c>
      <c r="AF1299" s="77" t="s">
        <v>3456</v>
      </c>
      <c r="AG1299" s="79">
        <v>1</v>
      </c>
      <c r="AH1299" s="77" t="s">
        <v>3456</v>
      </c>
      <c r="AI1299" s="77" t="s">
        <v>3457</v>
      </c>
      <c r="AJ1299" s="77" t="s">
        <v>3457</v>
      </c>
      <c r="AK1299" s="77" t="s">
        <v>3457</v>
      </c>
      <c r="AL1299" s="50" t="s">
        <v>872</v>
      </c>
      <c r="AM1299" s="50">
        <v>695</v>
      </c>
    </row>
    <row r="1300" spans="1:39" ht="15.75">
      <c r="A1300" s="84" t="s">
        <v>3453</v>
      </c>
      <c r="B1300" s="84" t="s">
        <v>3267</v>
      </c>
      <c r="C1300" s="87" t="s">
        <v>3297</v>
      </c>
      <c r="D1300" s="86" t="s">
        <v>3508</v>
      </c>
      <c r="E1300" s="76" t="s">
        <v>794</v>
      </c>
      <c r="F1300" s="85" t="s">
        <v>1062</v>
      </c>
      <c r="G1300" s="84">
        <v>824000586</v>
      </c>
      <c r="H1300" s="76" t="s">
        <v>1063</v>
      </c>
      <c r="I1300" s="81">
        <v>221696850</v>
      </c>
      <c r="J1300" s="81">
        <v>221696850</v>
      </c>
      <c r="K1300" s="83">
        <v>45772</v>
      </c>
      <c r="L1300" s="82">
        <v>2025</v>
      </c>
      <c r="M1300" s="81">
        <v>90000000</v>
      </c>
      <c r="N1300" s="81">
        <v>0</v>
      </c>
      <c r="O1300" s="81">
        <v>131696850</v>
      </c>
      <c r="P1300" s="81">
        <v>0</v>
      </c>
      <c r="Q1300" s="80">
        <v>0.40595975991539801</v>
      </c>
      <c r="R1300" s="77" t="s">
        <v>3456</v>
      </c>
      <c r="S1300" s="77" t="s">
        <v>3456</v>
      </c>
      <c r="T1300" s="78">
        <v>8</v>
      </c>
      <c r="U1300" s="77" t="s">
        <v>3456</v>
      </c>
      <c r="V1300" s="77" t="s">
        <v>3456</v>
      </c>
      <c r="W1300" s="77" t="s">
        <v>3456</v>
      </c>
      <c r="X1300" s="77" t="s">
        <v>3456</v>
      </c>
      <c r="Y1300" s="77" t="s">
        <v>3456</v>
      </c>
      <c r="Z1300" s="77" t="s">
        <v>3456</v>
      </c>
      <c r="AA1300" s="77" t="s">
        <v>3457</v>
      </c>
      <c r="AB1300" s="77" t="s">
        <v>3457</v>
      </c>
      <c r="AC1300" s="77" t="s">
        <v>3457</v>
      </c>
      <c r="AD1300" s="77" t="s">
        <v>3457</v>
      </c>
      <c r="AE1300" s="77" t="s">
        <v>3456</v>
      </c>
      <c r="AF1300" s="77" t="s">
        <v>3456</v>
      </c>
      <c r="AG1300" s="79">
        <v>0.66666666666666663</v>
      </c>
      <c r="AH1300" s="77" t="s">
        <v>3456</v>
      </c>
      <c r="AI1300" s="77" t="s">
        <v>3457</v>
      </c>
      <c r="AJ1300" s="77" t="s">
        <v>3457</v>
      </c>
      <c r="AK1300" s="77" t="s">
        <v>3457</v>
      </c>
      <c r="AL1300" s="50" t="s">
        <v>876</v>
      </c>
      <c r="AM1300" s="50">
        <v>285</v>
      </c>
    </row>
    <row r="1301" spans="1:39" ht="15.75">
      <c r="A1301" s="84" t="s">
        <v>3453</v>
      </c>
      <c r="B1301" s="84" t="s">
        <v>3267</v>
      </c>
      <c r="C1301" s="87" t="s">
        <v>3299</v>
      </c>
      <c r="D1301" s="86" t="s">
        <v>3499</v>
      </c>
      <c r="E1301" s="76" t="s">
        <v>786</v>
      </c>
      <c r="F1301" s="85" t="s">
        <v>1528</v>
      </c>
      <c r="G1301" s="84">
        <v>809005249</v>
      </c>
      <c r="H1301" s="76" t="s">
        <v>1529</v>
      </c>
      <c r="I1301" s="81">
        <v>160977900</v>
      </c>
      <c r="J1301" s="81">
        <v>160977900</v>
      </c>
      <c r="K1301" s="83">
        <v>45772</v>
      </c>
      <c r="L1301" s="82">
        <v>2025</v>
      </c>
      <c r="M1301" s="81">
        <v>0</v>
      </c>
      <c r="N1301" s="81">
        <v>0</v>
      </c>
      <c r="O1301" s="81">
        <v>160977900</v>
      </c>
      <c r="P1301" s="81">
        <v>0</v>
      </c>
      <c r="Q1301" s="80">
        <v>0</v>
      </c>
      <c r="R1301" s="77" t="s">
        <v>3457</v>
      </c>
      <c r="S1301" s="77" t="s">
        <v>3456</v>
      </c>
      <c r="T1301" s="78">
        <v>7</v>
      </c>
      <c r="U1301" s="77" t="s">
        <v>3456</v>
      </c>
      <c r="V1301" s="77" t="s">
        <v>3456</v>
      </c>
      <c r="W1301" s="77" t="s">
        <v>3456</v>
      </c>
      <c r="X1301" s="77" t="s">
        <v>3456</v>
      </c>
      <c r="Y1301" s="77" t="s">
        <v>3456</v>
      </c>
      <c r="Z1301" s="77" t="s">
        <v>3456</v>
      </c>
      <c r="AA1301" s="77" t="s">
        <v>3456</v>
      </c>
      <c r="AB1301" s="77" t="s">
        <v>3457</v>
      </c>
      <c r="AC1301" s="77" t="s">
        <v>3457</v>
      </c>
      <c r="AD1301" s="77" t="s">
        <v>3457</v>
      </c>
      <c r="AE1301" s="77" t="s">
        <v>3457</v>
      </c>
      <c r="AF1301" s="77" t="s">
        <v>3457</v>
      </c>
      <c r="AG1301" s="79">
        <v>0.58333333333333337</v>
      </c>
      <c r="AH1301" s="77" t="s">
        <v>3456</v>
      </c>
      <c r="AI1301" s="77" t="s">
        <v>3457</v>
      </c>
      <c r="AJ1301" s="77" t="s">
        <v>3457</v>
      </c>
      <c r="AK1301" s="77" t="s">
        <v>3457</v>
      </c>
      <c r="AL1301" s="50" t="s">
        <v>876</v>
      </c>
      <c r="AM1301" s="50">
        <v>316</v>
      </c>
    </row>
    <row r="1302" spans="1:39" ht="15.75">
      <c r="A1302" s="84" t="s">
        <v>3453</v>
      </c>
      <c r="B1302" s="84" t="s">
        <v>3267</v>
      </c>
      <c r="C1302" s="87" t="s">
        <v>3291</v>
      </c>
      <c r="D1302" s="86" t="s">
        <v>3550</v>
      </c>
      <c r="E1302" s="76" t="s">
        <v>1722</v>
      </c>
      <c r="F1302" s="85" t="s">
        <v>1770</v>
      </c>
      <c r="G1302" s="84">
        <v>890103002</v>
      </c>
      <c r="H1302" s="76" t="s">
        <v>1771</v>
      </c>
      <c r="I1302" s="81">
        <v>422214750</v>
      </c>
      <c r="J1302" s="81">
        <v>422214750</v>
      </c>
      <c r="K1302" s="83">
        <v>45772</v>
      </c>
      <c r="L1302" s="82">
        <v>2025</v>
      </c>
      <c r="M1302" s="81">
        <v>0</v>
      </c>
      <c r="N1302" s="81">
        <v>0</v>
      </c>
      <c r="O1302" s="81">
        <v>422214750</v>
      </c>
      <c r="P1302" s="81">
        <v>0</v>
      </c>
      <c r="Q1302" s="80">
        <v>0</v>
      </c>
      <c r="R1302" s="77" t="s">
        <v>3457</v>
      </c>
      <c r="S1302" s="77" t="s">
        <v>3456</v>
      </c>
      <c r="T1302" s="78">
        <v>11</v>
      </c>
      <c r="U1302" s="77" t="s">
        <v>3456</v>
      </c>
      <c r="V1302" s="77" t="s">
        <v>3456</v>
      </c>
      <c r="W1302" s="77" t="s">
        <v>3456</v>
      </c>
      <c r="X1302" s="77" t="s">
        <v>3456</v>
      </c>
      <c r="Y1302" s="77" t="s">
        <v>3456</v>
      </c>
      <c r="Z1302" s="77" t="s">
        <v>3456</v>
      </c>
      <c r="AA1302" s="77" t="s">
        <v>3456</v>
      </c>
      <c r="AB1302" s="77" t="s">
        <v>3456</v>
      </c>
      <c r="AC1302" s="77" t="s">
        <v>3456</v>
      </c>
      <c r="AD1302" s="77" t="s">
        <v>3456</v>
      </c>
      <c r="AE1302" s="77" t="s">
        <v>3456</v>
      </c>
      <c r="AF1302" s="77" t="s">
        <v>3457</v>
      </c>
      <c r="AG1302" s="79">
        <v>0.91666666666666663</v>
      </c>
      <c r="AH1302" s="77" t="s">
        <v>3456</v>
      </c>
      <c r="AI1302" s="77" t="s">
        <v>3457</v>
      </c>
      <c r="AJ1302" s="77" t="s">
        <v>3457</v>
      </c>
      <c r="AK1302" s="77" t="s">
        <v>3457</v>
      </c>
      <c r="AL1302" s="50" t="s">
        <v>910</v>
      </c>
      <c r="AM1302" s="50">
        <v>99</v>
      </c>
    </row>
    <row r="1303" spans="1:39" ht="15.75">
      <c r="A1303" s="84" t="s">
        <v>3453</v>
      </c>
      <c r="B1303" s="84" t="s">
        <v>3267</v>
      </c>
      <c r="C1303" s="87" t="s">
        <v>3289</v>
      </c>
      <c r="D1303" s="86" t="s">
        <v>3550</v>
      </c>
      <c r="E1303" s="76" t="s">
        <v>1722</v>
      </c>
      <c r="F1303" s="85" t="s">
        <v>1761</v>
      </c>
      <c r="G1303" s="84">
        <v>802010301</v>
      </c>
      <c r="H1303" s="76" t="s">
        <v>1762</v>
      </c>
      <c r="I1303" s="81">
        <v>804889500</v>
      </c>
      <c r="J1303" s="81">
        <v>804889500</v>
      </c>
      <c r="K1303" s="83">
        <v>45772</v>
      </c>
      <c r="L1303" s="82">
        <v>2025</v>
      </c>
      <c r="M1303" s="81">
        <v>0</v>
      </c>
      <c r="N1303" s="81">
        <v>0</v>
      </c>
      <c r="O1303" s="81">
        <v>804889500</v>
      </c>
      <c r="P1303" s="81">
        <v>0</v>
      </c>
      <c r="Q1303" s="80">
        <v>0</v>
      </c>
      <c r="R1303" s="77" t="s">
        <v>3457</v>
      </c>
      <c r="S1303" s="77" t="s">
        <v>3456</v>
      </c>
      <c r="T1303" s="78">
        <v>12</v>
      </c>
      <c r="U1303" s="77" t="s">
        <v>3456</v>
      </c>
      <c r="V1303" s="77" t="s">
        <v>3456</v>
      </c>
      <c r="W1303" s="77" t="s">
        <v>3456</v>
      </c>
      <c r="X1303" s="77" t="s">
        <v>3456</v>
      </c>
      <c r="Y1303" s="77" t="s">
        <v>3456</v>
      </c>
      <c r="Z1303" s="77" t="s">
        <v>3456</v>
      </c>
      <c r="AA1303" s="77" t="s">
        <v>3456</v>
      </c>
      <c r="AB1303" s="77" t="s">
        <v>3456</v>
      </c>
      <c r="AC1303" s="77" t="s">
        <v>3456</v>
      </c>
      <c r="AD1303" s="77" t="s">
        <v>3456</v>
      </c>
      <c r="AE1303" s="77" t="s">
        <v>3456</v>
      </c>
      <c r="AF1303" s="77" t="s">
        <v>3456</v>
      </c>
      <c r="AG1303" s="79">
        <v>1</v>
      </c>
      <c r="AH1303" s="77" t="s">
        <v>3456</v>
      </c>
      <c r="AI1303" s="77" t="s">
        <v>3457</v>
      </c>
      <c r="AJ1303" s="77" t="s">
        <v>3457</v>
      </c>
      <c r="AK1303" s="77" t="s">
        <v>3457</v>
      </c>
      <c r="AL1303" s="50" t="s">
        <v>910</v>
      </c>
      <c r="AM1303" s="50">
        <v>124</v>
      </c>
    </row>
    <row r="1304" spans="1:39" ht="15.75">
      <c r="A1304" s="84" t="s">
        <v>3453</v>
      </c>
      <c r="B1304" s="84" t="s">
        <v>3267</v>
      </c>
      <c r="C1304" s="87" t="s">
        <v>120</v>
      </c>
      <c r="D1304" s="86" t="s">
        <v>3550</v>
      </c>
      <c r="E1304" s="76" t="s">
        <v>1722</v>
      </c>
      <c r="F1304" s="85" t="s">
        <v>1778</v>
      </c>
      <c r="G1304" s="84">
        <v>900017892</v>
      </c>
      <c r="H1304" s="76" t="s">
        <v>1779</v>
      </c>
      <c r="I1304" s="81">
        <v>221696850</v>
      </c>
      <c r="J1304" s="81">
        <v>221696850</v>
      </c>
      <c r="K1304" s="83">
        <v>45772</v>
      </c>
      <c r="L1304" s="82">
        <v>2025</v>
      </c>
      <c r="M1304" s="81">
        <v>221696850</v>
      </c>
      <c r="N1304" s="81">
        <v>0</v>
      </c>
      <c r="O1304" s="81">
        <v>0</v>
      </c>
      <c r="P1304" s="81">
        <v>0</v>
      </c>
      <c r="Q1304" s="80">
        <v>1</v>
      </c>
      <c r="R1304" s="77" t="s">
        <v>3456</v>
      </c>
      <c r="S1304" s="77" t="s">
        <v>3456</v>
      </c>
      <c r="T1304" s="78">
        <v>12</v>
      </c>
      <c r="U1304" s="77" t="s">
        <v>3456</v>
      </c>
      <c r="V1304" s="77" t="s">
        <v>3456</v>
      </c>
      <c r="W1304" s="77" t="s">
        <v>3456</v>
      </c>
      <c r="X1304" s="77" t="s">
        <v>3456</v>
      </c>
      <c r="Y1304" s="77" t="s">
        <v>3456</v>
      </c>
      <c r="Z1304" s="77" t="s">
        <v>3456</v>
      </c>
      <c r="AA1304" s="77" t="s">
        <v>3456</v>
      </c>
      <c r="AB1304" s="77" t="s">
        <v>3456</v>
      </c>
      <c r="AC1304" s="77" t="s">
        <v>3456</v>
      </c>
      <c r="AD1304" s="77" t="s">
        <v>3456</v>
      </c>
      <c r="AE1304" s="77" t="s">
        <v>3456</v>
      </c>
      <c r="AF1304" s="77" t="s">
        <v>3456</v>
      </c>
      <c r="AG1304" s="79">
        <v>1</v>
      </c>
      <c r="AH1304" s="77" t="s">
        <v>3456</v>
      </c>
      <c r="AI1304" s="77" t="s">
        <v>3457</v>
      </c>
      <c r="AJ1304" s="77" t="s">
        <v>3457</v>
      </c>
      <c r="AK1304" s="77" t="s">
        <v>3457</v>
      </c>
      <c r="AL1304" s="50" t="s">
        <v>872</v>
      </c>
      <c r="AM1304" s="50">
        <v>802</v>
      </c>
    </row>
    <row r="1305" spans="1:39" ht="15.75">
      <c r="A1305" s="84" t="s">
        <v>3453</v>
      </c>
      <c r="B1305" s="84" t="s">
        <v>3267</v>
      </c>
      <c r="C1305" s="87" t="s">
        <v>482</v>
      </c>
      <c r="D1305" s="86" t="s">
        <v>3550</v>
      </c>
      <c r="E1305" s="76" t="s">
        <v>1722</v>
      </c>
      <c r="F1305" s="85" t="s">
        <v>1744</v>
      </c>
      <c r="G1305" s="84">
        <v>802007798</v>
      </c>
      <c r="H1305" s="76" t="s">
        <v>481</v>
      </c>
      <c r="I1305" s="81">
        <v>261236850</v>
      </c>
      <c r="J1305" s="81">
        <v>261236850</v>
      </c>
      <c r="K1305" s="83">
        <v>45772</v>
      </c>
      <c r="L1305" s="82">
        <v>2025</v>
      </c>
      <c r="M1305" s="81">
        <v>181500000</v>
      </c>
      <c r="N1305" s="81">
        <v>0</v>
      </c>
      <c r="O1305" s="81">
        <v>79736850</v>
      </c>
      <c r="P1305" s="81">
        <v>87699</v>
      </c>
      <c r="Q1305" s="80">
        <v>0.69477181339462635</v>
      </c>
      <c r="R1305" s="77" t="s">
        <v>3456</v>
      </c>
      <c r="S1305" s="77" t="s">
        <v>3456</v>
      </c>
      <c r="T1305" s="78">
        <v>12</v>
      </c>
      <c r="U1305" s="77" t="s">
        <v>3456</v>
      </c>
      <c r="V1305" s="77" t="s">
        <v>3456</v>
      </c>
      <c r="W1305" s="77" t="s">
        <v>3456</v>
      </c>
      <c r="X1305" s="77" t="s">
        <v>3456</v>
      </c>
      <c r="Y1305" s="77" t="s">
        <v>3456</v>
      </c>
      <c r="Z1305" s="77" t="s">
        <v>3456</v>
      </c>
      <c r="AA1305" s="77" t="s">
        <v>3456</v>
      </c>
      <c r="AB1305" s="77" t="s">
        <v>3456</v>
      </c>
      <c r="AC1305" s="77" t="s">
        <v>3456</v>
      </c>
      <c r="AD1305" s="77" t="s">
        <v>3456</v>
      </c>
      <c r="AE1305" s="77" t="s">
        <v>3456</v>
      </c>
      <c r="AF1305" s="77" t="s">
        <v>3456</v>
      </c>
      <c r="AG1305" s="79">
        <v>1</v>
      </c>
      <c r="AH1305" s="77" t="s">
        <v>3456</v>
      </c>
      <c r="AI1305" s="77" t="s">
        <v>3457</v>
      </c>
      <c r="AJ1305" s="77" t="s">
        <v>3457</v>
      </c>
      <c r="AK1305" s="77" t="s">
        <v>3457</v>
      </c>
      <c r="AL1305" s="50" t="s">
        <v>872</v>
      </c>
      <c r="AM1305" s="50">
        <v>489</v>
      </c>
    </row>
    <row r="1306" spans="1:39" ht="15.75">
      <c r="A1306" s="84" t="s">
        <v>3453</v>
      </c>
      <c r="B1306" s="84" t="s">
        <v>3267</v>
      </c>
      <c r="C1306" s="87" t="s">
        <v>3292</v>
      </c>
      <c r="D1306" s="86" t="s">
        <v>3550</v>
      </c>
      <c r="E1306" s="76" t="s">
        <v>1722</v>
      </c>
      <c r="F1306" s="85" t="s">
        <v>1773</v>
      </c>
      <c r="G1306" s="84">
        <v>890103025</v>
      </c>
      <c r="H1306" s="76" t="s">
        <v>1774</v>
      </c>
      <c r="I1306" s="81">
        <v>321955800</v>
      </c>
      <c r="J1306" s="81">
        <v>321955800</v>
      </c>
      <c r="K1306" s="83">
        <v>45772</v>
      </c>
      <c r="L1306" s="82">
        <v>2025</v>
      </c>
      <c r="M1306" s="81">
        <v>0</v>
      </c>
      <c r="N1306" s="81">
        <v>0</v>
      </c>
      <c r="O1306" s="81">
        <v>321955800</v>
      </c>
      <c r="P1306" s="81">
        <v>0</v>
      </c>
      <c r="Q1306" s="80">
        <v>0</v>
      </c>
      <c r="R1306" s="77" t="s">
        <v>3457</v>
      </c>
      <c r="S1306" s="77" t="s">
        <v>3456</v>
      </c>
      <c r="T1306" s="78">
        <v>12</v>
      </c>
      <c r="U1306" s="77" t="s">
        <v>3456</v>
      </c>
      <c r="V1306" s="77" t="s">
        <v>3456</v>
      </c>
      <c r="W1306" s="77" t="s">
        <v>3456</v>
      </c>
      <c r="X1306" s="77" t="s">
        <v>3456</v>
      </c>
      <c r="Y1306" s="77" t="s">
        <v>3456</v>
      </c>
      <c r="Z1306" s="77" t="s">
        <v>3456</v>
      </c>
      <c r="AA1306" s="77" t="s">
        <v>3456</v>
      </c>
      <c r="AB1306" s="77" t="s">
        <v>3456</v>
      </c>
      <c r="AC1306" s="77" t="s">
        <v>3456</v>
      </c>
      <c r="AD1306" s="77" t="s">
        <v>3456</v>
      </c>
      <c r="AE1306" s="77" t="s">
        <v>3456</v>
      </c>
      <c r="AF1306" s="77" t="s">
        <v>3456</v>
      </c>
      <c r="AG1306" s="79">
        <v>1</v>
      </c>
      <c r="AH1306" s="77" t="s">
        <v>3456</v>
      </c>
      <c r="AI1306" s="77" t="s">
        <v>3457</v>
      </c>
      <c r="AJ1306" s="77" t="s">
        <v>3457</v>
      </c>
      <c r="AK1306" s="77" t="s">
        <v>3457</v>
      </c>
      <c r="AL1306" s="50" t="s">
        <v>910</v>
      </c>
      <c r="AM1306" s="50">
        <v>159</v>
      </c>
    </row>
    <row r="1307" spans="1:39" ht="15.75">
      <c r="A1307" s="84" t="s">
        <v>3453</v>
      </c>
      <c r="B1307" s="84" t="s">
        <v>3267</v>
      </c>
      <c r="C1307" s="87" t="s">
        <v>3286</v>
      </c>
      <c r="D1307" s="86" t="s">
        <v>3550</v>
      </c>
      <c r="E1307" s="76" t="s">
        <v>1722</v>
      </c>
      <c r="F1307" s="85" t="s">
        <v>1753</v>
      </c>
      <c r="G1307" s="84">
        <v>802009806</v>
      </c>
      <c r="H1307" s="76" t="s">
        <v>1754</v>
      </c>
      <c r="I1307" s="81">
        <v>160977900</v>
      </c>
      <c r="J1307" s="81">
        <v>160977900</v>
      </c>
      <c r="K1307" s="83">
        <v>45772</v>
      </c>
      <c r="L1307" s="82">
        <v>2025</v>
      </c>
      <c r="M1307" s="81">
        <v>0</v>
      </c>
      <c r="N1307" s="81">
        <v>0</v>
      </c>
      <c r="O1307" s="81">
        <v>160977900</v>
      </c>
      <c r="P1307" s="81">
        <v>0</v>
      </c>
      <c r="Q1307" s="80">
        <v>0</v>
      </c>
      <c r="R1307" s="77" t="s">
        <v>3457</v>
      </c>
      <c r="S1307" s="77" t="s">
        <v>3456</v>
      </c>
      <c r="T1307" s="78">
        <v>12</v>
      </c>
      <c r="U1307" s="77" t="s">
        <v>3456</v>
      </c>
      <c r="V1307" s="77" t="s">
        <v>3456</v>
      </c>
      <c r="W1307" s="77" t="s">
        <v>3456</v>
      </c>
      <c r="X1307" s="77" t="s">
        <v>3456</v>
      </c>
      <c r="Y1307" s="77" t="s">
        <v>3456</v>
      </c>
      <c r="Z1307" s="77" t="s">
        <v>3456</v>
      </c>
      <c r="AA1307" s="77" t="s">
        <v>3456</v>
      </c>
      <c r="AB1307" s="77" t="s">
        <v>3456</v>
      </c>
      <c r="AC1307" s="77" t="s">
        <v>3456</v>
      </c>
      <c r="AD1307" s="77" t="s">
        <v>3456</v>
      </c>
      <c r="AE1307" s="77" t="s">
        <v>3456</v>
      </c>
      <c r="AF1307" s="77" t="s">
        <v>3456</v>
      </c>
      <c r="AG1307" s="79">
        <v>1</v>
      </c>
      <c r="AH1307" s="77" t="s">
        <v>3456</v>
      </c>
      <c r="AI1307" s="77" t="s">
        <v>3457</v>
      </c>
      <c r="AJ1307" s="77" t="s">
        <v>3457</v>
      </c>
      <c r="AK1307" s="77" t="s">
        <v>3457</v>
      </c>
      <c r="AL1307" s="50" t="s">
        <v>910</v>
      </c>
      <c r="AM1307" s="50">
        <v>130</v>
      </c>
    </row>
    <row r="1308" spans="1:39" ht="15.75">
      <c r="A1308" s="84" t="s">
        <v>3453</v>
      </c>
      <c r="B1308" s="84" t="s">
        <v>3267</v>
      </c>
      <c r="C1308" s="87" t="s">
        <v>3284</v>
      </c>
      <c r="D1308" s="86" t="s">
        <v>3550</v>
      </c>
      <c r="E1308" s="76" t="s">
        <v>1722</v>
      </c>
      <c r="F1308" s="85" t="s">
        <v>1742</v>
      </c>
      <c r="G1308" s="84">
        <v>802007650</v>
      </c>
      <c r="H1308" s="76" t="s">
        <v>1743</v>
      </c>
      <c r="I1308" s="81">
        <v>261236850</v>
      </c>
      <c r="J1308" s="81">
        <v>261236850</v>
      </c>
      <c r="K1308" s="83">
        <v>45772</v>
      </c>
      <c r="L1308" s="82">
        <v>2025</v>
      </c>
      <c r="M1308" s="81">
        <v>0</v>
      </c>
      <c r="N1308" s="81">
        <v>0</v>
      </c>
      <c r="O1308" s="81">
        <v>261236850</v>
      </c>
      <c r="P1308" s="81">
        <v>0</v>
      </c>
      <c r="Q1308" s="80">
        <v>0</v>
      </c>
      <c r="R1308" s="77" t="s">
        <v>3457</v>
      </c>
      <c r="S1308" s="77" t="s">
        <v>3456</v>
      </c>
      <c r="T1308" s="78">
        <v>4</v>
      </c>
      <c r="U1308" s="77" t="s">
        <v>3456</v>
      </c>
      <c r="V1308" s="77" t="s">
        <v>3456</v>
      </c>
      <c r="W1308" s="77" t="s">
        <v>3456</v>
      </c>
      <c r="X1308" s="77" t="s">
        <v>3457</v>
      </c>
      <c r="Y1308" s="77" t="s">
        <v>3456</v>
      </c>
      <c r="Z1308" s="77" t="s">
        <v>3457</v>
      </c>
      <c r="AA1308" s="77" t="s">
        <v>3457</v>
      </c>
      <c r="AB1308" s="77" t="s">
        <v>3457</v>
      </c>
      <c r="AC1308" s="77" t="s">
        <v>3457</v>
      </c>
      <c r="AD1308" s="77" t="s">
        <v>3457</v>
      </c>
      <c r="AE1308" s="77" t="s">
        <v>3457</v>
      </c>
      <c r="AF1308" s="77" t="s">
        <v>3457</v>
      </c>
      <c r="AG1308" s="79">
        <v>0.33333333333333331</v>
      </c>
      <c r="AH1308" s="77" t="s">
        <v>3456</v>
      </c>
      <c r="AI1308" s="77" t="s">
        <v>3457</v>
      </c>
      <c r="AJ1308" s="77" t="s">
        <v>3457</v>
      </c>
      <c r="AK1308" s="77" t="s">
        <v>3457</v>
      </c>
      <c r="AL1308" s="50" t="s">
        <v>910</v>
      </c>
      <c r="AM1308" s="50">
        <v>42</v>
      </c>
    </row>
    <row r="1309" spans="1:39" ht="15.75">
      <c r="A1309" s="84" t="s">
        <v>3453</v>
      </c>
      <c r="B1309" s="84" t="s">
        <v>3267</v>
      </c>
      <c r="C1309" s="87" t="s">
        <v>3282</v>
      </c>
      <c r="D1309" s="86" t="s">
        <v>3550</v>
      </c>
      <c r="E1309" s="76" t="s">
        <v>1722</v>
      </c>
      <c r="F1309" s="85" t="s">
        <v>1736</v>
      </c>
      <c r="G1309" s="84">
        <v>802006267</v>
      </c>
      <c r="H1309" s="76" t="s">
        <v>1737</v>
      </c>
      <c r="I1309" s="81">
        <v>221696850</v>
      </c>
      <c r="J1309" s="81">
        <v>221696850</v>
      </c>
      <c r="K1309" s="83">
        <v>45772</v>
      </c>
      <c r="L1309" s="82">
        <v>2025</v>
      </c>
      <c r="M1309" s="81">
        <v>0</v>
      </c>
      <c r="N1309" s="81">
        <v>0</v>
      </c>
      <c r="O1309" s="81">
        <v>221696850</v>
      </c>
      <c r="P1309" s="81">
        <v>0</v>
      </c>
      <c r="Q1309" s="80">
        <v>0</v>
      </c>
      <c r="R1309" s="77" t="s">
        <v>3456</v>
      </c>
      <c r="S1309" s="77" t="s">
        <v>3456</v>
      </c>
      <c r="T1309" s="78">
        <v>8</v>
      </c>
      <c r="U1309" s="77" t="s">
        <v>3456</v>
      </c>
      <c r="V1309" s="77" t="s">
        <v>3456</v>
      </c>
      <c r="W1309" s="77" t="s">
        <v>3456</v>
      </c>
      <c r="X1309" s="77" t="s">
        <v>3456</v>
      </c>
      <c r="Y1309" s="77" t="s">
        <v>3457</v>
      </c>
      <c r="Z1309" s="77" t="s">
        <v>3456</v>
      </c>
      <c r="AA1309" s="77" t="s">
        <v>3457</v>
      </c>
      <c r="AB1309" s="77" t="s">
        <v>3457</v>
      </c>
      <c r="AC1309" s="77" t="s">
        <v>3457</v>
      </c>
      <c r="AD1309" s="77" t="s">
        <v>3456</v>
      </c>
      <c r="AE1309" s="77" t="s">
        <v>3456</v>
      </c>
      <c r="AF1309" s="77" t="s">
        <v>3456</v>
      </c>
      <c r="AG1309" s="79">
        <v>0.66666666666666663</v>
      </c>
      <c r="AH1309" s="77" t="s">
        <v>3456</v>
      </c>
      <c r="AI1309" s="77" t="s">
        <v>3457</v>
      </c>
      <c r="AJ1309" s="77" t="s">
        <v>3457</v>
      </c>
      <c r="AK1309" s="77" t="s">
        <v>3457</v>
      </c>
      <c r="AL1309" s="50" t="s">
        <v>910</v>
      </c>
      <c r="AM1309" s="50">
        <v>19</v>
      </c>
    </row>
    <row r="1310" spans="1:39" ht="15.75">
      <c r="A1310" s="84" t="s">
        <v>3453</v>
      </c>
      <c r="B1310" s="84" t="s">
        <v>3267</v>
      </c>
      <c r="C1310" s="87" t="s">
        <v>320</v>
      </c>
      <c r="D1310" s="86" t="s">
        <v>3550</v>
      </c>
      <c r="E1310" s="76" t="s">
        <v>1722</v>
      </c>
      <c r="F1310" s="85" t="s">
        <v>1733</v>
      </c>
      <c r="G1310" s="84">
        <v>802004549</v>
      </c>
      <c r="H1310" s="76" t="s">
        <v>1734</v>
      </c>
      <c r="I1310" s="81">
        <v>482933700</v>
      </c>
      <c r="J1310" s="81">
        <v>482933700</v>
      </c>
      <c r="K1310" s="83">
        <v>45772</v>
      </c>
      <c r="L1310" s="82">
        <v>2025</v>
      </c>
      <c r="M1310" s="81">
        <v>477913296</v>
      </c>
      <c r="N1310" s="81">
        <v>398116</v>
      </c>
      <c r="O1310" s="81">
        <v>4622288</v>
      </c>
      <c r="P1310" s="81">
        <v>0</v>
      </c>
      <c r="Q1310" s="80">
        <v>0.99042873172859958</v>
      </c>
      <c r="R1310" s="77" t="s">
        <v>3456</v>
      </c>
      <c r="S1310" s="77" t="s">
        <v>3456</v>
      </c>
      <c r="T1310" s="78">
        <v>12</v>
      </c>
      <c r="U1310" s="77" t="s">
        <v>3456</v>
      </c>
      <c r="V1310" s="77" t="s">
        <v>3456</v>
      </c>
      <c r="W1310" s="77" t="s">
        <v>3456</v>
      </c>
      <c r="X1310" s="77" t="s">
        <v>3456</v>
      </c>
      <c r="Y1310" s="77" t="s">
        <v>3456</v>
      </c>
      <c r="Z1310" s="77" t="s">
        <v>3456</v>
      </c>
      <c r="AA1310" s="77" t="s">
        <v>3456</v>
      </c>
      <c r="AB1310" s="77" t="s">
        <v>3456</v>
      </c>
      <c r="AC1310" s="77" t="s">
        <v>3456</v>
      </c>
      <c r="AD1310" s="77" t="s">
        <v>3456</v>
      </c>
      <c r="AE1310" s="77" t="s">
        <v>3456</v>
      </c>
      <c r="AF1310" s="77" t="s">
        <v>3456</v>
      </c>
      <c r="AG1310" s="79">
        <v>1</v>
      </c>
      <c r="AH1310" s="77" t="s">
        <v>3456</v>
      </c>
      <c r="AI1310" s="77" t="s">
        <v>3457</v>
      </c>
      <c r="AJ1310" s="77" t="s">
        <v>3457</v>
      </c>
      <c r="AK1310" s="77" t="s">
        <v>3457</v>
      </c>
      <c r="AL1310" s="50" t="s">
        <v>872</v>
      </c>
      <c r="AM1310" s="50">
        <v>528</v>
      </c>
    </row>
    <row r="1311" spans="1:39" ht="15.75">
      <c r="A1311" s="84" t="s">
        <v>3453</v>
      </c>
      <c r="B1311" s="84" t="s">
        <v>3267</v>
      </c>
      <c r="C1311" s="87" t="s">
        <v>101</v>
      </c>
      <c r="D1311" s="86" t="s">
        <v>3550</v>
      </c>
      <c r="E1311" s="76" t="s">
        <v>1722</v>
      </c>
      <c r="F1311" s="85" t="s">
        <v>1747</v>
      </c>
      <c r="G1311" s="84">
        <v>802009195</v>
      </c>
      <c r="H1311" s="76" t="s">
        <v>1748</v>
      </c>
      <c r="I1311" s="81">
        <v>844429500</v>
      </c>
      <c r="J1311" s="81">
        <v>844429500</v>
      </c>
      <c r="K1311" s="83">
        <v>45772</v>
      </c>
      <c r="L1311" s="82">
        <v>2025</v>
      </c>
      <c r="M1311" s="81">
        <v>844429500</v>
      </c>
      <c r="N1311" s="81">
        <v>0</v>
      </c>
      <c r="O1311" s="81">
        <v>0</v>
      </c>
      <c r="P1311" s="81">
        <v>36646.03</v>
      </c>
      <c r="Q1311" s="80">
        <v>1</v>
      </c>
      <c r="R1311" s="77" t="s">
        <v>3456</v>
      </c>
      <c r="S1311" s="77" t="s">
        <v>3456</v>
      </c>
      <c r="T1311" s="78">
        <v>12</v>
      </c>
      <c r="U1311" s="77" t="s">
        <v>3456</v>
      </c>
      <c r="V1311" s="77" t="s">
        <v>3456</v>
      </c>
      <c r="W1311" s="77" t="s">
        <v>3456</v>
      </c>
      <c r="X1311" s="77" t="s">
        <v>3456</v>
      </c>
      <c r="Y1311" s="77" t="s">
        <v>3456</v>
      </c>
      <c r="Z1311" s="77" t="s">
        <v>3456</v>
      </c>
      <c r="AA1311" s="77" t="s">
        <v>3456</v>
      </c>
      <c r="AB1311" s="77" t="s">
        <v>3456</v>
      </c>
      <c r="AC1311" s="77" t="s">
        <v>3456</v>
      </c>
      <c r="AD1311" s="77" t="s">
        <v>3456</v>
      </c>
      <c r="AE1311" s="77" t="s">
        <v>3456</v>
      </c>
      <c r="AF1311" s="77" t="s">
        <v>3456</v>
      </c>
      <c r="AG1311" s="79">
        <v>1</v>
      </c>
      <c r="AH1311" s="77" t="s">
        <v>3456</v>
      </c>
      <c r="AI1311" s="77" t="s">
        <v>3457</v>
      </c>
      <c r="AJ1311" s="77" t="s">
        <v>3457</v>
      </c>
      <c r="AK1311" s="77" t="s">
        <v>3457</v>
      </c>
      <c r="AL1311" s="50" t="s">
        <v>872</v>
      </c>
      <c r="AM1311" s="50">
        <v>824</v>
      </c>
    </row>
    <row r="1312" spans="1:39" ht="15.75">
      <c r="A1312" s="84" t="s">
        <v>3453</v>
      </c>
      <c r="B1312" s="84" t="s">
        <v>3267</v>
      </c>
      <c r="C1312" s="87" t="s">
        <v>3293</v>
      </c>
      <c r="D1312" s="86" t="s">
        <v>3550</v>
      </c>
      <c r="E1312" s="76" t="s">
        <v>1722</v>
      </c>
      <c r="F1312" s="85" t="s">
        <v>1776</v>
      </c>
      <c r="G1312" s="84">
        <v>890103406</v>
      </c>
      <c r="H1312" s="76" t="s">
        <v>1777</v>
      </c>
      <c r="I1312" s="81">
        <v>160977900</v>
      </c>
      <c r="J1312" s="81">
        <v>160977900</v>
      </c>
      <c r="K1312" s="83">
        <v>45772</v>
      </c>
      <c r="L1312" s="82">
        <v>2025</v>
      </c>
      <c r="M1312" s="81">
        <v>0</v>
      </c>
      <c r="N1312" s="81">
        <v>0</v>
      </c>
      <c r="O1312" s="81">
        <v>160977900</v>
      </c>
      <c r="P1312" s="81">
        <v>0</v>
      </c>
      <c r="Q1312" s="80">
        <v>0</v>
      </c>
      <c r="R1312" s="77" t="s">
        <v>3457</v>
      </c>
      <c r="S1312" s="77" t="s">
        <v>3456</v>
      </c>
      <c r="T1312" s="78">
        <v>9</v>
      </c>
      <c r="U1312" s="77" t="s">
        <v>3456</v>
      </c>
      <c r="V1312" s="77" t="s">
        <v>3456</v>
      </c>
      <c r="W1312" s="77" t="s">
        <v>3456</v>
      </c>
      <c r="X1312" s="77" t="s">
        <v>3457</v>
      </c>
      <c r="Y1312" s="77" t="s">
        <v>3456</v>
      </c>
      <c r="Z1312" s="77" t="s">
        <v>3456</v>
      </c>
      <c r="AA1312" s="77" t="s">
        <v>3456</v>
      </c>
      <c r="AB1312" s="77" t="s">
        <v>3457</v>
      </c>
      <c r="AC1312" s="77" t="s">
        <v>3457</v>
      </c>
      <c r="AD1312" s="77" t="s">
        <v>3456</v>
      </c>
      <c r="AE1312" s="77" t="s">
        <v>3456</v>
      </c>
      <c r="AF1312" s="77" t="s">
        <v>3456</v>
      </c>
      <c r="AG1312" s="79">
        <v>0.75</v>
      </c>
      <c r="AH1312" s="77" t="s">
        <v>3456</v>
      </c>
      <c r="AI1312" s="77" t="s">
        <v>3457</v>
      </c>
      <c r="AJ1312" s="77" t="s">
        <v>3457</v>
      </c>
      <c r="AK1312" s="77" t="s">
        <v>3457</v>
      </c>
      <c r="AL1312" s="50" t="s">
        <v>910</v>
      </c>
      <c r="AM1312" s="50">
        <v>78</v>
      </c>
    </row>
    <row r="1313" spans="1:39" ht="15.75">
      <c r="A1313" s="84" t="s">
        <v>3453</v>
      </c>
      <c r="B1313" s="84" t="s">
        <v>3267</v>
      </c>
      <c r="C1313" s="87" t="s">
        <v>3280</v>
      </c>
      <c r="D1313" s="86" t="s">
        <v>3550</v>
      </c>
      <c r="E1313" s="76" t="s">
        <v>1722</v>
      </c>
      <c r="F1313" s="85" t="s">
        <v>1725</v>
      </c>
      <c r="G1313" s="84">
        <v>802001292</v>
      </c>
      <c r="H1313" s="76" t="s">
        <v>1726</v>
      </c>
      <c r="I1313" s="81">
        <v>261236850</v>
      </c>
      <c r="J1313" s="81">
        <v>261236850</v>
      </c>
      <c r="K1313" s="83">
        <v>45772</v>
      </c>
      <c r="L1313" s="82">
        <v>2025</v>
      </c>
      <c r="M1313" s="81">
        <v>0</v>
      </c>
      <c r="N1313" s="81">
        <v>0</v>
      </c>
      <c r="O1313" s="81">
        <v>261236850</v>
      </c>
      <c r="P1313" s="81">
        <v>0</v>
      </c>
      <c r="Q1313" s="80">
        <v>0</v>
      </c>
      <c r="R1313" s="77" t="s">
        <v>3457</v>
      </c>
      <c r="S1313" s="77" t="s">
        <v>3456</v>
      </c>
      <c r="T1313" s="78">
        <v>12</v>
      </c>
      <c r="U1313" s="77" t="s">
        <v>3456</v>
      </c>
      <c r="V1313" s="77" t="s">
        <v>3456</v>
      </c>
      <c r="W1313" s="77" t="s">
        <v>3456</v>
      </c>
      <c r="X1313" s="77" t="s">
        <v>3456</v>
      </c>
      <c r="Y1313" s="77" t="s">
        <v>3456</v>
      </c>
      <c r="Z1313" s="77" t="s">
        <v>3456</v>
      </c>
      <c r="AA1313" s="77" t="s">
        <v>3456</v>
      </c>
      <c r="AB1313" s="77" t="s">
        <v>3456</v>
      </c>
      <c r="AC1313" s="77" t="s">
        <v>3456</v>
      </c>
      <c r="AD1313" s="77" t="s">
        <v>3456</v>
      </c>
      <c r="AE1313" s="77" t="s">
        <v>3456</v>
      </c>
      <c r="AF1313" s="77" t="s">
        <v>3456</v>
      </c>
      <c r="AG1313" s="79">
        <v>1</v>
      </c>
      <c r="AH1313" s="77" t="s">
        <v>3456</v>
      </c>
      <c r="AI1313" s="77" t="s">
        <v>3457</v>
      </c>
      <c r="AJ1313" s="77" t="s">
        <v>3457</v>
      </c>
      <c r="AK1313" s="77" t="s">
        <v>3457</v>
      </c>
      <c r="AL1313" s="50" t="s">
        <v>910</v>
      </c>
      <c r="AM1313" s="50">
        <v>125</v>
      </c>
    </row>
    <row r="1314" spans="1:39" ht="15.75">
      <c r="A1314" s="84" t="s">
        <v>3453</v>
      </c>
      <c r="B1314" s="84" t="s">
        <v>3267</v>
      </c>
      <c r="C1314" s="87" t="s">
        <v>3281</v>
      </c>
      <c r="D1314" s="86" t="s">
        <v>3550</v>
      </c>
      <c r="E1314" s="76" t="s">
        <v>1722</v>
      </c>
      <c r="F1314" s="85" t="s">
        <v>1728</v>
      </c>
      <c r="G1314" s="84">
        <v>802003081</v>
      </c>
      <c r="H1314" s="76" t="s">
        <v>1729</v>
      </c>
      <c r="I1314" s="81">
        <v>321955800</v>
      </c>
      <c r="J1314" s="81">
        <v>321955800</v>
      </c>
      <c r="K1314" s="83">
        <v>45772</v>
      </c>
      <c r="L1314" s="82">
        <v>2025</v>
      </c>
      <c r="M1314" s="81">
        <v>0</v>
      </c>
      <c r="N1314" s="81">
        <v>0</v>
      </c>
      <c r="O1314" s="81">
        <v>321955800</v>
      </c>
      <c r="P1314" s="81">
        <v>0</v>
      </c>
      <c r="Q1314" s="80">
        <v>0</v>
      </c>
      <c r="R1314" s="77" t="s">
        <v>3457</v>
      </c>
      <c r="S1314" s="77" t="s">
        <v>3456</v>
      </c>
      <c r="T1314" s="78">
        <v>12</v>
      </c>
      <c r="U1314" s="77" t="s">
        <v>3456</v>
      </c>
      <c r="V1314" s="77" t="s">
        <v>3456</v>
      </c>
      <c r="W1314" s="77" t="s">
        <v>3456</v>
      </c>
      <c r="X1314" s="77" t="s">
        <v>3456</v>
      </c>
      <c r="Y1314" s="77" t="s">
        <v>3456</v>
      </c>
      <c r="Z1314" s="77" t="s">
        <v>3456</v>
      </c>
      <c r="AA1314" s="77" t="s">
        <v>3456</v>
      </c>
      <c r="AB1314" s="77" t="s">
        <v>3456</v>
      </c>
      <c r="AC1314" s="77" t="s">
        <v>3456</v>
      </c>
      <c r="AD1314" s="77" t="s">
        <v>3456</v>
      </c>
      <c r="AE1314" s="77" t="s">
        <v>3456</v>
      </c>
      <c r="AF1314" s="77" t="s">
        <v>3456</v>
      </c>
      <c r="AG1314" s="79">
        <v>1</v>
      </c>
      <c r="AH1314" s="77" t="s">
        <v>3456</v>
      </c>
      <c r="AI1314" s="77" t="s">
        <v>3457</v>
      </c>
      <c r="AJ1314" s="77" t="s">
        <v>3457</v>
      </c>
      <c r="AK1314" s="77" t="s">
        <v>3457</v>
      </c>
      <c r="AL1314" s="50" t="s">
        <v>910</v>
      </c>
      <c r="AM1314" s="50">
        <v>117</v>
      </c>
    </row>
    <row r="1315" spans="1:39" ht="15.75">
      <c r="A1315" s="84" t="s">
        <v>3453</v>
      </c>
      <c r="B1315" s="84" t="s">
        <v>3267</v>
      </c>
      <c r="C1315" s="87" t="s">
        <v>3283</v>
      </c>
      <c r="D1315" s="86" t="s">
        <v>3550</v>
      </c>
      <c r="E1315" s="76" t="s">
        <v>1722</v>
      </c>
      <c r="F1315" s="85" t="s">
        <v>1739</v>
      </c>
      <c r="G1315" s="84">
        <v>802006991</v>
      </c>
      <c r="H1315" s="76" t="s">
        <v>1740</v>
      </c>
      <c r="I1315" s="81">
        <v>221696850</v>
      </c>
      <c r="J1315" s="81">
        <v>221696850</v>
      </c>
      <c r="K1315" s="83">
        <v>45772</v>
      </c>
      <c r="L1315" s="82">
        <v>2025</v>
      </c>
      <c r="M1315" s="81">
        <v>0</v>
      </c>
      <c r="N1315" s="81">
        <v>0</v>
      </c>
      <c r="O1315" s="81">
        <v>221696850</v>
      </c>
      <c r="P1315" s="81">
        <v>0</v>
      </c>
      <c r="Q1315" s="80">
        <v>0</v>
      </c>
      <c r="R1315" s="77" t="s">
        <v>3457</v>
      </c>
      <c r="S1315" s="77" t="s">
        <v>3456</v>
      </c>
      <c r="T1315" s="78">
        <v>12</v>
      </c>
      <c r="U1315" s="77" t="s">
        <v>3456</v>
      </c>
      <c r="V1315" s="77" t="s">
        <v>3456</v>
      </c>
      <c r="W1315" s="77" t="s">
        <v>3456</v>
      </c>
      <c r="X1315" s="77" t="s">
        <v>3456</v>
      </c>
      <c r="Y1315" s="77" t="s">
        <v>3456</v>
      </c>
      <c r="Z1315" s="77" t="s">
        <v>3456</v>
      </c>
      <c r="AA1315" s="77" t="s">
        <v>3456</v>
      </c>
      <c r="AB1315" s="77" t="s">
        <v>3456</v>
      </c>
      <c r="AC1315" s="77" t="s">
        <v>3456</v>
      </c>
      <c r="AD1315" s="77" t="s">
        <v>3456</v>
      </c>
      <c r="AE1315" s="77" t="s">
        <v>3456</v>
      </c>
      <c r="AF1315" s="77" t="s">
        <v>3456</v>
      </c>
      <c r="AG1315" s="79">
        <v>1</v>
      </c>
      <c r="AH1315" s="77" t="s">
        <v>3456</v>
      </c>
      <c r="AI1315" s="77" t="s">
        <v>3457</v>
      </c>
      <c r="AJ1315" s="77" t="s">
        <v>3457</v>
      </c>
      <c r="AK1315" s="77" t="s">
        <v>3457</v>
      </c>
      <c r="AL1315" s="50" t="s">
        <v>910</v>
      </c>
      <c r="AM1315" s="50">
        <v>115</v>
      </c>
    </row>
    <row r="1316" spans="1:39" ht="15.75">
      <c r="A1316" s="84" t="s">
        <v>3453</v>
      </c>
      <c r="B1316" s="84" t="s">
        <v>3267</v>
      </c>
      <c r="C1316" s="87" t="s">
        <v>475</v>
      </c>
      <c r="D1316" s="86" t="s">
        <v>3550</v>
      </c>
      <c r="E1316" s="76" t="s">
        <v>1722</v>
      </c>
      <c r="F1316" s="85" t="s">
        <v>1723</v>
      </c>
      <c r="G1316" s="84">
        <v>800174123</v>
      </c>
      <c r="H1316" s="76" t="s">
        <v>473</v>
      </c>
      <c r="I1316" s="81">
        <v>321955800</v>
      </c>
      <c r="J1316" s="81">
        <v>321955800</v>
      </c>
      <c r="K1316" s="83">
        <v>45772</v>
      </c>
      <c r="L1316" s="82">
        <v>2025</v>
      </c>
      <c r="M1316" s="81">
        <v>321955763</v>
      </c>
      <c r="N1316" s="81">
        <v>37</v>
      </c>
      <c r="O1316" s="81">
        <v>0</v>
      </c>
      <c r="P1316" s="81">
        <v>451502.17</v>
      </c>
      <c r="Q1316" s="80">
        <v>1</v>
      </c>
      <c r="R1316" s="77" t="s">
        <v>3456</v>
      </c>
      <c r="S1316" s="77" t="s">
        <v>3456</v>
      </c>
      <c r="T1316" s="78">
        <v>12</v>
      </c>
      <c r="U1316" s="77" t="s">
        <v>3456</v>
      </c>
      <c r="V1316" s="77" t="s">
        <v>3456</v>
      </c>
      <c r="W1316" s="77" t="s">
        <v>3456</v>
      </c>
      <c r="X1316" s="77" t="s">
        <v>3456</v>
      </c>
      <c r="Y1316" s="77" t="s">
        <v>3456</v>
      </c>
      <c r="Z1316" s="77" t="s">
        <v>3456</v>
      </c>
      <c r="AA1316" s="77" t="s">
        <v>3456</v>
      </c>
      <c r="AB1316" s="77" t="s">
        <v>3456</v>
      </c>
      <c r="AC1316" s="77" t="s">
        <v>3456</v>
      </c>
      <c r="AD1316" s="77" t="s">
        <v>3456</v>
      </c>
      <c r="AE1316" s="77" t="s">
        <v>3456</v>
      </c>
      <c r="AF1316" s="77" t="s">
        <v>3456</v>
      </c>
      <c r="AG1316" s="79">
        <v>1</v>
      </c>
      <c r="AH1316" s="77" t="s">
        <v>3456</v>
      </c>
      <c r="AI1316" s="77" t="s">
        <v>3457</v>
      </c>
      <c r="AJ1316" s="77" t="s">
        <v>3457</v>
      </c>
      <c r="AK1316" s="77" t="s">
        <v>3457</v>
      </c>
      <c r="AL1316" s="50" t="s">
        <v>872</v>
      </c>
      <c r="AM1316" s="50">
        <v>846</v>
      </c>
    </row>
    <row r="1317" spans="1:39" ht="15.75">
      <c r="A1317" s="84" t="s">
        <v>3453</v>
      </c>
      <c r="B1317" s="84" t="s">
        <v>3267</v>
      </c>
      <c r="C1317" s="87" t="s">
        <v>3290</v>
      </c>
      <c r="D1317" s="86" t="s">
        <v>3550</v>
      </c>
      <c r="E1317" s="76" t="s">
        <v>1722</v>
      </c>
      <c r="F1317" s="85" t="s">
        <v>1767</v>
      </c>
      <c r="G1317" s="84">
        <v>802013023</v>
      </c>
      <c r="H1317" s="76" t="s">
        <v>1768</v>
      </c>
      <c r="I1317" s="81">
        <v>1366903200</v>
      </c>
      <c r="J1317" s="81">
        <v>1366903200</v>
      </c>
      <c r="K1317" s="83">
        <v>45772</v>
      </c>
      <c r="L1317" s="82">
        <v>2025</v>
      </c>
      <c r="M1317" s="81">
        <v>0</v>
      </c>
      <c r="N1317" s="81">
        <v>0</v>
      </c>
      <c r="O1317" s="81">
        <v>1366903200</v>
      </c>
      <c r="P1317" s="81">
        <v>0</v>
      </c>
      <c r="Q1317" s="80">
        <v>0</v>
      </c>
      <c r="R1317" s="77" t="s">
        <v>3456</v>
      </c>
      <c r="S1317" s="77" t="s">
        <v>3456</v>
      </c>
      <c r="T1317" s="78">
        <v>4</v>
      </c>
      <c r="U1317" s="77" t="s">
        <v>3456</v>
      </c>
      <c r="V1317" s="77" t="s">
        <v>3456</v>
      </c>
      <c r="W1317" s="77" t="s">
        <v>3457</v>
      </c>
      <c r="X1317" s="77" t="s">
        <v>3457</v>
      </c>
      <c r="Y1317" s="77" t="s">
        <v>3457</v>
      </c>
      <c r="Z1317" s="77" t="s">
        <v>3457</v>
      </c>
      <c r="AA1317" s="77" t="s">
        <v>3457</v>
      </c>
      <c r="AB1317" s="77" t="s">
        <v>3457</v>
      </c>
      <c r="AC1317" s="77" t="s">
        <v>3457</v>
      </c>
      <c r="AD1317" s="77" t="s">
        <v>3456</v>
      </c>
      <c r="AE1317" s="77" t="s">
        <v>3456</v>
      </c>
      <c r="AF1317" s="77" t="s">
        <v>3457</v>
      </c>
      <c r="AG1317" s="79">
        <v>0.33333333333333331</v>
      </c>
      <c r="AH1317" s="77" t="s">
        <v>3456</v>
      </c>
      <c r="AI1317" s="77" t="s">
        <v>3457</v>
      </c>
      <c r="AJ1317" s="77" t="s">
        <v>3457</v>
      </c>
      <c r="AK1317" s="77" t="s">
        <v>3457</v>
      </c>
      <c r="AL1317" s="50" t="s">
        <v>910</v>
      </c>
      <c r="AM1317" s="50">
        <v>9</v>
      </c>
    </row>
    <row r="1318" spans="1:39" ht="15.75">
      <c r="A1318" s="84" t="s">
        <v>3453</v>
      </c>
      <c r="B1318" s="84" t="s">
        <v>3267</v>
      </c>
      <c r="C1318" s="87" t="s">
        <v>3287</v>
      </c>
      <c r="D1318" s="86" t="s">
        <v>3550</v>
      </c>
      <c r="E1318" s="76" t="s">
        <v>1722</v>
      </c>
      <c r="F1318" s="85" t="s">
        <v>1756</v>
      </c>
      <c r="G1318" s="84">
        <v>802009856</v>
      </c>
      <c r="H1318" s="76" t="s">
        <v>1757</v>
      </c>
      <c r="I1318" s="81">
        <v>160977900</v>
      </c>
      <c r="J1318" s="81">
        <v>160977900</v>
      </c>
      <c r="K1318" s="83">
        <v>45772</v>
      </c>
      <c r="L1318" s="82">
        <v>2025</v>
      </c>
      <c r="M1318" s="81">
        <v>0</v>
      </c>
      <c r="N1318" s="81">
        <v>0</v>
      </c>
      <c r="O1318" s="81">
        <v>160977900</v>
      </c>
      <c r="P1318" s="81">
        <v>0</v>
      </c>
      <c r="Q1318" s="80">
        <v>0</v>
      </c>
      <c r="R1318" s="77" t="s">
        <v>3456</v>
      </c>
      <c r="S1318" s="77" t="s">
        <v>3456</v>
      </c>
      <c r="T1318" s="78">
        <v>11</v>
      </c>
      <c r="U1318" s="77" t="s">
        <v>3456</v>
      </c>
      <c r="V1318" s="77" t="s">
        <v>3456</v>
      </c>
      <c r="W1318" s="77" t="s">
        <v>3456</v>
      </c>
      <c r="X1318" s="77" t="s">
        <v>3456</v>
      </c>
      <c r="Y1318" s="77" t="s">
        <v>3456</v>
      </c>
      <c r="Z1318" s="77" t="s">
        <v>3456</v>
      </c>
      <c r="AA1318" s="77" t="s">
        <v>3456</v>
      </c>
      <c r="AB1318" s="77" t="s">
        <v>3456</v>
      </c>
      <c r="AC1318" s="77" t="s">
        <v>3456</v>
      </c>
      <c r="AD1318" s="77" t="s">
        <v>3456</v>
      </c>
      <c r="AE1318" s="77" t="s">
        <v>3457</v>
      </c>
      <c r="AF1318" s="77" t="s">
        <v>3456</v>
      </c>
      <c r="AG1318" s="79">
        <v>0.91666666666666663</v>
      </c>
      <c r="AH1318" s="77" t="s">
        <v>3456</v>
      </c>
      <c r="AI1318" s="77" t="s">
        <v>3457</v>
      </c>
      <c r="AJ1318" s="77" t="s">
        <v>3457</v>
      </c>
      <c r="AK1318" s="77" t="s">
        <v>3457</v>
      </c>
      <c r="AL1318" s="50" t="s">
        <v>910</v>
      </c>
      <c r="AM1318" s="50">
        <v>95</v>
      </c>
    </row>
    <row r="1319" spans="1:39" ht="15.75">
      <c r="A1319" s="84" t="s">
        <v>3453</v>
      </c>
      <c r="B1319" s="84" t="s">
        <v>3267</v>
      </c>
      <c r="C1319" s="87" t="s">
        <v>3285</v>
      </c>
      <c r="D1319" s="86" t="s">
        <v>3550</v>
      </c>
      <c r="E1319" s="76" t="s">
        <v>1722</v>
      </c>
      <c r="F1319" s="85" t="s">
        <v>1750</v>
      </c>
      <c r="G1319" s="84">
        <v>802009463</v>
      </c>
      <c r="H1319" s="76" t="s">
        <v>1751</v>
      </c>
      <c r="I1319" s="81">
        <v>160977900</v>
      </c>
      <c r="J1319" s="81">
        <v>160977900</v>
      </c>
      <c r="K1319" s="83">
        <v>45772</v>
      </c>
      <c r="L1319" s="82">
        <v>2025</v>
      </c>
      <c r="M1319" s="81">
        <v>144520500</v>
      </c>
      <c r="N1319" s="81">
        <v>0</v>
      </c>
      <c r="O1319" s="81">
        <v>16457400</v>
      </c>
      <c r="P1319" s="81">
        <v>0</v>
      </c>
      <c r="Q1319" s="80">
        <v>0.89776609087334347</v>
      </c>
      <c r="R1319" s="77" t="s">
        <v>3456</v>
      </c>
      <c r="S1319" s="77" t="s">
        <v>3456</v>
      </c>
      <c r="T1319" s="78">
        <v>12</v>
      </c>
      <c r="U1319" s="77" t="s">
        <v>3456</v>
      </c>
      <c r="V1319" s="77" t="s">
        <v>3456</v>
      </c>
      <c r="W1319" s="77" t="s">
        <v>3456</v>
      </c>
      <c r="X1319" s="77" t="s">
        <v>3456</v>
      </c>
      <c r="Y1319" s="77" t="s">
        <v>3456</v>
      </c>
      <c r="Z1319" s="77" t="s">
        <v>3456</v>
      </c>
      <c r="AA1319" s="77" t="s">
        <v>3456</v>
      </c>
      <c r="AB1319" s="77" t="s">
        <v>3456</v>
      </c>
      <c r="AC1319" s="77" t="s">
        <v>3456</v>
      </c>
      <c r="AD1319" s="77" t="s">
        <v>3456</v>
      </c>
      <c r="AE1319" s="77" t="s">
        <v>3456</v>
      </c>
      <c r="AF1319" s="77" t="s">
        <v>3456</v>
      </c>
      <c r="AG1319" s="79">
        <v>1</v>
      </c>
      <c r="AH1319" s="77" t="s">
        <v>3456</v>
      </c>
      <c r="AI1319" s="77" t="s">
        <v>3457</v>
      </c>
      <c r="AJ1319" s="77" t="s">
        <v>3457</v>
      </c>
      <c r="AK1319" s="77" t="s">
        <v>3457</v>
      </c>
      <c r="AL1319" s="50" t="s">
        <v>876</v>
      </c>
      <c r="AM1319" s="50">
        <v>199</v>
      </c>
    </row>
    <row r="1320" spans="1:39" ht="15.75">
      <c r="A1320" s="84" t="s">
        <v>3453</v>
      </c>
      <c r="B1320" s="84" t="s">
        <v>3267</v>
      </c>
      <c r="C1320" s="87" t="s">
        <v>241</v>
      </c>
      <c r="D1320" s="86" t="s">
        <v>3550</v>
      </c>
      <c r="E1320" s="76" t="s">
        <v>1722</v>
      </c>
      <c r="F1320" s="85" t="s">
        <v>1745</v>
      </c>
      <c r="G1320" s="84">
        <v>802009049</v>
      </c>
      <c r="H1320" s="76" t="s">
        <v>1746</v>
      </c>
      <c r="I1320" s="81">
        <v>221696850</v>
      </c>
      <c r="J1320" s="81">
        <v>221696850</v>
      </c>
      <c r="K1320" s="83">
        <v>45772</v>
      </c>
      <c r="L1320" s="82">
        <v>2025</v>
      </c>
      <c r="M1320" s="81">
        <v>216506850</v>
      </c>
      <c r="N1320" s="81">
        <v>0</v>
      </c>
      <c r="O1320" s="81">
        <v>5190000</v>
      </c>
      <c r="P1320" s="81">
        <v>9964449</v>
      </c>
      <c r="Q1320" s="80">
        <v>0.97658965384487872</v>
      </c>
      <c r="R1320" s="77" t="s">
        <v>3456</v>
      </c>
      <c r="S1320" s="77" t="s">
        <v>3456</v>
      </c>
      <c r="T1320" s="78">
        <v>12</v>
      </c>
      <c r="U1320" s="77" t="s">
        <v>3456</v>
      </c>
      <c r="V1320" s="77" t="s">
        <v>3456</v>
      </c>
      <c r="W1320" s="77" t="s">
        <v>3456</v>
      </c>
      <c r="X1320" s="77" t="s">
        <v>3456</v>
      </c>
      <c r="Y1320" s="77" t="s">
        <v>3456</v>
      </c>
      <c r="Z1320" s="77" t="s">
        <v>3456</v>
      </c>
      <c r="AA1320" s="77" t="s">
        <v>3456</v>
      </c>
      <c r="AB1320" s="77" t="s">
        <v>3456</v>
      </c>
      <c r="AC1320" s="77" t="s">
        <v>3456</v>
      </c>
      <c r="AD1320" s="77" t="s">
        <v>3456</v>
      </c>
      <c r="AE1320" s="77" t="s">
        <v>3456</v>
      </c>
      <c r="AF1320" s="77" t="s">
        <v>3456</v>
      </c>
      <c r="AG1320" s="79">
        <v>1</v>
      </c>
      <c r="AH1320" s="77" t="s">
        <v>3456</v>
      </c>
      <c r="AI1320" s="77" t="s">
        <v>3457</v>
      </c>
      <c r="AJ1320" s="77" t="s">
        <v>3457</v>
      </c>
      <c r="AK1320" s="77" t="s">
        <v>3457</v>
      </c>
      <c r="AL1320" s="50" t="s">
        <v>872</v>
      </c>
      <c r="AM1320" s="50">
        <v>601</v>
      </c>
    </row>
    <row r="1321" spans="1:39" ht="15.75">
      <c r="A1321" s="84" t="s">
        <v>3453</v>
      </c>
      <c r="B1321" s="84" t="s">
        <v>3267</v>
      </c>
      <c r="C1321" s="87" t="s">
        <v>255</v>
      </c>
      <c r="D1321" s="86" t="s">
        <v>3508</v>
      </c>
      <c r="E1321" s="76" t="s">
        <v>794</v>
      </c>
      <c r="F1321" s="85" t="s">
        <v>1064</v>
      </c>
      <c r="G1321" s="84">
        <v>824000725</v>
      </c>
      <c r="H1321" s="76" t="s">
        <v>1065</v>
      </c>
      <c r="I1321" s="81">
        <v>1002589500</v>
      </c>
      <c r="J1321" s="81">
        <v>1002589500</v>
      </c>
      <c r="K1321" s="83">
        <v>45772</v>
      </c>
      <c r="L1321" s="82">
        <v>2025</v>
      </c>
      <c r="M1321" s="81">
        <v>986437332</v>
      </c>
      <c r="N1321" s="81">
        <v>16152168</v>
      </c>
      <c r="O1321" s="81">
        <v>0</v>
      </c>
      <c r="P1321" s="81">
        <v>1412204</v>
      </c>
      <c r="Q1321" s="80">
        <v>1</v>
      </c>
      <c r="R1321" s="77" t="s">
        <v>3456</v>
      </c>
      <c r="S1321" s="77" t="s">
        <v>3456</v>
      </c>
      <c r="T1321" s="78">
        <v>12</v>
      </c>
      <c r="U1321" s="77" t="s">
        <v>3456</v>
      </c>
      <c r="V1321" s="77" t="s">
        <v>3456</v>
      </c>
      <c r="W1321" s="77" t="s">
        <v>3456</v>
      </c>
      <c r="X1321" s="77" t="s">
        <v>3456</v>
      </c>
      <c r="Y1321" s="77" t="s">
        <v>3456</v>
      </c>
      <c r="Z1321" s="77" t="s">
        <v>3456</v>
      </c>
      <c r="AA1321" s="77" t="s">
        <v>3456</v>
      </c>
      <c r="AB1321" s="77" t="s">
        <v>3456</v>
      </c>
      <c r="AC1321" s="77" t="s">
        <v>3456</v>
      </c>
      <c r="AD1321" s="77" t="s">
        <v>3456</v>
      </c>
      <c r="AE1321" s="77" t="s">
        <v>3456</v>
      </c>
      <c r="AF1321" s="77" t="s">
        <v>3456</v>
      </c>
      <c r="AG1321" s="79">
        <v>1</v>
      </c>
      <c r="AH1321" s="77" t="s">
        <v>3456</v>
      </c>
      <c r="AI1321" s="77" t="s">
        <v>3457</v>
      </c>
      <c r="AJ1321" s="77" t="s">
        <v>3457</v>
      </c>
      <c r="AK1321" s="77" t="s">
        <v>3457</v>
      </c>
      <c r="AL1321" s="50" t="s">
        <v>872</v>
      </c>
      <c r="AM1321" s="50">
        <v>590</v>
      </c>
    </row>
    <row r="1322" spans="1:39" ht="15.75">
      <c r="A1322" s="84" t="s">
        <v>3453</v>
      </c>
      <c r="B1322" s="84" t="s">
        <v>3267</v>
      </c>
      <c r="C1322" s="87" t="s">
        <v>3298</v>
      </c>
      <c r="D1322" s="86" t="s">
        <v>3508</v>
      </c>
      <c r="E1322" s="76" t="s">
        <v>794</v>
      </c>
      <c r="F1322" s="85" t="s">
        <v>1070</v>
      </c>
      <c r="G1322" s="84">
        <v>824002672</v>
      </c>
      <c r="H1322" s="76" t="s">
        <v>1071</v>
      </c>
      <c r="I1322" s="81">
        <v>200517900</v>
      </c>
      <c r="J1322" s="81">
        <v>200517900</v>
      </c>
      <c r="K1322" s="83">
        <v>45772</v>
      </c>
      <c r="L1322" s="82">
        <v>2025</v>
      </c>
      <c r="M1322" s="81">
        <v>0</v>
      </c>
      <c r="N1322" s="81">
        <v>0</v>
      </c>
      <c r="O1322" s="81">
        <v>200517900</v>
      </c>
      <c r="P1322" s="81">
        <v>0</v>
      </c>
      <c r="Q1322" s="80">
        <v>0</v>
      </c>
      <c r="R1322" s="77" t="s">
        <v>3457</v>
      </c>
      <c r="S1322" s="77" t="s">
        <v>3456</v>
      </c>
      <c r="T1322" s="78">
        <v>10</v>
      </c>
      <c r="U1322" s="77" t="s">
        <v>3456</v>
      </c>
      <c r="V1322" s="77" t="s">
        <v>3456</v>
      </c>
      <c r="W1322" s="77" t="s">
        <v>3456</v>
      </c>
      <c r="X1322" s="77" t="s">
        <v>3456</v>
      </c>
      <c r="Y1322" s="77" t="s">
        <v>3456</v>
      </c>
      <c r="Z1322" s="77" t="s">
        <v>3456</v>
      </c>
      <c r="AA1322" s="77" t="s">
        <v>3456</v>
      </c>
      <c r="AB1322" s="77" t="s">
        <v>3457</v>
      </c>
      <c r="AC1322" s="77" t="s">
        <v>3457</v>
      </c>
      <c r="AD1322" s="77" t="s">
        <v>3456</v>
      </c>
      <c r="AE1322" s="77" t="s">
        <v>3456</v>
      </c>
      <c r="AF1322" s="77" t="s">
        <v>3456</v>
      </c>
      <c r="AG1322" s="79">
        <v>0.83333333333333337</v>
      </c>
      <c r="AH1322" s="77" t="s">
        <v>3456</v>
      </c>
      <c r="AI1322" s="77" t="s">
        <v>3457</v>
      </c>
      <c r="AJ1322" s="77" t="s">
        <v>3457</v>
      </c>
      <c r="AK1322" s="77" t="s">
        <v>3457</v>
      </c>
      <c r="AL1322" s="50" t="s">
        <v>876</v>
      </c>
      <c r="AM1322" s="50">
        <v>253</v>
      </c>
    </row>
    <row r="1323" spans="1:39" ht="15.75">
      <c r="A1323" s="84" t="s">
        <v>3453</v>
      </c>
      <c r="B1323" s="84" t="s">
        <v>3267</v>
      </c>
      <c r="C1323" s="87" t="s">
        <v>3296</v>
      </c>
      <c r="D1323" s="86" t="s">
        <v>3508</v>
      </c>
      <c r="E1323" s="76" t="s">
        <v>794</v>
      </c>
      <c r="F1323" s="85" t="s">
        <v>1055</v>
      </c>
      <c r="G1323" s="84">
        <v>824000462</v>
      </c>
      <c r="H1323" s="76" t="s">
        <v>1056</v>
      </c>
      <c r="I1323" s="81">
        <v>200517900</v>
      </c>
      <c r="J1323" s="81">
        <v>200517900</v>
      </c>
      <c r="K1323" s="83">
        <v>45772</v>
      </c>
      <c r="L1323" s="82">
        <v>2025</v>
      </c>
      <c r="M1323" s="81">
        <v>0</v>
      </c>
      <c r="N1323" s="81">
        <v>0</v>
      </c>
      <c r="O1323" s="81">
        <v>200517900</v>
      </c>
      <c r="P1323" s="81">
        <v>0</v>
      </c>
      <c r="Q1323" s="80">
        <v>0</v>
      </c>
      <c r="R1323" s="77" t="s">
        <v>3457</v>
      </c>
      <c r="S1323" s="77" t="s">
        <v>3456</v>
      </c>
      <c r="T1323" s="78">
        <v>12</v>
      </c>
      <c r="U1323" s="77" t="s">
        <v>3456</v>
      </c>
      <c r="V1323" s="77" t="s">
        <v>3456</v>
      </c>
      <c r="W1323" s="77" t="s">
        <v>3456</v>
      </c>
      <c r="X1323" s="77" t="s">
        <v>3456</v>
      </c>
      <c r="Y1323" s="77" t="s">
        <v>3456</v>
      </c>
      <c r="Z1323" s="77" t="s">
        <v>3456</v>
      </c>
      <c r="AA1323" s="77" t="s">
        <v>3456</v>
      </c>
      <c r="AB1323" s="77" t="s">
        <v>3456</v>
      </c>
      <c r="AC1323" s="77" t="s">
        <v>3456</v>
      </c>
      <c r="AD1323" s="77" t="s">
        <v>3456</v>
      </c>
      <c r="AE1323" s="77" t="s">
        <v>3456</v>
      </c>
      <c r="AF1323" s="77" t="s">
        <v>3456</v>
      </c>
      <c r="AG1323" s="79">
        <v>1</v>
      </c>
      <c r="AH1323" s="77" t="s">
        <v>3456</v>
      </c>
      <c r="AI1323" s="77" t="s">
        <v>3457</v>
      </c>
      <c r="AJ1323" s="77" t="s">
        <v>3457</v>
      </c>
      <c r="AK1323" s="77" t="s">
        <v>3457</v>
      </c>
      <c r="AL1323" s="50" t="s">
        <v>872</v>
      </c>
      <c r="AM1323" s="50">
        <v>446</v>
      </c>
    </row>
    <row r="1324" spans="1:39" ht="15.75">
      <c r="A1324" s="84" t="s">
        <v>3453</v>
      </c>
      <c r="B1324" s="84" t="s">
        <v>3267</v>
      </c>
      <c r="C1324" s="87" t="s">
        <v>115</v>
      </c>
      <c r="D1324" s="86" t="s">
        <v>3508</v>
      </c>
      <c r="E1324" s="76" t="s">
        <v>794</v>
      </c>
      <c r="F1324" s="85" t="s">
        <v>1082</v>
      </c>
      <c r="G1324" s="84">
        <v>892300387</v>
      </c>
      <c r="H1324" s="76" t="s">
        <v>1083</v>
      </c>
      <c r="I1324" s="81">
        <v>200517900</v>
      </c>
      <c r="J1324" s="81">
        <v>200517900</v>
      </c>
      <c r="K1324" s="83">
        <v>45772</v>
      </c>
      <c r="L1324" s="82">
        <v>2025</v>
      </c>
      <c r="M1324" s="81">
        <v>200517900</v>
      </c>
      <c r="N1324" s="81">
        <v>0</v>
      </c>
      <c r="O1324" s="81">
        <v>0</v>
      </c>
      <c r="P1324" s="81">
        <v>0</v>
      </c>
      <c r="Q1324" s="80">
        <v>1</v>
      </c>
      <c r="R1324" s="77" t="s">
        <v>3456</v>
      </c>
      <c r="S1324" s="77" t="s">
        <v>3456</v>
      </c>
      <c r="T1324" s="78">
        <v>12</v>
      </c>
      <c r="U1324" s="77" t="s">
        <v>3456</v>
      </c>
      <c r="V1324" s="77" t="s">
        <v>3456</v>
      </c>
      <c r="W1324" s="77" t="s">
        <v>3456</v>
      </c>
      <c r="X1324" s="77" t="s">
        <v>3456</v>
      </c>
      <c r="Y1324" s="77" t="s">
        <v>3456</v>
      </c>
      <c r="Z1324" s="77" t="s">
        <v>3456</v>
      </c>
      <c r="AA1324" s="77" t="s">
        <v>3456</v>
      </c>
      <c r="AB1324" s="77" t="s">
        <v>3456</v>
      </c>
      <c r="AC1324" s="77" t="s">
        <v>3456</v>
      </c>
      <c r="AD1324" s="77" t="s">
        <v>3456</v>
      </c>
      <c r="AE1324" s="77" t="s">
        <v>3456</v>
      </c>
      <c r="AF1324" s="77" t="s">
        <v>3456</v>
      </c>
      <c r="AG1324" s="79">
        <v>1</v>
      </c>
      <c r="AH1324" s="77" t="s">
        <v>3456</v>
      </c>
      <c r="AI1324" s="77" t="s">
        <v>3457</v>
      </c>
      <c r="AJ1324" s="77" t="s">
        <v>3457</v>
      </c>
      <c r="AK1324" s="77" t="s">
        <v>3457</v>
      </c>
      <c r="AL1324" s="50" t="s">
        <v>872</v>
      </c>
      <c r="AM1324" s="50">
        <v>806</v>
      </c>
    </row>
    <row r="1325" spans="1:39" ht="15.75">
      <c r="A1325" s="84" t="s">
        <v>3453</v>
      </c>
      <c r="B1325" s="84" t="s">
        <v>3267</v>
      </c>
      <c r="C1325" s="87" t="s">
        <v>312</v>
      </c>
      <c r="D1325" s="86" t="s">
        <v>3499</v>
      </c>
      <c r="E1325" s="76" t="s">
        <v>786</v>
      </c>
      <c r="F1325" s="85" t="s">
        <v>1523</v>
      </c>
      <c r="G1325" s="84">
        <v>809001159</v>
      </c>
      <c r="H1325" s="76" t="s">
        <v>1524</v>
      </c>
      <c r="I1325" s="81">
        <v>200517900</v>
      </c>
      <c r="J1325" s="81">
        <v>200517900</v>
      </c>
      <c r="K1325" s="83">
        <v>45772</v>
      </c>
      <c r="L1325" s="82">
        <v>2025</v>
      </c>
      <c r="M1325" s="81">
        <v>200517900</v>
      </c>
      <c r="N1325" s="81">
        <v>0</v>
      </c>
      <c r="O1325" s="81">
        <v>0</v>
      </c>
      <c r="P1325" s="81">
        <v>48173</v>
      </c>
      <c r="Q1325" s="80">
        <v>1</v>
      </c>
      <c r="R1325" s="77" t="s">
        <v>3456</v>
      </c>
      <c r="S1325" s="77" t="s">
        <v>3456</v>
      </c>
      <c r="T1325" s="78">
        <v>11</v>
      </c>
      <c r="U1325" s="77" t="s">
        <v>3456</v>
      </c>
      <c r="V1325" s="77" t="s">
        <v>3456</v>
      </c>
      <c r="W1325" s="77" t="s">
        <v>3456</v>
      </c>
      <c r="X1325" s="77" t="s">
        <v>3456</v>
      </c>
      <c r="Y1325" s="77" t="s">
        <v>3456</v>
      </c>
      <c r="Z1325" s="77" t="s">
        <v>3457</v>
      </c>
      <c r="AA1325" s="77" t="s">
        <v>3456</v>
      </c>
      <c r="AB1325" s="77" t="s">
        <v>3456</v>
      </c>
      <c r="AC1325" s="77" t="s">
        <v>3456</v>
      </c>
      <c r="AD1325" s="77" t="s">
        <v>3456</v>
      </c>
      <c r="AE1325" s="77" t="s">
        <v>3456</v>
      </c>
      <c r="AF1325" s="77" t="s">
        <v>3456</v>
      </c>
      <c r="AG1325" s="79">
        <v>0.91666666666666663</v>
      </c>
      <c r="AH1325" s="77" t="s">
        <v>3456</v>
      </c>
      <c r="AI1325" s="77" t="s">
        <v>3457</v>
      </c>
      <c r="AJ1325" s="77" t="s">
        <v>3457</v>
      </c>
      <c r="AK1325" s="77" t="s">
        <v>3457</v>
      </c>
      <c r="AL1325" s="50" t="s">
        <v>872</v>
      </c>
      <c r="AM1325" s="50">
        <v>537</v>
      </c>
    </row>
    <row r="1326" spans="1:39" ht="15.75">
      <c r="A1326" s="84" t="s">
        <v>3453</v>
      </c>
      <c r="B1326" s="84" t="s">
        <v>3267</v>
      </c>
      <c r="C1326" s="87" t="s">
        <v>676</v>
      </c>
      <c r="D1326" s="86" t="s">
        <v>3608</v>
      </c>
      <c r="E1326" s="76" t="s">
        <v>813</v>
      </c>
      <c r="F1326" s="85" t="s">
        <v>3266</v>
      </c>
      <c r="G1326" s="84">
        <v>838000096</v>
      </c>
      <c r="H1326" s="76" t="s">
        <v>677</v>
      </c>
      <c r="I1326" s="81">
        <v>401035800</v>
      </c>
      <c r="J1326" s="81">
        <v>401035800</v>
      </c>
      <c r="K1326" s="83">
        <v>45735</v>
      </c>
      <c r="L1326" s="82">
        <v>2025</v>
      </c>
      <c r="M1326" s="81">
        <v>401035800</v>
      </c>
      <c r="N1326" s="81">
        <v>0</v>
      </c>
      <c r="O1326" s="81">
        <v>0</v>
      </c>
      <c r="P1326" s="81">
        <v>720034</v>
      </c>
      <c r="Q1326" s="80">
        <v>1</v>
      </c>
      <c r="R1326" s="77" t="s">
        <v>3456</v>
      </c>
      <c r="S1326" s="77" t="s">
        <v>3456</v>
      </c>
      <c r="T1326" s="78">
        <v>12</v>
      </c>
      <c r="U1326" s="77" t="s">
        <v>3456</v>
      </c>
      <c r="V1326" s="77" t="s">
        <v>3456</v>
      </c>
      <c r="W1326" s="77" t="s">
        <v>3456</v>
      </c>
      <c r="X1326" s="77" t="s">
        <v>3456</v>
      </c>
      <c r="Y1326" s="77" t="s">
        <v>3456</v>
      </c>
      <c r="Z1326" s="77" t="s">
        <v>3456</v>
      </c>
      <c r="AA1326" s="77" t="s">
        <v>3456</v>
      </c>
      <c r="AB1326" s="77" t="s">
        <v>3456</v>
      </c>
      <c r="AC1326" s="77" t="s">
        <v>3456</v>
      </c>
      <c r="AD1326" s="77" t="s">
        <v>3456</v>
      </c>
      <c r="AE1326" s="77" t="s">
        <v>3456</v>
      </c>
      <c r="AF1326" s="77" t="s">
        <v>3456</v>
      </c>
      <c r="AG1326" s="79">
        <v>1</v>
      </c>
      <c r="AH1326" s="77" t="s">
        <v>3456</v>
      </c>
      <c r="AI1326" s="77" t="s">
        <v>3457</v>
      </c>
      <c r="AJ1326" s="77" t="s">
        <v>3457</v>
      </c>
      <c r="AK1326" s="77" t="s">
        <v>3457</v>
      </c>
      <c r="AL1326" s="50" t="s">
        <v>872</v>
      </c>
      <c r="AM1326" s="50">
        <v>793</v>
      </c>
    </row>
    <row r="1327" spans="1:39" ht="15.75">
      <c r="A1327" s="84" t="s">
        <v>3453</v>
      </c>
      <c r="B1327" s="84" t="s">
        <v>3267</v>
      </c>
      <c r="C1327" s="87" t="s">
        <v>3288</v>
      </c>
      <c r="D1327" s="86" t="s">
        <v>3550</v>
      </c>
      <c r="E1327" s="76" t="s">
        <v>1722</v>
      </c>
      <c r="F1327" s="85" t="s">
        <v>1696</v>
      </c>
      <c r="G1327" s="84">
        <v>802010241</v>
      </c>
      <c r="H1327" s="76" t="s">
        <v>1759</v>
      </c>
      <c r="I1327" s="81">
        <v>200517900</v>
      </c>
      <c r="J1327" s="81">
        <v>200517900</v>
      </c>
      <c r="K1327" s="83">
        <v>45772</v>
      </c>
      <c r="L1327" s="82">
        <v>2025</v>
      </c>
      <c r="M1327" s="81">
        <v>0</v>
      </c>
      <c r="N1327" s="81">
        <v>0</v>
      </c>
      <c r="O1327" s="81">
        <v>200517900</v>
      </c>
      <c r="P1327" s="81">
        <v>0</v>
      </c>
      <c r="Q1327" s="80">
        <v>0</v>
      </c>
      <c r="R1327" s="77" t="s">
        <v>3457</v>
      </c>
      <c r="S1327" s="77" t="s">
        <v>3456</v>
      </c>
      <c r="T1327" s="78">
        <v>10</v>
      </c>
      <c r="U1327" s="77" t="s">
        <v>3456</v>
      </c>
      <c r="V1327" s="77" t="s">
        <v>3456</v>
      </c>
      <c r="W1327" s="77" t="s">
        <v>3456</v>
      </c>
      <c r="X1327" s="77" t="s">
        <v>3456</v>
      </c>
      <c r="Y1327" s="77" t="s">
        <v>3456</v>
      </c>
      <c r="Z1327" s="77" t="s">
        <v>3457</v>
      </c>
      <c r="AA1327" s="77" t="s">
        <v>3456</v>
      </c>
      <c r="AB1327" s="77" t="s">
        <v>3456</v>
      </c>
      <c r="AC1327" s="77" t="s">
        <v>3457</v>
      </c>
      <c r="AD1327" s="77" t="s">
        <v>3456</v>
      </c>
      <c r="AE1327" s="77" t="s">
        <v>3456</v>
      </c>
      <c r="AF1327" s="77" t="s">
        <v>3456</v>
      </c>
      <c r="AG1327" s="79">
        <v>0.83333333333333337</v>
      </c>
      <c r="AH1327" s="77" t="s">
        <v>3456</v>
      </c>
      <c r="AI1327" s="77" t="s">
        <v>3457</v>
      </c>
      <c r="AJ1327" s="77" t="s">
        <v>3457</v>
      </c>
      <c r="AK1327" s="77" t="s">
        <v>3457</v>
      </c>
      <c r="AL1327" s="50" t="s">
        <v>910</v>
      </c>
      <c r="AM1327" s="50">
        <v>56</v>
      </c>
    </row>
    <row r="1328" spans="1:39" ht="15.75">
      <c r="A1328" s="84" t="s">
        <v>3453</v>
      </c>
      <c r="B1328" s="84" t="s">
        <v>3267</v>
      </c>
      <c r="C1328" s="87" t="s">
        <v>3279</v>
      </c>
      <c r="D1328" s="86" t="s">
        <v>3467</v>
      </c>
      <c r="E1328" s="76" t="s">
        <v>790</v>
      </c>
      <c r="F1328" s="85" t="s">
        <v>3087</v>
      </c>
      <c r="G1328" s="84">
        <v>890982430</v>
      </c>
      <c r="H1328" s="76" t="s">
        <v>3088</v>
      </c>
      <c r="I1328" s="81">
        <v>788408600</v>
      </c>
      <c r="J1328" s="81">
        <v>788408600</v>
      </c>
      <c r="K1328" s="83">
        <v>45772</v>
      </c>
      <c r="L1328" s="82">
        <v>2025</v>
      </c>
      <c r="M1328" s="81">
        <v>0</v>
      </c>
      <c r="N1328" s="81">
        <v>0</v>
      </c>
      <c r="O1328" s="81">
        <v>788408600</v>
      </c>
      <c r="P1328" s="81">
        <v>0</v>
      </c>
      <c r="Q1328" s="80">
        <v>0</v>
      </c>
      <c r="R1328" s="77" t="s">
        <v>3457</v>
      </c>
      <c r="S1328" s="77" t="s">
        <v>3456</v>
      </c>
      <c r="T1328" s="78">
        <v>9</v>
      </c>
      <c r="U1328" s="77" t="s">
        <v>3456</v>
      </c>
      <c r="V1328" s="77" t="s">
        <v>3456</v>
      </c>
      <c r="W1328" s="77" t="s">
        <v>3456</v>
      </c>
      <c r="X1328" s="77" t="s">
        <v>3457</v>
      </c>
      <c r="Y1328" s="77" t="s">
        <v>3456</v>
      </c>
      <c r="Z1328" s="77" t="s">
        <v>3456</v>
      </c>
      <c r="AA1328" s="77" t="s">
        <v>3456</v>
      </c>
      <c r="AB1328" s="77" t="s">
        <v>3456</v>
      </c>
      <c r="AC1328" s="77" t="s">
        <v>3456</v>
      </c>
      <c r="AD1328" s="77" t="s">
        <v>3456</v>
      </c>
      <c r="AE1328" s="77" t="s">
        <v>3457</v>
      </c>
      <c r="AF1328" s="77" t="s">
        <v>3457</v>
      </c>
      <c r="AG1328" s="79">
        <v>0.75</v>
      </c>
      <c r="AH1328" s="77" t="s">
        <v>3456</v>
      </c>
      <c r="AI1328" s="77" t="s">
        <v>3457</v>
      </c>
      <c r="AJ1328" s="77" t="s">
        <v>3457</v>
      </c>
      <c r="AK1328" s="77" t="s">
        <v>3457</v>
      </c>
      <c r="AL1328" s="50" t="s">
        <v>876</v>
      </c>
      <c r="AM1328" s="50">
        <v>176</v>
      </c>
    </row>
    <row r="1329" spans="1:39" ht="15.75">
      <c r="A1329" s="84" t="s">
        <v>3453</v>
      </c>
      <c r="B1329" s="84" t="s">
        <v>3267</v>
      </c>
      <c r="C1329" s="87" t="s">
        <v>265</v>
      </c>
      <c r="D1329" s="86" t="s">
        <v>3504</v>
      </c>
      <c r="E1329" s="76" t="s">
        <v>796</v>
      </c>
      <c r="F1329" s="85" t="s">
        <v>3278</v>
      </c>
      <c r="G1329" s="84">
        <v>892000264</v>
      </c>
      <c r="H1329" s="76" t="s">
        <v>2251</v>
      </c>
      <c r="I1329" s="81">
        <v>281808600</v>
      </c>
      <c r="J1329" s="81">
        <v>281808600</v>
      </c>
      <c r="K1329" s="83">
        <v>45735</v>
      </c>
      <c r="L1329" s="82">
        <v>2025</v>
      </c>
      <c r="M1329" s="81">
        <v>259540000</v>
      </c>
      <c r="N1329" s="81">
        <v>0</v>
      </c>
      <c r="O1329" s="81">
        <v>22268600</v>
      </c>
      <c r="P1329" s="81">
        <v>24767</v>
      </c>
      <c r="Q1329" s="80">
        <v>0.92097970040658805</v>
      </c>
      <c r="R1329" s="77" t="s">
        <v>3456</v>
      </c>
      <c r="S1329" s="77" t="s">
        <v>3456</v>
      </c>
      <c r="T1329" s="78">
        <v>12</v>
      </c>
      <c r="U1329" s="77" t="s">
        <v>3456</v>
      </c>
      <c r="V1329" s="77" t="s">
        <v>3456</v>
      </c>
      <c r="W1329" s="77" t="s">
        <v>3456</v>
      </c>
      <c r="X1329" s="77" t="s">
        <v>3456</v>
      </c>
      <c r="Y1329" s="77" t="s">
        <v>3456</v>
      </c>
      <c r="Z1329" s="77" t="s">
        <v>3456</v>
      </c>
      <c r="AA1329" s="77" t="s">
        <v>3456</v>
      </c>
      <c r="AB1329" s="77" t="s">
        <v>3456</v>
      </c>
      <c r="AC1329" s="77" t="s">
        <v>3456</v>
      </c>
      <c r="AD1329" s="77" t="s">
        <v>3456</v>
      </c>
      <c r="AE1329" s="77" t="s">
        <v>3456</v>
      </c>
      <c r="AF1329" s="77" t="s">
        <v>3456</v>
      </c>
      <c r="AG1329" s="79">
        <v>1</v>
      </c>
      <c r="AH1329" s="77" t="s">
        <v>3457</v>
      </c>
      <c r="AI1329" s="77" t="s">
        <v>3457</v>
      </c>
      <c r="AJ1329" s="77" t="s">
        <v>3457</v>
      </c>
      <c r="AK1329" s="77" t="s">
        <v>3457</v>
      </c>
      <c r="AL1329" s="50" t="s">
        <v>872</v>
      </c>
      <c r="AM1329" s="50">
        <v>580</v>
      </c>
    </row>
    <row r="1330" spans="1:39" ht="15.75">
      <c r="A1330" s="84" t="s">
        <v>3453</v>
      </c>
      <c r="B1330" s="84" t="s">
        <v>3267</v>
      </c>
      <c r="C1330" s="87" t="s">
        <v>3269</v>
      </c>
      <c r="D1330" s="86" t="s">
        <v>3501</v>
      </c>
      <c r="E1330" s="76" t="s">
        <v>806</v>
      </c>
      <c r="F1330" s="85" t="s">
        <v>3270</v>
      </c>
      <c r="G1330" s="84">
        <v>891190011</v>
      </c>
      <c r="H1330" s="76" t="s">
        <v>753</v>
      </c>
      <c r="I1330" s="81">
        <v>300002880</v>
      </c>
      <c r="J1330" s="81">
        <v>300002880</v>
      </c>
      <c r="K1330" s="83">
        <v>45735</v>
      </c>
      <c r="L1330" s="82">
        <v>2025</v>
      </c>
      <c r="M1330" s="81">
        <v>300002880</v>
      </c>
      <c r="N1330" s="81">
        <v>0</v>
      </c>
      <c r="O1330" s="81">
        <v>0</v>
      </c>
      <c r="P1330" s="81">
        <v>14604.57</v>
      </c>
      <c r="Q1330" s="80">
        <v>1</v>
      </c>
      <c r="R1330" s="77" t="s">
        <v>3456</v>
      </c>
      <c r="S1330" s="77" t="s">
        <v>3456</v>
      </c>
      <c r="T1330" s="78">
        <v>12</v>
      </c>
      <c r="U1330" s="77" t="s">
        <v>3456</v>
      </c>
      <c r="V1330" s="77" t="s">
        <v>3456</v>
      </c>
      <c r="W1330" s="77" t="s">
        <v>3456</v>
      </c>
      <c r="X1330" s="77" t="s">
        <v>3456</v>
      </c>
      <c r="Y1330" s="77" t="s">
        <v>3456</v>
      </c>
      <c r="Z1330" s="77" t="s">
        <v>3456</v>
      </c>
      <c r="AA1330" s="77" t="s">
        <v>3456</v>
      </c>
      <c r="AB1330" s="77" t="s">
        <v>3456</v>
      </c>
      <c r="AC1330" s="77" t="s">
        <v>3456</v>
      </c>
      <c r="AD1330" s="77" t="s">
        <v>3456</v>
      </c>
      <c r="AE1330" s="77" t="s">
        <v>3456</v>
      </c>
      <c r="AF1330" s="77" t="s">
        <v>3456</v>
      </c>
      <c r="AG1330" s="79">
        <v>1</v>
      </c>
      <c r="AH1330" s="77" t="s">
        <v>3457</v>
      </c>
      <c r="AI1330" s="77" t="s">
        <v>3457</v>
      </c>
      <c r="AJ1330" s="77" t="s">
        <v>3457</v>
      </c>
      <c r="AK1330" s="77" t="s">
        <v>3457</v>
      </c>
      <c r="AL1330" s="50" t="s">
        <v>876</v>
      </c>
      <c r="AM1330" s="50">
        <v>271</v>
      </c>
    </row>
    <row r="1331" spans="1:39" ht="15.75">
      <c r="A1331" s="84" t="s">
        <v>3453</v>
      </c>
      <c r="B1331" s="84" t="s">
        <v>3267</v>
      </c>
      <c r="C1331" s="87" t="s">
        <v>151</v>
      </c>
      <c r="D1331" s="86" t="s">
        <v>3501</v>
      </c>
      <c r="E1331" s="76" t="s">
        <v>806</v>
      </c>
      <c r="F1331" s="85" t="s">
        <v>3272</v>
      </c>
      <c r="G1331" s="84">
        <v>900211477</v>
      </c>
      <c r="H1331" s="76" t="s">
        <v>1458</v>
      </c>
      <c r="I1331" s="81">
        <v>300002880</v>
      </c>
      <c r="J1331" s="81">
        <v>300002880</v>
      </c>
      <c r="K1331" s="83">
        <v>45735</v>
      </c>
      <c r="L1331" s="82">
        <v>2025</v>
      </c>
      <c r="M1331" s="81">
        <v>300002880</v>
      </c>
      <c r="N1331" s="81">
        <v>0</v>
      </c>
      <c r="O1331" s="81">
        <v>0</v>
      </c>
      <c r="P1331" s="81">
        <v>8666137.3399999999</v>
      </c>
      <c r="Q1331" s="80">
        <v>1</v>
      </c>
      <c r="R1331" s="77" t="s">
        <v>3456</v>
      </c>
      <c r="S1331" s="77" t="s">
        <v>3456</v>
      </c>
      <c r="T1331" s="78">
        <v>12</v>
      </c>
      <c r="U1331" s="77" t="s">
        <v>3456</v>
      </c>
      <c r="V1331" s="77" t="s">
        <v>3456</v>
      </c>
      <c r="W1331" s="77" t="s">
        <v>3456</v>
      </c>
      <c r="X1331" s="77" t="s">
        <v>3456</v>
      </c>
      <c r="Y1331" s="77" t="s">
        <v>3456</v>
      </c>
      <c r="Z1331" s="77" t="s">
        <v>3456</v>
      </c>
      <c r="AA1331" s="77" t="s">
        <v>3456</v>
      </c>
      <c r="AB1331" s="77" t="s">
        <v>3456</v>
      </c>
      <c r="AC1331" s="77" t="s">
        <v>3456</v>
      </c>
      <c r="AD1331" s="77" t="s">
        <v>3456</v>
      </c>
      <c r="AE1331" s="77" t="s">
        <v>3456</v>
      </c>
      <c r="AF1331" s="77" t="s">
        <v>3456</v>
      </c>
      <c r="AG1331" s="79">
        <v>1</v>
      </c>
      <c r="AH1331" s="77" t="s">
        <v>3457</v>
      </c>
      <c r="AI1331" s="77" t="s">
        <v>3457</v>
      </c>
      <c r="AJ1331" s="77" t="s">
        <v>3457</v>
      </c>
      <c r="AK1331" s="77" t="s">
        <v>3457</v>
      </c>
      <c r="AL1331" s="50" t="s">
        <v>872</v>
      </c>
      <c r="AM1331" s="50">
        <v>738</v>
      </c>
    </row>
    <row r="1332" spans="1:39" ht="15.75">
      <c r="A1332" s="84" t="s">
        <v>3453</v>
      </c>
      <c r="B1332" s="84" t="s">
        <v>3267</v>
      </c>
      <c r="C1332" s="87" t="s">
        <v>175</v>
      </c>
      <c r="D1332" s="86" t="s">
        <v>3501</v>
      </c>
      <c r="E1332" s="76" t="s">
        <v>806</v>
      </c>
      <c r="F1332" s="85" t="s">
        <v>3271</v>
      </c>
      <c r="G1332" s="84">
        <v>900211468</v>
      </c>
      <c r="H1332" s="76" t="s">
        <v>1456</v>
      </c>
      <c r="I1332" s="81">
        <v>300002880</v>
      </c>
      <c r="J1332" s="81">
        <v>300002880</v>
      </c>
      <c r="K1332" s="83">
        <v>45735</v>
      </c>
      <c r="L1332" s="82">
        <v>2025</v>
      </c>
      <c r="M1332" s="81">
        <v>300002880</v>
      </c>
      <c r="N1332" s="81">
        <v>0</v>
      </c>
      <c r="O1332" s="81">
        <v>0</v>
      </c>
      <c r="P1332" s="81">
        <v>14561</v>
      </c>
      <c r="Q1332" s="80">
        <v>1</v>
      </c>
      <c r="R1332" s="77" t="s">
        <v>3456</v>
      </c>
      <c r="S1332" s="77" t="s">
        <v>3456</v>
      </c>
      <c r="T1332" s="78">
        <v>12</v>
      </c>
      <c r="U1332" s="77" t="s">
        <v>3456</v>
      </c>
      <c r="V1332" s="77" t="s">
        <v>3456</v>
      </c>
      <c r="W1332" s="77" t="s">
        <v>3456</v>
      </c>
      <c r="X1332" s="77" t="s">
        <v>3456</v>
      </c>
      <c r="Y1332" s="77" t="s">
        <v>3456</v>
      </c>
      <c r="Z1332" s="77" t="s">
        <v>3456</v>
      </c>
      <c r="AA1332" s="77" t="s">
        <v>3456</v>
      </c>
      <c r="AB1332" s="77" t="s">
        <v>3456</v>
      </c>
      <c r="AC1332" s="77" t="s">
        <v>3456</v>
      </c>
      <c r="AD1332" s="77" t="s">
        <v>3456</v>
      </c>
      <c r="AE1332" s="77" t="s">
        <v>3456</v>
      </c>
      <c r="AF1332" s="77" t="s">
        <v>3456</v>
      </c>
      <c r="AG1332" s="79">
        <v>1</v>
      </c>
      <c r="AH1332" s="77" t="s">
        <v>3457</v>
      </c>
      <c r="AI1332" s="77" t="s">
        <v>3457</v>
      </c>
      <c r="AJ1332" s="77" t="s">
        <v>3457</v>
      </c>
      <c r="AK1332" s="77" t="s">
        <v>3457</v>
      </c>
      <c r="AL1332" s="50" t="s">
        <v>872</v>
      </c>
      <c r="AM1332" s="50">
        <v>692</v>
      </c>
    </row>
    <row r="1333" spans="1:39" ht="15.75">
      <c r="A1333" s="84" t="s">
        <v>3453</v>
      </c>
      <c r="B1333" s="84" t="s">
        <v>3267</v>
      </c>
      <c r="C1333" s="87" t="s">
        <v>3273</v>
      </c>
      <c r="D1333" s="86" t="s">
        <v>3478</v>
      </c>
      <c r="E1333" s="76" t="s">
        <v>793</v>
      </c>
      <c r="F1333" s="85" t="s">
        <v>3274</v>
      </c>
      <c r="G1333" s="84">
        <v>900145581</v>
      </c>
      <c r="H1333" s="76" t="s">
        <v>1858</v>
      </c>
      <c r="I1333" s="81">
        <v>273633600</v>
      </c>
      <c r="J1333" s="81">
        <v>273633600</v>
      </c>
      <c r="K1333" s="83">
        <v>45735</v>
      </c>
      <c r="L1333" s="82">
        <v>2025</v>
      </c>
      <c r="M1333" s="81">
        <v>0</v>
      </c>
      <c r="N1333" s="81">
        <v>0</v>
      </c>
      <c r="O1333" s="81">
        <v>273633600</v>
      </c>
      <c r="P1333" s="81">
        <v>520363.15</v>
      </c>
      <c r="Q1333" s="80">
        <v>0</v>
      </c>
      <c r="R1333" s="77" t="s">
        <v>3456</v>
      </c>
      <c r="S1333" s="77" t="s">
        <v>3456</v>
      </c>
      <c r="T1333" s="78">
        <v>2</v>
      </c>
      <c r="U1333" s="77" t="s">
        <v>3457</v>
      </c>
      <c r="V1333" s="77" t="s">
        <v>3457</v>
      </c>
      <c r="W1333" s="77" t="s">
        <v>3457</v>
      </c>
      <c r="X1333" s="77" t="s">
        <v>3457</v>
      </c>
      <c r="Y1333" s="77" t="s">
        <v>3457</v>
      </c>
      <c r="Z1333" s="77" t="s">
        <v>3457</v>
      </c>
      <c r="AA1333" s="77" t="s">
        <v>3457</v>
      </c>
      <c r="AB1333" s="77" t="s">
        <v>3457</v>
      </c>
      <c r="AC1333" s="77" t="s">
        <v>3457</v>
      </c>
      <c r="AD1333" s="77" t="s">
        <v>3456</v>
      </c>
      <c r="AE1333" s="77" t="s">
        <v>3456</v>
      </c>
      <c r="AF1333" s="77" t="s">
        <v>3457</v>
      </c>
      <c r="AG1333" s="79">
        <v>0.16666666666666666</v>
      </c>
      <c r="AH1333" s="77" t="s">
        <v>3457</v>
      </c>
      <c r="AI1333" s="77" t="s">
        <v>3457</v>
      </c>
      <c r="AJ1333" s="77" t="s">
        <v>3457</v>
      </c>
      <c r="AK1333" s="77" t="s">
        <v>3457</v>
      </c>
      <c r="AL1333" s="50" t="s">
        <v>910</v>
      </c>
      <c r="AM1333" s="50">
        <v>73</v>
      </c>
    </row>
    <row r="1334" spans="1:39" ht="15.75">
      <c r="A1334" s="84" t="s">
        <v>3453</v>
      </c>
      <c r="B1334" s="84" t="s">
        <v>3248</v>
      </c>
      <c r="C1334" s="87" t="s">
        <v>286</v>
      </c>
      <c r="D1334" s="86" t="s">
        <v>3460</v>
      </c>
      <c r="E1334" s="76" t="s">
        <v>805</v>
      </c>
      <c r="F1334" s="85" t="s">
        <v>891</v>
      </c>
      <c r="G1334" s="84">
        <v>800044967</v>
      </c>
      <c r="H1334" s="76" t="s">
        <v>892</v>
      </c>
      <c r="I1334" s="81">
        <v>1229922150</v>
      </c>
      <c r="J1334" s="81">
        <v>1229922150</v>
      </c>
      <c r="K1334" s="83">
        <v>45772</v>
      </c>
      <c r="L1334" s="82">
        <v>2025</v>
      </c>
      <c r="M1334" s="81">
        <v>1020252522</v>
      </c>
      <c r="N1334" s="81">
        <v>209669627</v>
      </c>
      <c r="O1334" s="81">
        <v>1</v>
      </c>
      <c r="P1334" s="81">
        <v>297659.14</v>
      </c>
      <c r="Q1334" s="80">
        <v>0.99999999918694038</v>
      </c>
      <c r="R1334" s="77" t="s">
        <v>3456</v>
      </c>
      <c r="S1334" s="77" t="s">
        <v>3456</v>
      </c>
      <c r="T1334" s="78">
        <v>12</v>
      </c>
      <c r="U1334" s="77" t="s">
        <v>3456</v>
      </c>
      <c r="V1334" s="77" t="s">
        <v>3456</v>
      </c>
      <c r="W1334" s="77" t="s">
        <v>3456</v>
      </c>
      <c r="X1334" s="77" t="s">
        <v>3456</v>
      </c>
      <c r="Y1334" s="77" t="s">
        <v>3456</v>
      </c>
      <c r="Z1334" s="77" t="s">
        <v>3456</v>
      </c>
      <c r="AA1334" s="77" t="s">
        <v>3456</v>
      </c>
      <c r="AB1334" s="77" t="s">
        <v>3456</v>
      </c>
      <c r="AC1334" s="77" t="s">
        <v>3456</v>
      </c>
      <c r="AD1334" s="77" t="s">
        <v>3456</v>
      </c>
      <c r="AE1334" s="77" t="s">
        <v>3456</v>
      </c>
      <c r="AF1334" s="77" t="s">
        <v>3456</v>
      </c>
      <c r="AG1334" s="79">
        <v>1</v>
      </c>
      <c r="AH1334" s="77" t="s">
        <v>3456</v>
      </c>
      <c r="AI1334" s="77" t="s">
        <v>3457</v>
      </c>
      <c r="AJ1334" s="77" t="s">
        <v>3457</v>
      </c>
      <c r="AK1334" s="77" t="s">
        <v>3457</v>
      </c>
      <c r="AL1334" s="50" t="s">
        <v>872</v>
      </c>
      <c r="AM1334" s="50">
        <v>565</v>
      </c>
    </row>
    <row r="1335" spans="1:39" ht="15.75">
      <c r="A1335" s="84" t="s">
        <v>3453</v>
      </c>
      <c r="B1335" s="84" t="s">
        <v>3248</v>
      </c>
      <c r="C1335" s="87" t="s">
        <v>3259</v>
      </c>
      <c r="D1335" s="86" t="s">
        <v>3489</v>
      </c>
      <c r="E1335" s="76" t="s">
        <v>800</v>
      </c>
      <c r="F1335" s="85" t="s">
        <v>1347</v>
      </c>
      <c r="G1335" s="84">
        <v>800075650</v>
      </c>
      <c r="H1335" s="76" t="s">
        <v>1348</v>
      </c>
      <c r="I1335" s="81">
        <v>160977900</v>
      </c>
      <c r="J1335" s="81">
        <v>160977900</v>
      </c>
      <c r="K1335" s="83">
        <v>45735</v>
      </c>
      <c r="L1335" s="82">
        <v>2025</v>
      </c>
      <c r="M1335" s="81">
        <v>160977900</v>
      </c>
      <c r="N1335" s="81">
        <v>0</v>
      </c>
      <c r="O1335" s="81">
        <v>0</v>
      </c>
      <c r="P1335" s="81">
        <v>4429</v>
      </c>
      <c r="Q1335" s="80">
        <v>1</v>
      </c>
      <c r="R1335" s="77" t="s">
        <v>3456</v>
      </c>
      <c r="S1335" s="77" t="s">
        <v>3456</v>
      </c>
      <c r="T1335" s="78">
        <v>11</v>
      </c>
      <c r="U1335" s="77" t="s">
        <v>3456</v>
      </c>
      <c r="V1335" s="77" t="s">
        <v>3456</v>
      </c>
      <c r="W1335" s="77" t="s">
        <v>3456</v>
      </c>
      <c r="X1335" s="77" t="s">
        <v>3456</v>
      </c>
      <c r="Y1335" s="77" t="s">
        <v>3456</v>
      </c>
      <c r="Z1335" s="77" t="s">
        <v>3456</v>
      </c>
      <c r="AA1335" s="77" t="s">
        <v>3456</v>
      </c>
      <c r="AB1335" s="77" t="s">
        <v>3456</v>
      </c>
      <c r="AC1335" s="77" t="s">
        <v>3456</v>
      </c>
      <c r="AD1335" s="77" t="s">
        <v>3456</v>
      </c>
      <c r="AE1335" s="77" t="s">
        <v>3456</v>
      </c>
      <c r="AF1335" s="77" t="s">
        <v>3457</v>
      </c>
      <c r="AG1335" s="79">
        <v>0.91666666666666663</v>
      </c>
      <c r="AH1335" s="77" t="s">
        <v>3456</v>
      </c>
      <c r="AI1335" s="77" t="s">
        <v>3457</v>
      </c>
      <c r="AJ1335" s="77" t="s">
        <v>3457</v>
      </c>
      <c r="AK1335" s="77" t="s">
        <v>3457</v>
      </c>
      <c r="AL1335" s="50" t="s">
        <v>872</v>
      </c>
      <c r="AM1335" s="50">
        <v>435</v>
      </c>
    </row>
    <row r="1336" spans="1:39" ht="15.75">
      <c r="A1336" s="84" t="s">
        <v>3453</v>
      </c>
      <c r="B1336" s="84" t="s">
        <v>3248</v>
      </c>
      <c r="C1336" s="87" t="s">
        <v>3261</v>
      </c>
      <c r="D1336" s="86" t="s">
        <v>3528</v>
      </c>
      <c r="E1336" s="76" t="s">
        <v>803</v>
      </c>
      <c r="F1336" s="85" t="s">
        <v>1194</v>
      </c>
      <c r="G1336" s="84">
        <v>805027261</v>
      </c>
      <c r="H1336" s="76" t="s">
        <v>2797</v>
      </c>
      <c r="I1336" s="81">
        <v>1214379000</v>
      </c>
      <c r="J1336" s="81">
        <v>1214379000</v>
      </c>
      <c r="K1336" s="83">
        <v>45735</v>
      </c>
      <c r="L1336" s="82">
        <v>2025</v>
      </c>
      <c r="M1336" s="81">
        <v>0</v>
      </c>
      <c r="N1336" s="81">
        <v>0</v>
      </c>
      <c r="O1336" s="81">
        <v>1214379000</v>
      </c>
      <c r="P1336" s="81">
        <v>0</v>
      </c>
      <c r="Q1336" s="80">
        <v>0</v>
      </c>
      <c r="R1336" s="77" t="s">
        <v>3457</v>
      </c>
      <c r="S1336" s="77" t="s">
        <v>3456</v>
      </c>
      <c r="T1336" s="78">
        <v>11</v>
      </c>
      <c r="U1336" s="77" t="s">
        <v>3456</v>
      </c>
      <c r="V1336" s="77" t="s">
        <v>3456</v>
      </c>
      <c r="W1336" s="77" t="s">
        <v>3456</v>
      </c>
      <c r="X1336" s="77" t="s">
        <v>3456</v>
      </c>
      <c r="Y1336" s="77" t="s">
        <v>3456</v>
      </c>
      <c r="Z1336" s="77" t="s">
        <v>3456</v>
      </c>
      <c r="AA1336" s="77" t="s">
        <v>3457</v>
      </c>
      <c r="AB1336" s="77" t="s">
        <v>3456</v>
      </c>
      <c r="AC1336" s="77" t="s">
        <v>3456</v>
      </c>
      <c r="AD1336" s="77" t="s">
        <v>3456</v>
      </c>
      <c r="AE1336" s="77" t="s">
        <v>3456</v>
      </c>
      <c r="AF1336" s="77" t="s">
        <v>3456</v>
      </c>
      <c r="AG1336" s="79">
        <v>0.91666666666666663</v>
      </c>
      <c r="AH1336" s="77" t="s">
        <v>3456</v>
      </c>
      <c r="AI1336" s="77" t="s">
        <v>3457</v>
      </c>
      <c r="AJ1336" s="77" t="s">
        <v>3457</v>
      </c>
      <c r="AK1336" s="77" t="s">
        <v>3457</v>
      </c>
      <c r="AL1336" s="50" t="s">
        <v>910</v>
      </c>
      <c r="AM1336" s="50">
        <v>80</v>
      </c>
    </row>
    <row r="1337" spans="1:39" ht="15.75">
      <c r="A1337" s="84" t="s">
        <v>3453</v>
      </c>
      <c r="B1337" s="84" t="s">
        <v>3248</v>
      </c>
      <c r="C1337" s="87" t="s">
        <v>3264</v>
      </c>
      <c r="D1337" s="86" t="s">
        <v>3528</v>
      </c>
      <c r="E1337" s="76" t="s">
        <v>803</v>
      </c>
      <c r="F1337" s="85" t="s">
        <v>1194</v>
      </c>
      <c r="G1337" s="84">
        <v>805027287</v>
      </c>
      <c r="H1337" s="76" t="s">
        <v>3529</v>
      </c>
      <c r="I1337" s="81">
        <v>1214379000</v>
      </c>
      <c r="J1337" s="81">
        <v>1214379000</v>
      </c>
      <c r="K1337" s="83">
        <v>45772</v>
      </c>
      <c r="L1337" s="82">
        <v>2025</v>
      </c>
      <c r="M1337" s="81">
        <v>0</v>
      </c>
      <c r="N1337" s="81">
        <v>0</v>
      </c>
      <c r="O1337" s="81">
        <v>1214379000</v>
      </c>
      <c r="P1337" s="81">
        <v>0</v>
      </c>
      <c r="Q1337" s="80">
        <v>0</v>
      </c>
      <c r="R1337" s="77" t="s">
        <v>3457</v>
      </c>
      <c r="S1337" s="77" t="s">
        <v>3456</v>
      </c>
      <c r="T1337" s="78">
        <v>12</v>
      </c>
      <c r="U1337" s="77" t="s">
        <v>3456</v>
      </c>
      <c r="V1337" s="77" t="s">
        <v>3456</v>
      </c>
      <c r="W1337" s="77" t="s">
        <v>3456</v>
      </c>
      <c r="X1337" s="77" t="s">
        <v>3456</v>
      </c>
      <c r="Y1337" s="77" t="s">
        <v>3456</v>
      </c>
      <c r="Z1337" s="77" t="s">
        <v>3456</v>
      </c>
      <c r="AA1337" s="77" t="s">
        <v>3456</v>
      </c>
      <c r="AB1337" s="77" t="s">
        <v>3456</v>
      </c>
      <c r="AC1337" s="77" t="s">
        <v>3456</v>
      </c>
      <c r="AD1337" s="77" t="s">
        <v>3456</v>
      </c>
      <c r="AE1337" s="77" t="s">
        <v>3456</v>
      </c>
      <c r="AF1337" s="77" t="s">
        <v>3456</v>
      </c>
      <c r="AG1337" s="79">
        <v>1</v>
      </c>
      <c r="AH1337" s="77" t="s">
        <v>3456</v>
      </c>
      <c r="AI1337" s="77" t="s">
        <v>3457</v>
      </c>
      <c r="AJ1337" s="77" t="s">
        <v>3457</v>
      </c>
      <c r="AK1337" s="77" t="s">
        <v>3457</v>
      </c>
      <c r="AL1337" s="50" t="s">
        <v>910</v>
      </c>
      <c r="AM1337" s="50">
        <v>156</v>
      </c>
    </row>
    <row r="1338" spans="1:39" ht="15.75">
      <c r="A1338" s="84" t="s">
        <v>3453</v>
      </c>
      <c r="B1338" s="84" t="s">
        <v>3248</v>
      </c>
      <c r="C1338" s="87" t="s">
        <v>3265</v>
      </c>
      <c r="D1338" s="86" t="s">
        <v>3528</v>
      </c>
      <c r="E1338" s="76" t="s">
        <v>803</v>
      </c>
      <c r="F1338" s="85" t="s">
        <v>1194</v>
      </c>
      <c r="G1338" s="84">
        <v>805027289</v>
      </c>
      <c r="H1338" s="76" t="s">
        <v>3591</v>
      </c>
      <c r="I1338" s="81">
        <v>2818522200</v>
      </c>
      <c r="J1338" s="81">
        <v>2818522200</v>
      </c>
      <c r="K1338" s="83">
        <v>45772</v>
      </c>
      <c r="L1338" s="82">
        <v>2025</v>
      </c>
      <c r="M1338" s="81">
        <v>0</v>
      </c>
      <c r="N1338" s="81">
        <v>0</v>
      </c>
      <c r="O1338" s="81">
        <v>2818522200</v>
      </c>
      <c r="P1338" s="81">
        <v>0</v>
      </c>
      <c r="Q1338" s="80">
        <v>0</v>
      </c>
      <c r="R1338" s="77" t="s">
        <v>3457</v>
      </c>
      <c r="S1338" s="77" t="s">
        <v>3456</v>
      </c>
      <c r="T1338" s="78">
        <v>11</v>
      </c>
      <c r="U1338" s="77" t="s">
        <v>3456</v>
      </c>
      <c r="V1338" s="77" t="s">
        <v>3456</v>
      </c>
      <c r="W1338" s="77" t="s">
        <v>3456</v>
      </c>
      <c r="X1338" s="77" t="s">
        <v>3456</v>
      </c>
      <c r="Y1338" s="77" t="s">
        <v>3457</v>
      </c>
      <c r="Z1338" s="77" t="s">
        <v>3456</v>
      </c>
      <c r="AA1338" s="77" t="s">
        <v>3456</v>
      </c>
      <c r="AB1338" s="77" t="s">
        <v>3456</v>
      </c>
      <c r="AC1338" s="77" t="s">
        <v>3456</v>
      </c>
      <c r="AD1338" s="77" t="s">
        <v>3456</v>
      </c>
      <c r="AE1338" s="77" t="s">
        <v>3456</v>
      </c>
      <c r="AF1338" s="77" t="s">
        <v>3456</v>
      </c>
      <c r="AG1338" s="79">
        <v>0.91666666666666663</v>
      </c>
      <c r="AH1338" s="77" t="s">
        <v>3456</v>
      </c>
      <c r="AI1338" s="77" t="s">
        <v>3457</v>
      </c>
      <c r="AJ1338" s="77" t="s">
        <v>3457</v>
      </c>
      <c r="AK1338" s="77" t="s">
        <v>3457</v>
      </c>
      <c r="AL1338" s="50" t="s">
        <v>910</v>
      </c>
      <c r="AM1338" s="50">
        <v>91</v>
      </c>
    </row>
    <row r="1339" spans="1:39" ht="15.75">
      <c r="A1339" s="84" t="s">
        <v>3453</v>
      </c>
      <c r="B1339" s="84" t="s">
        <v>3248</v>
      </c>
      <c r="C1339" s="87" t="s">
        <v>3262</v>
      </c>
      <c r="D1339" s="86" t="s">
        <v>3528</v>
      </c>
      <c r="E1339" s="76" t="s">
        <v>803</v>
      </c>
      <c r="F1339" s="85" t="s">
        <v>1194</v>
      </c>
      <c r="G1339" s="84">
        <v>805027338</v>
      </c>
      <c r="H1339" s="76" t="s">
        <v>3592</v>
      </c>
      <c r="I1339" s="81">
        <v>364313700</v>
      </c>
      <c r="J1339" s="81">
        <v>364313700</v>
      </c>
      <c r="K1339" s="83">
        <v>45735</v>
      </c>
      <c r="L1339" s="82">
        <v>2025</v>
      </c>
      <c r="M1339" s="81">
        <v>0</v>
      </c>
      <c r="N1339" s="81">
        <v>0</v>
      </c>
      <c r="O1339" s="81">
        <v>364313700</v>
      </c>
      <c r="P1339" s="81">
        <v>0</v>
      </c>
      <c r="Q1339" s="80">
        <v>0</v>
      </c>
      <c r="R1339" s="77" t="s">
        <v>3457</v>
      </c>
      <c r="S1339" s="77" t="s">
        <v>3456</v>
      </c>
      <c r="T1339" s="78">
        <v>12</v>
      </c>
      <c r="U1339" s="77" t="s">
        <v>3456</v>
      </c>
      <c r="V1339" s="77" t="s">
        <v>3456</v>
      </c>
      <c r="W1339" s="77" t="s">
        <v>3456</v>
      </c>
      <c r="X1339" s="77" t="s">
        <v>3456</v>
      </c>
      <c r="Y1339" s="77" t="s">
        <v>3456</v>
      </c>
      <c r="Z1339" s="77" t="s">
        <v>3456</v>
      </c>
      <c r="AA1339" s="77" t="s">
        <v>3456</v>
      </c>
      <c r="AB1339" s="77" t="s">
        <v>3456</v>
      </c>
      <c r="AC1339" s="77" t="s">
        <v>3456</v>
      </c>
      <c r="AD1339" s="77" t="s">
        <v>3456</v>
      </c>
      <c r="AE1339" s="77" t="s">
        <v>3456</v>
      </c>
      <c r="AF1339" s="77" t="s">
        <v>3456</v>
      </c>
      <c r="AG1339" s="79">
        <v>1</v>
      </c>
      <c r="AH1339" s="77" t="s">
        <v>3456</v>
      </c>
      <c r="AI1339" s="77" t="s">
        <v>3457</v>
      </c>
      <c r="AJ1339" s="77" t="s">
        <v>3457</v>
      </c>
      <c r="AK1339" s="77" t="s">
        <v>3457</v>
      </c>
      <c r="AL1339" s="50" t="s">
        <v>910</v>
      </c>
      <c r="AM1339" s="50">
        <v>157</v>
      </c>
    </row>
    <row r="1340" spans="1:39" ht="15.75">
      <c r="A1340" s="84" t="s">
        <v>3453</v>
      </c>
      <c r="B1340" s="84" t="s">
        <v>3248</v>
      </c>
      <c r="C1340" s="87" t="s">
        <v>3260</v>
      </c>
      <c r="D1340" s="86" t="s">
        <v>3489</v>
      </c>
      <c r="E1340" s="76" t="s">
        <v>800</v>
      </c>
      <c r="F1340" s="85" t="s">
        <v>1363</v>
      </c>
      <c r="G1340" s="84">
        <v>825001037</v>
      </c>
      <c r="H1340" s="76" t="s">
        <v>1364</v>
      </c>
      <c r="I1340" s="81">
        <v>501294750</v>
      </c>
      <c r="J1340" s="81">
        <v>501294750</v>
      </c>
      <c r="K1340" s="83">
        <v>45735</v>
      </c>
      <c r="L1340" s="82">
        <v>2025</v>
      </c>
      <c r="M1340" s="81">
        <v>0</v>
      </c>
      <c r="N1340" s="81">
        <v>0</v>
      </c>
      <c r="O1340" s="81">
        <v>501294750</v>
      </c>
      <c r="P1340" s="81">
        <v>0</v>
      </c>
      <c r="Q1340" s="80">
        <v>0</v>
      </c>
      <c r="R1340" s="77" t="s">
        <v>3457</v>
      </c>
      <c r="S1340" s="77" t="s">
        <v>3456</v>
      </c>
      <c r="T1340" s="78">
        <v>6</v>
      </c>
      <c r="U1340" s="77" t="s">
        <v>3456</v>
      </c>
      <c r="V1340" s="77" t="s">
        <v>3456</v>
      </c>
      <c r="W1340" s="77" t="s">
        <v>3456</v>
      </c>
      <c r="X1340" s="77" t="s">
        <v>3456</v>
      </c>
      <c r="Y1340" s="77" t="s">
        <v>3456</v>
      </c>
      <c r="Z1340" s="77" t="s">
        <v>3457</v>
      </c>
      <c r="AA1340" s="77" t="s">
        <v>3456</v>
      </c>
      <c r="AB1340" s="77" t="s">
        <v>3457</v>
      </c>
      <c r="AC1340" s="77" t="s">
        <v>3457</v>
      </c>
      <c r="AD1340" s="77" t="s">
        <v>3457</v>
      </c>
      <c r="AE1340" s="77" t="s">
        <v>3457</v>
      </c>
      <c r="AF1340" s="77" t="s">
        <v>3457</v>
      </c>
      <c r="AG1340" s="79">
        <v>0.5</v>
      </c>
      <c r="AH1340" s="77" t="s">
        <v>3456</v>
      </c>
      <c r="AI1340" s="77" t="s">
        <v>3457</v>
      </c>
      <c r="AJ1340" s="77" t="s">
        <v>3457</v>
      </c>
      <c r="AK1340" s="77" t="s">
        <v>3457</v>
      </c>
      <c r="AL1340" s="50" t="s">
        <v>876</v>
      </c>
      <c r="AM1340" s="50">
        <v>280</v>
      </c>
    </row>
    <row r="1341" spans="1:39" ht="15.75">
      <c r="A1341" s="84" t="s">
        <v>3453</v>
      </c>
      <c r="B1341" s="84" t="s">
        <v>3248</v>
      </c>
      <c r="C1341" s="87" t="s">
        <v>289</v>
      </c>
      <c r="D1341" s="86" t="s">
        <v>3498</v>
      </c>
      <c r="E1341" s="76" t="s">
        <v>808</v>
      </c>
      <c r="F1341" s="85" t="s">
        <v>3250</v>
      </c>
      <c r="G1341" s="84">
        <v>844003225</v>
      </c>
      <c r="H1341" s="76" t="s">
        <v>1462</v>
      </c>
      <c r="I1341" s="81">
        <v>268612800</v>
      </c>
      <c r="J1341" s="81">
        <v>268612800</v>
      </c>
      <c r="K1341" s="83">
        <v>45735</v>
      </c>
      <c r="L1341" s="82">
        <v>2025</v>
      </c>
      <c r="M1341" s="81">
        <v>266517207</v>
      </c>
      <c r="N1341" s="81">
        <v>2095593</v>
      </c>
      <c r="O1341" s="81">
        <v>0</v>
      </c>
      <c r="P1341" s="81">
        <v>918743.3</v>
      </c>
      <c r="Q1341" s="80">
        <v>1</v>
      </c>
      <c r="R1341" s="77" t="s">
        <v>3456</v>
      </c>
      <c r="S1341" s="77" t="s">
        <v>3456</v>
      </c>
      <c r="T1341" s="78">
        <v>12</v>
      </c>
      <c r="U1341" s="77" t="s">
        <v>3456</v>
      </c>
      <c r="V1341" s="77" t="s">
        <v>3456</v>
      </c>
      <c r="W1341" s="77" t="s">
        <v>3456</v>
      </c>
      <c r="X1341" s="77" t="s">
        <v>3456</v>
      </c>
      <c r="Y1341" s="77" t="s">
        <v>3456</v>
      </c>
      <c r="Z1341" s="77" t="s">
        <v>3456</v>
      </c>
      <c r="AA1341" s="77" t="s">
        <v>3456</v>
      </c>
      <c r="AB1341" s="77" t="s">
        <v>3456</v>
      </c>
      <c r="AC1341" s="77" t="s">
        <v>3456</v>
      </c>
      <c r="AD1341" s="77" t="s">
        <v>3456</v>
      </c>
      <c r="AE1341" s="77" t="s">
        <v>3456</v>
      </c>
      <c r="AF1341" s="77" t="s">
        <v>3456</v>
      </c>
      <c r="AG1341" s="79">
        <v>1</v>
      </c>
      <c r="AH1341" s="77" t="s">
        <v>3457</v>
      </c>
      <c r="AI1341" s="77" t="s">
        <v>3457</v>
      </c>
      <c r="AJ1341" s="77" t="s">
        <v>3457</v>
      </c>
      <c r="AK1341" s="77" t="s">
        <v>3457</v>
      </c>
      <c r="AL1341" s="50" t="s">
        <v>872</v>
      </c>
      <c r="AM1341" s="50">
        <v>564</v>
      </c>
    </row>
    <row r="1342" spans="1:39" ht="15.75">
      <c r="A1342" s="84" t="s">
        <v>3453</v>
      </c>
      <c r="B1342" s="84" t="s">
        <v>3248</v>
      </c>
      <c r="C1342" s="87" t="s">
        <v>3251</v>
      </c>
      <c r="D1342" s="86" t="s">
        <v>3498</v>
      </c>
      <c r="E1342" s="76" t="s">
        <v>808</v>
      </c>
      <c r="F1342" s="85" t="s">
        <v>3252</v>
      </c>
      <c r="G1342" s="84">
        <v>844004197</v>
      </c>
      <c r="H1342" s="76" t="s">
        <v>2966</v>
      </c>
      <c r="I1342" s="81">
        <v>473732551</v>
      </c>
      <c r="J1342" s="81">
        <v>473732551</v>
      </c>
      <c r="K1342" s="83">
        <v>45735</v>
      </c>
      <c r="L1342" s="82">
        <v>2025</v>
      </c>
      <c r="M1342" s="81">
        <v>137500000</v>
      </c>
      <c r="N1342" s="81">
        <v>0</v>
      </c>
      <c r="O1342" s="81">
        <v>336232551</v>
      </c>
      <c r="P1342" s="81">
        <v>150303</v>
      </c>
      <c r="Q1342" s="80">
        <v>0.29024815734057507</v>
      </c>
      <c r="R1342" s="77" t="s">
        <v>3456</v>
      </c>
      <c r="S1342" s="77" t="s">
        <v>3456</v>
      </c>
      <c r="T1342" s="78">
        <v>11</v>
      </c>
      <c r="U1342" s="77" t="s">
        <v>3456</v>
      </c>
      <c r="V1342" s="77" t="s">
        <v>3456</v>
      </c>
      <c r="W1342" s="77" t="s">
        <v>3456</v>
      </c>
      <c r="X1342" s="77" t="s">
        <v>3456</v>
      </c>
      <c r="Y1342" s="77" t="s">
        <v>3456</v>
      </c>
      <c r="Z1342" s="77" t="s">
        <v>3456</v>
      </c>
      <c r="AA1342" s="77" t="s">
        <v>3456</v>
      </c>
      <c r="AB1342" s="77" t="s">
        <v>3457</v>
      </c>
      <c r="AC1342" s="77" t="s">
        <v>3456</v>
      </c>
      <c r="AD1342" s="77" t="s">
        <v>3456</v>
      </c>
      <c r="AE1342" s="77" t="s">
        <v>3456</v>
      </c>
      <c r="AF1342" s="77" t="s">
        <v>3456</v>
      </c>
      <c r="AG1342" s="79">
        <v>0.91666666666666663</v>
      </c>
      <c r="AH1342" s="77" t="s">
        <v>3457</v>
      </c>
      <c r="AI1342" s="77" t="s">
        <v>3457</v>
      </c>
      <c r="AJ1342" s="77" t="s">
        <v>3457</v>
      </c>
      <c r="AK1342" s="77" t="s">
        <v>3457</v>
      </c>
      <c r="AL1342" s="50" t="s">
        <v>876</v>
      </c>
      <c r="AM1342" s="50">
        <v>268</v>
      </c>
    </row>
    <row r="1343" spans="1:39" ht="15.75">
      <c r="A1343" s="84" t="s">
        <v>3453</v>
      </c>
      <c r="B1343" s="84" t="s">
        <v>3248</v>
      </c>
      <c r="C1343" s="87" t="s">
        <v>3247</v>
      </c>
      <c r="D1343" s="86" t="s">
        <v>3606</v>
      </c>
      <c r="E1343" s="76" t="s">
        <v>3084</v>
      </c>
      <c r="F1343" s="85" t="s">
        <v>3084</v>
      </c>
      <c r="G1343" s="84">
        <v>890102018</v>
      </c>
      <c r="H1343" s="76" t="s">
        <v>3085</v>
      </c>
      <c r="I1343" s="81">
        <v>6193332900</v>
      </c>
      <c r="J1343" s="81">
        <v>6193332900</v>
      </c>
      <c r="K1343" s="83">
        <v>45735</v>
      </c>
      <c r="L1343" s="82">
        <v>2025</v>
      </c>
      <c r="M1343" s="81">
        <v>5872032900</v>
      </c>
      <c r="N1343" s="81">
        <v>0</v>
      </c>
      <c r="O1343" s="81">
        <v>321300000</v>
      </c>
      <c r="P1343" s="81">
        <v>2286819.5099999998</v>
      </c>
      <c r="Q1343" s="80">
        <v>0.9481216325381121</v>
      </c>
      <c r="R1343" s="77" t="s">
        <v>3456</v>
      </c>
      <c r="S1343" s="77" t="s">
        <v>3456</v>
      </c>
      <c r="T1343" s="78">
        <v>9</v>
      </c>
      <c r="U1343" s="77" t="s">
        <v>3456</v>
      </c>
      <c r="V1343" s="77" t="s">
        <v>3456</v>
      </c>
      <c r="W1343" s="77" t="s">
        <v>3456</v>
      </c>
      <c r="X1343" s="77" t="s">
        <v>3456</v>
      </c>
      <c r="Y1343" s="77" t="s">
        <v>3456</v>
      </c>
      <c r="Z1343" s="77" t="s">
        <v>3456</v>
      </c>
      <c r="AA1343" s="77" t="s">
        <v>3457</v>
      </c>
      <c r="AB1343" s="77" t="s">
        <v>3457</v>
      </c>
      <c r="AC1343" s="77" t="s">
        <v>3457</v>
      </c>
      <c r="AD1343" s="77" t="s">
        <v>3456</v>
      </c>
      <c r="AE1343" s="77" t="s">
        <v>3456</v>
      </c>
      <c r="AF1343" s="77" t="s">
        <v>3456</v>
      </c>
      <c r="AG1343" s="79">
        <v>0.75</v>
      </c>
      <c r="AH1343" s="77" t="s">
        <v>3456</v>
      </c>
      <c r="AI1343" s="77" t="s">
        <v>3457</v>
      </c>
      <c r="AJ1343" s="77" t="s">
        <v>3457</v>
      </c>
      <c r="AK1343" s="77" t="s">
        <v>3457</v>
      </c>
      <c r="AL1343" s="50" t="s">
        <v>872</v>
      </c>
      <c r="AM1343" s="50">
        <v>382</v>
      </c>
    </row>
    <row r="1344" spans="1:39" ht="15.75">
      <c r="A1344" s="84" t="s">
        <v>3453</v>
      </c>
      <c r="B1344" s="84" t="s">
        <v>3248</v>
      </c>
      <c r="C1344" s="87" t="s">
        <v>3263</v>
      </c>
      <c r="D1344" s="86" t="s">
        <v>3528</v>
      </c>
      <c r="E1344" s="76" t="s">
        <v>803</v>
      </c>
      <c r="F1344" s="85" t="s">
        <v>1194</v>
      </c>
      <c r="G1344" s="84">
        <v>890303448</v>
      </c>
      <c r="H1344" s="76" t="s">
        <v>2795</v>
      </c>
      <c r="I1344" s="81">
        <v>728627400</v>
      </c>
      <c r="J1344" s="81">
        <v>728627400</v>
      </c>
      <c r="K1344" s="83">
        <v>45735</v>
      </c>
      <c r="L1344" s="82">
        <v>2025</v>
      </c>
      <c r="M1344" s="81">
        <v>0</v>
      </c>
      <c r="N1344" s="81">
        <v>0</v>
      </c>
      <c r="O1344" s="81">
        <v>728627400</v>
      </c>
      <c r="P1344" s="81">
        <v>0</v>
      </c>
      <c r="Q1344" s="80">
        <v>0</v>
      </c>
      <c r="R1344" s="77" t="s">
        <v>3457</v>
      </c>
      <c r="S1344" s="77" t="s">
        <v>3456</v>
      </c>
      <c r="T1344" s="78">
        <v>12</v>
      </c>
      <c r="U1344" s="77" t="s">
        <v>3456</v>
      </c>
      <c r="V1344" s="77" t="s">
        <v>3456</v>
      </c>
      <c r="W1344" s="77" t="s">
        <v>3456</v>
      </c>
      <c r="X1344" s="77" t="s">
        <v>3456</v>
      </c>
      <c r="Y1344" s="77" t="s">
        <v>3456</v>
      </c>
      <c r="Z1344" s="77" t="s">
        <v>3456</v>
      </c>
      <c r="AA1344" s="77" t="s">
        <v>3456</v>
      </c>
      <c r="AB1344" s="77" t="s">
        <v>3456</v>
      </c>
      <c r="AC1344" s="77" t="s">
        <v>3456</v>
      </c>
      <c r="AD1344" s="77" t="s">
        <v>3456</v>
      </c>
      <c r="AE1344" s="77" t="s">
        <v>3456</v>
      </c>
      <c r="AF1344" s="77" t="s">
        <v>3456</v>
      </c>
      <c r="AG1344" s="79">
        <v>1</v>
      </c>
      <c r="AH1344" s="77" t="s">
        <v>3456</v>
      </c>
      <c r="AI1344" s="77" t="s">
        <v>3457</v>
      </c>
      <c r="AJ1344" s="77" t="s">
        <v>3457</v>
      </c>
      <c r="AK1344" s="77" t="s">
        <v>3457</v>
      </c>
      <c r="AL1344" s="50" t="s">
        <v>910</v>
      </c>
      <c r="AM1344" s="50">
        <v>148</v>
      </c>
    </row>
    <row r="1345" spans="1:39" ht="15.75">
      <c r="A1345" s="84" t="s">
        <v>3453</v>
      </c>
      <c r="B1345" s="84" t="s">
        <v>3248</v>
      </c>
      <c r="C1345" s="87" t="s">
        <v>419</v>
      </c>
      <c r="D1345" s="86" t="s">
        <v>3499</v>
      </c>
      <c r="E1345" s="76" t="s">
        <v>786</v>
      </c>
      <c r="F1345" s="85" t="s">
        <v>2927</v>
      </c>
      <c r="G1345" s="84">
        <v>890701010</v>
      </c>
      <c r="H1345" s="76" t="s">
        <v>3604</v>
      </c>
      <c r="I1345" s="81">
        <v>200517900</v>
      </c>
      <c r="J1345" s="81">
        <v>200517900</v>
      </c>
      <c r="K1345" s="83">
        <v>45772</v>
      </c>
      <c r="L1345" s="82">
        <v>2025</v>
      </c>
      <c r="M1345" s="81">
        <v>194337900</v>
      </c>
      <c r="N1345" s="81">
        <v>0</v>
      </c>
      <c r="O1345" s="81">
        <v>6180000</v>
      </c>
      <c r="P1345" s="81">
        <v>31242.2</v>
      </c>
      <c r="Q1345" s="80">
        <v>0.96917980888489252</v>
      </c>
      <c r="R1345" s="77" t="s">
        <v>3456</v>
      </c>
      <c r="S1345" s="77" t="s">
        <v>3456</v>
      </c>
      <c r="T1345" s="78">
        <v>12</v>
      </c>
      <c r="U1345" s="77" t="s">
        <v>3456</v>
      </c>
      <c r="V1345" s="77" t="s">
        <v>3456</v>
      </c>
      <c r="W1345" s="77" t="s">
        <v>3456</v>
      </c>
      <c r="X1345" s="77" t="s">
        <v>3456</v>
      </c>
      <c r="Y1345" s="77" t="s">
        <v>3456</v>
      </c>
      <c r="Z1345" s="77" t="s">
        <v>3456</v>
      </c>
      <c r="AA1345" s="77" t="s">
        <v>3456</v>
      </c>
      <c r="AB1345" s="77" t="s">
        <v>3456</v>
      </c>
      <c r="AC1345" s="77" t="s">
        <v>3456</v>
      </c>
      <c r="AD1345" s="77" t="s">
        <v>3456</v>
      </c>
      <c r="AE1345" s="77" t="s">
        <v>3456</v>
      </c>
      <c r="AF1345" s="77" t="s">
        <v>3456</v>
      </c>
      <c r="AG1345" s="79">
        <v>1</v>
      </c>
      <c r="AH1345" s="77" t="s">
        <v>3456</v>
      </c>
      <c r="AI1345" s="77" t="s">
        <v>3457</v>
      </c>
      <c r="AJ1345" s="77" t="s">
        <v>3457</v>
      </c>
      <c r="AK1345" s="77" t="s">
        <v>3457</v>
      </c>
      <c r="AL1345" s="50" t="s">
        <v>872</v>
      </c>
      <c r="AM1345" s="50">
        <v>372</v>
      </c>
    </row>
    <row r="1346" spans="1:39" ht="15.75">
      <c r="A1346" s="84" t="s">
        <v>3453</v>
      </c>
      <c r="B1346" s="84" t="s">
        <v>3248</v>
      </c>
      <c r="C1346" s="87" t="s">
        <v>342</v>
      </c>
      <c r="D1346" s="86" t="s">
        <v>3499</v>
      </c>
      <c r="E1346" s="76" t="s">
        <v>786</v>
      </c>
      <c r="F1346" s="85" t="s">
        <v>1232</v>
      </c>
      <c r="G1346" s="84">
        <v>890702080</v>
      </c>
      <c r="H1346" s="76" t="s">
        <v>1233</v>
      </c>
      <c r="I1346" s="81">
        <v>200517900</v>
      </c>
      <c r="J1346" s="81">
        <v>200517900</v>
      </c>
      <c r="K1346" s="83">
        <v>45735</v>
      </c>
      <c r="L1346" s="82">
        <v>2025</v>
      </c>
      <c r="M1346" s="81">
        <v>200517900</v>
      </c>
      <c r="N1346" s="81">
        <v>0</v>
      </c>
      <c r="O1346" s="81">
        <v>0</v>
      </c>
      <c r="P1346" s="81">
        <v>0</v>
      </c>
      <c r="Q1346" s="80">
        <v>1</v>
      </c>
      <c r="R1346" s="77" t="s">
        <v>3456</v>
      </c>
      <c r="S1346" s="77" t="s">
        <v>3456</v>
      </c>
      <c r="T1346" s="78">
        <v>12</v>
      </c>
      <c r="U1346" s="77" t="s">
        <v>3456</v>
      </c>
      <c r="V1346" s="77" t="s">
        <v>3456</v>
      </c>
      <c r="W1346" s="77" t="s">
        <v>3456</v>
      </c>
      <c r="X1346" s="77" t="s">
        <v>3456</v>
      </c>
      <c r="Y1346" s="77" t="s">
        <v>3456</v>
      </c>
      <c r="Z1346" s="77" t="s">
        <v>3456</v>
      </c>
      <c r="AA1346" s="77" t="s">
        <v>3456</v>
      </c>
      <c r="AB1346" s="77" t="s">
        <v>3456</v>
      </c>
      <c r="AC1346" s="77" t="s">
        <v>3456</v>
      </c>
      <c r="AD1346" s="77" t="s">
        <v>3456</v>
      </c>
      <c r="AE1346" s="77" t="s">
        <v>3456</v>
      </c>
      <c r="AF1346" s="77" t="s">
        <v>3456</v>
      </c>
      <c r="AG1346" s="79">
        <v>1</v>
      </c>
      <c r="AH1346" s="77" t="s">
        <v>3456</v>
      </c>
      <c r="AI1346" s="77" t="s">
        <v>3457</v>
      </c>
      <c r="AJ1346" s="77" t="s">
        <v>3457</v>
      </c>
      <c r="AK1346" s="77" t="s">
        <v>3457</v>
      </c>
      <c r="AL1346" s="50" t="s">
        <v>872</v>
      </c>
      <c r="AM1346" s="50">
        <v>499</v>
      </c>
    </row>
    <row r="1347" spans="1:39" ht="15.75">
      <c r="A1347" s="84" t="s">
        <v>3453</v>
      </c>
      <c r="B1347" s="84" t="s">
        <v>3248</v>
      </c>
      <c r="C1347" s="87" t="s">
        <v>3253</v>
      </c>
      <c r="D1347" s="86" t="s">
        <v>3478</v>
      </c>
      <c r="E1347" s="76" t="s">
        <v>793</v>
      </c>
      <c r="F1347" s="85" t="s">
        <v>3254</v>
      </c>
      <c r="G1347" s="84">
        <v>900052148</v>
      </c>
      <c r="H1347" s="76" t="s">
        <v>1343</v>
      </c>
      <c r="I1347" s="81">
        <v>281808600</v>
      </c>
      <c r="J1347" s="81">
        <v>281808600</v>
      </c>
      <c r="K1347" s="83">
        <v>45735</v>
      </c>
      <c r="L1347" s="82">
        <v>2025</v>
      </c>
      <c r="M1347" s="81">
        <v>0</v>
      </c>
      <c r="N1347" s="81">
        <v>0</v>
      </c>
      <c r="O1347" s="81">
        <v>281808600</v>
      </c>
      <c r="P1347" s="81">
        <v>0</v>
      </c>
      <c r="Q1347" s="80">
        <v>0</v>
      </c>
      <c r="R1347" s="77" t="s">
        <v>3457</v>
      </c>
      <c r="S1347" s="77" t="s">
        <v>3456</v>
      </c>
      <c r="T1347" s="78">
        <v>12</v>
      </c>
      <c r="U1347" s="77" t="s">
        <v>3456</v>
      </c>
      <c r="V1347" s="77" t="s">
        <v>3456</v>
      </c>
      <c r="W1347" s="77" t="s">
        <v>3456</v>
      </c>
      <c r="X1347" s="77" t="s">
        <v>3456</v>
      </c>
      <c r="Y1347" s="77" t="s">
        <v>3456</v>
      </c>
      <c r="Z1347" s="77" t="s">
        <v>3456</v>
      </c>
      <c r="AA1347" s="77" t="s">
        <v>3456</v>
      </c>
      <c r="AB1347" s="77" t="s">
        <v>3456</v>
      </c>
      <c r="AC1347" s="77" t="s">
        <v>3456</v>
      </c>
      <c r="AD1347" s="77" t="s">
        <v>3456</v>
      </c>
      <c r="AE1347" s="77" t="s">
        <v>3456</v>
      </c>
      <c r="AF1347" s="77" t="s">
        <v>3456</v>
      </c>
      <c r="AG1347" s="79">
        <v>1</v>
      </c>
      <c r="AH1347" s="77" t="s">
        <v>3457</v>
      </c>
      <c r="AI1347" s="77" t="s">
        <v>3457</v>
      </c>
      <c r="AJ1347" s="77" t="s">
        <v>3457</v>
      </c>
      <c r="AK1347" s="77" t="s">
        <v>3457</v>
      </c>
      <c r="AL1347" s="50" t="s">
        <v>876</v>
      </c>
      <c r="AM1347" s="50">
        <v>238</v>
      </c>
    </row>
    <row r="1348" spans="1:39" ht="15.75">
      <c r="A1348" s="84" t="s">
        <v>3453</v>
      </c>
      <c r="B1348" s="84" t="s">
        <v>3248</v>
      </c>
      <c r="C1348" s="87" t="s">
        <v>3255</v>
      </c>
      <c r="D1348" s="86" t="s">
        <v>3478</v>
      </c>
      <c r="E1348" s="76" t="s">
        <v>793</v>
      </c>
      <c r="F1348" s="85" t="s">
        <v>3256</v>
      </c>
      <c r="G1348" s="84">
        <v>900145588</v>
      </c>
      <c r="H1348" s="76" t="s">
        <v>1864</v>
      </c>
      <c r="I1348" s="81">
        <v>273633600</v>
      </c>
      <c r="J1348" s="81">
        <v>273633600</v>
      </c>
      <c r="K1348" s="83">
        <v>45735</v>
      </c>
      <c r="L1348" s="82">
        <v>2025</v>
      </c>
      <c r="M1348" s="81">
        <v>0</v>
      </c>
      <c r="N1348" s="81">
        <v>0</v>
      </c>
      <c r="O1348" s="81">
        <v>273633600</v>
      </c>
      <c r="P1348" s="81">
        <v>0</v>
      </c>
      <c r="Q1348" s="80">
        <v>0</v>
      </c>
      <c r="R1348" s="77" t="s">
        <v>3457</v>
      </c>
      <c r="S1348" s="77" t="s">
        <v>3456</v>
      </c>
      <c r="T1348" s="78">
        <v>6</v>
      </c>
      <c r="U1348" s="77" t="s">
        <v>3456</v>
      </c>
      <c r="V1348" s="77" t="s">
        <v>3456</v>
      </c>
      <c r="W1348" s="77" t="s">
        <v>3457</v>
      </c>
      <c r="X1348" s="77" t="s">
        <v>3457</v>
      </c>
      <c r="Y1348" s="77" t="s">
        <v>3457</v>
      </c>
      <c r="Z1348" s="77" t="s">
        <v>3457</v>
      </c>
      <c r="AA1348" s="77" t="s">
        <v>3457</v>
      </c>
      <c r="AB1348" s="77" t="s">
        <v>3456</v>
      </c>
      <c r="AC1348" s="77" t="s">
        <v>3456</v>
      </c>
      <c r="AD1348" s="77" t="s">
        <v>3456</v>
      </c>
      <c r="AE1348" s="77" t="s">
        <v>3456</v>
      </c>
      <c r="AF1348" s="77" t="s">
        <v>3457</v>
      </c>
      <c r="AG1348" s="79">
        <v>0.5</v>
      </c>
      <c r="AH1348" s="77" t="s">
        <v>3457</v>
      </c>
      <c r="AI1348" s="77" t="s">
        <v>3457</v>
      </c>
      <c r="AJ1348" s="77" t="s">
        <v>3457</v>
      </c>
      <c r="AK1348" s="77" t="s">
        <v>3457</v>
      </c>
      <c r="AL1348" s="50" t="s">
        <v>910</v>
      </c>
      <c r="AM1348" s="50">
        <v>15</v>
      </c>
    </row>
    <row r="1349" spans="1:39" ht="15.75">
      <c r="A1349" s="84" t="s">
        <v>3453</v>
      </c>
      <c r="B1349" s="84" t="s">
        <v>3248</v>
      </c>
      <c r="C1349" s="87" t="s">
        <v>3257</v>
      </c>
      <c r="D1349" s="86" t="s">
        <v>3478</v>
      </c>
      <c r="E1349" s="76" t="s">
        <v>793</v>
      </c>
      <c r="F1349" s="85" t="s">
        <v>3258</v>
      </c>
      <c r="G1349" s="84">
        <v>900146006</v>
      </c>
      <c r="H1349" s="76" t="s">
        <v>1869</v>
      </c>
      <c r="I1349" s="81">
        <v>281808600</v>
      </c>
      <c r="J1349" s="81">
        <v>281808600</v>
      </c>
      <c r="K1349" s="83">
        <v>45735</v>
      </c>
      <c r="L1349" s="82">
        <v>2025</v>
      </c>
      <c r="M1349" s="81">
        <v>0</v>
      </c>
      <c r="N1349" s="81">
        <v>0</v>
      </c>
      <c r="O1349" s="81">
        <v>281808600</v>
      </c>
      <c r="P1349" s="81">
        <v>0</v>
      </c>
      <c r="Q1349" s="80">
        <v>0</v>
      </c>
      <c r="R1349" s="77" t="s">
        <v>3457</v>
      </c>
      <c r="S1349" s="77" t="s">
        <v>3456</v>
      </c>
      <c r="T1349" s="78">
        <v>7</v>
      </c>
      <c r="U1349" s="77" t="s">
        <v>3456</v>
      </c>
      <c r="V1349" s="77" t="s">
        <v>3456</v>
      </c>
      <c r="W1349" s="77" t="s">
        <v>3457</v>
      </c>
      <c r="X1349" s="77" t="s">
        <v>3457</v>
      </c>
      <c r="Y1349" s="77" t="s">
        <v>3457</v>
      </c>
      <c r="Z1349" s="77" t="s">
        <v>3457</v>
      </c>
      <c r="AA1349" s="77" t="s">
        <v>3457</v>
      </c>
      <c r="AB1349" s="77" t="s">
        <v>3456</v>
      </c>
      <c r="AC1349" s="77" t="s">
        <v>3456</v>
      </c>
      <c r="AD1349" s="77" t="s">
        <v>3456</v>
      </c>
      <c r="AE1349" s="77" t="s">
        <v>3456</v>
      </c>
      <c r="AF1349" s="77" t="s">
        <v>3456</v>
      </c>
      <c r="AG1349" s="79">
        <v>0.58333333333333337</v>
      </c>
      <c r="AH1349" s="77" t="s">
        <v>3457</v>
      </c>
      <c r="AI1349" s="77" t="s">
        <v>3457</v>
      </c>
      <c r="AJ1349" s="77" t="s">
        <v>3457</v>
      </c>
      <c r="AK1349" s="77" t="s">
        <v>3457</v>
      </c>
      <c r="AL1349" s="50" t="s">
        <v>910</v>
      </c>
      <c r="AM1349" s="50">
        <v>90</v>
      </c>
    </row>
    <row r="1350" spans="1:39" ht="15.75">
      <c r="A1350" s="84" t="s">
        <v>3453</v>
      </c>
      <c r="B1350" s="84" t="s">
        <v>3302</v>
      </c>
      <c r="C1350" s="87" t="s">
        <v>3305</v>
      </c>
      <c r="D1350" s="86" t="s">
        <v>3489</v>
      </c>
      <c r="E1350" s="76" t="s">
        <v>800</v>
      </c>
      <c r="F1350" s="85" t="s">
        <v>3306</v>
      </c>
      <c r="G1350" s="84">
        <v>800061765</v>
      </c>
      <c r="H1350" s="76" t="s">
        <v>3307</v>
      </c>
      <c r="I1350" s="81">
        <v>2137888500</v>
      </c>
      <c r="J1350" s="81">
        <v>2137888500</v>
      </c>
      <c r="K1350" s="83">
        <v>45735</v>
      </c>
      <c r="L1350" s="82">
        <v>2025</v>
      </c>
      <c r="M1350" s="81">
        <v>0</v>
      </c>
      <c r="N1350" s="81">
        <v>0</v>
      </c>
      <c r="O1350" s="81">
        <v>2137888500</v>
      </c>
      <c r="P1350" s="81">
        <v>0</v>
      </c>
      <c r="Q1350" s="80">
        <v>0</v>
      </c>
      <c r="R1350" s="77" t="s">
        <v>3457</v>
      </c>
      <c r="S1350" s="77" t="s">
        <v>3456</v>
      </c>
      <c r="T1350" s="78">
        <v>9</v>
      </c>
      <c r="U1350" s="77" t="s">
        <v>3456</v>
      </c>
      <c r="V1350" s="77" t="s">
        <v>3457</v>
      </c>
      <c r="W1350" s="77" t="s">
        <v>3456</v>
      </c>
      <c r="X1350" s="77" t="s">
        <v>3456</v>
      </c>
      <c r="Y1350" s="77" t="s">
        <v>3456</v>
      </c>
      <c r="Z1350" s="77" t="s">
        <v>3456</v>
      </c>
      <c r="AA1350" s="77" t="s">
        <v>3457</v>
      </c>
      <c r="AB1350" s="77" t="s">
        <v>3456</v>
      </c>
      <c r="AC1350" s="77" t="s">
        <v>3457</v>
      </c>
      <c r="AD1350" s="77" t="s">
        <v>3456</v>
      </c>
      <c r="AE1350" s="77" t="s">
        <v>3456</v>
      </c>
      <c r="AF1350" s="77" t="s">
        <v>3456</v>
      </c>
      <c r="AG1350" s="79">
        <v>0.75</v>
      </c>
      <c r="AH1350" s="77" t="s">
        <v>3456</v>
      </c>
      <c r="AI1350" s="77" t="s">
        <v>3457</v>
      </c>
      <c r="AJ1350" s="77" t="s">
        <v>3457</v>
      </c>
      <c r="AK1350" s="77" t="s">
        <v>3457</v>
      </c>
      <c r="AL1350" s="50" t="s">
        <v>910</v>
      </c>
      <c r="AM1350" s="50">
        <v>31</v>
      </c>
    </row>
    <row r="1351" spans="1:39" ht="15.75">
      <c r="A1351" s="84" t="s">
        <v>3453</v>
      </c>
      <c r="B1351" s="84" t="s">
        <v>3302</v>
      </c>
      <c r="C1351" s="87" t="s">
        <v>108</v>
      </c>
      <c r="D1351" s="86" t="s">
        <v>3477</v>
      </c>
      <c r="E1351" s="76" t="s">
        <v>816</v>
      </c>
      <c r="F1351" s="85" t="s">
        <v>2723</v>
      </c>
      <c r="G1351" s="84">
        <v>820000886</v>
      </c>
      <c r="H1351" s="76" t="s">
        <v>2724</v>
      </c>
      <c r="I1351" s="81">
        <v>160977900</v>
      </c>
      <c r="J1351" s="81">
        <v>160977900</v>
      </c>
      <c r="K1351" s="83">
        <v>45772</v>
      </c>
      <c r="L1351" s="82">
        <v>2025</v>
      </c>
      <c r="M1351" s="81">
        <v>160977900</v>
      </c>
      <c r="N1351" s="81">
        <v>0</v>
      </c>
      <c r="O1351" s="81">
        <v>0</v>
      </c>
      <c r="P1351" s="81">
        <v>77434.039999999994</v>
      </c>
      <c r="Q1351" s="80">
        <v>1</v>
      </c>
      <c r="R1351" s="77" t="s">
        <v>3456</v>
      </c>
      <c r="S1351" s="77" t="s">
        <v>3456</v>
      </c>
      <c r="T1351" s="78">
        <v>12</v>
      </c>
      <c r="U1351" s="77" t="s">
        <v>3456</v>
      </c>
      <c r="V1351" s="77" t="s">
        <v>3456</v>
      </c>
      <c r="W1351" s="77" t="s">
        <v>3456</v>
      </c>
      <c r="X1351" s="77" t="s">
        <v>3456</v>
      </c>
      <c r="Y1351" s="77" t="s">
        <v>3456</v>
      </c>
      <c r="Z1351" s="77" t="s">
        <v>3456</v>
      </c>
      <c r="AA1351" s="77" t="s">
        <v>3456</v>
      </c>
      <c r="AB1351" s="77" t="s">
        <v>3456</v>
      </c>
      <c r="AC1351" s="77" t="s">
        <v>3456</v>
      </c>
      <c r="AD1351" s="77" t="s">
        <v>3456</v>
      </c>
      <c r="AE1351" s="77" t="s">
        <v>3456</v>
      </c>
      <c r="AF1351" s="77" t="s">
        <v>3456</v>
      </c>
      <c r="AG1351" s="79">
        <v>1</v>
      </c>
      <c r="AH1351" s="77" t="s">
        <v>3456</v>
      </c>
      <c r="AI1351" s="77" t="s">
        <v>3457</v>
      </c>
      <c r="AJ1351" s="77" t="s">
        <v>3457</v>
      </c>
      <c r="AK1351" s="77" t="s">
        <v>3457</v>
      </c>
      <c r="AL1351" s="50" t="s">
        <v>872</v>
      </c>
      <c r="AM1351" s="50">
        <v>822</v>
      </c>
    </row>
    <row r="1352" spans="1:39" ht="15.75">
      <c r="A1352" s="84" t="s">
        <v>3453</v>
      </c>
      <c r="B1352" s="84" t="s">
        <v>3302</v>
      </c>
      <c r="C1352" s="87" t="s">
        <v>358</v>
      </c>
      <c r="D1352" s="86" t="s">
        <v>3477</v>
      </c>
      <c r="E1352" s="76" t="s">
        <v>816</v>
      </c>
      <c r="F1352" s="85" t="s">
        <v>2027</v>
      </c>
      <c r="G1352" s="84">
        <v>820003291</v>
      </c>
      <c r="H1352" s="76" t="s">
        <v>2028</v>
      </c>
      <c r="I1352" s="81">
        <v>100258950</v>
      </c>
      <c r="J1352" s="81">
        <v>100258950</v>
      </c>
      <c r="K1352" s="83">
        <v>45772</v>
      </c>
      <c r="L1352" s="82">
        <v>2025</v>
      </c>
      <c r="M1352" s="81">
        <v>0</v>
      </c>
      <c r="N1352" s="81">
        <v>0</v>
      </c>
      <c r="O1352" s="81">
        <v>100258950</v>
      </c>
      <c r="P1352" s="81">
        <v>0</v>
      </c>
      <c r="Q1352" s="80">
        <v>0</v>
      </c>
      <c r="R1352" s="77" t="s">
        <v>3456</v>
      </c>
      <c r="S1352" s="77" t="s">
        <v>3456</v>
      </c>
      <c r="T1352" s="78">
        <v>12</v>
      </c>
      <c r="U1352" s="77" t="s">
        <v>3456</v>
      </c>
      <c r="V1352" s="77" t="s">
        <v>3456</v>
      </c>
      <c r="W1352" s="77" t="s">
        <v>3456</v>
      </c>
      <c r="X1352" s="77" t="s">
        <v>3456</v>
      </c>
      <c r="Y1352" s="77" t="s">
        <v>3456</v>
      </c>
      <c r="Z1352" s="77" t="s">
        <v>3456</v>
      </c>
      <c r="AA1352" s="77" t="s">
        <v>3456</v>
      </c>
      <c r="AB1352" s="77" t="s">
        <v>3456</v>
      </c>
      <c r="AC1352" s="77" t="s">
        <v>3456</v>
      </c>
      <c r="AD1352" s="77" t="s">
        <v>3456</v>
      </c>
      <c r="AE1352" s="77" t="s">
        <v>3456</v>
      </c>
      <c r="AF1352" s="77" t="s">
        <v>3456</v>
      </c>
      <c r="AG1352" s="79">
        <v>1</v>
      </c>
      <c r="AH1352" s="77" t="s">
        <v>3456</v>
      </c>
      <c r="AI1352" s="77" t="s">
        <v>3457</v>
      </c>
      <c r="AJ1352" s="77" t="s">
        <v>3457</v>
      </c>
      <c r="AK1352" s="77" t="s">
        <v>3457</v>
      </c>
      <c r="AL1352" s="50" t="s">
        <v>872</v>
      </c>
      <c r="AM1352" s="50">
        <v>478</v>
      </c>
    </row>
    <row r="1353" spans="1:39" ht="15.75">
      <c r="A1353" s="84" t="s">
        <v>3453</v>
      </c>
      <c r="B1353" s="84" t="s">
        <v>3302</v>
      </c>
      <c r="C1353" s="87" t="s">
        <v>146</v>
      </c>
      <c r="D1353" s="86" t="s">
        <v>3477</v>
      </c>
      <c r="E1353" s="76" t="s">
        <v>816</v>
      </c>
      <c r="F1353" s="85" t="s">
        <v>2073</v>
      </c>
      <c r="G1353" s="84">
        <v>820003641</v>
      </c>
      <c r="H1353" s="76" t="s">
        <v>2074</v>
      </c>
      <c r="I1353" s="81">
        <v>100258950</v>
      </c>
      <c r="J1353" s="81">
        <v>100258950</v>
      </c>
      <c r="K1353" s="83">
        <v>45772</v>
      </c>
      <c r="L1353" s="82">
        <v>2025</v>
      </c>
      <c r="M1353" s="81">
        <v>100258950</v>
      </c>
      <c r="N1353" s="81">
        <v>0</v>
      </c>
      <c r="O1353" s="81">
        <v>0</v>
      </c>
      <c r="P1353" s="81">
        <v>87172.29</v>
      </c>
      <c r="Q1353" s="80">
        <v>1</v>
      </c>
      <c r="R1353" s="77" t="s">
        <v>3456</v>
      </c>
      <c r="S1353" s="77" t="s">
        <v>3456</v>
      </c>
      <c r="T1353" s="78">
        <v>12</v>
      </c>
      <c r="U1353" s="77" t="s">
        <v>3456</v>
      </c>
      <c r="V1353" s="77" t="s">
        <v>3456</v>
      </c>
      <c r="W1353" s="77" t="s">
        <v>3456</v>
      </c>
      <c r="X1353" s="77" t="s">
        <v>3456</v>
      </c>
      <c r="Y1353" s="77" t="s">
        <v>3456</v>
      </c>
      <c r="Z1353" s="77" t="s">
        <v>3456</v>
      </c>
      <c r="AA1353" s="77" t="s">
        <v>3456</v>
      </c>
      <c r="AB1353" s="77" t="s">
        <v>3456</v>
      </c>
      <c r="AC1353" s="77" t="s">
        <v>3456</v>
      </c>
      <c r="AD1353" s="77" t="s">
        <v>3456</v>
      </c>
      <c r="AE1353" s="77" t="s">
        <v>3456</v>
      </c>
      <c r="AF1353" s="77" t="s">
        <v>3456</v>
      </c>
      <c r="AG1353" s="79">
        <v>1</v>
      </c>
      <c r="AH1353" s="77" t="s">
        <v>3456</v>
      </c>
      <c r="AI1353" s="77" t="s">
        <v>3457</v>
      </c>
      <c r="AJ1353" s="77" t="s">
        <v>3457</v>
      </c>
      <c r="AK1353" s="77" t="s">
        <v>3457</v>
      </c>
      <c r="AL1353" s="50" t="s">
        <v>872</v>
      </c>
      <c r="AM1353" s="50">
        <v>747</v>
      </c>
    </row>
    <row r="1354" spans="1:39" ht="15.75">
      <c r="A1354" s="84" t="s">
        <v>3453</v>
      </c>
      <c r="B1354" s="84" t="s">
        <v>3302</v>
      </c>
      <c r="C1354" s="87" t="s">
        <v>137</v>
      </c>
      <c r="D1354" s="86" t="s">
        <v>3477</v>
      </c>
      <c r="E1354" s="76" t="s">
        <v>816</v>
      </c>
      <c r="F1354" s="85" t="s">
        <v>1792</v>
      </c>
      <c r="G1354" s="84">
        <v>820004318</v>
      </c>
      <c r="H1354" s="76" t="s">
        <v>1793</v>
      </c>
      <c r="I1354" s="81">
        <v>200517900</v>
      </c>
      <c r="J1354" s="81">
        <v>200517900</v>
      </c>
      <c r="K1354" s="83">
        <v>45772</v>
      </c>
      <c r="L1354" s="82">
        <v>2025</v>
      </c>
      <c r="M1354" s="81">
        <v>200517900</v>
      </c>
      <c r="N1354" s="81">
        <v>0</v>
      </c>
      <c r="O1354" s="81">
        <v>0</v>
      </c>
      <c r="P1354" s="81">
        <v>0</v>
      </c>
      <c r="Q1354" s="80">
        <v>1</v>
      </c>
      <c r="R1354" s="77" t="s">
        <v>3456</v>
      </c>
      <c r="S1354" s="77" t="s">
        <v>3456</v>
      </c>
      <c r="T1354" s="78">
        <v>12</v>
      </c>
      <c r="U1354" s="77" t="s">
        <v>3456</v>
      </c>
      <c r="V1354" s="77" t="s">
        <v>3456</v>
      </c>
      <c r="W1354" s="77" t="s">
        <v>3456</v>
      </c>
      <c r="X1354" s="77" t="s">
        <v>3456</v>
      </c>
      <c r="Y1354" s="77" t="s">
        <v>3456</v>
      </c>
      <c r="Z1354" s="77" t="s">
        <v>3456</v>
      </c>
      <c r="AA1354" s="77" t="s">
        <v>3456</v>
      </c>
      <c r="AB1354" s="77" t="s">
        <v>3456</v>
      </c>
      <c r="AC1354" s="77" t="s">
        <v>3456</v>
      </c>
      <c r="AD1354" s="77" t="s">
        <v>3456</v>
      </c>
      <c r="AE1354" s="77" t="s">
        <v>3456</v>
      </c>
      <c r="AF1354" s="77" t="s">
        <v>3456</v>
      </c>
      <c r="AG1354" s="79">
        <v>1</v>
      </c>
      <c r="AH1354" s="77" t="s">
        <v>3456</v>
      </c>
      <c r="AI1354" s="77" t="s">
        <v>3457</v>
      </c>
      <c r="AJ1354" s="77" t="s">
        <v>3457</v>
      </c>
      <c r="AK1354" s="77" t="s">
        <v>3457</v>
      </c>
      <c r="AL1354" s="50" t="s">
        <v>872</v>
      </c>
      <c r="AM1354" s="50">
        <v>758</v>
      </c>
    </row>
    <row r="1355" spans="1:39" ht="15.75">
      <c r="A1355" s="84" t="s">
        <v>3453</v>
      </c>
      <c r="B1355" s="84" t="s">
        <v>3302</v>
      </c>
      <c r="C1355" s="87" t="s">
        <v>256</v>
      </c>
      <c r="D1355" s="86" t="s">
        <v>3508</v>
      </c>
      <c r="E1355" s="76" t="s">
        <v>794</v>
      </c>
      <c r="F1355" s="85" t="s">
        <v>1064</v>
      </c>
      <c r="G1355" s="84">
        <v>824000725</v>
      </c>
      <c r="H1355" s="76" t="s">
        <v>1065</v>
      </c>
      <c r="I1355" s="81">
        <v>1032222150</v>
      </c>
      <c r="J1355" s="81">
        <v>1032222150</v>
      </c>
      <c r="K1355" s="83">
        <v>45772</v>
      </c>
      <c r="L1355" s="82">
        <v>2025</v>
      </c>
      <c r="M1355" s="81">
        <v>1011898815</v>
      </c>
      <c r="N1355" s="81">
        <v>10018833</v>
      </c>
      <c r="O1355" s="81">
        <v>10304502</v>
      </c>
      <c r="P1355" s="81">
        <v>1530920</v>
      </c>
      <c r="Q1355" s="80">
        <v>0.99001716636288029</v>
      </c>
      <c r="R1355" s="77" t="s">
        <v>3456</v>
      </c>
      <c r="S1355" s="77" t="s">
        <v>3456</v>
      </c>
      <c r="T1355" s="78">
        <v>12</v>
      </c>
      <c r="U1355" s="77" t="s">
        <v>3456</v>
      </c>
      <c r="V1355" s="77" t="s">
        <v>3456</v>
      </c>
      <c r="W1355" s="77" t="s">
        <v>3456</v>
      </c>
      <c r="X1355" s="77" t="s">
        <v>3456</v>
      </c>
      <c r="Y1355" s="77" t="s">
        <v>3456</v>
      </c>
      <c r="Z1355" s="77" t="s">
        <v>3456</v>
      </c>
      <c r="AA1355" s="77" t="s">
        <v>3456</v>
      </c>
      <c r="AB1355" s="77" t="s">
        <v>3456</v>
      </c>
      <c r="AC1355" s="77" t="s">
        <v>3456</v>
      </c>
      <c r="AD1355" s="77" t="s">
        <v>3456</v>
      </c>
      <c r="AE1355" s="77" t="s">
        <v>3456</v>
      </c>
      <c r="AF1355" s="77" t="s">
        <v>3456</v>
      </c>
      <c r="AG1355" s="79">
        <v>1</v>
      </c>
      <c r="AH1355" s="77" t="s">
        <v>3456</v>
      </c>
      <c r="AI1355" s="77" t="s">
        <v>3457</v>
      </c>
      <c r="AJ1355" s="77" t="s">
        <v>3457</v>
      </c>
      <c r="AK1355" s="77" t="s">
        <v>3457</v>
      </c>
      <c r="AL1355" s="50" t="s">
        <v>872</v>
      </c>
      <c r="AM1355" s="50">
        <v>590</v>
      </c>
    </row>
    <row r="1356" spans="1:39" ht="15.75">
      <c r="A1356" s="84" t="s">
        <v>3453</v>
      </c>
      <c r="B1356" s="84" t="s">
        <v>3302</v>
      </c>
      <c r="C1356" s="87" t="s">
        <v>3308</v>
      </c>
      <c r="D1356" s="86" t="s">
        <v>3489</v>
      </c>
      <c r="E1356" s="76" t="s">
        <v>800</v>
      </c>
      <c r="F1356" s="85" t="s">
        <v>3309</v>
      </c>
      <c r="G1356" s="84">
        <v>825000147</v>
      </c>
      <c r="H1356" s="76" t="s">
        <v>3310</v>
      </c>
      <c r="I1356" s="81">
        <v>1008225300</v>
      </c>
      <c r="J1356" s="81">
        <v>1008225300</v>
      </c>
      <c r="K1356" s="83">
        <v>45735</v>
      </c>
      <c r="L1356" s="82">
        <v>2025</v>
      </c>
      <c r="M1356" s="81">
        <v>0</v>
      </c>
      <c r="N1356" s="81">
        <v>0</v>
      </c>
      <c r="O1356" s="81">
        <v>1008225300</v>
      </c>
      <c r="P1356" s="81">
        <v>0</v>
      </c>
      <c r="Q1356" s="80">
        <v>0</v>
      </c>
      <c r="R1356" s="77" t="s">
        <v>3457</v>
      </c>
      <c r="S1356" s="77" t="s">
        <v>3457</v>
      </c>
      <c r="T1356" s="78">
        <v>0</v>
      </c>
      <c r="U1356" s="77" t="s">
        <v>3457</v>
      </c>
      <c r="V1356" s="77" t="s">
        <v>3457</v>
      </c>
      <c r="W1356" s="77" t="s">
        <v>3457</v>
      </c>
      <c r="X1356" s="77" t="s">
        <v>3457</v>
      </c>
      <c r="Y1356" s="77" t="s">
        <v>3457</v>
      </c>
      <c r="Z1356" s="77" t="s">
        <v>3457</v>
      </c>
      <c r="AA1356" s="77" t="s">
        <v>3457</v>
      </c>
      <c r="AB1356" s="77" t="s">
        <v>3457</v>
      </c>
      <c r="AC1356" s="77" t="s">
        <v>3457</v>
      </c>
      <c r="AD1356" s="77" t="s">
        <v>3457</v>
      </c>
      <c r="AE1356" s="77" t="s">
        <v>3457</v>
      </c>
      <c r="AF1356" s="77" t="s">
        <v>3457</v>
      </c>
      <c r="AG1356" s="79">
        <v>0</v>
      </c>
      <c r="AH1356" s="77" t="s">
        <v>3456</v>
      </c>
      <c r="AI1356" s="77" t="s">
        <v>3457</v>
      </c>
      <c r="AJ1356" s="77" t="s">
        <v>3457</v>
      </c>
      <c r="AK1356" s="77" t="s">
        <v>3457</v>
      </c>
      <c r="AL1356" s="50" t="s">
        <v>910</v>
      </c>
      <c r="AM1356" s="50">
        <v>2</v>
      </c>
    </row>
    <row r="1357" spans="1:39" ht="15.75">
      <c r="A1357" s="84" t="s">
        <v>3453</v>
      </c>
      <c r="B1357" s="84" t="s">
        <v>3302</v>
      </c>
      <c r="C1357" s="87" t="s">
        <v>298</v>
      </c>
      <c r="D1357" s="86" t="s">
        <v>3477</v>
      </c>
      <c r="E1357" s="76" t="s">
        <v>816</v>
      </c>
      <c r="F1357" s="85" t="s">
        <v>2094</v>
      </c>
      <c r="G1357" s="84">
        <v>826002019</v>
      </c>
      <c r="H1357" s="76" t="s">
        <v>2095</v>
      </c>
      <c r="I1357" s="81">
        <v>160977900</v>
      </c>
      <c r="J1357" s="81">
        <v>160977900</v>
      </c>
      <c r="K1357" s="83">
        <v>45772</v>
      </c>
      <c r="L1357" s="82">
        <v>2025</v>
      </c>
      <c r="M1357" s="81">
        <v>141537900</v>
      </c>
      <c r="N1357" s="81">
        <v>19440000</v>
      </c>
      <c r="O1357" s="81">
        <v>0</v>
      </c>
      <c r="P1357" s="81">
        <v>13708</v>
      </c>
      <c r="Q1357" s="80">
        <v>1</v>
      </c>
      <c r="R1357" s="77" t="s">
        <v>3456</v>
      </c>
      <c r="S1357" s="77" t="s">
        <v>3456</v>
      </c>
      <c r="T1357" s="78">
        <v>12</v>
      </c>
      <c r="U1357" s="77" t="s">
        <v>3456</v>
      </c>
      <c r="V1357" s="77" t="s">
        <v>3456</v>
      </c>
      <c r="W1357" s="77" t="s">
        <v>3456</v>
      </c>
      <c r="X1357" s="77" t="s">
        <v>3456</v>
      </c>
      <c r="Y1357" s="77" t="s">
        <v>3456</v>
      </c>
      <c r="Z1357" s="77" t="s">
        <v>3456</v>
      </c>
      <c r="AA1357" s="77" t="s">
        <v>3456</v>
      </c>
      <c r="AB1357" s="77" t="s">
        <v>3456</v>
      </c>
      <c r="AC1357" s="77" t="s">
        <v>3456</v>
      </c>
      <c r="AD1357" s="77" t="s">
        <v>3456</v>
      </c>
      <c r="AE1357" s="77" t="s">
        <v>3456</v>
      </c>
      <c r="AF1357" s="77" t="s">
        <v>3456</v>
      </c>
      <c r="AG1357" s="79">
        <v>1</v>
      </c>
      <c r="AH1357" s="77" t="s">
        <v>3456</v>
      </c>
      <c r="AI1357" s="77" t="s">
        <v>3457</v>
      </c>
      <c r="AJ1357" s="77" t="s">
        <v>3457</v>
      </c>
      <c r="AK1357" s="77" t="s">
        <v>3457</v>
      </c>
      <c r="AL1357" s="50" t="s">
        <v>872</v>
      </c>
      <c r="AM1357" s="50">
        <v>556</v>
      </c>
    </row>
    <row r="1358" spans="1:39" ht="15.75">
      <c r="A1358" s="84" t="s">
        <v>3453</v>
      </c>
      <c r="B1358" s="84" t="s">
        <v>3302</v>
      </c>
      <c r="C1358" s="87" t="s">
        <v>291</v>
      </c>
      <c r="D1358" s="86" t="s">
        <v>3477</v>
      </c>
      <c r="E1358" s="76" t="s">
        <v>816</v>
      </c>
      <c r="F1358" s="85" t="s">
        <v>1315</v>
      </c>
      <c r="G1358" s="84">
        <v>826002226</v>
      </c>
      <c r="H1358" s="76" t="s">
        <v>1316</v>
      </c>
      <c r="I1358" s="81">
        <v>60718950</v>
      </c>
      <c r="J1358" s="81">
        <v>60718950</v>
      </c>
      <c r="K1358" s="83">
        <v>45772</v>
      </c>
      <c r="L1358" s="82">
        <v>2025</v>
      </c>
      <c r="M1358" s="81">
        <v>0</v>
      </c>
      <c r="N1358" s="81">
        <v>0</v>
      </c>
      <c r="O1358" s="81">
        <v>60718950</v>
      </c>
      <c r="P1358" s="81">
        <v>0</v>
      </c>
      <c r="Q1358" s="80">
        <v>0</v>
      </c>
      <c r="R1358" s="77" t="s">
        <v>3457</v>
      </c>
      <c r="S1358" s="77" t="s">
        <v>3456</v>
      </c>
      <c r="T1358" s="78">
        <v>12</v>
      </c>
      <c r="U1358" s="77" t="s">
        <v>3456</v>
      </c>
      <c r="V1358" s="77" t="s">
        <v>3456</v>
      </c>
      <c r="W1358" s="77" t="s">
        <v>3456</v>
      </c>
      <c r="X1358" s="77" t="s">
        <v>3456</v>
      </c>
      <c r="Y1358" s="77" t="s">
        <v>3456</v>
      </c>
      <c r="Z1358" s="77" t="s">
        <v>3456</v>
      </c>
      <c r="AA1358" s="77" t="s">
        <v>3456</v>
      </c>
      <c r="AB1358" s="77" t="s">
        <v>3456</v>
      </c>
      <c r="AC1358" s="77" t="s">
        <v>3456</v>
      </c>
      <c r="AD1358" s="77" t="s">
        <v>3456</v>
      </c>
      <c r="AE1358" s="77" t="s">
        <v>3456</v>
      </c>
      <c r="AF1358" s="77" t="s">
        <v>3456</v>
      </c>
      <c r="AG1358" s="79">
        <v>1</v>
      </c>
      <c r="AH1358" s="77" t="s">
        <v>3456</v>
      </c>
      <c r="AI1358" s="77" t="s">
        <v>3457</v>
      </c>
      <c r="AJ1358" s="77" t="s">
        <v>3457</v>
      </c>
      <c r="AK1358" s="77" t="s">
        <v>3457</v>
      </c>
      <c r="AL1358" s="50" t="s">
        <v>872</v>
      </c>
      <c r="AM1358" s="50">
        <v>563</v>
      </c>
    </row>
    <row r="1359" spans="1:39" ht="15.75">
      <c r="A1359" s="84" t="s">
        <v>3453</v>
      </c>
      <c r="B1359" s="84" t="s">
        <v>3302</v>
      </c>
      <c r="C1359" s="87" t="s">
        <v>3317</v>
      </c>
      <c r="D1359" s="86" t="s">
        <v>3477</v>
      </c>
      <c r="E1359" s="76" t="s">
        <v>816</v>
      </c>
      <c r="F1359" s="85" t="s">
        <v>1320</v>
      </c>
      <c r="G1359" s="84">
        <v>826002963</v>
      </c>
      <c r="H1359" s="76" t="s">
        <v>1321</v>
      </c>
      <c r="I1359" s="81">
        <v>300776850</v>
      </c>
      <c r="J1359" s="81">
        <v>300776850</v>
      </c>
      <c r="K1359" s="83">
        <v>45772</v>
      </c>
      <c r="L1359" s="82">
        <v>2025</v>
      </c>
      <c r="M1359" s="81">
        <v>0</v>
      </c>
      <c r="N1359" s="81">
        <v>0</v>
      </c>
      <c r="O1359" s="81">
        <v>300776850</v>
      </c>
      <c r="P1359" s="81">
        <v>0</v>
      </c>
      <c r="Q1359" s="80">
        <v>0</v>
      </c>
      <c r="R1359" s="77" t="s">
        <v>3457</v>
      </c>
      <c r="S1359" s="77" t="s">
        <v>3456</v>
      </c>
      <c r="T1359" s="78">
        <v>12</v>
      </c>
      <c r="U1359" s="77" t="s">
        <v>3456</v>
      </c>
      <c r="V1359" s="77" t="s">
        <v>3456</v>
      </c>
      <c r="W1359" s="77" t="s">
        <v>3456</v>
      </c>
      <c r="X1359" s="77" t="s">
        <v>3456</v>
      </c>
      <c r="Y1359" s="77" t="s">
        <v>3456</v>
      </c>
      <c r="Z1359" s="77" t="s">
        <v>3456</v>
      </c>
      <c r="AA1359" s="77" t="s">
        <v>3456</v>
      </c>
      <c r="AB1359" s="77" t="s">
        <v>3456</v>
      </c>
      <c r="AC1359" s="77" t="s">
        <v>3456</v>
      </c>
      <c r="AD1359" s="77" t="s">
        <v>3456</v>
      </c>
      <c r="AE1359" s="77" t="s">
        <v>3456</v>
      </c>
      <c r="AF1359" s="77" t="s">
        <v>3456</v>
      </c>
      <c r="AG1359" s="79">
        <v>1</v>
      </c>
      <c r="AH1359" s="77" t="s">
        <v>3456</v>
      </c>
      <c r="AI1359" s="77" t="s">
        <v>3457</v>
      </c>
      <c r="AJ1359" s="77" t="s">
        <v>3457</v>
      </c>
      <c r="AK1359" s="77" t="s">
        <v>3457</v>
      </c>
      <c r="AL1359" s="50" t="s">
        <v>876</v>
      </c>
      <c r="AM1359" s="50">
        <v>304</v>
      </c>
    </row>
    <row r="1360" spans="1:39" ht="15.75">
      <c r="A1360" s="84" t="s">
        <v>3453</v>
      </c>
      <c r="B1360" s="84" t="s">
        <v>3302</v>
      </c>
      <c r="C1360" s="87" t="s">
        <v>3315</v>
      </c>
      <c r="D1360" s="86" t="s">
        <v>3499</v>
      </c>
      <c r="E1360" s="76" t="s">
        <v>786</v>
      </c>
      <c r="F1360" s="85" t="s">
        <v>1226</v>
      </c>
      <c r="G1360" s="84">
        <v>890701490</v>
      </c>
      <c r="H1360" s="76" t="s">
        <v>3518</v>
      </c>
      <c r="I1360" s="81">
        <v>401035800</v>
      </c>
      <c r="J1360" s="81">
        <v>401035800</v>
      </c>
      <c r="K1360" s="83">
        <v>45735</v>
      </c>
      <c r="L1360" s="82">
        <v>2025</v>
      </c>
      <c r="M1360" s="81">
        <v>0</v>
      </c>
      <c r="N1360" s="81">
        <v>0</v>
      </c>
      <c r="O1360" s="81">
        <v>401035800</v>
      </c>
      <c r="P1360" s="81">
        <v>0</v>
      </c>
      <c r="Q1360" s="80">
        <v>0</v>
      </c>
      <c r="R1360" s="77" t="s">
        <v>3457</v>
      </c>
      <c r="S1360" s="77" t="s">
        <v>3456</v>
      </c>
      <c r="T1360" s="78">
        <v>2</v>
      </c>
      <c r="U1360" s="77" t="s">
        <v>3457</v>
      </c>
      <c r="V1360" s="77" t="s">
        <v>3457</v>
      </c>
      <c r="W1360" s="77" t="s">
        <v>3457</v>
      </c>
      <c r="X1360" s="77" t="s">
        <v>3457</v>
      </c>
      <c r="Y1360" s="77" t="s">
        <v>3457</v>
      </c>
      <c r="Z1360" s="77" t="s">
        <v>3457</v>
      </c>
      <c r="AA1360" s="77" t="s">
        <v>3457</v>
      </c>
      <c r="AB1360" s="77" t="s">
        <v>3457</v>
      </c>
      <c r="AC1360" s="77" t="s">
        <v>3457</v>
      </c>
      <c r="AD1360" s="77" t="s">
        <v>3456</v>
      </c>
      <c r="AE1360" s="77" t="s">
        <v>3456</v>
      </c>
      <c r="AF1360" s="77" t="s">
        <v>3457</v>
      </c>
      <c r="AG1360" s="79">
        <v>0.16666666666666666</v>
      </c>
      <c r="AH1360" s="77" t="s">
        <v>3456</v>
      </c>
      <c r="AI1360" s="77" t="s">
        <v>3457</v>
      </c>
      <c r="AJ1360" s="77" t="s">
        <v>3457</v>
      </c>
      <c r="AK1360" s="77" t="s">
        <v>3457</v>
      </c>
      <c r="AL1360" s="50" t="s">
        <v>910</v>
      </c>
      <c r="AM1360" s="50">
        <v>89</v>
      </c>
    </row>
    <row r="1361" spans="1:39" ht="15.75">
      <c r="A1361" s="84" t="s">
        <v>3453</v>
      </c>
      <c r="B1361" s="84" t="s">
        <v>3302</v>
      </c>
      <c r="C1361" s="87" t="s">
        <v>247</v>
      </c>
      <c r="D1361" s="86" t="s">
        <v>3530</v>
      </c>
      <c r="E1361" s="76" t="s">
        <v>801</v>
      </c>
      <c r="F1361" s="85" t="s">
        <v>3314</v>
      </c>
      <c r="G1361" s="84">
        <v>891201845</v>
      </c>
      <c r="H1361" s="76" t="s">
        <v>2290</v>
      </c>
      <c r="I1361" s="81">
        <v>273633600</v>
      </c>
      <c r="J1361" s="81">
        <v>273633600</v>
      </c>
      <c r="K1361" s="83">
        <v>45735</v>
      </c>
      <c r="L1361" s="82">
        <v>2025</v>
      </c>
      <c r="M1361" s="81">
        <v>273633600</v>
      </c>
      <c r="N1361" s="81">
        <v>0</v>
      </c>
      <c r="O1361" s="81">
        <v>0</v>
      </c>
      <c r="P1361" s="81">
        <v>792612.94</v>
      </c>
      <c r="Q1361" s="80">
        <v>1</v>
      </c>
      <c r="R1361" s="77" t="s">
        <v>3456</v>
      </c>
      <c r="S1361" s="77" t="s">
        <v>3456</v>
      </c>
      <c r="T1361" s="78">
        <v>11</v>
      </c>
      <c r="U1361" s="77" t="s">
        <v>3456</v>
      </c>
      <c r="V1361" s="77" t="s">
        <v>3456</v>
      </c>
      <c r="W1361" s="77" t="s">
        <v>3456</v>
      </c>
      <c r="X1361" s="77" t="s">
        <v>3456</v>
      </c>
      <c r="Y1361" s="77" t="s">
        <v>3456</v>
      </c>
      <c r="Z1361" s="77" t="s">
        <v>3456</v>
      </c>
      <c r="AA1361" s="77" t="s">
        <v>3456</v>
      </c>
      <c r="AB1361" s="77" t="s">
        <v>3456</v>
      </c>
      <c r="AC1361" s="77" t="s">
        <v>3457</v>
      </c>
      <c r="AD1361" s="77" t="s">
        <v>3456</v>
      </c>
      <c r="AE1361" s="77" t="s">
        <v>3456</v>
      </c>
      <c r="AF1361" s="77" t="s">
        <v>3456</v>
      </c>
      <c r="AG1361" s="79">
        <v>0.91666666666666663</v>
      </c>
      <c r="AH1361" s="77" t="s">
        <v>3457</v>
      </c>
      <c r="AI1361" s="77" t="s">
        <v>3457</v>
      </c>
      <c r="AJ1361" s="77" t="s">
        <v>3457</v>
      </c>
      <c r="AK1361" s="77" t="s">
        <v>3457</v>
      </c>
      <c r="AL1361" s="50" t="s">
        <v>872</v>
      </c>
      <c r="AM1361" s="50">
        <v>596</v>
      </c>
    </row>
    <row r="1362" spans="1:39" ht="15.75">
      <c r="A1362" s="84" t="s">
        <v>3453</v>
      </c>
      <c r="B1362" s="84" t="s">
        <v>3302</v>
      </c>
      <c r="C1362" s="87" t="s">
        <v>198</v>
      </c>
      <c r="D1362" s="86" t="s">
        <v>3477</v>
      </c>
      <c r="E1362" s="76" t="s">
        <v>816</v>
      </c>
      <c r="F1362" s="85" t="s">
        <v>2128</v>
      </c>
      <c r="G1362" s="84">
        <v>891800335</v>
      </c>
      <c r="H1362" s="76" t="s">
        <v>2129</v>
      </c>
      <c r="I1362" s="81">
        <v>361495800</v>
      </c>
      <c r="J1362" s="81">
        <v>361495800</v>
      </c>
      <c r="K1362" s="83">
        <v>45772</v>
      </c>
      <c r="L1362" s="82">
        <v>2025</v>
      </c>
      <c r="M1362" s="81">
        <v>360457000</v>
      </c>
      <c r="N1362" s="81">
        <v>1038800</v>
      </c>
      <c r="O1362" s="81">
        <v>0</v>
      </c>
      <c r="P1362" s="81">
        <v>100429.68</v>
      </c>
      <c r="Q1362" s="80">
        <v>1</v>
      </c>
      <c r="R1362" s="77" t="s">
        <v>3456</v>
      </c>
      <c r="S1362" s="77" t="s">
        <v>3456</v>
      </c>
      <c r="T1362" s="78">
        <v>12</v>
      </c>
      <c r="U1362" s="77" t="s">
        <v>3456</v>
      </c>
      <c r="V1362" s="77" t="s">
        <v>3456</v>
      </c>
      <c r="W1362" s="77" t="s">
        <v>3456</v>
      </c>
      <c r="X1362" s="77" t="s">
        <v>3456</v>
      </c>
      <c r="Y1362" s="77" t="s">
        <v>3456</v>
      </c>
      <c r="Z1362" s="77" t="s">
        <v>3456</v>
      </c>
      <c r="AA1362" s="77" t="s">
        <v>3456</v>
      </c>
      <c r="AB1362" s="77" t="s">
        <v>3456</v>
      </c>
      <c r="AC1362" s="77" t="s">
        <v>3456</v>
      </c>
      <c r="AD1362" s="77" t="s">
        <v>3456</v>
      </c>
      <c r="AE1362" s="77" t="s">
        <v>3456</v>
      </c>
      <c r="AF1362" s="77" t="s">
        <v>3456</v>
      </c>
      <c r="AG1362" s="79">
        <v>1</v>
      </c>
      <c r="AH1362" s="77" t="s">
        <v>3456</v>
      </c>
      <c r="AI1362" s="77" t="s">
        <v>3457</v>
      </c>
      <c r="AJ1362" s="77" t="s">
        <v>3457</v>
      </c>
      <c r="AK1362" s="77" t="s">
        <v>3457</v>
      </c>
      <c r="AL1362" s="50" t="s">
        <v>872</v>
      </c>
      <c r="AM1362" s="50">
        <v>650</v>
      </c>
    </row>
    <row r="1363" spans="1:39" ht="15.75">
      <c r="A1363" s="84" t="s">
        <v>3453</v>
      </c>
      <c r="B1363" s="84" t="s">
        <v>3302</v>
      </c>
      <c r="C1363" s="87" t="s">
        <v>3311</v>
      </c>
      <c r="D1363" s="86" t="s">
        <v>3489</v>
      </c>
      <c r="E1363" s="76" t="s">
        <v>800</v>
      </c>
      <c r="F1363" s="85" t="s">
        <v>3109</v>
      </c>
      <c r="G1363" s="84">
        <v>892115009</v>
      </c>
      <c r="H1363" s="76" t="s">
        <v>3110</v>
      </c>
      <c r="I1363" s="81">
        <v>1979728500</v>
      </c>
      <c r="J1363" s="81">
        <v>1979728500</v>
      </c>
      <c r="K1363" s="83">
        <v>45735</v>
      </c>
      <c r="L1363" s="82">
        <v>2025</v>
      </c>
      <c r="M1363" s="81">
        <v>0</v>
      </c>
      <c r="N1363" s="81">
        <v>0</v>
      </c>
      <c r="O1363" s="81">
        <v>1979728500</v>
      </c>
      <c r="P1363" s="81">
        <v>0</v>
      </c>
      <c r="Q1363" s="80">
        <v>0</v>
      </c>
      <c r="R1363" s="77" t="s">
        <v>3457</v>
      </c>
      <c r="S1363" s="77" t="s">
        <v>3456</v>
      </c>
      <c r="T1363" s="78">
        <v>1</v>
      </c>
      <c r="U1363" s="77" t="s">
        <v>3457</v>
      </c>
      <c r="V1363" s="77" t="s">
        <v>3457</v>
      </c>
      <c r="W1363" s="77" t="s">
        <v>3457</v>
      </c>
      <c r="X1363" s="77" t="s">
        <v>3457</v>
      </c>
      <c r="Y1363" s="77" t="s">
        <v>3457</v>
      </c>
      <c r="Z1363" s="77" t="s">
        <v>3457</v>
      </c>
      <c r="AA1363" s="77" t="s">
        <v>3457</v>
      </c>
      <c r="AB1363" s="77" t="s">
        <v>3457</v>
      </c>
      <c r="AC1363" s="77" t="s">
        <v>3457</v>
      </c>
      <c r="AD1363" s="77" t="s">
        <v>3457</v>
      </c>
      <c r="AE1363" s="77" t="s">
        <v>3457</v>
      </c>
      <c r="AF1363" s="77" t="s">
        <v>3456</v>
      </c>
      <c r="AG1363" s="79">
        <v>8.3333333333333329E-2</v>
      </c>
      <c r="AH1363" s="77" t="s">
        <v>3456</v>
      </c>
      <c r="AI1363" s="77" t="s">
        <v>3457</v>
      </c>
      <c r="AJ1363" s="77" t="s">
        <v>3457</v>
      </c>
      <c r="AK1363" s="77" t="s">
        <v>3457</v>
      </c>
      <c r="AL1363" s="50" t="s">
        <v>910</v>
      </c>
      <c r="AM1363" s="50">
        <v>41</v>
      </c>
    </row>
    <row r="1364" spans="1:39" ht="15.75">
      <c r="A1364" s="84" t="s">
        <v>3453</v>
      </c>
      <c r="B1364" s="84" t="s">
        <v>3302</v>
      </c>
      <c r="C1364" s="87" t="s">
        <v>3312</v>
      </c>
      <c r="D1364" s="86" t="s">
        <v>3489</v>
      </c>
      <c r="E1364" s="76" t="s">
        <v>800</v>
      </c>
      <c r="F1364" s="85" t="s">
        <v>3313</v>
      </c>
      <c r="G1364" s="84">
        <v>892120115</v>
      </c>
      <c r="H1364" s="76" t="s">
        <v>3607</v>
      </c>
      <c r="I1364" s="81">
        <v>1214379000</v>
      </c>
      <c r="J1364" s="81">
        <v>1214379000</v>
      </c>
      <c r="K1364" s="83">
        <v>45735</v>
      </c>
      <c r="L1364" s="82">
        <v>2025</v>
      </c>
      <c r="M1364" s="81">
        <v>0</v>
      </c>
      <c r="N1364" s="81">
        <v>0</v>
      </c>
      <c r="O1364" s="81">
        <v>1214379000</v>
      </c>
      <c r="P1364" s="81">
        <v>0</v>
      </c>
      <c r="Q1364" s="80">
        <v>0</v>
      </c>
      <c r="R1364" s="77" t="s">
        <v>3457</v>
      </c>
      <c r="S1364" s="77" t="s">
        <v>3456</v>
      </c>
      <c r="T1364" s="78">
        <v>9</v>
      </c>
      <c r="U1364" s="77" t="s">
        <v>3456</v>
      </c>
      <c r="V1364" s="77" t="s">
        <v>3456</v>
      </c>
      <c r="W1364" s="77" t="s">
        <v>3456</v>
      </c>
      <c r="X1364" s="77" t="s">
        <v>3456</v>
      </c>
      <c r="Y1364" s="77" t="s">
        <v>3456</v>
      </c>
      <c r="Z1364" s="77" t="s">
        <v>3456</v>
      </c>
      <c r="AA1364" s="77" t="s">
        <v>3457</v>
      </c>
      <c r="AB1364" s="77" t="s">
        <v>3457</v>
      </c>
      <c r="AC1364" s="77" t="s">
        <v>3457</v>
      </c>
      <c r="AD1364" s="77" t="s">
        <v>3456</v>
      </c>
      <c r="AE1364" s="77" t="s">
        <v>3456</v>
      </c>
      <c r="AF1364" s="77" t="s">
        <v>3456</v>
      </c>
      <c r="AG1364" s="79">
        <v>0.75</v>
      </c>
      <c r="AH1364" s="77" t="s">
        <v>3456</v>
      </c>
      <c r="AI1364" s="77" t="s">
        <v>3457</v>
      </c>
      <c r="AJ1364" s="77" t="s">
        <v>3457</v>
      </c>
      <c r="AK1364" s="77" t="s">
        <v>3457</v>
      </c>
      <c r="AL1364" s="50" t="s">
        <v>910</v>
      </c>
      <c r="AM1364" s="50">
        <v>18</v>
      </c>
    </row>
    <row r="1365" spans="1:39" ht="15.75">
      <c r="A1365" s="84" t="s">
        <v>3453</v>
      </c>
      <c r="B1365" s="84" t="s">
        <v>3302</v>
      </c>
      <c r="C1365" s="87" t="s">
        <v>3300</v>
      </c>
      <c r="D1365" s="86" t="s">
        <v>3497</v>
      </c>
      <c r="E1365" s="76" t="s">
        <v>810</v>
      </c>
      <c r="F1365" s="85" t="s">
        <v>3301</v>
      </c>
      <c r="G1365" s="84">
        <v>900034131</v>
      </c>
      <c r="H1365" s="76" t="s">
        <v>1442</v>
      </c>
      <c r="I1365" s="81">
        <v>299999610</v>
      </c>
      <c r="J1365" s="81">
        <v>299999610</v>
      </c>
      <c r="K1365" s="83">
        <v>45737</v>
      </c>
      <c r="L1365" s="82">
        <v>2025</v>
      </c>
      <c r="M1365" s="81">
        <v>280938860</v>
      </c>
      <c r="N1365" s="81">
        <v>19060750</v>
      </c>
      <c r="O1365" s="81">
        <v>0</v>
      </c>
      <c r="P1365" s="81">
        <v>18351</v>
      </c>
      <c r="Q1365" s="80">
        <v>1</v>
      </c>
      <c r="R1365" s="77" t="s">
        <v>3456</v>
      </c>
      <c r="S1365" s="77" t="s">
        <v>3456</v>
      </c>
      <c r="T1365" s="78">
        <v>12</v>
      </c>
      <c r="U1365" s="77" t="s">
        <v>3456</v>
      </c>
      <c r="V1365" s="77" t="s">
        <v>3456</v>
      </c>
      <c r="W1365" s="77" t="s">
        <v>3456</v>
      </c>
      <c r="X1365" s="77" t="s">
        <v>3456</v>
      </c>
      <c r="Y1365" s="77" t="s">
        <v>3456</v>
      </c>
      <c r="Z1365" s="77" t="s">
        <v>3456</v>
      </c>
      <c r="AA1365" s="77" t="s">
        <v>3456</v>
      </c>
      <c r="AB1365" s="77" t="s">
        <v>3456</v>
      </c>
      <c r="AC1365" s="77" t="s">
        <v>3456</v>
      </c>
      <c r="AD1365" s="77" t="s">
        <v>3456</v>
      </c>
      <c r="AE1365" s="77" t="s">
        <v>3456</v>
      </c>
      <c r="AF1365" s="77" t="s">
        <v>3456</v>
      </c>
      <c r="AG1365" s="79">
        <v>1</v>
      </c>
      <c r="AH1365" s="77" t="s">
        <v>3457</v>
      </c>
      <c r="AI1365" s="77" t="s">
        <v>3457</v>
      </c>
      <c r="AJ1365" s="77" t="s">
        <v>3457</v>
      </c>
      <c r="AK1365" s="77" t="s">
        <v>3457</v>
      </c>
      <c r="AL1365" s="50" t="s">
        <v>872</v>
      </c>
      <c r="AM1365" s="50">
        <v>723</v>
      </c>
    </row>
    <row r="1366" spans="1:39" ht="15.75">
      <c r="A1366" s="84" t="s">
        <v>3453</v>
      </c>
      <c r="B1366" s="84" t="s">
        <v>3302</v>
      </c>
      <c r="C1366" s="87" t="s">
        <v>3318</v>
      </c>
      <c r="D1366" s="86" t="s">
        <v>3478</v>
      </c>
      <c r="E1366" s="76" t="s">
        <v>793</v>
      </c>
      <c r="F1366" s="85" t="s">
        <v>3319</v>
      </c>
      <c r="G1366" s="84">
        <v>900145579</v>
      </c>
      <c r="H1366" s="76" t="s">
        <v>1855</v>
      </c>
      <c r="I1366" s="81">
        <v>401035800</v>
      </c>
      <c r="J1366" s="81">
        <v>401035800</v>
      </c>
      <c r="K1366" s="83">
        <v>45772</v>
      </c>
      <c r="L1366" s="82">
        <v>2025</v>
      </c>
      <c r="M1366" s="81">
        <v>0</v>
      </c>
      <c r="N1366" s="81">
        <v>0</v>
      </c>
      <c r="O1366" s="81">
        <v>401035800</v>
      </c>
      <c r="P1366" s="81">
        <v>0</v>
      </c>
      <c r="Q1366" s="80">
        <v>0</v>
      </c>
      <c r="R1366" s="77" t="s">
        <v>3457</v>
      </c>
      <c r="S1366" s="77" t="s">
        <v>3456</v>
      </c>
      <c r="T1366" s="78">
        <v>4</v>
      </c>
      <c r="U1366" s="77" t="s">
        <v>3456</v>
      </c>
      <c r="V1366" s="77" t="s">
        <v>3456</v>
      </c>
      <c r="W1366" s="77" t="s">
        <v>3457</v>
      </c>
      <c r="X1366" s="77" t="s">
        <v>3457</v>
      </c>
      <c r="Y1366" s="77" t="s">
        <v>3457</v>
      </c>
      <c r="Z1366" s="77" t="s">
        <v>3457</v>
      </c>
      <c r="AA1366" s="77" t="s">
        <v>3457</v>
      </c>
      <c r="AB1366" s="77" t="s">
        <v>3457</v>
      </c>
      <c r="AC1366" s="77" t="s">
        <v>3457</v>
      </c>
      <c r="AD1366" s="77" t="s">
        <v>3456</v>
      </c>
      <c r="AE1366" s="77" t="s">
        <v>3456</v>
      </c>
      <c r="AF1366" s="77" t="s">
        <v>3457</v>
      </c>
      <c r="AG1366" s="79">
        <v>0.33333333333333331</v>
      </c>
      <c r="AH1366" s="77" t="s">
        <v>3456</v>
      </c>
      <c r="AI1366" s="77" t="s">
        <v>3457</v>
      </c>
      <c r="AJ1366" s="77" t="s">
        <v>3457</v>
      </c>
      <c r="AK1366" s="77" t="s">
        <v>3457</v>
      </c>
      <c r="AL1366" s="50" t="s">
        <v>910</v>
      </c>
      <c r="AM1366" s="50">
        <v>10</v>
      </c>
    </row>
    <row r="1367" spans="1:39" ht="15.75">
      <c r="A1367" s="84" t="s">
        <v>3453</v>
      </c>
      <c r="B1367" s="84" t="s">
        <v>3302</v>
      </c>
      <c r="C1367" s="87" t="s">
        <v>3304</v>
      </c>
      <c r="D1367" s="86" t="s">
        <v>3478</v>
      </c>
      <c r="E1367" s="76" t="s">
        <v>793</v>
      </c>
      <c r="F1367" s="85" t="s">
        <v>1297</v>
      </c>
      <c r="G1367" s="84">
        <v>900145767</v>
      </c>
      <c r="H1367" s="76" t="s">
        <v>1345</v>
      </c>
      <c r="I1367" s="81">
        <v>544843800</v>
      </c>
      <c r="J1367" s="81">
        <v>544843800</v>
      </c>
      <c r="K1367" s="83">
        <v>45679</v>
      </c>
      <c r="L1367" s="82">
        <v>2025</v>
      </c>
      <c r="M1367" s="81">
        <v>0</v>
      </c>
      <c r="N1367" s="81">
        <v>27379460</v>
      </c>
      <c r="O1367" s="81">
        <v>517464340</v>
      </c>
      <c r="P1367" s="81">
        <v>4128662</v>
      </c>
      <c r="Q1367" s="80">
        <v>5.025194376810381E-2</v>
      </c>
      <c r="R1367" s="77" t="s">
        <v>3456</v>
      </c>
      <c r="S1367" s="77" t="s">
        <v>3456</v>
      </c>
      <c r="T1367" s="78">
        <v>11</v>
      </c>
      <c r="U1367" s="77" t="s">
        <v>3456</v>
      </c>
      <c r="V1367" s="77" t="s">
        <v>3456</v>
      </c>
      <c r="W1367" s="77" t="s">
        <v>3456</v>
      </c>
      <c r="X1367" s="77" t="s">
        <v>3456</v>
      </c>
      <c r="Y1367" s="77" t="s">
        <v>3456</v>
      </c>
      <c r="Z1367" s="77" t="s">
        <v>3456</v>
      </c>
      <c r="AA1367" s="77" t="s">
        <v>3456</v>
      </c>
      <c r="AB1367" s="77" t="s">
        <v>3456</v>
      </c>
      <c r="AC1367" s="77" t="s">
        <v>3456</v>
      </c>
      <c r="AD1367" s="77" t="s">
        <v>3456</v>
      </c>
      <c r="AE1367" s="77" t="s">
        <v>3456</v>
      </c>
      <c r="AF1367" s="77" t="s">
        <v>3457</v>
      </c>
      <c r="AG1367" s="79">
        <v>0.91666666666666663</v>
      </c>
      <c r="AH1367" s="77" t="s">
        <v>3456</v>
      </c>
      <c r="AI1367" s="77" t="s">
        <v>3457</v>
      </c>
      <c r="AJ1367" s="77" t="s">
        <v>3457</v>
      </c>
      <c r="AK1367" s="77" t="s">
        <v>3457</v>
      </c>
      <c r="AL1367" s="50" t="s">
        <v>876</v>
      </c>
      <c r="AM1367" s="50">
        <v>211</v>
      </c>
    </row>
    <row r="1368" spans="1:39" ht="15.75">
      <c r="A1368" s="84" t="s">
        <v>3453</v>
      </c>
      <c r="B1368" s="84" t="s">
        <v>3302</v>
      </c>
      <c r="C1368" s="87" t="s">
        <v>3316</v>
      </c>
      <c r="D1368" s="86" t="s">
        <v>3515</v>
      </c>
      <c r="E1368" s="76" t="s">
        <v>815</v>
      </c>
      <c r="F1368" s="85" t="s">
        <v>988</v>
      </c>
      <c r="G1368" s="84">
        <v>901440000</v>
      </c>
      <c r="H1368" s="76" t="s">
        <v>989</v>
      </c>
      <c r="I1368" s="81">
        <v>443393700</v>
      </c>
      <c r="J1368" s="81">
        <v>443393700</v>
      </c>
      <c r="K1368" s="83">
        <v>45772</v>
      </c>
      <c r="L1368" s="82">
        <v>2025</v>
      </c>
      <c r="M1368" s="81">
        <v>242875800</v>
      </c>
      <c r="N1368" s="81">
        <v>0</v>
      </c>
      <c r="O1368" s="81">
        <v>200517900</v>
      </c>
      <c r="P1368" s="81">
        <v>0</v>
      </c>
      <c r="Q1368" s="80">
        <v>0.54776556365144569</v>
      </c>
      <c r="R1368" s="77" t="s">
        <v>3456</v>
      </c>
      <c r="S1368" s="77" t="s">
        <v>3456</v>
      </c>
      <c r="T1368" s="78">
        <v>10</v>
      </c>
      <c r="U1368" s="77" t="s">
        <v>3456</v>
      </c>
      <c r="V1368" s="77" t="s">
        <v>3456</v>
      </c>
      <c r="W1368" s="77" t="s">
        <v>3456</v>
      </c>
      <c r="X1368" s="77" t="s">
        <v>3456</v>
      </c>
      <c r="Y1368" s="77" t="s">
        <v>3456</v>
      </c>
      <c r="Z1368" s="77" t="s">
        <v>3456</v>
      </c>
      <c r="AA1368" s="77" t="s">
        <v>3456</v>
      </c>
      <c r="AB1368" s="77" t="s">
        <v>3457</v>
      </c>
      <c r="AC1368" s="77" t="s">
        <v>3456</v>
      </c>
      <c r="AD1368" s="77" t="s">
        <v>3456</v>
      </c>
      <c r="AE1368" s="77" t="s">
        <v>3457</v>
      </c>
      <c r="AF1368" s="77" t="s">
        <v>3456</v>
      </c>
      <c r="AG1368" s="79">
        <v>0.83333333333333337</v>
      </c>
      <c r="AH1368" s="77" t="s">
        <v>3456</v>
      </c>
      <c r="AI1368" s="77" t="s">
        <v>3457</v>
      </c>
      <c r="AJ1368" s="77" t="s">
        <v>3457</v>
      </c>
      <c r="AK1368" s="77" t="s">
        <v>3457</v>
      </c>
      <c r="AL1368" s="50" t="s">
        <v>872</v>
      </c>
      <c r="AM1368" s="50">
        <v>442</v>
      </c>
    </row>
    <row r="1369" spans="1:39" ht="15.75">
      <c r="A1369" s="84" t="s">
        <v>3453</v>
      </c>
      <c r="B1369" s="84" t="s">
        <v>3320</v>
      </c>
      <c r="C1369" s="87" t="s">
        <v>3333</v>
      </c>
      <c r="D1369" s="86" t="s">
        <v>3528</v>
      </c>
      <c r="E1369" s="76" t="s">
        <v>803</v>
      </c>
      <c r="F1369" s="85" t="s">
        <v>1194</v>
      </c>
      <c r="G1369" s="84">
        <v>805027337</v>
      </c>
      <c r="H1369" s="76" t="s">
        <v>2800</v>
      </c>
      <c r="I1369" s="81">
        <v>1821568500</v>
      </c>
      <c r="J1369" s="81">
        <v>1821568500</v>
      </c>
      <c r="K1369" s="83">
        <v>45735</v>
      </c>
      <c r="L1369" s="82">
        <v>2025</v>
      </c>
      <c r="M1369" s="81">
        <v>0</v>
      </c>
      <c r="N1369" s="81">
        <v>0</v>
      </c>
      <c r="O1369" s="81">
        <v>1821568500</v>
      </c>
      <c r="P1369" s="81">
        <v>0</v>
      </c>
      <c r="Q1369" s="80">
        <v>0</v>
      </c>
      <c r="R1369" s="77" t="s">
        <v>3457</v>
      </c>
      <c r="S1369" s="77" t="s">
        <v>3456</v>
      </c>
      <c r="T1369" s="78">
        <v>8</v>
      </c>
      <c r="U1369" s="77" t="s">
        <v>3456</v>
      </c>
      <c r="V1369" s="77" t="s">
        <v>3456</v>
      </c>
      <c r="W1369" s="77" t="s">
        <v>3456</v>
      </c>
      <c r="X1369" s="77" t="s">
        <v>3456</v>
      </c>
      <c r="Y1369" s="77" t="s">
        <v>3456</v>
      </c>
      <c r="Z1369" s="77" t="s">
        <v>3456</v>
      </c>
      <c r="AA1369" s="77" t="s">
        <v>3457</v>
      </c>
      <c r="AB1369" s="77" t="s">
        <v>3457</v>
      </c>
      <c r="AC1369" s="77" t="s">
        <v>3457</v>
      </c>
      <c r="AD1369" s="77" t="s">
        <v>3456</v>
      </c>
      <c r="AE1369" s="77" t="s">
        <v>3456</v>
      </c>
      <c r="AF1369" s="77" t="s">
        <v>3457</v>
      </c>
      <c r="AG1369" s="79">
        <v>0.66666666666666663</v>
      </c>
      <c r="AH1369" s="77" t="s">
        <v>3456</v>
      </c>
      <c r="AI1369" s="77" t="s">
        <v>3457</v>
      </c>
      <c r="AJ1369" s="77" t="s">
        <v>3457</v>
      </c>
      <c r="AK1369" s="77" t="s">
        <v>3457</v>
      </c>
      <c r="AL1369" s="50" t="s">
        <v>910</v>
      </c>
      <c r="AM1369" s="50">
        <v>34</v>
      </c>
    </row>
    <row r="1370" spans="1:39" ht="15.75">
      <c r="A1370" s="84" t="s">
        <v>3453</v>
      </c>
      <c r="B1370" s="84" t="s">
        <v>3320</v>
      </c>
      <c r="C1370" s="87" t="s">
        <v>3338</v>
      </c>
      <c r="D1370" s="86" t="s">
        <v>3549</v>
      </c>
      <c r="E1370" s="76" t="s">
        <v>807</v>
      </c>
      <c r="F1370" s="85" t="s">
        <v>3339</v>
      </c>
      <c r="G1370" s="84">
        <v>818001019</v>
      </c>
      <c r="H1370" s="76" t="s">
        <v>1887</v>
      </c>
      <c r="I1370" s="81">
        <v>2936079000</v>
      </c>
      <c r="J1370" s="81">
        <v>2936079000</v>
      </c>
      <c r="K1370" s="83">
        <v>45772</v>
      </c>
      <c r="L1370" s="82">
        <v>2025</v>
      </c>
      <c r="M1370" s="81">
        <v>1335001302</v>
      </c>
      <c r="N1370" s="81">
        <v>0</v>
      </c>
      <c r="O1370" s="81">
        <v>1601077698</v>
      </c>
      <c r="P1370" s="81">
        <v>476557</v>
      </c>
      <c r="Q1370" s="80">
        <v>0.45468848147478319</v>
      </c>
      <c r="R1370" s="77" t="s">
        <v>3456</v>
      </c>
      <c r="S1370" s="77" t="s">
        <v>3456</v>
      </c>
      <c r="T1370" s="78">
        <v>12</v>
      </c>
      <c r="U1370" s="77" t="s">
        <v>3456</v>
      </c>
      <c r="V1370" s="77" t="s">
        <v>3456</v>
      </c>
      <c r="W1370" s="77" t="s">
        <v>3456</v>
      </c>
      <c r="X1370" s="77" t="s">
        <v>3456</v>
      </c>
      <c r="Y1370" s="77" t="s">
        <v>3456</v>
      </c>
      <c r="Z1370" s="77" t="s">
        <v>3456</v>
      </c>
      <c r="AA1370" s="77" t="s">
        <v>3456</v>
      </c>
      <c r="AB1370" s="77" t="s">
        <v>3456</v>
      </c>
      <c r="AC1370" s="77" t="s">
        <v>3456</v>
      </c>
      <c r="AD1370" s="77" t="s">
        <v>3456</v>
      </c>
      <c r="AE1370" s="77" t="s">
        <v>3456</v>
      </c>
      <c r="AF1370" s="77" t="s">
        <v>3456</v>
      </c>
      <c r="AG1370" s="79">
        <v>1</v>
      </c>
      <c r="AH1370" s="77" t="s">
        <v>3456</v>
      </c>
      <c r="AI1370" s="77" t="s">
        <v>3457</v>
      </c>
      <c r="AJ1370" s="77" t="s">
        <v>3457</v>
      </c>
      <c r="AK1370" s="77" t="s">
        <v>3457</v>
      </c>
      <c r="AL1370" s="50" t="s">
        <v>872</v>
      </c>
      <c r="AM1370" s="50">
        <v>439</v>
      </c>
    </row>
    <row r="1371" spans="1:39" ht="15.75">
      <c r="A1371" s="84" t="s">
        <v>3453</v>
      </c>
      <c r="B1371" s="84" t="s">
        <v>3320</v>
      </c>
      <c r="C1371" s="87" t="s">
        <v>3336</v>
      </c>
      <c r="D1371" s="86" t="s">
        <v>3549</v>
      </c>
      <c r="E1371" s="76" t="s">
        <v>807</v>
      </c>
      <c r="F1371" s="85" t="s">
        <v>3337</v>
      </c>
      <c r="G1371" s="84">
        <v>818000466</v>
      </c>
      <c r="H1371" s="76" t="s">
        <v>1884</v>
      </c>
      <c r="I1371" s="81">
        <v>293607900</v>
      </c>
      <c r="J1371" s="81">
        <v>293607900</v>
      </c>
      <c r="K1371" s="83">
        <v>45772</v>
      </c>
      <c r="L1371" s="82">
        <v>2025</v>
      </c>
      <c r="M1371" s="81">
        <v>293607900</v>
      </c>
      <c r="N1371" s="81">
        <v>0</v>
      </c>
      <c r="O1371" s="81">
        <v>0</v>
      </c>
      <c r="P1371" s="81">
        <v>1449075</v>
      </c>
      <c r="Q1371" s="80">
        <v>1</v>
      </c>
      <c r="R1371" s="77" t="s">
        <v>3456</v>
      </c>
      <c r="S1371" s="77" t="s">
        <v>3456</v>
      </c>
      <c r="T1371" s="78">
        <v>12</v>
      </c>
      <c r="U1371" s="77" t="s">
        <v>3456</v>
      </c>
      <c r="V1371" s="77" t="s">
        <v>3456</v>
      </c>
      <c r="W1371" s="77" t="s">
        <v>3456</v>
      </c>
      <c r="X1371" s="77" t="s">
        <v>3456</v>
      </c>
      <c r="Y1371" s="77" t="s">
        <v>3456</v>
      </c>
      <c r="Z1371" s="77" t="s">
        <v>3456</v>
      </c>
      <c r="AA1371" s="77" t="s">
        <v>3456</v>
      </c>
      <c r="AB1371" s="77" t="s">
        <v>3456</v>
      </c>
      <c r="AC1371" s="77" t="s">
        <v>3456</v>
      </c>
      <c r="AD1371" s="77" t="s">
        <v>3456</v>
      </c>
      <c r="AE1371" s="77" t="s">
        <v>3456</v>
      </c>
      <c r="AF1371" s="77" t="s">
        <v>3456</v>
      </c>
      <c r="AG1371" s="79">
        <v>1</v>
      </c>
      <c r="AH1371" s="77" t="s">
        <v>3456</v>
      </c>
      <c r="AI1371" s="77" t="s">
        <v>3457</v>
      </c>
      <c r="AJ1371" s="77" t="s">
        <v>3457</v>
      </c>
      <c r="AK1371" s="77" t="s">
        <v>3457</v>
      </c>
      <c r="AL1371" s="50" t="s">
        <v>872</v>
      </c>
      <c r="AM1371" s="50">
        <v>643</v>
      </c>
    </row>
    <row r="1372" spans="1:39" ht="15.75">
      <c r="A1372" s="84" t="s">
        <v>3453</v>
      </c>
      <c r="B1372" s="84" t="s">
        <v>3320</v>
      </c>
      <c r="C1372" s="87" t="s">
        <v>3340</v>
      </c>
      <c r="D1372" s="86" t="s">
        <v>3549</v>
      </c>
      <c r="E1372" s="76" t="s">
        <v>807</v>
      </c>
      <c r="F1372" s="85" t="s">
        <v>2733</v>
      </c>
      <c r="G1372" s="84">
        <v>891600061</v>
      </c>
      <c r="H1372" s="76" t="s">
        <v>1890</v>
      </c>
      <c r="I1372" s="81">
        <v>1174431600</v>
      </c>
      <c r="J1372" s="81">
        <v>1174431600</v>
      </c>
      <c r="K1372" s="83">
        <v>45772</v>
      </c>
      <c r="L1372" s="82">
        <v>2025</v>
      </c>
      <c r="M1372" s="81">
        <v>1174431600</v>
      </c>
      <c r="N1372" s="81">
        <v>0</v>
      </c>
      <c r="O1372" s="81">
        <v>0</v>
      </c>
      <c r="P1372" s="81">
        <v>267217.15000000002</v>
      </c>
      <c r="Q1372" s="80">
        <v>1</v>
      </c>
      <c r="R1372" s="77" t="s">
        <v>3456</v>
      </c>
      <c r="S1372" s="77" t="s">
        <v>3456</v>
      </c>
      <c r="T1372" s="78">
        <v>12</v>
      </c>
      <c r="U1372" s="77" t="s">
        <v>3456</v>
      </c>
      <c r="V1372" s="77" t="s">
        <v>3456</v>
      </c>
      <c r="W1372" s="77" t="s">
        <v>3456</v>
      </c>
      <c r="X1372" s="77" t="s">
        <v>3456</v>
      </c>
      <c r="Y1372" s="77" t="s">
        <v>3456</v>
      </c>
      <c r="Z1372" s="77" t="s">
        <v>3456</v>
      </c>
      <c r="AA1372" s="77" t="s">
        <v>3456</v>
      </c>
      <c r="AB1372" s="77" t="s">
        <v>3456</v>
      </c>
      <c r="AC1372" s="77" t="s">
        <v>3456</v>
      </c>
      <c r="AD1372" s="77" t="s">
        <v>3456</v>
      </c>
      <c r="AE1372" s="77" t="s">
        <v>3456</v>
      </c>
      <c r="AF1372" s="77" t="s">
        <v>3456</v>
      </c>
      <c r="AG1372" s="79">
        <v>1</v>
      </c>
      <c r="AH1372" s="77" t="s">
        <v>3456</v>
      </c>
      <c r="AI1372" s="77" t="s">
        <v>3457</v>
      </c>
      <c r="AJ1372" s="77" t="s">
        <v>3457</v>
      </c>
      <c r="AK1372" s="77" t="s">
        <v>3457</v>
      </c>
      <c r="AL1372" s="50" t="s">
        <v>872</v>
      </c>
      <c r="AM1372" s="50">
        <v>490</v>
      </c>
    </row>
    <row r="1373" spans="1:39" ht="15.75">
      <c r="A1373" s="84" t="s">
        <v>3453</v>
      </c>
      <c r="B1373" s="84" t="s">
        <v>3320</v>
      </c>
      <c r="C1373" s="87" t="s">
        <v>751</v>
      </c>
      <c r="D1373" s="86" t="s">
        <v>3549</v>
      </c>
      <c r="E1373" s="76" t="s">
        <v>807</v>
      </c>
      <c r="F1373" s="85" t="s">
        <v>3341</v>
      </c>
      <c r="G1373" s="84">
        <v>891680064</v>
      </c>
      <c r="H1373" s="76" t="s">
        <v>749</v>
      </c>
      <c r="I1373" s="81">
        <v>1468039500</v>
      </c>
      <c r="J1373" s="81">
        <v>1468039500</v>
      </c>
      <c r="K1373" s="83">
        <v>45772</v>
      </c>
      <c r="L1373" s="82">
        <v>2025</v>
      </c>
      <c r="M1373" s="81">
        <v>1468039500</v>
      </c>
      <c r="N1373" s="81">
        <v>0</v>
      </c>
      <c r="O1373" s="81">
        <v>0</v>
      </c>
      <c r="P1373" s="81">
        <v>160292</v>
      </c>
      <c r="Q1373" s="80">
        <v>1</v>
      </c>
      <c r="R1373" s="77" t="s">
        <v>3456</v>
      </c>
      <c r="S1373" s="77" t="s">
        <v>3456</v>
      </c>
      <c r="T1373" s="78">
        <v>12</v>
      </c>
      <c r="U1373" s="77" t="s">
        <v>3456</v>
      </c>
      <c r="V1373" s="77" t="s">
        <v>3456</v>
      </c>
      <c r="W1373" s="77" t="s">
        <v>3456</v>
      </c>
      <c r="X1373" s="77" t="s">
        <v>3456</v>
      </c>
      <c r="Y1373" s="77" t="s">
        <v>3456</v>
      </c>
      <c r="Z1373" s="77" t="s">
        <v>3456</v>
      </c>
      <c r="AA1373" s="77" t="s">
        <v>3456</v>
      </c>
      <c r="AB1373" s="77" t="s">
        <v>3456</v>
      </c>
      <c r="AC1373" s="77" t="s">
        <v>3456</v>
      </c>
      <c r="AD1373" s="77" t="s">
        <v>3456</v>
      </c>
      <c r="AE1373" s="77" t="s">
        <v>3456</v>
      </c>
      <c r="AF1373" s="77" t="s">
        <v>3456</v>
      </c>
      <c r="AG1373" s="79">
        <v>1</v>
      </c>
      <c r="AH1373" s="77" t="s">
        <v>3456</v>
      </c>
      <c r="AI1373" s="77" t="s">
        <v>3457</v>
      </c>
      <c r="AJ1373" s="77" t="s">
        <v>3457</v>
      </c>
      <c r="AK1373" s="77" t="s">
        <v>3457</v>
      </c>
      <c r="AL1373" s="50" t="s">
        <v>872</v>
      </c>
      <c r="AM1373" s="50">
        <v>744</v>
      </c>
    </row>
    <row r="1374" spans="1:39" ht="15.75">
      <c r="A1374" s="84" t="s">
        <v>3453</v>
      </c>
      <c r="B1374" s="84" t="s">
        <v>3320</v>
      </c>
      <c r="C1374" s="87" t="s">
        <v>3342</v>
      </c>
      <c r="D1374" s="86" t="s">
        <v>3549</v>
      </c>
      <c r="E1374" s="76" t="s">
        <v>807</v>
      </c>
      <c r="F1374" s="85" t="s">
        <v>3343</v>
      </c>
      <c r="G1374" s="84">
        <v>891680065</v>
      </c>
      <c r="H1374" s="76" t="s">
        <v>535</v>
      </c>
      <c r="I1374" s="81">
        <v>1174431600</v>
      </c>
      <c r="J1374" s="81">
        <v>1174431600</v>
      </c>
      <c r="K1374" s="83">
        <v>45772</v>
      </c>
      <c r="L1374" s="82">
        <v>2025</v>
      </c>
      <c r="M1374" s="81">
        <v>0</v>
      </c>
      <c r="N1374" s="81">
        <v>0</v>
      </c>
      <c r="O1374" s="81">
        <v>1174431600</v>
      </c>
      <c r="P1374" s="81">
        <v>0</v>
      </c>
      <c r="Q1374" s="80">
        <v>0</v>
      </c>
      <c r="R1374" s="77" t="s">
        <v>3457</v>
      </c>
      <c r="S1374" s="77" t="s">
        <v>3456</v>
      </c>
      <c r="T1374" s="78">
        <v>4</v>
      </c>
      <c r="U1374" s="77" t="s">
        <v>3456</v>
      </c>
      <c r="V1374" s="77" t="s">
        <v>3456</v>
      </c>
      <c r="W1374" s="77" t="s">
        <v>3456</v>
      </c>
      <c r="X1374" s="77" t="s">
        <v>3457</v>
      </c>
      <c r="Y1374" s="77" t="s">
        <v>3457</v>
      </c>
      <c r="Z1374" s="77" t="s">
        <v>3457</v>
      </c>
      <c r="AA1374" s="77" t="s">
        <v>3457</v>
      </c>
      <c r="AB1374" s="77" t="s">
        <v>3457</v>
      </c>
      <c r="AC1374" s="77" t="s">
        <v>3457</v>
      </c>
      <c r="AD1374" s="77" t="s">
        <v>3457</v>
      </c>
      <c r="AE1374" s="77" t="s">
        <v>3457</v>
      </c>
      <c r="AF1374" s="77" t="s">
        <v>3456</v>
      </c>
      <c r="AG1374" s="79">
        <v>0.33333333333333331</v>
      </c>
      <c r="AH1374" s="77" t="s">
        <v>3456</v>
      </c>
      <c r="AI1374" s="77" t="s">
        <v>3457</v>
      </c>
      <c r="AJ1374" s="77" t="s">
        <v>3457</v>
      </c>
      <c r="AK1374" s="77" t="s">
        <v>3457</v>
      </c>
      <c r="AL1374" s="50" t="s">
        <v>876</v>
      </c>
      <c r="AM1374" s="50">
        <v>269</v>
      </c>
    </row>
    <row r="1375" spans="1:39" ht="15.75">
      <c r="A1375" s="84" t="s">
        <v>3453</v>
      </c>
      <c r="B1375" s="84" t="s">
        <v>3320</v>
      </c>
      <c r="C1375" s="87" t="s">
        <v>3344</v>
      </c>
      <c r="D1375" s="86" t="s">
        <v>3549</v>
      </c>
      <c r="E1375" s="76" t="s">
        <v>807</v>
      </c>
      <c r="F1375" s="85" t="s">
        <v>3345</v>
      </c>
      <c r="G1375" s="84">
        <v>901108114</v>
      </c>
      <c r="H1375" s="76" t="s">
        <v>1896</v>
      </c>
      <c r="I1375" s="81">
        <v>2202059250</v>
      </c>
      <c r="J1375" s="81">
        <v>2202059250</v>
      </c>
      <c r="K1375" s="83">
        <v>45772</v>
      </c>
      <c r="L1375" s="82">
        <v>2025</v>
      </c>
      <c r="M1375" s="81">
        <v>0</v>
      </c>
      <c r="N1375" s="81">
        <v>0</v>
      </c>
      <c r="O1375" s="81">
        <v>2202059250</v>
      </c>
      <c r="P1375" s="81">
        <v>0</v>
      </c>
      <c r="Q1375" s="80">
        <v>0</v>
      </c>
      <c r="R1375" s="77" t="s">
        <v>3456</v>
      </c>
      <c r="S1375" s="77" t="s">
        <v>3456</v>
      </c>
      <c r="T1375" s="78">
        <v>5</v>
      </c>
      <c r="U1375" s="77" t="s">
        <v>3456</v>
      </c>
      <c r="V1375" s="77" t="s">
        <v>3456</v>
      </c>
      <c r="W1375" s="77" t="s">
        <v>3456</v>
      </c>
      <c r="X1375" s="77" t="s">
        <v>3457</v>
      </c>
      <c r="Y1375" s="77" t="s">
        <v>3456</v>
      </c>
      <c r="Z1375" s="77" t="s">
        <v>3457</v>
      </c>
      <c r="AA1375" s="77" t="s">
        <v>3457</v>
      </c>
      <c r="AB1375" s="77" t="s">
        <v>3457</v>
      </c>
      <c r="AC1375" s="77" t="s">
        <v>3457</v>
      </c>
      <c r="AD1375" s="77" t="s">
        <v>3457</v>
      </c>
      <c r="AE1375" s="77" t="s">
        <v>3457</v>
      </c>
      <c r="AF1375" s="77" t="s">
        <v>3456</v>
      </c>
      <c r="AG1375" s="79">
        <v>0.41666666666666669</v>
      </c>
      <c r="AH1375" s="77" t="s">
        <v>3456</v>
      </c>
      <c r="AI1375" s="77" t="s">
        <v>3457</v>
      </c>
      <c r="AJ1375" s="77" t="s">
        <v>3457</v>
      </c>
      <c r="AK1375" s="77" t="s">
        <v>3457</v>
      </c>
      <c r="AL1375" s="50" t="s">
        <v>910</v>
      </c>
      <c r="AM1375" s="50">
        <v>49</v>
      </c>
    </row>
    <row r="1376" spans="1:39" ht="15.75">
      <c r="A1376" s="84" t="s">
        <v>3453</v>
      </c>
      <c r="B1376" s="84" t="s">
        <v>3320</v>
      </c>
      <c r="C1376" s="87" t="s">
        <v>3334</v>
      </c>
      <c r="D1376" s="86" t="s">
        <v>3498</v>
      </c>
      <c r="E1376" s="76" t="s">
        <v>808</v>
      </c>
      <c r="F1376" s="85" t="s">
        <v>3335</v>
      </c>
      <c r="G1376" s="84">
        <v>844004197</v>
      </c>
      <c r="H1376" s="76" t="s">
        <v>2966</v>
      </c>
      <c r="I1376" s="81">
        <v>5992051100</v>
      </c>
      <c r="J1376" s="81">
        <v>5992051100</v>
      </c>
      <c r="K1376" s="83">
        <v>45772</v>
      </c>
      <c r="L1376" s="82">
        <v>2025</v>
      </c>
      <c r="M1376" s="81">
        <v>2657782295</v>
      </c>
      <c r="N1376" s="81">
        <v>0</v>
      </c>
      <c r="O1376" s="81">
        <v>3334268805</v>
      </c>
      <c r="P1376" s="81">
        <v>17098777</v>
      </c>
      <c r="Q1376" s="80">
        <v>0.44355134004114216</v>
      </c>
      <c r="R1376" s="77" t="s">
        <v>3456</v>
      </c>
      <c r="S1376" s="77" t="s">
        <v>3456</v>
      </c>
      <c r="T1376" s="78">
        <v>8</v>
      </c>
      <c r="U1376" s="77" t="s">
        <v>3456</v>
      </c>
      <c r="V1376" s="77" t="s">
        <v>3456</v>
      </c>
      <c r="W1376" s="77" t="s">
        <v>3456</v>
      </c>
      <c r="X1376" s="77" t="s">
        <v>3456</v>
      </c>
      <c r="Y1376" s="77" t="s">
        <v>3456</v>
      </c>
      <c r="Z1376" s="77" t="s">
        <v>3457</v>
      </c>
      <c r="AA1376" s="77" t="s">
        <v>3457</v>
      </c>
      <c r="AB1376" s="77" t="s">
        <v>3457</v>
      </c>
      <c r="AC1376" s="77" t="s">
        <v>3457</v>
      </c>
      <c r="AD1376" s="77" t="s">
        <v>3456</v>
      </c>
      <c r="AE1376" s="77" t="s">
        <v>3456</v>
      </c>
      <c r="AF1376" s="77" t="s">
        <v>3456</v>
      </c>
      <c r="AG1376" s="79">
        <v>0.66666666666666663</v>
      </c>
      <c r="AH1376" s="77" t="s">
        <v>3457</v>
      </c>
      <c r="AI1376" s="77" t="s">
        <v>3457</v>
      </c>
      <c r="AJ1376" s="77" t="s">
        <v>3457</v>
      </c>
      <c r="AK1376" s="77" t="s">
        <v>3457</v>
      </c>
      <c r="AL1376" s="50" t="s">
        <v>876</v>
      </c>
      <c r="AM1376" s="50">
        <v>268</v>
      </c>
    </row>
    <row r="1377" spans="1:39" ht="15.75">
      <c r="A1377" s="84" t="s">
        <v>3453</v>
      </c>
      <c r="B1377" s="84" t="s">
        <v>3320</v>
      </c>
      <c r="C1377" s="87" t="s">
        <v>3325</v>
      </c>
      <c r="D1377" s="86" t="s">
        <v>3478</v>
      </c>
      <c r="E1377" s="76" t="s">
        <v>793</v>
      </c>
      <c r="F1377" s="85" t="s">
        <v>3326</v>
      </c>
      <c r="G1377" s="84">
        <v>891580016</v>
      </c>
      <c r="H1377" s="76" t="s">
        <v>3327</v>
      </c>
      <c r="I1377" s="81">
        <v>9878878650</v>
      </c>
      <c r="J1377" s="81">
        <v>9878878650</v>
      </c>
      <c r="K1377" s="83">
        <v>45735</v>
      </c>
      <c r="L1377" s="82">
        <v>2025</v>
      </c>
      <c r="M1377" s="81">
        <v>99740000</v>
      </c>
      <c r="N1377" s="81">
        <v>0</v>
      </c>
      <c r="O1377" s="81">
        <v>9779138650</v>
      </c>
      <c r="P1377" s="81">
        <v>0</v>
      </c>
      <c r="Q1377" s="80">
        <v>1.0096287598390532E-2</v>
      </c>
      <c r="R1377" s="77" t="s">
        <v>3456</v>
      </c>
      <c r="S1377" s="77" t="s">
        <v>3456</v>
      </c>
      <c r="T1377" s="78">
        <v>9</v>
      </c>
      <c r="U1377" s="77" t="s">
        <v>3456</v>
      </c>
      <c r="V1377" s="77" t="s">
        <v>3456</v>
      </c>
      <c r="W1377" s="77" t="s">
        <v>3456</v>
      </c>
      <c r="X1377" s="77" t="s">
        <v>3456</v>
      </c>
      <c r="Y1377" s="77" t="s">
        <v>3456</v>
      </c>
      <c r="Z1377" s="77" t="s">
        <v>3456</v>
      </c>
      <c r="AA1377" s="77" t="s">
        <v>3457</v>
      </c>
      <c r="AB1377" s="77" t="s">
        <v>3457</v>
      </c>
      <c r="AC1377" s="77" t="s">
        <v>3457</v>
      </c>
      <c r="AD1377" s="77" t="s">
        <v>3456</v>
      </c>
      <c r="AE1377" s="77" t="s">
        <v>3456</v>
      </c>
      <c r="AF1377" s="77" t="s">
        <v>3456</v>
      </c>
      <c r="AG1377" s="79">
        <v>0.75</v>
      </c>
      <c r="AH1377" s="77" t="s">
        <v>3457</v>
      </c>
      <c r="AI1377" s="77" t="s">
        <v>3457</v>
      </c>
      <c r="AJ1377" s="77" t="s">
        <v>3457</v>
      </c>
      <c r="AK1377" s="77" t="s">
        <v>3457</v>
      </c>
      <c r="AL1377" s="50" t="s">
        <v>910</v>
      </c>
      <c r="AM1377" s="50">
        <v>43</v>
      </c>
    </row>
    <row r="1378" spans="1:39" ht="15.75">
      <c r="A1378" s="84" t="s">
        <v>3453</v>
      </c>
      <c r="B1378" s="84" t="s">
        <v>3320</v>
      </c>
      <c r="C1378" s="87" t="s">
        <v>336</v>
      </c>
      <c r="D1378" s="86" t="s">
        <v>3477</v>
      </c>
      <c r="E1378" s="76" t="s">
        <v>816</v>
      </c>
      <c r="F1378" s="85" t="s">
        <v>2100</v>
      </c>
      <c r="G1378" s="84">
        <v>826002304</v>
      </c>
      <c r="H1378" s="76" t="s">
        <v>2101</v>
      </c>
      <c r="I1378" s="81">
        <v>816623700</v>
      </c>
      <c r="J1378" s="81">
        <v>816623700</v>
      </c>
      <c r="K1378" s="83">
        <v>45735</v>
      </c>
      <c r="L1378" s="82">
        <v>2025</v>
      </c>
      <c r="M1378" s="81">
        <v>766813083</v>
      </c>
      <c r="N1378" s="81">
        <v>1</v>
      </c>
      <c r="O1378" s="81">
        <v>49810616</v>
      </c>
      <c r="P1378" s="81">
        <v>38912.03</v>
      </c>
      <c r="Q1378" s="80">
        <v>0.93900419985361683</v>
      </c>
      <c r="R1378" s="77" t="s">
        <v>3456</v>
      </c>
      <c r="S1378" s="77" t="s">
        <v>3456</v>
      </c>
      <c r="T1378" s="78">
        <v>12</v>
      </c>
      <c r="U1378" s="77" t="s">
        <v>3456</v>
      </c>
      <c r="V1378" s="77" t="s">
        <v>3456</v>
      </c>
      <c r="W1378" s="77" t="s">
        <v>3456</v>
      </c>
      <c r="X1378" s="77" t="s">
        <v>3456</v>
      </c>
      <c r="Y1378" s="77" t="s">
        <v>3456</v>
      </c>
      <c r="Z1378" s="77" t="s">
        <v>3456</v>
      </c>
      <c r="AA1378" s="77" t="s">
        <v>3456</v>
      </c>
      <c r="AB1378" s="77" t="s">
        <v>3456</v>
      </c>
      <c r="AC1378" s="77" t="s">
        <v>3456</v>
      </c>
      <c r="AD1378" s="77" t="s">
        <v>3456</v>
      </c>
      <c r="AE1378" s="77" t="s">
        <v>3456</v>
      </c>
      <c r="AF1378" s="77" t="s">
        <v>3456</v>
      </c>
      <c r="AG1378" s="79">
        <v>1</v>
      </c>
      <c r="AH1378" s="77" t="s">
        <v>3456</v>
      </c>
      <c r="AI1378" s="77" t="s">
        <v>3457</v>
      </c>
      <c r="AJ1378" s="77" t="s">
        <v>3457</v>
      </c>
      <c r="AK1378" s="77" t="s">
        <v>3457</v>
      </c>
      <c r="AL1378" s="50" t="s">
        <v>872</v>
      </c>
      <c r="AM1378" s="50">
        <v>502</v>
      </c>
    </row>
    <row r="1379" spans="1:39" ht="15.75">
      <c r="A1379" s="84" t="s">
        <v>3453</v>
      </c>
      <c r="B1379" s="84" t="s">
        <v>3320</v>
      </c>
      <c r="C1379" s="87" t="s">
        <v>295</v>
      </c>
      <c r="D1379" s="86" t="s">
        <v>3477</v>
      </c>
      <c r="E1379" s="76" t="s">
        <v>816</v>
      </c>
      <c r="F1379" s="85" t="s">
        <v>3324</v>
      </c>
      <c r="G1379" s="84">
        <v>891855439</v>
      </c>
      <c r="H1379" s="76" t="s">
        <v>2145</v>
      </c>
      <c r="I1379" s="81">
        <v>270067900</v>
      </c>
      <c r="J1379" s="81">
        <v>270067900</v>
      </c>
      <c r="K1379" s="83">
        <v>45735</v>
      </c>
      <c r="L1379" s="82">
        <v>2025</v>
      </c>
      <c r="M1379" s="81">
        <v>171980900</v>
      </c>
      <c r="N1379" s="81">
        <v>98087000</v>
      </c>
      <c r="O1379" s="81">
        <v>0</v>
      </c>
      <c r="P1379" s="81">
        <v>0</v>
      </c>
      <c r="Q1379" s="80">
        <v>1</v>
      </c>
      <c r="R1379" s="77" t="s">
        <v>3456</v>
      </c>
      <c r="S1379" s="77" t="s">
        <v>3456</v>
      </c>
      <c r="T1379" s="78">
        <v>12</v>
      </c>
      <c r="U1379" s="77" t="s">
        <v>3456</v>
      </c>
      <c r="V1379" s="77" t="s">
        <v>3456</v>
      </c>
      <c r="W1379" s="77" t="s">
        <v>3456</v>
      </c>
      <c r="X1379" s="77" t="s">
        <v>3456</v>
      </c>
      <c r="Y1379" s="77" t="s">
        <v>3456</v>
      </c>
      <c r="Z1379" s="77" t="s">
        <v>3456</v>
      </c>
      <c r="AA1379" s="77" t="s">
        <v>3456</v>
      </c>
      <c r="AB1379" s="77" t="s">
        <v>3456</v>
      </c>
      <c r="AC1379" s="77" t="s">
        <v>3456</v>
      </c>
      <c r="AD1379" s="77" t="s">
        <v>3456</v>
      </c>
      <c r="AE1379" s="77" t="s">
        <v>3456</v>
      </c>
      <c r="AF1379" s="77" t="s">
        <v>3456</v>
      </c>
      <c r="AG1379" s="79">
        <v>1</v>
      </c>
      <c r="AH1379" s="77" t="s">
        <v>3456</v>
      </c>
      <c r="AI1379" s="77" t="s">
        <v>3457</v>
      </c>
      <c r="AJ1379" s="77" t="s">
        <v>3457</v>
      </c>
      <c r="AK1379" s="77" t="s">
        <v>3457</v>
      </c>
      <c r="AL1379" s="50" t="s">
        <v>872</v>
      </c>
      <c r="AM1379" s="50">
        <v>559</v>
      </c>
    </row>
    <row r="1380" spans="1:39" ht="15.75">
      <c r="A1380" s="84" t="s">
        <v>3453</v>
      </c>
      <c r="B1380" s="84" t="s">
        <v>3320</v>
      </c>
      <c r="C1380" s="87" t="s">
        <v>3328</v>
      </c>
      <c r="D1380" s="86" t="s">
        <v>3478</v>
      </c>
      <c r="E1380" s="76" t="s">
        <v>793</v>
      </c>
      <c r="F1380" s="85" t="s">
        <v>3329</v>
      </c>
      <c r="G1380" s="84">
        <v>900145572</v>
      </c>
      <c r="H1380" s="76" t="s">
        <v>1852</v>
      </c>
      <c r="I1380" s="81">
        <v>284490000</v>
      </c>
      <c r="J1380" s="81">
        <v>284490000</v>
      </c>
      <c r="K1380" s="83">
        <v>45735</v>
      </c>
      <c r="L1380" s="82">
        <v>2025</v>
      </c>
      <c r="M1380" s="81">
        <v>0</v>
      </c>
      <c r="N1380" s="81">
        <v>0</v>
      </c>
      <c r="O1380" s="81">
        <v>284490000</v>
      </c>
      <c r="P1380" s="81">
        <v>33469.64</v>
      </c>
      <c r="Q1380" s="80">
        <v>0</v>
      </c>
      <c r="R1380" s="77" t="s">
        <v>3456</v>
      </c>
      <c r="S1380" s="77" t="s">
        <v>3456</v>
      </c>
      <c r="T1380" s="78">
        <v>4</v>
      </c>
      <c r="U1380" s="77" t="s">
        <v>3456</v>
      </c>
      <c r="V1380" s="77" t="s">
        <v>3456</v>
      </c>
      <c r="W1380" s="77" t="s">
        <v>3457</v>
      </c>
      <c r="X1380" s="77" t="s">
        <v>3457</v>
      </c>
      <c r="Y1380" s="77" t="s">
        <v>3457</v>
      </c>
      <c r="Z1380" s="77" t="s">
        <v>3457</v>
      </c>
      <c r="AA1380" s="77" t="s">
        <v>3457</v>
      </c>
      <c r="AB1380" s="77" t="s">
        <v>3457</v>
      </c>
      <c r="AC1380" s="77" t="s">
        <v>3457</v>
      </c>
      <c r="AD1380" s="77" t="s">
        <v>3456</v>
      </c>
      <c r="AE1380" s="77" t="s">
        <v>3456</v>
      </c>
      <c r="AF1380" s="77" t="s">
        <v>3457</v>
      </c>
      <c r="AG1380" s="79">
        <v>0.33333333333333331</v>
      </c>
      <c r="AH1380" s="77" t="s">
        <v>3457</v>
      </c>
      <c r="AI1380" s="77" t="s">
        <v>3457</v>
      </c>
      <c r="AJ1380" s="77" t="s">
        <v>3457</v>
      </c>
      <c r="AK1380" s="77" t="s">
        <v>3457</v>
      </c>
      <c r="AL1380" s="50" t="s">
        <v>910</v>
      </c>
      <c r="AM1380" s="50">
        <v>12</v>
      </c>
    </row>
    <row r="1381" spans="1:39" ht="15.75">
      <c r="A1381" s="84" t="s">
        <v>3453</v>
      </c>
      <c r="B1381" s="84" t="s">
        <v>3320</v>
      </c>
      <c r="C1381" s="87" t="s">
        <v>229</v>
      </c>
      <c r="D1381" s="86" t="s">
        <v>3477</v>
      </c>
      <c r="E1381" s="76" t="s">
        <v>816</v>
      </c>
      <c r="F1381" s="85" t="s">
        <v>3323</v>
      </c>
      <c r="G1381" s="84">
        <v>826002687</v>
      </c>
      <c r="H1381" s="76" t="s">
        <v>1318</v>
      </c>
      <c r="I1381" s="81">
        <v>281808600</v>
      </c>
      <c r="J1381" s="81">
        <v>281808600</v>
      </c>
      <c r="K1381" s="83">
        <v>45735</v>
      </c>
      <c r="L1381" s="82">
        <v>2025</v>
      </c>
      <c r="M1381" s="81">
        <v>234751600</v>
      </c>
      <c r="N1381" s="81">
        <v>40000</v>
      </c>
      <c r="O1381" s="81">
        <v>47017000</v>
      </c>
      <c r="P1381" s="81">
        <v>1964694</v>
      </c>
      <c r="Q1381" s="80">
        <v>0.83315981130455208</v>
      </c>
      <c r="R1381" s="77" t="s">
        <v>3456</v>
      </c>
      <c r="S1381" s="77" t="s">
        <v>3456</v>
      </c>
      <c r="T1381" s="78">
        <v>12</v>
      </c>
      <c r="U1381" s="77" t="s">
        <v>3456</v>
      </c>
      <c r="V1381" s="77" t="s">
        <v>3456</v>
      </c>
      <c r="W1381" s="77" t="s">
        <v>3456</v>
      </c>
      <c r="X1381" s="77" t="s">
        <v>3456</v>
      </c>
      <c r="Y1381" s="77" t="s">
        <v>3456</v>
      </c>
      <c r="Z1381" s="77" t="s">
        <v>3456</v>
      </c>
      <c r="AA1381" s="77" t="s">
        <v>3456</v>
      </c>
      <c r="AB1381" s="77" t="s">
        <v>3456</v>
      </c>
      <c r="AC1381" s="77" t="s">
        <v>3456</v>
      </c>
      <c r="AD1381" s="77" t="s">
        <v>3456</v>
      </c>
      <c r="AE1381" s="77" t="s">
        <v>3456</v>
      </c>
      <c r="AF1381" s="77" t="s">
        <v>3456</v>
      </c>
      <c r="AG1381" s="79">
        <v>1</v>
      </c>
      <c r="AH1381" s="77" t="s">
        <v>3457</v>
      </c>
      <c r="AI1381" s="77" t="s">
        <v>3457</v>
      </c>
      <c r="AJ1381" s="77" t="s">
        <v>3457</v>
      </c>
      <c r="AK1381" s="77" t="s">
        <v>3457</v>
      </c>
      <c r="AL1381" s="50" t="s">
        <v>872</v>
      </c>
      <c r="AM1381" s="50">
        <v>609</v>
      </c>
    </row>
    <row r="1382" spans="1:39" ht="15.75">
      <c r="A1382" s="84" t="s">
        <v>3453</v>
      </c>
      <c r="B1382" s="84" t="s">
        <v>3320</v>
      </c>
      <c r="C1382" s="87" t="s">
        <v>3330</v>
      </c>
      <c r="D1382" s="86" t="s">
        <v>3600</v>
      </c>
      <c r="E1382" s="76" t="s">
        <v>819</v>
      </c>
      <c r="F1382" s="85" t="s">
        <v>3331</v>
      </c>
      <c r="G1382" s="84">
        <v>832001966</v>
      </c>
      <c r="H1382" s="76" t="s">
        <v>3332</v>
      </c>
      <c r="I1382" s="81">
        <v>299989800</v>
      </c>
      <c r="J1382" s="81">
        <v>299989800</v>
      </c>
      <c r="K1382" s="83">
        <v>45735</v>
      </c>
      <c r="L1382" s="82">
        <v>2025</v>
      </c>
      <c r="M1382" s="81">
        <v>0</v>
      </c>
      <c r="N1382" s="81">
        <v>0</v>
      </c>
      <c r="O1382" s="81">
        <v>299989800</v>
      </c>
      <c r="P1382" s="81">
        <v>0</v>
      </c>
      <c r="Q1382" s="80">
        <v>0</v>
      </c>
      <c r="R1382" s="77" t="s">
        <v>3457</v>
      </c>
      <c r="S1382" s="77" t="s">
        <v>3456</v>
      </c>
      <c r="T1382" s="78">
        <v>12</v>
      </c>
      <c r="U1382" s="77" t="s">
        <v>3456</v>
      </c>
      <c r="V1382" s="77" t="s">
        <v>3456</v>
      </c>
      <c r="W1382" s="77" t="s">
        <v>3456</v>
      </c>
      <c r="X1382" s="77" t="s">
        <v>3456</v>
      </c>
      <c r="Y1382" s="77" t="s">
        <v>3456</v>
      </c>
      <c r="Z1382" s="77" t="s">
        <v>3456</v>
      </c>
      <c r="AA1382" s="77" t="s">
        <v>3456</v>
      </c>
      <c r="AB1382" s="77" t="s">
        <v>3456</v>
      </c>
      <c r="AC1382" s="77" t="s">
        <v>3456</v>
      </c>
      <c r="AD1382" s="77" t="s">
        <v>3456</v>
      </c>
      <c r="AE1382" s="77" t="s">
        <v>3456</v>
      </c>
      <c r="AF1382" s="77" t="s">
        <v>3456</v>
      </c>
      <c r="AG1382" s="79">
        <v>1</v>
      </c>
      <c r="AH1382" s="77" t="s">
        <v>3457</v>
      </c>
      <c r="AI1382" s="77" t="s">
        <v>3457</v>
      </c>
      <c r="AJ1382" s="77" t="s">
        <v>3457</v>
      </c>
      <c r="AK1382" s="77" t="s">
        <v>3457</v>
      </c>
      <c r="AL1382" s="50" t="s">
        <v>910</v>
      </c>
      <c r="AM1382" s="50">
        <v>162</v>
      </c>
    </row>
    <row r="1383" spans="1:39" ht="15.75">
      <c r="A1383" s="84" t="s">
        <v>3453</v>
      </c>
      <c r="B1383" s="84" t="s">
        <v>3348</v>
      </c>
      <c r="C1383" s="87" t="s">
        <v>395</v>
      </c>
      <c r="D1383" s="86" t="s">
        <v>3476</v>
      </c>
      <c r="E1383" s="76" t="s">
        <v>799</v>
      </c>
      <c r="F1383" s="85" t="s">
        <v>2895</v>
      </c>
      <c r="G1383" s="84">
        <v>890501438</v>
      </c>
      <c r="H1383" s="76" t="s">
        <v>3596</v>
      </c>
      <c r="I1383" s="81">
        <v>93074400</v>
      </c>
      <c r="J1383" s="81">
        <v>93074400</v>
      </c>
      <c r="K1383" s="83">
        <v>45735</v>
      </c>
      <c r="L1383" s="82">
        <v>2025</v>
      </c>
      <c r="M1383" s="81">
        <v>81180000</v>
      </c>
      <c r="N1383" s="81">
        <v>394400</v>
      </c>
      <c r="O1383" s="81">
        <v>11500000</v>
      </c>
      <c r="P1383" s="81">
        <v>274442</v>
      </c>
      <c r="Q1383" s="80">
        <v>0.87644293167616449</v>
      </c>
      <c r="R1383" s="77" t="s">
        <v>3456</v>
      </c>
      <c r="S1383" s="77" t="s">
        <v>3456</v>
      </c>
      <c r="T1383" s="78">
        <v>11</v>
      </c>
      <c r="U1383" s="77" t="s">
        <v>3456</v>
      </c>
      <c r="V1383" s="77" t="s">
        <v>3456</v>
      </c>
      <c r="W1383" s="77" t="s">
        <v>3456</v>
      </c>
      <c r="X1383" s="77" t="s">
        <v>3456</v>
      </c>
      <c r="Y1383" s="77" t="s">
        <v>3456</v>
      </c>
      <c r="Z1383" s="77" t="s">
        <v>3456</v>
      </c>
      <c r="AA1383" s="77" t="s">
        <v>3457</v>
      </c>
      <c r="AB1383" s="77" t="s">
        <v>3456</v>
      </c>
      <c r="AC1383" s="77" t="s">
        <v>3456</v>
      </c>
      <c r="AD1383" s="77" t="s">
        <v>3456</v>
      </c>
      <c r="AE1383" s="77" t="s">
        <v>3456</v>
      </c>
      <c r="AF1383" s="77" t="s">
        <v>3456</v>
      </c>
      <c r="AG1383" s="79">
        <v>0.91666666666666663</v>
      </c>
      <c r="AH1383" s="77" t="s">
        <v>3457</v>
      </c>
      <c r="AI1383" s="77" t="s">
        <v>3457</v>
      </c>
      <c r="AJ1383" s="77" t="s">
        <v>3457</v>
      </c>
      <c r="AK1383" s="77" t="s">
        <v>3457</v>
      </c>
      <c r="AL1383" s="50" t="s">
        <v>872</v>
      </c>
      <c r="AM1383" s="50">
        <v>411</v>
      </c>
    </row>
    <row r="1384" spans="1:39" ht="15.75">
      <c r="A1384" s="84" t="s">
        <v>3453</v>
      </c>
      <c r="B1384" s="84" t="s">
        <v>3348</v>
      </c>
      <c r="C1384" s="87" t="s">
        <v>191</v>
      </c>
      <c r="D1384" s="86" t="s">
        <v>3476</v>
      </c>
      <c r="E1384" s="76" t="s">
        <v>799</v>
      </c>
      <c r="F1384" s="85" t="s">
        <v>2960</v>
      </c>
      <c r="G1384" s="84">
        <v>807008857</v>
      </c>
      <c r="H1384" s="76" t="s">
        <v>1147</v>
      </c>
      <c r="I1384" s="81">
        <v>93074400</v>
      </c>
      <c r="J1384" s="81">
        <v>93074400</v>
      </c>
      <c r="K1384" s="83">
        <v>45735</v>
      </c>
      <c r="L1384" s="82">
        <v>2025</v>
      </c>
      <c r="M1384" s="81">
        <v>86047000</v>
      </c>
      <c r="N1384" s="81">
        <v>0</v>
      </c>
      <c r="O1384" s="81">
        <v>7027400</v>
      </c>
      <c r="P1384" s="81">
        <v>19984.150000000001</v>
      </c>
      <c r="Q1384" s="80">
        <v>0.92449696157052852</v>
      </c>
      <c r="R1384" s="77" t="s">
        <v>3456</v>
      </c>
      <c r="S1384" s="77" t="s">
        <v>3456</v>
      </c>
      <c r="T1384" s="78">
        <v>12</v>
      </c>
      <c r="U1384" s="77" t="s">
        <v>3456</v>
      </c>
      <c r="V1384" s="77" t="s">
        <v>3456</v>
      </c>
      <c r="W1384" s="77" t="s">
        <v>3456</v>
      </c>
      <c r="X1384" s="77" t="s">
        <v>3456</v>
      </c>
      <c r="Y1384" s="77" t="s">
        <v>3456</v>
      </c>
      <c r="Z1384" s="77" t="s">
        <v>3456</v>
      </c>
      <c r="AA1384" s="77" t="s">
        <v>3456</v>
      </c>
      <c r="AB1384" s="77" t="s">
        <v>3456</v>
      </c>
      <c r="AC1384" s="77" t="s">
        <v>3456</v>
      </c>
      <c r="AD1384" s="77" t="s">
        <v>3456</v>
      </c>
      <c r="AE1384" s="77" t="s">
        <v>3456</v>
      </c>
      <c r="AF1384" s="77" t="s">
        <v>3456</v>
      </c>
      <c r="AG1384" s="79">
        <v>1</v>
      </c>
      <c r="AH1384" s="77" t="s">
        <v>3457</v>
      </c>
      <c r="AI1384" s="77" t="s">
        <v>3457</v>
      </c>
      <c r="AJ1384" s="77" t="s">
        <v>3457</v>
      </c>
      <c r="AK1384" s="77" t="s">
        <v>3457</v>
      </c>
      <c r="AL1384" s="50" t="s">
        <v>872</v>
      </c>
      <c r="AM1384" s="50">
        <v>663</v>
      </c>
    </row>
    <row r="1385" spans="1:39" ht="15.75">
      <c r="A1385" s="84" t="s">
        <v>3453</v>
      </c>
      <c r="B1385" s="84" t="s">
        <v>3348</v>
      </c>
      <c r="C1385" s="87" t="s">
        <v>437</v>
      </c>
      <c r="D1385" s="86" t="s">
        <v>3476</v>
      </c>
      <c r="E1385" s="76" t="s">
        <v>799</v>
      </c>
      <c r="F1385" s="85" t="s">
        <v>3351</v>
      </c>
      <c r="G1385" s="84">
        <v>890501019</v>
      </c>
      <c r="H1385" s="76" t="s">
        <v>2269</v>
      </c>
      <c r="I1385" s="81">
        <v>93074400</v>
      </c>
      <c r="J1385" s="81">
        <v>93074400</v>
      </c>
      <c r="K1385" s="83">
        <v>45735</v>
      </c>
      <c r="L1385" s="82">
        <v>2025</v>
      </c>
      <c r="M1385" s="81">
        <v>0</v>
      </c>
      <c r="N1385" s="81">
        <v>0</v>
      </c>
      <c r="O1385" s="81">
        <v>93074400</v>
      </c>
      <c r="P1385" s="81">
        <v>0</v>
      </c>
      <c r="Q1385" s="80">
        <v>0</v>
      </c>
      <c r="R1385" s="77" t="s">
        <v>3457</v>
      </c>
      <c r="S1385" s="77" t="s">
        <v>3456</v>
      </c>
      <c r="T1385" s="78">
        <v>6</v>
      </c>
      <c r="U1385" s="77" t="s">
        <v>3456</v>
      </c>
      <c r="V1385" s="77" t="s">
        <v>3456</v>
      </c>
      <c r="W1385" s="77" t="s">
        <v>3456</v>
      </c>
      <c r="X1385" s="77" t="s">
        <v>3456</v>
      </c>
      <c r="Y1385" s="77" t="s">
        <v>3457</v>
      </c>
      <c r="Z1385" s="77" t="s">
        <v>3457</v>
      </c>
      <c r="AA1385" s="77" t="s">
        <v>3457</v>
      </c>
      <c r="AB1385" s="77" t="s">
        <v>3457</v>
      </c>
      <c r="AC1385" s="77" t="s">
        <v>3457</v>
      </c>
      <c r="AD1385" s="77" t="s">
        <v>3456</v>
      </c>
      <c r="AE1385" s="77" t="s">
        <v>3457</v>
      </c>
      <c r="AF1385" s="77" t="s">
        <v>3456</v>
      </c>
      <c r="AG1385" s="79">
        <v>0.5</v>
      </c>
      <c r="AH1385" s="77" t="s">
        <v>3457</v>
      </c>
      <c r="AI1385" s="77" t="s">
        <v>3457</v>
      </c>
      <c r="AJ1385" s="77" t="s">
        <v>3457</v>
      </c>
      <c r="AK1385" s="77" t="s">
        <v>3457</v>
      </c>
      <c r="AL1385" s="50" t="s">
        <v>872</v>
      </c>
      <c r="AM1385" s="50">
        <v>333</v>
      </c>
    </row>
    <row r="1386" spans="1:39" ht="15.75">
      <c r="A1386" s="84" t="s">
        <v>3453</v>
      </c>
      <c r="B1386" s="84" t="s">
        <v>3348</v>
      </c>
      <c r="C1386" s="87" t="s">
        <v>3346</v>
      </c>
      <c r="D1386" s="86" t="s">
        <v>3498</v>
      </c>
      <c r="E1386" s="76" t="s">
        <v>808</v>
      </c>
      <c r="F1386" s="85" t="s">
        <v>3347</v>
      </c>
      <c r="G1386" s="84">
        <v>891855029</v>
      </c>
      <c r="H1386" s="76" t="s">
        <v>3349</v>
      </c>
      <c r="I1386" s="81">
        <v>286317538</v>
      </c>
      <c r="J1386" s="81">
        <v>286317538</v>
      </c>
      <c r="K1386" s="83">
        <v>45735</v>
      </c>
      <c r="L1386" s="82">
        <v>2025</v>
      </c>
      <c r="M1386" s="81">
        <v>121520368</v>
      </c>
      <c r="N1386" s="81">
        <v>0</v>
      </c>
      <c r="O1386" s="81">
        <v>164797170</v>
      </c>
      <c r="P1386" s="81">
        <v>20056</v>
      </c>
      <c r="Q1386" s="80">
        <v>0.42442516392411839</v>
      </c>
      <c r="R1386" s="77" t="s">
        <v>3456</v>
      </c>
      <c r="S1386" s="77" t="s">
        <v>3456</v>
      </c>
      <c r="T1386" s="78">
        <v>9</v>
      </c>
      <c r="U1386" s="77" t="s">
        <v>3456</v>
      </c>
      <c r="V1386" s="77" t="s">
        <v>3456</v>
      </c>
      <c r="W1386" s="77" t="s">
        <v>3456</v>
      </c>
      <c r="X1386" s="77" t="s">
        <v>3456</v>
      </c>
      <c r="Y1386" s="77" t="s">
        <v>3456</v>
      </c>
      <c r="Z1386" s="77" t="s">
        <v>3456</v>
      </c>
      <c r="AA1386" s="77" t="s">
        <v>3457</v>
      </c>
      <c r="AB1386" s="77" t="s">
        <v>3457</v>
      </c>
      <c r="AC1386" s="77" t="s">
        <v>3457</v>
      </c>
      <c r="AD1386" s="77" t="s">
        <v>3456</v>
      </c>
      <c r="AE1386" s="77" t="s">
        <v>3456</v>
      </c>
      <c r="AF1386" s="77" t="s">
        <v>3456</v>
      </c>
      <c r="AG1386" s="79">
        <v>0.75</v>
      </c>
      <c r="AH1386" s="77" t="s">
        <v>3457</v>
      </c>
      <c r="AI1386" s="77" t="s">
        <v>3457</v>
      </c>
      <c r="AJ1386" s="77" t="s">
        <v>3457</v>
      </c>
      <c r="AK1386" s="77" t="s">
        <v>3457</v>
      </c>
      <c r="AL1386" s="50" t="s">
        <v>876</v>
      </c>
      <c r="AM1386" s="50">
        <v>186</v>
      </c>
    </row>
  </sheetData>
  <sheetProtection algorithmName="SHA-512" hashValue="ZFFoKlf0jVh45eqxZUYVTLx6OBYi/Bn2gSJ4e52QKZadXsqyqYjJDBNP0gnFAea7doxIvhRDpiHIBL48oK2B1g==" saltValue="vBz2w4eGFNMoonhYgQFbjQ==" spinCount="100000" sheet="1" objects="1" scenarios="1" formatCells="0" formatColumns="0" formatRows="0" sort="0" autoFilter="0"/>
  <autoFilter ref="A1:AM1386" xr:uid="{543BF92C-636D-47B8-92DF-501286F8DB2F}"/>
  <conditionalFormatting sqref="AL2:AL1386">
    <cfRule type="cellIs" dxfId="99" priority="1" operator="equal">
      <formula>"BAJA"</formula>
    </cfRule>
    <cfRule type="cellIs" dxfId="98" priority="2" operator="equal">
      <formula>"MEDIA"</formula>
    </cfRule>
    <cfRule type="cellIs" dxfId="97" priority="3" operator="equal">
      <formula>"ALTA"</formula>
    </cfRule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E834-8616-4B51-BA12-A65218BACA43}">
  <sheetPr>
    <tabColor theme="2" tint="-0.499984740745262"/>
  </sheetPr>
  <dimension ref="A1:J57"/>
  <sheetViews>
    <sheetView topLeftCell="B1" workbookViewId="0">
      <selection activeCell="G6" sqref="G6"/>
    </sheetView>
  </sheetViews>
  <sheetFormatPr baseColWidth="10" defaultColWidth="11.375" defaultRowHeight="14.25"/>
  <cols>
    <col min="1" max="1" width="11.25" customWidth="1"/>
    <col min="2" max="3" width="30.75" customWidth="1"/>
    <col min="4" max="4" width="50.875" hidden="1" customWidth="1"/>
    <col min="5" max="5" width="11.375" customWidth="1"/>
    <col min="6" max="6" width="11.25" customWidth="1"/>
    <col min="7" max="7" width="33.25" customWidth="1"/>
    <col min="9" max="9" width="11.25" customWidth="1"/>
    <col min="10" max="10" width="33.25" customWidth="1"/>
  </cols>
  <sheetData>
    <row r="1" spans="1:10" ht="45">
      <c r="A1" s="64" t="s">
        <v>3609</v>
      </c>
      <c r="B1" s="49" t="s">
        <v>3610</v>
      </c>
      <c r="C1" s="49" t="s">
        <v>3611</v>
      </c>
      <c r="D1" s="65" t="s">
        <v>3612</v>
      </c>
      <c r="E1" s="66"/>
      <c r="F1" s="64" t="s">
        <v>52</v>
      </c>
      <c r="G1" s="49" t="s">
        <v>3613</v>
      </c>
      <c r="H1" s="66"/>
      <c r="I1" s="64" t="s">
        <v>848</v>
      </c>
      <c r="J1" s="49" t="s">
        <v>3614</v>
      </c>
    </row>
    <row r="2" spans="1:10" ht="18.75">
      <c r="A2" s="102" t="s">
        <v>443</v>
      </c>
      <c r="B2" s="11" t="s">
        <v>24</v>
      </c>
      <c r="C2" s="11" t="s">
        <v>25</v>
      </c>
      <c r="D2" s="66" t="s">
        <v>3615</v>
      </c>
      <c r="E2" s="66"/>
      <c r="F2" s="102" t="s">
        <v>443</v>
      </c>
      <c r="G2" s="11" t="s">
        <v>12</v>
      </c>
      <c r="H2" s="66"/>
      <c r="I2" s="67" t="s">
        <v>443</v>
      </c>
      <c r="J2" s="11" t="s">
        <v>3616</v>
      </c>
    </row>
    <row r="3" spans="1:10" ht="18.75">
      <c r="A3" s="102" t="s">
        <v>447</v>
      </c>
      <c r="B3" s="11" t="s">
        <v>32</v>
      </c>
      <c r="C3" s="11" t="s">
        <v>33</v>
      </c>
      <c r="D3" s="66"/>
      <c r="E3" s="66"/>
      <c r="F3" s="102" t="s">
        <v>447</v>
      </c>
      <c r="G3" s="11" t="s">
        <v>31</v>
      </c>
      <c r="H3" s="66"/>
      <c r="I3" s="67" t="s">
        <v>447</v>
      </c>
      <c r="J3" s="11" t="s">
        <v>3617</v>
      </c>
    </row>
    <row r="4" spans="1:10" ht="18.75">
      <c r="A4" s="102" t="s">
        <v>451</v>
      </c>
      <c r="B4" s="11" t="s">
        <v>10</v>
      </c>
      <c r="C4" s="11" t="s">
        <v>11</v>
      </c>
      <c r="D4" s="66"/>
      <c r="E4" s="66"/>
      <c r="F4" s="102" t="s">
        <v>451</v>
      </c>
      <c r="G4" s="11" t="s">
        <v>8</v>
      </c>
      <c r="H4" s="66"/>
      <c r="I4" s="67" t="s">
        <v>451</v>
      </c>
      <c r="J4" s="11" t="s">
        <v>3618</v>
      </c>
    </row>
    <row r="5" spans="1:10" ht="18.75">
      <c r="A5" s="102" t="s">
        <v>454</v>
      </c>
      <c r="B5" s="11" t="s">
        <v>34</v>
      </c>
      <c r="C5" s="11" t="s">
        <v>35</v>
      </c>
      <c r="D5" s="66"/>
      <c r="E5" s="66"/>
      <c r="F5" s="102" t="s">
        <v>454</v>
      </c>
      <c r="G5" s="11" t="s">
        <v>16</v>
      </c>
      <c r="H5" s="11"/>
      <c r="I5" s="67" t="s">
        <v>55</v>
      </c>
      <c r="J5" s="11" t="s">
        <v>3616</v>
      </c>
    </row>
    <row r="6" spans="1:10" ht="18.75">
      <c r="A6" s="102" t="s">
        <v>456</v>
      </c>
      <c r="B6" s="11" t="s">
        <v>29</v>
      </c>
      <c r="C6" s="11" t="s">
        <v>30</v>
      </c>
      <c r="D6" s="66"/>
      <c r="E6" s="66"/>
      <c r="F6" s="102" t="s">
        <v>456</v>
      </c>
      <c r="G6" s="11" t="s">
        <v>3359</v>
      </c>
      <c r="H6" s="66"/>
      <c r="I6" s="67" t="s">
        <v>57</v>
      </c>
      <c r="J6" s="11" t="s">
        <v>3617</v>
      </c>
    </row>
    <row r="7" spans="1:10" ht="18.75">
      <c r="A7" s="102" t="s">
        <v>442</v>
      </c>
      <c r="B7" s="11" t="s">
        <v>36</v>
      </c>
      <c r="C7" s="11" t="s">
        <v>37</v>
      </c>
      <c r="D7" s="66"/>
      <c r="E7" s="66"/>
      <c r="F7" s="103" t="s">
        <v>55</v>
      </c>
      <c r="G7" s="11" t="s">
        <v>3363</v>
      </c>
      <c r="H7" s="66"/>
      <c r="I7" s="67" t="s">
        <v>60</v>
      </c>
      <c r="J7" s="11" t="s">
        <v>3618</v>
      </c>
    </row>
    <row r="8" spans="1:10" ht="18.75">
      <c r="A8" s="102" t="s">
        <v>460</v>
      </c>
      <c r="B8" s="11" t="s">
        <v>18</v>
      </c>
      <c r="C8" s="11" t="s">
        <v>19</v>
      </c>
      <c r="D8" s="66"/>
      <c r="E8" s="66"/>
      <c r="F8" s="103" t="s">
        <v>57</v>
      </c>
      <c r="G8" s="11" t="s">
        <v>3367</v>
      </c>
      <c r="H8" s="66"/>
      <c r="I8" s="67"/>
      <c r="J8" s="11"/>
    </row>
    <row r="9" spans="1:10" ht="18.75">
      <c r="A9" s="102" t="s">
        <v>463</v>
      </c>
      <c r="B9" s="11" t="s">
        <v>6</v>
      </c>
      <c r="C9" s="11" t="s">
        <v>7</v>
      </c>
      <c r="D9" s="66"/>
      <c r="E9" s="66"/>
      <c r="F9" s="103" t="s">
        <v>60</v>
      </c>
      <c r="G9" s="11" t="s">
        <v>3371</v>
      </c>
      <c r="H9" s="66"/>
      <c r="I9" s="11"/>
      <c r="J9" s="11"/>
    </row>
    <row r="10" spans="1:10" ht="18.75">
      <c r="A10" s="102" t="s">
        <v>446</v>
      </c>
      <c r="B10" s="11" t="s">
        <v>26</v>
      </c>
      <c r="C10" s="11" t="s">
        <v>27</v>
      </c>
      <c r="D10" s="66"/>
      <c r="E10" s="66"/>
      <c r="F10" s="103" t="s">
        <v>54</v>
      </c>
      <c r="G10" s="11" t="s">
        <v>3375</v>
      </c>
      <c r="H10" s="66"/>
      <c r="I10" s="67"/>
      <c r="J10" s="11"/>
    </row>
    <row r="11" spans="1:10" ht="18.75">
      <c r="A11" s="102" t="s">
        <v>467</v>
      </c>
      <c r="B11" s="11" t="s">
        <v>21</v>
      </c>
      <c r="C11" s="11" t="s">
        <v>22</v>
      </c>
      <c r="D11" s="66"/>
      <c r="E11" s="11"/>
      <c r="F11" s="103" t="s">
        <v>64</v>
      </c>
      <c r="G11" s="11" t="s">
        <v>3379</v>
      </c>
      <c r="H11" s="66"/>
      <c r="I11" s="67"/>
      <c r="J11" s="11"/>
    </row>
    <row r="12" spans="1:10" ht="18.75">
      <c r="A12" s="102" t="s">
        <v>450</v>
      </c>
      <c r="B12" s="11" t="s">
        <v>14</v>
      </c>
      <c r="C12" s="11" t="s">
        <v>15</v>
      </c>
      <c r="D12" s="66"/>
      <c r="E12" s="66"/>
      <c r="F12" s="103" t="s">
        <v>67</v>
      </c>
      <c r="G12" s="11" t="s">
        <v>3384</v>
      </c>
      <c r="H12" s="66"/>
      <c r="I12" s="67"/>
      <c r="J12" s="11"/>
    </row>
    <row r="13" spans="1:10" ht="18.75">
      <c r="A13" s="102" t="s">
        <v>471</v>
      </c>
      <c r="B13" s="11" t="s">
        <v>39</v>
      </c>
      <c r="C13" s="11" t="s">
        <v>40</v>
      </c>
      <c r="D13" s="66"/>
      <c r="E13" s="66"/>
      <c r="F13" s="103" t="s">
        <v>69</v>
      </c>
      <c r="G13" s="11" t="s">
        <v>3388</v>
      </c>
      <c r="H13" s="66"/>
      <c r="I13" s="67"/>
      <c r="J13" s="11"/>
    </row>
    <row r="14" spans="1:10" ht="18.75">
      <c r="A14" s="102" t="s">
        <v>474</v>
      </c>
      <c r="B14" s="11" t="s">
        <v>3359</v>
      </c>
      <c r="C14" s="11" t="s">
        <v>3360</v>
      </c>
      <c r="D14" s="66"/>
      <c r="E14" s="11"/>
      <c r="F14" s="103" t="s">
        <v>71</v>
      </c>
      <c r="G14" s="11" t="s">
        <v>3392</v>
      </c>
      <c r="H14" s="66"/>
      <c r="I14" s="67"/>
      <c r="J14" s="11"/>
    </row>
    <row r="15" spans="1:10" ht="18.75">
      <c r="A15" s="103" t="s">
        <v>55</v>
      </c>
      <c r="B15" s="101" t="s">
        <v>3409</v>
      </c>
      <c r="C15" s="11" t="s">
        <v>3360</v>
      </c>
      <c r="D15" s="66"/>
      <c r="E15" s="11"/>
      <c r="F15" s="103" t="s">
        <v>74</v>
      </c>
      <c r="G15" s="11" t="s">
        <v>3396</v>
      </c>
      <c r="H15" s="66"/>
      <c r="I15" s="67"/>
      <c r="J15" s="11"/>
    </row>
    <row r="16" spans="1:10" ht="18.75">
      <c r="A16" s="103" t="s">
        <v>57</v>
      </c>
      <c r="B16" s="101" t="s">
        <v>3385</v>
      </c>
      <c r="C16" s="11" t="s">
        <v>3360</v>
      </c>
      <c r="D16" s="66" t="s">
        <v>3619</v>
      </c>
      <c r="E16" s="11"/>
      <c r="F16" s="103" t="s">
        <v>76</v>
      </c>
      <c r="G16" s="11" t="s">
        <v>3400</v>
      </c>
      <c r="H16" s="66"/>
      <c r="I16" s="67"/>
      <c r="J16" s="11"/>
    </row>
    <row r="17" spans="1:10" ht="18.75">
      <c r="A17" s="103" t="s">
        <v>60</v>
      </c>
      <c r="B17" s="101" t="s">
        <v>3417</v>
      </c>
      <c r="C17" s="11" t="s">
        <v>3360</v>
      </c>
      <c r="D17" s="66" t="s">
        <v>3620</v>
      </c>
      <c r="E17" s="66"/>
      <c r="F17" s="103" t="s">
        <v>59</v>
      </c>
      <c r="G17" s="11" t="s">
        <v>3404</v>
      </c>
      <c r="H17" s="66"/>
      <c r="I17" s="67"/>
      <c r="J17" s="11"/>
    </row>
    <row r="18" spans="1:10" ht="18.75">
      <c r="A18" s="103" t="s">
        <v>54</v>
      </c>
      <c r="B18" s="101" t="s">
        <v>3405</v>
      </c>
      <c r="C18" s="11" t="s">
        <v>3360</v>
      </c>
      <c r="D18" s="66" t="s">
        <v>3621</v>
      </c>
      <c r="E18" s="11"/>
      <c r="F18" s="103" t="s">
        <v>66</v>
      </c>
      <c r="G18" s="11" t="s">
        <v>3408</v>
      </c>
      <c r="H18" s="66"/>
      <c r="I18" s="67"/>
      <c r="J18" s="11"/>
    </row>
    <row r="19" spans="1:10" ht="18.75">
      <c r="A19" s="103" t="s">
        <v>64</v>
      </c>
      <c r="B19" s="101" t="s">
        <v>3368</v>
      </c>
      <c r="C19" s="11" t="s">
        <v>3360</v>
      </c>
      <c r="D19" s="66" t="s">
        <v>3622</v>
      </c>
      <c r="E19" s="66"/>
      <c r="F19" s="103" t="s">
        <v>80</v>
      </c>
      <c r="G19" s="11" t="s">
        <v>3412</v>
      </c>
      <c r="H19" s="66"/>
      <c r="I19" s="67"/>
      <c r="J19" s="11"/>
    </row>
    <row r="20" spans="1:10" ht="18.75">
      <c r="A20" s="103" t="s">
        <v>67</v>
      </c>
      <c r="B20" s="101" t="s">
        <v>3406</v>
      </c>
      <c r="C20" s="11" t="s">
        <v>3360</v>
      </c>
      <c r="D20" s="66" t="s">
        <v>3623</v>
      </c>
      <c r="E20" s="66"/>
      <c r="F20" s="103" t="s">
        <v>82</v>
      </c>
      <c r="G20" s="11" t="s">
        <v>3416</v>
      </c>
      <c r="H20" s="66"/>
      <c r="I20" s="66"/>
      <c r="J20" s="11"/>
    </row>
    <row r="21" spans="1:10" ht="18.75">
      <c r="A21" s="103" t="s">
        <v>69</v>
      </c>
      <c r="B21" s="101" t="s">
        <v>3380</v>
      </c>
      <c r="C21" s="11" t="s">
        <v>3360</v>
      </c>
      <c r="D21" s="66" t="s">
        <v>3624</v>
      </c>
      <c r="E21" s="66"/>
      <c r="F21" s="66"/>
      <c r="G21" s="11"/>
      <c r="H21" s="66"/>
      <c r="I21" s="66"/>
      <c r="J21" s="11"/>
    </row>
    <row r="22" spans="1:10" ht="18.75">
      <c r="A22" s="103" t="s">
        <v>71</v>
      </c>
      <c r="B22" s="101" t="s">
        <v>3393</v>
      </c>
      <c r="C22" s="11" t="s">
        <v>3360</v>
      </c>
      <c r="D22" s="66" t="s">
        <v>3625</v>
      </c>
      <c r="E22" s="66"/>
      <c r="F22" s="66"/>
      <c r="G22" s="11"/>
      <c r="H22" s="66"/>
      <c r="I22" s="66"/>
      <c r="J22" s="11"/>
    </row>
    <row r="23" spans="1:10" ht="18.75">
      <c r="A23" s="103" t="s">
        <v>74</v>
      </c>
      <c r="B23" s="101" t="s">
        <v>3364</v>
      </c>
      <c r="C23" s="11" t="s">
        <v>3360</v>
      </c>
      <c r="D23" s="66" t="s">
        <v>3626</v>
      </c>
      <c r="E23" s="66"/>
      <c r="F23" s="66"/>
      <c r="G23" s="11"/>
      <c r="H23" s="66"/>
      <c r="I23" s="66"/>
      <c r="J23" s="11"/>
    </row>
    <row r="24" spans="1:10" ht="18.75">
      <c r="A24" s="103" t="s">
        <v>76</v>
      </c>
      <c r="B24" s="101" t="s">
        <v>3365</v>
      </c>
      <c r="C24" s="11" t="s">
        <v>3360</v>
      </c>
      <c r="D24" s="66"/>
      <c r="E24" s="66"/>
      <c r="F24" s="66"/>
      <c r="G24" s="11"/>
      <c r="H24" s="66"/>
      <c r="I24" s="66"/>
      <c r="J24" s="11"/>
    </row>
    <row r="25" spans="1:10" ht="18.75">
      <c r="A25" s="103" t="s">
        <v>59</v>
      </c>
      <c r="B25" s="101" t="s">
        <v>3376</v>
      </c>
      <c r="C25" s="11" t="s">
        <v>3360</v>
      </c>
      <c r="D25" s="66"/>
      <c r="E25" s="66"/>
      <c r="F25" s="66"/>
      <c r="G25" s="11"/>
      <c r="H25" s="66"/>
      <c r="I25" s="66"/>
      <c r="J25" s="11"/>
    </row>
    <row r="26" spans="1:10" ht="18.75">
      <c r="A26" s="103" t="s">
        <v>66</v>
      </c>
      <c r="B26" s="101" t="s">
        <v>3372</v>
      </c>
      <c r="C26" s="11" t="s">
        <v>3360</v>
      </c>
      <c r="D26" s="66"/>
      <c r="E26" s="66"/>
      <c r="F26" s="66"/>
      <c r="G26" s="11"/>
      <c r="H26" s="66"/>
      <c r="I26" s="66"/>
      <c r="J26" s="11"/>
    </row>
    <row r="27" spans="1:10" ht="18.75">
      <c r="A27" s="103" t="s">
        <v>80</v>
      </c>
      <c r="B27" s="101" t="s">
        <v>3413</v>
      </c>
      <c r="C27" s="11" t="s">
        <v>3360</v>
      </c>
      <c r="D27" s="66"/>
      <c r="E27" s="66"/>
      <c r="F27" s="66"/>
      <c r="G27" s="11"/>
      <c r="H27" s="66"/>
      <c r="I27" s="66"/>
      <c r="J27" s="11"/>
    </row>
    <row r="28" spans="1:10" ht="18.75">
      <c r="A28" s="103" t="s">
        <v>82</v>
      </c>
      <c r="B28" s="101" t="s">
        <v>3386</v>
      </c>
      <c r="C28" s="11" t="s">
        <v>3360</v>
      </c>
      <c r="D28" s="66"/>
      <c r="E28" s="66"/>
      <c r="F28" s="66"/>
      <c r="G28" s="11"/>
      <c r="H28" s="66"/>
      <c r="I28" s="66"/>
      <c r="J28" s="11"/>
    </row>
    <row r="29" spans="1:10" ht="18.75">
      <c r="A29" s="103" t="s">
        <v>85</v>
      </c>
      <c r="B29" s="101" t="s">
        <v>3381</v>
      </c>
      <c r="C29" s="11" t="s">
        <v>3360</v>
      </c>
      <c r="D29" s="66"/>
      <c r="E29" s="66"/>
      <c r="F29" s="66"/>
      <c r="G29" s="11"/>
      <c r="H29" s="66"/>
      <c r="I29" s="66"/>
      <c r="J29" s="11"/>
    </row>
    <row r="30" spans="1:10" ht="18.75">
      <c r="A30" s="103" t="s">
        <v>73</v>
      </c>
      <c r="B30" s="101" t="s">
        <v>3394</v>
      </c>
      <c r="C30" s="11" t="s">
        <v>3360</v>
      </c>
      <c r="D30" s="66"/>
      <c r="E30" s="66"/>
      <c r="F30" s="66"/>
      <c r="G30" s="11"/>
      <c r="H30" s="66"/>
      <c r="I30" s="66"/>
      <c r="J30" s="11"/>
    </row>
    <row r="31" spans="1:10" ht="18.75">
      <c r="A31" s="103" t="s">
        <v>88</v>
      </c>
      <c r="B31" s="101" t="s">
        <v>3401</v>
      </c>
      <c r="C31" s="11" t="s">
        <v>3360</v>
      </c>
      <c r="D31" s="66"/>
      <c r="E31" s="66"/>
      <c r="F31" s="66"/>
      <c r="G31" s="11"/>
      <c r="H31" s="66"/>
      <c r="I31" s="66"/>
      <c r="J31" s="11"/>
    </row>
    <row r="32" spans="1:10" ht="18.75">
      <c r="A32" s="103" t="s">
        <v>90</v>
      </c>
      <c r="B32" s="101" t="s">
        <v>3369</v>
      </c>
      <c r="C32" s="11" t="s">
        <v>3360</v>
      </c>
      <c r="D32" s="66"/>
      <c r="E32" s="66"/>
      <c r="F32" s="66"/>
      <c r="G32" s="11"/>
      <c r="H32" s="66"/>
      <c r="I32" s="66"/>
      <c r="J32" s="11"/>
    </row>
    <row r="33" spans="1:10" ht="18.75">
      <c r="A33" s="103" t="s">
        <v>92</v>
      </c>
      <c r="B33" s="101" t="s">
        <v>3373</v>
      </c>
      <c r="C33" s="11" t="s">
        <v>3360</v>
      </c>
      <c r="D33" s="66"/>
      <c r="E33" s="66"/>
      <c r="F33" s="66"/>
      <c r="G33" s="11"/>
      <c r="H33" s="66"/>
      <c r="I33" s="66"/>
      <c r="J33" s="11"/>
    </row>
    <row r="34" spans="1:10" ht="18.75">
      <c r="A34" s="103" t="s">
        <v>94</v>
      </c>
      <c r="B34" s="101" t="s">
        <v>3389</v>
      </c>
      <c r="C34" s="11" t="s">
        <v>3360</v>
      </c>
      <c r="D34" s="66"/>
      <c r="E34" s="66"/>
      <c r="F34" s="66"/>
      <c r="G34" s="11"/>
      <c r="H34" s="66"/>
      <c r="I34" s="66"/>
      <c r="J34" s="11"/>
    </row>
    <row r="35" spans="1:10" ht="18.75">
      <c r="A35" s="103" t="s">
        <v>96</v>
      </c>
      <c r="B35" s="101" t="s">
        <v>3414</v>
      </c>
      <c r="C35" s="11" t="s">
        <v>3360</v>
      </c>
      <c r="D35" s="66"/>
      <c r="E35" s="66"/>
      <c r="F35" s="66"/>
      <c r="G35" s="11"/>
      <c r="H35" s="66"/>
      <c r="I35" s="66"/>
      <c r="J35" s="11"/>
    </row>
    <row r="36" spans="1:10" ht="18.75">
      <c r="A36" s="103" t="s">
        <v>99</v>
      </c>
      <c r="B36" s="101" t="s">
        <v>3418</v>
      </c>
      <c r="C36" s="11" t="s">
        <v>3360</v>
      </c>
      <c r="D36" s="66"/>
      <c r="E36" s="66"/>
      <c r="F36" s="66"/>
      <c r="G36" s="11"/>
      <c r="H36" s="66"/>
      <c r="I36" s="66"/>
      <c r="J36" s="11"/>
    </row>
    <row r="37" spans="1:10" ht="18.75">
      <c r="A37" s="103" t="s">
        <v>84</v>
      </c>
      <c r="B37" s="101" t="s">
        <v>3397</v>
      </c>
      <c r="C37" s="11" t="s">
        <v>3360</v>
      </c>
      <c r="D37" s="66"/>
      <c r="E37" s="66"/>
      <c r="F37" s="66"/>
      <c r="G37" s="11"/>
      <c r="H37" s="66"/>
      <c r="I37" s="66"/>
      <c r="J37" s="11"/>
    </row>
    <row r="38" spans="1:10" ht="18.75">
      <c r="A38" s="103" t="s">
        <v>102</v>
      </c>
      <c r="B38" s="101" t="s">
        <v>3410</v>
      </c>
      <c r="C38" s="11" t="s">
        <v>3360</v>
      </c>
      <c r="D38" s="66"/>
      <c r="E38" s="66"/>
      <c r="F38" s="66"/>
      <c r="G38" s="11"/>
      <c r="H38" s="66"/>
      <c r="I38" s="66"/>
      <c r="J38" s="11"/>
    </row>
    <row r="39" spans="1:10" ht="18.75">
      <c r="A39" s="103" t="s">
        <v>104</v>
      </c>
      <c r="B39" s="101" t="s">
        <v>3398</v>
      </c>
      <c r="C39" s="11" t="s">
        <v>3360</v>
      </c>
      <c r="D39" s="66"/>
      <c r="E39" s="66"/>
      <c r="F39" s="66"/>
      <c r="G39" s="11"/>
      <c r="H39" s="66"/>
      <c r="I39" s="66"/>
      <c r="J39" s="11"/>
    </row>
    <row r="40" spans="1:10" ht="18.75">
      <c r="A40" s="103" t="s">
        <v>98</v>
      </c>
      <c r="B40" s="101" t="s">
        <v>3377</v>
      </c>
      <c r="C40" s="11" t="s">
        <v>3360</v>
      </c>
      <c r="D40" s="66"/>
      <c r="E40" s="66"/>
      <c r="F40" s="66"/>
      <c r="G40" s="11"/>
      <c r="H40" s="66"/>
      <c r="I40" s="66"/>
      <c r="J40" s="11"/>
    </row>
    <row r="41" spans="1:10" ht="18.75">
      <c r="A41" s="103" t="s">
        <v>107</v>
      </c>
      <c r="B41" s="101" t="s">
        <v>3390</v>
      </c>
      <c r="C41" s="11" t="s">
        <v>3360</v>
      </c>
      <c r="D41" s="66"/>
      <c r="E41" s="66"/>
      <c r="F41" s="66"/>
      <c r="G41" s="11"/>
      <c r="H41" s="66"/>
      <c r="I41" s="66"/>
      <c r="J41" s="11"/>
    </row>
    <row r="42" spans="1:10" ht="18.75">
      <c r="A42" s="103" t="s">
        <v>109</v>
      </c>
      <c r="B42" s="101" t="s">
        <v>3382</v>
      </c>
      <c r="C42" s="11" t="s">
        <v>3360</v>
      </c>
      <c r="D42" s="66"/>
      <c r="E42" s="66"/>
      <c r="F42" s="66"/>
      <c r="G42" s="11"/>
      <c r="H42" s="66"/>
      <c r="I42" s="66"/>
      <c r="J42" s="11"/>
    </row>
    <row r="43" spans="1:10" ht="18.75">
      <c r="A43" s="103" t="s">
        <v>62</v>
      </c>
      <c r="B43" s="101" t="s">
        <v>3402</v>
      </c>
      <c r="C43" s="11" t="s">
        <v>3360</v>
      </c>
      <c r="D43" s="66"/>
      <c r="E43" s="66"/>
      <c r="F43" s="66"/>
      <c r="G43" s="11"/>
      <c r="H43" s="66"/>
      <c r="I43" s="66"/>
      <c r="J43" s="11"/>
    </row>
    <row r="44" spans="1:10" ht="18.75">
      <c r="A44" s="6"/>
      <c r="B44" s="11"/>
      <c r="C44" s="11"/>
      <c r="D44" s="66"/>
      <c r="E44" s="66"/>
      <c r="F44" s="66"/>
      <c r="G44" s="11"/>
      <c r="H44" s="66"/>
      <c r="I44" s="66"/>
      <c r="J44" s="11"/>
    </row>
    <row r="45" spans="1:10" ht="18.75">
      <c r="A45" s="6"/>
      <c r="B45" s="11"/>
      <c r="C45" s="11"/>
      <c r="D45" s="66" t="s">
        <v>3627</v>
      </c>
      <c r="E45" s="66"/>
      <c r="F45" s="66"/>
      <c r="G45" s="11"/>
      <c r="H45" s="66"/>
      <c r="I45" s="66"/>
      <c r="J45" s="11"/>
    </row>
    <row r="46" spans="1:10">
      <c r="J46" s="17"/>
    </row>
    <row r="47" spans="1:10" ht="15">
      <c r="B47" s="44" t="s">
        <v>3628</v>
      </c>
    </row>
    <row r="48" spans="1:10" ht="15.75">
      <c r="B48" s="43" t="s">
        <v>3629</v>
      </c>
      <c r="C48" t="s">
        <v>3630</v>
      </c>
    </row>
    <row r="49" spans="2:3" ht="15.75">
      <c r="B49" s="43" t="s">
        <v>3631</v>
      </c>
      <c r="C49" t="s">
        <v>3632</v>
      </c>
    </row>
    <row r="50" spans="2:3" ht="15.75">
      <c r="B50" s="43" t="s">
        <v>3633</v>
      </c>
      <c r="C50" t="s">
        <v>3634</v>
      </c>
    </row>
    <row r="51" spans="2:3" ht="15.75">
      <c r="B51" s="43" t="s">
        <v>3635</v>
      </c>
      <c r="C51" t="s">
        <v>3636</v>
      </c>
    </row>
    <row r="52" spans="2:3" ht="15.75">
      <c r="B52" s="43" t="s">
        <v>3637</v>
      </c>
      <c r="C52" t="s">
        <v>3638</v>
      </c>
    </row>
    <row r="54" spans="2:3" ht="15">
      <c r="B54" s="44" t="s">
        <v>3639</v>
      </c>
    </row>
    <row r="55" spans="2:3" ht="15.75">
      <c r="B55" s="43" t="s">
        <v>3640</v>
      </c>
      <c r="C55" t="s">
        <v>3641</v>
      </c>
    </row>
    <row r="56" spans="2:3" ht="15.75">
      <c r="B56" s="43" t="s">
        <v>3642</v>
      </c>
      <c r="C56" t="s">
        <v>3643</v>
      </c>
    </row>
    <row r="57" spans="2:3" ht="15.75">
      <c r="B57" s="43" t="s">
        <v>3644</v>
      </c>
      <c r="C57" t="s">
        <v>3645</v>
      </c>
    </row>
  </sheetData>
  <sheetProtection algorithmName="SHA-512" hashValue="x4th/ctVexQbdH1FK3lUodixrQ0+znMb8jIpmRt3vEIVZehGsODQrBZXZaymwsIAtxRzrRgTKhih0WqA+AFSew==" saltValue="rSp7VgD7DUdzuBy+zu7QWQ==" spinCount="100000" sheet="1" formatCells="0" formatColumns="0" formatRows="0" sort="0" autoFilter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2754-1DA0-4084-BBAA-08088300EAA1}">
  <sheetPr>
    <tabColor theme="2" tint="-0.499984740745262"/>
    <pageSetUpPr fitToPage="1"/>
  </sheetPr>
  <dimension ref="A1:AR201"/>
  <sheetViews>
    <sheetView topLeftCell="A72" workbookViewId="0">
      <selection activeCell="H110" sqref="H110"/>
    </sheetView>
  </sheetViews>
  <sheetFormatPr baseColWidth="10" defaultColWidth="11.625" defaultRowHeight="15"/>
  <cols>
    <col min="1" max="1" width="5.875" style="19" bestFit="1" customWidth="1"/>
    <col min="2" max="2" width="44.375" style="19" customWidth="1"/>
    <col min="3" max="4" width="32" style="19" customWidth="1"/>
    <col min="5" max="5" width="15.625" style="19" bestFit="1" customWidth="1"/>
    <col min="6" max="6" width="4.375" style="18" hidden="1" customWidth="1"/>
    <col min="7" max="37" width="4.375" style="19" customWidth="1"/>
    <col min="38" max="39" width="14.625" style="18" customWidth="1"/>
    <col min="40" max="41" width="14.625" style="18" hidden="1" customWidth="1"/>
    <col min="42" max="16384" width="11.625" style="19"/>
  </cols>
  <sheetData>
    <row r="1" spans="1:44" ht="57" customHeight="1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9"/>
      <c r="AM1" s="19"/>
      <c r="AN1" s="19"/>
      <c r="AO1" s="19"/>
    </row>
    <row r="2" spans="1:44" ht="30" customHeight="1">
      <c r="A2" s="235" t="s">
        <v>3646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19"/>
      <c r="AM2" s="19"/>
      <c r="AN2" s="19"/>
      <c r="AO2" s="19"/>
    </row>
    <row r="3" spans="1:44" ht="17.45" customHeight="1">
      <c r="A3" s="21"/>
      <c r="B3" s="21"/>
      <c r="C3" s="21"/>
      <c r="D3" s="21"/>
      <c r="E3" s="21"/>
      <c r="F3" s="21"/>
      <c r="AL3" s="21"/>
      <c r="AM3" s="21"/>
      <c r="AN3" s="21"/>
      <c r="AO3" s="21"/>
    </row>
    <row r="4" spans="1:44" ht="17.45" customHeight="1">
      <c r="A4" s="21"/>
      <c r="B4" s="21"/>
      <c r="C4" s="21"/>
      <c r="D4" s="21"/>
      <c r="E4" s="21"/>
      <c r="F4" s="21"/>
      <c r="AL4" s="21"/>
      <c r="AM4" s="21"/>
      <c r="AN4" s="21"/>
      <c r="AO4" s="21"/>
    </row>
    <row r="5" spans="1:44" ht="17.45" customHeight="1">
      <c r="A5" s="21"/>
      <c r="B5" s="21"/>
      <c r="C5" s="22" t="s">
        <v>3647</v>
      </c>
      <c r="F5" s="19"/>
      <c r="AL5" s="19"/>
      <c r="AM5" s="19"/>
      <c r="AN5" s="19"/>
      <c r="AO5" s="19"/>
    </row>
    <row r="6" spans="1:44" ht="17.45" customHeight="1">
      <c r="B6" s="23" t="s">
        <v>3648</v>
      </c>
      <c r="C6" s="24">
        <f>COUNTA('InfoBase PGN 2024'!$A$3:$A$1387)</f>
        <v>1385</v>
      </c>
      <c r="F6" s="19"/>
      <c r="AL6" s="19"/>
      <c r="AM6" s="19"/>
      <c r="AN6" s="19"/>
      <c r="AO6" s="19"/>
    </row>
    <row r="7" spans="1:44" ht="17.45" customHeight="1">
      <c r="B7" s="23" t="s">
        <v>3649</v>
      </c>
      <c r="C7" s="24">
        <f>COUNTIFS('InfoBase PGN 2024'!$N$3:$N$1387,"Seg. Territorial")</f>
        <v>232</v>
      </c>
      <c r="F7" s="19"/>
      <c r="AL7" s="19"/>
      <c r="AM7" s="19"/>
      <c r="AN7" s="19"/>
      <c r="AO7" s="19"/>
    </row>
    <row r="8" spans="1:44" ht="17.45" customHeight="1">
      <c r="A8" s="21"/>
      <c r="B8" s="23" t="s">
        <v>3650</v>
      </c>
      <c r="C8" s="24">
        <v>55</v>
      </c>
      <c r="F8" s="21"/>
      <c r="AL8" s="21"/>
      <c r="AM8" s="21"/>
      <c r="AN8" s="21"/>
      <c r="AO8" s="21"/>
    </row>
    <row r="9" spans="1:44" ht="17.45" customHeight="1"/>
    <row r="10" spans="1:44" s="26" customFormat="1" ht="15" customHeight="1">
      <c r="A10" s="237"/>
      <c r="B10" s="238"/>
      <c r="C10" s="241" t="s">
        <v>3651</v>
      </c>
      <c r="D10" s="242"/>
      <c r="E10" s="242"/>
      <c r="F10" s="25"/>
      <c r="G10" s="111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11"/>
      <c r="S10" s="111"/>
      <c r="T10" s="111"/>
      <c r="U10" s="111"/>
      <c r="V10" s="111"/>
      <c r="W10" s="111"/>
      <c r="X10" s="111"/>
      <c r="Y10" s="111"/>
      <c r="Z10" s="111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4" ht="59.25">
      <c r="A11" s="239"/>
      <c r="B11" s="240"/>
      <c r="C11" s="241" t="s">
        <v>3652</v>
      </c>
      <c r="D11" s="242"/>
      <c r="E11" s="242"/>
      <c r="F11" s="27">
        <v>46074</v>
      </c>
      <c r="G11" s="27">
        <v>46082</v>
      </c>
      <c r="H11" s="27">
        <f t="shared" ref="H11:AK11" si="0">G11+7</f>
        <v>46089</v>
      </c>
      <c r="I11" s="27">
        <f t="shared" si="0"/>
        <v>46096</v>
      </c>
      <c r="J11" s="27">
        <f t="shared" si="0"/>
        <v>46103</v>
      </c>
      <c r="K11" s="27">
        <f t="shared" si="0"/>
        <v>46110</v>
      </c>
      <c r="L11" s="27">
        <f t="shared" si="0"/>
        <v>46117</v>
      </c>
      <c r="M11" s="27">
        <f t="shared" si="0"/>
        <v>46124</v>
      </c>
      <c r="N11" s="27">
        <f t="shared" si="0"/>
        <v>46131</v>
      </c>
      <c r="O11" s="27">
        <f t="shared" si="0"/>
        <v>46138</v>
      </c>
      <c r="P11" s="27">
        <f t="shared" si="0"/>
        <v>46145</v>
      </c>
      <c r="Q11" s="27">
        <f t="shared" si="0"/>
        <v>46152</v>
      </c>
      <c r="R11" s="27">
        <f t="shared" si="0"/>
        <v>46159</v>
      </c>
      <c r="S11" s="27">
        <f t="shared" si="0"/>
        <v>46166</v>
      </c>
      <c r="T11" s="27">
        <f t="shared" si="0"/>
        <v>46173</v>
      </c>
      <c r="U11" s="27">
        <f t="shared" si="0"/>
        <v>46180</v>
      </c>
      <c r="V11" s="27">
        <f t="shared" si="0"/>
        <v>46187</v>
      </c>
      <c r="W11" s="27">
        <f t="shared" si="0"/>
        <v>46194</v>
      </c>
      <c r="X11" s="27">
        <f t="shared" si="0"/>
        <v>46201</v>
      </c>
      <c r="Y11" s="27">
        <f t="shared" si="0"/>
        <v>46208</v>
      </c>
      <c r="Z11" s="27">
        <f t="shared" si="0"/>
        <v>46215</v>
      </c>
      <c r="AA11" s="27">
        <f t="shared" si="0"/>
        <v>46222</v>
      </c>
      <c r="AB11" s="27">
        <f t="shared" si="0"/>
        <v>46229</v>
      </c>
      <c r="AC11" s="27">
        <f t="shared" si="0"/>
        <v>46236</v>
      </c>
      <c r="AD11" s="27">
        <f t="shared" si="0"/>
        <v>46243</v>
      </c>
      <c r="AE11" s="27">
        <f t="shared" si="0"/>
        <v>46250</v>
      </c>
      <c r="AF11" s="27">
        <f t="shared" si="0"/>
        <v>46257</v>
      </c>
      <c r="AG11" s="27">
        <f t="shared" si="0"/>
        <v>46264</v>
      </c>
      <c r="AH11" s="27">
        <f t="shared" si="0"/>
        <v>46271</v>
      </c>
      <c r="AI11" s="27">
        <f t="shared" si="0"/>
        <v>46278</v>
      </c>
      <c r="AJ11" s="27">
        <f t="shared" si="0"/>
        <v>46285</v>
      </c>
      <c r="AK11" s="27">
        <f t="shared" si="0"/>
        <v>46292</v>
      </c>
      <c r="AL11" s="243" t="s">
        <v>3653</v>
      </c>
      <c r="AM11" s="244"/>
      <c r="AN11" s="244"/>
      <c r="AO11" s="245"/>
    </row>
    <row r="12" spans="1:44" ht="15" customHeight="1">
      <c r="A12" s="28" t="s">
        <v>3654</v>
      </c>
      <c r="B12" s="29" t="s">
        <v>3655</v>
      </c>
      <c r="C12" s="226" t="s">
        <v>3656</v>
      </c>
      <c r="D12" s="227"/>
      <c r="E12" s="69" t="s">
        <v>3657</v>
      </c>
      <c r="F12" s="42"/>
      <c r="G12" s="30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"/>
      <c r="S12" s="30"/>
      <c r="T12" s="30"/>
      <c r="U12" s="30"/>
      <c r="V12" s="30"/>
      <c r="W12" s="30"/>
      <c r="X12" s="30"/>
      <c r="Y12" s="30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112" t="s">
        <v>3658</v>
      </c>
      <c r="AM12" s="112" t="s">
        <v>3659</v>
      </c>
      <c r="AN12" s="12" t="s">
        <v>3660</v>
      </c>
      <c r="AO12" s="112" t="s">
        <v>3661</v>
      </c>
      <c r="AP12" s="5"/>
      <c r="AQ12" s="5"/>
      <c r="AR12" s="113"/>
    </row>
    <row r="13" spans="1:44">
      <c r="A13" s="211" t="s">
        <v>55</v>
      </c>
      <c r="B13" s="228" t="s">
        <v>3662</v>
      </c>
      <c r="C13" s="216" t="str">
        <f>_xlfn.XLOOKUP($A13,Distribución!$A:$A,Distribución!$B:$B)</f>
        <v>Juan Alberto Carrero López</v>
      </c>
      <c r="D13" s="216" t="str">
        <f>_xlfn.XLOOKUP($A13,Distribución!$A:$A,Distribución!$C:$C)</f>
        <v xml:space="preserve"> </v>
      </c>
      <c r="E13" s="73" t="s">
        <v>3663</v>
      </c>
      <c r="F13" s="75"/>
      <c r="G13" s="75">
        <f>COUNTIFS('InfoBase PGN 2024'!$X$3:$X$1500, "&gt;"&amp;F$11, 'InfoBase PGN 2024'!$X$3:$X$1500, "&lt;="&amp;G$11,'InfoBase PGN 2024'!$P$3:$P$1500,$A13)</f>
        <v>0</v>
      </c>
      <c r="H13" s="75">
        <f>COUNTIFS('InfoBase PGN 2024'!$X$3:$X$1500, "&gt;"&amp;G$11, 'InfoBase PGN 2024'!$X$3:$X$1500, "&lt;="&amp;H$11,'InfoBase PGN 2024'!$P$3:$P$1500,$A13)</f>
        <v>0</v>
      </c>
      <c r="I13" s="75">
        <f>COUNTIFS('InfoBase PGN 2024'!$X$3:$X$1500, "&gt;"&amp;H$11, 'InfoBase PGN 2024'!$X$3:$X$1500, "&lt;="&amp;I$11,'InfoBase PGN 2024'!$P$3:$P$1500,$A13)</f>
        <v>0</v>
      </c>
      <c r="J13" s="75">
        <f>COUNTIFS('InfoBase PGN 2024'!$X$3:$X$1500, "&gt;"&amp;I$11, 'InfoBase PGN 2024'!$X$3:$X$1500, "&lt;="&amp;J$11,'InfoBase PGN 2024'!$P$3:$P$1500,$A13)</f>
        <v>0</v>
      </c>
      <c r="K13" s="75">
        <f>COUNTIFS('InfoBase PGN 2024'!$X$3:$X$1500, "&gt;"&amp;J$11, 'InfoBase PGN 2024'!$X$3:$X$1500, "&lt;="&amp;K$11,'InfoBase PGN 2024'!$P$3:$P$1500,$A13)</f>
        <v>0</v>
      </c>
      <c r="L13" s="75">
        <f>COUNTIFS('InfoBase PGN 2024'!$X$3:$X$1500, "&gt;"&amp;K$11, 'InfoBase PGN 2024'!$X$3:$X$1500, "&lt;="&amp;L$11,'InfoBase PGN 2024'!$P$3:$P$1500,$A13)</f>
        <v>0</v>
      </c>
      <c r="M13" s="75">
        <f>COUNTIFS('InfoBase PGN 2024'!$X$3:$X$1500, "&gt;"&amp;L$11, 'InfoBase PGN 2024'!$X$3:$X$1500, "&lt;="&amp;M$11,'InfoBase PGN 2024'!$P$3:$P$1500,$A13)</f>
        <v>0</v>
      </c>
      <c r="N13" s="75">
        <f>COUNTIFS('InfoBase PGN 2024'!$X$3:$X$1500, "&gt;"&amp;M$11, 'InfoBase PGN 2024'!$X$3:$X$1500, "&lt;="&amp;N$11,'InfoBase PGN 2024'!$P$3:$P$1500,$A13)</f>
        <v>0</v>
      </c>
      <c r="O13" s="75">
        <f>COUNTIFS('InfoBase PGN 2024'!$X$3:$X$1500, "&gt;"&amp;N$11, 'InfoBase PGN 2024'!$X$3:$X$1500, "&lt;="&amp;O$11,'InfoBase PGN 2024'!$P$3:$P$1500,$A13)</f>
        <v>0</v>
      </c>
      <c r="P13" s="75">
        <f>COUNTIFS('InfoBase PGN 2024'!$X$3:$X$1500, "&gt;"&amp;O$11, 'InfoBase PGN 2024'!$X$3:$X$1500, "&lt;="&amp;P$11,'InfoBase PGN 2024'!$P$3:$P$1500,$A13)</f>
        <v>0</v>
      </c>
      <c r="Q13" s="75">
        <f>COUNTIFS('InfoBase PGN 2024'!$X$3:$X$1500, "&gt;"&amp;P$11, 'InfoBase PGN 2024'!$X$3:$X$1500, "&lt;="&amp;Q$11,'InfoBase PGN 2024'!$P$3:$P$1500,$A13)</f>
        <v>0</v>
      </c>
      <c r="R13" s="75">
        <f>COUNTIFS('InfoBase PGN 2024'!$X$3:$X$1500, "&gt;"&amp;Q$11, 'InfoBase PGN 2024'!$X$3:$X$1500, "&lt;="&amp;R$11,'InfoBase PGN 2024'!$P$3:$P$1500,$A13)</f>
        <v>3</v>
      </c>
      <c r="S13" s="75">
        <f>COUNTIFS('InfoBase PGN 2024'!$X$3:$X$1500, "&gt;"&amp;R$11, 'InfoBase PGN 2024'!$X$3:$X$1500, "&lt;="&amp;S$11,'InfoBase PGN 2024'!$P$3:$P$1500,$A13)</f>
        <v>2</v>
      </c>
      <c r="T13" s="75">
        <f>COUNTIFS('InfoBase PGN 2024'!$X$3:$X$1500, "&gt;"&amp;S$11, 'InfoBase PGN 2024'!$X$3:$X$1500, "&lt;="&amp;T$11,'InfoBase PGN 2024'!$P$3:$P$1500,$A13)</f>
        <v>3</v>
      </c>
      <c r="U13" s="75">
        <f>COUNTIFS('InfoBase PGN 2024'!$X$3:$X$1500, "&gt;"&amp;T$11, 'InfoBase PGN 2024'!$X$3:$X$1500, "&lt;="&amp;U$11,'InfoBase PGN 2024'!$P$3:$P$1500,$A13)</f>
        <v>0</v>
      </c>
      <c r="V13" s="75">
        <f>COUNTIFS('InfoBase PGN 2024'!$X$3:$X$1500, "&gt;"&amp;U$11, 'InfoBase PGN 2024'!$X$3:$X$1500, "&lt;="&amp;V$11,'InfoBase PGN 2024'!$P$3:$P$1500,$A13)</f>
        <v>0</v>
      </c>
      <c r="W13" s="75">
        <f>COUNTIFS('InfoBase PGN 2024'!$X$3:$X$1500, "&gt;"&amp;V$11, 'InfoBase PGN 2024'!$X$3:$X$1500, "&lt;="&amp;W$11,'InfoBase PGN 2024'!$P$3:$P$1500,$A13)</f>
        <v>0</v>
      </c>
      <c r="X13" s="75">
        <f>COUNTIFS('InfoBase PGN 2024'!$X$3:$X$1500, "&gt;"&amp;W$11, 'InfoBase PGN 2024'!$X$3:$X$1500, "&lt;="&amp;X$11,'InfoBase PGN 2024'!$P$3:$P$1500,$A13)</f>
        <v>0</v>
      </c>
      <c r="Y13" s="75">
        <f>COUNTIFS('InfoBase PGN 2024'!$X$3:$X$1500, "&gt;"&amp;X$11, 'InfoBase PGN 2024'!$X$3:$X$1500, "&lt;="&amp;Y$11,'InfoBase PGN 2024'!$P$3:$P$1500,$A13)</f>
        <v>0</v>
      </c>
      <c r="Z13" s="75">
        <f>COUNTIFS('InfoBase PGN 2024'!$X$3:$X$1500, "&gt;"&amp;Y$11, 'InfoBase PGN 2024'!$X$3:$X$1500, "&lt;="&amp;Z$11,'InfoBase PGN 2024'!$P$3:$P$1500,$A13)</f>
        <v>0</v>
      </c>
      <c r="AA13" s="75">
        <f>COUNTIFS('InfoBase PGN 2024'!$X$3:$X$1500, "&gt;"&amp;Z$11, 'InfoBase PGN 2024'!$X$3:$X$1500, "&lt;="&amp;AA$11,'InfoBase PGN 2024'!$P$3:$P$1500,$A13)</f>
        <v>0</v>
      </c>
      <c r="AB13" s="75">
        <f>COUNTIFS('InfoBase PGN 2024'!$X$3:$X$1500, "&gt;"&amp;AA$11, 'InfoBase PGN 2024'!$X$3:$X$1500, "&lt;="&amp;AB$11,'InfoBase PGN 2024'!$P$3:$P$1500,$A13)</f>
        <v>0</v>
      </c>
      <c r="AC13" s="75">
        <f>COUNTIFS('InfoBase PGN 2024'!$X$3:$X$1500, "&gt;"&amp;AB$11, 'InfoBase PGN 2024'!$X$3:$X$1500, "&lt;="&amp;AC$11,'InfoBase PGN 2024'!$P$3:$P$1500,$A13)</f>
        <v>0</v>
      </c>
      <c r="AD13" s="75">
        <f>COUNTIFS('InfoBase PGN 2024'!$X$3:$X$1500, "&gt;"&amp;AC$11, 'InfoBase PGN 2024'!$X$3:$X$1500, "&lt;="&amp;AD$11,'InfoBase PGN 2024'!$P$3:$P$1500,$A13)</f>
        <v>0</v>
      </c>
      <c r="AE13" s="75">
        <f>COUNTIFS('InfoBase PGN 2024'!$X$3:$X$1500, "&gt;"&amp;AD$11, 'InfoBase PGN 2024'!$X$3:$X$1500, "&lt;="&amp;AE$11,'InfoBase PGN 2024'!$P$3:$P$1500,$A13)</f>
        <v>0</v>
      </c>
      <c r="AF13" s="75">
        <f>COUNTIFS('InfoBase PGN 2024'!$X$3:$X$1500, "&gt;"&amp;AE$11, 'InfoBase PGN 2024'!$X$3:$X$1500, "&lt;="&amp;AF$11,'InfoBase PGN 2024'!$P$3:$P$1500,$A13)</f>
        <v>0</v>
      </c>
      <c r="AG13" s="75">
        <f>COUNTIFS('InfoBase PGN 2024'!$X$3:$X$1500, "&gt;"&amp;AF$11, 'InfoBase PGN 2024'!$X$3:$X$1500, "&lt;="&amp;AG$11,'InfoBase PGN 2024'!$P$3:$P$1500,$A13)</f>
        <v>0</v>
      </c>
      <c r="AH13" s="75">
        <f>COUNTIFS('InfoBase PGN 2024'!$X$3:$X$1500, "&gt;"&amp;AG$11, 'InfoBase PGN 2024'!$X$3:$X$1500, "&lt;="&amp;AH$11,'InfoBase PGN 2024'!$P$3:$P$1500,$A13)</f>
        <v>0</v>
      </c>
      <c r="AI13" s="75">
        <f>COUNTIFS('InfoBase PGN 2024'!$X$3:$X$1500, "&gt;"&amp;AH$11, 'InfoBase PGN 2024'!$X$3:$X$1500, "&lt;="&amp;AI$11,'InfoBase PGN 2024'!$P$3:$P$1500,$A13)</f>
        <v>0</v>
      </c>
      <c r="AJ13" s="75">
        <f>COUNTIFS('InfoBase PGN 2024'!$X$3:$X$1500, "&gt;"&amp;AI$11, 'InfoBase PGN 2024'!$X$3:$X$1500, "&lt;="&amp;AJ$11,'InfoBase PGN 2024'!$P$3:$P$1500,$A13)</f>
        <v>0</v>
      </c>
      <c r="AK13" s="75">
        <f>COUNTIFS('InfoBase PGN 2024'!$X$3:$X$1500, "&gt;"&amp;AJ$11, 'InfoBase PGN 2024'!$X$3:$X$1500, "&lt;="&amp;AK$11,'InfoBase PGN 2024'!$P$3:$P$1500,$A13)</f>
        <v>0</v>
      </c>
      <c r="AL13" s="32">
        <f ca="1">SUMIFS($G13:$AK13,$G$11:$AK$11,"&lt;="&amp;(TODAY()))</f>
        <v>5</v>
      </c>
      <c r="AM13" s="215">
        <f ca="1">IFERROR(AL14/AL13,"")</f>
        <v>0.4</v>
      </c>
      <c r="AN13" s="32">
        <f>SUM(G13:AK13)</f>
        <v>8</v>
      </c>
      <c r="AO13" s="215">
        <f t="shared" ref="AO13" si="1">IFERROR(AN14/AN13,"")</f>
        <v>0.375</v>
      </c>
    </row>
    <row r="14" spans="1:44">
      <c r="A14" s="213"/>
      <c r="B14" s="229"/>
      <c r="C14" s="217"/>
      <c r="D14" s="217"/>
      <c r="E14" s="74" t="s">
        <v>1</v>
      </c>
      <c r="F14" s="75"/>
      <c r="G14" s="75">
        <f>COUNTIFS('InfoBase PGN 2024'!$Z$3:$Z$1500, "&gt;"&amp;F$11, 'InfoBase PGN 2024'!$Z$3:$Z$1500, "&lt;="&amp;G$11,'InfoBase PGN 2024'!$P$3:$P$1500,$A13)</f>
        <v>0</v>
      </c>
      <c r="H14" s="75">
        <f>COUNTIFS('InfoBase PGN 2024'!$Z$3:$Z$1500, "&gt;"&amp;G$11, 'InfoBase PGN 2024'!$Z$3:$Z$1500, "&lt;="&amp;H$11,'InfoBase PGN 2024'!$P$3:$P$1500,$A13)</f>
        <v>0</v>
      </c>
      <c r="I14" s="75">
        <f>COUNTIFS('InfoBase PGN 2024'!$Z$3:$Z$1500, "&gt;"&amp;H$11, 'InfoBase PGN 2024'!$Z$3:$Z$1500, "&lt;="&amp;I$11,'InfoBase PGN 2024'!$P$3:$P$1500,$A13)</f>
        <v>0</v>
      </c>
      <c r="J14" s="75">
        <f>COUNTIFS('InfoBase PGN 2024'!$Z$3:$Z$1500, "&gt;"&amp;I$11, 'InfoBase PGN 2024'!$Z$3:$Z$1500, "&lt;="&amp;J$11,'InfoBase PGN 2024'!$P$3:$P$1500,$A13)</f>
        <v>0</v>
      </c>
      <c r="K14" s="75">
        <f>COUNTIFS('InfoBase PGN 2024'!$Z$3:$Z$1500, "&gt;"&amp;J$11, 'InfoBase PGN 2024'!$Z$3:$Z$1500, "&lt;="&amp;K$11,'InfoBase PGN 2024'!$P$3:$P$1500,$A13)</f>
        <v>0</v>
      </c>
      <c r="L14" s="75">
        <f>COUNTIFS('InfoBase PGN 2024'!$Z$3:$Z$1500, "&gt;"&amp;K$11, 'InfoBase PGN 2024'!$Z$3:$Z$1500, "&lt;="&amp;L$11,'InfoBase PGN 2024'!$P$3:$P$1500,$A13)</f>
        <v>0</v>
      </c>
      <c r="M14" s="75">
        <f>COUNTIFS('InfoBase PGN 2024'!$Z$3:$Z$1500, "&gt;"&amp;L$11, 'InfoBase PGN 2024'!$Z$3:$Z$1500, "&lt;="&amp;M$11,'InfoBase PGN 2024'!$P$3:$P$1500,$A13)</f>
        <v>0</v>
      </c>
      <c r="N14" s="75">
        <f>COUNTIFS('InfoBase PGN 2024'!$Z$3:$Z$1500, "&gt;"&amp;M$11, 'InfoBase PGN 2024'!$Z$3:$Z$1500, "&lt;="&amp;N$11,'InfoBase PGN 2024'!$P$3:$P$1500,$A13)</f>
        <v>0</v>
      </c>
      <c r="O14" s="75">
        <f>COUNTIFS('InfoBase PGN 2024'!$Z$3:$Z$1500, "&gt;"&amp;N$11, 'InfoBase PGN 2024'!$Z$3:$Z$1500, "&lt;="&amp;O$11,'InfoBase PGN 2024'!$P$3:$P$1500,$A13)</f>
        <v>0</v>
      </c>
      <c r="P14" s="75">
        <f>COUNTIFS('InfoBase PGN 2024'!$Z$3:$Z$1500, "&gt;"&amp;O$11, 'InfoBase PGN 2024'!$Z$3:$Z$1500, "&lt;="&amp;P$11,'InfoBase PGN 2024'!$P$3:$P$1500,$A13)</f>
        <v>0</v>
      </c>
      <c r="Q14" s="75">
        <f>COUNTIFS('InfoBase PGN 2024'!$Z$3:$Z$1500, "&gt;"&amp;P$11, 'InfoBase PGN 2024'!$Z$3:$Z$1500, "&lt;="&amp;Q$11,'InfoBase PGN 2024'!$P$3:$P$1500,$A13)</f>
        <v>0</v>
      </c>
      <c r="R14" s="75">
        <f>COUNTIFS('InfoBase PGN 2024'!$Z$3:$Z$1500, "&gt;"&amp;Q$11, 'InfoBase PGN 2024'!$Z$3:$Z$1500, "&lt;="&amp;R$11,'InfoBase PGN 2024'!$P$3:$P$1500,$A13)</f>
        <v>1</v>
      </c>
      <c r="S14" s="75">
        <f>COUNTIFS('InfoBase PGN 2024'!$Z$3:$Z$1500, "&gt;"&amp;R$11, 'InfoBase PGN 2024'!$Z$3:$Z$1500, "&lt;="&amp;S$11,'InfoBase PGN 2024'!$P$3:$P$1500,$A13)</f>
        <v>1</v>
      </c>
      <c r="T14" s="75">
        <f>COUNTIFS('InfoBase PGN 2024'!$Z$3:$Z$1500, "&gt;"&amp;S$11, 'InfoBase PGN 2024'!$Z$3:$Z$1500, "&lt;="&amp;T$11,'InfoBase PGN 2024'!$P$3:$P$1500,$A13)</f>
        <v>1</v>
      </c>
      <c r="U14" s="75">
        <f>COUNTIFS('InfoBase PGN 2024'!$Z$3:$Z$1500, "&gt;"&amp;T$11, 'InfoBase PGN 2024'!$Z$3:$Z$1500, "&lt;="&amp;U$11,'InfoBase PGN 2024'!$P$3:$P$1500,$A13)</f>
        <v>0</v>
      </c>
      <c r="V14" s="75">
        <f>COUNTIFS('InfoBase PGN 2024'!$Z$3:$Z$1500, "&gt;"&amp;U$11, 'InfoBase PGN 2024'!$Z$3:$Z$1500, "&lt;="&amp;V$11,'InfoBase PGN 2024'!$P$3:$P$1500,$A13)</f>
        <v>0</v>
      </c>
      <c r="W14" s="75">
        <f>COUNTIFS('InfoBase PGN 2024'!$Z$3:$Z$1500, "&gt;"&amp;V$11, 'InfoBase PGN 2024'!$Z$3:$Z$1500, "&lt;="&amp;W$11,'InfoBase PGN 2024'!$P$3:$P$1500,$A13)</f>
        <v>0</v>
      </c>
      <c r="X14" s="75">
        <f>COUNTIFS('InfoBase PGN 2024'!$Z$3:$Z$1500, "&gt;"&amp;W$11, 'InfoBase PGN 2024'!$Z$3:$Z$1500, "&lt;="&amp;X$11,'InfoBase PGN 2024'!$P$3:$P$1500,$A13)</f>
        <v>0</v>
      </c>
      <c r="Y14" s="75">
        <f>COUNTIFS('InfoBase PGN 2024'!$Z$3:$Z$1500, "&gt;"&amp;X$11, 'InfoBase PGN 2024'!$Z$3:$Z$1500, "&lt;="&amp;Y$11,'InfoBase PGN 2024'!$P$3:$P$1500,$A13)</f>
        <v>0</v>
      </c>
      <c r="Z14" s="75">
        <f>COUNTIFS('InfoBase PGN 2024'!$Z$3:$Z$1500, "&gt;"&amp;Y$11, 'InfoBase PGN 2024'!$Z$3:$Z$1500, "&lt;="&amp;Z$11,'InfoBase PGN 2024'!$P$3:$P$1500,$A13)</f>
        <v>0</v>
      </c>
      <c r="AA14" s="75">
        <f>COUNTIFS('InfoBase PGN 2024'!$Z$3:$Z$1500, "&gt;"&amp;Z$11, 'InfoBase PGN 2024'!$Z$3:$Z$1500, "&lt;="&amp;AA$11,'InfoBase PGN 2024'!$P$3:$P$1500,$A13)</f>
        <v>0</v>
      </c>
      <c r="AB14" s="75">
        <f>COUNTIFS('InfoBase PGN 2024'!$Z$3:$Z$1500, "&gt;"&amp;AA$11, 'InfoBase PGN 2024'!$Z$3:$Z$1500, "&lt;="&amp;AB$11,'InfoBase PGN 2024'!$P$3:$P$1500,$A13)</f>
        <v>0</v>
      </c>
      <c r="AC14" s="75">
        <f>COUNTIFS('InfoBase PGN 2024'!$Z$3:$Z$1500, "&gt;"&amp;AB$11, 'InfoBase PGN 2024'!$Z$3:$Z$1500, "&lt;="&amp;AC$11,'InfoBase PGN 2024'!$P$3:$P$1500,$A13)</f>
        <v>0</v>
      </c>
      <c r="AD14" s="75">
        <f>COUNTIFS('InfoBase PGN 2024'!$Z$3:$Z$1500, "&gt;"&amp;AC$11, 'InfoBase PGN 2024'!$Z$3:$Z$1500, "&lt;="&amp;AD$11,'InfoBase PGN 2024'!$P$3:$P$1500,$A13)</f>
        <v>0</v>
      </c>
      <c r="AE14" s="75">
        <f>COUNTIFS('InfoBase PGN 2024'!$Z$3:$Z$1500, "&gt;"&amp;AD$11, 'InfoBase PGN 2024'!$Z$3:$Z$1500, "&lt;="&amp;AE$11,'InfoBase PGN 2024'!$P$3:$P$1500,$A13)</f>
        <v>0</v>
      </c>
      <c r="AF14" s="75">
        <f>COUNTIFS('InfoBase PGN 2024'!$Z$3:$Z$1500, "&gt;"&amp;AE$11, 'InfoBase PGN 2024'!$Z$3:$Z$1500, "&lt;="&amp;AF$11,'InfoBase PGN 2024'!$P$3:$P$1500,$A13)</f>
        <v>0</v>
      </c>
      <c r="AG14" s="75">
        <f>COUNTIFS('InfoBase PGN 2024'!$Z$3:$Z$1500, "&gt;"&amp;AF$11, 'InfoBase PGN 2024'!$Z$3:$Z$1500, "&lt;="&amp;AG$11,'InfoBase PGN 2024'!$P$3:$P$1500,$A13)</f>
        <v>0</v>
      </c>
      <c r="AH14" s="75">
        <f>COUNTIFS('InfoBase PGN 2024'!$Z$3:$Z$1500, "&gt;"&amp;AG$11, 'InfoBase PGN 2024'!$Z$3:$Z$1500, "&lt;="&amp;AH$11,'InfoBase PGN 2024'!$P$3:$P$1500,$A13)</f>
        <v>0</v>
      </c>
      <c r="AI14" s="75">
        <f>COUNTIFS('InfoBase PGN 2024'!$Z$3:$Z$1500, "&gt;"&amp;AH$11, 'InfoBase PGN 2024'!$Z$3:$Z$1500, "&lt;="&amp;AI$11,'InfoBase PGN 2024'!$P$3:$P$1500,$A13)</f>
        <v>0</v>
      </c>
      <c r="AJ14" s="75">
        <f>COUNTIFS('InfoBase PGN 2024'!$Z$3:$Z$1500, "&gt;"&amp;AI$11, 'InfoBase PGN 2024'!$Z$3:$Z$1500, "&lt;="&amp;AJ$11,'InfoBase PGN 2024'!$P$3:$P$1500,$A13)</f>
        <v>0</v>
      </c>
      <c r="AK14" s="75">
        <f>COUNTIFS('InfoBase PGN 2024'!$Z$3:$Z$1500, "&gt;"&amp;AJ$11, 'InfoBase PGN 2024'!$Z$3:$Z$1500, "&lt;="&amp;AK$11,'InfoBase PGN 2024'!$P$3:$P$1500,$A13)</f>
        <v>0</v>
      </c>
      <c r="AL14" s="32">
        <f ca="1">SUMIFS($G14:$AK14,$G$11:$AK$11,"&lt;="&amp;(TODAY()))</f>
        <v>2</v>
      </c>
      <c r="AM14" s="215"/>
      <c r="AN14" s="32">
        <f>SUM(G14:AK14)</f>
        <v>3</v>
      </c>
      <c r="AO14" s="215"/>
    </row>
    <row r="15" spans="1:44">
      <c r="A15" s="211" t="s">
        <v>57</v>
      </c>
      <c r="B15" s="229"/>
      <c r="C15" s="216" t="str">
        <f>_xlfn.XLOOKUP($A15,Distribución!$A:$A,Distribución!$B:$B)</f>
        <v>Andrea Patricia Cicero Ortiz</v>
      </c>
      <c r="D15" s="216" t="str">
        <f>_xlfn.XLOOKUP($A15,Distribución!$A:$A,Distribución!$C:$C)</f>
        <v xml:space="preserve"> </v>
      </c>
      <c r="E15" s="73" t="s">
        <v>3663</v>
      </c>
      <c r="F15" s="75"/>
      <c r="G15" s="75">
        <f>COUNTIFS('InfoBase PGN 2024'!$X$3:$X$1500, "&gt;"&amp;F$11, 'InfoBase PGN 2024'!$X$3:$X$1500, "&lt;="&amp;G$11,'InfoBase PGN 2024'!$P$3:$P$1500,$A15)</f>
        <v>0</v>
      </c>
      <c r="H15" s="75">
        <f>COUNTIFS('InfoBase PGN 2024'!$X$3:$X$1500, "&gt;"&amp;G$11, 'InfoBase PGN 2024'!$X$3:$X$1500, "&lt;="&amp;H$11,'InfoBase PGN 2024'!$P$3:$P$1500,$A15)</f>
        <v>0</v>
      </c>
      <c r="I15" s="75">
        <f>COUNTIFS('InfoBase PGN 2024'!$X$3:$X$1500, "&gt;"&amp;H$11, 'InfoBase PGN 2024'!$X$3:$X$1500, "&lt;="&amp;I$11,'InfoBase PGN 2024'!$P$3:$P$1500,$A15)</f>
        <v>0</v>
      </c>
      <c r="J15" s="75">
        <f>COUNTIFS('InfoBase PGN 2024'!$X$3:$X$1500, "&gt;"&amp;I$11, 'InfoBase PGN 2024'!$X$3:$X$1500, "&lt;="&amp;J$11,'InfoBase PGN 2024'!$P$3:$P$1500,$A15)</f>
        <v>0</v>
      </c>
      <c r="K15" s="75">
        <f>COUNTIFS('InfoBase PGN 2024'!$X$3:$X$1500, "&gt;"&amp;J$11, 'InfoBase PGN 2024'!$X$3:$X$1500, "&lt;="&amp;K$11,'InfoBase PGN 2024'!$P$3:$P$1500,$A15)</f>
        <v>0</v>
      </c>
      <c r="L15" s="75">
        <f>COUNTIFS('InfoBase PGN 2024'!$X$3:$X$1500, "&gt;"&amp;K$11, 'InfoBase PGN 2024'!$X$3:$X$1500, "&lt;="&amp;L$11,'InfoBase PGN 2024'!$P$3:$P$1500,$A15)</f>
        <v>0</v>
      </c>
      <c r="M15" s="75">
        <f>COUNTIFS('InfoBase PGN 2024'!$X$3:$X$1500, "&gt;"&amp;L$11, 'InfoBase PGN 2024'!$X$3:$X$1500, "&lt;="&amp;M$11,'InfoBase PGN 2024'!$P$3:$P$1500,$A15)</f>
        <v>0</v>
      </c>
      <c r="N15" s="75">
        <f>COUNTIFS('InfoBase PGN 2024'!$X$3:$X$1500, "&gt;"&amp;M$11, 'InfoBase PGN 2024'!$X$3:$X$1500, "&lt;="&amp;N$11,'InfoBase PGN 2024'!$P$3:$P$1500,$A15)</f>
        <v>0</v>
      </c>
      <c r="O15" s="75">
        <f>COUNTIFS('InfoBase PGN 2024'!$X$3:$X$1500, "&gt;"&amp;N$11, 'InfoBase PGN 2024'!$X$3:$X$1500, "&lt;="&amp;O$11,'InfoBase PGN 2024'!$P$3:$P$1500,$A15)</f>
        <v>0</v>
      </c>
      <c r="P15" s="75">
        <f>COUNTIFS('InfoBase PGN 2024'!$X$3:$X$1500, "&gt;"&amp;O$11, 'InfoBase PGN 2024'!$X$3:$X$1500, "&lt;="&amp;P$11,'InfoBase PGN 2024'!$P$3:$P$1500,$A15)</f>
        <v>0</v>
      </c>
      <c r="Q15" s="75">
        <f>COUNTIFS('InfoBase PGN 2024'!$X$3:$X$1500, "&gt;"&amp;P$11, 'InfoBase PGN 2024'!$X$3:$X$1500, "&lt;="&amp;Q$11,'InfoBase PGN 2024'!$P$3:$P$1500,$A15)</f>
        <v>0</v>
      </c>
      <c r="R15" s="75">
        <f>COUNTIFS('InfoBase PGN 2024'!$X$3:$X$1500, "&gt;"&amp;Q$11, 'InfoBase PGN 2024'!$X$3:$X$1500, "&lt;="&amp;R$11,'InfoBase PGN 2024'!$P$3:$P$1500,$A15)</f>
        <v>3</v>
      </c>
      <c r="S15" s="75">
        <f>COUNTIFS('InfoBase PGN 2024'!$X$3:$X$1500, "&gt;"&amp;R$11, 'InfoBase PGN 2024'!$X$3:$X$1500, "&lt;="&amp;S$11,'InfoBase PGN 2024'!$P$3:$P$1500,$A15)</f>
        <v>2</v>
      </c>
      <c r="T15" s="75">
        <f>COUNTIFS('InfoBase PGN 2024'!$X$3:$X$1500, "&gt;"&amp;S$11, 'InfoBase PGN 2024'!$X$3:$X$1500, "&lt;="&amp;T$11,'InfoBase PGN 2024'!$P$3:$P$1500,$A15)</f>
        <v>3</v>
      </c>
      <c r="U15" s="75">
        <f>COUNTIFS('InfoBase PGN 2024'!$X$3:$X$1500, "&gt;"&amp;T$11, 'InfoBase PGN 2024'!$X$3:$X$1500, "&lt;="&amp;U$11,'InfoBase PGN 2024'!$P$3:$P$1500,$A15)</f>
        <v>0</v>
      </c>
      <c r="V15" s="75">
        <f>COUNTIFS('InfoBase PGN 2024'!$X$3:$X$1500, "&gt;"&amp;U$11, 'InfoBase PGN 2024'!$X$3:$X$1500, "&lt;="&amp;V$11,'InfoBase PGN 2024'!$P$3:$P$1500,$A15)</f>
        <v>0</v>
      </c>
      <c r="W15" s="75">
        <f>COUNTIFS('InfoBase PGN 2024'!$X$3:$X$1500, "&gt;"&amp;V$11, 'InfoBase PGN 2024'!$X$3:$X$1500, "&lt;="&amp;W$11,'InfoBase PGN 2024'!$P$3:$P$1500,$A15)</f>
        <v>0</v>
      </c>
      <c r="X15" s="75">
        <f>COUNTIFS('InfoBase PGN 2024'!$X$3:$X$1500, "&gt;"&amp;W$11, 'InfoBase PGN 2024'!$X$3:$X$1500, "&lt;="&amp;X$11,'InfoBase PGN 2024'!$P$3:$P$1500,$A15)</f>
        <v>0</v>
      </c>
      <c r="Y15" s="75">
        <f>COUNTIFS('InfoBase PGN 2024'!$X$3:$X$1500, "&gt;"&amp;X$11, 'InfoBase PGN 2024'!$X$3:$X$1500, "&lt;="&amp;Y$11,'InfoBase PGN 2024'!$P$3:$P$1500,$A15)</f>
        <v>0</v>
      </c>
      <c r="Z15" s="75">
        <f>COUNTIFS('InfoBase PGN 2024'!$X$3:$X$1500, "&gt;"&amp;Y$11, 'InfoBase PGN 2024'!$X$3:$X$1500, "&lt;="&amp;Z$11,'InfoBase PGN 2024'!$P$3:$P$1500,$A15)</f>
        <v>0</v>
      </c>
      <c r="AA15" s="75">
        <f>COUNTIFS('InfoBase PGN 2024'!$X$3:$X$1500, "&gt;"&amp;Z$11, 'InfoBase PGN 2024'!$X$3:$X$1500, "&lt;="&amp;AA$11,'InfoBase PGN 2024'!$P$3:$P$1500,$A15)</f>
        <v>0</v>
      </c>
      <c r="AB15" s="75">
        <f>COUNTIFS('InfoBase PGN 2024'!$X$3:$X$1500, "&gt;"&amp;AA$11, 'InfoBase PGN 2024'!$X$3:$X$1500, "&lt;="&amp;AB$11,'InfoBase PGN 2024'!$P$3:$P$1500,$A15)</f>
        <v>0</v>
      </c>
      <c r="AC15" s="75">
        <f>COUNTIFS('InfoBase PGN 2024'!$X$3:$X$1500, "&gt;"&amp;AB$11, 'InfoBase PGN 2024'!$X$3:$X$1500, "&lt;="&amp;AC$11,'InfoBase PGN 2024'!$P$3:$P$1500,$A15)</f>
        <v>0</v>
      </c>
      <c r="AD15" s="75">
        <f>COUNTIFS('InfoBase PGN 2024'!$X$3:$X$1500, "&gt;"&amp;AC$11, 'InfoBase PGN 2024'!$X$3:$X$1500, "&lt;="&amp;AD$11,'InfoBase PGN 2024'!$P$3:$P$1500,$A15)</f>
        <v>0</v>
      </c>
      <c r="AE15" s="75">
        <f>COUNTIFS('InfoBase PGN 2024'!$X$3:$X$1500, "&gt;"&amp;AD$11, 'InfoBase PGN 2024'!$X$3:$X$1500, "&lt;="&amp;AE$11,'InfoBase PGN 2024'!$P$3:$P$1500,$A15)</f>
        <v>0</v>
      </c>
      <c r="AF15" s="75">
        <f>COUNTIFS('InfoBase PGN 2024'!$X$3:$X$1500, "&gt;"&amp;AE$11, 'InfoBase PGN 2024'!$X$3:$X$1500, "&lt;="&amp;AF$11,'InfoBase PGN 2024'!$P$3:$P$1500,$A15)</f>
        <v>0</v>
      </c>
      <c r="AG15" s="75">
        <f>COUNTIFS('InfoBase PGN 2024'!$X$3:$X$1500, "&gt;"&amp;AF$11, 'InfoBase PGN 2024'!$X$3:$X$1500, "&lt;="&amp;AG$11,'InfoBase PGN 2024'!$P$3:$P$1500,$A15)</f>
        <v>0</v>
      </c>
      <c r="AH15" s="75">
        <f>COUNTIFS('InfoBase PGN 2024'!$X$3:$X$1500, "&gt;"&amp;AG$11, 'InfoBase PGN 2024'!$X$3:$X$1500, "&lt;="&amp;AH$11,'InfoBase PGN 2024'!$P$3:$P$1500,$A15)</f>
        <v>0</v>
      </c>
      <c r="AI15" s="75">
        <f>COUNTIFS('InfoBase PGN 2024'!$X$3:$X$1500, "&gt;"&amp;AH$11, 'InfoBase PGN 2024'!$X$3:$X$1500, "&lt;="&amp;AI$11,'InfoBase PGN 2024'!$P$3:$P$1500,$A15)</f>
        <v>0</v>
      </c>
      <c r="AJ15" s="75">
        <f>COUNTIFS('InfoBase PGN 2024'!$X$3:$X$1500, "&gt;"&amp;AI$11, 'InfoBase PGN 2024'!$X$3:$X$1500, "&lt;="&amp;AJ$11,'InfoBase PGN 2024'!$P$3:$P$1500,$A15)</f>
        <v>0</v>
      </c>
      <c r="AK15" s="75">
        <f>COUNTIFS('InfoBase PGN 2024'!$X$3:$X$1500, "&gt;"&amp;AJ$11, 'InfoBase PGN 2024'!$X$3:$X$1500, "&lt;="&amp;AK$11,'InfoBase PGN 2024'!$P$3:$P$1500,$A15)</f>
        <v>0</v>
      </c>
      <c r="AL15" s="32">
        <f t="shared" ref="AL15:AL36" ca="1" si="2">SUMIFS($G15:$AK15,$G$11:$AK$11,"&lt;="&amp;(TODAY()))</f>
        <v>5</v>
      </c>
      <c r="AM15" s="215">
        <f t="shared" ref="AM15" ca="1" si="3">IFERROR(AL16/AL15,"")</f>
        <v>0.8</v>
      </c>
      <c r="AN15" s="32">
        <f t="shared" ref="AN15:AN36" si="4">SUM(G15:AK15)</f>
        <v>8</v>
      </c>
      <c r="AO15" s="215">
        <f t="shared" ref="AO15" si="5">IFERROR(AN16/AN15,"")</f>
        <v>0.5</v>
      </c>
    </row>
    <row r="16" spans="1:44">
      <c r="A16" s="213"/>
      <c r="B16" s="229"/>
      <c r="C16" s="217"/>
      <c r="D16" s="217"/>
      <c r="E16" s="74" t="s">
        <v>1</v>
      </c>
      <c r="F16" s="75"/>
      <c r="G16" s="75">
        <f>COUNTIFS('InfoBase PGN 2024'!$Z$3:$Z$1500, "&gt;"&amp;F$11, 'InfoBase PGN 2024'!$Z$3:$Z$1500, "&lt;="&amp;G$11,'InfoBase PGN 2024'!$P$3:$P$1500,$A15)</f>
        <v>0</v>
      </c>
      <c r="H16" s="75">
        <f>COUNTIFS('InfoBase PGN 2024'!$Z$3:$Z$1500, "&gt;"&amp;G$11, 'InfoBase PGN 2024'!$Z$3:$Z$1500, "&lt;="&amp;H$11,'InfoBase PGN 2024'!$P$3:$P$1500,$A15)</f>
        <v>0</v>
      </c>
      <c r="I16" s="75">
        <f>COUNTIFS('InfoBase PGN 2024'!$Z$3:$Z$1500, "&gt;"&amp;H$11, 'InfoBase PGN 2024'!$Z$3:$Z$1500, "&lt;="&amp;I$11,'InfoBase PGN 2024'!$P$3:$P$1500,$A15)</f>
        <v>0</v>
      </c>
      <c r="J16" s="75">
        <f>COUNTIFS('InfoBase PGN 2024'!$Z$3:$Z$1500, "&gt;"&amp;I$11, 'InfoBase PGN 2024'!$Z$3:$Z$1500, "&lt;="&amp;J$11,'InfoBase PGN 2024'!$P$3:$P$1500,$A15)</f>
        <v>0</v>
      </c>
      <c r="K16" s="75">
        <f>COUNTIFS('InfoBase PGN 2024'!$Z$3:$Z$1500, "&gt;"&amp;J$11, 'InfoBase PGN 2024'!$Z$3:$Z$1500, "&lt;="&amp;K$11,'InfoBase PGN 2024'!$P$3:$P$1500,$A15)</f>
        <v>0</v>
      </c>
      <c r="L16" s="75">
        <f>COUNTIFS('InfoBase PGN 2024'!$Z$3:$Z$1500, "&gt;"&amp;K$11, 'InfoBase PGN 2024'!$Z$3:$Z$1500, "&lt;="&amp;L$11,'InfoBase PGN 2024'!$P$3:$P$1500,$A15)</f>
        <v>0</v>
      </c>
      <c r="M16" s="75">
        <f>COUNTIFS('InfoBase PGN 2024'!$Z$3:$Z$1500, "&gt;"&amp;L$11, 'InfoBase PGN 2024'!$Z$3:$Z$1500, "&lt;="&amp;M$11,'InfoBase PGN 2024'!$P$3:$P$1500,$A15)</f>
        <v>0</v>
      </c>
      <c r="N16" s="75">
        <f>COUNTIFS('InfoBase PGN 2024'!$Z$3:$Z$1500, "&gt;"&amp;M$11, 'InfoBase PGN 2024'!$Z$3:$Z$1500, "&lt;="&amp;N$11,'InfoBase PGN 2024'!$P$3:$P$1500,$A15)</f>
        <v>0</v>
      </c>
      <c r="O16" s="75">
        <f>COUNTIFS('InfoBase PGN 2024'!$Z$3:$Z$1500, "&gt;"&amp;N$11, 'InfoBase PGN 2024'!$Z$3:$Z$1500, "&lt;="&amp;O$11,'InfoBase PGN 2024'!$P$3:$P$1500,$A15)</f>
        <v>0</v>
      </c>
      <c r="P16" s="75">
        <f>COUNTIFS('InfoBase PGN 2024'!$Z$3:$Z$1500, "&gt;"&amp;O$11, 'InfoBase PGN 2024'!$Z$3:$Z$1500, "&lt;="&amp;P$11,'InfoBase PGN 2024'!$P$3:$P$1500,$A15)</f>
        <v>0</v>
      </c>
      <c r="Q16" s="75">
        <f>COUNTIFS('InfoBase PGN 2024'!$Z$3:$Z$1500, "&gt;"&amp;P$11, 'InfoBase PGN 2024'!$Z$3:$Z$1500, "&lt;="&amp;Q$11,'InfoBase PGN 2024'!$P$3:$P$1500,$A15)</f>
        <v>0</v>
      </c>
      <c r="R16" s="75">
        <f>COUNTIFS('InfoBase PGN 2024'!$Z$3:$Z$1500, "&gt;"&amp;Q$11, 'InfoBase PGN 2024'!$Z$3:$Z$1500, "&lt;="&amp;R$11,'InfoBase PGN 2024'!$P$3:$P$1500,$A15)</f>
        <v>0</v>
      </c>
      <c r="S16" s="75">
        <f>COUNTIFS('InfoBase PGN 2024'!$Z$3:$Z$1500, "&gt;"&amp;R$11, 'InfoBase PGN 2024'!$Z$3:$Z$1500, "&lt;="&amp;S$11,'InfoBase PGN 2024'!$P$3:$P$1500,$A15)</f>
        <v>4</v>
      </c>
      <c r="T16" s="75">
        <f>COUNTIFS('InfoBase PGN 2024'!$Z$3:$Z$1500, "&gt;"&amp;S$11, 'InfoBase PGN 2024'!$Z$3:$Z$1500, "&lt;="&amp;T$11,'InfoBase PGN 2024'!$P$3:$P$1500,$A15)</f>
        <v>0</v>
      </c>
      <c r="U16" s="75">
        <f>COUNTIFS('InfoBase PGN 2024'!$Z$3:$Z$1500, "&gt;"&amp;T$11, 'InfoBase PGN 2024'!$Z$3:$Z$1500, "&lt;="&amp;U$11,'InfoBase PGN 2024'!$P$3:$P$1500,$A15)</f>
        <v>0</v>
      </c>
      <c r="V16" s="75">
        <f>COUNTIFS('InfoBase PGN 2024'!$Z$3:$Z$1500, "&gt;"&amp;U$11, 'InfoBase PGN 2024'!$Z$3:$Z$1500, "&lt;="&amp;V$11,'InfoBase PGN 2024'!$P$3:$P$1500,$A15)</f>
        <v>0</v>
      </c>
      <c r="W16" s="75">
        <f>COUNTIFS('InfoBase PGN 2024'!$Z$3:$Z$1500, "&gt;"&amp;V$11, 'InfoBase PGN 2024'!$Z$3:$Z$1500, "&lt;="&amp;W$11,'InfoBase PGN 2024'!$P$3:$P$1500,$A15)</f>
        <v>0</v>
      </c>
      <c r="X16" s="75">
        <f>COUNTIFS('InfoBase PGN 2024'!$Z$3:$Z$1500, "&gt;"&amp;W$11, 'InfoBase PGN 2024'!$Z$3:$Z$1500, "&lt;="&amp;X$11,'InfoBase PGN 2024'!$P$3:$P$1500,$A15)</f>
        <v>0</v>
      </c>
      <c r="Y16" s="75">
        <f>COUNTIFS('InfoBase PGN 2024'!$Z$3:$Z$1500, "&gt;"&amp;X$11, 'InfoBase PGN 2024'!$Z$3:$Z$1500, "&lt;="&amp;Y$11,'InfoBase PGN 2024'!$P$3:$P$1500,$A15)</f>
        <v>0</v>
      </c>
      <c r="Z16" s="75">
        <f>COUNTIFS('InfoBase PGN 2024'!$Z$3:$Z$1500, "&gt;"&amp;Y$11, 'InfoBase PGN 2024'!$Z$3:$Z$1500, "&lt;="&amp;Z$11,'InfoBase PGN 2024'!$P$3:$P$1500,$A15)</f>
        <v>0</v>
      </c>
      <c r="AA16" s="75">
        <f>COUNTIFS('InfoBase PGN 2024'!$Z$3:$Z$1500, "&gt;"&amp;Z$11, 'InfoBase PGN 2024'!$Z$3:$Z$1500, "&lt;="&amp;AA$11,'InfoBase PGN 2024'!$P$3:$P$1500,$A15)</f>
        <v>0</v>
      </c>
      <c r="AB16" s="75">
        <f>COUNTIFS('InfoBase PGN 2024'!$Z$3:$Z$1500, "&gt;"&amp;AA$11, 'InfoBase PGN 2024'!$Z$3:$Z$1500, "&lt;="&amp;AB$11,'InfoBase PGN 2024'!$P$3:$P$1500,$A15)</f>
        <v>0</v>
      </c>
      <c r="AC16" s="75">
        <f>COUNTIFS('InfoBase PGN 2024'!$Z$3:$Z$1500, "&gt;"&amp;AB$11, 'InfoBase PGN 2024'!$Z$3:$Z$1500, "&lt;="&amp;AC$11,'InfoBase PGN 2024'!$P$3:$P$1500,$A15)</f>
        <v>0</v>
      </c>
      <c r="AD16" s="75">
        <f>COUNTIFS('InfoBase PGN 2024'!$Z$3:$Z$1500, "&gt;"&amp;AC$11, 'InfoBase PGN 2024'!$Z$3:$Z$1500, "&lt;="&amp;AD$11,'InfoBase PGN 2024'!$P$3:$P$1500,$A15)</f>
        <v>0</v>
      </c>
      <c r="AE16" s="75">
        <f>COUNTIFS('InfoBase PGN 2024'!$Z$3:$Z$1500, "&gt;"&amp;AD$11, 'InfoBase PGN 2024'!$Z$3:$Z$1500, "&lt;="&amp;AE$11,'InfoBase PGN 2024'!$P$3:$P$1500,$A15)</f>
        <v>0</v>
      </c>
      <c r="AF16" s="75">
        <f>COUNTIFS('InfoBase PGN 2024'!$Z$3:$Z$1500, "&gt;"&amp;AE$11, 'InfoBase PGN 2024'!$Z$3:$Z$1500, "&lt;="&amp;AF$11,'InfoBase PGN 2024'!$P$3:$P$1500,$A15)</f>
        <v>0</v>
      </c>
      <c r="AG16" s="75">
        <f>COUNTIFS('InfoBase PGN 2024'!$Z$3:$Z$1500, "&gt;"&amp;AF$11, 'InfoBase PGN 2024'!$Z$3:$Z$1500, "&lt;="&amp;AG$11,'InfoBase PGN 2024'!$P$3:$P$1500,$A15)</f>
        <v>0</v>
      </c>
      <c r="AH16" s="75">
        <f>COUNTIFS('InfoBase PGN 2024'!$Z$3:$Z$1500, "&gt;"&amp;AG$11, 'InfoBase PGN 2024'!$Z$3:$Z$1500, "&lt;="&amp;AH$11,'InfoBase PGN 2024'!$P$3:$P$1500,$A15)</f>
        <v>0</v>
      </c>
      <c r="AI16" s="75">
        <f>COUNTIFS('InfoBase PGN 2024'!$Z$3:$Z$1500, "&gt;"&amp;AH$11, 'InfoBase PGN 2024'!$Z$3:$Z$1500, "&lt;="&amp;AI$11,'InfoBase PGN 2024'!$P$3:$P$1500,$A15)</f>
        <v>0</v>
      </c>
      <c r="AJ16" s="75">
        <f>COUNTIFS('InfoBase PGN 2024'!$Z$3:$Z$1500, "&gt;"&amp;AI$11, 'InfoBase PGN 2024'!$Z$3:$Z$1500, "&lt;="&amp;AJ$11,'InfoBase PGN 2024'!$P$3:$P$1500,$A15)</f>
        <v>0</v>
      </c>
      <c r="AK16" s="75">
        <f>COUNTIFS('InfoBase PGN 2024'!$Z$3:$Z$1500, "&gt;"&amp;AJ$11, 'InfoBase PGN 2024'!$Z$3:$Z$1500, "&lt;="&amp;AK$11,'InfoBase PGN 2024'!$P$3:$P$1500,$A15)</f>
        <v>0</v>
      </c>
      <c r="AL16" s="32">
        <f t="shared" ca="1" si="2"/>
        <v>4</v>
      </c>
      <c r="AM16" s="215"/>
      <c r="AN16" s="32">
        <f t="shared" si="4"/>
        <v>4</v>
      </c>
      <c r="AO16" s="215"/>
    </row>
    <row r="17" spans="1:41">
      <c r="A17" s="211" t="s">
        <v>60</v>
      </c>
      <c r="B17" s="229"/>
      <c r="C17" s="216" t="str">
        <f>_xlfn.XLOOKUP($A17,Distribución!$A:$A,Distribución!$B:$B)</f>
        <v>Ariel Alfonso Jaramillo Guevara</v>
      </c>
      <c r="D17" s="216" t="str">
        <f>_xlfn.XLOOKUP($A17,Distribución!$A:$A,Distribución!$C:$C)</f>
        <v xml:space="preserve"> </v>
      </c>
      <c r="E17" s="73" t="s">
        <v>3663</v>
      </c>
      <c r="F17" s="75"/>
      <c r="G17" s="75">
        <f>COUNTIFS('InfoBase PGN 2024'!$X$3:$X$1500, "&gt;"&amp;F$11, 'InfoBase PGN 2024'!$X$3:$X$1500, "&lt;="&amp;G$11,'InfoBase PGN 2024'!$P$3:$P$1500,$A17)</f>
        <v>0</v>
      </c>
      <c r="H17" s="75">
        <f>COUNTIFS('InfoBase PGN 2024'!$X$3:$X$1500, "&gt;"&amp;G$11, 'InfoBase PGN 2024'!$X$3:$X$1500, "&lt;="&amp;H$11,'InfoBase PGN 2024'!$P$3:$P$1500,$A17)</f>
        <v>0</v>
      </c>
      <c r="I17" s="75">
        <f>COUNTIFS('InfoBase PGN 2024'!$X$3:$X$1500, "&gt;"&amp;H$11, 'InfoBase PGN 2024'!$X$3:$X$1500, "&lt;="&amp;I$11,'InfoBase PGN 2024'!$P$3:$P$1500,$A17)</f>
        <v>0</v>
      </c>
      <c r="J17" s="75">
        <f>COUNTIFS('InfoBase PGN 2024'!$X$3:$X$1500, "&gt;"&amp;I$11, 'InfoBase PGN 2024'!$X$3:$X$1500, "&lt;="&amp;J$11,'InfoBase PGN 2024'!$P$3:$P$1500,$A17)</f>
        <v>0</v>
      </c>
      <c r="K17" s="75">
        <f>COUNTIFS('InfoBase PGN 2024'!$X$3:$X$1500, "&gt;"&amp;J$11, 'InfoBase PGN 2024'!$X$3:$X$1500, "&lt;="&amp;K$11,'InfoBase PGN 2024'!$P$3:$P$1500,$A17)</f>
        <v>0</v>
      </c>
      <c r="L17" s="75">
        <f>COUNTIFS('InfoBase PGN 2024'!$X$3:$X$1500, "&gt;"&amp;K$11, 'InfoBase PGN 2024'!$X$3:$X$1500, "&lt;="&amp;L$11,'InfoBase PGN 2024'!$P$3:$P$1500,$A17)</f>
        <v>0</v>
      </c>
      <c r="M17" s="75">
        <f>COUNTIFS('InfoBase PGN 2024'!$X$3:$X$1500, "&gt;"&amp;L$11, 'InfoBase PGN 2024'!$X$3:$X$1500, "&lt;="&amp;M$11,'InfoBase PGN 2024'!$P$3:$P$1500,$A17)</f>
        <v>0</v>
      </c>
      <c r="N17" s="75">
        <f>COUNTIFS('InfoBase PGN 2024'!$X$3:$X$1500, "&gt;"&amp;M$11, 'InfoBase PGN 2024'!$X$3:$X$1500, "&lt;="&amp;N$11,'InfoBase PGN 2024'!$P$3:$P$1500,$A17)</f>
        <v>0</v>
      </c>
      <c r="O17" s="75">
        <f>COUNTIFS('InfoBase PGN 2024'!$X$3:$X$1500, "&gt;"&amp;N$11, 'InfoBase PGN 2024'!$X$3:$X$1500, "&lt;="&amp;O$11,'InfoBase PGN 2024'!$P$3:$P$1500,$A17)</f>
        <v>0</v>
      </c>
      <c r="P17" s="75">
        <f>COUNTIFS('InfoBase PGN 2024'!$X$3:$X$1500, "&gt;"&amp;O$11, 'InfoBase PGN 2024'!$X$3:$X$1500, "&lt;="&amp;P$11,'InfoBase PGN 2024'!$P$3:$P$1500,$A17)</f>
        <v>0</v>
      </c>
      <c r="Q17" s="75">
        <f>COUNTIFS('InfoBase PGN 2024'!$X$3:$X$1500, "&gt;"&amp;P$11, 'InfoBase PGN 2024'!$X$3:$X$1500, "&lt;="&amp;Q$11,'InfoBase PGN 2024'!$P$3:$P$1500,$A17)</f>
        <v>0</v>
      </c>
      <c r="R17" s="75">
        <f>COUNTIFS('InfoBase PGN 2024'!$X$3:$X$1500, "&gt;"&amp;Q$11, 'InfoBase PGN 2024'!$X$3:$X$1500, "&lt;="&amp;R$11,'InfoBase PGN 2024'!$P$3:$P$1500,$A17)</f>
        <v>3</v>
      </c>
      <c r="S17" s="75">
        <f>COUNTIFS('InfoBase PGN 2024'!$X$3:$X$1500, "&gt;"&amp;R$11, 'InfoBase PGN 2024'!$X$3:$X$1500, "&lt;="&amp;S$11,'InfoBase PGN 2024'!$P$3:$P$1500,$A17)</f>
        <v>2</v>
      </c>
      <c r="T17" s="75">
        <f>COUNTIFS('InfoBase PGN 2024'!$X$3:$X$1500, "&gt;"&amp;S$11, 'InfoBase PGN 2024'!$X$3:$X$1500, "&lt;="&amp;T$11,'InfoBase PGN 2024'!$P$3:$P$1500,$A17)</f>
        <v>3</v>
      </c>
      <c r="U17" s="75">
        <f>COUNTIFS('InfoBase PGN 2024'!$X$3:$X$1500, "&gt;"&amp;T$11, 'InfoBase PGN 2024'!$X$3:$X$1500, "&lt;="&amp;U$11,'InfoBase PGN 2024'!$P$3:$P$1500,$A17)</f>
        <v>0</v>
      </c>
      <c r="V17" s="75">
        <f>COUNTIFS('InfoBase PGN 2024'!$X$3:$X$1500, "&gt;"&amp;U$11, 'InfoBase PGN 2024'!$X$3:$X$1500, "&lt;="&amp;V$11,'InfoBase PGN 2024'!$P$3:$P$1500,$A17)</f>
        <v>0</v>
      </c>
      <c r="W17" s="75">
        <f>COUNTIFS('InfoBase PGN 2024'!$X$3:$X$1500, "&gt;"&amp;V$11, 'InfoBase PGN 2024'!$X$3:$X$1500, "&lt;="&amp;W$11,'InfoBase PGN 2024'!$P$3:$P$1500,$A17)</f>
        <v>0</v>
      </c>
      <c r="X17" s="75">
        <f>COUNTIFS('InfoBase PGN 2024'!$X$3:$X$1500, "&gt;"&amp;W$11, 'InfoBase PGN 2024'!$X$3:$X$1500, "&lt;="&amp;X$11,'InfoBase PGN 2024'!$P$3:$P$1500,$A17)</f>
        <v>0</v>
      </c>
      <c r="Y17" s="75">
        <f>COUNTIFS('InfoBase PGN 2024'!$X$3:$X$1500, "&gt;"&amp;X$11, 'InfoBase PGN 2024'!$X$3:$X$1500, "&lt;="&amp;Y$11,'InfoBase PGN 2024'!$P$3:$P$1500,$A17)</f>
        <v>0</v>
      </c>
      <c r="Z17" s="75">
        <f>COUNTIFS('InfoBase PGN 2024'!$X$3:$X$1500, "&gt;"&amp;Y$11, 'InfoBase PGN 2024'!$X$3:$X$1500, "&lt;="&amp;Z$11,'InfoBase PGN 2024'!$P$3:$P$1500,$A17)</f>
        <v>0</v>
      </c>
      <c r="AA17" s="75">
        <f>COUNTIFS('InfoBase PGN 2024'!$X$3:$X$1500, "&gt;"&amp;Z$11, 'InfoBase PGN 2024'!$X$3:$X$1500, "&lt;="&amp;AA$11,'InfoBase PGN 2024'!$P$3:$P$1500,$A17)</f>
        <v>0</v>
      </c>
      <c r="AB17" s="75">
        <f>COUNTIFS('InfoBase PGN 2024'!$X$3:$X$1500, "&gt;"&amp;AA$11, 'InfoBase PGN 2024'!$X$3:$X$1500, "&lt;="&amp;AB$11,'InfoBase PGN 2024'!$P$3:$P$1500,$A17)</f>
        <v>0</v>
      </c>
      <c r="AC17" s="75">
        <f>COUNTIFS('InfoBase PGN 2024'!$X$3:$X$1500, "&gt;"&amp;AB$11, 'InfoBase PGN 2024'!$X$3:$X$1500, "&lt;="&amp;AC$11,'InfoBase PGN 2024'!$P$3:$P$1500,$A17)</f>
        <v>0</v>
      </c>
      <c r="AD17" s="75">
        <f>COUNTIFS('InfoBase PGN 2024'!$X$3:$X$1500, "&gt;"&amp;AC$11, 'InfoBase PGN 2024'!$X$3:$X$1500, "&lt;="&amp;AD$11,'InfoBase PGN 2024'!$P$3:$P$1500,$A17)</f>
        <v>0</v>
      </c>
      <c r="AE17" s="75">
        <f>COUNTIFS('InfoBase PGN 2024'!$X$3:$X$1500, "&gt;"&amp;AD$11, 'InfoBase PGN 2024'!$X$3:$X$1500, "&lt;="&amp;AE$11,'InfoBase PGN 2024'!$P$3:$P$1500,$A17)</f>
        <v>0</v>
      </c>
      <c r="AF17" s="75">
        <f>COUNTIFS('InfoBase PGN 2024'!$X$3:$X$1500, "&gt;"&amp;AE$11, 'InfoBase PGN 2024'!$X$3:$X$1500, "&lt;="&amp;AF$11,'InfoBase PGN 2024'!$P$3:$P$1500,$A17)</f>
        <v>0</v>
      </c>
      <c r="AG17" s="75">
        <f>COUNTIFS('InfoBase PGN 2024'!$X$3:$X$1500, "&gt;"&amp;AF$11, 'InfoBase PGN 2024'!$X$3:$X$1500, "&lt;="&amp;AG$11,'InfoBase PGN 2024'!$P$3:$P$1500,$A17)</f>
        <v>0</v>
      </c>
      <c r="AH17" s="75">
        <f>COUNTIFS('InfoBase PGN 2024'!$X$3:$X$1500, "&gt;"&amp;AG$11, 'InfoBase PGN 2024'!$X$3:$X$1500, "&lt;="&amp;AH$11,'InfoBase PGN 2024'!$P$3:$P$1500,$A17)</f>
        <v>0</v>
      </c>
      <c r="AI17" s="75">
        <f>COUNTIFS('InfoBase PGN 2024'!$X$3:$X$1500, "&gt;"&amp;AH$11, 'InfoBase PGN 2024'!$X$3:$X$1500, "&lt;="&amp;AI$11,'InfoBase PGN 2024'!$P$3:$P$1500,$A17)</f>
        <v>0</v>
      </c>
      <c r="AJ17" s="75">
        <f>COUNTIFS('InfoBase PGN 2024'!$X$3:$X$1500, "&gt;"&amp;AI$11, 'InfoBase PGN 2024'!$X$3:$X$1500, "&lt;="&amp;AJ$11,'InfoBase PGN 2024'!$P$3:$P$1500,$A17)</f>
        <v>0</v>
      </c>
      <c r="AK17" s="75">
        <f>COUNTIFS('InfoBase PGN 2024'!$X$3:$X$1500, "&gt;"&amp;AJ$11, 'InfoBase PGN 2024'!$X$3:$X$1500, "&lt;="&amp;AK$11,'InfoBase PGN 2024'!$P$3:$P$1500,$A17)</f>
        <v>0</v>
      </c>
      <c r="AL17" s="32">
        <f t="shared" ca="1" si="2"/>
        <v>5</v>
      </c>
      <c r="AM17" s="215">
        <f t="shared" ref="AM17" ca="1" si="6">IFERROR(AL18/AL17,"")</f>
        <v>0</v>
      </c>
      <c r="AN17" s="32">
        <f t="shared" si="4"/>
        <v>8</v>
      </c>
      <c r="AO17" s="215">
        <f t="shared" ref="AO17" si="7">IFERROR(AN18/AN17,"")</f>
        <v>0</v>
      </c>
    </row>
    <row r="18" spans="1:41">
      <c r="A18" s="213"/>
      <c r="B18" s="229"/>
      <c r="C18" s="217"/>
      <c r="D18" s="217"/>
      <c r="E18" s="74" t="s">
        <v>1</v>
      </c>
      <c r="F18" s="75"/>
      <c r="G18" s="75">
        <f>COUNTIFS('InfoBase PGN 2024'!$Z$3:$Z$1500, "&gt;"&amp;F$11, 'InfoBase PGN 2024'!$Z$3:$Z$1500, "&lt;="&amp;G$11,'InfoBase PGN 2024'!$P$3:$P$1500,$A17)</f>
        <v>0</v>
      </c>
      <c r="H18" s="75">
        <f>COUNTIFS('InfoBase PGN 2024'!$Z$3:$Z$1500, "&gt;"&amp;G$11, 'InfoBase PGN 2024'!$Z$3:$Z$1500, "&lt;="&amp;H$11,'InfoBase PGN 2024'!$P$3:$P$1500,$A17)</f>
        <v>0</v>
      </c>
      <c r="I18" s="75">
        <f>COUNTIFS('InfoBase PGN 2024'!$Z$3:$Z$1500, "&gt;"&amp;H$11, 'InfoBase PGN 2024'!$Z$3:$Z$1500, "&lt;="&amp;I$11,'InfoBase PGN 2024'!$P$3:$P$1500,$A17)</f>
        <v>0</v>
      </c>
      <c r="J18" s="75">
        <f>COUNTIFS('InfoBase PGN 2024'!$Z$3:$Z$1500, "&gt;"&amp;I$11, 'InfoBase PGN 2024'!$Z$3:$Z$1500, "&lt;="&amp;J$11,'InfoBase PGN 2024'!$P$3:$P$1500,$A17)</f>
        <v>0</v>
      </c>
      <c r="K18" s="75">
        <f>COUNTIFS('InfoBase PGN 2024'!$Z$3:$Z$1500, "&gt;"&amp;J$11, 'InfoBase PGN 2024'!$Z$3:$Z$1500, "&lt;="&amp;K$11,'InfoBase PGN 2024'!$P$3:$P$1500,$A17)</f>
        <v>0</v>
      </c>
      <c r="L18" s="75">
        <f>COUNTIFS('InfoBase PGN 2024'!$Z$3:$Z$1500, "&gt;"&amp;K$11, 'InfoBase PGN 2024'!$Z$3:$Z$1500, "&lt;="&amp;L$11,'InfoBase PGN 2024'!$P$3:$P$1500,$A17)</f>
        <v>0</v>
      </c>
      <c r="M18" s="75">
        <f>COUNTIFS('InfoBase PGN 2024'!$Z$3:$Z$1500, "&gt;"&amp;L$11, 'InfoBase PGN 2024'!$Z$3:$Z$1500, "&lt;="&amp;M$11,'InfoBase PGN 2024'!$P$3:$P$1500,$A17)</f>
        <v>0</v>
      </c>
      <c r="N18" s="75">
        <f>COUNTIFS('InfoBase PGN 2024'!$Z$3:$Z$1500, "&gt;"&amp;M$11, 'InfoBase PGN 2024'!$Z$3:$Z$1500, "&lt;="&amp;N$11,'InfoBase PGN 2024'!$P$3:$P$1500,$A17)</f>
        <v>0</v>
      </c>
      <c r="O18" s="75">
        <f>COUNTIFS('InfoBase PGN 2024'!$Z$3:$Z$1500, "&gt;"&amp;N$11, 'InfoBase PGN 2024'!$Z$3:$Z$1500, "&lt;="&amp;O$11,'InfoBase PGN 2024'!$P$3:$P$1500,$A17)</f>
        <v>0</v>
      </c>
      <c r="P18" s="75">
        <f>COUNTIFS('InfoBase PGN 2024'!$Z$3:$Z$1500, "&gt;"&amp;O$11, 'InfoBase PGN 2024'!$Z$3:$Z$1500, "&lt;="&amp;P$11,'InfoBase PGN 2024'!$P$3:$P$1500,$A17)</f>
        <v>0</v>
      </c>
      <c r="Q18" s="75">
        <f>COUNTIFS('InfoBase PGN 2024'!$Z$3:$Z$1500, "&gt;"&amp;P$11, 'InfoBase PGN 2024'!$Z$3:$Z$1500, "&lt;="&amp;Q$11,'InfoBase PGN 2024'!$P$3:$P$1500,$A17)</f>
        <v>0</v>
      </c>
      <c r="R18" s="75">
        <f>COUNTIFS('InfoBase PGN 2024'!$Z$3:$Z$1500, "&gt;"&amp;Q$11, 'InfoBase PGN 2024'!$Z$3:$Z$1500, "&lt;="&amp;R$11,'InfoBase PGN 2024'!$P$3:$P$1500,$A17)</f>
        <v>0</v>
      </c>
      <c r="S18" s="75">
        <f>COUNTIFS('InfoBase PGN 2024'!$Z$3:$Z$1500, "&gt;"&amp;R$11, 'InfoBase PGN 2024'!$Z$3:$Z$1500, "&lt;="&amp;S$11,'InfoBase PGN 2024'!$P$3:$P$1500,$A17)</f>
        <v>0</v>
      </c>
      <c r="T18" s="75">
        <f>COUNTIFS('InfoBase PGN 2024'!$Z$3:$Z$1500, "&gt;"&amp;S$11, 'InfoBase PGN 2024'!$Z$3:$Z$1500, "&lt;="&amp;T$11,'InfoBase PGN 2024'!$P$3:$P$1500,$A17)</f>
        <v>0</v>
      </c>
      <c r="U18" s="75">
        <f>COUNTIFS('InfoBase PGN 2024'!$Z$3:$Z$1500, "&gt;"&amp;T$11, 'InfoBase PGN 2024'!$Z$3:$Z$1500, "&lt;="&amp;U$11,'InfoBase PGN 2024'!$P$3:$P$1500,$A17)</f>
        <v>0</v>
      </c>
      <c r="V18" s="75">
        <f>COUNTIFS('InfoBase PGN 2024'!$Z$3:$Z$1500, "&gt;"&amp;U$11, 'InfoBase PGN 2024'!$Z$3:$Z$1500, "&lt;="&amp;V$11,'InfoBase PGN 2024'!$P$3:$P$1500,$A17)</f>
        <v>0</v>
      </c>
      <c r="W18" s="75">
        <f>COUNTIFS('InfoBase PGN 2024'!$Z$3:$Z$1500, "&gt;"&amp;V$11, 'InfoBase PGN 2024'!$Z$3:$Z$1500, "&lt;="&amp;W$11,'InfoBase PGN 2024'!$P$3:$P$1500,$A17)</f>
        <v>0</v>
      </c>
      <c r="X18" s="75">
        <f>COUNTIFS('InfoBase PGN 2024'!$Z$3:$Z$1500, "&gt;"&amp;W$11, 'InfoBase PGN 2024'!$Z$3:$Z$1500, "&lt;="&amp;X$11,'InfoBase PGN 2024'!$P$3:$P$1500,$A17)</f>
        <v>0</v>
      </c>
      <c r="Y18" s="75">
        <f>COUNTIFS('InfoBase PGN 2024'!$Z$3:$Z$1500, "&gt;"&amp;X$11, 'InfoBase PGN 2024'!$Z$3:$Z$1500, "&lt;="&amp;Y$11,'InfoBase PGN 2024'!$P$3:$P$1500,$A17)</f>
        <v>0</v>
      </c>
      <c r="Z18" s="75">
        <f>COUNTIFS('InfoBase PGN 2024'!$Z$3:$Z$1500, "&gt;"&amp;Y$11, 'InfoBase PGN 2024'!$Z$3:$Z$1500, "&lt;="&amp;Z$11,'InfoBase PGN 2024'!$P$3:$P$1500,$A17)</f>
        <v>0</v>
      </c>
      <c r="AA18" s="75">
        <f>COUNTIFS('InfoBase PGN 2024'!$Z$3:$Z$1500, "&gt;"&amp;Z$11, 'InfoBase PGN 2024'!$Z$3:$Z$1500, "&lt;="&amp;AA$11,'InfoBase PGN 2024'!$P$3:$P$1500,$A17)</f>
        <v>0</v>
      </c>
      <c r="AB18" s="75">
        <f>COUNTIFS('InfoBase PGN 2024'!$Z$3:$Z$1500, "&gt;"&amp;AA$11, 'InfoBase PGN 2024'!$Z$3:$Z$1500, "&lt;="&amp;AB$11,'InfoBase PGN 2024'!$P$3:$P$1500,$A17)</f>
        <v>0</v>
      </c>
      <c r="AC18" s="75">
        <f>COUNTIFS('InfoBase PGN 2024'!$Z$3:$Z$1500, "&gt;"&amp;AB$11, 'InfoBase PGN 2024'!$Z$3:$Z$1500, "&lt;="&amp;AC$11,'InfoBase PGN 2024'!$P$3:$P$1500,$A17)</f>
        <v>0</v>
      </c>
      <c r="AD18" s="75">
        <f>COUNTIFS('InfoBase PGN 2024'!$Z$3:$Z$1500, "&gt;"&amp;AC$11, 'InfoBase PGN 2024'!$Z$3:$Z$1500, "&lt;="&amp;AD$11,'InfoBase PGN 2024'!$P$3:$P$1500,$A17)</f>
        <v>0</v>
      </c>
      <c r="AE18" s="75">
        <f>COUNTIFS('InfoBase PGN 2024'!$Z$3:$Z$1500, "&gt;"&amp;AD$11, 'InfoBase PGN 2024'!$Z$3:$Z$1500, "&lt;="&amp;AE$11,'InfoBase PGN 2024'!$P$3:$P$1500,$A17)</f>
        <v>0</v>
      </c>
      <c r="AF18" s="75">
        <f>COUNTIFS('InfoBase PGN 2024'!$Z$3:$Z$1500, "&gt;"&amp;AE$11, 'InfoBase PGN 2024'!$Z$3:$Z$1500, "&lt;="&amp;AF$11,'InfoBase PGN 2024'!$P$3:$P$1500,$A17)</f>
        <v>0</v>
      </c>
      <c r="AG18" s="75">
        <f>COUNTIFS('InfoBase PGN 2024'!$Z$3:$Z$1500, "&gt;"&amp;AF$11, 'InfoBase PGN 2024'!$Z$3:$Z$1500, "&lt;="&amp;AG$11,'InfoBase PGN 2024'!$P$3:$P$1500,$A17)</f>
        <v>0</v>
      </c>
      <c r="AH18" s="75">
        <f>COUNTIFS('InfoBase PGN 2024'!$Z$3:$Z$1500, "&gt;"&amp;AG$11, 'InfoBase PGN 2024'!$Z$3:$Z$1500, "&lt;="&amp;AH$11,'InfoBase PGN 2024'!$P$3:$P$1500,$A17)</f>
        <v>0</v>
      </c>
      <c r="AI18" s="75">
        <f>COUNTIFS('InfoBase PGN 2024'!$Z$3:$Z$1500, "&gt;"&amp;AH$11, 'InfoBase PGN 2024'!$Z$3:$Z$1500, "&lt;="&amp;AI$11,'InfoBase PGN 2024'!$P$3:$P$1500,$A17)</f>
        <v>0</v>
      </c>
      <c r="AJ18" s="75">
        <f>COUNTIFS('InfoBase PGN 2024'!$Z$3:$Z$1500, "&gt;"&amp;AI$11, 'InfoBase PGN 2024'!$Z$3:$Z$1500, "&lt;="&amp;AJ$11,'InfoBase PGN 2024'!$P$3:$P$1500,$A17)</f>
        <v>0</v>
      </c>
      <c r="AK18" s="75">
        <f>COUNTIFS('InfoBase PGN 2024'!$Z$3:$Z$1500, "&gt;"&amp;AJ$11, 'InfoBase PGN 2024'!$Z$3:$Z$1500, "&lt;="&amp;AK$11,'InfoBase PGN 2024'!$P$3:$P$1500,$A17)</f>
        <v>0</v>
      </c>
      <c r="AL18" s="32">
        <f t="shared" ca="1" si="2"/>
        <v>0</v>
      </c>
      <c r="AM18" s="215"/>
      <c r="AN18" s="32">
        <f t="shared" si="4"/>
        <v>0</v>
      </c>
      <c r="AO18" s="215"/>
    </row>
    <row r="19" spans="1:41" ht="15.6" customHeight="1">
      <c r="A19" s="211" t="s">
        <v>54</v>
      </c>
      <c r="B19" s="229"/>
      <c r="C19" s="216" t="str">
        <f>_xlfn.XLOOKUP($A19,Distribución!$A:$A,Distribución!$B:$B)</f>
        <v>Carolina Garzón Yepes</v>
      </c>
      <c r="D19" s="216" t="str">
        <f>_xlfn.XLOOKUP($A19,Distribución!$A:$A,Distribución!$C:$C)</f>
        <v xml:space="preserve"> </v>
      </c>
      <c r="E19" s="73" t="s">
        <v>3663</v>
      </c>
      <c r="F19" s="75"/>
      <c r="G19" s="75">
        <f>COUNTIFS('InfoBase PGN 2024'!$X$3:$X$1500, "&gt;"&amp;F$11, 'InfoBase PGN 2024'!$X$3:$X$1500, "&lt;="&amp;G$11,'InfoBase PGN 2024'!$P$3:$P$1500,$A19)</f>
        <v>0</v>
      </c>
      <c r="H19" s="75">
        <f>COUNTIFS('InfoBase PGN 2024'!$X$3:$X$1500, "&gt;"&amp;G$11, 'InfoBase PGN 2024'!$X$3:$X$1500, "&lt;="&amp;H$11,'InfoBase PGN 2024'!$P$3:$P$1500,$A19)</f>
        <v>0</v>
      </c>
      <c r="I19" s="75">
        <f>COUNTIFS('InfoBase PGN 2024'!$X$3:$X$1500, "&gt;"&amp;H$11, 'InfoBase PGN 2024'!$X$3:$X$1500, "&lt;="&amp;I$11,'InfoBase PGN 2024'!$P$3:$P$1500,$A19)</f>
        <v>0</v>
      </c>
      <c r="J19" s="75">
        <f>COUNTIFS('InfoBase PGN 2024'!$X$3:$X$1500, "&gt;"&amp;I$11, 'InfoBase PGN 2024'!$X$3:$X$1500, "&lt;="&amp;J$11,'InfoBase PGN 2024'!$P$3:$P$1500,$A19)</f>
        <v>0</v>
      </c>
      <c r="K19" s="75">
        <f>COUNTIFS('InfoBase PGN 2024'!$X$3:$X$1500, "&gt;"&amp;J$11, 'InfoBase PGN 2024'!$X$3:$X$1500, "&lt;="&amp;K$11,'InfoBase PGN 2024'!$P$3:$P$1500,$A19)</f>
        <v>0</v>
      </c>
      <c r="L19" s="75">
        <f>COUNTIFS('InfoBase PGN 2024'!$X$3:$X$1500, "&gt;"&amp;K$11, 'InfoBase PGN 2024'!$X$3:$X$1500, "&lt;="&amp;L$11,'InfoBase PGN 2024'!$P$3:$P$1500,$A19)</f>
        <v>0</v>
      </c>
      <c r="M19" s="75">
        <f>COUNTIFS('InfoBase PGN 2024'!$X$3:$X$1500, "&gt;"&amp;L$11, 'InfoBase PGN 2024'!$X$3:$X$1500, "&lt;="&amp;M$11,'InfoBase PGN 2024'!$P$3:$P$1500,$A19)</f>
        <v>0</v>
      </c>
      <c r="N19" s="75">
        <f>COUNTIFS('InfoBase PGN 2024'!$X$3:$X$1500, "&gt;"&amp;M$11, 'InfoBase PGN 2024'!$X$3:$X$1500, "&lt;="&amp;N$11,'InfoBase PGN 2024'!$P$3:$P$1500,$A19)</f>
        <v>0</v>
      </c>
      <c r="O19" s="75">
        <f>COUNTIFS('InfoBase PGN 2024'!$X$3:$X$1500, "&gt;"&amp;N$11, 'InfoBase PGN 2024'!$X$3:$X$1500, "&lt;="&amp;O$11,'InfoBase PGN 2024'!$P$3:$P$1500,$A19)</f>
        <v>0</v>
      </c>
      <c r="P19" s="75">
        <f>COUNTIFS('InfoBase PGN 2024'!$X$3:$X$1500, "&gt;"&amp;O$11, 'InfoBase PGN 2024'!$X$3:$X$1500, "&lt;="&amp;P$11,'InfoBase PGN 2024'!$P$3:$P$1500,$A19)</f>
        <v>0</v>
      </c>
      <c r="Q19" s="75">
        <f>COUNTIFS('InfoBase PGN 2024'!$X$3:$X$1500, "&gt;"&amp;P$11, 'InfoBase PGN 2024'!$X$3:$X$1500, "&lt;="&amp;Q$11,'InfoBase PGN 2024'!$P$3:$P$1500,$A19)</f>
        <v>0</v>
      </c>
      <c r="R19" s="75">
        <f>COUNTIFS('InfoBase PGN 2024'!$X$3:$X$1500, "&gt;"&amp;Q$11, 'InfoBase PGN 2024'!$X$3:$X$1500, "&lt;="&amp;R$11,'InfoBase PGN 2024'!$P$3:$P$1500,$A19)</f>
        <v>3</v>
      </c>
      <c r="S19" s="75">
        <f>COUNTIFS('InfoBase PGN 2024'!$X$3:$X$1500, "&gt;"&amp;R$11, 'InfoBase PGN 2024'!$X$3:$X$1500, "&lt;="&amp;S$11,'InfoBase PGN 2024'!$P$3:$P$1500,$A19)</f>
        <v>2</v>
      </c>
      <c r="T19" s="75">
        <f>COUNTIFS('InfoBase PGN 2024'!$X$3:$X$1500, "&gt;"&amp;S$11, 'InfoBase PGN 2024'!$X$3:$X$1500, "&lt;="&amp;T$11,'InfoBase PGN 2024'!$P$3:$P$1500,$A19)</f>
        <v>3</v>
      </c>
      <c r="U19" s="75">
        <f>COUNTIFS('InfoBase PGN 2024'!$X$3:$X$1500, "&gt;"&amp;T$11, 'InfoBase PGN 2024'!$X$3:$X$1500, "&lt;="&amp;U$11,'InfoBase PGN 2024'!$P$3:$P$1500,$A19)</f>
        <v>0</v>
      </c>
      <c r="V19" s="75">
        <f>COUNTIFS('InfoBase PGN 2024'!$X$3:$X$1500, "&gt;"&amp;U$11, 'InfoBase PGN 2024'!$X$3:$X$1500, "&lt;="&amp;V$11,'InfoBase PGN 2024'!$P$3:$P$1500,$A19)</f>
        <v>0</v>
      </c>
      <c r="W19" s="75">
        <f>COUNTIFS('InfoBase PGN 2024'!$X$3:$X$1500, "&gt;"&amp;V$11, 'InfoBase PGN 2024'!$X$3:$X$1500, "&lt;="&amp;W$11,'InfoBase PGN 2024'!$P$3:$P$1500,$A19)</f>
        <v>0</v>
      </c>
      <c r="X19" s="75">
        <f>COUNTIFS('InfoBase PGN 2024'!$X$3:$X$1500, "&gt;"&amp;W$11, 'InfoBase PGN 2024'!$X$3:$X$1500, "&lt;="&amp;X$11,'InfoBase PGN 2024'!$P$3:$P$1500,$A19)</f>
        <v>0</v>
      </c>
      <c r="Y19" s="75">
        <f>COUNTIFS('InfoBase PGN 2024'!$X$3:$X$1500, "&gt;"&amp;X$11, 'InfoBase PGN 2024'!$X$3:$X$1500, "&lt;="&amp;Y$11,'InfoBase PGN 2024'!$P$3:$P$1500,$A19)</f>
        <v>0</v>
      </c>
      <c r="Z19" s="75">
        <f>COUNTIFS('InfoBase PGN 2024'!$X$3:$X$1500, "&gt;"&amp;Y$11, 'InfoBase PGN 2024'!$X$3:$X$1500, "&lt;="&amp;Z$11,'InfoBase PGN 2024'!$P$3:$P$1500,$A19)</f>
        <v>0</v>
      </c>
      <c r="AA19" s="75">
        <f>COUNTIFS('InfoBase PGN 2024'!$X$3:$X$1500, "&gt;"&amp;Z$11, 'InfoBase PGN 2024'!$X$3:$X$1500, "&lt;="&amp;AA$11,'InfoBase PGN 2024'!$P$3:$P$1500,$A19)</f>
        <v>0</v>
      </c>
      <c r="AB19" s="75">
        <f>COUNTIFS('InfoBase PGN 2024'!$X$3:$X$1500, "&gt;"&amp;AA$11, 'InfoBase PGN 2024'!$X$3:$X$1500, "&lt;="&amp;AB$11,'InfoBase PGN 2024'!$P$3:$P$1500,$A19)</f>
        <v>0</v>
      </c>
      <c r="AC19" s="75">
        <f>COUNTIFS('InfoBase PGN 2024'!$X$3:$X$1500, "&gt;"&amp;AB$11, 'InfoBase PGN 2024'!$X$3:$X$1500, "&lt;="&amp;AC$11,'InfoBase PGN 2024'!$P$3:$P$1500,$A19)</f>
        <v>0</v>
      </c>
      <c r="AD19" s="75">
        <f>COUNTIFS('InfoBase PGN 2024'!$X$3:$X$1500, "&gt;"&amp;AC$11, 'InfoBase PGN 2024'!$X$3:$X$1500, "&lt;="&amp;AD$11,'InfoBase PGN 2024'!$P$3:$P$1500,$A19)</f>
        <v>0</v>
      </c>
      <c r="AE19" s="75">
        <f>COUNTIFS('InfoBase PGN 2024'!$X$3:$X$1500, "&gt;"&amp;AD$11, 'InfoBase PGN 2024'!$X$3:$X$1500, "&lt;="&amp;AE$11,'InfoBase PGN 2024'!$P$3:$P$1500,$A19)</f>
        <v>0</v>
      </c>
      <c r="AF19" s="75">
        <f>COUNTIFS('InfoBase PGN 2024'!$X$3:$X$1500, "&gt;"&amp;AE$11, 'InfoBase PGN 2024'!$X$3:$X$1500, "&lt;="&amp;AF$11,'InfoBase PGN 2024'!$P$3:$P$1500,$A19)</f>
        <v>0</v>
      </c>
      <c r="AG19" s="75">
        <f>COUNTIFS('InfoBase PGN 2024'!$X$3:$X$1500, "&gt;"&amp;AF$11, 'InfoBase PGN 2024'!$X$3:$X$1500, "&lt;="&amp;AG$11,'InfoBase PGN 2024'!$P$3:$P$1500,$A19)</f>
        <v>0</v>
      </c>
      <c r="AH19" s="75">
        <f>COUNTIFS('InfoBase PGN 2024'!$X$3:$X$1500, "&gt;"&amp;AG$11, 'InfoBase PGN 2024'!$X$3:$X$1500, "&lt;="&amp;AH$11,'InfoBase PGN 2024'!$P$3:$P$1500,$A19)</f>
        <v>0</v>
      </c>
      <c r="AI19" s="75">
        <f>COUNTIFS('InfoBase PGN 2024'!$X$3:$X$1500, "&gt;"&amp;AH$11, 'InfoBase PGN 2024'!$X$3:$X$1500, "&lt;="&amp;AI$11,'InfoBase PGN 2024'!$P$3:$P$1500,$A19)</f>
        <v>0</v>
      </c>
      <c r="AJ19" s="75">
        <f>COUNTIFS('InfoBase PGN 2024'!$X$3:$X$1500, "&gt;"&amp;AI$11, 'InfoBase PGN 2024'!$X$3:$X$1500, "&lt;="&amp;AJ$11,'InfoBase PGN 2024'!$P$3:$P$1500,$A19)</f>
        <v>0</v>
      </c>
      <c r="AK19" s="75">
        <f>COUNTIFS('InfoBase PGN 2024'!$X$3:$X$1500, "&gt;"&amp;AJ$11, 'InfoBase PGN 2024'!$X$3:$X$1500, "&lt;="&amp;AK$11,'InfoBase PGN 2024'!$P$3:$P$1500,$A19)</f>
        <v>0</v>
      </c>
      <c r="AL19" s="32">
        <f t="shared" ca="1" si="2"/>
        <v>5</v>
      </c>
      <c r="AM19" s="215">
        <f t="shared" ref="AM19" ca="1" si="8">IFERROR(AL20/AL19,"")</f>
        <v>0.8</v>
      </c>
      <c r="AN19" s="32">
        <f t="shared" si="4"/>
        <v>8</v>
      </c>
      <c r="AO19" s="215">
        <f t="shared" ref="AO19" si="9">IFERROR(AN20/AN19,"")</f>
        <v>0.5</v>
      </c>
    </row>
    <row r="20" spans="1:41" ht="15.6" customHeight="1">
      <c r="A20" s="213"/>
      <c r="B20" s="229"/>
      <c r="C20" s="217"/>
      <c r="D20" s="217"/>
      <c r="E20" s="74" t="s">
        <v>1</v>
      </c>
      <c r="F20" s="75"/>
      <c r="G20" s="75">
        <f>COUNTIFS('InfoBase PGN 2024'!$Z$3:$Z$1500, "&gt;"&amp;F$11, 'InfoBase PGN 2024'!$Z$3:$Z$1500, "&lt;="&amp;G$11,'InfoBase PGN 2024'!$P$3:$P$1500,$A19)</f>
        <v>0</v>
      </c>
      <c r="H20" s="75">
        <f>COUNTIFS('InfoBase PGN 2024'!$Z$3:$Z$1500, "&gt;"&amp;G$11, 'InfoBase PGN 2024'!$Z$3:$Z$1500, "&lt;="&amp;H$11,'InfoBase PGN 2024'!$P$3:$P$1500,$A19)</f>
        <v>0</v>
      </c>
      <c r="I20" s="75">
        <f>COUNTIFS('InfoBase PGN 2024'!$Z$3:$Z$1500, "&gt;"&amp;H$11, 'InfoBase PGN 2024'!$Z$3:$Z$1500, "&lt;="&amp;I$11,'InfoBase PGN 2024'!$P$3:$P$1500,$A19)</f>
        <v>0</v>
      </c>
      <c r="J20" s="75">
        <f>COUNTIFS('InfoBase PGN 2024'!$Z$3:$Z$1500, "&gt;"&amp;I$11, 'InfoBase PGN 2024'!$Z$3:$Z$1500, "&lt;="&amp;J$11,'InfoBase PGN 2024'!$P$3:$P$1500,$A19)</f>
        <v>0</v>
      </c>
      <c r="K20" s="75">
        <f>COUNTIFS('InfoBase PGN 2024'!$Z$3:$Z$1500, "&gt;"&amp;J$11, 'InfoBase PGN 2024'!$Z$3:$Z$1500, "&lt;="&amp;K$11,'InfoBase PGN 2024'!$P$3:$P$1500,$A19)</f>
        <v>0</v>
      </c>
      <c r="L20" s="75">
        <f>COUNTIFS('InfoBase PGN 2024'!$Z$3:$Z$1500, "&gt;"&amp;K$11, 'InfoBase PGN 2024'!$Z$3:$Z$1500, "&lt;="&amp;L$11,'InfoBase PGN 2024'!$P$3:$P$1500,$A19)</f>
        <v>0</v>
      </c>
      <c r="M20" s="75">
        <f>COUNTIFS('InfoBase PGN 2024'!$Z$3:$Z$1500, "&gt;"&amp;L$11, 'InfoBase PGN 2024'!$Z$3:$Z$1500, "&lt;="&amp;M$11,'InfoBase PGN 2024'!$P$3:$P$1500,$A19)</f>
        <v>0</v>
      </c>
      <c r="N20" s="75">
        <f>COUNTIFS('InfoBase PGN 2024'!$Z$3:$Z$1500, "&gt;"&amp;M$11, 'InfoBase PGN 2024'!$Z$3:$Z$1500, "&lt;="&amp;N$11,'InfoBase PGN 2024'!$P$3:$P$1500,$A19)</f>
        <v>0</v>
      </c>
      <c r="O20" s="75">
        <f>COUNTIFS('InfoBase PGN 2024'!$Z$3:$Z$1500, "&gt;"&amp;N$11, 'InfoBase PGN 2024'!$Z$3:$Z$1500, "&lt;="&amp;O$11,'InfoBase PGN 2024'!$P$3:$P$1500,$A19)</f>
        <v>0</v>
      </c>
      <c r="P20" s="75">
        <f>COUNTIFS('InfoBase PGN 2024'!$Z$3:$Z$1500, "&gt;"&amp;O$11, 'InfoBase PGN 2024'!$Z$3:$Z$1500, "&lt;="&amp;P$11,'InfoBase PGN 2024'!$P$3:$P$1500,$A19)</f>
        <v>0</v>
      </c>
      <c r="Q20" s="75">
        <f>COUNTIFS('InfoBase PGN 2024'!$Z$3:$Z$1500, "&gt;"&amp;P$11, 'InfoBase PGN 2024'!$Z$3:$Z$1500, "&lt;="&amp;Q$11,'InfoBase PGN 2024'!$P$3:$P$1500,$A19)</f>
        <v>0</v>
      </c>
      <c r="R20" s="75">
        <f>COUNTIFS('InfoBase PGN 2024'!$Z$3:$Z$1500, "&gt;"&amp;Q$11, 'InfoBase PGN 2024'!$Z$3:$Z$1500, "&lt;="&amp;R$11,'InfoBase PGN 2024'!$P$3:$P$1500,$A19)</f>
        <v>1</v>
      </c>
      <c r="S20" s="75">
        <f>COUNTIFS('InfoBase PGN 2024'!$Z$3:$Z$1500, "&gt;"&amp;R$11, 'InfoBase PGN 2024'!$Z$3:$Z$1500, "&lt;="&amp;S$11,'InfoBase PGN 2024'!$P$3:$P$1500,$A19)</f>
        <v>3</v>
      </c>
      <c r="T20" s="75">
        <f>COUNTIFS('InfoBase PGN 2024'!$Z$3:$Z$1500, "&gt;"&amp;S$11, 'InfoBase PGN 2024'!$Z$3:$Z$1500, "&lt;="&amp;T$11,'InfoBase PGN 2024'!$P$3:$P$1500,$A19)</f>
        <v>0</v>
      </c>
      <c r="U20" s="75">
        <f>COUNTIFS('InfoBase PGN 2024'!$Z$3:$Z$1500, "&gt;"&amp;T$11, 'InfoBase PGN 2024'!$Z$3:$Z$1500, "&lt;="&amp;U$11,'InfoBase PGN 2024'!$P$3:$P$1500,$A19)</f>
        <v>0</v>
      </c>
      <c r="V20" s="75">
        <f>COUNTIFS('InfoBase PGN 2024'!$Z$3:$Z$1500, "&gt;"&amp;U$11, 'InfoBase PGN 2024'!$Z$3:$Z$1500, "&lt;="&amp;V$11,'InfoBase PGN 2024'!$P$3:$P$1500,$A19)</f>
        <v>0</v>
      </c>
      <c r="W20" s="75">
        <f>COUNTIFS('InfoBase PGN 2024'!$Z$3:$Z$1500, "&gt;"&amp;V$11, 'InfoBase PGN 2024'!$Z$3:$Z$1500, "&lt;="&amp;W$11,'InfoBase PGN 2024'!$P$3:$P$1500,$A19)</f>
        <v>0</v>
      </c>
      <c r="X20" s="75">
        <f>COUNTIFS('InfoBase PGN 2024'!$Z$3:$Z$1500, "&gt;"&amp;W$11, 'InfoBase PGN 2024'!$Z$3:$Z$1500, "&lt;="&amp;X$11,'InfoBase PGN 2024'!$P$3:$P$1500,$A19)</f>
        <v>0</v>
      </c>
      <c r="Y20" s="75">
        <f>COUNTIFS('InfoBase PGN 2024'!$Z$3:$Z$1500, "&gt;"&amp;X$11, 'InfoBase PGN 2024'!$Z$3:$Z$1500, "&lt;="&amp;Y$11,'InfoBase PGN 2024'!$P$3:$P$1500,$A19)</f>
        <v>0</v>
      </c>
      <c r="Z20" s="75">
        <f>COUNTIFS('InfoBase PGN 2024'!$Z$3:$Z$1500, "&gt;"&amp;Y$11, 'InfoBase PGN 2024'!$Z$3:$Z$1500, "&lt;="&amp;Z$11,'InfoBase PGN 2024'!$P$3:$P$1500,$A19)</f>
        <v>0</v>
      </c>
      <c r="AA20" s="75">
        <f>COUNTIFS('InfoBase PGN 2024'!$Z$3:$Z$1500, "&gt;"&amp;Z$11, 'InfoBase PGN 2024'!$Z$3:$Z$1500, "&lt;="&amp;AA$11,'InfoBase PGN 2024'!$P$3:$P$1500,$A19)</f>
        <v>0</v>
      </c>
      <c r="AB20" s="75">
        <f>COUNTIFS('InfoBase PGN 2024'!$Z$3:$Z$1500, "&gt;"&amp;AA$11, 'InfoBase PGN 2024'!$Z$3:$Z$1500, "&lt;="&amp;AB$11,'InfoBase PGN 2024'!$P$3:$P$1500,$A19)</f>
        <v>0</v>
      </c>
      <c r="AC20" s="75">
        <f>COUNTIFS('InfoBase PGN 2024'!$Z$3:$Z$1500, "&gt;"&amp;AB$11, 'InfoBase PGN 2024'!$Z$3:$Z$1500, "&lt;="&amp;AC$11,'InfoBase PGN 2024'!$P$3:$P$1500,$A19)</f>
        <v>0</v>
      </c>
      <c r="AD20" s="75">
        <f>COUNTIFS('InfoBase PGN 2024'!$Z$3:$Z$1500, "&gt;"&amp;AC$11, 'InfoBase PGN 2024'!$Z$3:$Z$1500, "&lt;="&amp;AD$11,'InfoBase PGN 2024'!$P$3:$P$1500,$A19)</f>
        <v>0</v>
      </c>
      <c r="AE20" s="75">
        <f>COUNTIFS('InfoBase PGN 2024'!$Z$3:$Z$1500, "&gt;"&amp;AD$11, 'InfoBase PGN 2024'!$Z$3:$Z$1500, "&lt;="&amp;AE$11,'InfoBase PGN 2024'!$P$3:$P$1500,$A19)</f>
        <v>0</v>
      </c>
      <c r="AF20" s="75">
        <f>COUNTIFS('InfoBase PGN 2024'!$Z$3:$Z$1500, "&gt;"&amp;AE$11, 'InfoBase PGN 2024'!$Z$3:$Z$1500, "&lt;="&amp;AF$11,'InfoBase PGN 2024'!$P$3:$P$1500,$A19)</f>
        <v>0</v>
      </c>
      <c r="AG20" s="75">
        <f>COUNTIFS('InfoBase PGN 2024'!$Z$3:$Z$1500, "&gt;"&amp;AF$11, 'InfoBase PGN 2024'!$Z$3:$Z$1500, "&lt;="&amp;AG$11,'InfoBase PGN 2024'!$P$3:$P$1500,$A19)</f>
        <v>0</v>
      </c>
      <c r="AH20" s="75">
        <f>COUNTIFS('InfoBase PGN 2024'!$Z$3:$Z$1500, "&gt;"&amp;AG$11, 'InfoBase PGN 2024'!$Z$3:$Z$1500, "&lt;="&amp;AH$11,'InfoBase PGN 2024'!$P$3:$P$1500,$A19)</f>
        <v>0</v>
      </c>
      <c r="AI20" s="75">
        <f>COUNTIFS('InfoBase PGN 2024'!$Z$3:$Z$1500, "&gt;"&amp;AH$11, 'InfoBase PGN 2024'!$Z$3:$Z$1500, "&lt;="&amp;AI$11,'InfoBase PGN 2024'!$P$3:$P$1500,$A19)</f>
        <v>0</v>
      </c>
      <c r="AJ20" s="75">
        <f>COUNTIFS('InfoBase PGN 2024'!$Z$3:$Z$1500, "&gt;"&amp;AI$11, 'InfoBase PGN 2024'!$Z$3:$Z$1500, "&lt;="&amp;AJ$11,'InfoBase PGN 2024'!$P$3:$P$1500,$A19)</f>
        <v>0</v>
      </c>
      <c r="AK20" s="75">
        <f>COUNTIFS('InfoBase PGN 2024'!$Z$3:$Z$1500, "&gt;"&amp;AJ$11, 'InfoBase PGN 2024'!$Z$3:$Z$1500, "&lt;="&amp;AK$11,'InfoBase PGN 2024'!$P$3:$P$1500,$A19)</f>
        <v>0</v>
      </c>
      <c r="AL20" s="32">
        <f t="shared" ca="1" si="2"/>
        <v>4</v>
      </c>
      <c r="AM20" s="215"/>
      <c r="AN20" s="32">
        <f t="shared" si="4"/>
        <v>4</v>
      </c>
      <c r="AO20" s="215"/>
    </row>
    <row r="21" spans="1:41" ht="14.45" customHeight="1">
      <c r="A21" s="211" t="s">
        <v>64</v>
      </c>
      <c r="B21" s="229"/>
      <c r="C21" s="216" t="str">
        <f>_xlfn.XLOOKUP($A21,Distribución!$A:$A,Distribución!$B:$B)</f>
        <v>Celenia de la Rosa Chacón</v>
      </c>
      <c r="D21" s="216" t="str">
        <f>_xlfn.XLOOKUP($A21,Distribución!$A:$A,Distribución!$C:$C)</f>
        <v xml:space="preserve"> </v>
      </c>
      <c r="E21" s="73" t="s">
        <v>3663</v>
      </c>
      <c r="F21" s="75"/>
      <c r="G21" s="75">
        <f>COUNTIFS('InfoBase PGN 2024'!$X$3:$X$1500, "&gt;"&amp;F$11, 'InfoBase PGN 2024'!$X$3:$X$1500, "&lt;="&amp;G$11,'InfoBase PGN 2024'!$P$3:$P$1500,$A21)</f>
        <v>0</v>
      </c>
      <c r="H21" s="75">
        <f>COUNTIFS('InfoBase PGN 2024'!$X$3:$X$1500, "&gt;"&amp;G$11, 'InfoBase PGN 2024'!$X$3:$X$1500, "&lt;="&amp;H$11,'InfoBase PGN 2024'!$P$3:$P$1500,$A21)</f>
        <v>0</v>
      </c>
      <c r="I21" s="75">
        <f>COUNTIFS('InfoBase PGN 2024'!$X$3:$X$1500, "&gt;"&amp;H$11, 'InfoBase PGN 2024'!$X$3:$X$1500, "&lt;="&amp;I$11,'InfoBase PGN 2024'!$P$3:$P$1500,$A21)</f>
        <v>0</v>
      </c>
      <c r="J21" s="75">
        <f>COUNTIFS('InfoBase PGN 2024'!$X$3:$X$1500, "&gt;"&amp;I$11, 'InfoBase PGN 2024'!$X$3:$X$1500, "&lt;="&amp;J$11,'InfoBase PGN 2024'!$P$3:$P$1500,$A21)</f>
        <v>0</v>
      </c>
      <c r="K21" s="75">
        <f>COUNTIFS('InfoBase PGN 2024'!$X$3:$X$1500, "&gt;"&amp;J$11, 'InfoBase PGN 2024'!$X$3:$X$1500, "&lt;="&amp;K$11,'InfoBase PGN 2024'!$P$3:$P$1500,$A21)</f>
        <v>0</v>
      </c>
      <c r="L21" s="75">
        <f>COUNTIFS('InfoBase PGN 2024'!$X$3:$X$1500, "&gt;"&amp;K$11, 'InfoBase PGN 2024'!$X$3:$X$1500, "&lt;="&amp;L$11,'InfoBase PGN 2024'!$P$3:$P$1500,$A21)</f>
        <v>0</v>
      </c>
      <c r="M21" s="75">
        <f>COUNTIFS('InfoBase PGN 2024'!$X$3:$X$1500, "&gt;"&amp;L$11, 'InfoBase PGN 2024'!$X$3:$X$1500, "&lt;="&amp;M$11,'InfoBase PGN 2024'!$P$3:$P$1500,$A21)</f>
        <v>0</v>
      </c>
      <c r="N21" s="75">
        <f>COUNTIFS('InfoBase PGN 2024'!$X$3:$X$1500, "&gt;"&amp;M$11, 'InfoBase PGN 2024'!$X$3:$X$1500, "&lt;="&amp;N$11,'InfoBase PGN 2024'!$P$3:$P$1500,$A21)</f>
        <v>0</v>
      </c>
      <c r="O21" s="75">
        <f>COUNTIFS('InfoBase PGN 2024'!$X$3:$X$1500, "&gt;"&amp;N$11, 'InfoBase PGN 2024'!$X$3:$X$1500, "&lt;="&amp;O$11,'InfoBase PGN 2024'!$P$3:$P$1500,$A21)</f>
        <v>0</v>
      </c>
      <c r="P21" s="75">
        <f>COUNTIFS('InfoBase PGN 2024'!$X$3:$X$1500, "&gt;"&amp;O$11, 'InfoBase PGN 2024'!$X$3:$X$1500, "&lt;="&amp;P$11,'InfoBase PGN 2024'!$P$3:$P$1500,$A21)</f>
        <v>0</v>
      </c>
      <c r="Q21" s="75">
        <f>COUNTIFS('InfoBase PGN 2024'!$X$3:$X$1500, "&gt;"&amp;P$11, 'InfoBase PGN 2024'!$X$3:$X$1500, "&lt;="&amp;Q$11,'InfoBase PGN 2024'!$P$3:$P$1500,$A21)</f>
        <v>0</v>
      </c>
      <c r="R21" s="75">
        <f>COUNTIFS('InfoBase PGN 2024'!$X$3:$X$1500, "&gt;"&amp;Q$11, 'InfoBase PGN 2024'!$X$3:$X$1500, "&lt;="&amp;R$11,'InfoBase PGN 2024'!$P$3:$P$1500,$A21)</f>
        <v>3</v>
      </c>
      <c r="S21" s="75">
        <f>COUNTIFS('InfoBase PGN 2024'!$X$3:$X$1500, "&gt;"&amp;R$11, 'InfoBase PGN 2024'!$X$3:$X$1500, "&lt;="&amp;S$11,'InfoBase PGN 2024'!$P$3:$P$1500,$A21)</f>
        <v>2</v>
      </c>
      <c r="T21" s="75">
        <f>COUNTIFS('InfoBase PGN 2024'!$X$3:$X$1500, "&gt;"&amp;S$11, 'InfoBase PGN 2024'!$X$3:$X$1500, "&lt;="&amp;T$11,'InfoBase PGN 2024'!$P$3:$P$1500,$A21)</f>
        <v>3</v>
      </c>
      <c r="U21" s="75">
        <f>COUNTIFS('InfoBase PGN 2024'!$X$3:$X$1500, "&gt;"&amp;T$11, 'InfoBase PGN 2024'!$X$3:$X$1500, "&lt;="&amp;U$11,'InfoBase PGN 2024'!$P$3:$P$1500,$A21)</f>
        <v>0</v>
      </c>
      <c r="V21" s="75">
        <f>COUNTIFS('InfoBase PGN 2024'!$X$3:$X$1500, "&gt;"&amp;U$11, 'InfoBase PGN 2024'!$X$3:$X$1500, "&lt;="&amp;V$11,'InfoBase PGN 2024'!$P$3:$P$1500,$A21)</f>
        <v>0</v>
      </c>
      <c r="W21" s="75">
        <f>COUNTIFS('InfoBase PGN 2024'!$X$3:$X$1500, "&gt;"&amp;V$11, 'InfoBase PGN 2024'!$X$3:$X$1500, "&lt;="&amp;W$11,'InfoBase PGN 2024'!$P$3:$P$1500,$A21)</f>
        <v>0</v>
      </c>
      <c r="X21" s="75">
        <f>COUNTIFS('InfoBase PGN 2024'!$X$3:$X$1500, "&gt;"&amp;W$11, 'InfoBase PGN 2024'!$X$3:$X$1500, "&lt;="&amp;X$11,'InfoBase PGN 2024'!$P$3:$P$1500,$A21)</f>
        <v>0</v>
      </c>
      <c r="Y21" s="75">
        <f>COUNTIFS('InfoBase PGN 2024'!$X$3:$X$1500, "&gt;"&amp;X$11, 'InfoBase PGN 2024'!$X$3:$X$1500, "&lt;="&amp;Y$11,'InfoBase PGN 2024'!$P$3:$P$1500,$A21)</f>
        <v>0</v>
      </c>
      <c r="Z21" s="75">
        <f>COUNTIFS('InfoBase PGN 2024'!$X$3:$X$1500, "&gt;"&amp;Y$11, 'InfoBase PGN 2024'!$X$3:$X$1500, "&lt;="&amp;Z$11,'InfoBase PGN 2024'!$P$3:$P$1500,$A21)</f>
        <v>0</v>
      </c>
      <c r="AA21" s="75">
        <f>COUNTIFS('InfoBase PGN 2024'!$X$3:$X$1500, "&gt;"&amp;Z$11, 'InfoBase PGN 2024'!$X$3:$X$1500, "&lt;="&amp;AA$11,'InfoBase PGN 2024'!$P$3:$P$1500,$A21)</f>
        <v>0</v>
      </c>
      <c r="AB21" s="75">
        <f>COUNTIFS('InfoBase PGN 2024'!$X$3:$X$1500, "&gt;"&amp;AA$11, 'InfoBase PGN 2024'!$X$3:$X$1500, "&lt;="&amp;AB$11,'InfoBase PGN 2024'!$P$3:$P$1500,$A21)</f>
        <v>0</v>
      </c>
      <c r="AC21" s="75">
        <f>COUNTIFS('InfoBase PGN 2024'!$X$3:$X$1500, "&gt;"&amp;AB$11, 'InfoBase PGN 2024'!$X$3:$X$1500, "&lt;="&amp;AC$11,'InfoBase PGN 2024'!$P$3:$P$1500,$A21)</f>
        <v>0</v>
      </c>
      <c r="AD21" s="75">
        <f>COUNTIFS('InfoBase PGN 2024'!$X$3:$X$1500, "&gt;"&amp;AC$11, 'InfoBase PGN 2024'!$X$3:$X$1500, "&lt;="&amp;AD$11,'InfoBase PGN 2024'!$P$3:$P$1500,$A21)</f>
        <v>0</v>
      </c>
      <c r="AE21" s="75">
        <f>COUNTIFS('InfoBase PGN 2024'!$X$3:$X$1500, "&gt;"&amp;AD$11, 'InfoBase PGN 2024'!$X$3:$X$1500, "&lt;="&amp;AE$11,'InfoBase PGN 2024'!$P$3:$P$1500,$A21)</f>
        <v>0</v>
      </c>
      <c r="AF21" s="75">
        <f>COUNTIFS('InfoBase PGN 2024'!$X$3:$X$1500, "&gt;"&amp;AE$11, 'InfoBase PGN 2024'!$X$3:$X$1500, "&lt;="&amp;AF$11,'InfoBase PGN 2024'!$P$3:$P$1500,$A21)</f>
        <v>0</v>
      </c>
      <c r="AG21" s="75">
        <f>COUNTIFS('InfoBase PGN 2024'!$X$3:$X$1500, "&gt;"&amp;AF$11, 'InfoBase PGN 2024'!$X$3:$X$1500, "&lt;="&amp;AG$11,'InfoBase PGN 2024'!$P$3:$P$1500,$A21)</f>
        <v>0</v>
      </c>
      <c r="AH21" s="75">
        <f>COUNTIFS('InfoBase PGN 2024'!$X$3:$X$1500, "&gt;"&amp;AG$11, 'InfoBase PGN 2024'!$X$3:$X$1500, "&lt;="&amp;AH$11,'InfoBase PGN 2024'!$P$3:$P$1500,$A21)</f>
        <v>0</v>
      </c>
      <c r="AI21" s="75">
        <f>COUNTIFS('InfoBase PGN 2024'!$X$3:$X$1500, "&gt;"&amp;AH$11, 'InfoBase PGN 2024'!$X$3:$X$1500, "&lt;="&amp;AI$11,'InfoBase PGN 2024'!$P$3:$P$1500,$A21)</f>
        <v>0</v>
      </c>
      <c r="AJ21" s="75">
        <f>COUNTIFS('InfoBase PGN 2024'!$X$3:$X$1500, "&gt;"&amp;AI$11, 'InfoBase PGN 2024'!$X$3:$X$1500, "&lt;="&amp;AJ$11,'InfoBase PGN 2024'!$P$3:$P$1500,$A21)</f>
        <v>0</v>
      </c>
      <c r="AK21" s="75">
        <f>COUNTIFS('InfoBase PGN 2024'!$X$3:$X$1500, "&gt;"&amp;AJ$11, 'InfoBase PGN 2024'!$X$3:$X$1500, "&lt;="&amp;AK$11,'InfoBase PGN 2024'!$P$3:$P$1500,$A21)</f>
        <v>0</v>
      </c>
      <c r="AL21" s="32">
        <f t="shared" ca="1" si="2"/>
        <v>5</v>
      </c>
      <c r="AM21" s="215">
        <f t="shared" ref="AM21" ca="1" si="10">IFERROR(AL22/AL21,"")</f>
        <v>1</v>
      </c>
      <c r="AN21" s="32">
        <f t="shared" si="4"/>
        <v>8</v>
      </c>
      <c r="AO21" s="215">
        <f t="shared" ref="AO21" si="11">IFERROR(AN22/AN21,"")</f>
        <v>0.75</v>
      </c>
    </row>
    <row r="22" spans="1:41" ht="14.45" customHeight="1">
      <c r="A22" s="213"/>
      <c r="B22" s="229"/>
      <c r="C22" s="217"/>
      <c r="D22" s="217"/>
      <c r="E22" s="74" t="s">
        <v>1</v>
      </c>
      <c r="F22" s="75"/>
      <c r="G22" s="75">
        <f>COUNTIFS('InfoBase PGN 2024'!$Z$3:$Z$1500, "&gt;"&amp;F$11, 'InfoBase PGN 2024'!$Z$3:$Z$1500, "&lt;="&amp;G$11,'InfoBase PGN 2024'!$P$3:$P$1500,$A21)</f>
        <v>0</v>
      </c>
      <c r="H22" s="75">
        <f>COUNTIFS('InfoBase PGN 2024'!$Z$3:$Z$1500, "&gt;"&amp;G$11, 'InfoBase PGN 2024'!$Z$3:$Z$1500, "&lt;="&amp;H$11,'InfoBase PGN 2024'!$P$3:$P$1500,$A21)</f>
        <v>0</v>
      </c>
      <c r="I22" s="75">
        <f>COUNTIFS('InfoBase PGN 2024'!$Z$3:$Z$1500, "&gt;"&amp;H$11, 'InfoBase PGN 2024'!$Z$3:$Z$1500, "&lt;="&amp;I$11,'InfoBase PGN 2024'!$P$3:$P$1500,$A21)</f>
        <v>0</v>
      </c>
      <c r="J22" s="75">
        <f>COUNTIFS('InfoBase PGN 2024'!$Z$3:$Z$1500, "&gt;"&amp;I$11, 'InfoBase PGN 2024'!$Z$3:$Z$1500, "&lt;="&amp;J$11,'InfoBase PGN 2024'!$P$3:$P$1500,$A21)</f>
        <v>0</v>
      </c>
      <c r="K22" s="75">
        <f>COUNTIFS('InfoBase PGN 2024'!$Z$3:$Z$1500, "&gt;"&amp;J$11, 'InfoBase PGN 2024'!$Z$3:$Z$1500, "&lt;="&amp;K$11,'InfoBase PGN 2024'!$P$3:$P$1500,$A21)</f>
        <v>0</v>
      </c>
      <c r="L22" s="75">
        <f>COUNTIFS('InfoBase PGN 2024'!$Z$3:$Z$1500, "&gt;"&amp;K$11, 'InfoBase PGN 2024'!$Z$3:$Z$1500, "&lt;="&amp;L$11,'InfoBase PGN 2024'!$P$3:$P$1500,$A21)</f>
        <v>0</v>
      </c>
      <c r="M22" s="75">
        <f>COUNTIFS('InfoBase PGN 2024'!$Z$3:$Z$1500, "&gt;"&amp;L$11, 'InfoBase PGN 2024'!$Z$3:$Z$1500, "&lt;="&amp;M$11,'InfoBase PGN 2024'!$P$3:$P$1500,$A21)</f>
        <v>0</v>
      </c>
      <c r="N22" s="75">
        <f>COUNTIFS('InfoBase PGN 2024'!$Z$3:$Z$1500, "&gt;"&amp;M$11, 'InfoBase PGN 2024'!$Z$3:$Z$1500, "&lt;="&amp;N$11,'InfoBase PGN 2024'!$P$3:$P$1500,$A21)</f>
        <v>0</v>
      </c>
      <c r="O22" s="75">
        <f>COUNTIFS('InfoBase PGN 2024'!$Z$3:$Z$1500, "&gt;"&amp;N$11, 'InfoBase PGN 2024'!$Z$3:$Z$1500, "&lt;="&amp;O$11,'InfoBase PGN 2024'!$P$3:$P$1500,$A21)</f>
        <v>0</v>
      </c>
      <c r="P22" s="75">
        <f>COUNTIFS('InfoBase PGN 2024'!$Z$3:$Z$1500, "&gt;"&amp;O$11, 'InfoBase PGN 2024'!$Z$3:$Z$1500, "&lt;="&amp;P$11,'InfoBase PGN 2024'!$P$3:$P$1500,$A21)</f>
        <v>0</v>
      </c>
      <c r="Q22" s="75">
        <f>COUNTIFS('InfoBase PGN 2024'!$Z$3:$Z$1500, "&gt;"&amp;P$11, 'InfoBase PGN 2024'!$Z$3:$Z$1500, "&lt;="&amp;Q$11,'InfoBase PGN 2024'!$P$3:$P$1500,$A21)</f>
        <v>0</v>
      </c>
      <c r="R22" s="75">
        <f>COUNTIFS('InfoBase PGN 2024'!$Z$3:$Z$1500, "&gt;"&amp;Q$11, 'InfoBase PGN 2024'!$Z$3:$Z$1500, "&lt;="&amp;R$11,'InfoBase PGN 2024'!$P$3:$P$1500,$A21)</f>
        <v>3</v>
      </c>
      <c r="S22" s="75">
        <f>COUNTIFS('InfoBase PGN 2024'!$Z$3:$Z$1500, "&gt;"&amp;R$11, 'InfoBase PGN 2024'!$Z$3:$Z$1500, "&lt;="&amp;S$11,'InfoBase PGN 2024'!$P$3:$P$1500,$A21)</f>
        <v>2</v>
      </c>
      <c r="T22" s="75">
        <f>COUNTIFS('InfoBase PGN 2024'!$Z$3:$Z$1500, "&gt;"&amp;S$11, 'InfoBase PGN 2024'!$Z$3:$Z$1500, "&lt;="&amp;T$11,'InfoBase PGN 2024'!$P$3:$P$1500,$A21)</f>
        <v>1</v>
      </c>
      <c r="U22" s="75">
        <f>COUNTIFS('InfoBase PGN 2024'!$Z$3:$Z$1500, "&gt;"&amp;T$11, 'InfoBase PGN 2024'!$Z$3:$Z$1500, "&lt;="&amp;U$11,'InfoBase PGN 2024'!$P$3:$P$1500,$A21)</f>
        <v>0</v>
      </c>
      <c r="V22" s="75">
        <f>COUNTIFS('InfoBase PGN 2024'!$Z$3:$Z$1500, "&gt;"&amp;U$11, 'InfoBase PGN 2024'!$Z$3:$Z$1500, "&lt;="&amp;V$11,'InfoBase PGN 2024'!$P$3:$P$1500,$A21)</f>
        <v>0</v>
      </c>
      <c r="W22" s="75">
        <f>COUNTIFS('InfoBase PGN 2024'!$Z$3:$Z$1500, "&gt;"&amp;V$11, 'InfoBase PGN 2024'!$Z$3:$Z$1500, "&lt;="&amp;W$11,'InfoBase PGN 2024'!$P$3:$P$1500,$A21)</f>
        <v>0</v>
      </c>
      <c r="X22" s="75">
        <f>COUNTIFS('InfoBase PGN 2024'!$Z$3:$Z$1500, "&gt;"&amp;W$11, 'InfoBase PGN 2024'!$Z$3:$Z$1500, "&lt;="&amp;X$11,'InfoBase PGN 2024'!$P$3:$P$1500,$A21)</f>
        <v>0</v>
      </c>
      <c r="Y22" s="75">
        <f>COUNTIFS('InfoBase PGN 2024'!$Z$3:$Z$1500, "&gt;"&amp;X$11, 'InfoBase PGN 2024'!$Z$3:$Z$1500, "&lt;="&amp;Y$11,'InfoBase PGN 2024'!$P$3:$P$1500,$A21)</f>
        <v>0</v>
      </c>
      <c r="Z22" s="75">
        <f>COUNTIFS('InfoBase PGN 2024'!$Z$3:$Z$1500, "&gt;"&amp;Y$11, 'InfoBase PGN 2024'!$Z$3:$Z$1500, "&lt;="&amp;Z$11,'InfoBase PGN 2024'!$P$3:$P$1500,$A21)</f>
        <v>0</v>
      </c>
      <c r="AA22" s="75">
        <f>COUNTIFS('InfoBase PGN 2024'!$Z$3:$Z$1500, "&gt;"&amp;Z$11, 'InfoBase PGN 2024'!$Z$3:$Z$1500, "&lt;="&amp;AA$11,'InfoBase PGN 2024'!$P$3:$P$1500,$A21)</f>
        <v>0</v>
      </c>
      <c r="AB22" s="75">
        <f>COUNTIFS('InfoBase PGN 2024'!$Z$3:$Z$1500, "&gt;"&amp;AA$11, 'InfoBase PGN 2024'!$Z$3:$Z$1500, "&lt;="&amp;AB$11,'InfoBase PGN 2024'!$P$3:$P$1500,$A21)</f>
        <v>0</v>
      </c>
      <c r="AC22" s="75">
        <f>COUNTIFS('InfoBase PGN 2024'!$Z$3:$Z$1500, "&gt;"&amp;AB$11, 'InfoBase PGN 2024'!$Z$3:$Z$1500, "&lt;="&amp;AC$11,'InfoBase PGN 2024'!$P$3:$P$1500,$A21)</f>
        <v>0</v>
      </c>
      <c r="AD22" s="75">
        <f>COUNTIFS('InfoBase PGN 2024'!$Z$3:$Z$1500, "&gt;"&amp;AC$11, 'InfoBase PGN 2024'!$Z$3:$Z$1500, "&lt;="&amp;AD$11,'InfoBase PGN 2024'!$P$3:$P$1500,$A21)</f>
        <v>0</v>
      </c>
      <c r="AE22" s="75">
        <f>COUNTIFS('InfoBase PGN 2024'!$Z$3:$Z$1500, "&gt;"&amp;AD$11, 'InfoBase PGN 2024'!$Z$3:$Z$1500, "&lt;="&amp;AE$11,'InfoBase PGN 2024'!$P$3:$P$1500,$A21)</f>
        <v>0</v>
      </c>
      <c r="AF22" s="75">
        <f>COUNTIFS('InfoBase PGN 2024'!$Z$3:$Z$1500, "&gt;"&amp;AE$11, 'InfoBase PGN 2024'!$Z$3:$Z$1500, "&lt;="&amp;AF$11,'InfoBase PGN 2024'!$P$3:$P$1500,$A21)</f>
        <v>0</v>
      </c>
      <c r="AG22" s="75">
        <f>COUNTIFS('InfoBase PGN 2024'!$Z$3:$Z$1500, "&gt;"&amp;AF$11, 'InfoBase PGN 2024'!$Z$3:$Z$1500, "&lt;="&amp;AG$11,'InfoBase PGN 2024'!$P$3:$P$1500,$A21)</f>
        <v>0</v>
      </c>
      <c r="AH22" s="75">
        <f>COUNTIFS('InfoBase PGN 2024'!$Z$3:$Z$1500, "&gt;"&amp;AG$11, 'InfoBase PGN 2024'!$Z$3:$Z$1500, "&lt;="&amp;AH$11,'InfoBase PGN 2024'!$P$3:$P$1500,$A21)</f>
        <v>0</v>
      </c>
      <c r="AI22" s="75">
        <f>COUNTIFS('InfoBase PGN 2024'!$Z$3:$Z$1500, "&gt;"&amp;AH$11, 'InfoBase PGN 2024'!$Z$3:$Z$1500, "&lt;="&amp;AI$11,'InfoBase PGN 2024'!$P$3:$P$1500,$A21)</f>
        <v>0</v>
      </c>
      <c r="AJ22" s="75">
        <f>COUNTIFS('InfoBase PGN 2024'!$Z$3:$Z$1500, "&gt;"&amp;AI$11, 'InfoBase PGN 2024'!$Z$3:$Z$1500, "&lt;="&amp;AJ$11,'InfoBase PGN 2024'!$P$3:$P$1500,$A21)</f>
        <v>0</v>
      </c>
      <c r="AK22" s="75">
        <f>COUNTIFS('InfoBase PGN 2024'!$Z$3:$Z$1500, "&gt;"&amp;AJ$11, 'InfoBase PGN 2024'!$Z$3:$Z$1500, "&lt;="&amp;AK$11,'InfoBase PGN 2024'!$P$3:$P$1500,$A21)</f>
        <v>0</v>
      </c>
      <c r="AL22" s="32">
        <f t="shared" ca="1" si="2"/>
        <v>5</v>
      </c>
      <c r="AM22" s="215"/>
      <c r="AN22" s="32">
        <f t="shared" si="4"/>
        <v>6</v>
      </c>
      <c r="AO22" s="215"/>
    </row>
    <row r="23" spans="1:41">
      <c r="A23" s="211" t="s">
        <v>67</v>
      </c>
      <c r="B23" s="229"/>
      <c r="C23" s="216" t="str">
        <f>_xlfn.XLOOKUP($A23,Distribución!$A:$A,Distribución!$B:$B)</f>
        <v>Claudia Nathalie Maya Calvache</v>
      </c>
      <c r="D23" s="216" t="str">
        <f>_xlfn.XLOOKUP($A23,Distribución!$A:$A,Distribución!$C:$C)</f>
        <v xml:space="preserve"> </v>
      </c>
      <c r="E23" s="73" t="s">
        <v>3663</v>
      </c>
      <c r="F23" s="75"/>
      <c r="G23" s="75">
        <f>COUNTIFS('InfoBase PGN 2024'!$X$3:$X$1500, "&gt;"&amp;F$11, 'InfoBase PGN 2024'!$X$3:$X$1500, "&lt;="&amp;G$11,'InfoBase PGN 2024'!$P$3:$P$1500,$A23)</f>
        <v>0</v>
      </c>
      <c r="H23" s="75">
        <f>COUNTIFS('InfoBase PGN 2024'!$X$3:$X$1500, "&gt;"&amp;G$11, 'InfoBase PGN 2024'!$X$3:$X$1500, "&lt;="&amp;H$11,'InfoBase PGN 2024'!$P$3:$P$1500,$A23)</f>
        <v>0</v>
      </c>
      <c r="I23" s="75">
        <f>COUNTIFS('InfoBase PGN 2024'!$X$3:$X$1500, "&gt;"&amp;H$11, 'InfoBase PGN 2024'!$X$3:$X$1500, "&lt;="&amp;I$11,'InfoBase PGN 2024'!$P$3:$P$1500,$A23)</f>
        <v>0</v>
      </c>
      <c r="J23" s="75">
        <f>COUNTIFS('InfoBase PGN 2024'!$X$3:$X$1500, "&gt;"&amp;I$11, 'InfoBase PGN 2024'!$X$3:$X$1500, "&lt;="&amp;J$11,'InfoBase PGN 2024'!$P$3:$P$1500,$A23)</f>
        <v>0</v>
      </c>
      <c r="K23" s="75">
        <f>COUNTIFS('InfoBase PGN 2024'!$X$3:$X$1500, "&gt;"&amp;J$11, 'InfoBase PGN 2024'!$X$3:$X$1500, "&lt;="&amp;K$11,'InfoBase PGN 2024'!$P$3:$P$1500,$A23)</f>
        <v>0</v>
      </c>
      <c r="L23" s="75">
        <f>COUNTIFS('InfoBase PGN 2024'!$X$3:$X$1500, "&gt;"&amp;K$11, 'InfoBase PGN 2024'!$X$3:$X$1500, "&lt;="&amp;L$11,'InfoBase PGN 2024'!$P$3:$P$1500,$A23)</f>
        <v>0</v>
      </c>
      <c r="M23" s="75">
        <f>COUNTIFS('InfoBase PGN 2024'!$X$3:$X$1500, "&gt;"&amp;L$11, 'InfoBase PGN 2024'!$X$3:$X$1500, "&lt;="&amp;M$11,'InfoBase PGN 2024'!$P$3:$P$1500,$A23)</f>
        <v>0</v>
      </c>
      <c r="N23" s="75">
        <f>COUNTIFS('InfoBase PGN 2024'!$X$3:$X$1500, "&gt;"&amp;M$11, 'InfoBase PGN 2024'!$X$3:$X$1500, "&lt;="&amp;N$11,'InfoBase PGN 2024'!$P$3:$P$1500,$A23)</f>
        <v>0</v>
      </c>
      <c r="O23" s="75">
        <f>COUNTIFS('InfoBase PGN 2024'!$X$3:$X$1500, "&gt;"&amp;N$11, 'InfoBase PGN 2024'!$X$3:$X$1500, "&lt;="&amp;O$11,'InfoBase PGN 2024'!$P$3:$P$1500,$A23)</f>
        <v>0</v>
      </c>
      <c r="P23" s="75">
        <f>COUNTIFS('InfoBase PGN 2024'!$X$3:$X$1500, "&gt;"&amp;O$11, 'InfoBase PGN 2024'!$X$3:$X$1500, "&lt;="&amp;P$11,'InfoBase PGN 2024'!$P$3:$P$1500,$A23)</f>
        <v>0</v>
      </c>
      <c r="Q23" s="75">
        <f>COUNTIFS('InfoBase PGN 2024'!$X$3:$X$1500, "&gt;"&amp;P$11, 'InfoBase PGN 2024'!$X$3:$X$1500, "&lt;="&amp;Q$11,'InfoBase PGN 2024'!$P$3:$P$1500,$A23)</f>
        <v>0</v>
      </c>
      <c r="R23" s="75">
        <f>COUNTIFS('InfoBase PGN 2024'!$X$3:$X$1500, "&gt;"&amp;Q$11, 'InfoBase PGN 2024'!$X$3:$X$1500, "&lt;="&amp;R$11,'InfoBase PGN 2024'!$P$3:$P$1500,$A23)</f>
        <v>3</v>
      </c>
      <c r="S23" s="75">
        <f>COUNTIFS('InfoBase PGN 2024'!$X$3:$X$1500, "&gt;"&amp;R$11, 'InfoBase PGN 2024'!$X$3:$X$1500, "&lt;="&amp;S$11,'InfoBase PGN 2024'!$P$3:$P$1500,$A23)</f>
        <v>2</v>
      </c>
      <c r="T23" s="75">
        <f>COUNTIFS('InfoBase PGN 2024'!$X$3:$X$1500, "&gt;"&amp;S$11, 'InfoBase PGN 2024'!$X$3:$X$1500, "&lt;="&amp;T$11,'InfoBase PGN 2024'!$P$3:$P$1500,$A23)</f>
        <v>3</v>
      </c>
      <c r="U23" s="75">
        <f>COUNTIFS('InfoBase PGN 2024'!$X$3:$X$1500, "&gt;"&amp;T$11, 'InfoBase PGN 2024'!$X$3:$X$1500, "&lt;="&amp;U$11,'InfoBase PGN 2024'!$P$3:$P$1500,$A23)</f>
        <v>0</v>
      </c>
      <c r="V23" s="75">
        <f>COUNTIFS('InfoBase PGN 2024'!$X$3:$X$1500, "&gt;"&amp;U$11, 'InfoBase PGN 2024'!$X$3:$X$1500, "&lt;="&amp;V$11,'InfoBase PGN 2024'!$P$3:$P$1500,$A23)</f>
        <v>0</v>
      </c>
      <c r="W23" s="75">
        <f>COUNTIFS('InfoBase PGN 2024'!$X$3:$X$1500, "&gt;"&amp;V$11, 'InfoBase PGN 2024'!$X$3:$X$1500, "&lt;="&amp;W$11,'InfoBase PGN 2024'!$P$3:$P$1500,$A23)</f>
        <v>0</v>
      </c>
      <c r="X23" s="75">
        <f>COUNTIFS('InfoBase PGN 2024'!$X$3:$X$1500, "&gt;"&amp;W$11, 'InfoBase PGN 2024'!$X$3:$X$1500, "&lt;="&amp;X$11,'InfoBase PGN 2024'!$P$3:$P$1500,$A23)</f>
        <v>0</v>
      </c>
      <c r="Y23" s="75">
        <f>COUNTIFS('InfoBase PGN 2024'!$X$3:$X$1500, "&gt;"&amp;X$11, 'InfoBase PGN 2024'!$X$3:$X$1500, "&lt;="&amp;Y$11,'InfoBase PGN 2024'!$P$3:$P$1500,$A23)</f>
        <v>0</v>
      </c>
      <c r="Z23" s="75">
        <f>COUNTIFS('InfoBase PGN 2024'!$X$3:$X$1500, "&gt;"&amp;Y$11, 'InfoBase PGN 2024'!$X$3:$X$1500, "&lt;="&amp;Z$11,'InfoBase PGN 2024'!$P$3:$P$1500,$A23)</f>
        <v>0</v>
      </c>
      <c r="AA23" s="75">
        <f>COUNTIFS('InfoBase PGN 2024'!$X$3:$X$1500, "&gt;"&amp;Z$11, 'InfoBase PGN 2024'!$X$3:$X$1500, "&lt;="&amp;AA$11,'InfoBase PGN 2024'!$P$3:$P$1500,$A23)</f>
        <v>0</v>
      </c>
      <c r="AB23" s="75">
        <f>COUNTIFS('InfoBase PGN 2024'!$X$3:$X$1500, "&gt;"&amp;AA$11, 'InfoBase PGN 2024'!$X$3:$X$1500, "&lt;="&amp;AB$11,'InfoBase PGN 2024'!$P$3:$P$1500,$A23)</f>
        <v>0</v>
      </c>
      <c r="AC23" s="75">
        <f>COUNTIFS('InfoBase PGN 2024'!$X$3:$X$1500, "&gt;"&amp;AB$11, 'InfoBase PGN 2024'!$X$3:$X$1500, "&lt;="&amp;AC$11,'InfoBase PGN 2024'!$P$3:$P$1500,$A23)</f>
        <v>0</v>
      </c>
      <c r="AD23" s="75">
        <f>COUNTIFS('InfoBase PGN 2024'!$X$3:$X$1500, "&gt;"&amp;AC$11, 'InfoBase PGN 2024'!$X$3:$X$1500, "&lt;="&amp;AD$11,'InfoBase PGN 2024'!$P$3:$P$1500,$A23)</f>
        <v>0</v>
      </c>
      <c r="AE23" s="75">
        <f>COUNTIFS('InfoBase PGN 2024'!$X$3:$X$1500, "&gt;"&amp;AD$11, 'InfoBase PGN 2024'!$X$3:$X$1500, "&lt;="&amp;AE$11,'InfoBase PGN 2024'!$P$3:$P$1500,$A23)</f>
        <v>0</v>
      </c>
      <c r="AF23" s="75">
        <f>COUNTIFS('InfoBase PGN 2024'!$X$3:$X$1500, "&gt;"&amp;AE$11, 'InfoBase PGN 2024'!$X$3:$X$1500, "&lt;="&amp;AF$11,'InfoBase PGN 2024'!$P$3:$P$1500,$A23)</f>
        <v>0</v>
      </c>
      <c r="AG23" s="75">
        <f>COUNTIFS('InfoBase PGN 2024'!$X$3:$X$1500, "&gt;"&amp;AF$11, 'InfoBase PGN 2024'!$X$3:$X$1500, "&lt;="&amp;AG$11,'InfoBase PGN 2024'!$P$3:$P$1500,$A23)</f>
        <v>0</v>
      </c>
      <c r="AH23" s="75">
        <f>COUNTIFS('InfoBase PGN 2024'!$X$3:$X$1500, "&gt;"&amp;AG$11, 'InfoBase PGN 2024'!$X$3:$X$1500, "&lt;="&amp;AH$11,'InfoBase PGN 2024'!$P$3:$P$1500,$A23)</f>
        <v>0</v>
      </c>
      <c r="AI23" s="75">
        <f>COUNTIFS('InfoBase PGN 2024'!$X$3:$X$1500, "&gt;"&amp;AH$11, 'InfoBase PGN 2024'!$X$3:$X$1500, "&lt;="&amp;AI$11,'InfoBase PGN 2024'!$P$3:$P$1500,$A23)</f>
        <v>0</v>
      </c>
      <c r="AJ23" s="75">
        <f>COUNTIFS('InfoBase PGN 2024'!$X$3:$X$1500, "&gt;"&amp;AI$11, 'InfoBase PGN 2024'!$X$3:$X$1500, "&lt;="&amp;AJ$11,'InfoBase PGN 2024'!$P$3:$P$1500,$A23)</f>
        <v>0</v>
      </c>
      <c r="AK23" s="75">
        <f>COUNTIFS('InfoBase PGN 2024'!$X$3:$X$1500, "&gt;"&amp;AJ$11, 'InfoBase PGN 2024'!$X$3:$X$1500, "&lt;="&amp;AK$11,'InfoBase PGN 2024'!$P$3:$P$1500,$A23)</f>
        <v>0</v>
      </c>
      <c r="AL23" s="32">
        <f t="shared" ca="1" si="2"/>
        <v>5</v>
      </c>
      <c r="AM23" s="215">
        <f t="shared" ref="AM23" ca="1" si="12">IFERROR(AL24/AL23,"")</f>
        <v>0.2</v>
      </c>
      <c r="AN23" s="32">
        <f t="shared" si="4"/>
        <v>8</v>
      </c>
      <c r="AO23" s="215">
        <f t="shared" ref="AO23" si="13">IFERROR(AN24/AN23,"")</f>
        <v>0.125</v>
      </c>
    </row>
    <row r="24" spans="1:41">
      <c r="A24" s="213"/>
      <c r="B24" s="229"/>
      <c r="C24" s="217"/>
      <c r="D24" s="217"/>
      <c r="E24" s="74" t="s">
        <v>1</v>
      </c>
      <c r="F24" s="75"/>
      <c r="G24" s="75">
        <f>COUNTIFS('InfoBase PGN 2024'!$Z$3:$Z$1500, "&gt;"&amp;F$11, 'InfoBase PGN 2024'!$Z$3:$Z$1500, "&lt;="&amp;G$11,'InfoBase PGN 2024'!$P$3:$P$1500,$A23)</f>
        <v>0</v>
      </c>
      <c r="H24" s="75">
        <f>COUNTIFS('InfoBase PGN 2024'!$Z$3:$Z$1500, "&gt;"&amp;G$11, 'InfoBase PGN 2024'!$Z$3:$Z$1500, "&lt;="&amp;H$11,'InfoBase PGN 2024'!$P$3:$P$1500,$A23)</f>
        <v>0</v>
      </c>
      <c r="I24" s="75">
        <f>COUNTIFS('InfoBase PGN 2024'!$Z$3:$Z$1500, "&gt;"&amp;H$11, 'InfoBase PGN 2024'!$Z$3:$Z$1500, "&lt;="&amp;I$11,'InfoBase PGN 2024'!$P$3:$P$1500,$A23)</f>
        <v>0</v>
      </c>
      <c r="J24" s="75">
        <f>COUNTIFS('InfoBase PGN 2024'!$Z$3:$Z$1500, "&gt;"&amp;I$11, 'InfoBase PGN 2024'!$Z$3:$Z$1500, "&lt;="&amp;J$11,'InfoBase PGN 2024'!$P$3:$P$1500,$A23)</f>
        <v>0</v>
      </c>
      <c r="K24" s="75">
        <f>COUNTIFS('InfoBase PGN 2024'!$Z$3:$Z$1500, "&gt;"&amp;J$11, 'InfoBase PGN 2024'!$Z$3:$Z$1500, "&lt;="&amp;K$11,'InfoBase PGN 2024'!$P$3:$P$1500,$A23)</f>
        <v>0</v>
      </c>
      <c r="L24" s="75">
        <f>COUNTIFS('InfoBase PGN 2024'!$Z$3:$Z$1500, "&gt;"&amp;K$11, 'InfoBase PGN 2024'!$Z$3:$Z$1500, "&lt;="&amp;L$11,'InfoBase PGN 2024'!$P$3:$P$1500,$A23)</f>
        <v>0</v>
      </c>
      <c r="M24" s="75">
        <f>COUNTIFS('InfoBase PGN 2024'!$Z$3:$Z$1500, "&gt;"&amp;L$11, 'InfoBase PGN 2024'!$Z$3:$Z$1500, "&lt;="&amp;M$11,'InfoBase PGN 2024'!$P$3:$P$1500,$A23)</f>
        <v>0</v>
      </c>
      <c r="N24" s="75">
        <f>COUNTIFS('InfoBase PGN 2024'!$Z$3:$Z$1500, "&gt;"&amp;M$11, 'InfoBase PGN 2024'!$Z$3:$Z$1500, "&lt;="&amp;N$11,'InfoBase PGN 2024'!$P$3:$P$1500,$A23)</f>
        <v>0</v>
      </c>
      <c r="O24" s="75">
        <f>COUNTIFS('InfoBase PGN 2024'!$Z$3:$Z$1500, "&gt;"&amp;N$11, 'InfoBase PGN 2024'!$Z$3:$Z$1500, "&lt;="&amp;O$11,'InfoBase PGN 2024'!$P$3:$P$1500,$A23)</f>
        <v>0</v>
      </c>
      <c r="P24" s="75">
        <f>COUNTIFS('InfoBase PGN 2024'!$Z$3:$Z$1500, "&gt;"&amp;O$11, 'InfoBase PGN 2024'!$Z$3:$Z$1500, "&lt;="&amp;P$11,'InfoBase PGN 2024'!$P$3:$P$1500,$A23)</f>
        <v>0</v>
      </c>
      <c r="Q24" s="75">
        <f>COUNTIFS('InfoBase PGN 2024'!$Z$3:$Z$1500, "&gt;"&amp;P$11, 'InfoBase PGN 2024'!$Z$3:$Z$1500, "&lt;="&amp;Q$11,'InfoBase PGN 2024'!$P$3:$P$1500,$A23)</f>
        <v>0</v>
      </c>
      <c r="R24" s="75">
        <f>COUNTIFS('InfoBase PGN 2024'!$Z$3:$Z$1500, "&gt;"&amp;Q$11, 'InfoBase PGN 2024'!$Z$3:$Z$1500, "&lt;="&amp;R$11,'InfoBase PGN 2024'!$P$3:$P$1500,$A23)</f>
        <v>0</v>
      </c>
      <c r="S24" s="75">
        <f>COUNTIFS('InfoBase PGN 2024'!$Z$3:$Z$1500, "&gt;"&amp;R$11, 'InfoBase PGN 2024'!$Z$3:$Z$1500, "&lt;="&amp;S$11,'InfoBase PGN 2024'!$P$3:$P$1500,$A23)</f>
        <v>1</v>
      </c>
      <c r="T24" s="75">
        <f>COUNTIFS('InfoBase PGN 2024'!$Z$3:$Z$1500, "&gt;"&amp;S$11, 'InfoBase PGN 2024'!$Z$3:$Z$1500, "&lt;="&amp;T$11,'InfoBase PGN 2024'!$P$3:$P$1500,$A23)</f>
        <v>0</v>
      </c>
      <c r="U24" s="75">
        <f>COUNTIFS('InfoBase PGN 2024'!$Z$3:$Z$1500, "&gt;"&amp;T$11, 'InfoBase PGN 2024'!$Z$3:$Z$1500, "&lt;="&amp;U$11,'InfoBase PGN 2024'!$P$3:$P$1500,$A23)</f>
        <v>0</v>
      </c>
      <c r="V24" s="75">
        <f>COUNTIFS('InfoBase PGN 2024'!$Z$3:$Z$1500, "&gt;"&amp;U$11, 'InfoBase PGN 2024'!$Z$3:$Z$1500, "&lt;="&amp;V$11,'InfoBase PGN 2024'!$P$3:$P$1500,$A23)</f>
        <v>0</v>
      </c>
      <c r="W24" s="75">
        <f>COUNTIFS('InfoBase PGN 2024'!$Z$3:$Z$1500, "&gt;"&amp;V$11, 'InfoBase PGN 2024'!$Z$3:$Z$1500, "&lt;="&amp;W$11,'InfoBase PGN 2024'!$P$3:$P$1500,$A23)</f>
        <v>0</v>
      </c>
      <c r="X24" s="75">
        <f>COUNTIFS('InfoBase PGN 2024'!$Z$3:$Z$1500, "&gt;"&amp;W$11, 'InfoBase PGN 2024'!$Z$3:$Z$1500, "&lt;="&amp;X$11,'InfoBase PGN 2024'!$P$3:$P$1500,$A23)</f>
        <v>0</v>
      </c>
      <c r="Y24" s="75">
        <f>COUNTIFS('InfoBase PGN 2024'!$Z$3:$Z$1500, "&gt;"&amp;X$11, 'InfoBase PGN 2024'!$Z$3:$Z$1500, "&lt;="&amp;Y$11,'InfoBase PGN 2024'!$P$3:$P$1500,$A23)</f>
        <v>0</v>
      </c>
      <c r="Z24" s="75">
        <f>COUNTIFS('InfoBase PGN 2024'!$Z$3:$Z$1500, "&gt;"&amp;Y$11, 'InfoBase PGN 2024'!$Z$3:$Z$1500, "&lt;="&amp;Z$11,'InfoBase PGN 2024'!$P$3:$P$1500,$A23)</f>
        <v>0</v>
      </c>
      <c r="AA24" s="75">
        <f>COUNTIFS('InfoBase PGN 2024'!$Z$3:$Z$1500, "&gt;"&amp;Z$11, 'InfoBase PGN 2024'!$Z$3:$Z$1500, "&lt;="&amp;AA$11,'InfoBase PGN 2024'!$P$3:$P$1500,$A23)</f>
        <v>0</v>
      </c>
      <c r="AB24" s="75">
        <f>COUNTIFS('InfoBase PGN 2024'!$Z$3:$Z$1500, "&gt;"&amp;AA$11, 'InfoBase PGN 2024'!$Z$3:$Z$1500, "&lt;="&amp;AB$11,'InfoBase PGN 2024'!$P$3:$P$1500,$A23)</f>
        <v>0</v>
      </c>
      <c r="AC24" s="75">
        <f>COUNTIFS('InfoBase PGN 2024'!$Z$3:$Z$1500, "&gt;"&amp;AB$11, 'InfoBase PGN 2024'!$Z$3:$Z$1500, "&lt;="&amp;AC$11,'InfoBase PGN 2024'!$P$3:$P$1500,$A23)</f>
        <v>0</v>
      </c>
      <c r="AD24" s="75">
        <f>COUNTIFS('InfoBase PGN 2024'!$Z$3:$Z$1500, "&gt;"&amp;AC$11, 'InfoBase PGN 2024'!$Z$3:$Z$1500, "&lt;="&amp;AD$11,'InfoBase PGN 2024'!$P$3:$P$1500,$A23)</f>
        <v>0</v>
      </c>
      <c r="AE24" s="75">
        <f>COUNTIFS('InfoBase PGN 2024'!$Z$3:$Z$1500, "&gt;"&amp;AD$11, 'InfoBase PGN 2024'!$Z$3:$Z$1500, "&lt;="&amp;AE$11,'InfoBase PGN 2024'!$P$3:$P$1500,$A23)</f>
        <v>0</v>
      </c>
      <c r="AF24" s="75">
        <f>COUNTIFS('InfoBase PGN 2024'!$Z$3:$Z$1500, "&gt;"&amp;AE$11, 'InfoBase PGN 2024'!$Z$3:$Z$1500, "&lt;="&amp;AF$11,'InfoBase PGN 2024'!$P$3:$P$1500,$A23)</f>
        <v>0</v>
      </c>
      <c r="AG24" s="75">
        <f>COUNTIFS('InfoBase PGN 2024'!$Z$3:$Z$1500, "&gt;"&amp;AF$11, 'InfoBase PGN 2024'!$Z$3:$Z$1500, "&lt;="&amp;AG$11,'InfoBase PGN 2024'!$P$3:$P$1500,$A23)</f>
        <v>0</v>
      </c>
      <c r="AH24" s="75">
        <f>COUNTIFS('InfoBase PGN 2024'!$Z$3:$Z$1500, "&gt;"&amp;AG$11, 'InfoBase PGN 2024'!$Z$3:$Z$1500, "&lt;="&amp;AH$11,'InfoBase PGN 2024'!$P$3:$P$1500,$A23)</f>
        <v>0</v>
      </c>
      <c r="AI24" s="75">
        <f>COUNTIFS('InfoBase PGN 2024'!$Z$3:$Z$1500, "&gt;"&amp;AH$11, 'InfoBase PGN 2024'!$Z$3:$Z$1500, "&lt;="&amp;AI$11,'InfoBase PGN 2024'!$P$3:$P$1500,$A23)</f>
        <v>0</v>
      </c>
      <c r="AJ24" s="75">
        <f>COUNTIFS('InfoBase PGN 2024'!$Z$3:$Z$1500, "&gt;"&amp;AI$11, 'InfoBase PGN 2024'!$Z$3:$Z$1500, "&lt;="&amp;AJ$11,'InfoBase PGN 2024'!$P$3:$P$1500,$A23)</f>
        <v>0</v>
      </c>
      <c r="AK24" s="75">
        <f>COUNTIFS('InfoBase PGN 2024'!$Z$3:$Z$1500, "&gt;"&amp;AJ$11, 'InfoBase PGN 2024'!$Z$3:$Z$1500, "&lt;="&amp;AK$11,'InfoBase PGN 2024'!$P$3:$P$1500,$A23)</f>
        <v>0</v>
      </c>
      <c r="AL24" s="32">
        <f t="shared" ca="1" si="2"/>
        <v>1</v>
      </c>
      <c r="AM24" s="215"/>
      <c r="AN24" s="32">
        <f t="shared" si="4"/>
        <v>1</v>
      </c>
      <c r="AO24" s="215"/>
    </row>
    <row r="25" spans="1:41">
      <c r="A25" s="211" t="s">
        <v>69</v>
      </c>
      <c r="B25" s="229"/>
      <c r="C25" s="216" t="str">
        <f>_xlfn.XLOOKUP($A25,Distribución!$A:$A,Distribución!$B:$B)</f>
        <v>Cristian Javier Zamorano Gómez</v>
      </c>
      <c r="D25" s="216" t="str">
        <f>_xlfn.XLOOKUP($A25,Distribución!$A:$A,Distribución!$C:$C)</f>
        <v xml:space="preserve"> </v>
      </c>
      <c r="E25" s="73" t="s">
        <v>3663</v>
      </c>
      <c r="F25" s="75"/>
      <c r="G25" s="75">
        <f>COUNTIFS('InfoBase PGN 2024'!$X$3:$X$1500, "&gt;"&amp;F$11, 'InfoBase PGN 2024'!$X$3:$X$1500, "&lt;="&amp;G$11,'InfoBase PGN 2024'!$P$3:$P$1500,$A25)</f>
        <v>0</v>
      </c>
      <c r="H25" s="75">
        <f>COUNTIFS('InfoBase PGN 2024'!$X$3:$X$1500, "&gt;"&amp;G$11, 'InfoBase PGN 2024'!$X$3:$X$1500, "&lt;="&amp;H$11,'InfoBase PGN 2024'!$P$3:$P$1500,$A25)</f>
        <v>0</v>
      </c>
      <c r="I25" s="75">
        <f>COUNTIFS('InfoBase PGN 2024'!$X$3:$X$1500, "&gt;"&amp;H$11, 'InfoBase PGN 2024'!$X$3:$X$1500, "&lt;="&amp;I$11,'InfoBase PGN 2024'!$P$3:$P$1500,$A25)</f>
        <v>0</v>
      </c>
      <c r="J25" s="75">
        <f>COUNTIFS('InfoBase PGN 2024'!$X$3:$X$1500, "&gt;"&amp;I$11, 'InfoBase PGN 2024'!$X$3:$X$1500, "&lt;="&amp;J$11,'InfoBase PGN 2024'!$P$3:$P$1500,$A25)</f>
        <v>0</v>
      </c>
      <c r="K25" s="75">
        <f>COUNTIFS('InfoBase PGN 2024'!$X$3:$X$1500, "&gt;"&amp;J$11, 'InfoBase PGN 2024'!$X$3:$X$1500, "&lt;="&amp;K$11,'InfoBase PGN 2024'!$P$3:$P$1500,$A25)</f>
        <v>0</v>
      </c>
      <c r="L25" s="75">
        <f>COUNTIFS('InfoBase PGN 2024'!$X$3:$X$1500, "&gt;"&amp;K$11, 'InfoBase PGN 2024'!$X$3:$X$1500, "&lt;="&amp;L$11,'InfoBase PGN 2024'!$P$3:$P$1500,$A25)</f>
        <v>0</v>
      </c>
      <c r="M25" s="75">
        <f>COUNTIFS('InfoBase PGN 2024'!$X$3:$X$1500, "&gt;"&amp;L$11, 'InfoBase PGN 2024'!$X$3:$X$1500, "&lt;="&amp;M$11,'InfoBase PGN 2024'!$P$3:$P$1500,$A25)</f>
        <v>0</v>
      </c>
      <c r="N25" s="75">
        <f>COUNTIFS('InfoBase PGN 2024'!$X$3:$X$1500, "&gt;"&amp;M$11, 'InfoBase PGN 2024'!$X$3:$X$1500, "&lt;="&amp;N$11,'InfoBase PGN 2024'!$P$3:$P$1500,$A25)</f>
        <v>0</v>
      </c>
      <c r="O25" s="75">
        <f>COUNTIFS('InfoBase PGN 2024'!$X$3:$X$1500, "&gt;"&amp;N$11, 'InfoBase PGN 2024'!$X$3:$X$1500, "&lt;="&amp;O$11,'InfoBase PGN 2024'!$P$3:$P$1500,$A25)</f>
        <v>0</v>
      </c>
      <c r="P25" s="75">
        <f>COUNTIFS('InfoBase PGN 2024'!$X$3:$X$1500, "&gt;"&amp;O$11, 'InfoBase PGN 2024'!$X$3:$X$1500, "&lt;="&amp;P$11,'InfoBase PGN 2024'!$P$3:$P$1500,$A25)</f>
        <v>0</v>
      </c>
      <c r="Q25" s="75">
        <f>COUNTIFS('InfoBase PGN 2024'!$X$3:$X$1500, "&gt;"&amp;P$11, 'InfoBase PGN 2024'!$X$3:$X$1500, "&lt;="&amp;Q$11,'InfoBase PGN 2024'!$P$3:$P$1500,$A25)</f>
        <v>0</v>
      </c>
      <c r="R25" s="75">
        <f>COUNTIFS('InfoBase PGN 2024'!$X$3:$X$1500, "&gt;"&amp;Q$11, 'InfoBase PGN 2024'!$X$3:$X$1500, "&lt;="&amp;R$11,'InfoBase PGN 2024'!$P$3:$P$1500,$A25)</f>
        <v>3</v>
      </c>
      <c r="S25" s="75">
        <f>COUNTIFS('InfoBase PGN 2024'!$X$3:$X$1500, "&gt;"&amp;R$11, 'InfoBase PGN 2024'!$X$3:$X$1500, "&lt;="&amp;S$11,'InfoBase PGN 2024'!$P$3:$P$1500,$A25)</f>
        <v>2</v>
      </c>
      <c r="T25" s="75">
        <f>COUNTIFS('InfoBase PGN 2024'!$X$3:$X$1500, "&gt;"&amp;S$11, 'InfoBase PGN 2024'!$X$3:$X$1500, "&lt;="&amp;T$11,'InfoBase PGN 2024'!$P$3:$P$1500,$A25)</f>
        <v>3</v>
      </c>
      <c r="U25" s="75">
        <f>COUNTIFS('InfoBase PGN 2024'!$X$3:$X$1500, "&gt;"&amp;T$11, 'InfoBase PGN 2024'!$X$3:$X$1500, "&lt;="&amp;U$11,'InfoBase PGN 2024'!$P$3:$P$1500,$A25)</f>
        <v>0</v>
      </c>
      <c r="V25" s="75">
        <f>COUNTIFS('InfoBase PGN 2024'!$X$3:$X$1500, "&gt;"&amp;U$11, 'InfoBase PGN 2024'!$X$3:$X$1500, "&lt;="&amp;V$11,'InfoBase PGN 2024'!$P$3:$P$1500,$A25)</f>
        <v>0</v>
      </c>
      <c r="W25" s="75">
        <f>COUNTIFS('InfoBase PGN 2024'!$X$3:$X$1500, "&gt;"&amp;V$11, 'InfoBase PGN 2024'!$X$3:$X$1500, "&lt;="&amp;W$11,'InfoBase PGN 2024'!$P$3:$P$1500,$A25)</f>
        <v>0</v>
      </c>
      <c r="X25" s="75">
        <f>COUNTIFS('InfoBase PGN 2024'!$X$3:$X$1500, "&gt;"&amp;W$11, 'InfoBase PGN 2024'!$X$3:$X$1500, "&lt;="&amp;X$11,'InfoBase PGN 2024'!$P$3:$P$1500,$A25)</f>
        <v>0</v>
      </c>
      <c r="Y25" s="75">
        <f>COUNTIFS('InfoBase PGN 2024'!$X$3:$X$1500, "&gt;"&amp;X$11, 'InfoBase PGN 2024'!$X$3:$X$1500, "&lt;="&amp;Y$11,'InfoBase PGN 2024'!$P$3:$P$1500,$A25)</f>
        <v>0</v>
      </c>
      <c r="Z25" s="75">
        <f>COUNTIFS('InfoBase PGN 2024'!$X$3:$X$1500, "&gt;"&amp;Y$11, 'InfoBase PGN 2024'!$X$3:$X$1500, "&lt;="&amp;Z$11,'InfoBase PGN 2024'!$P$3:$P$1500,$A25)</f>
        <v>0</v>
      </c>
      <c r="AA25" s="75">
        <f>COUNTIFS('InfoBase PGN 2024'!$X$3:$X$1500, "&gt;"&amp;Z$11, 'InfoBase PGN 2024'!$X$3:$X$1500, "&lt;="&amp;AA$11,'InfoBase PGN 2024'!$P$3:$P$1500,$A25)</f>
        <v>0</v>
      </c>
      <c r="AB25" s="75">
        <f>COUNTIFS('InfoBase PGN 2024'!$X$3:$X$1500, "&gt;"&amp;AA$11, 'InfoBase PGN 2024'!$X$3:$X$1500, "&lt;="&amp;AB$11,'InfoBase PGN 2024'!$P$3:$P$1500,$A25)</f>
        <v>0</v>
      </c>
      <c r="AC25" s="75">
        <f>COUNTIFS('InfoBase PGN 2024'!$X$3:$X$1500, "&gt;"&amp;AB$11, 'InfoBase PGN 2024'!$X$3:$X$1500, "&lt;="&amp;AC$11,'InfoBase PGN 2024'!$P$3:$P$1500,$A25)</f>
        <v>0</v>
      </c>
      <c r="AD25" s="75">
        <f>COUNTIFS('InfoBase PGN 2024'!$X$3:$X$1500, "&gt;"&amp;AC$11, 'InfoBase PGN 2024'!$X$3:$X$1500, "&lt;="&amp;AD$11,'InfoBase PGN 2024'!$P$3:$P$1500,$A25)</f>
        <v>0</v>
      </c>
      <c r="AE25" s="75">
        <f>COUNTIFS('InfoBase PGN 2024'!$X$3:$X$1500, "&gt;"&amp;AD$11, 'InfoBase PGN 2024'!$X$3:$X$1500, "&lt;="&amp;AE$11,'InfoBase PGN 2024'!$P$3:$P$1500,$A25)</f>
        <v>0</v>
      </c>
      <c r="AF25" s="75">
        <f>COUNTIFS('InfoBase PGN 2024'!$X$3:$X$1500, "&gt;"&amp;AE$11, 'InfoBase PGN 2024'!$X$3:$X$1500, "&lt;="&amp;AF$11,'InfoBase PGN 2024'!$P$3:$P$1500,$A25)</f>
        <v>0</v>
      </c>
      <c r="AG25" s="75">
        <f>COUNTIFS('InfoBase PGN 2024'!$X$3:$X$1500, "&gt;"&amp;AF$11, 'InfoBase PGN 2024'!$X$3:$X$1500, "&lt;="&amp;AG$11,'InfoBase PGN 2024'!$P$3:$P$1500,$A25)</f>
        <v>0</v>
      </c>
      <c r="AH25" s="75">
        <f>COUNTIFS('InfoBase PGN 2024'!$X$3:$X$1500, "&gt;"&amp;AG$11, 'InfoBase PGN 2024'!$X$3:$X$1500, "&lt;="&amp;AH$11,'InfoBase PGN 2024'!$P$3:$P$1500,$A25)</f>
        <v>0</v>
      </c>
      <c r="AI25" s="75">
        <f>COUNTIFS('InfoBase PGN 2024'!$X$3:$X$1500, "&gt;"&amp;AH$11, 'InfoBase PGN 2024'!$X$3:$X$1500, "&lt;="&amp;AI$11,'InfoBase PGN 2024'!$P$3:$P$1500,$A25)</f>
        <v>0</v>
      </c>
      <c r="AJ25" s="75">
        <f>COUNTIFS('InfoBase PGN 2024'!$X$3:$X$1500, "&gt;"&amp;AI$11, 'InfoBase PGN 2024'!$X$3:$X$1500, "&lt;="&amp;AJ$11,'InfoBase PGN 2024'!$P$3:$P$1500,$A25)</f>
        <v>0</v>
      </c>
      <c r="AK25" s="75">
        <f>COUNTIFS('InfoBase PGN 2024'!$X$3:$X$1500, "&gt;"&amp;AJ$11, 'InfoBase PGN 2024'!$X$3:$X$1500, "&lt;="&amp;AK$11,'InfoBase PGN 2024'!$P$3:$P$1500,$A25)</f>
        <v>0</v>
      </c>
      <c r="AL25" s="32">
        <f t="shared" ca="1" si="2"/>
        <v>5</v>
      </c>
      <c r="AM25" s="215">
        <f t="shared" ref="AM25" ca="1" si="14">IFERROR(AL26/AL25,"")</f>
        <v>0.2</v>
      </c>
      <c r="AN25" s="32">
        <f t="shared" si="4"/>
        <v>8</v>
      </c>
      <c r="AO25" s="215">
        <f t="shared" ref="AO25" si="15">IFERROR(AN26/AN25,"")</f>
        <v>0.625</v>
      </c>
    </row>
    <row r="26" spans="1:41">
      <c r="A26" s="213"/>
      <c r="B26" s="229"/>
      <c r="C26" s="217"/>
      <c r="D26" s="217"/>
      <c r="E26" s="74" t="s">
        <v>1</v>
      </c>
      <c r="F26" s="75"/>
      <c r="G26" s="75">
        <f>COUNTIFS('InfoBase PGN 2024'!$Z$3:$Z$1500, "&gt;"&amp;F$11, 'InfoBase PGN 2024'!$Z$3:$Z$1500, "&lt;="&amp;G$11,'InfoBase PGN 2024'!$P$3:$P$1500,$A25)</f>
        <v>0</v>
      </c>
      <c r="H26" s="75">
        <f>COUNTIFS('InfoBase PGN 2024'!$Z$3:$Z$1500, "&gt;"&amp;G$11, 'InfoBase PGN 2024'!$Z$3:$Z$1500, "&lt;="&amp;H$11,'InfoBase PGN 2024'!$P$3:$P$1500,$A25)</f>
        <v>0</v>
      </c>
      <c r="I26" s="75">
        <f>COUNTIFS('InfoBase PGN 2024'!$Z$3:$Z$1500, "&gt;"&amp;H$11, 'InfoBase PGN 2024'!$Z$3:$Z$1500, "&lt;="&amp;I$11,'InfoBase PGN 2024'!$P$3:$P$1500,$A25)</f>
        <v>0</v>
      </c>
      <c r="J26" s="75">
        <f>COUNTIFS('InfoBase PGN 2024'!$Z$3:$Z$1500, "&gt;"&amp;I$11, 'InfoBase PGN 2024'!$Z$3:$Z$1500, "&lt;="&amp;J$11,'InfoBase PGN 2024'!$P$3:$P$1500,$A25)</f>
        <v>0</v>
      </c>
      <c r="K26" s="75">
        <f>COUNTIFS('InfoBase PGN 2024'!$Z$3:$Z$1500, "&gt;"&amp;J$11, 'InfoBase PGN 2024'!$Z$3:$Z$1500, "&lt;="&amp;K$11,'InfoBase PGN 2024'!$P$3:$P$1500,$A25)</f>
        <v>0</v>
      </c>
      <c r="L26" s="75">
        <f>COUNTIFS('InfoBase PGN 2024'!$Z$3:$Z$1500, "&gt;"&amp;K$11, 'InfoBase PGN 2024'!$Z$3:$Z$1500, "&lt;="&amp;L$11,'InfoBase PGN 2024'!$P$3:$P$1500,$A25)</f>
        <v>0</v>
      </c>
      <c r="M26" s="75">
        <f>COUNTIFS('InfoBase PGN 2024'!$Z$3:$Z$1500, "&gt;"&amp;L$11, 'InfoBase PGN 2024'!$Z$3:$Z$1500, "&lt;="&amp;M$11,'InfoBase PGN 2024'!$P$3:$P$1500,$A25)</f>
        <v>0</v>
      </c>
      <c r="N26" s="75">
        <f>COUNTIFS('InfoBase PGN 2024'!$Z$3:$Z$1500, "&gt;"&amp;M$11, 'InfoBase PGN 2024'!$Z$3:$Z$1500, "&lt;="&amp;N$11,'InfoBase PGN 2024'!$P$3:$P$1500,$A25)</f>
        <v>0</v>
      </c>
      <c r="O26" s="75">
        <f>COUNTIFS('InfoBase PGN 2024'!$Z$3:$Z$1500, "&gt;"&amp;N$11, 'InfoBase PGN 2024'!$Z$3:$Z$1500, "&lt;="&amp;O$11,'InfoBase PGN 2024'!$P$3:$P$1500,$A25)</f>
        <v>0</v>
      </c>
      <c r="P26" s="75">
        <f>COUNTIFS('InfoBase PGN 2024'!$Z$3:$Z$1500, "&gt;"&amp;O$11, 'InfoBase PGN 2024'!$Z$3:$Z$1500, "&lt;="&amp;P$11,'InfoBase PGN 2024'!$P$3:$P$1500,$A25)</f>
        <v>0</v>
      </c>
      <c r="Q26" s="75">
        <f>COUNTIFS('InfoBase PGN 2024'!$Z$3:$Z$1500, "&gt;"&amp;P$11, 'InfoBase PGN 2024'!$Z$3:$Z$1500, "&lt;="&amp;Q$11,'InfoBase PGN 2024'!$P$3:$P$1500,$A25)</f>
        <v>0</v>
      </c>
      <c r="R26" s="75">
        <f>COUNTIFS('InfoBase PGN 2024'!$Z$3:$Z$1500, "&gt;"&amp;Q$11, 'InfoBase PGN 2024'!$Z$3:$Z$1500, "&lt;="&amp;R$11,'InfoBase PGN 2024'!$P$3:$P$1500,$A25)</f>
        <v>0</v>
      </c>
      <c r="S26" s="75">
        <f>COUNTIFS('InfoBase PGN 2024'!$Z$3:$Z$1500, "&gt;"&amp;R$11, 'InfoBase PGN 2024'!$Z$3:$Z$1500, "&lt;="&amp;S$11,'InfoBase PGN 2024'!$P$3:$P$1500,$A25)</f>
        <v>1</v>
      </c>
      <c r="T26" s="75">
        <f>COUNTIFS('InfoBase PGN 2024'!$Z$3:$Z$1500, "&gt;"&amp;S$11, 'InfoBase PGN 2024'!$Z$3:$Z$1500, "&lt;="&amp;T$11,'InfoBase PGN 2024'!$P$3:$P$1500,$A25)</f>
        <v>4</v>
      </c>
      <c r="U26" s="75">
        <f>COUNTIFS('InfoBase PGN 2024'!$Z$3:$Z$1500, "&gt;"&amp;T$11, 'InfoBase PGN 2024'!$Z$3:$Z$1500, "&lt;="&amp;U$11,'InfoBase PGN 2024'!$P$3:$P$1500,$A25)</f>
        <v>0</v>
      </c>
      <c r="V26" s="75">
        <f>COUNTIFS('InfoBase PGN 2024'!$Z$3:$Z$1500, "&gt;"&amp;U$11, 'InfoBase PGN 2024'!$Z$3:$Z$1500, "&lt;="&amp;V$11,'InfoBase PGN 2024'!$P$3:$P$1500,$A25)</f>
        <v>0</v>
      </c>
      <c r="W26" s="75">
        <f>COUNTIFS('InfoBase PGN 2024'!$Z$3:$Z$1500, "&gt;"&amp;V$11, 'InfoBase PGN 2024'!$Z$3:$Z$1500, "&lt;="&amp;W$11,'InfoBase PGN 2024'!$P$3:$P$1500,$A25)</f>
        <v>0</v>
      </c>
      <c r="X26" s="75">
        <f>COUNTIFS('InfoBase PGN 2024'!$Z$3:$Z$1500, "&gt;"&amp;W$11, 'InfoBase PGN 2024'!$Z$3:$Z$1500, "&lt;="&amp;X$11,'InfoBase PGN 2024'!$P$3:$P$1500,$A25)</f>
        <v>0</v>
      </c>
      <c r="Y26" s="75">
        <f>COUNTIFS('InfoBase PGN 2024'!$Z$3:$Z$1500, "&gt;"&amp;X$11, 'InfoBase PGN 2024'!$Z$3:$Z$1500, "&lt;="&amp;Y$11,'InfoBase PGN 2024'!$P$3:$P$1500,$A25)</f>
        <v>0</v>
      </c>
      <c r="Z26" s="75">
        <f>COUNTIFS('InfoBase PGN 2024'!$Z$3:$Z$1500, "&gt;"&amp;Y$11, 'InfoBase PGN 2024'!$Z$3:$Z$1500, "&lt;="&amp;Z$11,'InfoBase PGN 2024'!$P$3:$P$1500,$A25)</f>
        <v>0</v>
      </c>
      <c r="AA26" s="75">
        <f>COUNTIFS('InfoBase PGN 2024'!$Z$3:$Z$1500, "&gt;"&amp;Z$11, 'InfoBase PGN 2024'!$Z$3:$Z$1500, "&lt;="&amp;AA$11,'InfoBase PGN 2024'!$P$3:$P$1500,$A25)</f>
        <v>0</v>
      </c>
      <c r="AB26" s="75">
        <f>COUNTIFS('InfoBase PGN 2024'!$Z$3:$Z$1500, "&gt;"&amp;AA$11, 'InfoBase PGN 2024'!$Z$3:$Z$1500, "&lt;="&amp;AB$11,'InfoBase PGN 2024'!$P$3:$P$1500,$A25)</f>
        <v>0</v>
      </c>
      <c r="AC26" s="75">
        <f>COUNTIFS('InfoBase PGN 2024'!$Z$3:$Z$1500, "&gt;"&amp;AB$11, 'InfoBase PGN 2024'!$Z$3:$Z$1500, "&lt;="&amp;AC$11,'InfoBase PGN 2024'!$P$3:$P$1500,$A25)</f>
        <v>0</v>
      </c>
      <c r="AD26" s="75">
        <f>COUNTIFS('InfoBase PGN 2024'!$Z$3:$Z$1500, "&gt;"&amp;AC$11, 'InfoBase PGN 2024'!$Z$3:$Z$1500, "&lt;="&amp;AD$11,'InfoBase PGN 2024'!$P$3:$P$1500,$A25)</f>
        <v>0</v>
      </c>
      <c r="AE26" s="75">
        <f>COUNTIFS('InfoBase PGN 2024'!$Z$3:$Z$1500, "&gt;"&amp;AD$11, 'InfoBase PGN 2024'!$Z$3:$Z$1500, "&lt;="&amp;AE$11,'InfoBase PGN 2024'!$P$3:$P$1500,$A25)</f>
        <v>0</v>
      </c>
      <c r="AF26" s="75">
        <f>COUNTIFS('InfoBase PGN 2024'!$Z$3:$Z$1500, "&gt;"&amp;AE$11, 'InfoBase PGN 2024'!$Z$3:$Z$1500, "&lt;="&amp;AF$11,'InfoBase PGN 2024'!$P$3:$P$1500,$A25)</f>
        <v>0</v>
      </c>
      <c r="AG26" s="75">
        <f>COUNTIFS('InfoBase PGN 2024'!$Z$3:$Z$1500, "&gt;"&amp;AF$11, 'InfoBase PGN 2024'!$Z$3:$Z$1500, "&lt;="&amp;AG$11,'InfoBase PGN 2024'!$P$3:$P$1500,$A25)</f>
        <v>0</v>
      </c>
      <c r="AH26" s="75">
        <f>COUNTIFS('InfoBase PGN 2024'!$Z$3:$Z$1500, "&gt;"&amp;AG$11, 'InfoBase PGN 2024'!$Z$3:$Z$1500, "&lt;="&amp;AH$11,'InfoBase PGN 2024'!$P$3:$P$1500,$A25)</f>
        <v>0</v>
      </c>
      <c r="AI26" s="75">
        <f>COUNTIFS('InfoBase PGN 2024'!$Z$3:$Z$1500, "&gt;"&amp;AH$11, 'InfoBase PGN 2024'!$Z$3:$Z$1500, "&lt;="&amp;AI$11,'InfoBase PGN 2024'!$P$3:$P$1500,$A25)</f>
        <v>0</v>
      </c>
      <c r="AJ26" s="75">
        <f>COUNTIFS('InfoBase PGN 2024'!$Z$3:$Z$1500, "&gt;"&amp;AI$11, 'InfoBase PGN 2024'!$Z$3:$Z$1500, "&lt;="&amp;AJ$11,'InfoBase PGN 2024'!$P$3:$P$1500,$A25)</f>
        <v>0</v>
      </c>
      <c r="AK26" s="75">
        <f>COUNTIFS('InfoBase PGN 2024'!$Z$3:$Z$1500, "&gt;"&amp;AJ$11, 'InfoBase PGN 2024'!$Z$3:$Z$1500, "&lt;="&amp;AK$11,'InfoBase PGN 2024'!$P$3:$P$1500,$A25)</f>
        <v>0</v>
      </c>
      <c r="AL26" s="32">
        <f t="shared" ca="1" si="2"/>
        <v>1</v>
      </c>
      <c r="AM26" s="215"/>
      <c r="AN26" s="32">
        <f t="shared" si="4"/>
        <v>5</v>
      </c>
      <c r="AO26" s="215"/>
    </row>
    <row r="27" spans="1:41">
      <c r="A27" s="211" t="s">
        <v>71</v>
      </c>
      <c r="B27" s="229"/>
      <c r="C27" s="216" t="str">
        <f>_xlfn.XLOOKUP($A27,Distribución!$A:$A,Distribución!$B:$B)</f>
        <v>Diana Patricia Gómez Arbeláez</v>
      </c>
      <c r="D27" s="216" t="str">
        <f>_xlfn.XLOOKUP($A27,Distribución!$A:$A,Distribución!$C:$C)</f>
        <v xml:space="preserve"> </v>
      </c>
      <c r="E27" s="73" t="s">
        <v>3663</v>
      </c>
      <c r="F27" s="75"/>
      <c r="G27" s="75">
        <f>COUNTIFS('InfoBase PGN 2024'!$X$3:$X$1500, "&gt;"&amp;F$11, 'InfoBase PGN 2024'!$X$3:$X$1500, "&lt;="&amp;G$11,'InfoBase PGN 2024'!$P$3:$P$1500,$A27)</f>
        <v>0</v>
      </c>
      <c r="H27" s="75">
        <f>COUNTIFS('InfoBase PGN 2024'!$X$3:$X$1500, "&gt;"&amp;G$11, 'InfoBase PGN 2024'!$X$3:$X$1500, "&lt;="&amp;H$11,'InfoBase PGN 2024'!$P$3:$P$1500,$A27)</f>
        <v>0</v>
      </c>
      <c r="I27" s="75">
        <f>COUNTIFS('InfoBase PGN 2024'!$X$3:$X$1500, "&gt;"&amp;H$11, 'InfoBase PGN 2024'!$X$3:$X$1500, "&lt;="&amp;I$11,'InfoBase PGN 2024'!$P$3:$P$1500,$A27)</f>
        <v>0</v>
      </c>
      <c r="J27" s="75">
        <f>COUNTIFS('InfoBase PGN 2024'!$X$3:$X$1500, "&gt;"&amp;I$11, 'InfoBase PGN 2024'!$X$3:$X$1500, "&lt;="&amp;J$11,'InfoBase PGN 2024'!$P$3:$P$1500,$A27)</f>
        <v>0</v>
      </c>
      <c r="K27" s="75">
        <f>COUNTIFS('InfoBase PGN 2024'!$X$3:$X$1500, "&gt;"&amp;J$11, 'InfoBase PGN 2024'!$X$3:$X$1500, "&lt;="&amp;K$11,'InfoBase PGN 2024'!$P$3:$P$1500,$A27)</f>
        <v>0</v>
      </c>
      <c r="L27" s="75">
        <f>COUNTIFS('InfoBase PGN 2024'!$X$3:$X$1500, "&gt;"&amp;K$11, 'InfoBase PGN 2024'!$X$3:$X$1500, "&lt;="&amp;L$11,'InfoBase PGN 2024'!$P$3:$P$1500,$A27)</f>
        <v>0</v>
      </c>
      <c r="M27" s="75">
        <f>COUNTIFS('InfoBase PGN 2024'!$X$3:$X$1500, "&gt;"&amp;L$11, 'InfoBase PGN 2024'!$X$3:$X$1500, "&lt;="&amp;M$11,'InfoBase PGN 2024'!$P$3:$P$1500,$A27)</f>
        <v>0</v>
      </c>
      <c r="N27" s="75">
        <f>COUNTIFS('InfoBase PGN 2024'!$X$3:$X$1500, "&gt;"&amp;M$11, 'InfoBase PGN 2024'!$X$3:$X$1500, "&lt;="&amp;N$11,'InfoBase PGN 2024'!$P$3:$P$1500,$A27)</f>
        <v>0</v>
      </c>
      <c r="O27" s="75">
        <f>COUNTIFS('InfoBase PGN 2024'!$X$3:$X$1500, "&gt;"&amp;N$11, 'InfoBase PGN 2024'!$X$3:$X$1500, "&lt;="&amp;O$11,'InfoBase PGN 2024'!$P$3:$P$1500,$A27)</f>
        <v>0</v>
      </c>
      <c r="P27" s="75">
        <f>COUNTIFS('InfoBase PGN 2024'!$X$3:$X$1500, "&gt;"&amp;O$11, 'InfoBase PGN 2024'!$X$3:$X$1500, "&lt;="&amp;P$11,'InfoBase PGN 2024'!$P$3:$P$1500,$A27)</f>
        <v>0</v>
      </c>
      <c r="Q27" s="75">
        <f>COUNTIFS('InfoBase PGN 2024'!$X$3:$X$1500, "&gt;"&amp;P$11, 'InfoBase PGN 2024'!$X$3:$X$1500, "&lt;="&amp;Q$11,'InfoBase PGN 2024'!$P$3:$P$1500,$A27)</f>
        <v>0</v>
      </c>
      <c r="R27" s="75">
        <f>COUNTIFS('InfoBase PGN 2024'!$X$3:$X$1500, "&gt;"&amp;Q$11, 'InfoBase PGN 2024'!$X$3:$X$1500, "&lt;="&amp;R$11,'InfoBase PGN 2024'!$P$3:$P$1500,$A27)</f>
        <v>3</v>
      </c>
      <c r="S27" s="75">
        <f>COUNTIFS('InfoBase PGN 2024'!$X$3:$X$1500, "&gt;"&amp;R$11, 'InfoBase PGN 2024'!$X$3:$X$1500, "&lt;="&amp;S$11,'InfoBase PGN 2024'!$P$3:$P$1500,$A27)</f>
        <v>2</v>
      </c>
      <c r="T27" s="75">
        <f>COUNTIFS('InfoBase PGN 2024'!$X$3:$X$1500, "&gt;"&amp;S$11, 'InfoBase PGN 2024'!$X$3:$X$1500, "&lt;="&amp;T$11,'InfoBase PGN 2024'!$P$3:$P$1500,$A27)</f>
        <v>3</v>
      </c>
      <c r="U27" s="75">
        <f>COUNTIFS('InfoBase PGN 2024'!$X$3:$X$1500, "&gt;"&amp;T$11, 'InfoBase PGN 2024'!$X$3:$X$1500, "&lt;="&amp;U$11,'InfoBase PGN 2024'!$P$3:$P$1500,$A27)</f>
        <v>0</v>
      </c>
      <c r="V27" s="75">
        <f>COUNTIFS('InfoBase PGN 2024'!$X$3:$X$1500, "&gt;"&amp;U$11, 'InfoBase PGN 2024'!$X$3:$X$1500, "&lt;="&amp;V$11,'InfoBase PGN 2024'!$P$3:$P$1500,$A27)</f>
        <v>0</v>
      </c>
      <c r="W27" s="75">
        <f>COUNTIFS('InfoBase PGN 2024'!$X$3:$X$1500, "&gt;"&amp;V$11, 'InfoBase PGN 2024'!$X$3:$X$1500, "&lt;="&amp;W$11,'InfoBase PGN 2024'!$P$3:$P$1500,$A27)</f>
        <v>0</v>
      </c>
      <c r="X27" s="75">
        <f>COUNTIFS('InfoBase PGN 2024'!$X$3:$X$1500, "&gt;"&amp;W$11, 'InfoBase PGN 2024'!$X$3:$X$1500, "&lt;="&amp;X$11,'InfoBase PGN 2024'!$P$3:$P$1500,$A27)</f>
        <v>0</v>
      </c>
      <c r="Y27" s="75">
        <f>COUNTIFS('InfoBase PGN 2024'!$X$3:$X$1500, "&gt;"&amp;X$11, 'InfoBase PGN 2024'!$X$3:$X$1500, "&lt;="&amp;Y$11,'InfoBase PGN 2024'!$P$3:$P$1500,$A27)</f>
        <v>0</v>
      </c>
      <c r="Z27" s="75">
        <f>COUNTIFS('InfoBase PGN 2024'!$X$3:$X$1500, "&gt;"&amp;Y$11, 'InfoBase PGN 2024'!$X$3:$X$1500, "&lt;="&amp;Z$11,'InfoBase PGN 2024'!$P$3:$P$1500,$A27)</f>
        <v>0</v>
      </c>
      <c r="AA27" s="75">
        <f>COUNTIFS('InfoBase PGN 2024'!$X$3:$X$1500, "&gt;"&amp;Z$11, 'InfoBase PGN 2024'!$X$3:$X$1500, "&lt;="&amp;AA$11,'InfoBase PGN 2024'!$P$3:$P$1500,$A27)</f>
        <v>0</v>
      </c>
      <c r="AB27" s="75">
        <f>COUNTIFS('InfoBase PGN 2024'!$X$3:$X$1500, "&gt;"&amp;AA$11, 'InfoBase PGN 2024'!$X$3:$X$1500, "&lt;="&amp;AB$11,'InfoBase PGN 2024'!$P$3:$P$1500,$A27)</f>
        <v>0</v>
      </c>
      <c r="AC27" s="75">
        <f>COUNTIFS('InfoBase PGN 2024'!$X$3:$X$1500, "&gt;"&amp;AB$11, 'InfoBase PGN 2024'!$X$3:$X$1500, "&lt;="&amp;AC$11,'InfoBase PGN 2024'!$P$3:$P$1500,$A27)</f>
        <v>0</v>
      </c>
      <c r="AD27" s="75">
        <f>COUNTIFS('InfoBase PGN 2024'!$X$3:$X$1500, "&gt;"&amp;AC$11, 'InfoBase PGN 2024'!$X$3:$X$1500, "&lt;="&amp;AD$11,'InfoBase PGN 2024'!$P$3:$P$1500,$A27)</f>
        <v>0</v>
      </c>
      <c r="AE27" s="75">
        <f>COUNTIFS('InfoBase PGN 2024'!$X$3:$X$1500, "&gt;"&amp;AD$11, 'InfoBase PGN 2024'!$X$3:$X$1500, "&lt;="&amp;AE$11,'InfoBase PGN 2024'!$P$3:$P$1500,$A27)</f>
        <v>0</v>
      </c>
      <c r="AF27" s="75">
        <f>COUNTIFS('InfoBase PGN 2024'!$X$3:$X$1500, "&gt;"&amp;AE$11, 'InfoBase PGN 2024'!$X$3:$X$1500, "&lt;="&amp;AF$11,'InfoBase PGN 2024'!$P$3:$P$1500,$A27)</f>
        <v>0</v>
      </c>
      <c r="AG27" s="75">
        <f>COUNTIFS('InfoBase PGN 2024'!$X$3:$X$1500, "&gt;"&amp;AF$11, 'InfoBase PGN 2024'!$X$3:$X$1500, "&lt;="&amp;AG$11,'InfoBase PGN 2024'!$P$3:$P$1500,$A27)</f>
        <v>0</v>
      </c>
      <c r="AH27" s="75">
        <f>COUNTIFS('InfoBase PGN 2024'!$X$3:$X$1500, "&gt;"&amp;AG$11, 'InfoBase PGN 2024'!$X$3:$X$1500, "&lt;="&amp;AH$11,'InfoBase PGN 2024'!$P$3:$P$1500,$A27)</f>
        <v>0</v>
      </c>
      <c r="AI27" s="75">
        <f>COUNTIFS('InfoBase PGN 2024'!$X$3:$X$1500, "&gt;"&amp;AH$11, 'InfoBase PGN 2024'!$X$3:$X$1500, "&lt;="&amp;AI$11,'InfoBase PGN 2024'!$P$3:$P$1500,$A27)</f>
        <v>0</v>
      </c>
      <c r="AJ27" s="75">
        <f>COUNTIFS('InfoBase PGN 2024'!$X$3:$X$1500, "&gt;"&amp;AI$11, 'InfoBase PGN 2024'!$X$3:$X$1500, "&lt;="&amp;AJ$11,'InfoBase PGN 2024'!$P$3:$P$1500,$A27)</f>
        <v>0</v>
      </c>
      <c r="AK27" s="75">
        <f>COUNTIFS('InfoBase PGN 2024'!$X$3:$X$1500, "&gt;"&amp;AJ$11, 'InfoBase PGN 2024'!$X$3:$X$1500, "&lt;="&amp;AK$11,'InfoBase PGN 2024'!$P$3:$P$1500,$A27)</f>
        <v>0</v>
      </c>
      <c r="AL27" s="32">
        <f t="shared" ca="1" si="2"/>
        <v>5</v>
      </c>
      <c r="AM27" s="215">
        <f t="shared" ref="AM27" ca="1" si="16">IFERROR(AL28/AL27,"")</f>
        <v>0.8</v>
      </c>
      <c r="AN27" s="32">
        <f t="shared" si="4"/>
        <v>8</v>
      </c>
      <c r="AO27" s="215">
        <f t="shared" ref="AO27" si="17">IFERROR(AN28/AN27,"")</f>
        <v>0.75</v>
      </c>
    </row>
    <row r="28" spans="1:41">
      <c r="A28" s="213"/>
      <c r="B28" s="229"/>
      <c r="C28" s="217"/>
      <c r="D28" s="217"/>
      <c r="E28" s="74" t="s">
        <v>1</v>
      </c>
      <c r="F28" s="75"/>
      <c r="G28" s="75">
        <f>COUNTIFS('InfoBase PGN 2024'!$Z$3:$Z$1500, "&gt;"&amp;F$11, 'InfoBase PGN 2024'!$Z$3:$Z$1500, "&lt;="&amp;G$11,'InfoBase PGN 2024'!$P$3:$P$1500,$A27)</f>
        <v>0</v>
      </c>
      <c r="H28" s="75">
        <f>COUNTIFS('InfoBase PGN 2024'!$Z$3:$Z$1500, "&gt;"&amp;G$11, 'InfoBase PGN 2024'!$Z$3:$Z$1500, "&lt;="&amp;H$11,'InfoBase PGN 2024'!$P$3:$P$1500,$A27)</f>
        <v>0</v>
      </c>
      <c r="I28" s="75">
        <f>COUNTIFS('InfoBase PGN 2024'!$Z$3:$Z$1500, "&gt;"&amp;H$11, 'InfoBase PGN 2024'!$Z$3:$Z$1500, "&lt;="&amp;I$11,'InfoBase PGN 2024'!$P$3:$P$1500,$A27)</f>
        <v>0</v>
      </c>
      <c r="J28" s="75">
        <f>COUNTIFS('InfoBase PGN 2024'!$Z$3:$Z$1500, "&gt;"&amp;I$11, 'InfoBase PGN 2024'!$Z$3:$Z$1500, "&lt;="&amp;J$11,'InfoBase PGN 2024'!$P$3:$P$1500,$A27)</f>
        <v>0</v>
      </c>
      <c r="K28" s="75">
        <f>COUNTIFS('InfoBase PGN 2024'!$Z$3:$Z$1500, "&gt;"&amp;J$11, 'InfoBase PGN 2024'!$Z$3:$Z$1500, "&lt;="&amp;K$11,'InfoBase PGN 2024'!$P$3:$P$1500,$A27)</f>
        <v>0</v>
      </c>
      <c r="L28" s="75">
        <f>COUNTIFS('InfoBase PGN 2024'!$Z$3:$Z$1500, "&gt;"&amp;K$11, 'InfoBase PGN 2024'!$Z$3:$Z$1500, "&lt;="&amp;L$11,'InfoBase PGN 2024'!$P$3:$P$1500,$A27)</f>
        <v>0</v>
      </c>
      <c r="M28" s="75">
        <f>COUNTIFS('InfoBase PGN 2024'!$Z$3:$Z$1500, "&gt;"&amp;L$11, 'InfoBase PGN 2024'!$Z$3:$Z$1500, "&lt;="&amp;M$11,'InfoBase PGN 2024'!$P$3:$P$1500,$A27)</f>
        <v>0</v>
      </c>
      <c r="N28" s="75">
        <f>COUNTIFS('InfoBase PGN 2024'!$Z$3:$Z$1500, "&gt;"&amp;M$11, 'InfoBase PGN 2024'!$Z$3:$Z$1500, "&lt;="&amp;N$11,'InfoBase PGN 2024'!$P$3:$P$1500,$A27)</f>
        <v>0</v>
      </c>
      <c r="O28" s="75">
        <f>COUNTIFS('InfoBase PGN 2024'!$Z$3:$Z$1500, "&gt;"&amp;N$11, 'InfoBase PGN 2024'!$Z$3:$Z$1500, "&lt;="&amp;O$11,'InfoBase PGN 2024'!$P$3:$P$1500,$A27)</f>
        <v>0</v>
      </c>
      <c r="P28" s="75">
        <f>COUNTIFS('InfoBase PGN 2024'!$Z$3:$Z$1500, "&gt;"&amp;O$11, 'InfoBase PGN 2024'!$Z$3:$Z$1500, "&lt;="&amp;P$11,'InfoBase PGN 2024'!$P$3:$P$1500,$A27)</f>
        <v>0</v>
      </c>
      <c r="Q28" s="75">
        <f>COUNTIFS('InfoBase PGN 2024'!$Z$3:$Z$1500, "&gt;"&amp;P$11, 'InfoBase PGN 2024'!$Z$3:$Z$1500, "&lt;="&amp;Q$11,'InfoBase PGN 2024'!$P$3:$P$1500,$A27)</f>
        <v>0</v>
      </c>
      <c r="R28" s="75">
        <f>COUNTIFS('InfoBase PGN 2024'!$Z$3:$Z$1500, "&gt;"&amp;Q$11, 'InfoBase PGN 2024'!$Z$3:$Z$1500, "&lt;="&amp;R$11,'InfoBase PGN 2024'!$P$3:$P$1500,$A27)</f>
        <v>2</v>
      </c>
      <c r="S28" s="75">
        <f>COUNTIFS('InfoBase PGN 2024'!$Z$3:$Z$1500, "&gt;"&amp;R$11, 'InfoBase PGN 2024'!$Z$3:$Z$1500, "&lt;="&amp;S$11,'InfoBase PGN 2024'!$P$3:$P$1500,$A27)</f>
        <v>2</v>
      </c>
      <c r="T28" s="75">
        <f>COUNTIFS('InfoBase PGN 2024'!$Z$3:$Z$1500, "&gt;"&amp;S$11, 'InfoBase PGN 2024'!$Z$3:$Z$1500, "&lt;="&amp;T$11,'InfoBase PGN 2024'!$P$3:$P$1500,$A27)</f>
        <v>2</v>
      </c>
      <c r="U28" s="75">
        <f>COUNTIFS('InfoBase PGN 2024'!$Z$3:$Z$1500, "&gt;"&amp;T$11, 'InfoBase PGN 2024'!$Z$3:$Z$1500, "&lt;="&amp;U$11,'InfoBase PGN 2024'!$P$3:$P$1500,$A27)</f>
        <v>0</v>
      </c>
      <c r="V28" s="75">
        <f>COUNTIFS('InfoBase PGN 2024'!$Z$3:$Z$1500, "&gt;"&amp;U$11, 'InfoBase PGN 2024'!$Z$3:$Z$1500, "&lt;="&amp;V$11,'InfoBase PGN 2024'!$P$3:$P$1500,$A27)</f>
        <v>0</v>
      </c>
      <c r="W28" s="75">
        <f>COUNTIFS('InfoBase PGN 2024'!$Z$3:$Z$1500, "&gt;"&amp;V$11, 'InfoBase PGN 2024'!$Z$3:$Z$1500, "&lt;="&amp;W$11,'InfoBase PGN 2024'!$P$3:$P$1500,$A27)</f>
        <v>0</v>
      </c>
      <c r="X28" s="75">
        <f>COUNTIFS('InfoBase PGN 2024'!$Z$3:$Z$1500, "&gt;"&amp;W$11, 'InfoBase PGN 2024'!$Z$3:$Z$1500, "&lt;="&amp;X$11,'InfoBase PGN 2024'!$P$3:$P$1500,$A27)</f>
        <v>0</v>
      </c>
      <c r="Y28" s="75">
        <f>COUNTIFS('InfoBase PGN 2024'!$Z$3:$Z$1500, "&gt;"&amp;X$11, 'InfoBase PGN 2024'!$Z$3:$Z$1500, "&lt;="&amp;Y$11,'InfoBase PGN 2024'!$P$3:$P$1500,$A27)</f>
        <v>0</v>
      </c>
      <c r="Z28" s="75">
        <f>COUNTIFS('InfoBase PGN 2024'!$Z$3:$Z$1500, "&gt;"&amp;Y$11, 'InfoBase PGN 2024'!$Z$3:$Z$1500, "&lt;="&amp;Z$11,'InfoBase PGN 2024'!$P$3:$P$1500,$A27)</f>
        <v>0</v>
      </c>
      <c r="AA28" s="75">
        <f>COUNTIFS('InfoBase PGN 2024'!$Z$3:$Z$1500, "&gt;"&amp;Z$11, 'InfoBase PGN 2024'!$Z$3:$Z$1500, "&lt;="&amp;AA$11,'InfoBase PGN 2024'!$P$3:$P$1500,$A27)</f>
        <v>0</v>
      </c>
      <c r="AB28" s="75">
        <f>COUNTIFS('InfoBase PGN 2024'!$Z$3:$Z$1500, "&gt;"&amp;AA$11, 'InfoBase PGN 2024'!$Z$3:$Z$1500, "&lt;="&amp;AB$11,'InfoBase PGN 2024'!$P$3:$P$1500,$A27)</f>
        <v>0</v>
      </c>
      <c r="AC28" s="75">
        <f>COUNTIFS('InfoBase PGN 2024'!$Z$3:$Z$1500, "&gt;"&amp;AB$11, 'InfoBase PGN 2024'!$Z$3:$Z$1500, "&lt;="&amp;AC$11,'InfoBase PGN 2024'!$P$3:$P$1500,$A27)</f>
        <v>0</v>
      </c>
      <c r="AD28" s="75">
        <f>COUNTIFS('InfoBase PGN 2024'!$Z$3:$Z$1500, "&gt;"&amp;AC$11, 'InfoBase PGN 2024'!$Z$3:$Z$1500, "&lt;="&amp;AD$11,'InfoBase PGN 2024'!$P$3:$P$1500,$A27)</f>
        <v>0</v>
      </c>
      <c r="AE28" s="75">
        <f>COUNTIFS('InfoBase PGN 2024'!$Z$3:$Z$1500, "&gt;"&amp;AD$11, 'InfoBase PGN 2024'!$Z$3:$Z$1500, "&lt;="&amp;AE$11,'InfoBase PGN 2024'!$P$3:$P$1500,$A27)</f>
        <v>0</v>
      </c>
      <c r="AF28" s="75">
        <f>COUNTIFS('InfoBase PGN 2024'!$Z$3:$Z$1500, "&gt;"&amp;AE$11, 'InfoBase PGN 2024'!$Z$3:$Z$1500, "&lt;="&amp;AF$11,'InfoBase PGN 2024'!$P$3:$P$1500,$A27)</f>
        <v>0</v>
      </c>
      <c r="AG28" s="75">
        <f>COUNTIFS('InfoBase PGN 2024'!$Z$3:$Z$1500, "&gt;"&amp;AF$11, 'InfoBase PGN 2024'!$Z$3:$Z$1500, "&lt;="&amp;AG$11,'InfoBase PGN 2024'!$P$3:$P$1500,$A27)</f>
        <v>0</v>
      </c>
      <c r="AH28" s="75">
        <f>COUNTIFS('InfoBase PGN 2024'!$Z$3:$Z$1500, "&gt;"&amp;AG$11, 'InfoBase PGN 2024'!$Z$3:$Z$1500, "&lt;="&amp;AH$11,'InfoBase PGN 2024'!$P$3:$P$1500,$A27)</f>
        <v>0</v>
      </c>
      <c r="AI28" s="75">
        <f>COUNTIFS('InfoBase PGN 2024'!$Z$3:$Z$1500, "&gt;"&amp;AH$11, 'InfoBase PGN 2024'!$Z$3:$Z$1500, "&lt;="&amp;AI$11,'InfoBase PGN 2024'!$P$3:$P$1500,$A27)</f>
        <v>0</v>
      </c>
      <c r="AJ28" s="75">
        <f>COUNTIFS('InfoBase PGN 2024'!$Z$3:$Z$1500, "&gt;"&amp;AI$11, 'InfoBase PGN 2024'!$Z$3:$Z$1500, "&lt;="&amp;AJ$11,'InfoBase PGN 2024'!$P$3:$P$1500,$A27)</f>
        <v>0</v>
      </c>
      <c r="AK28" s="75">
        <f>COUNTIFS('InfoBase PGN 2024'!$Z$3:$Z$1500, "&gt;"&amp;AJ$11, 'InfoBase PGN 2024'!$Z$3:$Z$1500, "&lt;="&amp;AK$11,'InfoBase PGN 2024'!$P$3:$P$1500,$A27)</f>
        <v>0</v>
      </c>
      <c r="AL28" s="32">
        <f t="shared" ca="1" si="2"/>
        <v>4</v>
      </c>
      <c r="AM28" s="215"/>
      <c r="AN28" s="32">
        <f t="shared" si="4"/>
        <v>6</v>
      </c>
      <c r="AO28" s="215"/>
    </row>
    <row r="29" spans="1:41">
      <c r="A29" s="211" t="s">
        <v>74</v>
      </c>
      <c r="B29" s="229"/>
      <c r="C29" s="216" t="str">
        <f>_xlfn.XLOOKUP($A29,Distribución!$A:$A,Distribución!$B:$B)</f>
        <v>Didier Fernando López Alarcon</v>
      </c>
      <c r="D29" s="216" t="str">
        <f>_xlfn.XLOOKUP($A29,Distribución!$A:$A,Distribución!$C:$C)</f>
        <v xml:space="preserve"> </v>
      </c>
      <c r="E29" s="73" t="s">
        <v>3663</v>
      </c>
      <c r="F29" s="75"/>
      <c r="G29" s="75">
        <f>COUNTIFS('InfoBase PGN 2024'!$X$3:$X$1500, "&gt;"&amp;F$11, 'InfoBase PGN 2024'!$X$3:$X$1500, "&lt;="&amp;G$11,'InfoBase PGN 2024'!$P$3:$P$1500,$A29)</f>
        <v>0</v>
      </c>
      <c r="H29" s="75">
        <f>COUNTIFS('InfoBase PGN 2024'!$X$3:$X$1500, "&gt;"&amp;G$11, 'InfoBase PGN 2024'!$X$3:$X$1500, "&lt;="&amp;H$11,'InfoBase PGN 2024'!$P$3:$P$1500,$A29)</f>
        <v>0</v>
      </c>
      <c r="I29" s="75">
        <f>COUNTIFS('InfoBase PGN 2024'!$X$3:$X$1500, "&gt;"&amp;H$11, 'InfoBase PGN 2024'!$X$3:$X$1500, "&lt;="&amp;I$11,'InfoBase PGN 2024'!$P$3:$P$1500,$A29)</f>
        <v>0</v>
      </c>
      <c r="J29" s="75">
        <f>COUNTIFS('InfoBase PGN 2024'!$X$3:$X$1500, "&gt;"&amp;I$11, 'InfoBase PGN 2024'!$X$3:$X$1500, "&lt;="&amp;J$11,'InfoBase PGN 2024'!$P$3:$P$1500,$A29)</f>
        <v>0</v>
      </c>
      <c r="K29" s="75">
        <f>COUNTIFS('InfoBase PGN 2024'!$X$3:$X$1500, "&gt;"&amp;J$11, 'InfoBase PGN 2024'!$X$3:$X$1500, "&lt;="&amp;K$11,'InfoBase PGN 2024'!$P$3:$P$1500,$A29)</f>
        <v>0</v>
      </c>
      <c r="L29" s="75">
        <f>COUNTIFS('InfoBase PGN 2024'!$X$3:$X$1500, "&gt;"&amp;K$11, 'InfoBase PGN 2024'!$X$3:$X$1500, "&lt;="&amp;L$11,'InfoBase PGN 2024'!$P$3:$P$1500,$A29)</f>
        <v>0</v>
      </c>
      <c r="M29" s="75">
        <f>COUNTIFS('InfoBase PGN 2024'!$X$3:$X$1500, "&gt;"&amp;L$11, 'InfoBase PGN 2024'!$X$3:$X$1500, "&lt;="&amp;M$11,'InfoBase PGN 2024'!$P$3:$P$1500,$A29)</f>
        <v>0</v>
      </c>
      <c r="N29" s="75">
        <f>COUNTIFS('InfoBase PGN 2024'!$X$3:$X$1500, "&gt;"&amp;M$11, 'InfoBase PGN 2024'!$X$3:$X$1500, "&lt;="&amp;N$11,'InfoBase PGN 2024'!$P$3:$P$1500,$A29)</f>
        <v>0</v>
      </c>
      <c r="O29" s="75">
        <f>COUNTIFS('InfoBase PGN 2024'!$X$3:$X$1500, "&gt;"&amp;N$11, 'InfoBase PGN 2024'!$X$3:$X$1500, "&lt;="&amp;O$11,'InfoBase PGN 2024'!$P$3:$P$1500,$A29)</f>
        <v>0</v>
      </c>
      <c r="P29" s="75">
        <f>COUNTIFS('InfoBase PGN 2024'!$X$3:$X$1500, "&gt;"&amp;O$11, 'InfoBase PGN 2024'!$X$3:$X$1500, "&lt;="&amp;P$11,'InfoBase PGN 2024'!$P$3:$P$1500,$A29)</f>
        <v>0</v>
      </c>
      <c r="Q29" s="75">
        <f>COUNTIFS('InfoBase PGN 2024'!$X$3:$X$1500, "&gt;"&amp;P$11, 'InfoBase PGN 2024'!$X$3:$X$1500, "&lt;="&amp;Q$11,'InfoBase PGN 2024'!$P$3:$P$1500,$A29)</f>
        <v>0</v>
      </c>
      <c r="R29" s="75">
        <f>COUNTIFS('InfoBase PGN 2024'!$X$3:$X$1500, "&gt;"&amp;Q$11, 'InfoBase PGN 2024'!$X$3:$X$1500, "&lt;="&amp;R$11,'InfoBase PGN 2024'!$P$3:$P$1500,$A29)</f>
        <v>3</v>
      </c>
      <c r="S29" s="75">
        <f>COUNTIFS('InfoBase PGN 2024'!$X$3:$X$1500, "&gt;"&amp;R$11, 'InfoBase PGN 2024'!$X$3:$X$1500, "&lt;="&amp;S$11,'InfoBase PGN 2024'!$P$3:$P$1500,$A29)</f>
        <v>2</v>
      </c>
      <c r="T29" s="75">
        <f>COUNTIFS('InfoBase PGN 2024'!$X$3:$X$1500, "&gt;"&amp;S$11, 'InfoBase PGN 2024'!$X$3:$X$1500, "&lt;="&amp;T$11,'InfoBase PGN 2024'!$P$3:$P$1500,$A29)</f>
        <v>3</v>
      </c>
      <c r="U29" s="75">
        <f>COUNTIFS('InfoBase PGN 2024'!$X$3:$X$1500, "&gt;"&amp;T$11, 'InfoBase PGN 2024'!$X$3:$X$1500, "&lt;="&amp;U$11,'InfoBase PGN 2024'!$P$3:$P$1500,$A29)</f>
        <v>0</v>
      </c>
      <c r="V29" s="75">
        <f>COUNTIFS('InfoBase PGN 2024'!$X$3:$X$1500, "&gt;"&amp;U$11, 'InfoBase PGN 2024'!$X$3:$X$1500, "&lt;="&amp;V$11,'InfoBase PGN 2024'!$P$3:$P$1500,$A29)</f>
        <v>0</v>
      </c>
      <c r="W29" s="75">
        <f>COUNTIFS('InfoBase PGN 2024'!$X$3:$X$1500, "&gt;"&amp;V$11, 'InfoBase PGN 2024'!$X$3:$X$1500, "&lt;="&amp;W$11,'InfoBase PGN 2024'!$P$3:$P$1500,$A29)</f>
        <v>0</v>
      </c>
      <c r="X29" s="75">
        <f>COUNTIFS('InfoBase PGN 2024'!$X$3:$X$1500, "&gt;"&amp;W$11, 'InfoBase PGN 2024'!$X$3:$X$1500, "&lt;="&amp;X$11,'InfoBase PGN 2024'!$P$3:$P$1500,$A29)</f>
        <v>0</v>
      </c>
      <c r="Y29" s="75">
        <f>COUNTIFS('InfoBase PGN 2024'!$X$3:$X$1500, "&gt;"&amp;X$11, 'InfoBase PGN 2024'!$X$3:$X$1500, "&lt;="&amp;Y$11,'InfoBase PGN 2024'!$P$3:$P$1500,$A29)</f>
        <v>0</v>
      </c>
      <c r="Z29" s="75">
        <f>COUNTIFS('InfoBase PGN 2024'!$X$3:$X$1500, "&gt;"&amp;Y$11, 'InfoBase PGN 2024'!$X$3:$X$1500, "&lt;="&amp;Z$11,'InfoBase PGN 2024'!$P$3:$P$1500,$A29)</f>
        <v>0</v>
      </c>
      <c r="AA29" s="75">
        <f>COUNTIFS('InfoBase PGN 2024'!$X$3:$X$1500, "&gt;"&amp;Z$11, 'InfoBase PGN 2024'!$X$3:$X$1500, "&lt;="&amp;AA$11,'InfoBase PGN 2024'!$P$3:$P$1500,$A29)</f>
        <v>0</v>
      </c>
      <c r="AB29" s="75">
        <f>COUNTIFS('InfoBase PGN 2024'!$X$3:$X$1500, "&gt;"&amp;AA$11, 'InfoBase PGN 2024'!$X$3:$X$1500, "&lt;="&amp;AB$11,'InfoBase PGN 2024'!$P$3:$P$1500,$A29)</f>
        <v>0</v>
      </c>
      <c r="AC29" s="75">
        <f>COUNTIFS('InfoBase PGN 2024'!$X$3:$X$1500, "&gt;"&amp;AB$11, 'InfoBase PGN 2024'!$X$3:$X$1500, "&lt;="&amp;AC$11,'InfoBase PGN 2024'!$P$3:$P$1500,$A29)</f>
        <v>0</v>
      </c>
      <c r="AD29" s="75">
        <f>COUNTIFS('InfoBase PGN 2024'!$X$3:$X$1500, "&gt;"&amp;AC$11, 'InfoBase PGN 2024'!$X$3:$X$1500, "&lt;="&amp;AD$11,'InfoBase PGN 2024'!$P$3:$P$1500,$A29)</f>
        <v>0</v>
      </c>
      <c r="AE29" s="75">
        <f>COUNTIFS('InfoBase PGN 2024'!$X$3:$X$1500, "&gt;"&amp;AD$11, 'InfoBase PGN 2024'!$X$3:$X$1500, "&lt;="&amp;AE$11,'InfoBase PGN 2024'!$P$3:$P$1500,$A29)</f>
        <v>0</v>
      </c>
      <c r="AF29" s="75">
        <f>COUNTIFS('InfoBase PGN 2024'!$X$3:$X$1500, "&gt;"&amp;AE$11, 'InfoBase PGN 2024'!$X$3:$X$1500, "&lt;="&amp;AF$11,'InfoBase PGN 2024'!$P$3:$P$1500,$A29)</f>
        <v>0</v>
      </c>
      <c r="AG29" s="75">
        <f>COUNTIFS('InfoBase PGN 2024'!$X$3:$X$1500, "&gt;"&amp;AF$11, 'InfoBase PGN 2024'!$X$3:$X$1500, "&lt;="&amp;AG$11,'InfoBase PGN 2024'!$P$3:$P$1500,$A29)</f>
        <v>0</v>
      </c>
      <c r="AH29" s="75">
        <f>COUNTIFS('InfoBase PGN 2024'!$X$3:$X$1500, "&gt;"&amp;AG$11, 'InfoBase PGN 2024'!$X$3:$X$1500, "&lt;="&amp;AH$11,'InfoBase PGN 2024'!$P$3:$P$1500,$A29)</f>
        <v>0</v>
      </c>
      <c r="AI29" s="75">
        <f>COUNTIFS('InfoBase PGN 2024'!$X$3:$X$1500, "&gt;"&amp;AH$11, 'InfoBase PGN 2024'!$X$3:$X$1500, "&lt;="&amp;AI$11,'InfoBase PGN 2024'!$P$3:$P$1500,$A29)</f>
        <v>0</v>
      </c>
      <c r="AJ29" s="75">
        <f>COUNTIFS('InfoBase PGN 2024'!$X$3:$X$1500, "&gt;"&amp;AI$11, 'InfoBase PGN 2024'!$X$3:$X$1500, "&lt;="&amp;AJ$11,'InfoBase PGN 2024'!$P$3:$P$1500,$A29)</f>
        <v>0</v>
      </c>
      <c r="AK29" s="75">
        <f>COUNTIFS('InfoBase PGN 2024'!$X$3:$X$1500, "&gt;"&amp;AJ$11, 'InfoBase PGN 2024'!$X$3:$X$1500, "&lt;="&amp;AK$11,'InfoBase PGN 2024'!$P$3:$P$1500,$A29)</f>
        <v>0</v>
      </c>
      <c r="AL29" s="32">
        <f t="shared" ca="1" si="2"/>
        <v>5</v>
      </c>
      <c r="AM29" s="215">
        <f t="shared" ref="AM29" ca="1" si="18">IFERROR(AL30/AL29,"")</f>
        <v>1</v>
      </c>
      <c r="AN29" s="32">
        <f t="shared" si="4"/>
        <v>8</v>
      </c>
      <c r="AO29" s="215">
        <f t="shared" ref="AO29" si="19">IFERROR(AN30/AN29,"")</f>
        <v>0.75</v>
      </c>
    </row>
    <row r="30" spans="1:41">
      <c r="A30" s="213"/>
      <c r="B30" s="229"/>
      <c r="C30" s="217"/>
      <c r="D30" s="217"/>
      <c r="E30" s="74" t="s">
        <v>1</v>
      </c>
      <c r="F30" s="75"/>
      <c r="G30" s="75">
        <f>COUNTIFS('InfoBase PGN 2024'!$Z$3:$Z$1500, "&gt;"&amp;F$11, 'InfoBase PGN 2024'!$Z$3:$Z$1500, "&lt;="&amp;G$11,'InfoBase PGN 2024'!$P$3:$P$1500,$A29)</f>
        <v>0</v>
      </c>
      <c r="H30" s="75">
        <f>COUNTIFS('InfoBase PGN 2024'!$Z$3:$Z$1500, "&gt;"&amp;G$11, 'InfoBase PGN 2024'!$Z$3:$Z$1500, "&lt;="&amp;H$11,'InfoBase PGN 2024'!$P$3:$P$1500,$A29)</f>
        <v>0</v>
      </c>
      <c r="I30" s="75">
        <f>COUNTIFS('InfoBase PGN 2024'!$Z$3:$Z$1500, "&gt;"&amp;H$11, 'InfoBase PGN 2024'!$Z$3:$Z$1500, "&lt;="&amp;I$11,'InfoBase PGN 2024'!$P$3:$P$1500,$A29)</f>
        <v>0</v>
      </c>
      <c r="J30" s="75">
        <f>COUNTIFS('InfoBase PGN 2024'!$Z$3:$Z$1500, "&gt;"&amp;I$11, 'InfoBase PGN 2024'!$Z$3:$Z$1500, "&lt;="&amp;J$11,'InfoBase PGN 2024'!$P$3:$P$1500,$A29)</f>
        <v>0</v>
      </c>
      <c r="K30" s="75">
        <f>COUNTIFS('InfoBase PGN 2024'!$Z$3:$Z$1500, "&gt;"&amp;J$11, 'InfoBase PGN 2024'!$Z$3:$Z$1500, "&lt;="&amp;K$11,'InfoBase PGN 2024'!$P$3:$P$1500,$A29)</f>
        <v>0</v>
      </c>
      <c r="L30" s="75">
        <f>COUNTIFS('InfoBase PGN 2024'!$Z$3:$Z$1500, "&gt;"&amp;K$11, 'InfoBase PGN 2024'!$Z$3:$Z$1500, "&lt;="&amp;L$11,'InfoBase PGN 2024'!$P$3:$P$1500,$A29)</f>
        <v>0</v>
      </c>
      <c r="M30" s="75">
        <f>COUNTIFS('InfoBase PGN 2024'!$Z$3:$Z$1500, "&gt;"&amp;L$11, 'InfoBase PGN 2024'!$Z$3:$Z$1500, "&lt;="&amp;M$11,'InfoBase PGN 2024'!$P$3:$P$1500,$A29)</f>
        <v>0</v>
      </c>
      <c r="N30" s="75">
        <f>COUNTIFS('InfoBase PGN 2024'!$Z$3:$Z$1500, "&gt;"&amp;M$11, 'InfoBase PGN 2024'!$Z$3:$Z$1500, "&lt;="&amp;N$11,'InfoBase PGN 2024'!$P$3:$P$1500,$A29)</f>
        <v>0</v>
      </c>
      <c r="O30" s="75">
        <f>COUNTIFS('InfoBase PGN 2024'!$Z$3:$Z$1500, "&gt;"&amp;N$11, 'InfoBase PGN 2024'!$Z$3:$Z$1500, "&lt;="&amp;O$11,'InfoBase PGN 2024'!$P$3:$P$1500,$A29)</f>
        <v>0</v>
      </c>
      <c r="P30" s="75">
        <f>COUNTIFS('InfoBase PGN 2024'!$Z$3:$Z$1500, "&gt;"&amp;O$11, 'InfoBase PGN 2024'!$Z$3:$Z$1500, "&lt;="&amp;P$11,'InfoBase PGN 2024'!$P$3:$P$1500,$A29)</f>
        <v>0</v>
      </c>
      <c r="Q30" s="75">
        <f>COUNTIFS('InfoBase PGN 2024'!$Z$3:$Z$1500, "&gt;"&amp;P$11, 'InfoBase PGN 2024'!$Z$3:$Z$1500, "&lt;="&amp;Q$11,'InfoBase PGN 2024'!$P$3:$P$1500,$A29)</f>
        <v>0</v>
      </c>
      <c r="R30" s="75">
        <f>COUNTIFS('InfoBase PGN 2024'!$Z$3:$Z$1500, "&gt;"&amp;Q$11, 'InfoBase PGN 2024'!$Z$3:$Z$1500, "&lt;="&amp;R$11,'InfoBase PGN 2024'!$P$3:$P$1500,$A29)</f>
        <v>1</v>
      </c>
      <c r="S30" s="75">
        <f>COUNTIFS('InfoBase PGN 2024'!$Z$3:$Z$1500, "&gt;"&amp;R$11, 'InfoBase PGN 2024'!$Z$3:$Z$1500, "&lt;="&amp;S$11,'InfoBase PGN 2024'!$P$3:$P$1500,$A29)</f>
        <v>4</v>
      </c>
      <c r="T30" s="75">
        <f>COUNTIFS('InfoBase PGN 2024'!$Z$3:$Z$1500, "&gt;"&amp;S$11, 'InfoBase PGN 2024'!$Z$3:$Z$1500, "&lt;="&amp;T$11,'InfoBase PGN 2024'!$P$3:$P$1500,$A29)</f>
        <v>1</v>
      </c>
      <c r="U30" s="75">
        <f>COUNTIFS('InfoBase PGN 2024'!$Z$3:$Z$1500, "&gt;"&amp;T$11, 'InfoBase PGN 2024'!$Z$3:$Z$1500, "&lt;="&amp;U$11,'InfoBase PGN 2024'!$P$3:$P$1500,$A29)</f>
        <v>0</v>
      </c>
      <c r="V30" s="75">
        <f>COUNTIFS('InfoBase PGN 2024'!$Z$3:$Z$1500, "&gt;"&amp;U$11, 'InfoBase PGN 2024'!$Z$3:$Z$1500, "&lt;="&amp;V$11,'InfoBase PGN 2024'!$P$3:$P$1500,$A29)</f>
        <v>0</v>
      </c>
      <c r="W30" s="75">
        <f>COUNTIFS('InfoBase PGN 2024'!$Z$3:$Z$1500, "&gt;"&amp;V$11, 'InfoBase PGN 2024'!$Z$3:$Z$1500, "&lt;="&amp;W$11,'InfoBase PGN 2024'!$P$3:$P$1500,$A29)</f>
        <v>0</v>
      </c>
      <c r="X30" s="75">
        <f>COUNTIFS('InfoBase PGN 2024'!$Z$3:$Z$1500, "&gt;"&amp;W$11, 'InfoBase PGN 2024'!$Z$3:$Z$1500, "&lt;="&amp;X$11,'InfoBase PGN 2024'!$P$3:$P$1500,$A29)</f>
        <v>0</v>
      </c>
      <c r="Y30" s="75">
        <f>COUNTIFS('InfoBase PGN 2024'!$Z$3:$Z$1500, "&gt;"&amp;X$11, 'InfoBase PGN 2024'!$Z$3:$Z$1500, "&lt;="&amp;Y$11,'InfoBase PGN 2024'!$P$3:$P$1500,$A29)</f>
        <v>0</v>
      </c>
      <c r="Z30" s="75">
        <f>COUNTIFS('InfoBase PGN 2024'!$Z$3:$Z$1500, "&gt;"&amp;Y$11, 'InfoBase PGN 2024'!$Z$3:$Z$1500, "&lt;="&amp;Z$11,'InfoBase PGN 2024'!$P$3:$P$1500,$A29)</f>
        <v>0</v>
      </c>
      <c r="AA30" s="75">
        <f>COUNTIFS('InfoBase PGN 2024'!$Z$3:$Z$1500, "&gt;"&amp;Z$11, 'InfoBase PGN 2024'!$Z$3:$Z$1500, "&lt;="&amp;AA$11,'InfoBase PGN 2024'!$P$3:$P$1500,$A29)</f>
        <v>0</v>
      </c>
      <c r="AB30" s="75">
        <f>COUNTIFS('InfoBase PGN 2024'!$Z$3:$Z$1500, "&gt;"&amp;AA$11, 'InfoBase PGN 2024'!$Z$3:$Z$1500, "&lt;="&amp;AB$11,'InfoBase PGN 2024'!$P$3:$P$1500,$A29)</f>
        <v>0</v>
      </c>
      <c r="AC30" s="75">
        <f>COUNTIFS('InfoBase PGN 2024'!$Z$3:$Z$1500, "&gt;"&amp;AB$11, 'InfoBase PGN 2024'!$Z$3:$Z$1500, "&lt;="&amp;AC$11,'InfoBase PGN 2024'!$P$3:$P$1500,$A29)</f>
        <v>0</v>
      </c>
      <c r="AD30" s="75">
        <f>COUNTIFS('InfoBase PGN 2024'!$Z$3:$Z$1500, "&gt;"&amp;AC$11, 'InfoBase PGN 2024'!$Z$3:$Z$1500, "&lt;="&amp;AD$11,'InfoBase PGN 2024'!$P$3:$P$1500,$A29)</f>
        <v>0</v>
      </c>
      <c r="AE30" s="75">
        <f>COUNTIFS('InfoBase PGN 2024'!$Z$3:$Z$1500, "&gt;"&amp;AD$11, 'InfoBase PGN 2024'!$Z$3:$Z$1500, "&lt;="&amp;AE$11,'InfoBase PGN 2024'!$P$3:$P$1500,$A29)</f>
        <v>0</v>
      </c>
      <c r="AF30" s="75">
        <f>COUNTIFS('InfoBase PGN 2024'!$Z$3:$Z$1500, "&gt;"&amp;AE$11, 'InfoBase PGN 2024'!$Z$3:$Z$1500, "&lt;="&amp;AF$11,'InfoBase PGN 2024'!$P$3:$P$1500,$A29)</f>
        <v>0</v>
      </c>
      <c r="AG30" s="75">
        <f>COUNTIFS('InfoBase PGN 2024'!$Z$3:$Z$1500, "&gt;"&amp;AF$11, 'InfoBase PGN 2024'!$Z$3:$Z$1500, "&lt;="&amp;AG$11,'InfoBase PGN 2024'!$P$3:$P$1500,$A29)</f>
        <v>0</v>
      </c>
      <c r="AH30" s="75">
        <f>COUNTIFS('InfoBase PGN 2024'!$Z$3:$Z$1500, "&gt;"&amp;AG$11, 'InfoBase PGN 2024'!$Z$3:$Z$1500, "&lt;="&amp;AH$11,'InfoBase PGN 2024'!$P$3:$P$1500,$A29)</f>
        <v>0</v>
      </c>
      <c r="AI30" s="75">
        <f>COUNTIFS('InfoBase PGN 2024'!$Z$3:$Z$1500, "&gt;"&amp;AH$11, 'InfoBase PGN 2024'!$Z$3:$Z$1500, "&lt;="&amp;AI$11,'InfoBase PGN 2024'!$P$3:$P$1500,$A29)</f>
        <v>0</v>
      </c>
      <c r="AJ30" s="75">
        <f>COUNTIFS('InfoBase PGN 2024'!$Z$3:$Z$1500, "&gt;"&amp;AI$11, 'InfoBase PGN 2024'!$Z$3:$Z$1500, "&lt;="&amp;AJ$11,'InfoBase PGN 2024'!$P$3:$P$1500,$A29)</f>
        <v>0</v>
      </c>
      <c r="AK30" s="75">
        <f>COUNTIFS('InfoBase PGN 2024'!$Z$3:$Z$1500, "&gt;"&amp;AJ$11, 'InfoBase PGN 2024'!$Z$3:$Z$1500, "&lt;="&amp;AK$11,'InfoBase PGN 2024'!$P$3:$P$1500,$A29)</f>
        <v>0</v>
      </c>
      <c r="AL30" s="32">
        <f t="shared" ca="1" si="2"/>
        <v>5</v>
      </c>
      <c r="AM30" s="215"/>
      <c r="AN30" s="32">
        <f t="shared" si="4"/>
        <v>6</v>
      </c>
      <c r="AO30" s="215"/>
    </row>
    <row r="31" spans="1:41">
      <c r="A31" s="211" t="s">
        <v>76</v>
      </c>
      <c r="B31" s="229"/>
      <c r="C31" s="216" t="str">
        <f>_xlfn.XLOOKUP($A31,Distribución!$A:$A,Distribución!$B:$B)</f>
        <v>Elias David Diaz Areiza</v>
      </c>
      <c r="D31" s="216" t="str">
        <f>_xlfn.XLOOKUP($A31,Distribución!$A:$A,Distribución!$C:$C)</f>
        <v xml:space="preserve"> </v>
      </c>
      <c r="E31" s="73" t="s">
        <v>3663</v>
      </c>
      <c r="F31" s="75"/>
      <c r="G31" s="75">
        <f>COUNTIFS('InfoBase PGN 2024'!$X$3:$X$1500, "&gt;"&amp;F$11, 'InfoBase PGN 2024'!$X$3:$X$1500, "&lt;="&amp;G$11,'InfoBase PGN 2024'!$P$3:$P$1500,$A31)</f>
        <v>0</v>
      </c>
      <c r="H31" s="75">
        <f>COUNTIFS('InfoBase PGN 2024'!$X$3:$X$1500, "&gt;"&amp;G$11, 'InfoBase PGN 2024'!$X$3:$X$1500, "&lt;="&amp;H$11,'InfoBase PGN 2024'!$P$3:$P$1500,$A31)</f>
        <v>0</v>
      </c>
      <c r="I31" s="75">
        <f>COUNTIFS('InfoBase PGN 2024'!$X$3:$X$1500, "&gt;"&amp;H$11, 'InfoBase PGN 2024'!$X$3:$X$1500, "&lt;="&amp;I$11,'InfoBase PGN 2024'!$P$3:$P$1500,$A31)</f>
        <v>0</v>
      </c>
      <c r="J31" s="75">
        <f>COUNTIFS('InfoBase PGN 2024'!$X$3:$X$1500, "&gt;"&amp;I$11, 'InfoBase PGN 2024'!$X$3:$X$1500, "&lt;="&amp;J$11,'InfoBase PGN 2024'!$P$3:$P$1500,$A31)</f>
        <v>0</v>
      </c>
      <c r="K31" s="75">
        <f>COUNTIFS('InfoBase PGN 2024'!$X$3:$X$1500, "&gt;"&amp;J$11, 'InfoBase PGN 2024'!$X$3:$X$1500, "&lt;="&amp;K$11,'InfoBase PGN 2024'!$P$3:$P$1500,$A31)</f>
        <v>0</v>
      </c>
      <c r="L31" s="75">
        <f>COUNTIFS('InfoBase PGN 2024'!$X$3:$X$1500, "&gt;"&amp;K$11, 'InfoBase PGN 2024'!$X$3:$X$1500, "&lt;="&amp;L$11,'InfoBase PGN 2024'!$P$3:$P$1500,$A31)</f>
        <v>0</v>
      </c>
      <c r="M31" s="75">
        <f>COUNTIFS('InfoBase PGN 2024'!$X$3:$X$1500, "&gt;"&amp;L$11, 'InfoBase PGN 2024'!$X$3:$X$1500, "&lt;="&amp;M$11,'InfoBase PGN 2024'!$P$3:$P$1500,$A31)</f>
        <v>0</v>
      </c>
      <c r="N31" s="75">
        <f>COUNTIFS('InfoBase PGN 2024'!$X$3:$X$1500, "&gt;"&amp;M$11, 'InfoBase PGN 2024'!$X$3:$X$1500, "&lt;="&amp;N$11,'InfoBase PGN 2024'!$P$3:$P$1500,$A31)</f>
        <v>0</v>
      </c>
      <c r="O31" s="75">
        <f>COUNTIFS('InfoBase PGN 2024'!$X$3:$X$1500, "&gt;"&amp;N$11, 'InfoBase PGN 2024'!$X$3:$X$1500, "&lt;="&amp;O$11,'InfoBase PGN 2024'!$P$3:$P$1500,$A31)</f>
        <v>0</v>
      </c>
      <c r="P31" s="75">
        <f>COUNTIFS('InfoBase PGN 2024'!$X$3:$X$1500, "&gt;"&amp;O$11, 'InfoBase PGN 2024'!$X$3:$X$1500, "&lt;="&amp;P$11,'InfoBase PGN 2024'!$P$3:$P$1500,$A31)</f>
        <v>0</v>
      </c>
      <c r="Q31" s="75">
        <f>COUNTIFS('InfoBase PGN 2024'!$X$3:$X$1500, "&gt;"&amp;P$11, 'InfoBase PGN 2024'!$X$3:$X$1500, "&lt;="&amp;Q$11,'InfoBase PGN 2024'!$P$3:$P$1500,$A31)</f>
        <v>0</v>
      </c>
      <c r="R31" s="75">
        <f>COUNTIFS('InfoBase PGN 2024'!$X$3:$X$1500, "&gt;"&amp;Q$11, 'InfoBase PGN 2024'!$X$3:$X$1500, "&lt;="&amp;R$11,'InfoBase PGN 2024'!$P$3:$P$1500,$A31)</f>
        <v>3</v>
      </c>
      <c r="S31" s="75">
        <f>COUNTIFS('InfoBase PGN 2024'!$X$3:$X$1500, "&gt;"&amp;R$11, 'InfoBase PGN 2024'!$X$3:$X$1500, "&lt;="&amp;S$11,'InfoBase PGN 2024'!$P$3:$P$1500,$A31)</f>
        <v>2</v>
      </c>
      <c r="T31" s="75">
        <f>COUNTIFS('InfoBase PGN 2024'!$X$3:$X$1500, "&gt;"&amp;S$11, 'InfoBase PGN 2024'!$X$3:$X$1500, "&lt;="&amp;T$11,'InfoBase PGN 2024'!$P$3:$P$1500,$A31)</f>
        <v>3</v>
      </c>
      <c r="U31" s="75">
        <f>COUNTIFS('InfoBase PGN 2024'!$X$3:$X$1500, "&gt;"&amp;T$11, 'InfoBase PGN 2024'!$X$3:$X$1500, "&lt;="&amp;U$11,'InfoBase PGN 2024'!$P$3:$P$1500,$A31)</f>
        <v>0</v>
      </c>
      <c r="V31" s="75">
        <f>COUNTIFS('InfoBase PGN 2024'!$X$3:$X$1500, "&gt;"&amp;U$11, 'InfoBase PGN 2024'!$X$3:$X$1500, "&lt;="&amp;V$11,'InfoBase PGN 2024'!$P$3:$P$1500,$A31)</f>
        <v>0</v>
      </c>
      <c r="W31" s="75">
        <f>COUNTIFS('InfoBase PGN 2024'!$X$3:$X$1500, "&gt;"&amp;V$11, 'InfoBase PGN 2024'!$X$3:$X$1500, "&lt;="&amp;W$11,'InfoBase PGN 2024'!$P$3:$P$1500,$A31)</f>
        <v>0</v>
      </c>
      <c r="X31" s="75">
        <f>COUNTIFS('InfoBase PGN 2024'!$X$3:$X$1500, "&gt;"&amp;W$11, 'InfoBase PGN 2024'!$X$3:$X$1500, "&lt;="&amp;X$11,'InfoBase PGN 2024'!$P$3:$P$1500,$A31)</f>
        <v>0</v>
      </c>
      <c r="Y31" s="75">
        <f>COUNTIFS('InfoBase PGN 2024'!$X$3:$X$1500, "&gt;"&amp;X$11, 'InfoBase PGN 2024'!$X$3:$X$1500, "&lt;="&amp;Y$11,'InfoBase PGN 2024'!$P$3:$P$1500,$A31)</f>
        <v>0</v>
      </c>
      <c r="Z31" s="75">
        <f>COUNTIFS('InfoBase PGN 2024'!$X$3:$X$1500, "&gt;"&amp;Y$11, 'InfoBase PGN 2024'!$X$3:$X$1500, "&lt;="&amp;Z$11,'InfoBase PGN 2024'!$P$3:$P$1500,$A31)</f>
        <v>0</v>
      </c>
      <c r="AA31" s="75">
        <f>COUNTIFS('InfoBase PGN 2024'!$X$3:$X$1500, "&gt;"&amp;Z$11, 'InfoBase PGN 2024'!$X$3:$X$1500, "&lt;="&amp;AA$11,'InfoBase PGN 2024'!$P$3:$P$1500,$A31)</f>
        <v>0</v>
      </c>
      <c r="AB31" s="75">
        <f>COUNTIFS('InfoBase PGN 2024'!$X$3:$X$1500, "&gt;"&amp;AA$11, 'InfoBase PGN 2024'!$X$3:$X$1500, "&lt;="&amp;AB$11,'InfoBase PGN 2024'!$P$3:$P$1500,$A31)</f>
        <v>0</v>
      </c>
      <c r="AC31" s="75">
        <f>COUNTIFS('InfoBase PGN 2024'!$X$3:$X$1500, "&gt;"&amp;AB$11, 'InfoBase PGN 2024'!$X$3:$X$1500, "&lt;="&amp;AC$11,'InfoBase PGN 2024'!$P$3:$P$1500,$A31)</f>
        <v>0</v>
      </c>
      <c r="AD31" s="75">
        <f>COUNTIFS('InfoBase PGN 2024'!$X$3:$X$1500, "&gt;"&amp;AC$11, 'InfoBase PGN 2024'!$X$3:$X$1500, "&lt;="&amp;AD$11,'InfoBase PGN 2024'!$P$3:$P$1500,$A31)</f>
        <v>0</v>
      </c>
      <c r="AE31" s="75">
        <f>COUNTIFS('InfoBase PGN 2024'!$X$3:$X$1500, "&gt;"&amp;AD$11, 'InfoBase PGN 2024'!$X$3:$X$1500, "&lt;="&amp;AE$11,'InfoBase PGN 2024'!$P$3:$P$1500,$A31)</f>
        <v>0</v>
      </c>
      <c r="AF31" s="75">
        <f>COUNTIFS('InfoBase PGN 2024'!$X$3:$X$1500, "&gt;"&amp;AE$11, 'InfoBase PGN 2024'!$X$3:$X$1500, "&lt;="&amp;AF$11,'InfoBase PGN 2024'!$P$3:$P$1500,$A31)</f>
        <v>0</v>
      </c>
      <c r="AG31" s="75">
        <f>COUNTIFS('InfoBase PGN 2024'!$X$3:$X$1500, "&gt;"&amp;AF$11, 'InfoBase PGN 2024'!$X$3:$X$1500, "&lt;="&amp;AG$11,'InfoBase PGN 2024'!$P$3:$P$1500,$A31)</f>
        <v>0</v>
      </c>
      <c r="AH31" s="75">
        <f>COUNTIFS('InfoBase PGN 2024'!$X$3:$X$1500, "&gt;"&amp;AG$11, 'InfoBase PGN 2024'!$X$3:$X$1500, "&lt;="&amp;AH$11,'InfoBase PGN 2024'!$P$3:$P$1500,$A31)</f>
        <v>0</v>
      </c>
      <c r="AI31" s="75">
        <f>COUNTIFS('InfoBase PGN 2024'!$X$3:$X$1500, "&gt;"&amp;AH$11, 'InfoBase PGN 2024'!$X$3:$X$1500, "&lt;="&amp;AI$11,'InfoBase PGN 2024'!$P$3:$P$1500,$A31)</f>
        <v>0</v>
      </c>
      <c r="AJ31" s="75">
        <f>COUNTIFS('InfoBase PGN 2024'!$X$3:$X$1500, "&gt;"&amp;AI$11, 'InfoBase PGN 2024'!$X$3:$X$1500, "&lt;="&amp;AJ$11,'InfoBase PGN 2024'!$P$3:$P$1500,$A31)</f>
        <v>0</v>
      </c>
      <c r="AK31" s="75">
        <f>COUNTIFS('InfoBase PGN 2024'!$X$3:$X$1500, "&gt;"&amp;AJ$11, 'InfoBase PGN 2024'!$X$3:$X$1500, "&lt;="&amp;AK$11,'InfoBase PGN 2024'!$P$3:$P$1500,$A31)</f>
        <v>0</v>
      </c>
      <c r="AL31" s="32">
        <f t="shared" ca="1" si="2"/>
        <v>5</v>
      </c>
      <c r="AM31" s="215">
        <f t="shared" ref="AM31" ca="1" si="20">IFERROR(AL32/AL31,"")</f>
        <v>1</v>
      </c>
      <c r="AN31" s="32">
        <f t="shared" si="4"/>
        <v>8</v>
      </c>
      <c r="AO31" s="215">
        <f t="shared" ref="AO31" si="21">IFERROR(AN32/AN31,"")</f>
        <v>0.625</v>
      </c>
    </row>
    <row r="32" spans="1:41">
      <c r="A32" s="213"/>
      <c r="B32" s="229"/>
      <c r="C32" s="217"/>
      <c r="D32" s="217"/>
      <c r="E32" s="74" t="s">
        <v>1</v>
      </c>
      <c r="F32" s="75"/>
      <c r="G32" s="75">
        <f>COUNTIFS('InfoBase PGN 2024'!$Z$3:$Z$1500, "&gt;"&amp;F$11, 'InfoBase PGN 2024'!$Z$3:$Z$1500, "&lt;="&amp;G$11,'InfoBase PGN 2024'!$P$3:$P$1500,$A31)</f>
        <v>0</v>
      </c>
      <c r="H32" s="75">
        <f>COUNTIFS('InfoBase PGN 2024'!$Z$3:$Z$1500, "&gt;"&amp;G$11, 'InfoBase PGN 2024'!$Z$3:$Z$1500, "&lt;="&amp;H$11,'InfoBase PGN 2024'!$P$3:$P$1500,$A31)</f>
        <v>0</v>
      </c>
      <c r="I32" s="75">
        <f>COUNTIFS('InfoBase PGN 2024'!$Z$3:$Z$1500, "&gt;"&amp;H$11, 'InfoBase PGN 2024'!$Z$3:$Z$1500, "&lt;="&amp;I$11,'InfoBase PGN 2024'!$P$3:$P$1500,$A31)</f>
        <v>0</v>
      </c>
      <c r="J32" s="75">
        <f>COUNTIFS('InfoBase PGN 2024'!$Z$3:$Z$1500, "&gt;"&amp;I$11, 'InfoBase PGN 2024'!$Z$3:$Z$1500, "&lt;="&amp;J$11,'InfoBase PGN 2024'!$P$3:$P$1500,$A31)</f>
        <v>0</v>
      </c>
      <c r="K32" s="75">
        <f>COUNTIFS('InfoBase PGN 2024'!$Z$3:$Z$1500, "&gt;"&amp;J$11, 'InfoBase PGN 2024'!$Z$3:$Z$1500, "&lt;="&amp;K$11,'InfoBase PGN 2024'!$P$3:$P$1500,$A31)</f>
        <v>0</v>
      </c>
      <c r="L32" s="75">
        <f>COUNTIFS('InfoBase PGN 2024'!$Z$3:$Z$1500, "&gt;"&amp;K$11, 'InfoBase PGN 2024'!$Z$3:$Z$1500, "&lt;="&amp;L$11,'InfoBase PGN 2024'!$P$3:$P$1500,$A31)</f>
        <v>0</v>
      </c>
      <c r="M32" s="75">
        <f>COUNTIFS('InfoBase PGN 2024'!$Z$3:$Z$1500, "&gt;"&amp;L$11, 'InfoBase PGN 2024'!$Z$3:$Z$1500, "&lt;="&amp;M$11,'InfoBase PGN 2024'!$P$3:$P$1500,$A31)</f>
        <v>0</v>
      </c>
      <c r="N32" s="75">
        <f>COUNTIFS('InfoBase PGN 2024'!$Z$3:$Z$1500, "&gt;"&amp;M$11, 'InfoBase PGN 2024'!$Z$3:$Z$1500, "&lt;="&amp;N$11,'InfoBase PGN 2024'!$P$3:$P$1500,$A31)</f>
        <v>0</v>
      </c>
      <c r="O32" s="75">
        <f>COUNTIFS('InfoBase PGN 2024'!$Z$3:$Z$1500, "&gt;"&amp;N$11, 'InfoBase PGN 2024'!$Z$3:$Z$1500, "&lt;="&amp;O$11,'InfoBase PGN 2024'!$P$3:$P$1500,$A31)</f>
        <v>0</v>
      </c>
      <c r="P32" s="75">
        <f>COUNTIFS('InfoBase PGN 2024'!$Z$3:$Z$1500, "&gt;"&amp;O$11, 'InfoBase PGN 2024'!$Z$3:$Z$1500, "&lt;="&amp;P$11,'InfoBase PGN 2024'!$P$3:$P$1500,$A31)</f>
        <v>0</v>
      </c>
      <c r="Q32" s="75">
        <f>COUNTIFS('InfoBase PGN 2024'!$Z$3:$Z$1500, "&gt;"&amp;P$11, 'InfoBase PGN 2024'!$Z$3:$Z$1500, "&lt;="&amp;Q$11,'InfoBase PGN 2024'!$P$3:$P$1500,$A31)</f>
        <v>0</v>
      </c>
      <c r="R32" s="75">
        <f>COUNTIFS('InfoBase PGN 2024'!$Z$3:$Z$1500, "&gt;"&amp;Q$11, 'InfoBase PGN 2024'!$Z$3:$Z$1500, "&lt;="&amp;R$11,'InfoBase PGN 2024'!$P$3:$P$1500,$A31)</f>
        <v>1</v>
      </c>
      <c r="S32" s="75">
        <f>COUNTIFS('InfoBase PGN 2024'!$Z$3:$Z$1500, "&gt;"&amp;R$11, 'InfoBase PGN 2024'!$Z$3:$Z$1500, "&lt;="&amp;S$11,'InfoBase PGN 2024'!$P$3:$P$1500,$A31)</f>
        <v>4</v>
      </c>
      <c r="T32" s="75">
        <f>COUNTIFS('InfoBase PGN 2024'!$Z$3:$Z$1500, "&gt;"&amp;S$11, 'InfoBase PGN 2024'!$Z$3:$Z$1500, "&lt;="&amp;T$11,'InfoBase PGN 2024'!$P$3:$P$1500,$A31)</f>
        <v>0</v>
      </c>
      <c r="U32" s="75">
        <f>COUNTIFS('InfoBase PGN 2024'!$Z$3:$Z$1500, "&gt;"&amp;T$11, 'InfoBase PGN 2024'!$Z$3:$Z$1500, "&lt;="&amp;U$11,'InfoBase PGN 2024'!$P$3:$P$1500,$A31)</f>
        <v>0</v>
      </c>
      <c r="V32" s="75">
        <f>COUNTIFS('InfoBase PGN 2024'!$Z$3:$Z$1500, "&gt;"&amp;U$11, 'InfoBase PGN 2024'!$Z$3:$Z$1500, "&lt;="&amp;V$11,'InfoBase PGN 2024'!$P$3:$P$1500,$A31)</f>
        <v>0</v>
      </c>
      <c r="W32" s="75">
        <f>COUNTIFS('InfoBase PGN 2024'!$Z$3:$Z$1500, "&gt;"&amp;V$11, 'InfoBase PGN 2024'!$Z$3:$Z$1500, "&lt;="&amp;W$11,'InfoBase PGN 2024'!$P$3:$P$1500,$A31)</f>
        <v>0</v>
      </c>
      <c r="X32" s="75">
        <f>COUNTIFS('InfoBase PGN 2024'!$Z$3:$Z$1500, "&gt;"&amp;W$11, 'InfoBase PGN 2024'!$Z$3:$Z$1500, "&lt;="&amp;X$11,'InfoBase PGN 2024'!$P$3:$P$1500,$A31)</f>
        <v>0</v>
      </c>
      <c r="Y32" s="75">
        <f>COUNTIFS('InfoBase PGN 2024'!$Z$3:$Z$1500, "&gt;"&amp;X$11, 'InfoBase PGN 2024'!$Z$3:$Z$1500, "&lt;="&amp;Y$11,'InfoBase PGN 2024'!$P$3:$P$1500,$A31)</f>
        <v>0</v>
      </c>
      <c r="Z32" s="75">
        <f>COUNTIFS('InfoBase PGN 2024'!$Z$3:$Z$1500, "&gt;"&amp;Y$11, 'InfoBase PGN 2024'!$Z$3:$Z$1500, "&lt;="&amp;Z$11,'InfoBase PGN 2024'!$P$3:$P$1500,$A31)</f>
        <v>0</v>
      </c>
      <c r="AA32" s="75">
        <f>COUNTIFS('InfoBase PGN 2024'!$Z$3:$Z$1500, "&gt;"&amp;Z$11, 'InfoBase PGN 2024'!$Z$3:$Z$1500, "&lt;="&amp;AA$11,'InfoBase PGN 2024'!$P$3:$P$1500,$A31)</f>
        <v>0</v>
      </c>
      <c r="AB32" s="75">
        <f>COUNTIFS('InfoBase PGN 2024'!$Z$3:$Z$1500, "&gt;"&amp;AA$11, 'InfoBase PGN 2024'!$Z$3:$Z$1500, "&lt;="&amp;AB$11,'InfoBase PGN 2024'!$P$3:$P$1500,$A31)</f>
        <v>0</v>
      </c>
      <c r="AC32" s="75">
        <f>COUNTIFS('InfoBase PGN 2024'!$Z$3:$Z$1500, "&gt;"&amp;AB$11, 'InfoBase PGN 2024'!$Z$3:$Z$1500, "&lt;="&amp;AC$11,'InfoBase PGN 2024'!$P$3:$P$1500,$A31)</f>
        <v>0</v>
      </c>
      <c r="AD32" s="75">
        <f>COUNTIFS('InfoBase PGN 2024'!$Z$3:$Z$1500, "&gt;"&amp;AC$11, 'InfoBase PGN 2024'!$Z$3:$Z$1500, "&lt;="&amp;AD$11,'InfoBase PGN 2024'!$P$3:$P$1500,$A31)</f>
        <v>0</v>
      </c>
      <c r="AE32" s="75">
        <f>COUNTIFS('InfoBase PGN 2024'!$Z$3:$Z$1500, "&gt;"&amp;AD$11, 'InfoBase PGN 2024'!$Z$3:$Z$1500, "&lt;="&amp;AE$11,'InfoBase PGN 2024'!$P$3:$P$1500,$A31)</f>
        <v>0</v>
      </c>
      <c r="AF32" s="75">
        <f>COUNTIFS('InfoBase PGN 2024'!$Z$3:$Z$1500, "&gt;"&amp;AE$11, 'InfoBase PGN 2024'!$Z$3:$Z$1500, "&lt;="&amp;AF$11,'InfoBase PGN 2024'!$P$3:$P$1500,$A31)</f>
        <v>0</v>
      </c>
      <c r="AG32" s="75">
        <f>COUNTIFS('InfoBase PGN 2024'!$Z$3:$Z$1500, "&gt;"&amp;AF$11, 'InfoBase PGN 2024'!$Z$3:$Z$1500, "&lt;="&amp;AG$11,'InfoBase PGN 2024'!$P$3:$P$1500,$A31)</f>
        <v>0</v>
      </c>
      <c r="AH32" s="75">
        <f>COUNTIFS('InfoBase PGN 2024'!$Z$3:$Z$1500, "&gt;"&amp;AG$11, 'InfoBase PGN 2024'!$Z$3:$Z$1500, "&lt;="&amp;AH$11,'InfoBase PGN 2024'!$P$3:$P$1500,$A31)</f>
        <v>0</v>
      </c>
      <c r="AI32" s="75">
        <f>COUNTIFS('InfoBase PGN 2024'!$Z$3:$Z$1500, "&gt;"&amp;AH$11, 'InfoBase PGN 2024'!$Z$3:$Z$1500, "&lt;="&amp;AI$11,'InfoBase PGN 2024'!$P$3:$P$1500,$A31)</f>
        <v>0</v>
      </c>
      <c r="AJ32" s="75">
        <f>COUNTIFS('InfoBase PGN 2024'!$Z$3:$Z$1500, "&gt;"&amp;AI$11, 'InfoBase PGN 2024'!$Z$3:$Z$1500, "&lt;="&amp;AJ$11,'InfoBase PGN 2024'!$P$3:$P$1500,$A31)</f>
        <v>0</v>
      </c>
      <c r="AK32" s="75">
        <f>COUNTIFS('InfoBase PGN 2024'!$Z$3:$Z$1500, "&gt;"&amp;AJ$11, 'InfoBase PGN 2024'!$Z$3:$Z$1500, "&lt;="&amp;AK$11,'InfoBase PGN 2024'!$P$3:$P$1500,$A31)</f>
        <v>0</v>
      </c>
      <c r="AL32" s="32">
        <f t="shared" ca="1" si="2"/>
        <v>5</v>
      </c>
      <c r="AM32" s="215"/>
      <c r="AN32" s="32">
        <f t="shared" si="4"/>
        <v>5</v>
      </c>
      <c r="AO32" s="215"/>
    </row>
    <row r="33" spans="1:41">
      <c r="A33" s="211" t="s">
        <v>59</v>
      </c>
      <c r="B33" s="229"/>
      <c r="C33" s="216" t="str">
        <f>_xlfn.XLOOKUP($A33,Distribución!$A:$A,Distribución!$B:$B)</f>
        <v>German Rodríguez Luna</v>
      </c>
      <c r="D33" s="216" t="str">
        <f>_xlfn.XLOOKUP($A33,Distribución!$A:$A,Distribución!$C:$C)</f>
        <v xml:space="preserve"> </v>
      </c>
      <c r="E33" s="73" t="s">
        <v>3663</v>
      </c>
      <c r="F33" s="75"/>
      <c r="G33" s="75">
        <f>COUNTIFS('InfoBase PGN 2024'!$X$3:$X$1500, "&gt;"&amp;F$11, 'InfoBase PGN 2024'!$X$3:$X$1500, "&lt;="&amp;G$11,'InfoBase PGN 2024'!$P$3:$P$1500,$A33)</f>
        <v>0</v>
      </c>
      <c r="H33" s="75">
        <f>COUNTIFS('InfoBase PGN 2024'!$X$3:$X$1500, "&gt;"&amp;G$11, 'InfoBase PGN 2024'!$X$3:$X$1500, "&lt;="&amp;H$11,'InfoBase PGN 2024'!$P$3:$P$1500,$A33)</f>
        <v>0</v>
      </c>
      <c r="I33" s="75">
        <f>COUNTIFS('InfoBase PGN 2024'!$X$3:$X$1500, "&gt;"&amp;H$11, 'InfoBase PGN 2024'!$X$3:$X$1500, "&lt;="&amp;I$11,'InfoBase PGN 2024'!$P$3:$P$1500,$A33)</f>
        <v>0</v>
      </c>
      <c r="J33" s="75">
        <f>COUNTIFS('InfoBase PGN 2024'!$X$3:$X$1500, "&gt;"&amp;I$11, 'InfoBase PGN 2024'!$X$3:$X$1500, "&lt;="&amp;J$11,'InfoBase PGN 2024'!$P$3:$P$1500,$A33)</f>
        <v>0</v>
      </c>
      <c r="K33" s="75">
        <f>COUNTIFS('InfoBase PGN 2024'!$X$3:$X$1500, "&gt;"&amp;J$11, 'InfoBase PGN 2024'!$X$3:$X$1500, "&lt;="&amp;K$11,'InfoBase PGN 2024'!$P$3:$P$1500,$A33)</f>
        <v>0</v>
      </c>
      <c r="L33" s="75">
        <f>COUNTIFS('InfoBase PGN 2024'!$X$3:$X$1500, "&gt;"&amp;K$11, 'InfoBase PGN 2024'!$X$3:$X$1500, "&lt;="&amp;L$11,'InfoBase PGN 2024'!$P$3:$P$1500,$A33)</f>
        <v>0</v>
      </c>
      <c r="M33" s="75">
        <f>COUNTIFS('InfoBase PGN 2024'!$X$3:$X$1500, "&gt;"&amp;L$11, 'InfoBase PGN 2024'!$X$3:$X$1500, "&lt;="&amp;M$11,'InfoBase PGN 2024'!$P$3:$P$1500,$A33)</f>
        <v>0</v>
      </c>
      <c r="N33" s="75">
        <f>COUNTIFS('InfoBase PGN 2024'!$X$3:$X$1500, "&gt;"&amp;M$11, 'InfoBase PGN 2024'!$X$3:$X$1500, "&lt;="&amp;N$11,'InfoBase PGN 2024'!$P$3:$P$1500,$A33)</f>
        <v>0</v>
      </c>
      <c r="O33" s="75">
        <f>COUNTIFS('InfoBase PGN 2024'!$X$3:$X$1500, "&gt;"&amp;N$11, 'InfoBase PGN 2024'!$X$3:$X$1500, "&lt;="&amp;O$11,'InfoBase PGN 2024'!$P$3:$P$1500,$A33)</f>
        <v>0</v>
      </c>
      <c r="P33" s="75">
        <f>COUNTIFS('InfoBase PGN 2024'!$X$3:$X$1500, "&gt;"&amp;O$11, 'InfoBase PGN 2024'!$X$3:$X$1500, "&lt;="&amp;P$11,'InfoBase PGN 2024'!$P$3:$P$1500,$A33)</f>
        <v>0</v>
      </c>
      <c r="Q33" s="75">
        <f>COUNTIFS('InfoBase PGN 2024'!$X$3:$X$1500, "&gt;"&amp;P$11, 'InfoBase PGN 2024'!$X$3:$X$1500, "&lt;="&amp;Q$11,'InfoBase PGN 2024'!$P$3:$P$1500,$A33)</f>
        <v>0</v>
      </c>
      <c r="R33" s="75">
        <f>COUNTIFS('InfoBase PGN 2024'!$X$3:$X$1500, "&gt;"&amp;Q$11, 'InfoBase PGN 2024'!$X$3:$X$1500, "&lt;="&amp;R$11,'InfoBase PGN 2024'!$P$3:$P$1500,$A33)</f>
        <v>3</v>
      </c>
      <c r="S33" s="75">
        <f>COUNTIFS('InfoBase PGN 2024'!$X$3:$X$1500, "&gt;"&amp;R$11, 'InfoBase PGN 2024'!$X$3:$X$1500, "&lt;="&amp;S$11,'InfoBase PGN 2024'!$P$3:$P$1500,$A33)</f>
        <v>2</v>
      </c>
      <c r="T33" s="75">
        <f>COUNTIFS('InfoBase PGN 2024'!$X$3:$X$1500, "&gt;"&amp;S$11, 'InfoBase PGN 2024'!$X$3:$X$1500, "&lt;="&amp;T$11,'InfoBase PGN 2024'!$P$3:$P$1500,$A33)</f>
        <v>3</v>
      </c>
      <c r="U33" s="75">
        <f>COUNTIFS('InfoBase PGN 2024'!$X$3:$X$1500, "&gt;"&amp;T$11, 'InfoBase PGN 2024'!$X$3:$X$1500, "&lt;="&amp;U$11,'InfoBase PGN 2024'!$P$3:$P$1500,$A33)</f>
        <v>0</v>
      </c>
      <c r="V33" s="75">
        <f>COUNTIFS('InfoBase PGN 2024'!$X$3:$X$1500, "&gt;"&amp;U$11, 'InfoBase PGN 2024'!$X$3:$X$1500, "&lt;="&amp;V$11,'InfoBase PGN 2024'!$P$3:$P$1500,$A33)</f>
        <v>0</v>
      </c>
      <c r="W33" s="75">
        <f>COUNTIFS('InfoBase PGN 2024'!$X$3:$X$1500, "&gt;"&amp;V$11, 'InfoBase PGN 2024'!$X$3:$X$1500, "&lt;="&amp;W$11,'InfoBase PGN 2024'!$P$3:$P$1500,$A33)</f>
        <v>0</v>
      </c>
      <c r="X33" s="75">
        <f>COUNTIFS('InfoBase PGN 2024'!$X$3:$X$1500, "&gt;"&amp;W$11, 'InfoBase PGN 2024'!$X$3:$X$1500, "&lt;="&amp;X$11,'InfoBase PGN 2024'!$P$3:$P$1500,$A33)</f>
        <v>0</v>
      </c>
      <c r="Y33" s="75">
        <f>COUNTIFS('InfoBase PGN 2024'!$X$3:$X$1500, "&gt;"&amp;X$11, 'InfoBase PGN 2024'!$X$3:$X$1500, "&lt;="&amp;Y$11,'InfoBase PGN 2024'!$P$3:$P$1500,$A33)</f>
        <v>0</v>
      </c>
      <c r="Z33" s="75">
        <f>COUNTIFS('InfoBase PGN 2024'!$X$3:$X$1500, "&gt;"&amp;Y$11, 'InfoBase PGN 2024'!$X$3:$X$1500, "&lt;="&amp;Z$11,'InfoBase PGN 2024'!$P$3:$P$1500,$A33)</f>
        <v>0</v>
      </c>
      <c r="AA33" s="75">
        <f>COUNTIFS('InfoBase PGN 2024'!$X$3:$X$1500, "&gt;"&amp;Z$11, 'InfoBase PGN 2024'!$X$3:$X$1500, "&lt;="&amp;AA$11,'InfoBase PGN 2024'!$P$3:$P$1500,$A33)</f>
        <v>0</v>
      </c>
      <c r="AB33" s="75">
        <f>COUNTIFS('InfoBase PGN 2024'!$X$3:$X$1500, "&gt;"&amp;AA$11, 'InfoBase PGN 2024'!$X$3:$X$1500, "&lt;="&amp;AB$11,'InfoBase PGN 2024'!$P$3:$P$1500,$A33)</f>
        <v>0</v>
      </c>
      <c r="AC33" s="75">
        <f>COUNTIFS('InfoBase PGN 2024'!$X$3:$X$1500, "&gt;"&amp;AB$11, 'InfoBase PGN 2024'!$X$3:$X$1500, "&lt;="&amp;AC$11,'InfoBase PGN 2024'!$P$3:$P$1500,$A33)</f>
        <v>0</v>
      </c>
      <c r="AD33" s="75">
        <f>COUNTIFS('InfoBase PGN 2024'!$X$3:$X$1500, "&gt;"&amp;AC$11, 'InfoBase PGN 2024'!$X$3:$X$1500, "&lt;="&amp;AD$11,'InfoBase PGN 2024'!$P$3:$P$1500,$A33)</f>
        <v>0</v>
      </c>
      <c r="AE33" s="75">
        <f>COUNTIFS('InfoBase PGN 2024'!$X$3:$X$1500, "&gt;"&amp;AD$11, 'InfoBase PGN 2024'!$X$3:$X$1500, "&lt;="&amp;AE$11,'InfoBase PGN 2024'!$P$3:$P$1500,$A33)</f>
        <v>0</v>
      </c>
      <c r="AF33" s="75">
        <f>COUNTIFS('InfoBase PGN 2024'!$X$3:$X$1500, "&gt;"&amp;AE$11, 'InfoBase PGN 2024'!$X$3:$X$1500, "&lt;="&amp;AF$11,'InfoBase PGN 2024'!$P$3:$P$1500,$A33)</f>
        <v>0</v>
      </c>
      <c r="AG33" s="75">
        <f>COUNTIFS('InfoBase PGN 2024'!$X$3:$X$1500, "&gt;"&amp;AF$11, 'InfoBase PGN 2024'!$X$3:$X$1500, "&lt;="&amp;AG$11,'InfoBase PGN 2024'!$P$3:$P$1500,$A33)</f>
        <v>0</v>
      </c>
      <c r="AH33" s="75">
        <f>COUNTIFS('InfoBase PGN 2024'!$X$3:$X$1500, "&gt;"&amp;AG$11, 'InfoBase PGN 2024'!$X$3:$X$1500, "&lt;="&amp;AH$11,'InfoBase PGN 2024'!$P$3:$P$1500,$A33)</f>
        <v>0</v>
      </c>
      <c r="AI33" s="75">
        <f>COUNTIFS('InfoBase PGN 2024'!$X$3:$X$1500, "&gt;"&amp;AH$11, 'InfoBase PGN 2024'!$X$3:$X$1500, "&lt;="&amp;AI$11,'InfoBase PGN 2024'!$P$3:$P$1500,$A33)</f>
        <v>0</v>
      </c>
      <c r="AJ33" s="75">
        <f>COUNTIFS('InfoBase PGN 2024'!$X$3:$X$1500, "&gt;"&amp;AI$11, 'InfoBase PGN 2024'!$X$3:$X$1500, "&lt;="&amp;AJ$11,'InfoBase PGN 2024'!$P$3:$P$1500,$A33)</f>
        <v>0</v>
      </c>
      <c r="AK33" s="75">
        <f>COUNTIFS('InfoBase PGN 2024'!$X$3:$X$1500, "&gt;"&amp;AJ$11, 'InfoBase PGN 2024'!$X$3:$X$1500, "&lt;="&amp;AK$11,'InfoBase PGN 2024'!$P$3:$P$1500,$A33)</f>
        <v>0</v>
      </c>
      <c r="AL33" s="32">
        <f t="shared" ca="1" si="2"/>
        <v>5</v>
      </c>
      <c r="AM33" s="215">
        <f t="shared" ref="AM33" ca="1" si="22">IFERROR(AL34/AL33,"")</f>
        <v>0.8</v>
      </c>
      <c r="AN33" s="32">
        <f t="shared" si="4"/>
        <v>8</v>
      </c>
      <c r="AO33" s="215">
        <f t="shared" ref="AO33" si="23">IFERROR(AN34/AN33,"")</f>
        <v>0.625</v>
      </c>
    </row>
    <row r="34" spans="1:41">
      <c r="A34" s="213"/>
      <c r="B34" s="229"/>
      <c r="C34" s="217"/>
      <c r="D34" s="217"/>
      <c r="E34" s="74" t="s">
        <v>1</v>
      </c>
      <c r="F34" s="75"/>
      <c r="G34" s="75">
        <f>COUNTIFS('InfoBase PGN 2024'!$Z$3:$Z$1500, "&gt;"&amp;F$11, 'InfoBase PGN 2024'!$Z$3:$Z$1500, "&lt;="&amp;G$11,'InfoBase PGN 2024'!$P$3:$P$1500,$A33)</f>
        <v>0</v>
      </c>
      <c r="H34" s="75">
        <f>COUNTIFS('InfoBase PGN 2024'!$Z$3:$Z$1500, "&gt;"&amp;G$11, 'InfoBase PGN 2024'!$Z$3:$Z$1500, "&lt;="&amp;H$11,'InfoBase PGN 2024'!$P$3:$P$1500,$A33)</f>
        <v>0</v>
      </c>
      <c r="I34" s="75">
        <f>COUNTIFS('InfoBase PGN 2024'!$Z$3:$Z$1500, "&gt;"&amp;H$11, 'InfoBase PGN 2024'!$Z$3:$Z$1500, "&lt;="&amp;I$11,'InfoBase PGN 2024'!$P$3:$P$1500,$A33)</f>
        <v>0</v>
      </c>
      <c r="J34" s="75">
        <f>COUNTIFS('InfoBase PGN 2024'!$Z$3:$Z$1500, "&gt;"&amp;I$11, 'InfoBase PGN 2024'!$Z$3:$Z$1500, "&lt;="&amp;J$11,'InfoBase PGN 2024'!$P$3:$P$1500,$A33)</f>
        <v>0</v>
      </c>
      <c r="K34" s="75">
        <f>COUNTIFS('InfoBase PGN 2024'!$Z$3:$Z$1500, "&gt;"&amp;J$11, 'InfoBase PGN 2024'!$Z$3:$Z$1500, "&lt;="&amp;K$11,'InfoBase PGN 2024'!$P$3:$P$1500,$A33)</f>
        <v>0</v>
      </c>
      <c r="L34" s="75">
        <f>COUNTIFS('InfoBase PGN 2024'!$Z$3:$Z$1500, "&gt;"&amp;K$11, 'InfoBase PGN 2024'!$Z$3:$Z$1500, "&lt;="&amp;L$11,'InfoBase PGN 2024'!$P$3:$P$1500,$A33)</f>
        <v>0</v>
      </c>
      <c r="M34" s="75">
        <f>COUNTIFS('InfoBase PGN 2024'!$Z$3:$Z$1500, "&gt;"&amp;L$11, 'InfoBase PGN 2024'!$Z$3:$Z$1500, "&lt;="&amp;M$11,'InfoBase PGN 2024'!$P$3:$P$1500,$A33)</f>
        <v>0</v>
      </c>
      <c r="N34" s="75">
        <f>COUNTIFS('InfoBase PGN 2024'!$Z$3:$Z$1500, "&gt;"&amp;M$11, 'InfoBase PGN 2024'!$Z$3:$Z$1500, "&lt;="&amp;N$11,'InfoBase PGN 2024'!$P$3:$P$1500,$A33)</f>
        <v>0</v>
      </c>
      <c r="O34" s="75">
        <f>COUNTIFS('InfoBase PGN 2024'!$Z$3:$Z$1500, "&gt;"&amp;N$11, 'InfoBase PGN 2024'!$Z$3:$Z$1500, "&lt;="&amp;O$11,'InfoBase PGN 2024'!$P$3:$P$1500,$A33)</f>
        <v>0</v>
      </c>
      <c r="P34" s="75">
        <f>COUNTIFS('InfoBase PGN 2024'!$Z$3:$Z$1500, "&gt;"&amp;O$11, 'InfoBase PGN 2024'!$Z$3:$Z$1500, "&lt;="&amp;P$11,'InfoBase PGN 2024'!$P$3:$P$1500,$A33)</f>
        <v>0</v>
      </c>
      <c r="Q34" s="75">
        <f>COUNTIFS('InfoBase PGN 2024'!$Z$3:$Z$1500, "&gt;"&amp;P$11, 'InfoBase PGN 2024'!$Z$3:$Z$1500, "&lt;="&amp;Q$11,'InfoBase PGN 2024'!$P$3:$P$1500,$A33)</f>
        <v>0</v>
      </c>
      <c r="R34" s="75">
        <f>COUNTIFS('InfoBase PGN 2024'!$Z$3:$Z$1500, "&gt;"&amp;Q$11, 'InfoBase PGN 2024'!$Z$3:$Z$1500, "&lt;="&amp;R$11,'InfoBase PGN 2024'!$P$3:$P$1500,$A33)</f>
        <v>0</v>
      </c>
      <c r="S34" s="75">
        <f>COUNTIFS('InfoBase PGN 2024'!$Z$3:$Z$1500, "&gt;"&amp;R$11, 'InfoBase PGN 2024'!$Z$3:$Z$1500, "&lt;="&amp;S$11,'InfoBase PGN 2024'!$P$3:$P$1500,$A33)</f>
        <v>4</v>
      </c>
      <c r="T34" s="75">
        <f>COUNTIFS('InfoBase PGN 2024'!$Z$3:$Z$1500, "&gt;"&amp;S$11, 'InfoBase PGN 2024'!$Z$3:$Z$1500, "&lt;="&amp;T$11,'InfoBase PGN 2024'!$P$3:$P$1500,$A33)</f>
        <v>1</v>
      </c>
      <c r="U34" s="75">
        <f>COUNTIFS('InfoBase PGN 2024'!$Z$3:$Z$1500, "&gt;"&amp;T$11, 'InfoBase PGN 2024'!$Z$3:$Z$1500, "&lt;="&amp;U$11,'InfoBase PGN 2024'!$P$3:$P$1500,$A33)</f>
        <v>0</v>
      </c>
      <c r="V34" s="75">
        <f>COUNTIFS('InfoBase PGN 2024'!$Z$3:$Z$1500, "&gt;"&amp;U$11, 'InfoBase PGN 2024'!$Z$3:$Z$1500, "&lt;="&amp;V$11,'InfoBase PGN 2024'!$P$3:$P$1500,$A33)</f>
        <v>0</v>
      </c>
      <c r="W34" s="75">
        <f>COUNTIFS('InfoBase PGN 2024'!$Z$3:$Z$1500, "&gt;"&amp;V$11, 'InfoBase PGN 2024'!$Z$3:$Z$1500, "&lt;="&amp;W$11,'InfoBase PGN 2024'!$P$3:$P$1500,$A33)</f>
        <v>0</v>
      </c>
      <c r="X34" s="75">
        <f>COUNTIFS('InfoBase PGN 2024'!$Z$3:$Z$1500, "&gt;"&amp;W$11, 'InfoBase PGN 2024'!$Z$3:$Z$1500, "&lt;="&amp;X$11,'InfoBase PGN 2024'!$P$3:$P$1500,$A33)</f>
        <v>0</v>
      </c>
      <c r="Y34" s="75">
        <f>COUNTIFS('InfoBase PGN 2024'!$Z$3:$Z$1500, "&gt;"&amp;X$11, 'InfoBase PGN 2024'!$Z$3:$Z$1500, "&lt;="&amp;Y$11,'InfoBase PGN 2024'!$P$3:$P$1500,$A33)</f>
        <v>0</v>
      </c>
      <c r="Z34" s="75">
        <f>COUNTIFS('InfoBase PGN 2024'!$Z$3:$Z$1500, "&gt;"&amp;Y$11, 'InfoBase PGN 2024'!$Z$3:$Z$1500, "&lt;="&amp;Z$11,'InfoBase PGN 2024'!$P$3:$P$1500,$A33)</f>
        <v>0</v>
      </c>
      <c r="AA34" s="75">
        <f>COUNTIFS('InfoBase PGN 2024'!$Z$3:$Z$1500, "&gt;"&amp;Z$11, 'InfoBase PGN 2024'!$Z$3:$Z$1500, "&lt;="&amp;AA$11,'InfoBase PGN 2024'!$P$3:$P$1500,$A33)</f>
        <v>0</v>
      </c>
      <c r="AB34" s="75">
        <f>COUNTIFS('InfoBase PGN 2024'!$Z$3:$Z$1500, "&gt;"&amp;AA$11, 'InfoBase PGN 2024'!$Z$3:$Z$1500, "&lt;="&amp;AB$11,'InfoBase PGN 2024'!$P$3:$P$1500,$A33)</f>
        <v>0</v>
      </c>
      <c r="AC34" s="75">
        <f>COUNTIFS('InfoBase PGN 2024'!$Z$3:$Z$1500, "&gt;"&amp;AB$11, 'InfoBase PGN 2024'!$Z$3:$Z$1500, "&lt;="&amp;AC$11,'InfoBase PGN 2024'!$P$3:$P$1500,$A33)</f>
        <v>0</v>
      </c>
      <c r="AD34" s="75">
        <f>COUNTIFS('InfoBase PGN 2024'!$Z$3:$Z$1500, "&gt;"&amp;AC$11, 'InfoBase PGN 2024'!$Z$3:$Z$1500, "&lt;="&amp;AD$11,'InfoBase PGN 2024'!$P$3:$P$1500,$A33)</f>
        <v>0</v>
      </c>
      <c r="AE34" s="75">
        <f>COUNTIFS('InfoBase PGN 2024'!$Z$3:$Z$1500, "&gt;"&amp;AD$11, 'InfoBase PGN 2024'!$Z$3:$Z$1500, "&lt;="&amp;AE$11,'InfoBase PGN 2024'!$P$3:$P$1500,$A33)</f>
        <v>0</v>
      </c>
      <c r="AF34" s="75">
        <f>COUNTIFS('InfoBase PGN 2024'!$Z$3:$Z$1500, "&gt;"&amp;AE$11, 'InfoBase PGN 2024'!$Z$3:$Z$1500, "&lt;="&amp;AF$11,'InfoBase PGN 2024'!$P$3:$P$1500,$A33)</f>
        <v>0</v>
      </c>
      <c r="AG34" s="75">
        <f>COUNTIFS('InfoBase PGN 2024'!$Z$3:$Z$1500, "&gt;"&amp;AF$11, 'InfoBase PGN 2024'!$Z$3:$Z$1500, "&lt;="&amp;AG$11,'InfoBase PGN 2024'!$P$3:$P$1500,$A33)</f>
        <v>0</v>
      </c>
      <c r="AH34" s="75">
        <f>COUNTIFS('InfoBase PGN 2024'!$Z$3:$Z$1500, "&gt;"&amp;AG$11, 'InfoBase PGN 2024'!$Z$3:$Z$1500, "&lt;="&amp;AH$11,'InfoBase PGN 2024'!$P$3:$P$1500,$A33)</f>
        <v>0</v>
      </c>
      <c r="AI34" s="75">
        <f>COUNTIFS('InfoBase PGN 2024'!$Z$3:$Z$1500, "&gt;"&amp;AH$11, 'InfoBase PGN 2024'!$Z$3:$Z$1500, "&lt;="&amp;AI$11,'InfoBase PGN 2024'!$P$3:$P$1500,$A33)</f>
        <v>0</v>
      </c>
      <c r="AJ34" s="75">
        <f>COUNTIFS('InfoBase PGN 2024'!$Z$3:$Z$1500, "&gt;"&amp;AI$11, 'InfoBase PGN 2024'!$Z$3:$Z$1500, "&lt;="&amp;AJ$11,'InfoBase PGN 2024'!$P$3:$P$1500,$A33)</f>
        <v>0</v>
      </c>
      <c r="AK34" s="75">
        <f>COUNTIFS('InfoBase PGN 2024'!$Z$3:$Z$1500, "&gt;"&amp;AJ$11, 'InfoBase PGN 2024'!$Z$3:$Z$1500, "&lt;="&amp;AK$11,'InfoBase PGN 2024'!$P$3:$P$1500,$A33)</f>
        <v>0</v>
      </c>
      <c r="AL34" s="32">
        <f t="shared" ca="1" si="2"/>
        <v>4</v>
      </c>
      <c r="AM34" s="215"/>
      <c r="AN34" s="32">
        <f t="shared" si="4"/>
        <v>5</v>
      </c>
      <c r="AO34" s="215"/>
    </row>
    <row r="35" spans="1:41">
      <c r="A35" s="211" t="s">
        <v>66</v>
      </c>
      <c r="B35" s="229"/>
      <c r="C35" s="216" t="str">
        <f>_xlfn.XLOOKUP($A35,Distribución!$A:$A,Distribución!$B:$B)</f>
        <v xml:space="preserve">Jeisson Gabriel Santamaria Moreno </v>
      </c>
      <c r="D35" s="216" t="str">
        <f>_xlfn.XLOOKUP($A35,Distribución!$A:$A,Distribución!$C:$C)</f>
        <v xml:space="preserve"> </v>
      </c>
      <c r="E35" s="73" t="s">
        <v>3663</v>
      </c>
      <c r="F35" s="75"/>
      <c r="G35" s="75">
        <f>COUNTIFS('InfoBase PGN 2024'!$X$3:$X$1500, "&gt;"&amp;F$11, 'InfoBase PGN 2024'!$X$3:$X$1500, "&lt;="&amp;G$11,'InfoBase PGN 2024'!$P$3:$P$1500,$A35)</f>
        <v>0</v>
      </c>
      <c r="H35" s="75">
        <f>COUNTIFS('InfoBase PGN 2024'!$X$3:$X$1500, "&gt;"&amp;G$11, 'InfoBase PGN 2024'!$X$3:$X$1500, "&lt;="&amp;H$11,'InfoBase PGN 2024'!$P$3:$P$1500,$A35)</f>
        <v>0</v>
      </c>
      <c r="I35" s="75">
        <f>COUNTIFS('InfoBase PGN 2024'!$X$3:$X$1500, "&gt;"&amp;H$11, 'InfoBase PGN 2024'!$X$3:$X$1500, "&lt;="&amp;I$11,'InfoBase PGN 2024'!$P$3:$P$1500,$A35)</f>
        <v>0</v>
      </c>
      <c r="J35" s="75">
        <f>COUNTIFS('InfoBase PGN 2024'!$X$3:$X$1500, "&gt;"&amp;I$11, 'InfoBase PGN 2024'!$X$3:$X$1500, "&lt;="&amp;J$11,'InfoBase PGN 2024'!$P$3:$P$1500,$A35)</f>
        <v>0</v>
      </c>
      <c r="K35" s="75">
        <f>COUNTIFS('InfoBase PGN 2024'!$X$3:$X$1500, "&gt;"&amp;J$11, 'InfoBase PGN 2024'!$X$3:$X$1500, "&lt;="&amp;K$11,'InfoBase PGN 2024'!$P$3:$P$1500,$A35)</f>
        <v>0</v>
      </c>
      <c r="L35" s="75">
        <f>COUNTIFS('InfoBase PGN 2024'!$X$3:$X$1500, "&gt;"&amp;K$11, 'InfoBase PGN 2024'!$X$3:$X$1500, "&lt;="&amp;L$11,'InfoBase PGN 2024'!$P$3:$P$1500,$A35)</f>
        <v>0</v>
      </c>
      <c r="M35" s="75">
        <f>COUNTIFS('InfoBase PGN 2024'!$X$3:$X$1500, "&gt;"&amp;L$11, 'InfoBase PGN 2024'!$X$3:$X$1500, "&lt;="&amp;M$11,'InfoBase PGN 2024'!$P$3:$P$1500,$A35)</f>
        <v>0</v>
      </c>
      <c r="N35" s="75">
        <f>COUNTIFS('InfoBase PGN 2024'!$X$3:$X$1500, "&gt;"&amp;M$11, 'InfoBase PGN 2024'!$X$3:$X$1500, "&lt;="&amp;N$11,'InfoBase PGN 2024'!$P$3:$P$1500,$A35)</f>
        <v>0</v>
      </c>
      <c r="O35" s="75">
        <f>COUNTIFS('InfoBase PGN 2024'!$X$3:$X$1500, "&gt;"&amp;N$11, 'InfoBase PGN 2024'!$X$3:$X$1500, "&lt;="&amp;O$11,'InfoBase PGN 2024'!$P$3:$P$1500,$A35)</f>
        <v>0</v>
      </c>
      <c r="P35" s="75">
        <f>COUNTIFS('InfoBase PGN 2024'!$X$3:$X$1500, "&gt;"&amp;O$11, 'InfoBase PGN 2024'!$X$3:$X$1500, "&lt;="&amp;P$11,'InfoBase PGN 2024'!$P$3:$P$1500,$A35)</f>
        <v>0</v>
      </c>
      <c r="Q35" s="75">
        <f>COUNTIFS('InfoBase PGN 2024'!$X$3:$X$1500, "&gt;"&amp;P$11, 'InfoBase PGN 2024'!$X$3:$X$1500, "&lt;="&amp;Q$11,'InfoBase PGN 2024'!$P$3:$P$1500,$A35)</f>
        <v>0</v>
      </c>
      <c r="R35" s="75">
        <f>COUNTIFS('InfoBase PGN 2024'!$X$3:$X$1500, "&gt;"&amp;Q$11, 'InfoBase PGN 2024'!$X$3:$X$1500, "&lt;="&amp;R$11,'InfoBase PGN 2024'!$P$3:$P$1500,$A35)</f>
        <v>3</v>
      </c>
      <c r="S35" s="75">
        <f>COUNTIFS('InfoBase PGN 2024'!$X$3:$X$1500, "&gt;"&amp;R$11, 'InfoBase PGN 2024'!$X$3:$X$1500, "&lt;="&amp;S$11,'InfoBase PGN 2024'!$P$3:$P$1500,$A35)</f>
        <v>2</v>
      </c>
      <c r="T35" s="75">
        <f>COUNTIFS('InfoBase PGN 2024'!$X$3:$X$1500, "&gt;"&amp;S$11, 'InfoBase PGN 2024'!$X$3:$X$1500, "&lt;="&amp;T$11,'InfoBase PGN 2024'!$P$3:$P$1500,$A35)</f>
        <v>3</v>
      </c>
      <c r="U35" s="75">
        <f>COUNTIFS('InfoBase PGN 2024'!$X$3:$X$1500, "&gt;"&amp;T$11, 'InfoBase PGN 2024'!$X$3:$X$1500, "&lt;="&amp;U$11,'InfoBase PGN 2024'!$P$3:$P$1500,$A35)</f>
        <v>0</v>
      </c>
      <c r="V35" s="75">
        <f>COUNTIFS('InfoBase PGN 2024'!$X$3:$X$1500, "&gt;"&amp;U$11, 'InfoBase PGN 2024'!$X$3:$X$1500, "&lt;="&amp;V$11,'InfoBase PGN 2024'!$P$3:$P$1500,$A35)</f>
        <v>0</v>
      </c>
      <c r="W35" s="75">
        <f>COUNTIFS('InfoBase PGN 2024'!$X$3:$X$1500, "&gt;"&amp;V$11, 'InfoBase PGN 2024'!$X$3:$X$1500, "&lt;="&amp;W$11,'InfoBase PGN 2024'!$P$3:$P$1500,$A35)</f>
        <v>0</v>
      </c>
      <c r="X35" s="75">
        <f>COUNTIFS('InfoBase PGN 2024'!$X$3:$X$1500, "&gt;"&amp;W$11, 'InfoBase PGN 2024'!$X$3:$X$1500, "&lt;="&amp;X$11,'InfoBase PGN 2024'!$P$3:$P$1500,$A35)</f>
        <v>0</v>
      </c>
      <c r="Y35" s="75">
        <f>COUNTIFS('InfoBase PGN 2024'!$X$3:$X$1500, "&gt;"&amp;X$11, 'InfoBase PGN 2024'!$X$3:$X$1500, "&lt;="&amp;Y$11,'InfoBase PGN 2024'!$P$3:$P$1500,$A35)</f>
        <v>0</v>
      </c>
      <c r="Z35" s="75">
        <f>COUNTIFS('InfoBase PGN 2024'!$X$3:$X$1500, "&gt;"&amp;Y$11, 'InfoBase PGN 2024'!$X$3:$X$1500, "&lt;="&amp;Z$11,'InfoBase PGN 2024'!$P$3:$P$1500,$A35)</f>
        <v>0</v>
      </c>
      <c r="AA35" s="75">
        <f>COUNTIFS('InfoBase PGN 2024'!$X$3:$X$1500, "&gt;"&amp;Z$11, 'InfoBase PGN 2024'!$X$3:$X$1500, "&lt;="&amp;AA$11,'InfoBase PGN 2024'!$P$3:$P$1500,$A35)</f>
        <v>0</v>
      </c>
      <c r="AB35" s="75">
        <f>COUNTIFS('InfoBase PGN 2024'!$X$3:$X$1500, "&gt;"&amp;AA$11, 'InfoBase PGN 2024'!$X$3:$X$1500, "&lt;="&amp;AB$11,'InfoBase PGN 2024'!$P$3:$P$1500,$A35)</f>
        <v>0</v>
      </c>
      <c r="AC35" s="75">
        <f>COUNTIFS('InfoBase PGN 2024'!$X$3:$X$1500, "&gt;"&amp;AB$11, 'InfoBase PGN 2024'!$X$3:$X$1500, "&lt;="&amp;AC$11,'InfoBase PGN 2024'!$P$3:$P$1500,$A35)</f>
        <v>0</v>
      </c>
      <c r="AD35" s="75">
        <f>COUNTIFS('InfoBase PGN 2024'!$X$3:$X$1500, "&gt;"&amp;AC$11, 'InfoBase PGN 2024'!$X$3:$X$1500, "&lt;="&amp;AD$11,'InfoBase PGN 2024'!$P$3:$P$1500,$A35)</f>
        <v>0</v>
      </c>
      <c r="AE35" s="75">
        <f>COUNTIFS('InfoBase PGN 2024'!$X$3:$X$1500, "&gt;"&amp;AD$11, 'InfoBase PGN 2024'!$X$3:$X$1500, "&lt;="&amp;AE$11,'InfoBase PGN 2024'!$P$3:$P$1500,$A35)</f>
        <v>0</v>
      </c>
      <c r="AF35" s="75">
        <f>COUNTIFS('InfoBase PGN 2024'!$X$3:$X$1500, "&gt;"&amp;AE$11, 'InfoBase PGN 2024'!$X$3:$X$1500, "&lt;="&amp;AF$11,'InfoBase PGN 2024'!$P$3:$P$1500,$A35)</f>
        <v>0</v>
      </c>
      <c r="AG35" s="75">
        <f>COUNTIFS('InfoBase PGN 2024'!$X$3:$X$1500, "&gt;"&amp;AF$11, 'InfoBase PGN 2024'!$X$3:$X$1500, "&lt;="&amp;AG$11,'InfoBase PGN 2024'!$P$3:$P$1500,$A35)</f>
        <v>0</v>
      </c>
      <c r="AH35" s="75">
        <f>COUNTIFS('InfoBase PGN 2024'!$X$3:$X$1500, "&gt;"&amp;AG$11, 'InfoBase PGN 2024'!$X$3:$X$1500, "&lt;="&amp;AH$11,'InfoBase PGN 2024'!$P$3:$P$1500,$A35)</f>
        <v>0</v>
      </c>
      <c r="AI35" s="75">
        <f>COUNTIFS('InfoBase PGN 2024'!$X$3:$X$1500, "&gt;"&amp;AH$11, 'InfoBase PGN 2024'!$X$3:$X$1500, "&lt;="&amp;AI$11,'InfoBase PGN 2024'!$P$3:$P$1500,$A35)</f>
        <v>0</v>
      </c>
      <c r="AJ35" s="75">
        <f>COUNTIFS('InfoBase PGN 2024'!$X$3:$X$1500, "&gt;"&amp;AI$11, 'InfoBase PGN 2024'!$X$3:$X$1500, "&lt;="&amp;AJ$11,'InfoBase PGN 2024'!$P$3:$P$1500,$A35)</f>
        <v>0</v>
      </c>
      <c r="AK35" s="75">
        <f>COUNTIFS('InfoBase PGN 2024'!$X$3:$X$1500, "&gt;"&amp;AJ$11, 'InfoBase PGN 2024'!$X$3:$X$1500, "&lt;="&amp;AK$11,'InfoBase PGN 2024'!$P$3:$P$1500,$A35)</f>
        <v>0</v>
      </c>
      <c r="AL35" s="32">
        <f t="shared" ca="1" si="2"/>
        <v>5</v>
      </c>
      <c r="AM35" s="215">
        <f t="shared" ref="AM35" ca="1" si="24">IFERROR(AL36/AL35,"")</f>
        <v>0.6</v>
      </c>
      <c r="AN35" s="32">
        <f t="shared" si="4"/>
        <v>8</v>
      </c>
      <c r="AO35" s="215">
        <f t="shared" ref="AO35" si="25">IFERROR(AN36/AN35,"")</f>
        <v>0.375</v>
      </c>
    </row>
    <row r="36" spans="1:41">
      <c r="A36" s="213"/>
      <c r="B36" s="229"/>
      <c r="C36" s="217"/>
      <c r="D36" s="217"/>
      <c r="E36" s="74" t="s">
        <v>1</v>
      </c>
      <c r="F36" s="75"/>
      <c r="G36" s="75">
        <f>COUNTIFS('InfoBase PGN 2024'!$Z$3:$Z$1500, "&gt;"&amp;F$11, 'InfoBase PGN 2024'!$Z$3:$Z$1500, "&lt;="&amp;G$11,'InfoBase PGN 2024'!$P$3:$P$1500,$A35)</f>
        <v>0</v>
      </c>
      <c r="H36" s="75">
        <f>COUNTIFS('InfoBase PGN 2024'!$Z$3:$Z$1500, "&gt;"&amp;G$11, 'InfoBase PGN 2024'!$Z$3:$Z$1500, "&lt;="&amp;H$11,'InfoBase PGN 2024'!$P$3:$P$1500,$A35)</f>
        <v>0</v>
      </c>
      <c r="I36" s="75">
        <f>COUNTIFS('InfoBase PGN 2024'!$Z$3:$Z$1500, "&gt;"&amp;H$11, 'InfoBase PGN 2024'!$Z$3:$Z$1500, "&lt;="&amp;I$11,'InfoBase PGN 2024'!$P$3:$P$1500,$A35)</f>
        <v>0</v>
      </c>
      <c r="J36" s="75">
        <f>COUNTIFS('InfoBase PGN 2024'!$Z$3:$Z$1500, "&gt;"&amp;I$11, 'InfoBase PGN 2024'!$Z$3:$Z$1500, "&lt;="&amp;J$11,'InfoBase PGN 2024'!$P$3:$P$1500,$A35)</f>
        <v>0</v>
      </c>
      <c r="K36" s="75">
        <f>COUNTIFS('InfoBase PGN 2024'!$Z$3:$Z$1500, "&gt;"&amp;J$11, 'InfoBase PGN 2024'!$Z$3:$Z$1500, "&lt;="&amp;K$11,'InfoBase PGN 2024'!$P$3:$P$1500,$A35)</f>
        <v>0</v>
      </c>
      <c r="L36" s="75">
        <f>COUNTIFS('InfoBase PGN 2024'!$Z$3:$Z$1500, "&gt;"&amp;K$11, 'InfoBase PGN 2024'!$Z$3:$Z$1500, "&lt;="&amp;L$11,'InfoBase PGN 2024'!$P$3:$P$1500,$A35)</f>
        <v>0</v>
      </c>
      <c r="M36" s="75">
        <f>COUNTIFS('InfoBase PGN 2024'!$Z$3:$Z$1500, "&gt;"&amp;L$11, 'InfoBase PGN 2024'!$Z$3:$Z$1500, "&lt;="&amp;M$11,'InfoBase PGN 2024'!$P$3:$P$1500,$A35)</f>
        <v>0</v>
      </c>
      <c r="N36" s="75">
        <f>COUNTIFS('InfoBase PGN 2024'!$Z$3:$Z$1500, "&gt;"&amp;M$11, 'InfoBase PGN 2024'!$Z$3:$Z$1500, "&lt;="&amp;N$11,'InfoBase PGN 2024'!$P$3:$P$1500,$A35)</f>
        <v>0</v>
      </c>
      <c r="O36" s="75">
        <f>COUNTIFS('InfoBase PGN 2024'!$Z$3:$Z$1500, "&gt;"&amp;N$11, 'InfoBase PGN 2024'!$Z$3:$Z$1500, "&lt;="&amp;O$11,'InfoBase PGN 2024'!$P$3:$P$1500,$A35)</f>
        <v>0</v>
      </c>
      <c r="P36" s="75">
        <f>COUNTIFS('InfoBase PGN 2024'!$Z$3:$Z$1500, "&gt;"&amp;O$11, 'InfoBase PGN 2024'!$Z$3:$Z$1500, "&lt;="&amp;P$11,'InfoBase PGN 2024'!$P$3:$P$1500,$A35)</f>
        <v>0</v>
      </c>
      <c r="Q36" s="75">
        <f>COUNTIFS('InfoBase PGN 2024'!$Z$3:$Z$1500, "&gt;"&amp;P$11, 'InfoBase PGN 2024'!$Z$3:$Z$1500, "&lt;="&amp;Q$11,'InfoBase PGN 2024'!$P$3:$P$1500,$A35)</f>
        <v>0</v>
      </c>
      <c r="R36" s="75">
        <f>COUNTIFS('InfoBase PGN 2024'!$Z$3:$Z$1500, "&gt;"&amp;Q$11, 'InfoBase PGN 2024'!$Z$3:$Z$1500, "&lt;="&amp;R$11,'InfoBase PGN 2024'!$P$3:$P$1500,$A35)</f>
        <v>0</v>
      </c>
      <c r="S36" s="75">
        <f>COUNTIFS('InfoBase PGN 2024'!$Z$3:$Z$1500, "&gt;"&amp;R$11, 'InfoBase PGN 2024'!$Z$3:$Z$1500, "&lt;="&amp;S$11,'InfoBase PGN 2024'!$P$3:$P$1500,$A35)</f>
        <v>3</v>
      </c>
      <c r="T36" s="75">
        <f>COUNTIFS('InfoBase PGN 2024'!$Z$3:$Z$1500, "&gt;"&amp;S$11, 'InfoBase PGN 2024'!$Z$3:$Z$1500, "&lt;="&amp;T$11,'InfoBase PGN 2024'!$P$3:$P$1500,$A35)</f>
        <v>0</v>
      </c>
      <c r="U36" s="75">
        <f>COUNTIFS('InfoBase PGN 2024'!$Z$3:$Z$1500, "&gt;"&amp;T$11, 'InfoBase PGN 2024'!$Z$3:$Z$1500, "&lt;="&amp;U$11,'InfoBase PGN 2024'!$P$3:$P$1500,$A35)</f>
        <v>0</v>
      </c>
      <c r="V36" s="75">
        <f>COUNTIFS('InfoBase PGN 2024'!$Z$3:$Z$1500, "&gt;"&amp;U$11, 'InfoBase PGN 2024'!$Z$3:$Z$1500, "&lt;="&amp;V$11,'InfoBase PGN 2024'!$P$3:$P$1500,$A35)</f>
        <v>0</v>
      </c>
      <c r="W36" s="75">
        <f>COUNTIFS('InfoBase PGN 2024'!$Z$3:$Z$1500, "&gt;"&amp;V$11, 'InfoBase PGN 2024'!$Z$3:$Z$1500, "&lt;="&amp;W$11,'InfoBase PGN 2024'!$P$3:$P$1500,$A35)</f>
        <v>0</v>
      </c>
      <c r="X36" s="75">
        <f>COUNTIFS('InfoBase PGN 2024'!$Z$3:$Z$1500, "&gt;"&amp;W$11, 'InfoBase PGN 2024'!$Z$3:$Z$1500, "&lt;="&amp;X$11,'InfoBase PGN 2024'!$P$3:$P$1500,$A35)</f>
        <v>0</v>
      </c>
      <c r="Y36" s="75">
        <f>COUNTIFS('InfoBase PGN 2024'!$Z$3:$Z$1500, "&gt;"&amp;X$11, 'InfoBase PGN 2024'!$Z$3:$Z$1500, "&lt;="&amp;Y$11,'InfoBase PGN 2024'!$P$3:$P$1500,$A35)</f>
        <v>0</v>
      </c>
      <c r="Z36" s="75">
        <f>COUNTIFS('InfoBase PGN 2024'!$Z$3:$Z$1500, "&gt;"&amp;Y$11, 'InfoBase PGN 2024'!$Z$3:$Z$1500, "&lt;="&amp;Z$11,'InfoBase PGN 2024'!$P$3:$P$1500,$A35)</f>
        <v>0</v>
      </c>
      <c r="AA36" s="75">
        <f>COUNTIFS('InfoBase PGN 2024'!$Z$3:$Z$1500, "&gt;"&amp;Z$11, 'InfoBase PGN 2024'!$Z$3:$Z$1500, "&lt;="&amp;AA$11,'InfoBase PGN 2024'!$P$3:$P$1500,$A35)</f>
        <v>0</v>
      </c>
      <c r="AB36" s="75">
        <f>COUNTIFS('InfoBase PGN 2024'!$Z$3:$Z$1500, "&gt;"&amp;AA$11, 'InfoBase PGN 2024'!$Z$3:$Z$1500, "&lt;="&amp;AB$11,'InfoBase PGN 2024'!$P$3:$P$1500,$A35)</f>
        <v>0</v>
      </c>
      <c r="AC36" s="75">
        <f>COUNTIFS('InfoBase PGN 2024'!$Z$3:$Z$1500, "&gt;"&amp;AB$11, 'InfoBase PGN 2024'!$Z$3:$Z$1500, "&lt;="&amp;AC$11,'InfoBase PGN 2024'!$P$3:$P$1500,$A35)</f>
        <v>0</v>
      </c>
      <c r="AD36" s="75">
        <f>COUNTIFS('InfoBase PGN 2024'!$Z$3:$Z$1500, "&gt;"&amp;AC$11, 'InfoBase PGN 2024'!$Z$3:$Z$1500, "&lt;="&amp;AD$11,'InfoBase PGN 2024'!$P$3:$P$1500,$A35)</f>
        <v>0</v>
      </c>
      <c r="AE36" s="75">
        <f>COUNTIFS('InfoBase PGN 2024'!$Z$3:$Z$1500, "&gt;"&amp;AD$11, 'InfoBase PGN 2024'!$Z$3:$Z$1500, "&lt;="&amp;AE$11,'InfoBase PGN 2024'!$P$3:$P$1500,$A35)</f>
        <v>0</v>
      </c>
      <c r="AF36" s="75">
        <f>COUNTIFS('InfoBase PGN 2024'!$Z$3:$Z$1500, "&gt;"&amp;AE$11, 'InfoBase PGN 2024'!$Z$3:$Z$1500, "&lt;="&amp;AF$11,'InfoBase PGN 2024'!$P$3:$P$1500,$A35)</f>
        <v>0</v>
      </c>
      <c r="AG36" s="75">
        <f>COUNTIFS('InfoBase PGN 2024'!$Z$3:$Z$1500, "&gt;"&amp;AF$11, 'InfoBase PGN 2024'!$Z$3:$Z$1500, "&lt;="&amp;AG$11,'InfoBase PGN 2024'!$P$3:$P$1500,$A35)</f>
        <v>0</v>
      </c>
      <c r="AH36" s="75">
        <f>COUNTIFS('InfoBase PGN 2024'!$Z$3:$Z$1500, "&gt;"&amp;AG$11, 'InfoBase PGN 2024'!$Z$3:$Z$1500, "&lt;="&amp;AH$11,'InfoBase PGN 2024'!$P$3:$P$1500,$A35)</f>
        <v>0</v>
      </c>
      <c r="AI36" s="75">
        <f>COUNTIFS('InfoBase PGN 2024'!$Z$3:$Z$1500, "&gt;"&amp;AH$11, 'InfoBase PGN 2024'!$Z$3:$Z$1500, "&lt;="&amp;AI$11,'InfoBase PGN 2024'!$P$3:$P$1500,$A35)</f>
        <v>0</v>
      </c>
      <c r="AJ36" s="75">
        <f>COUNTIFS('InfoBase PGN 2024'!$Z$3:$Z$1500, "&gt;"&amp;AI$11, 'InfoBase PGN 2024'!$Z$3:$Z$1500, "&lt;="&amp;AJ$11,'InfoBase PGN 2024'!$P$3:$P$1500,$A35)</f>
        <v>0</v>
      </c>
      <c r="AK36" s="75">
        <f>COUNTIFS('InfoBase PGN 2024'!$Z$3:$Z$1500, "&gt;"&amp;AJ$11, 'InfoBase PGN 2024'!$Z$3:$Z$1500, "&lt;="&amp;AK$11,'InfoBase PGN 2024'!$P$3:$P$1500,$A35)</f>
        <v>0</v>
      </c>
      <c r="AL36" s="32">
        <f t="shared" ca="1" si="2"/>
        <v>3</v>
      </c>
      <c r="AM36" s="215"/>
      <c r="AN36" s="32">
        <f t="shared" si="4"/>
        <v>3</v>
      </c>
      <c r="AO36" s="215"/>
    </row>
    <row r="37" spans="1:41">
      <c r="A37" s="211" t="s">
        <v>80</v>
      </c>
      <c r="B37" s="229"/>
      <c r="C37" s="216" t="str">
        <f>_xlfn.XLOOKUP($A37,Distribución!$A:$A,Distribución!$B:$B)</f>
        <v>Jennifer Andrea Olarte Moreno</v>
      </c>
      <c r="D37" s="216" t="str">
        <f>_xlfn.XLOOKUP($A37,Distribución!$A:$A,Distribución!$C:$C)</f>
        <v xml:space="preserve"> </v>
      </c>
      <c r="E37" s="73" t="s">
        <v>3663</v>
      </c>
      <c r="F37" s="75"/>
      <c r="G37" s="75">
        <f>COUNTIFS('InfoBase PGN 2024'!$X$3:$X$1500, "&gt;"&amp;F$11, 'InfoBase PGN 2024'!$X$3:$X$1500, "&lt;="&amp;G$11,'InfoBase PGN 2024'!$P$3:$P$1500,$A37)</f>
        <v>0</v>
      </c>
      <c r="H37" s="75">
        <f>COUNTIFS('InfoBase PGN 2024'!$X$3:$X$1500, "&gt;"&amp;G$11, 'InfoBase PGN 2024'!$X$3:$X$1500, "&lt;="&amp;H$11,'InfoBase PGN 2024'!$P$3:$P$1500,$A37)</f>
        <v>0</v>
      </c>
      <c r="I37" s="75">
        <f>COUNTIFS('InfoBase PGN 2024'!$X$3:$X$1500, "&gt;"&amp;H$11, 'InfoBase PGN 2024'!$X$3:$X$1500, "&lt;="&amp;I$11,'InfoBase PGN 2024'!$P$3:$P$1500,$A37)</f>
        <v>0</v>
      </c>
      <c r="J37" s="75">
        <f>COUNTIFS('InfoBase PGN 2024'!$X$3:$X$1500, "&gt;"&amp;I$11, 'InfoBase PGN 2024'!$X$3:$X$1500, "&lt;="&amp;J$11,'InfoBase PGN 2024'!$P$3:$P$1500,$A37)</f>
        <v>0</v>
      </c>
      <c r="K37" s="75">
        <f>COUNTIFS('InfoBase PGN 2024'!$X$3:$X$1500, "&gt;"&amp;J$11, 'InfoBase PGN 2024'!$X$3:$X$1500, "&lt;="&amp;K$11,'InfoBase PGN 2024'!$P$3:$P$1500,$A37)</f>
        <v>0</v>
      </c>
      <c r="L37" s="75">
        <f>COUNTIFS('InfoBase PGN 2024'!$X$3:$X$1500, "&gt;"&amp;K$11, 'InfoBase PGN 2024'!$X$3:$X$1500, "&lt;="&amp;L$11,'InfoBase PGN 2024'!$P$3:$P$1500,$A37)</f>
        <v>0</v>
      </c>
      <c r="M37" s="75">
        <f>COUNTIFS('InfoBase PGN 2024'!$X$3:$X$1500, "&gt;"&amp;L$11, 'InfoBase PGN 2024'!$X$3:$X$1500, "&lt;="&amp;M$11,'InfoBase PGN 2024'!$P$3:$P$1500,$A37)</f>
        <v>0</v>
      </c>
      <c r="N37" s="75">
        <f>COUNTIFS('InfoBase PGN 2024'!$X$3:$X$1500, "&gt;"&amp;M$11, 'InfoBase PGN 2024'!$X$3:$X$1500, "&lt;="&amp;N$11,'InfoBase PGN 2024'!$P$3:$P$1500,$A37)</f>
        <v>0</v>
      </c>
      <c r="O37" s="75">
        <f>COUNTIFS('InfoBase PGN 2024'!$X$3:$X$1500, "&gt;"&amp;N$11, 'InfoBase PGN 2024'!$X$3:$X$1500, "&lt;="&amp;O$11,'InfoBase PGN 2024'!$P$3:$P$1500,$A37)</f>
        <v>0</v>
      </c>
      <c r="P37" s="75">
        <f>COUNTIFS('InfoBase PGN 2024'!$X$3:$X$1500, "&gt;"&amp;O$11, 'InfoBase PGN 2024'!$X$3:$X$1500, "&lt;="&amp;P$11,'InfoBase PGN 2024'!$P$3:$P$1500,$A37)</f>
        <v>0</v>
      </c>
      <c r="Q37" s="75">
        <f>COUNTIFS('InfoBase PGN 2024'!$X$3:$X$1500, "&gt;"&amp;P$11, 'InfoBase PGN 2024'!$X$3:$X$1500, "&lt;="&amp;Q$11,'InfoBase PGN 2024'!$P$3:$P$1500,$A37)</f>
        <v>0</v>
      </c>
      <c r="R37" s="75">
        <f>COUNTIFS('InfoBase PGN 2024'!$X$3:$X$1500, "&gt;"&amp;Q$11, 'InfoBase PGN 2024'!$X$3:$X$1500, "&lt;="&amp;R$11,'InfoBase PGN 2024'!$P$3:$P$1500,$A37)</f>
        <v>3</v>
      </c>
      <c r="S37" s="75">
        <f>COUNTIFS('InfoBase PGN 2024'!$X$3:$X$1500, "&gt;"&amp;R$11, 'InfoBase PGN 2024'!$X$3:$X$1500, "&lt;="&amp;S$11,'InfoBase PGN 2024'!$P$3:$P$1500,$A37)</f>
        <v>2</v>
      </c>
      <c r="T37" s="75">
        <f>COUNTIFS('InfoBase PGN 2024'!$X$3:$X$1500, "&gt;"&amp;S$11, 'InfoBase PGN 2024'!$X$3:$X$1500, "&lt;="&amp;T$11,'InfoBase PGN 2024'!$P$3:$P$1500,$A37)</f>
        <v>3</v>
      </c>
      <c r="U37" s="75">
        <f>COUNTIFS('InfoBase PGN 2024'!$X$3:$X$1500, "&gt;"&amp;T$11, 'InfoBase PGN 2024'!$X$3:$X$1500, "&lt;="&amp;U$11,'InfoBase PGN 2024'!$P$3:$P$1500,$A37)</f>
        <v>0</v>
      </c>
      <c r="V37" s="75">
        <f>COUNTIFS('InfoBase PGN 2024'!$X$3:$X$1500, "&gt;"&amp;U$11, 'InfoBase PGN 2024'!$X$3:$X$1500, "&lt;="&amp;V$11,'InfoBase PGN 2024'!$P$3:$P$1500,$A37)</f>
        <v>0</v>
      </c>
      <c r="W37" s="75">
        <f>COUNTIFS('InfoBase PGN 2024'!$X$3:$X$1500, "&gt;"&amp;V$11, 'InfoBase PGN 2024'!$X$3:$X$1500, "&lt;="&amp;W$11,'InfoBase PGN 2024'!$P$3:$P$1500,$A37)</f>
        <v>0</v>
      </c>
      <c r="X37" s="75">
        <f>COUNTIFS('InfoBase PGN 2024'!$X$3:$X$1500, "&gt;"&amp;W$11, 'InfoBase PGN 2024'!$X$3:$X$1500, "&lt;="&amp;X$11,'InfoBase PGN 2024'!$P$3:$P$1500,$A37)</f>
        <v>0</v>
      </c>
      <c r="Y37" s="75">
        <f>COUNTIFS('InfoBase PGN 2024'!$X$3:$X$1500, "&gt;"&amp;X$11, 'InfoBase PGN 2024'!$X$3:$X$1500, "&lt;="&amp;Y$11,'InfoBase PGN 2024'!$P$3:$P$1500,$A37)</f>
        <v>0</v>
      </c>
      <c r="Z37" s="75">
        <f>COUNTIFS('InfoBase PGN 2024'!$X$3:$X$1500, "&gt;"&amp;Y$11, 'InfoBase PGN 2024'!$X$3:$X$1500, "&lt;="&amp;Z$11,'InfoBase PGN 2024'!$P$3:$P$1500,$A37)</f>
        <v>0</v>
      </c>
      <c r="AA37" s="75">
        <f>COUNTIFS('InfoBase PGN 2024'!$X$3:$X$1500, "&gt;"&amp;Z$11, 'InfoBase PGN 2024'!$X$3:$X$1500, "&lt;="&amp;AA$11,'InfoBase PGN 2024'!$P$3:$P$1500,$A37)</f>
        <v>0</v>
      </c>
      <c r="AB37" s="75">
        <f>COUNTIFS('InfoBase PGN 2024'!$X$3:$X$1500, "&gt;"&amp;AA$11, 'InfoBase PGN 2024'!$X$3:$X$1500, "&lt;="&amp;AB$11,'InfoBase PGN 2024'!$P$3:$P$1500,$A37)</f>
        <v>0</v>
      </c>
      <c r="AC37" s="75">
        <f>COUNTIFS('InfoBase PGN 2024'!$X$3:$X$1500, "&gt;"&amp;AB$11, 'InfoBase PGN 2024'!$X$3:$X$1500, "&lt;="&amp;AC$11,'InfoBase PGN 2024'!$P$3:$P$1500,$A37)</f>
        <v>0</v>
      </c>
      <c r="AD37" s="75">
        <f>COUNTIFS('InfoBase PGN 2024'!$X$3:$X$1500, "&gt;"&amp;AC$11, 'InfoBase PGN 2024'!$X$3:$X$1500, "&lt;="&amp;AD$11,'InfoBase PGN 2024'!$P$3:$P$1500,$A37)</f>
        <v>0</v>
      </c>
      <c r="AE37" s="75">
        <f>COUNTIFS('InfoBase PGN 2024'!$X$3:$X$1500, "&gt;"&amp;AD$11, 'InfoBase PGN 2024'!$X$3:$X$1500, "&lt;="&amp;AE$11,'InfoBase PGN 2024'!$P$3:$P$1500,$A37)</f>
        <v>0</v>
      </c>
      <c r="AF37" s="75">
        <f>COUNTIFS('InfoBase PGN 2024'!$X$3:$X$1500, "&gt;"&amp;AE$11, 'InfoBase PGN 2024'!$X$3:$X$1500, "&lt;="&amp;AF$11,'InfoBase PGN 2024'!$P$3:$P$1500,$A37)</f>
        <v>0</v>
      </c>
      <c r="AG37" s="75">
        <f>COUNTIFS('InfoBase PGN 2024'!$X$3:$X$1500, "&gt;"&amp;AF$11, 'InfoBase PGN 2024'!$X$3:$X$1500, "&lt;="&amp;AG$11,'InfoBase PGN 2024'!$P$3:$P$1500,$A37)</f>
        <v>0</v>
      </c>
      <c r="AH37" s="75">
        <f>COUNTIFS('InfoBase PGN 2024'!$X$3:$X$1500, "&gt;"&amp;AG$11, 'InfoBase PGN 2024'!$X$3:$X$1500, "&lt;="&amp;AH$11,'InfoBase PGN 2024'!$P$3:$P$1500,$A37)</f>
        <v>0</v>
      </c>
      <c r="AI37" s="75">
        <f>COUNTIFS('InfoBase PGN 2024'!$X$3:$X$1500, "&gt;"&amp;AH$11, 'InfoBase PGN 2024'!$X$3:$X$1500, "&lt;="&amp;AI$11,'InfoBase PGN 2024'!$P$3:$P$1500,$A37)</f>
        <v>0</v>
      </c>
      <c r="AJ37" s="75">
        <f>COUNTIFS('InfoBase PGN 2024'!$X$3:$X$1500, "&gt;"&amp;AI$11, 'InfoBase PGN 2024'!$X$3:$X$1500, "&lt;="&amp;AJ$11,'InfoBase PGN 2024'!$P$3:$P$1500,$A37)</f>
        <v>0</v>
      </c>
      <c r="AK37" s="75">
        <f>COUNTIFS('InfoBase PGN 2024'!$X$3:$X$1500, "&gt;"&amp;AJ$11, 'InfoBase PGN 2024'!$X$3:$X$1500, "&lt;="&amp;AK$11,'InfoBase PGN 2024'!$P$3:$P$1500,$A37)</f>
        <v>0</v>
      </c>
      <c r="AL37" s="32">
        <f t="shared" ref="AL37:AL70" ca="1" si="26">SUMIFS($G37:$AK37,$G$11:$AK$11,"&lt;="&amp;(TODAY()))</f>
        <v>5</v>
      </c>
      <c r="AM37" s="215">
        <f t="shared" ref="AM37" ca="1" si="27">IFERROR(AL38/AL37,"")</f>
        <v>1</v>
      </c>
      <c r="AN37" s="32">
        <f t="shared" ref="AN37:AN70" si="28">SUM(G37:AK37)</f>
        <v>8</v>
      </c>
      <c r="AO37" s="215">
        <f t="shared" ref="AO37" si="29">IFERROR(AN38/AN37,"")</f>
        <v>0.75</v>
      </c>
    </row>
    <row r="38" spans="1:41">
      <c r="A38" s="213"/>
      <c r="B38" s="229"/>
      <c r="C38" s="217"/>
      <c r="D38" s="217"/>
      <c r="E38" s="74" t="s">
        <v>1</v>
      </c>
      <c r="F38" s="75"/>
      <c r="G38" s="75">
        <f>COUNTIFS('InfoBase PGN 2024'!$Z$3:$Z$1500, "&gt;"&amp;F$11, 'InfoBase PGN 2024'!$Z$3:$Z$1500, "&lt;="&amp;G$11,'InfoBase PGN 2024'!$P$3:$P$1500,$A37)</f>
        <v>0</v>
      </c>
      <c r="H38" s="75">
        <f>COUNTIFS('InfoBase PGN 2024'!$Z$3:$Z$1500, "&gt;"&amp;G$11, 'InfoBase PGN 2024'!$Z$3:$Z$1500, "&lt;="&amp;H$11,'InfoBase PGN 2024'!$P$3:$P$1500,$A37)</f>
        <v>0</v>
      </c>
      <c r="I38" s="75">
        <f>COUNTIFS('InfoBase PGN 2024'!$Z$3:$Z$1500, "&gt;"&amp;H$11, 'InfoBase PGN 2024'!$Z$3:$Z$1500, "&lt;="&amp;I$11,'InfoBase PGN 2024'!$P$3:$P$1500,$A37)</f>
        <v>0</v>
      </c>
      <c r="J38" s="75">
        <f>COUNTIFS('InfoBase PGN 2024'!$Z$3:$Z$1500, "&gt;"&amp;I$11, 'InfoBase PGN 2024'!$Z$3:$Z$1500, "&lt;="&amp;J$11,'InfoBase PGN 2024'!$P$3:$P$1500,$A37)</f>
        <v>0</v>
      </c>
      <c r="K38" s="75">
        <f>COUNTIFS('InfoBase PGN 2024'!$Z$3:$Z$1500, "&gt;"&amp;J$11, 'InfoBase PGN 2024'!$Z$3:$Z$1500, "&lt;="&amp;K$11,'InfoBase PGN 2024'!$P$3:$P$1500,$A37)</f>
        <v>0</v>
      </c>
      <c r="L38" s="75">
        <f>COUNTIFS('InfoBase PGN 2024'!$Z$3:$Z$1500, "&gt;"&amp;K$11, 'InfoBase PGN 2024'!$Z$3:$Z$1500, "&lt;="&amp;L$11,'InfoBase PGN 2024'!$P$3:$P$1500,$A37)</f>
        <v>0</v>
      </c>
      <c r="M38" s="75">
        <f>COUNTIFS('InfoBase PGN 2024'!$Z$3:$Z$1500, "&gt;"&amp;L$11, 'InfoBase PGN 2024'!$Z$3:$Z$1500, "&lt;="&amp;M$11,'InfoBase PGN 2024'!$P$3:$P$1500,$A37)</f>
        <v>0</v>
      </c>
      <c r="N38" s="75">
        <f>COUNTIFS('InfoBase PGN 2024'!$Z$3:$Z$1500, "&gt;"&amp;M$11, 'InfoBase PGN 2024'!$Z$3:$Z$1500, "&lt;="&amp;N$11,'InfoBase PGN 2024'!$P$3:$P$1500,$A37)</f>
        <v>0</v>
      </c>
      <c r="O38" s="75">
        <f>COUNTIFS('InfoBase PGN 2024'!$Z$3:$Z$1500, "&gt;"&amp;N$11, 'InfoBase PGN 2024'!$Z$3:$Z$1500, "&lt;="&amp;O$11,'InfoBase PGN 2024'!$P$3:$P$1500,$A37)</f>
        <v>0</v>
      </c>
      <c r="P38" s="75">
        <f>COUNTIFS('InfoBase PGN 2024'!$Z$3:$Z$1500, "&gt;"&amp;O$11, 'InfoBase PGN 2024'!$Z$3:$Z$1500, "&lt;="&amp;P$11,'InfoBase PGN 2024'!$P$3:$P$1500,$A37)</f>
        <v>0</v>
      </c>
      <c r="Q38" s="75">
        <f>COUNTIFS('InfoBase PGN 2024'!$Z$3:$Z$1500, "&gt;"&amp;P$11, 'InfoBase PGN 2024'!$Z$3:$Z$1500, "&lt;="&amp;Q$11,'InfoBase PGN 2024'!$P$3:$P$1500,$A37)</f>
        <v>0</v>
      </c>
      <c r="R38" s="75">
        <f>COUNTIFS('InfoBase PGN 2024'!$Z$3:$Z$1500, "&gt;"&amp;Q$11, 'InfoBase PGN 2024'!$Z$3:$Z$1500, "&lt;="&amp;R$11,'InfoBase PGN 2024'!$P$3:$P$1500,$A37)</f>
        <v>3</v>
      </c>
      <c r="S38" s="75">
        <f>COUNTIFS('InfoBase PGN 2024'!$Z$3:$Z$1500, "&gt;"&amp;R$11, 'InfoBase PGN 2024'!$Z$3:$Z$1500, "&lt;="&amp;S$11,'InfoBase PGN 2024'!$P$3:$P$1500,$A37)</f>
        <v>2</v>
      </c>
      <c r="T38" s="75">
        <f>COUNTIFS('InfoBase PGN 2024'!$Z$3:$Z$1500, "&gt;"&amp;S$11, 'InfoBase PGN 2024'!$Z$3:$Z$1500, "&lt;="&amp;T$11,'InfoBase PGN 2024'!$P$3:$P$1500,$A37)</f>
        <v>1</v>
      </c>
      <c r="U38" s="75">
        <f>COUNTIFS('InfoBase PGN 2024'!$Z$3:$Z$1500, "&gt;"&amp;T$11, 'InfoBase PGN 2024'!$Z$3:$Z$1500, "&lt;="&amp;U$11,'InfoBase PGN 2024'!$P$3:$P$1500,$A37)</f>
        <v>0</v>
      </c>
      <c r="V38" s="75">
        <f>COUNTIFS('InfoBase PGN 2024'!$Z$3:$Z$1500, "&gt;"&amp;U$11, 'InfoBase PGN 2024'!$Z$3:$Z$1500, "&lt;="&amp;V$11,'InfoBase PGN 2024'!$P$3:$P$1500,$A37)</f>
        <v>0</v>
      </c>
      <c r="W38" s="75">
        <f>COUNTIFS('InfoBase PGN 2024'!$Z$3:$Z$1500, "&gt;"&amp;V$11, 'InfoBase PGN 2024'!$Z$3:$Z$1500, "&lt;="&amp;W$11,'InfoBase PGN 2024'!$P$3:$P$1500,$A37)</f>
        <v>0</v>
      </c>
      <c r="X38" s="75">
        <f>COUNTIFS('InfoBase PGN 2024'!$Z$3:$Z$1500, "&gt;"&amp;W$11, 'InfoBase PGN 2024'!$Z$3:$Z$1500, "&lt;="&amp;X$11,'InfoBase PGN 2024'!$P$3:$P$1500,$A37)</f>
        <v>0</v>
      </c>
      <c r="Y38" s="75">
        <f>COUNTIFS('InfoBase PGN 2024'!$Z$3:$Z$1500, "&gt;"&amp;X$11, 'InfoBase PGN 2024'!$Z$3:$Z$1500, "&lt;="&amp;Y$11,'InfoBase PGN 2024'!$P$3:$P$1500,$A37)</f>
        <v>0</v>
      </c>
      <c r="Z38" s="75">
        <f>COUNTIFS('InfoBase PGN 2024'!$Z$3:$Z$1500, "&gt;"&amp;Y$11, 'InfoBase PGN 2024'!$Z$3:$Z$1500, "&lt;="&amp;Z$11,'InfoBase PGN 2024'!$P$3:$P$1500,$A37)</f>
        <v>0</v>
      </c>
      <c r="AA38" s="75">
        <f>COUNTIFS('InfoBase PGN 2024'!$Z$3:$Z$1500, "&gt;"&amp;Z$11, 'InfoBase PGN 2024'!$Z$3:$Z$1500, "&lt;="&amp;AA$11,'InfoBase PGN 2024'!$P$3:$P$1500,$A37)</f>
        <v>0</v>
      </c>
      <c r="AB38" s="75">
        <f>COUNTIFS('InfoBase PGN 2024'!$Z$3:$Z$1500, "&gt;"&amp;AA$11, 'InfoBase PGN 2024'!$Z$3:$Z$1500, "&lt;="&amp;AB$11,'InfoBase PGN 2024'!$P$3:$P$1500,$A37)</f>
        <v>0</v>
      </c>
      <c r="AC38" s="75">
        <f>COUNTIFS('InfoBase PGN 2024'!$Z$3:$Z$1500, "&gt;"&amp;AB$11, 'InfoBase PGN 2024'!$Z$3:$Z$1500, "&lt;="&amp;AC$11,'InfoBase PGN 2024'!$P$3:$P$1500,$A37)</f>
        <v>0</v>
      </c>
      <c r="AD38" s="75">
        <f>COUNTIFS('InfoBase PGN 2024'!$Z$3:$Z$1500, "&gt;"&amp;AC$11, 'InfoBase PGN 2024'!$Z$3:$Z$1500, "&lt;="&amp;AD$11,'InfoBase PGN 2024'!$P$3:$P$1500,$A37)</f>
        <v>0</v>
      </c>
      <c r="AE38" s="75">
        <f>COUNTIFS('InfoBase PGN 2024'!$Z$3:$Z$1500, "&gt;"&amp;AD$11, 'InfoBase PGN 2024'!$Z$3:$Z$1500, "&lt;="&amp;AE$11,'InfoBase PGN 2024'!$P$3:$P$1500,$A37)</f>
        <v>0</v>
      </c>
      <c r="AF38" s="75">
        <f>COUNTIFS('InfoBase PGN 2024'!$Z$3:$Z$1500, "&gt;"&amp;AE$11, 'InfoBase PGN 2024'!$Z$3:$Z$1500, "&lt;="&amp;AF$11,'InfoBase PGN 2024'!$P$3:$P$1500,$A37)</f>
        <v>0</v>
      </c>
      <c r="AG38" s="75">
        <f>COUNTIFS('InfoBase PGN 2024'!$Z$3:$Z$1500, "&gt;"&amp;AF$11, 'InfoBase PGN 2024'!$Z$3:$Z$1500, "&lt;="&amp;AG$11,'InfoBase PGN 2024'!$P$3:$P$1500,$A37)</f>
        <v>0</v>
      </c>
      <c r="AH38" s="75">
        <f>COUNTIFS('InfoBase PGN 2024'!$Z$3:$Z$1500, "&gt;"&amp;AG$11, 'InfoBase PGN 2024'!$Z$3:$Z$1500, "&lt;="&amp;AH$11,'InfoBase PGN 2024'!$P$3:$P$1500,$A37)</f>
        <v>0</v>
      </c>
      <c r="AI38" s="75">
        <f>COUNTIFS('InfoBase PGN 2024'!$Z$3:$Z$1500, "&gt;"&amp;AH$11, 'InfoBase PGN 2024'!$Z$3:$Z$1500, "&lt;="&amp;AI$11,'InfoBase PGN 2024'!$P$3:$P$1500,$A37)</f>
        <v>0</v>
      </c>
      <c r="AJ38" s="75">
        <f>COUNTIFS('InfoBase PGN 2024'!$Z$3:$Z$1500, "&gt;"&amp;AI$11, 'InfoBase PGN 2024'!$Z$3:$Z$1500, "&lt;="&amp;AJ$11,'InfoBase PGN 2024'!$P$3:$P$1500,$A37)</f>
        <v>0</v>
      </c>
      <c r="AK38" s="75">
        <f>COUNTIFS('InfoBase PGN 2024'!$Z$3:$Z$1500, "&gt;"&amp;AJ$11, 'InfoBase PGN 2024'!$Z$3:$Z$1500, "&lt;="&amp;AK$11,'InfoBase PGN 2024'!$P$3:$P$1500,$A37)</f>
        <v>0</v>
      </c>
      <c r="AL38" s="32">
        <f t="shared" ca="1" si="26"/>
        <v>5</v>
      </c>
      <c r="AM38" s="215"/>
      <c r="AN38" s="32">
        <f t="shared" si="28"/>
        <v>6</v>
      </c>
      <c r="AO38" s="215"/>
    </row>
    <row r="39" spans="1:41">
      <c r="A39" s="211" t="s">
        <v>82</v>
      </c>
      <c r="B39" s="229"/>
      <c r="C39" s="216" t="str">
        <f>_xlfn.XLOOKUP($A39,Distribución!$A:$A,Distribución!$B:$B)</f>
        <v>Jhon Alexander Sánchez Heredia</v>
      </c>
      <c r="D39" s="216" t="str">
        <f>_xlfn.XLOOKUP($A39,Distribución!$A:$A,Distribución!$C:$C)</f>
        <v xml:space="preserve"> </v>
      </c>
      <c r="E39" s="73" t="s">
        <v>3663</v>
      </c>
      <c r="F39" s="75"/>
      <c r="G39" s="75">
        <f>COUNTIFS('InfoBase PGN 2024'!$X$3:$X$1500, "&gt;"&amp;F$11, 'InfoBase PGN 2024'!$X$3:$X$1500, "&lt;="&amp;G$11,'InfoBase PGN 2024'!$P$3:$P$1500,$A39)</f>
        <v>0</v>
      </c>
      <c r="H39" s="75">
        <f>COUNTIFS('InfoBase PGN 2024'!$X$3:$X$1500, "&gt;"&amp;G$11, 'InfoBase PGN 2024'!$X$3:$X$1500, "&lt;="&amp;H$11,'InfoBase PGN 2024'!$P$3:$P$1500,$A39)</f>
        <v>0</v>
      </c>
      <c r="I39" s="75">
        <f>COUNTIFS('InfoBase PGN 2024'!$X$3:$X$1500, "&gt;"&amp;H$11, 'InfoBase PGN 2024'!$X$3:$X$1500, "&lt;="&amp;I$11,'InfoBase PGN 2024'!$P$3:$P$1500,$A39)</f>
        <v>0</v>
      </c>
      <c r="J39" s="75">
        <f>COUNTIFS('InfoBase PGN 2024'!$X$3:$X$1500, "&gt;"&amp;I$11, 'InfoBase PGN 2024'!$X$3:$X$1500, "&lt;="&amp;J$11,'InfoBase PGN 2024'!$P$3:$P$1500,$A39)</f>
        <v>0</v>
      </c>
      <c r="K39" s="75">
        <f>COUNTIFS('InfoBase PGN 2024'!$X$3:$X$1500, "&gt;"&amp;J$11, 'InfoBase PGN 2024'!$X$3:$X$1500, "&lt;="&amp;K$11,'InfoBase PGN 2024'!$P$3:$P$1500,$A39)</f>
        <v>0</v>
      </c>
      <c r="L39" s="75">
        <f>COUNTIFS('InfoBase PGN 2024'!$X$3:$X$1500, "&gt;"&amp;K$11, 'InfoBase PGN 2024'!$X$3:$X$1500, "&lt;="&amp;L$11,'InfoBase PGN 2024'!$P$3:$P$1500,$A39)</f>
        <v>0</v>
      </c>
      <c r="M39" s="75">
        <f>COUNTIFS('InfoBase PGN 2024'!$X$3:$X$1500, "&gt;"&amp;L$11, 'InfoBase PGN 2024'!$X$3:$X$1500, "&lt;="&amp;M$11,'InfoBase PGN 2024'!$P$3:$P$1500,$A39)</f>
        <v>0</v>
      </c>
      <c r="N39" s="75">
        <f>COUNTIFS('InfoBase PGN 2024'!$X$3:$X$1500, "&gt;"&amp;M$11, 'InfoBase PGN 2024'!$X$3:$X$1500, "&lt;="&amp;N$11,'InfoBase PGN 2024'!$P$3:$P$1500,$A39)</f>
        <v>0</v>
      </c>
      <c r="O39" s="75">
        <f>COUNTIFS('InfoBase PGN 2024'!$X$3:$X$1500, "&gt;"&amp;N$11, 'InfoBase PGN 2024'!$X$3:$X$1500, "&lt;="&amp;O$11,'InfoBase PGN 2024'!$P$3:$P$1500,$A39)</f>
        <v>0</v>
      </c>
      <c r="P39" s="75">
        <f>COUNTIFS('InfoBase PGN 2024'!$X$3:$X$1500, "&gt;"&amp;O$11, 'InfoBase PGN 2024'!$X$3:$X$1500, "&lt;="&amp;P$11,'InfoBase PGN 2024'!$P$3:$P$1500,$A39)</f>
        <v>0</v>
      </c>
      <c r="Q39" s="75">
        <f>COUNTIFS('InfoBase PGN 2024'!$X$3:$X$1500, "&gt;"&amp;P$11, 'InfoBase PGN 2024'!$X$3:$X$1500, "&lt;="&amp;Q$11,'InfoBase PGN 2024'!$P$3:$P$1500,$A39)</f>
        <v>0</v>
      </c>
      <c r="R39" s="75">
        <f>COUNTIFS('InfoBase PGN 2024'!$X$3:$X$1500, "&gt;"&amp;Q$11, 'InfoBase PGN 2024'!$X$3:$X$1500, "&lt;="&amp;R$11,'InfoBase PGN 2024'!$P$3:$P$1500,$A39)</f>
        <v>3</v>
      </c>
      <c r="S39" s="75">
        <f>COUNTIFS('InfoBase PGN 2024'!$X$3:$X$1500, "&gt;"&amp;R$11, 'InfoBase PGN 2024'!$X$3:$X$1500, "&lt;="&amp;S$11,'InfoBase PGN 2024'!$P$3:$P$1500,$A39)</f>
        <v>2</v>
      </c>
      <c r="T39" s="75">
        <f>COUNTIFS('InfoBase PGN 2024'!$X$3:$X$1500, "&gt;"&amp;S$11, 'InfoBase PGN 2024'!$X$3:$X$1500, "&lt;="&amp;T$11,'InfoBase PGN 2024'!$P$3:$P$1500,$A39)</f>
        <v>3</v>
      </c>
      <c r="U39" s="75">
        <f>COUNTIFS('InfoBase PGN 2024'!$X$3:$X$1500, "&gt;"&amp;T$11, 'InfoBase PGN 2024'!$X$3:$X$1500, "&lt;="&amp;U$11,'InfoBase PGN 2024'!$P$3:$P$1500,$A39)</f>
        <v>0</v>
      </c>
      <c r="V39" s="75">
        <f>COUNTIFS('InfoBase PGN 2024'!$X$3:$X$1500, "&gt;"&amp;U$11, 'InfoBase PGN 2024'!$X$3:$X$1500, "&lt;="&amp;V$11,'InfoBase PGN 2024'!$P$3:$P$1500,$A39)</f>
        <v>0</v>
      </c>
      <c r="W39" s="75">
        <f>COUNTIFS('InfoBase PGN 2024'!$X$3:$X$1500, "&gt;"&amp;V$11, 'InfoBase PGN 2024'!$X$3:$X$1500, "&lt;="&amp;W$11,'InfoBase PGN 2024'!$P$3:$P$1500,$A39)</f>
        <v>0</v>
      </c>
      <c r="X39" s="75">
        <f>COUNTIFS('InfoBase PGN 2024'!$X$3:$X$1500, "&gt;"&amp;W$11, 'InfoBase PGN 2024'!$X$3:$X$1500, "&lt;="&amp;X$11,'InfoBase PGN 2024'!$P$3:$P$1500,$A39)</f>
        <v>0</v>
      </c>
      <c r="Y39" s="75">
        <f>COUNTIFS('InfoBase PGN 2024'!$X$3:$X$1500, "&gt;"&amp;X$11, 'InfoBase PGN 2024'!$X$3:$X$1500, "&lt;="&amp;Y$11,'InfoBase PGN 2024'!$P$3:$P$1500,$A39)</f>
        <v>0</v>
      </c>
      <c r="Z39" s="75">
        <f>COUNTIFS('InfoBase PGN 2024'!$X$3:$X$1500, "&gt;"&amp;Y$11, 'InfoBase PGN 2024'!$X$3:$X$1500, "&lt;="&amp;Z$11,'InfoBase PGN 2024'!$P$3:$P$1500,$A39)</f>
        <v>0</v>
      </c>
      <c r="AA39" s="75">
        <f>COUNTIFS('InfoBase PGN 2024'!$X$3:$X$1500, "&gt;"&amp;Z$11, 'InfoBase PGN 2024'!$X$3:$X$1500, "&lt;="&amp;AA$11,'InfoBase PGN 2024'!$P$3:$P$1500,$A39)</f>
        <v>0</v>
      </c>
      <c r="AB39" s="75">
        <f>COUNTIFS('InfoBase PGN 2024'!$X$3:$X$1500, "&gt;"&amp;AA$11, 'InfoBase PGN 2024'!$X$3:$X$1500, "&lt;="&amp;AB$11,'InfoBase PGN 2024'!$P$3:$P$1500,$A39)</f>
        <v>0</v>
      </c>
      <c r="AC39" s="75">
        <f>COUNTIFS('InfoBase PGN 2024'!$X$3:$X$1500, "&gt;"&amp;AB$11, 'InfoBase PGN 2024'!$X$3:$X$1500, "&lt;="&amp;AC$11,'InfoBase PGN 2024'!$P$3:$P$1500,$A39)</f>
        <v>0</v>
      </c>
      <c r="AD39" s="75">
        <f>COUNTIFS('InfoBase PGN 2024'!$X$3:$X$1500, "&gt;"&amp;AC$11, 'InfoBase PGN 2024'!$X$3:$X$1500, "&lt;="&amp;AD$11,'InfoBase PGN 2024'!$P$3:$P$1500,$A39)</f>
        <v>0</v>
      </c>
      <c r="AE39" s="75">
        <f>COUNTIFS('InfoBase PGN 2024'!$X$3:$X$1500, "&gt;"&amp;AD$11, 'InfoBase PGN 2024'!$X$3:$X$1500, "&lt;="&amp;AE$11,'InfoBase PGN 2024'!$P$3:$P$1500,$A39)</f>
        <v>0</v>
      </c>
      <c r="AF39" s="75">
        <f>COUNTIFS('InfoBase PGN 2024'!$X$3:$X$1500, "&gt;"&amp;AE$11, 'InfoBase PGN 2024'!$X$3:$X$1500, "&lt;="&amp;AF$11,'InfoBase PGN 2024'!$P$3:$P$1500,$A39)</f>
        <v>0</v>
      </c>
      <c r="AG39" s="75">
        <f>COUNTIFS('InfoBase PGN 2024'!$X$3:$X$1500, "&gt;"&amp;AF$11, 'InfoBase PGN 2024'!$X$3:$X$1500, "&lt;="&amp;AG$11,'InfoBase PGN 2024'!$P$3:$P$1500,$A39)</f>
        <v>0</v>
      </c>
      <c r="AH39" s="75">
        <f>COUNTIFS('InfoBase PGN 2024'!$X$3:$X$1500, "&gt;"&amp;AG$11, 'InfoBase PGN 2024'!$X$3:$X$1500, "&lt;="&amp;AH$11,'InfoBase PGN 2024'!$P$3:$P$1500,$A39)</f>
        <v>0</v>
      </c>
      <c r="AI39" s="75">
        <f>COUNTIFS('InfoBase PGN 2024'!$X$3:$X$1500, "&gt;"&amp;AH$11, 'InfoBase PGN 2024'!$X$3:$X$1500, "&lt;="&amp;AI$11,'InfoBase PGN 2024'!$P$3:$P$1500,$A39)</f>
        <v>0</v>
      </c>
      <c r="AJ39" s="75">
        <f>COUNTIFS('InfoBase PGN 2024'!$X$3:$X$1500, "&gt;"&amp;AI$11, 'InfoBase PGN 2024'!$X$3:$X$1500, "&lt;="&amp;AJ$11,'InfoBase PGN 2024'!$P$3:$P$1500,$A39)</f>
        <v>0</v>
      </c>
      <c r="AK39" s="75">
        <f>COUNTIFS('InfoBase PGN 2024'!$X$3:$X$1500, "&gt;"&amp;AJ$11, 'InfoBase PGN 2024'!$X$3:$X$1500, "&lt;="&amp;AK$11,'InfoBase PGN 2024'!$P$3:$P$1500,$A39)</f>
        <v>0</v>
      </c>
      <c r="AL39" s="32">
        <f t="shared" ca="1" si="26"/>
        <v>5</v>
      </c>
      <c r="AM39" s="215">
        <f t="shared" ref="AM39" ca="1" si="30">IFERROR(AL40/AL39,"")</f>
        <v>0</v>
      </c>
      <c r="AN39" s="32">
        <f t="shared" si="28"/>
        <v>8</v>
      </c>
      <c r="AO39" s="215">
        <f t="shared" ref="AO39" si="31">IFERROR(AN40/AN39,"")</f>
        <v>0</v>
      </c>
    </row>
    <row r="40" spans="1:41">
      <c r="A40" s="213"/>
      <c r="B40" s="229"/>
      <c r="C40" s="217"/>
      <c r="D40" s="217"/>
      <c r="E40" s="74" t="s">
        <v>1</v>
      </c>
      <c r="F40" s="75"/>
      <c r="G40" s="75">
        <f>COUNTIFS('InfoBase PGN 2024'!$Z$3:$Z$1500, "&gt;"&amp;F$11, 'InfoBase PGN 2024'!$Z$3:$Z$1500, "&lt;="&amp;G$11,'InfoBase PGN 2024'!$P$3:$P$1500,$A39)</f>
        <v>0</v>
      </c>
      <c r="H40" s="75">
        <f>COUNTIFS('InfoBase PGN 2024'!$Z$3:$Z$1500, "&gt;"&amp;G$11, 'InfoBase PGN 2024'!$Z$3:$Z$1500, "&lt;="&amp;H$11,'InfoBase PGN 2024'!$P$3:$P$1500,$A39)</f>
        <v>0</v>
      </c>
      <c r="I40" s="75">
        <f>COUNTIFS('InfoBase PGN 2024'!$Z$3:$Z$1500, "&gt;"&amp;H$11, 'InfoBase PGN 2024'!$Z$3:$Z$1500, "&lt;="&amp;I$11,'InfoBase PGN 2024'!$P$3:$P$1500,$A39)</f>
        <v>0</v>
      </c>
      <c r="J40" s="75">
        <f>COUNTIFS('InfoBase PGN 2024'!$Z$3:$Z$1500, "&gt;"&amp;I$11, 'InfoBase PGN 2024'!$Z$3:$Z$1500, "&lt;="&amp;J$11,'InfoBase PGN 2024'!$P$3:$P$1500,$A39)</f>
        <v>0</v>
      </c>
      <c r="K40" s="75">
        <f>COUNTIFS('InfoBase PGN 2024'!$Z$3:$Z$1500, "&gt;"&amp;J$11, 'InfoBase PGN 2024'!$Z$3:$Z$1500, "&lt;="&amp;K$11,'InfoBase PGN 2024'!$P$3:$P$1500,$A39)</f>
        <v>0</v>
      </c>
      <c r="L40" s="75">
        <f>COUNTIFS('InfoBase PGN 2024'!$Z$3:$Z$1500, "&gt;"&amp;K$11, 'InfoBase PGN 2024'!$Z$3:$Z$1500, "&lt;="&amp;L$11,'InfoBase PGN 2024'!$P$3:$P$1500,$A39)</f>
        <v>0</v>
      </c>
      <c r="M40" s="75">
        <f>COUNTIFS('InfoBase PGN 2024'!$Z$3:$Z$1500, "&gt;"&amp;L$11, 'InfoBase PGN 2024'!$Z$3:$Z$1500, "&lt;="&amp;M$11,'InfoBase PGN 2024'!$P$3:$P$1500,$A39)</f>
        <v>0</v>
      </c>
      <c r="N40" s="75">
        <f>COUNTIFS('InfoBase PGN 2024'!$Z$3:$Z$1500, "&gt;"&amp;M$11, 'InfoBase PGN 2024'!$Z$3:$Z$1500, "&lt;="&amp;N$11,'InfoBase PGN 2024'!$P$3:$P$1500,$A39)</f>
        <v>0</v>
      </c>
      <c r="O40" s="75">
        <f>COUNTIFS('InfoBase PGN 2024'!$Z$3:$Z$1500, "&gt;"&amp;N$11, 'InfoBase PGN 2024'!$Z$3:$Z$1500, "&lt;="&amp;O$11,'InfoBase PGN 2024'!$P$3:$P$1500,$A39)</f>
        <v>0</v>
      </c>
      <c r="P40" s="75">
        <f>COUNTIFS('InfoBase PGN 2024'!$Z$3:$Z$1500, "&gt;"&amp;O$11, 'InfoBase PGN 2024'!$Z$3:$Z$1500, "&lt;="&amp;P$11,'InfoBase PGN 2024'!$P$3:$P$1500,$A39)</f>
        <v>0</v>
      </c>
      <c r="Q40" s="75">
        <f>COUNTIFS('InfoBase PGN 2024'!$Z$3:$Z$1500, "&gt;"&amp;P$11, 'InfoBase PGN 2024'!$Z$3:$Z$1500, "&lt;="&amp;Q$11,'InfoBase PGN 2024'!$P$3:$P$1500,$A39)</f>
        <v>0</v>
      </c>
      <c r="R40" s="75">
        <f>COUNTIFS('InfoBase PGN 2024'!$Z$3:$Z$1500, "&gt;"&amp;Q$11, 'InfoBase PGN 2024'!$Z$3:$Z$1500, "&lt;="&amp;R$11,'InfoBase PGN 2024'!$P$3:$P$1500,$A39)</f>
        <v>0</v>
      </c>
      <c r="S40" s="75">
        <f>COUNTIFS('InfoBase PGN 2024'!$Z$3:$Z$1500, "&gt;"&amp;R$11, 'InfoBase PGN 2024'!$Z$3:$Z$1500, "&lt;="&amp;S$11,'InfoBase PGN 2024'!$P$3:$P$1500,$A39)</f>
        <v>0</v>
      </c>
      <c r="T40" s="75">
        <f>COUNTIFS('InfoBase PGN 2024'!$Z$3:$Z$1500, "&gt;"&amp;S$11, 'InfoBase PGN 2024'!$Z$3:$Z$1500, "&lt;="&amp;T$11,'InfoBase PGN 2024'!$P$3:$P$1500,$A39)</f>
        <v>0</v>
      </c>
      <c r="U40" s="75">
        <f>COUNTIFS('InfoBase PGN 2024'!$Z$3:$Z$1500, "&gt;"&amp;T$11, 'InfoBase PGN 2024'!$Z$3:$Z$1500, "&lt;="&amp;U$11,'InfoBase PGN 2024'!$P$3:$P$1500,$A39)</f>
        <v>0</v>
      </c>
      <c r="V40" s="75">
        <f>COUNTIFS('InfoBase PGN 2024'!$Z$3:$Z$1500, "&gt;"&amp;U$11, 'InfoBase PGN 2024'!$Z$3:$Z$1500, "&lt;="&amp;V$11,'InfoBase PGN 2024'!$P$3:$P$1500,$A39)</f>
        <v>0</v>
      </c>
      <c r="W40" s="75">
        <f>COUNTIFS('InfoBase PGN 2024'!$Z$3:$Z$1500, "&gt;"&amp;V$11, 'InfoBase PGN 2024'!$Z$3:$Z$1500, "&lt;="&amp;W$11,'InfoBase PGN 2024'!$P$3:$P$1500,$A39)</f>
        <v>0</v>
      </c>
      <c r="X40" s="75">
        <f>COUNTIFS('InfoBase PGN 2024'!$Z$3:$Z$1500, "&gt;"&amp;W$11, 'InfoBase PGN 2024'!$Z$3:$Z$1500, "&lt;="&amp;X$11,'InfoBase PGN 2024'!$P$3:$P$1500,$A39)</f>
        <v>0</v>
      </c>
      <c r="Y40" s="75">
        <f>COUNTIFS('InfoBase PGN 2024'!$Z$3:$Z$1500, "&gt;"&amp;X$11, 'InfoBase PGN 2024'!$Z$3:$Z$1500, "&lt;="&amp;Y$11,'InfoBase PGN 2024'!$P$3:$P$1500,$A39)</f>
        <v>0</v>
      </c>
      <c r="Z40" s="75">
        <f>COUNTIFS('InfoBase PGN 2024'!$Z$3:$Z$1500, "&gt;"&amp;Y$11, 'InfoBase PGN 2024'!$Z$3:$Z$1500, "&lt;="&amp;Z$11,'InfoBase PGN 2024'!$P$3:$P$1500,$A39)</f>
        <v>0</v>
      </c>
      <c r="AA40" s="75">
        <f>COUNTIFS('InfoBase PGN 2024'!$Z$3:$Z$1500, "&gt;"&amp;Z$11, 'InfoBase PGN 2024'!$Z$3:$Z$1500, "&lt;="&amp;AA$11,'InfoBase PGN 2024'!$P$3:$P$1500,$A39)</f>
        <v>0</v>
      </c>
      <c r="AB40" s="75">
        <f>COUNTIFS('InfoBase PGN 2024'!$Z$3:$Z$1500, "&gt;"&amp;AA$11, 'InfoBase PGN 2024'!$Z$3:$Z$1500, "&lt;="&amp;AB$11,'InfoBase PGN 2024'!$P$3:$P$1500,$A39)</f>
        <v>0</v>
      </c>
      <c r="AC40" s="75">
        <f>COUNTIFS('InfoBase PGN 2024'!$Z$3:$Z$1500, "&gt;"&amp;AB$11, 'InfoBase PGN 2024'!$Z$3:$Z$1500, "&lt;="&amp;AC$11,'InfoBase PGN 2024'!$P$3:$P$1500,$A39)</f>
        <v>0</v>
      </c>
      <c r="AD40" s="75">
        <f>COUNTIFS('InfoBase PGN 2024'!$Z$3:$Z$1500, "&gt;"&amp;AC$11, 'InfoBase PGN 2024'!$Z$3:$Z$1500, "&lt;="&amp;AD$11,'InfoBase PGN 2024'!$P$3:$P$1500,$A39)</f>
        <v>0</v>
      </c>
      <c r="AE40" s="75">
        <f>COUNTIFS('InfoBase PGN 2024'!$Z$3:$Z$1500, "&gt;"&amp;AD$11, 'InfoBase PGN 2024'!$Z$3:$Z$1500, "&lt;="&amp;AE$11,'InfoBase PGN 2024'!$P$3:$P$1500,$A39)</f>
        <v>0</v>
      </c>
      <c r="AF40" s="75">
        <f>COUNTIFS('InfoBase PGN 2024'!$Z$3:$Z$1500, "&gt;"&amp;AE$11, 'InfoBase PGN 2024'!$Z$3:$Z$1500, "&lt;="&amp;AF$11,'InfoBase PGN 2024'!$P$3:$P$1500,$A39)</f>
        <v>0</v>
      </c>
      <c r="AG40" s="75">
        <f>COUNTIFS('InfoBase PGN 2024'!$Z$3:$Z$1500, "&gt;"&amp;AF$11, 'InfoBase PGN 2024'!$Z$3:$Z$1500, "&lt;="&amp;AG$11,'InfoBase PGN 2024'!$P$3:$P$1500,$A39)</f>
        <v>0</v>
      </c>
      <c r="AH40" s="75">
        <f>COUNTIFS('InfoBase PGN 2024'!$Z$3:$Z$1500, "&gt;"&amp;AG$11, 'InfoBase PGN 2024'!$Z$3:$Z$1500, "&lt;="&amp;AH$11,'InfoBase PGN 2024'!$P$3:$P$1500,$A39)</f>
        <v>0</v>
      </c>
      <c r="AI40" s="75">
        <f>COUNTIFS('InfoBase PGN 2024'!$Z$3:$Z$1500, "&gt;"&amp;AH$11, 'InfoBase PGN 2024'!$Z$3:$Z$1500, "&lt;="&amp;AI$11,'InfoBase PGN 2024'!$P$3:$P$1500,$A39)</f>
        <v>0</v>
      </c>
      <c r="AJ40" s="75">
        <f>COUNTIFS('InfoBase PGN 2024'!$Z$3:$Z$1500, "&gt;"&amp;AI$11, 'InfoBase PGN 2024'!$Z$3:$Z$1500, "&lt;="&amp;AJ$11,'InfoBase PGN 2024'!$P$3:$P$1500,$A39)</f>
        <v>0</v>
      </c>
      <c r="AK40" s="75">
        <f>COUNTIFS('InfoBase PGN 2024'!$Z$3:$Z$1500, "&gt;"&amp;AJ$11, 'InfoBase PGN 2024'!$Z$3:$Z$1500, "&lt;="&amp;AK$11,'InfoBase PGN 2024'!$P$3:$P$1500,$A39)</f>
        <v>0</v>
      </c>
      <c r="AL40" s="32">
        <f t="shared" ca="1" si="26"/>
        <v>0</v>
      </c>
      <c r="AM40" s="215"/>
      <c r="AN40" s="32">
        <f t="shared" si="28"/>
        <v>0</v>
      </c>
      <c r="AO40" s="215"/>
    </row>
    <row r="41" spans="1:41" ht="15.6" customHeight="1">
      <c r="A41" s="211" t="s">
        <v>85</v>
      </c>
      <c r="B41" s="229"/>
      <c r="C41" s="216" t="str">
        <f>_xlfn.XLOOKUP($A41,Distribución!$A:$A,Distribución!$B:$B)</f>
        <v>Jhonattan Gualdron Salazar</v>
      </c>
      <c r="D41" s="216" t="str">
        <f>_xlfn.XLOOKUP($A41,Distribución!$A:$A,Distribución!$C:$C)</f>
        <v xml:space="preserve"> </v>
      </c>
      <c r="E41" s="73" t="s">
        <v>3663</v>
      </c>
      <c r="F41" s="75"/>
      <c r="G41" s="75">
        <f>COUNTIFS('InfoBase PGN 2024'!$X$3:$X$1500, "&gt;"&amp;F$11, 'InfoBase PGN 2024'!$X$3:$X$1500, "&lt;="&amp;G$11,'InfoBase PGN 2024'!$P$3:$P$1500,$A41)</f>
        <v>0</v>
      </c>
      <c r="H41" s="75">
        <f>COUNTIFS('InfoBase PGN 2024'!$X$3:$X$1500, "&gt;"&amp;G$11, 'InfoBase PGN 2024'!$X$3:$X$1500, "&lt;="&amp;H$11,'InfoBase PGN 2024'!$P$3:$P$1500,$A41)</f>
        <v>0</v>
      </c>
      <c r="I41" s="75">
        <f>COUNTIFS('InfoBase PGN 2024'!$X$3:$X$1500, "&gt;"&amp;H$11, 'InfoBase PGN 2024'!$X$3:$X$1500, "&lt;="&amp;I$11,'InfoBase PGN 2024'!$P$3:$P$1500,$A41)</f>
        <v>0</v>
      </c>
      <c r="J41" s="75">
        <f>COUNTIFS('InfoBase PGN 2024'!$X$3:$X$1500, "&gt;"&amp;I$11, 'InfoBase PGN 2024'!$X$3:$X$1500, "&lt;="&amp;J$11,'InfoBase PGN 2024'!$P$3:$P$1500,$A41)</f>
        <v>0</v>
      </c>
      <c r="K41" s="75">
        <f>COUNTIFS('InfoBase PGN 2024'!$X$3:$X$1500, "&gt;"&amp;J$11, 'InfoBase PGN 2024'!$X$3:$X$1500, "&lt;="&amp;K$11,'InfoBase PGN 2024'!$P$3:$P$1500,$A41)</f>
        <v>0</v>
      </c>
      <c r="L41" s="75">
        <f>COUNTIFS('InfoBase PGN 2024'!$X$3:$X$1500, "&gt;"&amp;K$11, 'InfoBase PGN 2024'!$X$3:$X$1500, "&lt;="&amp;L$11,'InfoBase PGN 2024'!$P$3:$P$1500,$A41)</f>
        <v>0</v>
      </c>
      <c r="M41" s="75">
        <f>COUNTIFS('InfoBase PGN 2024'!$X$3:$X$1500, "&gt;"&amp;L$11, 'InfoBase PGN 2024'!$X$3:$X$1500, "&lt;="&amp;M$11,'InfoBase PGN 2024'!$P$3:$P$1500,$A41)</f>
        <v>0</v>
      </c>
      <c r="N41" s="75">
        <f>COUNTIFS('InfoBase PGN 2024'!$X$3:$X$1500, "&gt;"&amp;M$11, 'InfoBase PGN 2024'!$X$3:$X$1500, "&lt;="&amp;N$11,'InfoBase PGN 2024'!$P$3:$P$1500,$A41)</f>
        <v>0</v>
      </c>
      <c r="O41" s="75">
        <f>COUNTIFS('InfoBase PGN 2024'!$X$3:$X$1500, "&gt;"&amp;N$11, 'InfoBase PGN 2024'!$X$3:$X$1500, "&lt;="&amp;O$11,'InfoBase PGN 2024'!$P$3:$P$1500,$A41)</f>
        <v>0</v>
      </c>
      <c r="P41" s="75">
        <f>COUNTIFS('InfoBase PGN 2024'!$X$3:$X$1500, "&gt;"&amp;O$11, 'InfoBase PGN 2024'!$X$3:$X$1500, "&lt;="&amp;P$11,'InfoBase PGN 2024'!$P$3:$P$1500,$A41)</f>
        <v>0</v>
      </c>
      <c r="Q41" s="75">
        <f>COUNTIFS('InfoBase PGN 2024'!$X$3:$X$1500, "&gt;"&amp;P$11, 'InfoBase PGN 2024'!$X$3:$X$1500, "&lt;="&amp;Q$11,'InfoBase PGN 2024'!$P$3:$P$1500,$A41)</f>
        <v>0</v>
      </c>
      <c r="R41" s="75">
        <f>COUNTIFS('InfoBase PGN 2024'!$X$3:$X$1500, "&gt;"&amp;Q$11, 'InfoBase PGN 2024'!$X$3:$X$1500, "&lt;="&amp;R$11,'InfoBase PGN 2024'!$P$3:$P$1500,$A41)</f>
        <v>3</v>
      </c>
      <c r="S41" s="75">
        <f>COUNTIFS('InfoBase PGN 2024'!$X$3:$X$1500, "&gt;"&amp;R$11, 'InfoBase PGN 2024'!$X$3:$X$1500, "&lt;="&amp;S$11,'InfoBase PGN 2024'!$P$3:$P$1500,$A41)</f>
        <v>2</v>
      </c>
      <c r="T41" s="75">
        <f>COUNTIFS('InfoBase PGN 2024'!$X$3:$X$1500, "&gt;"&amp;S$11, 'InfoBase PGN 2024'!$X$3:$X$1500, "&lt;="&amp;T$11,'InfoBase PGN 2024'!$P$3:$P$1500,$A41)</f>
        <v>3</v>
      </c>
      <c r="U41" s="75">
        <f>COUNTIFS('InfoBase PGN 2024'!$X$3:$X$1500, "&gt;"&amp;T$11, 'InfoBase PGN 2024'!$X$3:$X$1500, "&lt;="&amp;U$11,'InfoBase PGN 2024'!$P$3:$P$1500,$A41)</f>
        <v>0</v>
      </c>
      <c r="V41" s="75">
        <f>COUNTIFS('InfoBase PGN 2024'!$X$3:$X$1500, "&gt;"&amp;U$11, 'InfoBase PGN 2024'!$X$3:$X$1500, "&lt;="&amp;V$11,'InfoBase PGN 2024'!$P$3:$P$1500,$A41)</f>
        <v>0</v>
      </c>
      <c r="W41" s="75">
        <f>COUNTIFS('InfoBase PGN 2024'!$X$3:$X$1500, "&gt;"&amp;V$11, 'InfoBase PGN 2024'!$X$3:$X$1500, "&lt;="&amp;W$11,'InfoBase PGN 2024'!$P$3:$P$1500,$A41)</f>
        <v>0</v>
      </c>
      <c r="X41" s="75">
        <f>COUNTIFS('InfoBase PGN 2024'!$X$3:$X$1500, "&gt;"&amp;W$11, 'InfoBase PGN 2024'!$X$3:$X$1500, "&lt;="&amp;X$11,'InfoBase PGN 2024'!$P$3:$P$1500,$A41)</f>
        <v>0</v>
      </c>
      <c r="Y41" s="75">
        <f>COUNTIFS('InfoBase PGN 2024'!$X$3:$X$1500, "&gt;"&amp;X$11, 'InfoBase PGN 2024'!$X$3:$X$1500, "&lt;="&amp;Y$11,'InfoBase PGN 2024'!$P$3:$P$1500,$A41)</f>
        <v>0</v>
      </c>
      <c r="Z41" s="75">
        <f>COUNTIFS('InfoBase PGN 2024'!$X$3:$X$1500, "&gt;"&amp;Y$11, 'InfoBase PGN 2024'!$X$3:$X$1500, "&lt;="&amp;Z$11,'InfoBase PGN 2024'!$P$3:$P$1500,$A41)</f>
        <v>0</v>
      </c>
      <c r="AA41" s="75">
        <f>COUNTIFS('InfoBase PGN 2024'!$X$3:$X$1500, "&gt;"&amp;Z$11, 'InfoBase PGN 2024'!$X$3:$X$1500, "&lt;="&amp;AA$11,'InfoBase PGN 2024'!$P$3:$P$1500,$A41)</f>
        <v>0</v>
      </c>
      <c r="AB41" s="75">
        <f>COUNTIFS('InfoBase PGN 2024'!$X$3:$X$1500, "&gt;"&amp;AA$11, 'InfoBase PGN 2024'!$X$3:$X$1500, "&lt;="&amp;AB$11,'InfoBase PGN 2024'!$P$3:$P$1500,$A41)</f>
        <v>0</v>
      </c>
      <c r="AC41" s="75">
        <f>COUNTIFS('InfoBase PGN 2024'!$X$3:$X$1500, "&gt;"&amp;AB$11, 'InfoBase PGN 2024'!$X$3:$X$1500, "&lt;="&amp;AC$11,'InfoBase PGN 2024'!$P$3:$P$1500,$A41)</f>
        <v>0</v>
      </c>
      <c r="AD41" s="75">
        <f>COUNTIFS('InfoBase PGN 2024'!$X$3:$X$1500, "&gt;"&amp;AC$11, 'InfoBase PGN 2024'!$X$3:$X$1500, "&lt;="&amp;AD$11,'InfoBase PGN 2024'!$P$3:$P$1500,$A41)</f>
        <v>0</v>
      </c>
      <c r="AE41" s="75">
        <f>COUNTIFS('InfoBase PGN 2024'!$X$3:$X$1500, "&gt;"&amp;AD$11, 'InfoBase PGN 2024'!$X$3:$X$1500, "&lt;="&amp;AE$11,'InfoBase PGN 2024'!$P$3:$P$1500,$A41)</f>
        <v>0</v>
      </c>
      <c r="AF41" s="75">
        <f>COUNTIFS('InfoBase PGN 2024'!$X$3:$X$1500, "&gt;"&amp;AE$11, 'InfoBase PGN 2024'!$X$3:$X$1500, "&lt;="&amp;AF$11,'InfoBase PGN 2024'!$P$3:$P$1500,$A41)</f>
        <v>0</v>
      </c>
      <c r="AG41" s="75">
        <f>COUNTIFS('InfoBase PGN 2024'!$X$3:$X$1500, "&gt;"&amp;AF$11, 'InfoBase PGN 2024'!$X$3:$X$1500, "&lt;="&amp;AG$11,'InfoBase PGN 2024'!$P$3:$P$1500,$A41)</f>
        <v>0</v>
      </c>
      <c r="AH41" s="75">
        <f>COUNTIFS('InfoBase PGN 2024'!$X$3:$X$1500, "&gt;"&amp;AG$11, 'InfoBase PGN 2024'!$X$3:$X$1500, "&lt;="&amp;AH$11,'InfoBase PGN 2024'!$P$3:$P$1500,$A41)</f>
        <v>0</v>
      </c>
      <c r="AI41" s="75">
        <f>COUNTIFS('InfoBase PGN 2024'!$X$3:$X$1500, "&gt;"&amp;AH$11, 'InfoBase PGN 2024'!$X$3:$X$1500, "&lt;="&amp;AI$11,'InfoBase PGN 2024'!$P$3:$P$1500,$A41)</f>
        <v>0</v>
      </c>
      <c r="AJ41" s="75">
        <f>COUNTIFS('InfoBase PGN 2024'!$X$3:$X$1500, "&gt;"&amp;AI$11, 'InfoBase PGN 2024'!$X$3:$X$1500, "&lt;="&amp;AJ$11,'InfoBase PGN 2024'!$P$3:$P$1500,$A41)</f>
        <v>0</v>
      </c>
      <c r="AK41" s="75">
        <f>COUNTIFS('InfoBase PGN 2024'!$X$3:$X$1500, "&gt;"&amp;AJ$11, 'InfoBase PGN 2024'!$X$3:$X$1500, "&lt;="&amp;AK$11,'InfoBase PGN 2024'!$P$3:$P$1500,$A41)</f>
        <v>0</v>
      </c>
      <c r="AL41" s="32">
        <f t="shared" ca="1" si="26"/>
        <v>5</v>
      </c>
      <c r="AM41" s="215">
        <f t="shared" ref="AM41" ca="1" si="32">IFERROR(AL42/AL41,"")</f>
        <v>0.4</v>
      </c>
      <c r="AN41" s="32">
        <f t="shared" si="28"/>
        <v>8</v>
      </c>
      <c r="AO41" s="215">
        <f t="shared" ref="AO41" si="33">IFERROR(AN42/AN41,"")</f>
        <v>0.5</v>
      </c>
    </row>
    <row r="42" spans="1:41" ht="15.6" customHeight="1">
      <c r="A42" s="213"/>
      <c r="B42" s="229"/>
      <c r="C42" s="217"/>
      <c r="D42" s="217"/>
      <c r="E42" s="74" t="s">
        <v>1</v>
      </c>
      <c r="F42" s="75"/>
      <c r="G42" s="75">
        <f>COUNTIFS('InfoBase PGN 2024'!$Z$3:$Z$1500, "&gt;"&amp;F$11, 'InfoBase PGN 2024'!$Z$3:$Z$1500, "&lt;="&amp;G$11,'InfoBase PGN 2024'!$P$3:$P$1500,$A41)</f>
        <v>0</v>
      </c>
      <c r="H42" s="75">
        <f>COUNTIFS('InfoBase PGN 2024'!$Z$3:$Z$1500, "&gt;"&amp;G$11, 'InfoBase PGN 2024'!$Z$3:$Z$1500, "&lt;="&amp;H$11,'InfoBase PGN 2024'!$P$3:$P$1500,$A41)</f>
        <v>0</v>
      </c>
      <c r="I42" s="75">
        <f>COUNTIFS('InfoBase PGN 2024'!$Z$3:$Z$1500, "&gt;"&amp;H$11, 'InfoBase PGN 2024'!$Z$3:$Z$1500, "&lt;="&amp;I$11,'InfoBase PGN 2024'!$P$3:$P$1500,$A41)</f>
        <v>0</v>
      </c>
      <c r="J42" s="75">
        <f>COUNTIFS('InfoBase PGN 2024'!$Z$3:$Z$1500, "&gt;"&amp;I$11, 'InfoBase PGN 2024'!$Z$3:$Z$1500, "&lt;="&amp;J$11,'InfoBase PGN 2024'!$P$3:$P$1500,$A41)</f>
        <v>0</v>
      </c>
      <c r="K42" s="75">
        <f>COUNTIFS('InfoBase PGN 2024'!$Z$3:$Z$1500, "&gt;"&amp;J$11, 'InfoBase PGN 2024'!$Z$3:$Z$1500, "&lt;="&amp;K$11,'InfoBase PGN 2024'!$P$3:$P$1500,$A41)</f>
        <v>0</v>
      </c>
      <c r="L42" s="75">
        <f>COUNTIFS('InfoBase PGN 2024'!$Z$3:$Z$1500, "&gt;"&amp;K$11, 'InfoBase PGN 2024'!$Z$3:$Z$1500, "&lt;="&amp;L$11,'InfoBase PGN 2024'!$P$3:$P$1500,$A41)</f>
        <v>0</v>
      </c>
      <c r="M42" s="75">
        <f>COUNTIFS('InfoBase PGN 2024'!$Z$3:$Z$1500, "&gt;"&amp;L$11, 'InfoBase PGN 2024'!$Z$3:$Z$1500, "&lt;="&amp;M$11,'InfoBase PGN 2024'!$P$3:$P$1500,$A41)</f>
        <v>0</v>
      </c>
      <c r="N42" s="75">
        <f>COUNTIFS('InfoBase PGN 2024'!$Z$3:$Z$1500, "&gt;"&amp;M$11, 'InfoBase PGN 2024'!$Z$3:$Z$1500, "&lt;="&amp;N$11,'InfoBase PGN 2024'!$P$3:$P$1500,$A41)</f>
        <v>0</v>
      </c>
      <c r="O42" s="75">
        <f>COUNTIFS('InfoBase PGN 2024'!$Z$3:$Z$1500, "&gt;"&amp;N$11, 'InfoBase PGN 2024'!$Z$3:$Z$1500, "&lt;="&amp;O$11,'InfoBase PGN 2024'!$P$3:$P$1500,$A41)</f>
        <v>0</v>
      </c>
      <c r="P42" s="75">
        <f>COUNTIFS('InfoBase PGN 2024'!$Z$3:$Z$1500, "&gt;"&amp;O$11, 'InfoBase PGN 2024'!$Z$3:$Z$1500, "&lt;="&amp;P$11,'InfoBase PGN 2024'!$P$3:$P$1500,$A41)</f>
        <v>0</v>
      </c>
      <c r="Q42" s="75">
        <f>COUNTIFS('InfoBase PGN 2024'!$Z$3:$Z$1500, "&gt;"&amp;P$11, 'InfoBase PGN 2024'!$Z$3:$Z$1500, "&lt;="&amp;Q$11,'InfoBase PGN 2024'!$P$3:$P$1500,$A41)</f>
        <v>0</v>
      </c>
      <c r="R42" s="75">
        <f>COUNTIFS('InfoBase PGN 2024'!$Z$3:$Z$1500, "&gt;"&amp;Q$11, 'InfoBase PGN 2024'!$Z$3:$Z$1500, "&lt;="&amp;R$11,'InfoBase PGN 2024'!$P$3:$P$1500,$A41)</f>
        <v>0</v>
      </c>
      <c r="S42" s="75">
        <f>COUNTIFS('InfoBase PGN 2024'!$Z$3:$Z$1500, "&gt;"&amp;R$11, 'InfoBase PGN 2024'!$Z$3:$Z$1500, "&lt;="&amp;S$11,'InfoBase PGN 2024'!$P$3:$P$1500,$A41)</f>
        <v>2</v>
      </c>
      <c r="T42" s="75">
        <f>COUNTIFS('InfoBase PGN 2024'!$Z$3:$Z$1500, "&gt;"&amp;S$11, 'InfoBase PGN 2024'!$Z$3:$Z$1500, "&lt;="&amp;T$11,'InfoBase PGN 2024'!$P$3:$P$1500,$A41)</f>
        <v>2</v>
      </c>
      <c r="U42" s="75">
        <f>COUNTIFS('InfoBase PGN 2024'!$Z$3:$Z$1500, "&gt;"&amp;T$11, 'InfoBase PGN 2024'!$Z$3:$Z$1500, "&lt;="&amp;U$11,'InfoBase PGN 2024'!$P$3:$P$1500,$A41)</f>
        <v>0</v>
      </c>
      <c r="V42" s="75">
        <f>COUNTIFS('InfoBase PGN 2024'!$Z$3:$Z$1500, "&gt;"&amp;U$11, 'InfoBase PGN 2024'!$Z$3:$Z$1500, "&lt;="&amp;V$11,'InfoBase PGN 2024'!$P$3:$P$1500,$A41)</f>
        <v>0</v>
      </c>
      <c r="W42" s="75">
        <f>COUNTIFS('InfoBase PGN 2024'!$Z$3:$Z$1500, "&gt;"&amp;V$11, 'InfoBase PGN 2024'!$Z$3:$Z$1500, "&lt;="&amp;W$11,'InfoBase PGN 2024'!$P$3:$P$1500,$A41)</f>
        <v>0</v>
      </c>
      <c r="X42" s="75">
        <f>COUNTIFS('InfoBase PGN 2024'!$Z$3:$Z$1500, "&gt;"&amp;W$11, 'InfoBase PGN 2024'!$Z$3:$Z$1500, "&lt;="&amp;X$11,'InfoBase PGN 2024'!$P$3:$P$1500,$A41)</f>
        <v>0</v>
      </c>
      <c r="Y42" s="75">
        <f>COUNTIFS('InfoBase PGN 2024'!$Z$3:$Z$1500, "&gt;"&amp;X$11, 'InfoBase PGN 2024'!$Z$3:$Z$1500, "&lt;="&amp;Y$11,'InfoBase PGN 2024'!$P$3:$P$1500,$A41)</f>
        <v>0</v>
      </c>
      <c r="Z42" s="75">
        <f>COUNTIFS('InfoBase PGN 2024'!$Z$3:$Z$1500, "&gt;"&amp;Y$11, 'InfoBase PGN 2024'!$Z$3:$Z$1500, "&lt;="&amp;Z$11,'InfoBase PGN 2024'!$P$3:$P$1500,$A41)</f>
        <v>0</v>
      </c>
      <c r="AA42" s="75">
        <f>COUNTIFS('InfoBase PGN 2024'!$Z$3:$Z$1500, "&gt;"&amp;Z$11, 'InfoBase PGN 2024'!$Z$3:$Z$1500, "&lt;="&amp;AA$11,'InfoBase PGN 2024'!$P$3:$P$1500,$A41)</f>
        <v>0</v>
      </c>
      <c r="AB42" s="75">
        <f>COUNTIFS('InfoBase PGN 2024'!$Z$3:$Z$1500, "&gt;"&amp;AA$11, 'InfoBase PGN 2024'!$Z$3:$Z$1500, "&lt;="&amp;AB$11,'InfoBase PGN 2024'!$P$3:$P$1500,$A41)</f>
        <v>0</v>
      </c>
      <c r="AC42" s="75">
        <f>COUNTIFS('InfoBase PGN 2024'!$Z$3:$Z$1500, "&gt;"&amp;AB$11, 'InfoBase PGN 2024'!$Z$3:$Z$1500, "&lt;="&amp;AC$11,'InfoBase PGN 2024'!$P$3:$P$1500,$A41)</f>
        <v>0</v>
      </c>
      <c r="AD42" s="75">
        <f>COUNTIFS('InfoBase PGN 2024'!$Z$3:$Z$1500, "&gt;"&amp;AC$11, 'InfoBase PGN 2024'!$Z$3:$Z$1500, "&lt;="&amp;AD$11,'InfoBase PGN 2024'!$P$3:$P$1500,$A41)</f>
        <v>0</v>
      </c>
      <c r="AE42" s="75">
        <f>COUNTIFS('InfoBase PGN 2024'!$Z$3:$Z$1500, "&gt;"&amp;AD$11, 'InfoBase PGN 2024'!$Z$3:$Z$1500, "&lt;="&amp;AE$11,'InfoBase PGN 2024'!$P$3:$P$1500,$A41)</f>
        <v>0</v>
      </c>
      <c r="AF42" s="75">
        <f>COUNTIFS('InfoBase PGN 2024'!$Z$3:$Z$1500, "&gt;"&amp;AE$11, 'InfoBase PGN 2024'!$Z$3:$Z$1500, "&lt;="&amp;AF$11,'InfoBase PGN 2024'!$P$3:$P$1500,$A41)</f>
        <v>0</v>
      </c>
      <c r="AG42" s="75">
        <f>COUNTIFS('InfoBase PGN 2024'!$Z$3:$Z$1500, "&gt;"&amp;AF$11, 'InfoBase PGN 2024'!$Z$3:$Z$1500, "&lt;="&amp;AG$11,'InfoBase PGN 2024'!$P$3:$P$1500,$A41)</f>
        <v>0</v>
      </c>
      <c r="AH42" s="75">
        <f>COUNTIFS('InfoBase PGN 2024'!$Z$3:$Z$1500, "&gt;"&amp;AG$11, 'InfoBase PGN 2024'!$Z$3:$Z$1500, "&lt;="&amp;AH$11,'InfoBase PGN 2024'!$P$3:$P$1500,$A41)</f>
        <v>0</v>
      </c>
      <c r="AI42" s="75">
        <f>COUNTIFS('InfoBase PGN 2024'!$Z$3:$Z$1500, "&gt;"&amp;AH$11, 'InfoBase PGN 2024'!$Z$3:$Z$1500, "&lt;="&amp;AI$11,'InfoBase PGN 2024'!$P$3:$P$1500,$A41)</f>
        <v>0</v>
      </c>
      <c r="AJ42" s="75">
        <f>COUNTIFS('InfoBase PGN 2024'!$Z$3:$Z$1500, "&gt;"&amp;AI$11, 'InfoBase PGN 2024'!$Z$3:$Z$1500, "&lt;="&amp;AJ$11,'InfoBase PGN 2024'!$P$3:$P$1500,$A41)</f>
        <v>0</v>
      </c>
      <c r="AK42" s="75">
        <f>COUNTIFS('InfoBase PGN 2024'!$Z$3:$Z$1500, "&gt;"&amp;AJ$11, 'InfoBase PGN 2024'!$Z$3:$Z$1500, "&lt;="&amp;AK$11,'InfoBase PGN 2024'!$P$3:$P$1500,$A41)</f>
        <v>0</v>
      </c>
      <c r="AL42" s="32">
        <f t="shared" ca="1" si="26"/>
        <v>2</v>
      </c>
      <c r="AM42" s="215"/>
      <c r="AN42" s="32">
        <f t="shared" si="28"/>
        <v>4</v>
      </c>
      <c r="AO42" s="215"/>
    </row>
    <row r="43" spans="1:41" ht="14.45" customHeight="1">
      <c r="A43" s="211" t="s">
        <v>73</v>
      </c>
      <c r="B43" s="229"/>
      <c r="C43" s="216" t="str">
        <f>_xlfn.XLOOKUP($A43,Distribución!$A:$A,Distribución!$B:$B)</f>
        <v>Juan Guillermo Dimey Manrique</v>
      </c>
      <c r="D43" s="216" t="str">
        <f>_xlfn.XLOOKUP($A43,Distribución!$A:$A,Distribución!$C:$C)</f>
        <v xml:space="preserve"> </v>
      </c>
      <c r="E43" s="73" t="s">
        <v>3663</v>
      </c>
      <c r="F43" s="75"/>
      <c r="G43" s="75">
        <f>COUNTIFS('InfoBase PGN 2024'!$X$3:$X$1500, "&gt;"&amp;F$11, 'InfoBase PGN 2024'!$X$3:$X$1500, "&lt;="&amp;G$11,'InfoBase PGN 2024'!$P$3:$P$1500,$A43)</f>
        <v>0</v>
      </c>
      <c r="H43" s="75">
        <f>COUNTIFS('InfoBase PGN 2024'!$X$3:$X$1500, "&gt;"&amp;G$11, 'InfoBase PGN 2024'!$X$3:$X$1500, "&lt;="&amp;H$11,'InfoBase PGN 2024'!$P$3:$P$1500,$A43)</f>
        <v>0</v>
      </c>
      <c r="I43" s="75">
        <f>COUNTIFS('InfoBase PGN 2024'!$X$3:$X$1500, "&gt;"&amp;H$11, 'InfoBase PGN 2024'!$X$3:$X$1500, "&lt;="&amp;I$11,'InfoBase PGN 2024'!$P$3:$P$1500,$A43)</f>
        <v>0</v>
      </c>
      <c r="J43" s="75">
        <f>COUNTIFS('InfoBase PGN 2024'!$X$3:$X$1500, "&gt;"&amp;I$11, 'InfoBase PGN 2024'!$X$3:$X$1500, "&lt;="&amp;J$11,'InfoBase PGN 2024'!$P$3:$P$1500,$A43)</f>
        <v>0</v>
      </c>
      <c r="K43" s="75">
        <f>COUNTIFS('InfoBase PGN 2024'!$X$3:$X$1500, "&gt;"&amp;J$11, 'InfoBase PGN 2024'!$X$3:$X$1500, "&lt;="&amp;K$11,'InfoBase PGN 2024'!$P$3:$P$1500,$A43)</f>
        <v>0</v>
      </c>
      <c r="L43" s="75">
        <f>COUNTIFS('InfoBase PGN 2024'!$X$3:$X$1500, "&gt;"&amp;K$11, 'InfoBase PGN 2024'!$X$3:$X$1500, "&lt;="&amp;L$11,'InfoBase PGN 2024'!$P$3:$P$1500,$A43)</f>
        <v>0</v>
      </c>
      <c r="M43" s="75">
        <f>COUNTIFS('InfoBase PGN 2024'!$X$3:$X$1500, "&gt;"&amp;L$11, 'InfoBase PGN 2024'!$X$3:$X$1500, "&lt;="&amp;M$11,'InfoBase PGN 2024'!$P$3:$P$1500,$A43)</f>
        <v>0</v>
      </c>
      <c r="N43" s="75">
        <f>COUNTIFS('InfoBase PGN 2024'!$X$3:$X$1500, "&gt;"&amp;M$11, 'InfoBase PGN 2024'!$X$3:$X$1500, "&lt;="&amp;N$11,'InfoBase PGN 2024'!$P$3:$P$1500,$A43)</f>
        <v>0</v>
      </c>
      <c r="O43" s="75">
        <f>COUNTIFS('InfoBase PGN 2024'!$X$3:$X$1500, "&gt;"&amp;N$11, 'InfoBase PGN 2024'!$X$3:$X$1500, "&lt;="&amp;O$11,'InfoBase PGN 2024'!$P$3:$P$1500,$A43)</f>
        <v>0</v>
      </c>
      <c r="P43" s="75">
        <f>COUNTIFS('InfoBase PGN 2024'!$X$3:$X$1500, "&gt;"&amp;O$11, 'InfoBase PGN 2024'!$X$3:$X$1500, "&lt;="&amp;P$11,'InfoBase PGN 2024'!$P$3:$P$1500,$A43)</f>
        <v>0</v>
      </c>
      <c r="Q43" s="75">
        <f>COUNTIFS('InfoBase PGN 2024'!$X$3:$X$1500, "&gt;"&amp;P$11, 'InfoBase PGN 2024'!$X$3:$X$1500, "&lt;="&amp;Q$11,'InfoBase PGN 2024'!$P$3:$P$1500,$A43)</f>
        <v>0</v>
      </c>
      <c r="R43" s="75">
        <f>COUNTIFS('InfoBase PGN 2024'!$X$3:$X$1500, "&gt;"&amp;Q$11, 'InfoBase PGN 2024'!$X$3:$X$1500, "&lt;="&amp;R$11,'InfoBase PGN 2024'!$P$3:$P$1500,$A43)</f>
        <v>3</v>
      </c>
      <c r="S43" s="75">
        <f>COUNTIFS('InfoBase PGN 2024'!$X$3:$X$1500, "&gt;"&amp;R$11, 'InfoBase PGN 2024'!$X$3:$X$1500, "&lt;="&amp;S$11,'InfoBase PGN 2024'!$P$3:$P$1500,$A43)</f>
        <v>2</v>
      </c>
      <c r="T43" s="75">
        <f>COUNTIFS('InfoBase PGN 2024'!$X$3:$X$1500, "&gt;"&amp;S$11, 'InfoBase PGN 2024'!$X$3:$X$1500, "&lt;="&amp;T$11,'InfoBase PGN 2024'!$P$3:$P$1500,$A43)</f>
        <v>3</v>
      </c>
      <c r="U43" s="75">
        <f>COUNTIFS('InfoBase PGN 2024'!$X$3:$X$1500, "&gt;"&amp;T$11, 'InfoBase PGN 2024'!$X$3:$X$1500, "&lt;="&amp;U$11,'InfoBase PGN 2024'!$P$3:$P$1500,$A43)</f>
        <v>0</v>
      </c>
      <c r="V43" s="75">
        <f>COUNTIFS('InfoBase PGN 2024'!$X$3:$X$1500, "&gt;"&amp;U$11, 'InfoBase PGN 2024'!$X$3:$X$1500, "&lt;="&amp;V$11,'InfoBase PGN 2024'!$P$3:$P$1500,$A43)</f>
        <v>0</v>
      </c>
      <c r="W43" s="75">
        <f>COUNTIFS('InfoBase PGN 2024'!$X$3:$X$1500, "&gt;"&amp;V$11, 'InfoBase PGN 2024'!$X$3:$X$1500, "&lt;="&amp;W$11,'InfoBase PGN 2024'!$P$3:$P$1500,$A43)</f>
        <v>0</v>
      </c>
      <c r="X43" s="75">
        <f>COUNTIFS('InfoBase PGN 2024'!$X$3:$X$1500, "&gt;"&amp;W$11, 'InfoBase PGN 2024'!$X$3:$X$1500, "&lt;="&amp;X$11,'InfoBase PGN 2024'!$P$3:$P$1500,$A43)</f>
        <v>0</v>
      </c>
      <c r="Y43" s="75">
        <f>COUNTIFS('InfoBase PGN 2024'!$X$3:$X$1500, "&gt;"&amp;X$11, 'InfoBase PGN 2024'!$X$3:$X$1500, "&lt;="&amp;Y$11,'InfoBase PGN 2024'!$P$3:$P$1500,$A43)</f>
        <v>0</v>
      </c>
      <c r="Z43" s="75">
        <f>COUNTIFS('InfoBase PGN 2024'!$X$3:$X$1500, "&gt;"&amp;Y$11, 'InfoBase PGN 2024'!$X$3:$X$1500, "&lt;="&amp;Z$11,'InfoBase PGN 2024'!$P$3:$P$1500,$A43)</f>
        <v>0</v>
      </c>
      <c r="AA43" s="75">
        <f>COUNTIFS('InfoBase PGN 2024'!$X$3:$X$1500, "&gt;"&amp;Z$11, 'InfoBase PGN 2024'!$X$3:$X$1500, "&lt;="&amp;AA$11,'InfoBase PGN 2024'!$P$3:$P$1500,$A43)</f>
        <v>0</v>
      </c>
      <c r="AB43" s="75">
        <f>COUNTIFS('InfoBase PGN 2024'!$X$3:$X$1500, "&gt;"&amp;AA$11, 'InfoBase PGN 2024'!$X$3:$X$1500, "&lt;="&amp;AB$11,'InfoBase PGN 2024'!$P$3:$P$1500,$A43)</f>
        <v>0</v>
      </c>
      <c r="AC43" s="75">
        <f>COUNTIFS('InfoBase PGN 2024'!$X$3:$X$1500, "&gt;"&amp;AB$11, 'InfoBase PGN 2024'!$X$3:$X$1500, "&lt;="&amp;AC$11,'InfoBase PGN 2024'!$P$3:$P$1500,$A43)</f>
        <v>0</v>
      </c>
      <c r="AD43" s="75">
        <f>COUNTIFS('InfoBase PGN 2024'!$X$3:$X$1500, "&gt;"&amp;AC$11, 'InfoBase PGN 2024'!$X$3:$X$1500, "&lt;="&amp;AD$11,'InfoBase PGN 2024'!$P$3:$P$1500,$A43)</f>
        <v>0</v>
      </c>
      <c r="AE43" s="75">
        <f>COUNTIFS('InfoBase PGN 2024'!$X$3:$X$1500, "&gt;"&amp;AD$11, 'InfoBase PGN 2024'!$X$3:$X$1500, "&lt;="&amp;AE$11,'InfoBase PGN 2024'!$P$3:$P$1500,$A43)</f>
        <v>0</v>
      </c>
      <c r="AF43" s="75">
        <f>COUNTIFS('InfoBase PGN 2024'!$X$3:$X$1500, "&gt;"&amp;AE$11, 'InfoBase PGN 2024'!$X$3:$X$1500, "&lt;="&amp;AF$11,'InfoBase PGN 2024'!$P$3:$P$1500,$A43)</f>
        <v>0</v>
      </c>
      <c r="AG43" s="75">
        <f>COUNTIFS('InfoBase PGN 2024'!$X$3:$X$1500, "&gt;"&amp;AF$11, 'InfoBase PGN 2024'!$X$3:$X$1500, "&lt;="&amp;AG$11,'InfoBase PGN 2024'!$P$3:$P$1500,$A43)</f>
        <v>0</v>
      </c>
      <c r="AH43" s="75">
        <f>COUNTIFS('InfoBase PGN 2024'!$X$3:$X$1500, "&gt;"&amp;AG$11, 'InfoBase PGN 2024'!$X$3:$X$1500, "&lt;="&amp;AH$11,'InfoBase PGN 2024'!$P$3:$P$1500,$A43)</f>
        <v>0</v>
      </c>
      <c r="AI43" s="75">
        <f>COUNTIFS('InfoBase PGN 2024'!$X$3:$X$1500, "&gt;"&amp;AH$11, 'InfoBase PGN 2024'!$X$3:$X$1500, "&lt;="&amp;AI$11,'InfoBase PGN 2024'!$P$3:$P$1500,$A43)</f>
        <v>0</v>
      </c>
      <c r="AJ43" s="75">
        <f>COUNTIFS('InfoBase PGN 2024'!$X$3:$X$1500, "&gt;"&amp;AI$11, 'InfoBase PGN 2024'!$X$3:$X$1500, "&lt;="&amp;AJ$11,'InfoBase PGN 2024'!$P$3:$P$1500,$A43)</f>
        <v>0</v>
      </c>
      <c r="AK43" s="75">
        <f>COUNTIFS('InfoBase PGN 2024'!$X$3:$X$1500, "&gt;"&amp;AJ$11, 'InfoBase PGN 2024'!$X$3:$X$1500, "&lt;="&amp;AK$11,'InfoBase PGN 2024'!$P$3:$P$1500,$A43)</f>
        <v>0</v>
      </c>
      <c r="AL43" s="32">
        <f t="shared" ca="1" si="26"/>
        <v>5</v>
      </c>
      <c r="AM43" s="215">
        <f t="shared" ref="AM43" ca="1" si="34">IFERROR(AL44/AL43,"")</f>
        <v>0.4</v>
      </c>
      <c r="AN43" s="32">
        <f t="shared" si="28"/>
        <v>8</v>
      </c>
      <c r="AO43" s="215">
        <f t="shared" ref="AO43" si="35">IFERROR(AN44/AN43,"")</f>
        <v>0.25</v>
      </c>
    </row>
    <row r="44" spans="1:41" ht="14.45" customHeight="1">
      <c r="A44" s="213"/>
      <c r="B44" s="229"/>
      <c r="C44" s="217"/>
      <c r="D44" s="217"/>
      <c r="E44" s="74" t="s">
        <v>1</v>
      </c>
      <c r="F44" s="75"/>
      <c r="G44" s="75">
        <f>COUNTIFS('InfoBase PGN 2024'!$Z$3:$Z$1500, "&gt;"&amp;F$11, 'InfoBase PGN 2024'!$Z$3:$Z$1500, "&lt;="&amp;G$11,'InfoBase PGN 2024'!$P$3:$P$1500,$A43)</f>
        <v>0</v>
      </c>
      <c r="H44" s="75">
        <f>COUNTIFS('InfoBase PGN 2024'!$Z$3:$Z$1500, "&gt;"&amp;G$11, 'InfoBase PGN 2024'!$Z$3:$Z$1500, "&lt;="&amp;H$11,'InfoBase PGN 2024'!$P$3:$P$1500,$A43)</f>
        <v>0</v>
      </c>
      <c r="I44" s="75">
        <f>COUNTIFS('InfoBase PGN 2024'!$Z$3:$Z$1500, "&gt;"&amp;H$11, 'InfoBase PGN 2024'!$Z$3:$Z$1500, "&lt;="&amp;I$11,'InfoBase PGN 2024'!$P$3:$P$1500,$A43)</f>
        <v>0</v>
      </c>
      <c r="J44" s="75">
        <f>COUNTIFS('InfoBase PGN 2024'!$Z$3:$Z$1500, "&gt;"&amp;I$11, 'InfoBase PGN 2024'!$Z$3:$Z$1500, "&lt;="&amp;J$11,'InfoBase PGN 2024'!$P$3:$P$1500,$A43)</f>
        <v>0</v>
      </c>
      <c r="K44" s="75">
        <f>COUNTIFS('InfoBase PGN 2024'!$Z$3:$Z$1500, "&gt;"&amp;J$11, 'InfoBase PGN 2024'!$Z$3:$Z$1500, "&lt;="&amp;K$11,'InfoBase PGN 2024'!$P$3:$P$1500,$A43)</f>
        <v>0</v>
      </c>
      <c r="L44" s="75">
        <f>COUNTIFS('InfoBase PGN 2024'!$Z$3:$Z$1500, "&gt;"&amp;K$11, 'InfoBase PGN 2024'!$Z$3:$Z$1500, "&lt;="&amp;L$11,'InfoBase PGN 2024'!$P$3:$P$1500,$A43)</f>
        <v>0</v>
      </c>
      <c r="M44" s="75">
        <f>COUNTIFS('InfoBase PGN 2024'!$Z$3:$Z$1500, "&gt;"&amp;L$11, 'InfoBase PGN 2024'!$Z$3:$Z$1500, "&lt;="&amp;M$11,'InfoBase PGN 2024'!$P$3:$P$1500,$A43)</f>
        <v>0</v>
      </c>
      <c r="N44" s="75">
        <f>COUNTIFS('InfoBase PGN 2024'!$Z$3:$Z$1500, "&gt;"&amp;M$11, 'InfoBase PGN 2024'!$Z$3:$Z$1500, "&lt;="&amp;N$11,'InfoBase PGN 2024'!$P$3:$P$1500,$A43)</f>
        <v>0</v>
      </c>
      <c r="O44" s="75">
        <f>COUNTIFS('InfoBase PGN 2024'!$Z$3:$Z$1500, "&gt;"&amp;N$11, 'InfoBase PGN 2024'!$Z$3:$Z$1500, "&lt;="&amp;O$11,'InfoBase PGN 2024'!$P$3:$P$1500,$A43)</f>
        <v>0</v>
      </c>
      <c r="P44" s="75">
        <f>COUNTIFS('InfoBase PGN 2024'!$Z$3:$Z$1500, "&gt;"&amp;O$11, 'InfoBase PGN 2024'!$Z$3:$Z$1500, "&lt;="&amp;P$11,'InfoBase PGN 2024'!$P$3:$P$1500,$A43)</f>
        <v>0</v>
      </c>
      <c r="Q44" s="75">
        <f>COUNTIFS('InfoBase PGN 2024'!$Z$3:$Z$1500, "&gt;"&amp;P$11, 'InfoBase PGN 2024'!$Z$3:$Z$1500, "&lt;="&amp;Q$11,'InfoBase PGN 2024'!$P$3:$P$1500,$A43)</f>
        <v>0</v>
      </c>
      <c r="R44" s="75">
        <f>COUNTIFS('InfoBase PGN 2024'!$Z$3:$Z$1500, "&gt;"&amp;Q$11, 'InfoBase PGN 2024'!$Z$3:$Z$1500, "&lt;="&amp;R$11,'InfoBase PGN 2024'!$P$3:$P$1500,$A43)</f>
        <v>1</v>
      </c>
      <c r="S44" s="75">
        <f>COUNTIFS('InfoBase PGN 2024'!$Z$3:$Z$1500, "&gt;"&amp;R$11, 'InfoBase PGN 2024'!$Z$3:$Z$1500, "&lt;="&amp;S$11,'InfoBase PGN 2024'!$P$3:$P$1500,$A43)</f>
        <v>1</v>
      </c>
      <c r="T44" s="75">
        <f>COUNTIFS('InfoBase PGN 2024'!$Z$3:$Z$1500, "&gt;"&amp;S$11, 'InfoBase PGN 2024'!$Z$3:$Z$1500, "&lt;="&amp;T$11,'InfoBase PGN 2024'!$P$3:$P$1500,$A43)</f>
        <v>0</v>
      </c>
      <c r="U44" s="75">
        <f>COUNTIFS('InfoBase PGN 2024'!$Z$3:$Z$1500, "&gt;"&amp;T$11, 'InfoBase PGN 2024'!$Z$3:$Z$1500, "&lt;="&amp;U$11,'InfoBase PGN 2024'!$P$3:$P$1500,$A43)</f>
        <v>0</v>
      </c>
      <c r="V44" s="75">
        <f>COUNTIFS('InfoBase PGN 2024'!$Z$3:$Z$1500, "&gt;"&amp;U$11, 'InfoBase PGN 2024'!$Z$3:$Z$1500, "&lt;="&amp;V$11,'InfoBase PGN 2024'!$P$3:$P$1500,$A43)</f>
        <v>0</v>
      </c>
      <c r="W44" s="75">
        <f>COUNTIFS('InfoBase PGN 2024'!$Z$3:$Z$1500, "&gt;"&amp;V$11, 'InfoBase PGN 2024'!$Z$3:$Z$1500, "&lt;="&amp;W$11,'InfoBase PGN 2024'!$P$3:$P$1500,$A43)</f>
        <v>0</v>
      </c>
      <c r="X44" s="75">
        <f>COUNTIFS('InfoBase PGN 2024'!$Z$3:$Z$1500, "&gt;"&amp;W$11, 'InfoBase PGN 2024'!$Z$3:$Z$1500, "&lt;="&amp;X$11,'InfoBase PGN 2024'!$P$3:$P$1500,$A43)</f>
        <v>0</v>
      </c>
      <c r="Y44" s="75">
        <f>COUNTIFS('InfoBase PGN 2024'!$Z$3:$Z$1500, "&gt;"&amp;X$11, 'InfoBase PGN 2024'!$Z$3:$Z$1500, "&lt;="&amp;Y$11,'InfoBase PGN 2024'!$P$3:$P$1500,$A43)</f>
        <v>0</v>
      </c>
      <c r="Z44" s="75">
        <f>COUNTIFS('InfoBase PGN 2024'!$Z$3:$Z$1500, "&gt;"&amp;Y$11, 'InfoBase PGN 2024'!$Z$3:$Z$1500, "&lt;="&amp;Z$11,'InfoBase PGN 2024'!$P$3:$P$1500,$A43)</f>
        <v>0</v>
      </c>
      <c r="AA44" s="75">
        <f>COUNTIFS('InfoBase PGN 2024'!$Z$3:$Z$1500, "&gt;"&amp;Z$11, 'InfoBase PGN 2024'!$Z$3:$Z$1500, "&lt;="&amp;AA$11,'InfoBase PGN 2024'!$P$3:$P$1500,$A43)</f>
        <v>0</v>
      </c>
      <c r="AB44" s="75">
        <f>COUNTIFS('InfoBase PGN 2024'!$Z$3:$Z$1500, "&gt;"&amp;AA$11, 'InfoBase PGN 2024'!$Z$3:$Z$1500, "&lt;="&amp;AB$11,'InfoBase PGN 2024'!$P$3:$P$1500,$A43)</f>
        <v>0</v>
      </c>
      <c r="AC44" s="75">
        <f>COUNTIFS('InfoBase PGN 2024'!$Z$3:$Z$1500, "&gt;"&amp;AB$11, 'InfoBase PGN 2024'!$Z$3:$Z$1500, "&lt;="&amp;AC$11,'InfoBase PGN 2024'!$P$3:$P$1500,$A43)</f>
        <v>0</v>
      </c>
      <c r="AD44" s="75">
        <f>COUNTIFS('InfoBase PGN 2024'!$Z$3:$Z$1500, "&gt;"&amp;AC$11, 'InfoBase PGN 2024'!$Z$3:$Z$1500, "&lt;="&amp;AD$11,'InfoBase PGN 2024'!$P$3:$P$1500,$A43)</f>
        <v>0</v>
      </c>
      <c r="AE44" s="75">
        <f>COUNTIFS('InfoBase PGN 2024'!$Z$3:$Z$1500, "&gt;"&amp;AD$11, 'InfoBase PGN 2024'!$Z$3:$Z$1500, "&lt;="&amp;AE$11,'InfoBase PGN 2024'!$P$3:$P$1500,$A43)</f>
        <v>0</v>
      </c>
      <c r="AF44" s="75">
        <f>COUNTIFS('InfoBase PGN 2024'!$Z$3:$Z$1500, "&gt;"&amp;AE$11, 'InfoBase PGN 2024'!$Z$3:$Z$1500, "&lt;="&amp;AF$11,'InfoBase PGN 2024'!$P$3:$P$1500,$A43)</f>
        <v>0</v>
      </c>
      <c r="AG44" s="75">
        <f>COUNTIFS('InfoBase PGN 2024'!$Z$3:$Z$1500, "&gt;"&amp;AF$11, 'InfoBase PGN 2024'!$Z$3:$Z$1500, "&lt;="&amp;AG$11,'InfoBase PGN 2024'!$P$3:$P$1500,$A43)</f>
        <v>0</v>
      </c>
      <c r="AH44" s="75">
        <f>COUNTIFS('InfoBase PGN 2024'!$Z$3:$Z$1500, "&gt;"&amp;AG$11, 'InfoBase PGN 2024'!$Z$3:$Z$1500, "&lt;="&amp;AH$11,'InfoBase PGN 2024'!$P$3:$P$1500,$A43)</f>
        <v>0</v>
      </c>
      <c r="AI44" s="75">
        <f>COUNTIFS('InfoBase PGN 2024'!$Z$3:$Z$1500, "&gt;"&amp;AH$11, 'InfoBase PGN 2024'!$Z$3:$Z$1500, "&lt;="&amp;AI$11,'InfoBase PGN 2024'!$P$3:$P$1500,$A43)</f>
        <v>0</v>
      </c>
      <c r="AJ44" s="75">
        <f>COUNTIFS('InfoBase PGN 2024'!$Z$3:$Z$1500, "&gt;"&amp;AI$11, 'InfoBase PGN 2024'!$Z$3:$Z$1500, "&lt;="&amp;AJ$11,'InfoBase PGN 2024'!$P$3:$P$1500,$A43)</f>
        <v>0</v>
      </c>
      <c r="AK44" s="75">
        <f>COUNTIFS('InfoBase PGN 2024'!$Z$3:$Z$1500, "&gt;"&amp;AJ$11, 'InfoBase PGN 2024'!$Z$3:$Z$1500, "&lt;="&amp;AK$11,'InfoBase PGN 2024'!$P$3:$P$1500,$A43)</f>
        <v>0</v>
      </c>
      <c r="AL44" s="32">
        <f t="shared" ca="1" si="26"/>
        <v>2</v>
      </c>
      <c r="AM44" s="215"/>
      <c r="AN44" s="32">
        <f t="shared" si="28"/>
        <v>2</v>
      </c>
      <c r="AO44" s="215"/>
    </row>
    <row r="45" spans="1:41">
      <c r="A45" s="211" t="s">
        <v>88</v>
      </c>
      <c r="B45" s="229"/>
      <c r="C45" s="216" t="str">
        <f>_xlfn.XLOOKUP($A45,Distribución!$A:$A,Distribución!$B:$B)</f>
        <v>Juan José Leyva Tamayo</v>
      </c>
      <c r="D45" s="216" t="str">
        <f>_xlfn.XLOOKUP($A45,Distribución!$A:$A,Distribución!$C:$C)</f>
        <v xml:space="preserve"> </v>
      </c>
      <c r="E45" s="73" t="s">
        <v>3663</v>
      </c>
      <c r="F45" s="75"/>
      <c r="G45" s="75">
        <f>COUNTIFS('InfoBase PGN 2024'!$X$3:$X$1500, "&gt;"&amp;F$11, 'InfoBase PGN 2024'!$X$3:$X$1500, "&lt;="&amp;G$11,'InfoBase PGN 2024'!$P$3:$P$1500,$A45)</f>
        <v>0</v>
      </c>
      <c r="H45" s="75">
        <f>COUNTIFS('InfoBase PGN 2024'!$X$3:$X$1500, "&gt;"&amp;G$11, 'InfoBase PGN 2024'!$X$3:$X$1500, "&lt;="&amp;H$11,'InfoBase PGN 2024'!$P$3:$P$1500,$A45)</f>
        <v>0</v>
      </c>
      <c r="I45" s="75">
        <f>COUNTIFS('InfoBase PGN 2024'!$X$3:$X$1500, "&gt;"&amp;H$11, 'InfoBase PGN 2024'!$X$3:$X$1500, "&lt;="&amp;I$11,'InfoBase PGN 2024'!$P$3:$P$1500,$A45)</f>
        <v>0</v>
      </c>
      <c r="J45" s="75">
        <f>COUNTIFS('InfoBase PGN 2024'!$X$3:$X$1500, "&gt;"&amp;I$11, 'InfoBase PGN 2024'!$X$3:$X$1500, "&lt;="&amp;J$11,'InfoBase PGN 2024'!$P$3:$P$1500,$A45)</f>
        <v>0</v>
      </c>
      <c r="K45" s="75">
        <f>COUNTIFS('InfoBase PGN 2024'!$X$3:$X$1500, "&gt;"&amp;J$11, 'InfoBase PGN 2024'!$X$3:$X$1500, "&lt;="&amp;K$11,'InfoBase PGN 2024'!$P$3:$P$1500,$A45)</f>
        <v>0</v>
      </c>
      <c r="L45" s="75">
        <f>COUNTIFS('InfoBase PGN 2024'!$X$3:$X$1500, "&gt;"&amp;K$11, 'InfoBase PGN 2024'!$X$3:$X$1500, "&lt;="&amp;L$11,'InfoBase PGN 2024'!$P$3:$P$1500,$A45)</f>
        <v>0</v>
      </c>
      <c r="M45" s="75">
        <f>COUNTIFS('InfoBase PGN 2024'!$X$3:$X$1500, "&gt;"&amp;L$11, 'InfoBase PGN 2024'!$X$3:$X$1500, "&lt;="&amp;M$11,'InfoBase PGN 2024'!$P$3:$P$1500,$A45)</f>
        <v>0</v>
      </c>
      <c r="N45" s="75">
        <f>COUNTIFS('InfoBase PGN 2024'!$X$3:$X$1500, "&gt;"&amp;M$11, 'InfoBase PGN 2024'!$X$3:$X$1500, "&lt;="&amp;N$11,'InfoBase PGN 2024'!$P$3:$P$1500,$A45)</f>
        <v>0</v>
      </c>
      <c r="O45" s="75">
        <f>COUNTIFS('InfoBase PGN 2024'!$X$3:$X$1500, "&gt;"&amp;N$11, 'InfoBase PGN 2024'!$X$3:$X$1500, "&lt;="&amp;O$11,'InfoBase PGN 2024'!$P$3:$P$1500,$A45)</f>
        <v>0</v>
      </c>
      <c r="P45" s="75">
        <f>COUNTIFS('InfoBase PGN 2024'!$X$3:$X$1500, "&gt;"&amp;O$11, 'InfoBase PGN 2024'!$X$3:$X$1500, "&lt;="&amp;P$11,'InfoBase PGN 2024'!$P$3:$P$1500,$A45)</f>
        <v>0</v>
      </c>
      <c r="Q45" s="75">
        <f>COUNTIFS('InfoBase PGN 2024'!$X$3:$X$1500, "&gt;"&amp;P$11, 'InfoBase PGN 2024'!$X$3:$X$1500, "&lt;="&amp;Q$11,'InfoBase PGN 2024'!$P$3:$P$1500,$A45)</f>
        <v>0</v>
      </c>
      <c r="R45" s="75">
        <f>COUNTIFS('InfoBase PGN 2024'!$X$3:$X$1500, "&gt;"&amp;Q$11, 'InfoBase PGN 2024'!$X$3:$X$1500, "&lt;="&amp;R$11,'InfoBase PGN 2024'!$P$3:$P$1500,$A45)</f>
        <v>3</v>
      </c>
      <c r="S45" s="75">
        <f>COUNTIFS('InfoBase PGN 2024'!$X$3:$X$1500, "&gt;"&amp;R$11, 'InfoBase PGN 2024'!$X$3:$X$1500, "&lt;="&amp;S$11,'InfoBase PGN 2024'!$P$3:$P$1500,$A45)</f>
        <v>2</v>
      </c>
      <c r="T45" s="75">
        <f>COUNTIFS('InfoBase PGN 2024'!$X$3:$X$1500, "&gt;"&amp;S$11, 'InfoBase PGN 2024'!$X$3:$X$1500, "&lt;="&amp;T$11,'InfoBase PGN 2024'!$P$3:$P$1500,$A45)</f>
        <v>3</v>
      </c>
      <c r="U45" s="75">
        <f>COUNTIFS('InfoBase PGN 2024'!$X$3:$X$1500, "&gt;"&amp;T$11, 'InfoBase PGN 2024'!$X$3:$X$1500, "&lt;="&amp;U$11,'InfoBase PGN 2024'!$P$3:$P$1500,$A45)</f>
        <v>0</v>
      </c>
      <c r="V45" s="75">
        <f>COUNTIFS('InfoBase PGN 2024'!$X$3:$X$1500, "&gt;"&amp;U$11, 'InfoBase PGN 2024'!$X$3:$X$1500, "&lt;="&amp;V$11,'InfoBase PGN 2024'!$P$3:$P$1500,$A45)</f>
        <v>0</v>
      </c>
      <c r="W45" s="75">
        <f>COUNTIFS('InfoBase PGN 2024'!$X$3:$X$1500, "&gt;"&amp;V$11, 'InfoBase PGN 2024'!$X$3:$X$1500, "&lt;="&amp;W$11,'InfoBase PGN 2024'!$P$3:$P$1500,$A45)</f>
        <v>0</v>
      </c>
      <c r="X45" s="75">
        <f>COUNTIFS('InfoBase PGN 2024'!$X$3:$X$1500, "&gt;"&amp;W$11, 'InfoBase PGN 2024'!$X$3:$X$1500, "&lt;="&amp;X$11,'InfoBase PGN 2024'!$P$3:$P$1500,$A45)</f>
        <v>0</v>
      </c>
      <c r="Y45" s="75">
        <f>COUNTIFS('InfoBase PGN 2024'!$X$3:$X$1500, "&gt;"&amp;X$11, 'InfoBase PGN 2024'!$X$3:$X$1500, "&lt;="&amp;Y$11,'InfoBase PGN 2024'!$P$3:$P$1500,$A45)</f>
        <v>0</v>
      </c>
      <c r="Z45" s="75">
        <f>COUNTIFS('InfoBase PGN 2024'!$X$3:$X$1500, "&gt;"&amp;Y$11, 'InfoBase PGN 2024'!$X$3:$X$1500, "&lt;="&amp;Z$11,'InfoBase PGN 2024'!$P$3:$P$1500,$A45)</f>
        <v>0</v>
      </c>
      <c r="AA45" s="75">
        <f>COUNTIFS('InfoBase PGN 2024'!$X$3:$X$1500, "&gt;"&amp;Z$11, 'InfoBase PGN 2024'!$X$3:$X$1500, "&lt;="&amp;AA$11,'InfoBase PGN 2024'!$P$3:$P$1500,$A45)</f>
        <v>0</v>
      </c>
      <c r="AB45" s="75">
        <f>COUNTIFS('InfoBase PGN 2024'!$X$3:$X$1500, "&gt;"&amp;AA$11, 'InfoBase PGN 2024'!$X$3:$X$1500, "&lt;="&amp;AB$11,'InfoBase PGN 2024'!$P$3:$P$1500,$A45)</f>
        <v>0</v>
      </c>
      <c r="AC45" s="75">
        <f>COUNTIFS('InfoBase PGN 2024'!$X$3:$X$1500, "&gt;"&amp;AB$11, 'InfoBase PGN 2024'!$X$3:$X$1500, "&lt;="&amp;AC$11,'InfoBase PGN 2024'!$P$3:$P$1500,$A45)</f>
        <v>0</v>
      </c>
      <c r="AD45" s="75">
        <f>COUNTIFS('InfoBase PGN 2024'!$X$3:$X$1500, "&gt;"&amp;AC$11, 'InfoBase PGN 2024'!$X$3:$X$1500, "&lt;="&amp;AD$11,'InfoBase PGN 2024'!$P$3:$P$1500,$A45)</f>
        <v>0</v>
      </c>
      <c r="AE45" s="75">
        <f>COUNTIFS('InfoBase PGN 2024'!$X$3:$X$1500, "&gt;"&amp;AD$11, 'InfoBase PGN 2024'!$X$3:$X$1500, "&lt;="&amp;AE$11,'InfoBase PGN 2024'!$P$3:$P$1500,$A45)</f>
        <v>0</v>
      </c>
      <c r="AF45" s="75">
        <f>COUNTIFS('InfoBase PGN 2024'!$X$3:$X$1500, "&gt;"&amp;AE$11, 'InfoBase PGN 2024'!$X$3:$X$1500, "&lt;="&amp;AF$11,'InfoBase PGN 2024'!$P$3:$P$1500,$A45)</f>
        <v>0</v>
      </c>
      <c r="AG45" s="75">
        <f>COUNTIFS('InfoBase PGN 2024'!$X$3:$X$1500, "&gt;"&amp;AF$11, 'InfoBase PGN 2024'!$X$3:$X$1500, "&lt;="&amp;AG$11,'InfoBase PGN 2024'!$P$3:$P$1500,$A45)</f>
        <v>0</v>
      </c>
      <c r="AH45" s="75">
        <f>COUNTIFS('InfoBase PGN 2024'!$X$3:$X$1500, "&gt;"&amp;AG$11, 'InfoBase PGN 2024'!$X$3:$X$1500, "&lt;="&amp;AH$11,'InfoBase PGN 2024'!$P$3:$P$1500,$A45)</f>
        <v>0</v>
      </c>
      <c r="AI45" s="75">
        <f>COUNTIFS('InfoBase PGN 2024'!$X$3:$X$1500, "&gt;"&amp;AH$11, 'InfoBase PGN 2024'!$X$3:$X$1500, "&lt;="&amp;AI$11,'InfoBase PGN 2024'!$P$3:$P$1500,$A45)</f>
        <v>0</v>
      </c>
      <c r="AJ45" s="75">
        <f>COUNTIFS('InfoBase PGN 2024'!$X$3:$X$1500, "&gt;"&amp;AI$11, 'InfoBase PGN 2024'!$X$3:$X$1500, "&lt;="&amp;AJ$11,'InfoBase PGN 2024'!$P$3:$P$1500,$A45)</f>
        <v>0</v>
      </c>
      <c r="AK45" s="75">
        <f>COUNTIFS('InfoBase PGN 2024'!$X$3:$X$1500, "&gt;"&amp;AJ$11, 'InfoBase PGN 2024'!$X$3:$X$1500, "&lt;="&amp;AK$11,'InfoBase PGN 2024'!$P$3:$P$1500,$A45)</f>
        <v>0</v>
      </c>
      <c r="AL45" s="32">
        <f t="shared" ca="1" si="26"/>
        <v>5</v>
      </c>
      <c r="AM45" s="215">
        <f t="shared" ref="AM45" ca="1" si="36">IFERROR(AL46/AL45,"")</f>
        <v>0</v>
      </c>
      <c r="AN45" s="32">
        <f t="shared" si="28"/>
        <v>8</v>
      </c>
      <c r="AO45" s="215">
        <f t="shared" ref="AO45" si="37">IFERROR(AN46/AN45,"")</f>
        <v>0.125</v>
      </c>
    </row>
    <row r="46" spans="1:41">
      <c r="A46" s="213"/>
      <c r="B46" s="229"/>
      <c r="C46" s="217"/>
      <c r="D46" s="217"/>
      <c r="E46" s="74" t="s">
        <v>1</v>
      </c>
      <c r="F46" s="75"/>
      <c r="G46" s="75">
        <f>COUNTIFS('InfoBase PGN 2024'!$Z$3:$Z$1500, "&gt;"&amp;F$11, 'InfoBase PGN 2024'!$Z$3:$Z$1500, "&lt;="&amp;G$11,'InfoBase PGN 2024'!$P$3:$P$1500,$A45)</f>
        <v>0</v>
      </c>
      <c r="H46" s="75">
        <f>COUNTIFS('InfoBase PGN 2024'!$Z$3:$Z$1500, "&gt;"&amp;G$11, 'InfoBase PGN 2024'!$Z$3:$Z$1500, "&lt;="&amp;H$11,'InfoBase PGN 2024'!$P$3:$P$1500,$A45)</f>
        <v>0</v>
      </c>
      <c r="I46" s="75">
        <f>COUNTIFS('InfoBase PGN 2024'!$Z$3:$Z$1500, "&gt;"&amp;H$11, 'InfoBase PGN 2024'!$Z$3:$Z$1500, "&lt;="&amp;I$11,'InfoBase PGN 2024'!$P$3:$P$1500,$A45)</f>
        <v>0</v>
      </c>
      <c r="J46" s="75">
        <f>COUNTIFS('InfoBase PGN 2024'!$Z$3:$Z$1500, "&gt;"&amp;I$11, 'InfoBase PGN 2024'!$Z$3:$Z$1500, "&lt;="&amp;J$11,'InfoBase PGN 2024'!$P$3:$P$1500,$A45)</f>
        <v>0</v>
      </c>
      <c r="K46" s="75">
        <f>COUNTIFS('InfoBase PGN 2024'!$Z$3:$Z$1500, "&gt;"&amp;J$11, 'InfoBase PGN 2024'!$Z$3:$Z$1500, "&lt;="&amp;K$11,'InfoBase PGN 2024'!$P$3:$P$1500,$A45)</f>
        <v>0</v>
      </c>
      <c r="L46" s="75">
        <f>COUNTIFS('InfoBase PGN 2024'!$Z$3:$Z$1500, "&gt;"&amp;K$11, 'InfoBase PGN 2024'!$Z$3:$Z$1500, "&lt;="&amp;L$11,'InfoBase PGN 2024'!$P$3:$P$1500,$A45)</f>
        <v>0</v>
      </c>
      <c r="M46" s="75">
        <f>COUNTIFS('InfoBase PGN 2024'!$Z$3:$Z$1500, "&gt;"&amp;L$11, 'InfoBase PGN 2024'!$Z$3:$Z$1500, "&lt;="&amp;M$11,'InfoBase PGN 2024'!$P$3:$P$1500,$A45)</f>
        <v>0</v>
      </c>
      <c r="N46" s="75">
        <f>COUNTIFS('InfoBase PGN 2024'!$Z$3:$Z$1500, "&gt;"&amp;M$11, 'InfoBase PGN 2024'!$Z$3:$Z$1500, "&lt;="&amp;N$11,'InfoBase PGN 2024'!$P$3:$P$1500,$A45)</f>
        <v>0</v>
      </c>
      <c r="O46" s="75">
        <f>COUNTIFS('InfoBase PGN 2024'!$Z$3:$Z$1500, "&gt;"&amp;N$11, 'InfoBase PGN 2024'!$Z$3:$Z$1500, "&lt;="&amp;O$11,'InfoBase PGN 2024'!$P$3:$P$1500,$A45)</f>
        <v>0</v>
      </c>
      <c r="P46" s="75">
        <f>COUNTIFS('InfoBase PGN 2024'!$Z$3:$Z$1500, "&gt;"&amp;O$11, 'InfoBase PGN 2024'!$Z$3:$Z$1500, "&lt;="&amp;P$11,'InfoBase PGN 2024'!$P$3:$P$1500,$A45)</f>
        <v>0</v>
      </c>
      <c r="Q46" s="75">
        <f>COUNTIFS('InfoBase PGN 2024'!$Z$3:$Z$1500, "&gt;"&amp;P$11, 'InfoBase PGN 2024'!$Z$3:$Z$1500, "&lt;="&amp;Q$11,'InfoBase PGN 2024'!$P$3:$P$1500,$A45)</f>
        <v>0</v>
      </c>
      <c r="R46" s="75">
        <f>COUNTIFS('InfoBase PGN 2024'!$Z$3:$Z$1500, "&gt;"&amp;Q$11, 'InfoBase PGN 2024'!$Z$3:$Z$1500, "&lt;="&amp;R$11,'InfoBase PGN 2024'!$P$3:$P$1500,$A45)</f>
        <v>0</v>
      </c>
      <c r="S46" s="75">
        <f>COUNTIFS('InfoBase PGN 2024'!$Z$3:$Z$1500, "&gt;"&amp;R$11, 'InfoBase PGN 2024'!$Z$3:$Z$1500, "&lt;="&amp;S$11,'InfoBase PGN 2024'!$P$3:$P$1500,$A45)</f>
        <v>0</v>
      </c>
      <c r="T46" s="75">
        <f>COUNTIFS('InfoBase PGN 2024'!$Z$3:$Z$1500, "&gt;"&amp;S$11, 'InfoBase PGN 2024'!$Z$3:$Z$1500, "&lt;="&amp;T$11,'InfoBase PGN 2024'!$P$3:$P$1500,$A45)</f>
        <v>1</v>
      </c>
      <c r="U46" s="75">
        <f>COUNTIFS('InfoBase PGN 2024'!$Z$3:$Z$1500, "&gt;"&amp;T$11, 'InfoBase PGN 2024'!$Z$3:$Z$1500, "&lt;="&amp;U$11,'InfoBase PGN 2024'!$P$3:$P$1500,$A45)</f>
        <v>0</v>
      </c>
      <c r="V46" s="75">
        <f>COUNTIFS('InfoBase PGN 2024'!$Z$3:$Z$1500, "&gt;"&amp;U$11, 'InfoBase PGN 2024'!$Z$3:$Z$1500, "&lt;="&amp;V$11,'InfoBase PGN 2024'!$P$3:$P$1500,$A45)</f>
        <v>0</v>
      </c>
      <c r="W46" s="75">
        <f>COUNTIFS('InfoBase PGN 2024'!$Z$3:$Z$1500, "&gt;"&amp;V$11, 'InfoBase PGN 2024'!$Z$3:$Z$1500, "&lt;="&amp;W$11,'InfoBase PGN 2024'!$P$3:$P$1500,$A45)</f>
        <v>0</v>
      </c>
      <c r="X46" s="75">
        <f>COUNTIFS('InfoBase PGN 2024'!$Z$3:$Z$1500, "&gt;"&amp;W$11, 'InfoBase PGN 2024'!$Z$3:$Z$1500, "&lt;="&amp;X$11,'InfoBase PGN 2024'!$P$3:$P$1500,$A45)</f>
        <v>0</v>
      </c>
      <c r="Y46" s="75">
        <f>COUNTIFS('InfoBase PGN 2024'!$Z$3:$Z$1500, "&gt;"&amp;X$11, 'InfoBase PGN 2024'!$Z$3:$Z$1500, "&lt;="&amp;Y$11,'InfoBase PGN 2024'!$P$3:$P$1500,$A45)</f>
        <v>0</v>
      </c>
      <c r="Z46" s="75">
        <f>COUNTIFS('InfoBase PGN 2024'!$Z$3:$Z$1500, "&gt;"&amp;Y$11, 'InfoBase PGN 2024'!$Z$3:$Z$1500, "&lt;="&amp;Z$11,'InfoBase PGN 2024'!$P$3:$P$1500,$A45)</f>
        <v>0</v>
      </c>
      <c r="AA46" s="75">
        <f>COUNTIFS('InfoBase PGN 2024'!$Z$3:$Z$1500, "&gt;"&amp;Z$11, 'InfoBase PGN 2024'!$Z$3:$Z$1500, "&lt;="&amp;AA$11,'InfoBase PGN 2024'!$P$3:$P$1500,$A45)</f>
        <v>0</v>
      </c>
      <c r="AB46" s="75">
        <f>COUNTIFS('InfoBase PGN 2024'!$Z$3:$Z$1500, "&gt;"&amp;AA$11, 'InfoBase PGN 2024'!$Z$3:$Z$1500, "&lt;="&amp;AB$11,'InfoBase PGN 2024'!$P$3:$P$1500,$A45)</f>
        <v>0</v>
      </c>
      <c r="AC46" s="75">
        <f>COUNTIFS('InfoBase PGN 2024'!$Z$3:$Z$1500, "&gt;"&amp;AB$11, 'InfoBase PGN 2024'!$Z$3:$Z$1500, "&lt;="&amp;AC$11,'InfoBase PGN 2024'!$P$3:$P$1500,$A45)</f>
        <v>0</v>
      </c>
      <c r="AD46" s="75">
        <f>COUNTIFS('InfoBase PGN 2024'!$Z$3:$Z$1500, "&gt;"&amp;AC$11, 'InfoBase PGN 2024'!$Z$3:$Z$1500, "&lt;="&amp;AD$11,'InfoBase PGN 2024'!$P$3:$P$1500,$A45)</f>
        <v>0</v>
      </c>
      <c r="AE46" s="75">
        <f>COUNTIFS('InfoBase PGN 2024'!$Z$3:$Z$1500, "&gt;"&amp;AD$11, 'InfoBase PGN 2024'!$Z$3:$Z$1500, "&lt;="&amp;AE$11,'InfoBase PGN 2024'!$P$3:$P$1500,$A45)</f>
        <v>0</v>
      </c>
      <c r="AF46" s="75">
        <f>COUNTIFS('InfoBase PGN 2024'!$Z$3:$Z$1500, "&gt;"&amp;AE$11, 'InfoBase PGN 2024'!$Z$3:$Z$1500, "&lt;="&amp;AF$11,'InfoBase PGN 2024'!$P$3:$P$1500,$A45)</f>
        <v>0</v>
      </c>
      <c r="AG46" s="75">
        <f>COUNTIFS('InfoBase PGN 2024'!$Z$3:$Z$1500, "&gt;"&amp;AF$11, 'InfoBase PGN 2024'!$Z$3:$Z$1500, "&lt;="&amp;AG$11,'InfoBase PGN 2024'!$P$3:$P$1500,$A45)</f>
        <v>0</v>
      </c>
      <c r="AH46" s="75">
        <f>COUNTIFS('InfoBase PGN 2024'!$Z$3:$Z$1500, "&gt;"&amp;AG$11, 'InfoBase PGN 2024'!$Z$3:$Z$1500, "&lt;="&amp;AH$11,'InfoBase PGN 2024'!$P$3:$P$1500,$A45)</f>
        <v>0</v>
      </c>
      <c r="AI46" s="75">
        <f>COUNTIFS('InfoBase PGN 2024'!$Z$3:$Z$1500, "&gt;"&amp;AH$11, 'InfoBase PGN 2024'!$Z$3:$Z$1500, "&lt;="&amp;AI$11,'InfoBase PGN 2024'!$P$3:$P$1500,$A45)</f>
        <v>0</v>
      </c>
      <c r="AJ46" s="75">
        <f>COUNTIFS('InfoBase PGN 2024'!$Z$3:$Z$1500, "&gt;"&amp;AI$11, 'InfoBase PGN 2024'!$Z$3:$Z$1500, "&lt;="&amp;AJ$11,'InfoBase PGN 2024'!$P$3:$P$1500,$A45)</f>
        <v>0</v>
      </c>
      <c r="AK46" s="75">
        <f>COUNTIFS('InfoBase PGN 2024'!$Z$3:$Z$1500, "&gt;"&amp;AJ$11, 'InfoBase PGN 2024'!$Z$3:$Z$1500, "&lt;="&amp;AK$11,'InfoBase PGN 2024'!$P$3:$P$1500,$A45)</f>
        <v>0</v>
      </c>
      <c r="AL46" s="32">
        <f t="shared" ca="1" si="26"/>
        <v>0</v>
      </c>
      <c r="AM46" s="215"/>
      <c r="AN46" s="32">
        <f t="shared" si="28"/>
        <v>1</v>
      </c>
      <c r="AO46" s="215"/>
    </row>
    <row r="47" spans="1:41">
      <c r="A47" s="211" t="s">
        <v>90</v>
      </c>
      <c r="B47" s="229"/>
      <c r="C47" s="216" t="str">
        <f>_xlfn.XLOOKUP($A47,Distribución!$A:$A,Distribución!$B:$B)</f>
        <v>Leydy Nataly Mosquera Sánchez</v>
      </c>
      <c r="D47" s="216" t="str">
        <f>_xlfn.XLOOKUP($A47,Distribución!$A:$A,Distribución!$C:$C)</f>
        <v xml:space="preserve"> </v>
      </c>
      <c r="E47" s="73" t="s">
        <v>3663</v>
      </c>
      <c r="F47" s="75"/>
      <c r="G47" s="75">
        <f>COUNTIFS('InfoBase PGN 2024'!$X$3:$X$1500, "&gt;"&amp;F$11, 'InfoBase PGN 2024'!$X$3:$X$1500, "&lt;="&amp;G$11,'InfoBase PGN 2024'!$P$3:$P$1500,$A47)</f>
        <v>0</v>
      </c>
      <c r="H47" s="75">
        <f>COUNTIFS('InfoBase PGN 2024'!$X$3:$X$1500, "&gt;"&amp;G$11, 'InfoBase PGN 2024'!$X$3:$X$1500, "&lt;="&amp;H$11,'InfoBase PGN 2024'!$P$3:$P$1500,$A47)</f>
        <v>0</v>
      </c>
      <c r="I47" s="75">
        <f>COUNTIFS('InfoBase PGN 2024'!$X$3:$X$1500, "&gt;"&amp;H$11, 'InfoBase PGN 2024'!$X$3:$X$1500, "&lt;="&amp;I$11,'InfoBase PGN 2024'!$P$3:$P$1500,$A47)</f>
        <v>0</v>
      </c>
      <c r="J47" s="75">
        <f>COUNTIFS('InfoBase PGN 2024'!$X$3:$X$1500, "&gt;"&amp;I$11, 'InfoBase PGN 2024'!$X$3:$X$1500, "&lt;="&amp;J$11,'InfoBase PGN 2024'!$P$3:$P$1500,$A47)</f>
        <v>0</v>
      </c>
      <c r="K47" s="75">
        <f>COUNTIFS('InfoBase PGN 2024'!$X$3:$X$1500, "&gt;"&amp;J$11, 'InfoBase PGN 2024'!$X$3:$X$1500, "&lt;="&amp;K$11,'InfoBase PGN 2024'!$P$3:$P$1500,$A47)</f>
        <v>0</v>
      </c>
      <c r="L47" s="75">
        <f>COUNTIFS('InfoBase PGN 2024'!$X$3:$X$1500, "&gt;"&amp;K$11, 'InfoBase PGN 2024'!$X$3:$X$1500, "&lt;="&amp;L$11,'InfoBase PGN 2024'!$P$3:$P$1500,$A47)</f>
        <v>0</v>
      </c>
      <c r="M47" s="75">
        <f>COUNTIFS('InfoBase PGN 2024'!$X$3:$X$1500, "&gt;"&amp;L$11, 'InfoBase PGN 2024'!$X$3:$X$1500, "&lt;="&amp;M$11,'InfoBase PGN 2024'!$P$3:$P$1500,$A47)</f>
        <v>0</v>
      </c>
      <c r="N47" s="75">
        <f>COUNTIFS('InfoBase PGN 2024'!$X$3:$X$1500, "&gt;"&amp;M$11, 'InfoBase PGN 2024'!$X$3:$X$1500, "&lt;="&amp;N$11,'InfoBase PGN 2024'!$P$3:$P$1500,$A47)</f>
        <v>0</v>
      </c>
      <c r="O47" s="75">
        <f>COUNTIFS('InfoBase PGN 2024'!$X$3:$X$1500, "&gt;"&amp;N$11, 'InfoBase PGN 2024'!$X$3:$X$1500, "&lt;="&amp;O$11,'InfoBase PGN 2024'!$P$3:$P$1500,$A47)</f>
        <v>0</v>
      </c>
      <c r="P47" s="75">
        <f>COUNTIFS('InfoBase PGN 2024'!$X$3:$X$1500, "&gt;"&amp;O$11, 'InfoBase PGN 2024'!$X$3:$X$1500, "&lt;="&amp;P$11,'InfoBase PGN 2024'!$P$3:$P$1500,$A47)</f>
        <v>0</v>
      </c>
      <c r="Q47" s="75">
        <f>COUNTIFS('InfoBase PGN 2024'!$X$3:$X$1500, "&gt;"&amp;P$11, 'InfoBase PGN 2024'!$X$3:$X$1500, "&lt;="&amp;Q$11,'InfoBase PGN 2024'!$P$3:$P$1500,$A47)</f>
        <v>0</v>
      </c>
      <c r="R47" s="75">
        <f>COUNTIFS('InfoBase PGN 2024'!$X$3:$X$1500, "&gt;"&amp;Q$11, 'InfoBase PGN 2024'!$X$3:$X$1500, "&lt;="&amp;R$11,'InfoBase PGN 2024'!$P$3:$P$1500,$A47)</f>
        <v>3</v>
      </c>
      <c r="S47" s="75">
        <f>COUNTIFS('InfoBase PGN 2024'!$X$3:$X$1500, "&gt;"&amp;R$11, 'InfoBase PGN 2024'!$X$3:$X$1500, "&lt;="&amp;S$11,'InfoBase PGN 2024'!$P$3:$P$1500,$A47)</f>
        <v>2</v>
      </c>
      <c r="T47" s="75">
        <f>COUNTIFS('InfoBase PGN 2024'!$X$3:$X$1500, "&gt;"&amp;S$11, 'InfoBase PGN 2024'!$X$3:$X$1500, "&lt;="&amp;T$11,'InfoBase PGN 2024'!$P$3:$P$1500,$A47)</f>
        <v>3</v>
      </c>
      <c r="U47" s="75">
        <f>COUNTIFS('InfoBase PGN 2024'!$X$3:$X$1500, "&gt;"&amp;T$11, 'InfoBase PGN 2024'!$X$3:$X$1500, "&lt;="&amp;U$11,'InfoBase PGN 2024'!$P$3:$P$1500,$A47)</f>
        <v>0</v>
      </c>
      <c r="V47" s="75">
        <f>COUNTIFS('InfoBase PGN 2024'!$X$3:$X$1500, "&gt;"&amp;U$11, 'InfoBase PGN 2024'!$X$3:$X$1500, "&lt;="&amp;V$11,'InfoBase PGN 2024'!$P$3:$P$1500,$A47)</f>
        <v>0</v>
      </c>
      <c r="W47" s="75">
        <f>COUNTIFS('InfoBase PGN 2024'!$X$3:$X$1500, "&gt;"&amp;V$11, 'InfoBase PGN 2024'!$X$3:$X$1500, "&lt;="&amp;W$11,'InfoBase PGN 2024'!$P$3:$P$1500,$A47)</f>
        <v>0</v>
      </c>
      <c r="X47" s="75">
        <f>COUNTIFS('InfoBase PGN 2024'!$X$3:$X$1500, "&gt;"&amp;W$11, 'InfoBase PGN 2024'!$X$3:$X$1500, "&lt;="&amp;X$11,'InfoBase PGN 2024'!$P$3:$P$1500,$A47)</f>
        <v>0</v>
      </c>
      <c r="Y47" s="75">
        <f>COUNTIFS('InfoBase PGN 2024'!$X$3:$X$1500, "&gt;"&amp;X$11, 'InfoBase PGN 2024'!$X$3:$X$1500, "&lt;="&amp;Y$11,'InfoBase PGN 2024'!$P$3:$P$1500,$A47)</f>
        <v>0</v>
      </c>
      <c r="Z47" s="75">
        <f>COUNTIFS('InfoBase PGN 2024'!$X$3:$X$1500, "&gt;"&amp;Y$11, 'InfoBase PGN 2024'!$X$3:$X$1500, "&lt;="&amp;Z$11,'InfoBase PGN 2024'!$P$3:$P$1500,$A47)</f>
        <v>0</v>
      </c>
      <c r="AA47" s="75">
        <f>COUNTIFS('InfoBase PGN 2024'!$X$3:$X$1500, "&gt;"&amp;Z$11, 'InfoBase PGN 2024'!$X$3:$X$1500, "&lt;="&amp;AA$11,'InfoBase PGN 2024'!$P$3:$P$1500,$A47)</f>
        <v>0</v>
      </c>
      <c r="AB47" s="75">
        <f>COUNTIFS('InfoBase PGN 2024'!$X$3:$X$1500, "&gt;"&amp;AA$11, 'InfoBase PGN 2024'!$X$3:$X$1500, "&lt;="&amp;AB$11,'InfoBase PGN 2024'!$P$3:$P$1500,$A47)</f>
        <v>0</v>
      </c>
      <c r="AC47" s="75">
        <f>COUNTIFS('InfoBase PGN 2024'!$X$3:$X$1500, "&gt;"&amp;AB$11, 'InfoBase PGN 2024'!$X$3:$X$1500, "&lt;="&amp;AC$11,'InfoBase PGN 2024'!$P$3:$P$1500,$A47)</f>
        <v>0</v>
      </c>
      <c r="AD47" s="75">
        <f>COUNTIFS('InfoBase PGN 2024'!$X$3:$X$1500, "&gt;"&amp;AC$11, 'InfoBase PGN 2024'!$X$3:$X$1500, "&lt;="&amp;AD$11,'InfoBase PGN 2024'!$P$3:$P$1500,$A47)</f>
        <v>0</v>
      </c>
      <c r="AE47" s="75">
        <f>COUNTIFS('InfoBase PGN 2024'!$X$3:$X$1500, "&gt;"&amp;AD$11, 'InfoBase PGN 2024'!$X$3:$X$1500, "&lt;="&amp;AE$11,'InfoBase PGN 2024'!$P$3:$P$1500,$A47)</f>
        <v>0</v>
      </c>
      <c r="AF47" s="75">
        <f>COUNTIFS('InfoBase PGN 2024'!$X$3:$X$1500, "&gt;"&amp;AE$11, 'InfoBase PGN 2024'!$X$3:$X$1500, "&lt;="&amp;AF$11,'InfoBase PGN 2024'!$P$3:$P$1500,$A47)</f>
        <v>0</v>
      </c>
      <c r="AG47" s="75">
        <f>COUNTIFS('InfoBase PGN 2024'!$X$3:$X$1500, "&gt;"&amp;AF$11, 'InfoBase PGN 2024'!$X$3:$X$1500, "&lt;="&amp;AG$11,'InfoBase PGN 2024'!$P$3:$P$1500,$A47)</f>
        <v>0</v>
      </c>
      <c r="AH47" s="75">
        <f>COUNTIFS('InfoBase PGN 2024'!$X$3:$X$1500, "&gt;"&amp;AG$11, 'InfoBase PGN 2024'!$X$3:$X$1500, "&lt;="&amp;AH$11,'InfoBase PGN 2024'!$P$3:$P$1500,$A47)</f>
        <v>0</v>
      </c>
      <c r="AI47" s="75">
        <f>COUNTIFS('InfoBase PGN 2024'!$X$3:$X$1500, "&gt;"&amp;AH$11, 'InfoBase PGN 2024'!$X$3:$X$1500, "&lt;="&amp;AI$11,'InfoBase PGN 2024'!$P$3:$P$1500,$A47)</f>
        <v>0</v>
      </c>
      <c r="AJ47" s="75">
        <f>COUNTIFS('InfoBase PGN 2024'!$X$3:$X$1500, "&gt;"&amp;AI$11, 'InfoBase PGN 2024'!$X$3:$X$1500, "&lt;="&amp;AJ$11,'InfoBase PGN 2024'!$P$3:$P$1500,$A47)</f>
        <v>0</v>
      </c>
      <c r="AK47" s="75">
        <f>COUNTIFS('InfoBase PGN 2024'!$X$3:$X$1500, "&gt;"&amp;AJ$11, 'InfoBase PGN 2024'!$X$3:$X$1500, "&lt;="&amp;AK$11,'InfoBase PGN 2024'!$P$3:$P$1500,$A47)</f>
        <v>0</v>
      </c>
      <c r="AL47" s="32">
        <f t="shared" ca="1" si="26"/>
        <v>5</v>
      </c>
      <c r="AM47" s="215">
        <f t="shared" ref="AM47" ca="1" si="38">IFERROR(AL48/AL47,"")</f>
        <v>0.6</v>
      </c>
      <c r="AN47" s="32">
        <f t="shared" si="28"/>
        <v>8</v>
      </c>
      <c r="AO47" s="215">
        <f t="shared" ref="AO47" si="39">IFERROR(AN48/AN47,"")</f>
        <v>0.375</v>
      </c>
    </row>
    <row r="48" spans="1:41">
      <c r="A48" s="213"/>
      <c r="B48" s="229"/>
      <c r="C48" s="217"/>
      <c r="D48" s="217"/>
      <c r="E48" s="74" t="s">
        <v>1</v>
      </c>
      <c r="F48" s="75"/>
      <c r="G48" s="75">
        <f>COUNTIFS('InfoBase PGN 2024'!$Z$3:$Z$1500, "&gt;"&amp;F$11, 'InfoBase PGN 2024'!$Z$3:$Z$1500, "&lt;="&amp;G$11,'InfoBase PGN 2024'!$P$3:$P$1500,$A47)</f>
        <v>0</v>
      </c>
      <c r="H48" s="75">
        <f>COUNTIFS('InfoBase PGN 2024'!$Z$3:$Z$1500, "&gt;"&amp;G$11, 'InfoBase PGN 2024'!$Z$3:$Z$1500, "&lt;="&amp;H$11,'InfoBase PGN 2024'!$P$3:$P$1500,$A47)</f>
        <v>0</v>
      </c>
      <c r="I48" s="75">
        <f>COUNTIFS('InfoBase PGN 2024'!$Z$3:$Z$1500, "&gt;"&amp;H$11, 'InfoBase PGN 2024'!$Z$3:$Z$1500, "&lt;="&amp;I$11,'InfoBase PGN 2024'!$P$3:$P$1500,$A47)</f>
        <v>0</v>
      </c>
      <c r="J48" s="75">
        <f>COUNTIFS('InfoBase PGN 2024'!$Z$3:$Z$1500, "&gt;"&amp;I$11, 'InfoBase PGN 2024'!$Z$3:$Z$1500, "&lt;="&amp;J$11,'InfoBase PGN 2024'!$P$3:$P$1500,$A47)</f>
        <v>0</v>
      </c>
      <c r="K48" s="75">
        <f>COUNTIFS('InfoBase PGN 2024'!$Z$3:$Z$1500, "&gt;"&amp;J$11, 'InfoBase PGN 2024'!$Z$3:$Z$1500, "&lt;="&amp;K$11,'InfoBase PGN 2024'!$P$3:$P$1500,$A47)</f>
        <v>0</v>
      </c>
      <c r="L48" s="75">
        <f>COUNTIFS('InfoBase PGN 2024'!$Z$3:$Z$1500, "&gt;"&amp;K$11, 'InfoBase PGN 2024'!$Z$3:$Z$1500, "&lt;="&amp;L$11,'InfoBase PGN 2024'!$P$3:$P$1500,$A47)</f>
        <v>0</v>
      </c>
      <c r="M48" s="75">
        <f>COUNTIFS('InfoBase PGN 2024'!$Z$3:$Z$1500, "&gt;"&amp;L$11, 'InfoBase PGN 2024'!$Z$3:$Z$1500, "&lt;="&amp;M$11,'InfoBase PGN 2024'!$P$3:$P$1500,$A47)</f>
        <v>0</v>
      </c>
      <c r="N48" s="75">
        <f>COUNTIFS('InfoBase PGN 2024'!$Z$3:$Z$1500, "&gt;"&amp;M$11, 'InfoBase PGN 2024'!$Z$3:$Z$1500, "&lt;="&amp;N$11,'InfoBase PGN 2024'!$P$3:$P$1500,$A47)</f>
        <v>0</v>
      </c>
      <c r="O48" s="75">
        <f>COUNTIFS('InfoBase PGN 2024'!$Z$3:$Z$1500, "&gt;"&amp;N$11, 'InfoBase PGN 2024'!$Z$3:$Z$1500, "&lt;="&amp;O$11,'InfoBase PGN 2024'!$P$3:$P$1500,$A47)</f>
        <v>0</v>
      </c>
      <c r="P48" s="75">
        <f>COUNTIFS('InfoBase PGN 2024'!$Z$3:$Z$1500, "&gt;"&amp;O$11, 'InfoBase PGN 2024'!$Z$3:$Z$1500, "&lt;="&amp;P$11,'InfoBase PGN 2024'!$P$3:$P$1500,$A47)</f>
        <v>0</v>
      </c>
      <c r="Q48" s="75">
        <f>COUNTIFS('InfoBase PGN 2024'!$Z$3:$Z$1500, "&gt;"&amp;P$11, 'InfoBase PGN 2024'!$Z$3:$Z$1500, "&lt;="&amp;Q$11,'InfoBase PGN 2024'!$P$3:$P$1500,$A47)</f>
        <v>0</v>
      </c>
      <c r="R48" s="75">
        <f>COUNTIFS('InfoBase PGN 2024'!$Z$3:$Z$1500, "&gt;"&amp;Q$11, 'InfoBase PGN 2024'!$Z$3:$Z$1500, "&lt;="&amp;R$11,'InfoBase PGN 2024'!$P$3:$P$1500,$A47)</f>
        <v>0</v>
      </c>
      <c r="S48" s="75">
        <f>COUNTIFS('InfoBase PGN 2024'!$Z$3:$Z$1500, "&gt;"&amp;R$11, 'InfoBase PGN 2024'!$Z$3:$Z$1500, "&lt;="&amp;S$11,'InfoBase PGN 2024'!$P$3:$P$1500,$A47)</f>
        <v>3</v>
      </c>
      <c r="T48" s="75">
        <f>COUNTIFS('InfoBase PGN 2024'!$Z$3:$Z$1500, "&gt;"&amp;S$11, 'InfoBase PGN 2024'!$Z$3:$Z$1500, "&lt;="&amp;T$11,'InfoBase PGN 2024'!$P$3:$P$1500,$A47)</f>
        <v>0</v>
      </c>
      <c r="U48" s="75">
        <f>COUNTIFS('InfoBase PGN 2024'!$Z$3:$Z$1500, "&gt;"&amp;T$11, 'InfoBase PGN 2024'!$Z$3:$Z$1500, "&lt;="&amp;U$11,'InfoBase PGN 2024'!$P$3:$P$1500,$A47)</f>
        <v>0</v>
      </c>
      <c r="V48" s="75">
        <f>COUNTIFS('InfoBase PGN 2024'!$Z$3:$Z$1500, "&gt;"&amp;U$11, 'InfoBase PGN 2024'!$Z$3:$Z$1500, "&lt;="&amp;V$11,'InfoBase PGN 2024'!$P$3:$P$1500,$A47)</f>
        <v>0</v>
      </c>
      <c r="W48" s="75">
        <f>COUNTIFS('InfoBase PGN 2024'!$Z$3:$Z$1500, "&gt;"&amp;V$11, 'InfoBase PGN 2024'!$Z$3:$Z$1500, "&lt;="&amp;W$11,'InfoBase PGN 2024'!$P$3:$P$1500,$A47)</f>
        <v>0</v>
      </c>
      <c r="X48" s="75">
        <f>COUNTIFS('InfoBase PGN 2024'!$Z$3:$Z$1500, "&gt;"&amp;W$11, 'InfoBase PGN 2024'!$Z$3:$Z$1500, "&lt;="&amp;X$11,'InfoBase PGN 2024'!$P$3:$P$1500,$A47)</f>
        <v>0</v>
      </c>
      <c r="Y48" s="75">
        <f>COUNTIFS('InfoBase PGN 2024'!$Z$3:$Z$1500, "&gt;"&amp;X$11, 'InfoBase PGN 2024'!$Z$3:$Z$1500, "&lt;="&amp;Y$11,'InfoBase PGN 2024'!$P$3:$P$1500,$A47)</f>
        <v>0</v>
      </c>
      <c r="Z48" s="75">
        <f>COUNTIFS('InfoBase PGN 2024'!$Z$3:$Z$1500, "&gt;"&amp;Y$11, 'InfoBase PGN 2024'!$Z$3:$Z$1500, "&lt;="&amp;Z$11,'InfoBase PGN 2024'!$P$3:$P$1500,$A47)</f>
        <v>0</v>
      </c>
      <c r="AA48" s="75">
        <f>COUNTIFS('InfoBase PGN 2024'!$Z$3:$Z$1500, "&gt;"&amp;Z$11, 'InfoBase PGN 2024'!$Z$3:$Z$1500, "&lt;="&amp;AA$11,'InfoBase PGN 2024'!$P$3:$P$1500,$A47)</f>
        <v>0</v>
      </c>
      <c r="AB48" s="75">
        <f>COUNTIFS('InfoBase PGN 2024'!$Z$3:$Z$1500, "&gt;"&amp;AA$11, 'InfoBase PGN 2024'!$Z$3:$Z$1500, "&lt;="&amp;AB$11,'InfoBase PGN 2024'!$P$3:$P$1500,$A47)</f>
        <v>0</v>
      </c>
      <c r="AC48" s="75">
        <f>COUNTIFS('InfoBase PGN 2024'!$Z$3:$Z$1500, "&gt;"&amp;AB$11, 'InfoBase PGN 2024'!$Z$3:$Z$1500, "&lt;="&amp;AC$11,'InfoBase PGN 2024'!$P$3:$P$1500,$A47)</f>
        <v>0</v>
      </c>
      <c r="AD48" s="75">
        <f>COUNTIFS('InfoBase PGN 2024'!$Z$3:$Z$1500, "&gt;"&amp;AC$11, 'InfoBase PGN 2024'!$Z$3:$Z$1500, "&lt;="&amp;AD$11,'InfoBase PGN 2024'!$P$3:$P$1500,$A47)</f>
        <v>0</v>
      </c>
      <c r="AE48" s="75">
        <f>COUNTIFS('InfoBase PGN 2024'!$Z$3:$Z$1500, "&gt;"&amp;AD$11, 'InfoBase PGN 2024'!$Z$3:$Z$1500, "&lt;="&amp;AE$11,'InfoBase PGN 2024'!$P$3:$P$1500,$A47)</f>
        <v>0</v>
      </c>
      <c r="AF48" s="75">
        <f>COUNTIFS('InfoBase PGN 2024'!$Z$3:$Z$1500, "&gt;"&amp;AE$11, 'InfoBase PGN 2024'!$Z$3:$Z$1500, "&lt;="&amp;AF$11,'InfoBase PGN 2024'!$P$3:$P$1500,$A47)</f>
        <v>0</v>
      </c>
      <c r="AG48" s="75">
        <f>COUNTIFS('InfoBase PGN 2024'!$Z$3:$Z$1500, "&gt;"&amp;AF$11, 'InfoBase PGN 2024'!$Z$3:$Z$1500, "&lt;="&amp;AG$11,'InfoBase PGN 2024'!$P$3:$P$1500,$A47)</f>
        <v>0</v>
      </c>
      <c r="AH48" s="75">
        <f>COUNTIFS('InfoBase PGN 2024'!$Z$3:$Z$1500, "&gt;"&amp;AG$11, 'InfoBase PGN 2024'!$Z$3:$Z$1500, "&lt;="&amp;AH$11,'InfoBase PGN 2024'!$P$3:$P$1500,$A47)</f>
        <v>0</v>
      </c>
      <c r="AI48" s="75">
        <f>COUNTIFS('InfoBase PGN 2024'!$Z$3:$Z$1500, "&gt;"&amp;AH$11, 'InfoBase PGN 2024'!$Z$3:$Z$1500, "&lt;="&amp;AI$11,'InfoBase PGN 2024'!$P$3:$P$1500,$A47)</f>
        <v>0</v>
      </c>
      <c r="AJ48" s="75">
        <f>COUNTIFS('InfoBase PGN 2024'!$Z$3:$Z$1500, "&gt;"&amp;AI$11, 'InfoBase PGN 2024'!$Z$3:$Z$1500, "&lt;="&amp;AJ$11,'InfoBase PGN 2024'!$P$3:$P$1500,$A47)</f>
        <v>0</v>
      </c>
      <c r="AK48" s="75">
        <f>COUNTIFS('InfoBase PGN 2024'!$Z$3:$Z$1500, "&gt;"&amp;AJ$11, 'InfoBase PGN 2024'!$Z$3:$Z$1500, "&lt;="&amp;AK$11,'InfoBase PGN 2024'!$P$3:$P$1500,$A47)</f>
        <v>0</v>
      </c>
      <c r="AL48" s="32">
        <f t="shared" ca="1" si="26"/>
        <v>3</v>
      </c>
      <c r="AM48" s="215"/>
      <c r="AN48" s="32">
        <f t="shared" si="28"/>
        <v>3</v>
      </c>
      <c r="AO48" s="215"/>
    </row>
    <row r="49" spans="1:41">
      <c r="A49" s="211" t="s">
        <v>92</v>
      </c>
      <c r="B49" s="229"/>
      <c r="C49" s="216" t="str">
        <f>_xlfn.XLOOKUP($A49,Distribución!$A:$A,Distribución!$B:$B)</f>
        <v>Lorena Victoria Camargo Troncoso</v>
      </c>
      <c r="D49" s="216" t="str">
        <f>_xlfn.XLOOKUP($A49,Distribución!$A:$A,Distribución!$C:$C)</f>
        <v xml:space="preserve"> </v>
      </c>
      <c r="E49" s="73" t="s">
        <v>3663</v>
      </c>
      <c r="F49" s="75"/>
      <c r="G49" s="75">
        <f>COUNTIFS('InfoBase PGN 2024'!$X$3:$X$1500, "&gt;"&amp;F$11, 'InfoBase PGN 2024'!$X$3:$X$1500, "&lt;="&amp;G$11,'InfoBase PGN 2024'!$P$3:$P$1500,$A49)</f>
        <v>0</v>
      </c>
      <c r="H49" s="75">
        <f>COUNTIFS('InfoBase PGN 2024'!$X$3:$X$1500, "&gt;"&amp;G$11, 'InfoBase PGN 2024'!$X$3:$X$1500, "&lt;="&amp;H$11,'InfoBase PGN 2024'!$P$3:$P$1500,$A49)</f>
        <v>0</v>
      </c>
      <c r="I49" s="75">
        <f>COUNTIFS('InfoBase PGN 2024'!$X$3:$X$1500, "&gt;"&amp;H$11, 'InfoBase PGN 2024'!$X$3:$X$1500, "&lt;="&amp;I$11,'InfoBase PGN 2024'!$P$3:$P$1500,$A49)</f>
        <v>0</v>
      </c>
      <c r="J49" s="75">
        <f>COUNTIFS('InfoBase PGN 2024'!$X$3:$X$1500, "&gt;"&amp;I$11, 'InfoBase PGN 2024'!$X$3:$X$1500, "&lt;="&amp;J$11,'InfoBase PGN 2024'!$P$3:$P$1500,$A49)</f>
        <v>0</v>
      </c>
      <c r="K49" s="75">
        <f>COUNTIFS('InfoBase PGN 2024'!$X$3:$X$1500, "&gt;"&amp;J$11, 'InfoBase PGN 2024'!$X$3:$X$1500, "&lt;="&amp;K$11,'InfoBase PGN 2024'!$P$3:$P$1500,$A49)</f>
        <v>0</v>
      </c>
      <c r="L49" s="75">
        <f>COUNTIFS('InfoBase PGN 2024'!$X$3:$X$1500, "&gt;"&amp;K$11, 'InfoBase PGN 2024'!$X$3:$X$1500, "&lt;="&amp;L$11,'InfoBase PGN 2024'!$P$3:$P$1500,$A49)</f>
        <v>0</v>
      </c>
      <c r="M49" s="75">
        <f>COUNTIFS('InfoBase PGN 2024'!$X$3:$X$1500, "&gt;"&amp;L$11, 'InfoBase PGN 2024'!$X$3:$X$1500, "&lt;="&amp;M$11,'InfoBase PGN 2024'!$P$3:$P$1500,$A49)</f>
        <v>0</v>
      </c>
      <c r="N49" s="75">
        <f>COUNTIFS('InfoBase PGN 2024'!$X$3:$X$1500, "&gt;"&amp;M$11, 'InfoBase PGN 2024'!$X$3:$X$1500, "&lt;="&amp;N$11,'InfoBase PGN 2024'!$P$3:$P$1500,$A49)</f>
        <v>0</v>
      </c>
      <c r="O49" s="75">
        <f>COUNTIFS('InfoBase PGN 2024'!$X$3:$X$1500, "&gt;"&amp;N$11, 'InfoBase PGN 2024'!$X$3:$X$1500, "&lt;="&amp;O$11,'InfoBase PGN 2024'!$P$3:$P$1500,$A49)</f>
        <v>0</v>
      </c>
      <c r="P49" s="75">
        <f>COUNTIFS('InfoBase PGN 2024'!$X$3:$X$1500, "&gt;"&amp;O$11, 'InfoBase PGN 2024'!$X$3:$X$1500, "&lt;="&amp;P$11,'InfoBase PGN 2024'!$P$3:$P$1500,$A49)</f>
        <v>0</v>
      </c>
      <c r="Q49" s="75">
        <f>COUNTIFS('InfoBase PGN 2024'!$X$3:$X$1500, "&gt;"&amp;P$11, 'InfoBase PGN 2024'!$X$3:$X$1500, "&lt;="&amp;Q$11,'InfoBase PGN 2024'!$P$3:$P$1500,$A49)</f>
        <v>0</v>
      </c>
      <c r="R49" s="75">
        <f>COUNTIFS('InfoBase PGN 2024'!$X$3:$X$1500, "&gt;"&amp;Q$11, 'InfoBase PGN 2024'!$X$3:$X$1500, "&lt;="&amp;R$11,'InfoBase PGN 2024'!$P$3:$P$1500,$A49)</f>
        <v>3</v>
      </c>
      <c r="S49" s="75">
        <f>COUNTIFS('InfoBase PGN 2024'!$X$3:$X$1500, "&gt;"&amp;R$11, 'InfoBase PGN 2024'!$X$3:$X$1500, "&lt;="&amp;S$11,'InfoBase PGN 2024'!$P$3:$P$1500,$A49)</f>
        <v>2</v>
      </c>
      <c r="T49" s="75">
        <f>COUNTIFS('InfoBase PGN 2024'!$X$3:$X$1500, "&gt;"&amp;S$11, 'InfoBase PGN 2024'!$X$3:$X$1500, "&lt;="&amp;T$11,'InfoBase PGN 2024'!$P$3:$P$1500,$A49)</f>
        <v>3</v>
      </c>
      <c r="U49" s="75">
        <f>COUNTIFS('InfoBase PGN 2024'!$X$3:$X$1500, "&gt;"&amp;T$11, 'InfoBase PGN 2024'!$X$3:$X$1500, "&lt;="&amp;U$11,'InfoBase PGN 2024'!$P$3:$P$1500,$A49)</f>
        <v>0</v>
      </c>
      <c r="V49" s="75">
        <f>COUNTIFS('InfoBase PGN 2024'!$X$3:$X$1500, "&gt;"&amp;U$11, 'InfoBase PGN 2024'!$X$3:$X$1500, "&lt;="&amp;V$11,'InfoBase PGN 2024'!$P$3:$P$1500,$A49)</f>
        <v>0</v>
      </c>
      <c r="W49" s="75">
        <f>COUNTIFS('InfoBase PGN 2024'!$X$3:$X$1500, "&gt;"&amp;V$11, 'InfoBase PGN 2024'!$X$3:$X$1500, "&lt;="&amp;W$11,'InfoBase PGN 2024'!$P$3:$P$1500,$A49)</f>
        <v>0</v>
      </c>
      <c r="X49" s="75">
        <f>COUNTIFS('InfoBase PGN 2024'!$X$3:$X$1500, "&gt;"&amp;W$11, 'InfoBase PGN 2024'!$X$3:$X$1500, "&lt;="&amp;X$11,'InfoBase PGN 2024'!$P$3:$P$1500,$A49)</f>
        <v>0</v>
      </c>
      <c r="Y49" s="75">
        <f>COUNTIFS('InfoBase PGN 2024'!$X$3:$X$1500, "&gt;"&amp;X$11, 'InfoBase PGN 2024'!$X$3:$X$1500, "&lt;="&amp;Y$11,'InfoBase PGN 2024'!$P$3:$P$1500,$A49)</f>
        <v>0</v>
      </c>
      <c r="Z49" s="75">
        <f>COUNTIFS('InfoBase PGN 2024'!$X$3:$X$1500, "&gt;"&amp;Y$11, 'InfoBase PGN 2024'!$X$3:$X$1500, "&lt;="&amp;Z$11,'InfoBase PGN 2024'!$P$3:$P$1500,$A49)</f>
        <v>0</v>
      </c>
      <c r="AA49" s="75">
        <f>COUNTIFS('InfoBase PGN 2024'!$X$3:$X$1500, "&gt;"&amp;Z$11, 'InfoBase PGN 2024'!$X$3:$X$1500, "&lt;="&amp;AA$11,'InfoBase PGN 2024'!$P$3:$P$1500,$A49)</f>
        <v>0</v>
      </c>
      <c r="AB49" s="75">
        <f>COUNTIFS('InfoBase PGN 2024'!$X$3:$X$1500, "&gt;"&amp;AA$11, 'InfoBase PGN 2024'!$X$3:$X$1500, "&lt;="&amp;AB$11,'InfoBase PGN 2024'!$P$3:$P$1500,$A49)</f>
        <v>0</v>
      </c>
      <c r="AC49" s="75">
        <f>COUNTIFS('InfoBase PGN 2024'!$X$3:$X$1500, "&gt;"&amp;AB$11, 'InfoBase PGN 2024'!$X$3:$X$1500, "&lt;="&amp;AC$11,'InfoBase PGN 2024'!$P$3:$P$1500,$A49)</f>
        <v>0</v>
      </c>
      <c r="AD49" s="75">
        <f>COUNTIFS('InfoBase PGN 2024'!$X$3:$X$1500, "&gt;"&amp;AC$11, 'InfoBase PGN 2024'!$X$3:$X$1500, "&lt;="&amp;AD$11,'InfoBase PGN 2024'!$P$3:$P$1500,$A49)</f>
        <v>0</v>
      </c>
      <c r="AE49" s="75">
        <f>COUNTIFS('InfoBase PGN 2024'!$X$3:$X$1500, "&gt;"&amp;AD$11, 'InfoBase PGN 2024'!$X$3:$X$1500, "&lt;="&amp;AE$11,'InfoBase PGN 2024'!$P$3:$P$1500,$A49)</f>
        <v>0</v>
      </c>
      <c r="AF49" s="75">
        <f>COUNTIFS('InfoBase PGN 2024'!$X$3:$X$1500, "&gt;"&amp;AE$11, 'InfoBase PGN 2024'!$X$3:$X$1500, "&lt;="&amp;AF$11,'InfoBase PGN 2024'!$P$3:$P$1500,$A49)</f>
        <v>0</v>
      </c>
      <c r="AG49" s="75">
        <f>COUNTIFS('InfoBase PGN 2024'!$X$3:$X$1500, "&gt;"&amp;AF$11, 'InfoBase PGN 2024'!$X$3:$X$1500, "&lt;="&amp;AG$11,'InfoBase PGN 2024'!$P$3:$P$1500,$A49)</f>
        <v>0</v>
      </c>
      <c r="AH49" s="75">
        <f>COUNTIFS('InfoBase PGN 2024'!$X$3:$X$1500, "&gt;"&amp;AG$11, 'InfoBase PGN 2024'!$X$3:$X$1500, "&lt;="&amp;AH$11,'InfoBase PGN 2024'!$P$3:$P$1500,$A49)</f>
        <v>0</v>
      </c>
      <c r="AI49" s="75">
        <f>COUNTIFS('InfoBase PGN 2024'!$X$3:$X$1500, "&gt;"&amp;AH$11, 'InfoBase PGN 2024'!$X$3:$X$1500, "&lt;="&amp;AI$11,'InfoBase PGN 2024'!$P$3:$P$1500,$A49)</f>
        <v>0</v>
      </c>
      <c r="AJ49" s="75">
        <f>COUNTIFS('InfoBase PGN 2024'!$X$3:$X$1500, "&gt;"&amp;AI$11, 'InfoBase PGN 2024'!$X$3:$X$1500, "&lt;="&amp;AJ$11,'InfoBase PGN 2024'!$P$3:$P$1500,$A49)</f>
        <v>0</v>
      </c>
      <c r="AK49" s="75">
        <f>COUNTIFS('InfoBase PGN 2024'!$X$3:$X$1500, "&gt;"&amp;AJ$11, 'InfoBase PGN 2024'!$X$3:$X$1500, "&lt;="&amp;AK$11,'InfoBase PGN 2024'!$P$3:$P$1500,$A49)</f>
        <v>0</v>
      </c>
      <c r="AL49" s="32">
        <f t="shared" ca="1" si="26"/>
        <v>5</v>
      </c>
      <c r="AM49" s="215">
        <f t="shared" ref="AM49" ca="1" si="40">IFERROR(AL50/AL49,"")</f>
        <v>0.2</v>
      </c>
      <c r="AN49" s="32">
        <f t="shared" ref="AN49:AN58" si="41">SUM(G49:AK49)</f>
        <v>8</v>
      </c>
      <c r="AO49" s="215">
        <f t="shared" ref="AO49" si="42">IFERROR(AN50/AN49,"")</f>
        <v>0.125</v>
      </c>
    </row>
    <row r="50" spans="1:41">
      <c r="A50" s="213"/>
      <c r="B50" s="229"/>
      <c r="C50" s="217"/>
      <c r="D50" s="217"/>
      <c r="E50" s="74" t="s">
        <v>1</v>
      </c>
      <c r="F50" s="75"/>
      <c r="G50" s="75">
        <f>COUNTIFS('InfoBase PGN 2024'!$Z$3:$Z$1500, "&gt;"&amp;F$11, 'InfoBase PGN 2024'!$Z$3:$Z$1500, "&lt;="&amp;G$11,'InfoBase PGN 2024'!$P$3:$P$1500,$A49)</f>
        <v>0</v>
      </c>
      <c r="H50" s="75">
        <f>COUNTIFS('InfoBase PGN 2024'!$Z$3:$Z$1500, "&gt;"&amp;G$11, 'InfoBase PGN 2024'!$Z$3:$Z$1500, "&lt;="&amp;H$11,'InfoBase PGN 2024'!$P$3:$P$1500,$A49)</f>
        <v>0</v>
      </c>
      <c r="I50" s="75">
        <f>COUNTIFS('InfoBase PGN 2024'!$Z$3:$Z$1500, "&gt;"&amp;H$11, 'InfoBase PGN 2024'!$Z$3:$Z$1500, "&lt;="&amp;I$11,'InfoBase PGN 2024'!$P$3:$P$1500,$A49)</f>
        <v>0</v>
      </c>
      <c r="J50" s="75">
        <f>COUNTIFS('InfoBase PGN 2024'!$Z$3:$Z$1500, "&gt;"&amp;I$11, 'InfoBase PGN 2024'!$Z$3:$Z$1500, "&lt;="&amp;J$11,'InfoBase PGN 2024'!$P$3:$P$1500,$A49)</f>
        <v>0</v>
      </c>
      <c r="K50" s="75">
        <f>COUNTIFS('InfoBase PGN 2024'!$Z$3:$Z$1500, "&gt;"&amp;J$11, 'InfoBase PGN 2024'!$Z$3:$Z$1500, "&lt;="&amp;K$11,'InfoBase PGN 2024'!$P$3:$P$1500,$A49)</f>
        <v>0</v>
      </c>
      <c r="L50" s="75">
        <f>COUNTIFS('InfoBase PGN 2024'!$Z$3:$Z$1500, "&gt;"&amp;K$11, 'InfoBase PGN 2024'!$Z$3:$Z$1500, "&lt;="&amp;L$11,'InfoBase PGN 2024'!$P$3:$P$1500,$A49)</f>
        <v>0</v>
      </c>
      <c r="M50" s="75">
        <f>COUNTIFS('InfoBase PGN 2024'!$Z$3:$Z$1500, "&gt;"&amp;L$11, 'InfoBase PGN 2024'!$Z$3:$Z$1500, "&lt;="&amp;M$11,'InfoBase PGN 2024'!$P$3:$P$1500,$A49)</f>
        <v>0</v>
      </c>
      <c r="N50" s="75">
        <f>COUNTIFS('InfoBase PGN 2024'!$Z$3:$Z$1500, "&gt;"&amp;M$11, 'InfoBase PGN 2024'!$Z$3:$Z$1500, "&lt;="&amp;N$11,'InfoBase PGN 2024'!$P$3:$P$1500,$A49)</f>
        <v>0</v>
      </c>
      <c r="O50" s="75">
        <f>COUNTIFS('InfoBase PGN 2024'!$Z$3:$Z$1500, "&gt;"&amp;N$11, 'InfoBase PGN 2024'!$Z$3:$Z$1500, "&lt;="&amp;O$11,'InfoBase PGN 2024'!$P$3:$P$1500,$A49)</f>
        <v>0</v>
      </c>
      <c r="P50" s="75">
        <f>COUNTIFS('InfoBase PGN 2024'!$Z$3:$Z$1500, "&gt;"&amp;O$11, 'InfoBase PGN 2024'!$Z$3:$Z$1500, "&lt;="&amp;P$11,'InfoBase PGN 2024'!$P$3:$P$1500,$A49)</f>
        <v>0</v>
      </c>
      <c r="Q50" s="75">
        <f>COUNTIFS('InfoBase PGN 2024'!$Z$3:$Z$1500, "&gt;"&amp;P$11, 'InfoBase PGN 2024'!$Z$3:$Z$1500, "&lt;="&amp;Q$11,'InfoBase PGN 2024'!$P$3:$P$1500,$A49)</f>
        <v>0</v>
      </c>
      <c r="R50" s="75">
        <f>COUNTIFS('InfoBase PGN 2024'!$Z$3:$Z$1500, "&gt;"&amp;Q$11, 'InfoBase PGN 2024'!$Z$3:$Z$1500, "&lt;="&amp;R$11,'InfoBase PGN 2024'!$P$3:$P$1500,$A49)</f>
        <v>0</v>
      </c>
      <c r="S50" s="75">
        <f>COUNTIFS('InfoBase PGN 2024'!$Z$3:$Z$1500, "&gt;"&amp;R$11, 'InfoBase PGN 2024'!$Z$3:$Z$1500, "&lt;="&amp;S$11,'InfoBase PGN 2024'!$P$3:$P$1500,$A49)</f>
        <v>1</v>
      </c>
      <c r="T50" s="75">
        <f>COUNTIFS('InfoBase PGN 2024'!$Z$3:$Z$1500, "&gt;"&amp;S$11, 'InfoBase PGN 2024'!$Z$3:$Z$1500, "&lt;="&amp;T$11,'InfoBase PGN 2024'!$P$3:$P$1500,$A49)</f>
        <v>0</v>
      </c>
      <c r="U50" s="75">
        <f>COUNTIFS('InfoBase PGN 2024'!$Z$3:$Z$1500, "&gt;"&amp;T$11, 'InfoBase PGN 2024'!$Z$3:$Z$1500, "&lt;="&amp;U$11,'InfoBase PGN 2024'!$P$3:$P$1500,$A49)</f>
        <v>0</v>
      </c>
      <c r="V50" s="75">
        <f>COUNTIFS('InfoBase PGN 2024'!$Z$3:$Z$1500, "&gt;"&amp;U$11, 'InfoBase PGN 2024'!$Z$3:$Z$1500, "&lt;="&amp;V$11,'InfoBase PGN 2024'!$P$3:$P$1500,$A49)</f>
        <v>0</v>
      </c>
      <c r="W50" s="75">
        <f>COUNTIFS('InfoBase PGN 2024'!$Z$3:$Z$1500, "&gt;"&amp;V$11, 'InfoBase PGN 2024'!$Z$3:$Z$1500, "&lt;="&amp;W$11,'InfoBase PGN 2024'!$P$3:$P$1500,$A49)</f>
        <v>0</v>
      </c>
      <c r="X50" s="75">
        <f>COUNTIFS('InfoBase PGN 2024'!$Z$3:$Z$1500, "&gt;"&amp;W$11, 'InfoBase PGN 2024'!$Z$3:$Z$1500, "&lt;="&amp;X$11,'InfoBase PGN 2024'!$P$3:$P$1500,$A49)</f>
        <v>0</v>
      </c>
      <c r="Y50" s="75">
        <f>COUNTIFS('InfoBase PGN 2024'!$Z$3:$Z$1500, "&gt;"&amp;X$11, 'InfoBase PGN 2024'!$Z$3:$Z$1500, "&lt;="&amp;Y$11,'InfoBase PGN 2024'!$P$3:$P$1500,$A49)</f>
        <v>0</v>
      </c>
      <c r="Z50" s="75">
        <f>COUNTIFS('InfoBase PGN 2024'!$Z$3:$Z$1500, "&gt;"&amp;Y$11, 'InfoBase PGN 2024'!$Z$3:$Z$1500, "&lt;="&amp;Z$11,'InfoBase PGN 2024'!$P$3:$P$1500,$A49)</f>
        <v>0</v>
      </c>
      <c r="AA50" s="75">
        <f>COUNTIFS('InfoBase PGN 2024'!$Z$3:$Z$1500, "&gt;"&amp;Z$11, 'InfoBase PGN 2024'!$Z$3:$Z$1500, "&lt;="&amp;AA$11,'InfoBase PGN 2024'!$P$3:$P$1500,$A49)</f>
        <v>0</v>
      </c>
      <c r="AB50" s="75">
        <f>COUNTIFS('InfoBase PGN 2024'!$Z$3:$Z$1500, "&gt;"&amp;AA$11, 'InfoBase PGN 2024'!$Z$3:$Z$1500, "&lt;="&amp;AB$11,'InfoBase PGN 2024'!$P$3:$P$1500,$A49)</f>
        <v>0</v>
      </c>
      <c r="AC50" s="75">
        <f>COUNTIFS('InfoBase PGN 2024'!$Z$3:$Z$1500, "&gt;"&amp;AB$11, 'InfoBase PGN 2024'!$Z$3:$Z$1500, "&lt;="&amp;AC$11,'InfoBase PGN 2024'!$P$3:$P$1500,$A49)</f>
        <v>0</v>
      </c>
      <c r="AD50" s="75">
        <f>COUNTIFS('InfoBase PGN 2024'!$Z$3:$Z$1500, "&gt;"&amp;AC$11, 'InfoBase PGN 2024'!$Z$3:$Z$1500, "&lt;="&amp;AD$11,'InfoBase PGN 2024'!$P$3:$P$1500,$A49)</f>
        <v>0</v>
      </c>
      <c r="AE50" s="75">
        <f>COUNTIFS('InfoBase PGN 2024'!$Z$3:$Z$1500, "&gt;"&amp;AD$11, 'InfoBase PGN 2024'!$Z$3:$Z$1500, "&lt;="&amp;AE$11,'InfoBase PGN 2024'!$P$3:$P$1500,$A49)</f>
        <v>0</v>
      </c>
      <c r="AF50" s="75">
        <f>COUNTIFS('InfoBase PGN 2024'!$Z$3:$Z$1500, "&gt;"&amp;AE$11, 'InfoBase PGN 2024'!$Z$3:$Z$1500, "&lt;="&amp;AF$11,'InfoBase PGN 2024'!$P$3:$P$1500,$A49)</f>
        <v>0</v>
      </c>
      <c r="AG50" s="75">
        <f>COUNTIFS('InfoBase PGN 2024'!$Z$3:$Z$1500, "&gt;"&amp;AF$11, 'InfoBase PGN 2024'!$Z$3:$Z$1500, "&lt;="&amp;AG$11,'InfoBase PGN 2024'!$P$3:$P$1500,$A49)</f>
        <v>0</v>
      </c>
      <c r="AH50" s="75">
        <f>COUNTIFS('InfoBase PGN 2024'!$Z$3:$Z$1500, "&gt;"&amp;AG$11, 'InfoBase PGN 2024'!$Z$3:$Z$1500, "&lt;="&amp;AH$11,'InfoBase PGN 2024'!$P$3:$P$1500,$A49)</f>
        <v>0</v>
      </c>
      <c r="AI50" s="75">
        <f>COUNTIFS('InfoBase PGN 2024'!$Z$3:$Z$1500, "&gt;"&amp;AH$11, 'InfoBase PGN 2024'!$Z$3:$Z$1500, "&lt;="&amp;AI$11,'InfoBase PGN 2024'!$P$3:$P$1500,$A49)</f>
        <v>0</v>
      </c>
      <c r="AJ50" s="75">
        <f>COUNTIFS('InfoBase PGN 2024'!$Z$3:$Z$1500, "&gt;"&amp;AI$11, 'InfoBase PGN 2024'!$Z$3:$Z$1500, "&lt;="&amp;AJ$11,'InfoBase PGN 2024'!$P$3:$P$1500,$A49)</f>
        <v>0</v>
      </c>
      <c r="AK50" s="75">
        <f>COUNTIFS('InfoBase PGN 2024'!$Z$3:$Z$1500, "&gt;"&amp;AJ$11, 'InfoBase PGN 2024'!$Z$3:$Z$1500, "&lt;="&amp;AK$11,'InfoBase PGN 2024'!$P$3:$P$1500,$A49)</f>
        <v>0</v>
      </c>
      <c r="AL50" s="32">
        <f t="shared" ca="1" si="26"/>
        <v>1</v>
      </c>
      <c r="AM50" s="215"/>
      <c r="AN50" s="32">
        <f t="shared" si="41"/>
        <v>1</v>
      </c>
      <c r="AO50" s="215"/>
    </row>
    <row r="51" spans="1:41">
      <c r="A51" s="211" t="s">
        <v>94</v>
      </c>
      <c r="B51" s="229"/>
      <c r="C51" s="216" t="str">
        <f>_xlfn.XLOOKUP($A51,Distribución!$A:$A,Distribución!$B:$B)</f>
        <v>Maileth Yerines Mendoza Cataño</v>
      </c>
      <c r="D51" s="216" t="str">
        <f>_xlfn.XLOOKUP($A51,Distribución!$A:$A,Distribución!$C:$C)</f>
        <v xml:space="preserve"> </v>
      </c>
      <c r="E51" s="73" t="s">
        <v>3663</v>
      </c>
      <c r="F51" s="75"/>
      <c r="G51" s="75">
        <f>COUNTIFS('InfoBase PGN 2024'!$X$3:$X$1500, "&gt;"&amp;F$11, 'InfoBase PGN 2024'!$X$3:$X$1500, "&lt;="&amp;G$11,'InfoBase PGN 2024'!$P$3:$P$1500,$A51)</f>
        <v>0</v>
      </c>
      <c r="H51" s="75">
        <f>COUNTIFS('InfoBase PGN 2024'!$X$3:$X$1500, "&gt;"&amp;G$11, 'InfoBase PGN 2024'!$X$3:$X$1500, "&lt;="&amp;H$11,'InfoBase PGN 2024'!$P$3:$P$1500,$A51)</f>
        <v>0</v>
      </c>
      <c r="I51" s="75">
        <f>COUNTIFS('InfoBase PGN 2024'!$X$3:$X$1500, "&gt;"&amp;H$11, 'InfoBase PGN 2024'!$X$3:$X$1500, "&lt;="&amp;I$11,'InfoBase PGN 2024'!$P$3:$P$1500,$A51)</f>
        <v>0</v>
      </c>
      <c r="J51" s="75">
        <f>COUNTIFS('InfoBase PGN 2024'!$X$3:$X$1500, "&gt;"&amp;I$11, 'InfoBase PGN 2024'!$X$3:$X$1500, "&lt;="&amp;J$11,'InfoBase PGN 2024'!$P$3:$P$1500,$A51)</f>
        <v>0</v>
      </c>
      <c r="K51" s="75">
        <f>COUNTIFS('InfoBase PGN 2024'!$X$3:$X$1500, "&gt;"&amp;J$11, 'InfoBase PGN 2024'!$X$3:$X$1500, "&lt;="&amp;K$11,'InfoBase PGN 2024'!$P$3:$P$1500,$A51)</f>
        <v>0</v>
      </c>
      <c r="L51" s="75">
        <f>COUNTIFS('InfoBase PGN 2024'!$X$3:$X$1500, "&gt;"&amp;K$11, 'InfoBase PGN 2024'!$X$3:$X$1500, "&lt;="&amp;L$11,'InfoBase PGN 2024'!$P$3:$P$1500,$A51)</f>
        <v>0</v>
      </c>
      <c r="M51" s="75">
        <f>COUNTIFS('InfoBase PGN 2024'!$X$3:$X$1500, "&gt;"&amp;L$11, 'InfoBase PGN 2024'!$X$3:$X$1500, "&lt;="&amp;M$11,'InfoBase PGN 2024'!$P$3:$P$1500,$A51)</f>
        <v>0</v>
      </c>
      <c r="N51" s="75">
        <f>COUNTIFS('InfoBase PGN 2024'!$X$3:$X$1500, "&gt;"&amp;M$11, 'InfoBase PGN 2024'!$X$3:$X$1500, "&lt;="&amp;N$11,'InfoBase PGN 2024'!$P$3:$P$1500,$A51)</f>
        <v>0</v>
      </c>
      <c r="O51" s="75">
        <f>COUNTIFS('InfoBase PGN 2024'!$X$3:$X$1500, "&gt;"&amp;N$11, 'InfoBase PGN 2024'!$X$3:$X$1500, "&lt;="&amp;O$11,'InfoBase PGN 2024'!$P$3:$P$1500,$A51)</f>
        <v>0</v>
      </c>
      <c r="P51" s="75">
        <f>COUNTIFS('InfoBase PGN 2024'!$X$3:$X$1500, "&gt;"&amp;O$11, 'InfoBase PGN 2024'!$X$3:$X$1500, "&lt;="&amp;P$11,'InfoBase PGN 2024'!$P$3:$P$1500,$A51)</f>
        <v>0</v>
      </c>
      <c r="Q51" s="75">
        <f>COUNTIFS('InfoBase PGN 2024'!$X$3:$X$1500, "&gt;"&amp;P$11, 'InfoBase PGN 2024'!$X$3:$X$1500, "&lt;="&amp;Q$11,'InfoBase PGN 2024'!$P$3:$P$1500,$A51)</f>
        <v>0</v>
      </c>
      <c r="R51" s="75">
        <f>COUNTIFS('InfoBase PGN 2024'!$X$3:$X$1500, "&gt;"&amp;Q$11, 'InfoBase PGN 2024'!$X$3:$X$1500, "&lt;="&amp;R$11,'InfoBase PGN 2024'!$P$3:$P$1500,$A51)</f>
        <v>3</v>
      </c>
      <c r="S51" s="75">
        <f>COUNTIFS('InfoBase PGN 2024'!$X$3:$X$1500, "&gt;"&amp;R$11, 'InfoBase PGN 2024'!$X$3:$X$1500, "&lt;="&amp;S$11,'InfoBase PGN 2024'!$P$3:$P$1500,$A51)</f>
        <v>2</v>
      </c>
      <c r="T51" s="75">
        <f>COUNTIFS('InfoBase PGN 2024'!$X$3:$X$1500, "&gt;"&amp;S$11, 'InfoBase PGN 2024'!$X$3:$X$1500, "&lt;="&amp;T$11,'InfoBase PGN 2024'!$P$3:$P$1500,$A51)</f>
        <v>3</v>
      </c>
      <c r="U51" s="75">
        <f>COUNTIFS('InfoBase PGN 2024'!$X$3:$X$1500, "&gt;"&amp;T$11, 'InfoBase PGN 2024'!$X$3:$X$1500, "&lt;="&amp;U$11,'InfoBase PGN 2024'!$P$3:$P$1500,$A51)</f>
        <v>0</v>
      </c>
      <c r="V51" s="75">
        <f>COUNTIFS('InfoBase PGN 2024'!$X$3:$X$1500, "&gt;"&amp;U$11, 'InfoBase PGN 2024'!$X$3:$X$1500, "&lt;="&amp;V$11,'InfoBase PGN 2024'!$P$3:$P$1500,$A51)</f>
        <v>0</v>
      </c>
      <c r="W51" s="75">
        <f>COUNTIFS('InfoBase PGN 2024'!$X$3:$X$1500, "&gt;"&amp;V$11, 'InfoBase PGN 2024'!$X$3:$X$1500, "&lt;="&amp;W$11,'InfoBase PGN 2024'!$P$3:$P$1500,$A51)</f>
        <v>0</v>
      </c>
      <c r="X51" s="75">
        <f>COUNTIFS('InfoBase PGN 2024'!$X$3:$X$1500, "&gt;"&amp;W$11, 'InfoBase PGN 2024'!$X$3:$X$1500, "&lt;="&amp;X$11,'InfoBase PGN 2024'!$P$3:$P$1500,$A51)</f>
        <v>0</v>
      </c>
      <c r="Y51" s="75">
        <f>COUNTIFS('InfoBase PGN 2024'!$X$3:$X$1500, "&gt;"&amp;X$11, 'InfoBase PGN 2024'!$X$3:$X$1500, "&lt;="&amp;Y$11,'InfoBase PGN 2024'!$P$3:$P$1500,$A51)</f>
        <v>0</v>
      </c>
      <c r="Z51" s="75">
        <f>COUNTIFS('InfoBase PGN 2024'!$X$3:$X$1500, "&gt;"&amp;Y$11, 'InfoBase PGN 2024'!$X$3:$X$1500, "&lt;="&amp;Z$11,'InfoBase PGN 2024'!$P$3:$P$1500,$A51)</f>
        <v>0</v>
      </c>
      <c r="AA51" s="75">
        <f>COUNTIFS('InfoBase PGN 2024'!$X$3:$X$1500, "&gt;"&amp;Z$11, 'InfoBase PGN 2024'!$X$3:$X$1500, "&lt;="&amp;AA$11,'InfoBase PGN 2024'!$P$3:$P$1500,$A51)</f>
        <v>0</v>
      </c>
      <c r="AB51" s="75">
        <f>COUNTIFS('InfoBase PGN 2024'!$X$3:$X$1500, "&gt;"&amp;AA$11, 'InfoBase PGN 2024'!$X$3:$X$1500, "&lt;="&amp;AB$11,'InfoBase PGN 2024'!$P$3:$P$1500,$A51)</f>
        <v>0</v>
      </c>
      <c r="AC51" s="75">
        <f>COUNTIFS('InfoBase PGN 2024'!$X$3:$X$1500, "&gt;"&amp;AB$11, 'InfoBase PGN 2024'!$X$3:$X$1500, "&lt;="&amp;AC$11,'InfoBase PGN 2024'!$P$3:$P$1500,$A51)</f>
        <v>0</v>
      </c>
      <c r="AD51" s="75">
        <f>COUNTIFS('InfoBase PGN 2024'!$X$3:$X$1500, "&gt;"&amp;AC$11, 'InfoBase PGN 2024'!$X$3:$X$1500, "&lt;="&amp;AD$11,'InfoBase PGN 2024'!$P$3:$P$1500,$A51)</f>
        <v>0</v>
      </c>
      <c r="AE51" s="75">
        <f>COUNTIFS('InfoBase PGN 2024'!$X$3:$X$1500, "&gt;"&amp;AD$11, 'InfoBase PGN 2024'!$X$3:$X$1500, "&lt;="&amp;AE$11,'InfoBase PGN 2024'!$P$3:$P$1500,$A51)</f>
        <v>0</v>
      </c>
      <c r="AF51" s="75">
        <f>COUNTIFS('InfoBase PGN 2024'!$X$3:$X$1500, "&gt;"&amp;AE$11, 'InfoBase PGN 2024'!$X$3:$X$1500, "&lt;="&amp;AF$11,'InfoBase PGN 2024'!$P$3:$P$1500,$A51)</f>
        <v>0</v>
      </c>
      <c r="AG51" s="75">
        <f>COUNTIFS('InfoBase PGN 2024'!$X$3:$X$1500, "&gt;"&amp;AF$11, 'InfoBase PGN 2024'!$X$3:$X$1500, "&lt;="&amp;AG$11,'InfoBase PGN 2024'!$P$3:$P$1500,$A51)</f>
        <v>0</v>
      </c>
      <c r="AH51" s="75">
        <f>COUNTIFS('InfoBase PGN 2024'!$X$3:$X$1500, "&gt;"&amp;AG$11, 'InfoBase PGN 2024'!$X$3:$X$1500, "&lt;="&amp;AH$11,'InfoBase PGN 2024'!$P$3:$P$1500,$A51)</f>
        <v>0</v>
      </c>
      <c r="AI51" s="75">
        <f>COUNTIFS('InfoBase PGN 2024'!$X$3:$X$1500, "&gt;"&amp;AH$11, 'InfoBase PGN 2024'!$X$3:$X$1500, "&lt;="&amp;AI$11,'InfoBase PGN 2024'!$P$3:$P$1500,$A51)</f>
        <v>0</v>
      </c>
      <c r="AJ51" s="75">
        <f>COUNTIFS('InfoBase PGN 2024'!$X$3:$X$1500, "&gt;"&amp;AI$11, 'InfoBase PGN 2024'!$X$3:$X$1500, "&lt;="&amp;AJ$11,'InfoBase PGN 2024'!$P$3:$P$1500,$A51)</f>
        <v>0</v>
      </c>
      <c r="AK51" s="75">
        <f>COUNTIFS('InfoBase PGN 2024'!$X$3:$X$1500, "&gt;"&amp;AJ$11, 'InfoBase PGN 2024'!$X$3:$X$1500, "&lt;="&amp;AK$11,'InfoBase PGN 2024'!$P$3:$P$1500,$A51)</f>
        <v>0</v>
      </c>
      <c r="AL51" s="32">
        <f t="shared" ca="1" si="26"/>
        <v>5</v>
      </c>
      <c r="AM51" s="215">
        <f t="shared" ref="AM51" ca="1" si="43">IFERROR(AL52/AL51,"")</f>
        <v>0.2</v>
      </c>
      <c r="AN51" s="32">
        <f t="shared" si="41"/>
        <v>8</v>
      </c>
      <c r="AO51" s="215">
        <f t="shared" ref="AO51" si="44">IFERROR(AN52/AN51,"")</f>
        <v>0.125</v>
      </c>
    </row>
    <row r="52" spans="1:41">
      <c r="A52" s="213"/>
      <c r="B52" s="229"/>
      <c r="C52" s="217"/>
      <c r="D52" s="217"/>
      <c r="E52" s="74" t="s">
        <v>1</v>
      </c>
      <c r="F52" s="75"/>
      <c r="G52" s="75">
        <f>COUNTIFS('InfoBase PGN 2024'!$Z$3:$Z$1500, "&gt;"&amp;F$11, 'InfoBase PGN 2024'!$Z$3:$Z$1500, "&lt;="&amp;G$11,'InfoBase PGN 2024'!$P$3:$P$1500,$A51)</f>
        <v>0</v>
      </c>
      <c r="H52" s="75">
        <f>COUNTIFS('InfoBase PGN 2024'!$Z$3:$Z$1500, "&gt;"&amp;G$11, 'InfoBase PGN 2024'!$Z$3:$Z$1500, "&lt;="&amp;H$11,'InfoBase PGN 2024'!$P$3:$P$1500,$A51)</f>
        <v>0</v>
      </c>
      <c r="I52" s="75">
        <f>COUNTIFS('InfoBase PGN 2024'!$Z$3:$Z$1500, "&gt;"&amp;H$11, 'InfoBase PGN 2024'!$Z$3:$Z$1500, "&lt;="&amp;I$11,'InfoBase PGN 2024'!$P$3:$P$1500,$A51)</f>
        <v>0</v>
      </c>
      <c r="J52" s="75">
        <f>COUNTIFS('InfoBase PGN 2024'!$Z$3:$Z$1500, "&gt;"&amp;I$11, 'InfoBase PGN 2024'!$Z$3:$Z$1500, "&lt;="&amp;J$11,'InfoBase PGN 2024'!$P$3:$P$1500,$A51)</f>
        <v>0</v>
      </c>
      <c r="K52" s="75">
        <f>COUNTIFS('InfoBase PGN 2024'!$Z$3:$Z$1500, "&gt;"&amp;J$11, 'InfoBase PGN 2024'!$Z$3:$Z$1500, "&lt;="&amp;K$11,'InfoBase PGN 2024'!$P$3:$P$1500,$A51)</f>
        <v>0</v>
      </c>
      <c r="L52" s="75">
        <f>COUNTIFS('InfoBase PGN 2024'!$Z$3:$Z$1500, "&gt;"&amp;K$11, 'InfoBase PGN 2024'!$Z$3:$Z$1500, "&lt;="&amp;L$11,'InfoBase PGN 2024'!$P$3:$P$1500,$A51)</f>
        <v>0</v>
      </c>
      <c r="M52" s="75">
        <f>COUNTIFS('InfoBase PGN 2024'!$Z$3:$Z$1500, "&gt;"&amp;L$11, 'InfoBase PGN 2024'!$Z$3:$Z$1500, "&lt;="&amp;M$11,'InfoBase PGN 2024'!$P$3:$P$1500,$A51)</f>
        <v>0</v>
      </c>
      <c r="N52" s="75">
        <f>COUNTIFS('InfoBase PGN 2024'!$Z$3:$Z$1500, "&gt;"&amp;M$11, 'InfoBase PGN 2024'!$Z$3:$Z$1500, "&lt;="&amp;N$11,'InfoBase PGN 2024'!$P$3:$P$1500,$A51)</f>
        <v>0</v>
      </c>
      <c r="O52" s="75">
        <f>COUNTIFS('InfoBase PGN 2024'!$Z$3:$Z$1500, "&gt;"&amp;N$11, 'InfoBase PGN 2024'!$Z$3:$Z$1500, "&lt;="&amp;O$11,'InfoBase PGN 2024'!$P$3:$P$1500,$A51)</f>
        <v>0</v>
      </c>
      <c r="P52" s="75">
        <f>COUNTIFS('InfoBase PGN 2024'!$Z$3:$Z$1500, "&gt;"&amp;O$11, 'InfoBase PGN 2024'!$Z$3:$Z$1500, "&lt;="&amp;P$11,'InfoBase PGN 2024'!$P$3:$P$1500,$A51)</f>
        <v>0</v>
      </c>
      <c r="Q52" s="75">
        <f>COUNTIFS('InfoBase PGN 2024'!$Z$3:$Z$1500, "&gt;"&amp;P$11, 'InfoBase PGN 2024'!$Z$3:$Z$1500, "&lt;="&amp;Q$11,'InfoBase PGN 2024'!$P$3:$P$1500,$A51)</f>
        <v>0</v>
      </c>
      <c r="R52" s="75">
        <f>COUNTIFS('InfoBase PGN 2024'!$Z$3:$Z$1500, "&gt;"&amp;Q$11, 'InfoBase PGN 2024'!$Z$3:$Z$1500, "&lt;="&amp;R$11,'InfoBase PGN 2024'!$P$3:$P$1500,$A51)</f>
        <v>0</v>
      </c>
      <c r="S52" s="75">
        <f>COUNTIFS('InfoBase PGN 2024'!$Z$3:$Z$1500, "&gt;"&amp;R$11, 'InfoBase PGN 2024'!$Z$3:$Z$1500, "&lt;="&amp;S$11,'InfoBase PGN 2024'!$P$3:$P$1500,$A51)</f>
        <v>1</v>
      </c>
      <c r="T52" s="75">
        <f>COUNTIFS('InfoBase PGN 2024'!$Z$3:$Z$1500, "&gt;"&amp;S$11, 'InfoBase PGN 2024'!$Z$3:$Z$1500, "&lt;="&amp;T$11,'InfoBase PGN 2024'!$P$3:$P$1500,$A51)</f>
        <v>0</v>
      </c>
      <c r="U52" s="75">
        <f>COUNTIFS('InfoBase PGN 2024'!$Z$3:$Z$1500, "&gt;"&amp;T$11, 'InfoBase PGN 2024'!$Z$3:$Z$1500, "&lt;="&amp;U$11,'InfoBase PGN 2024'!$P$3:$P$1500,$A51)</f>
        <v>0</v>
      </c>
      <c r="V52" s="75">
        <f>COUNTIFS('InfoBase PGN 2024'!$Z$3:$Z$1500, "&gt;"&amp;U$11, 'InfoBase PGN 2024'!$Z$3:$Z$1500, "&lt;="&amp;V$11,'InfoBase PGN 2024'!$P$3:$P$1500,$A51)</f>
        <v>0</v>
      </c>
      <c r="W52" s="75">
        <f>COUNTIFS('InfoBase PGN 2024'!$Z$3:$Z$1500, "&gt;"&amp;V$11, 'InfoBase PGN 2024'!$Z$3:$Z$1500, "&lt;="&amp;W$11,'InfoBase PGN 2024'!$P$3:$P$1500,$A51)</f>
        <v>0</v>
      </c>
      <c r="X52" s="75">
        <f>COUNTIFS('InfoBase PGN 2024'!$Z$3:$Z$1500, "&gt;"&amp;W$11, 'InfoBase PGN 2024'!$Z$3:$Z$1500, "&lt;="&amp;X$11,'InfoBase PGN 2024'!$P$3:$P$1500,$A51)</f>
        <v>0</v>
      </c>
      <c r="Y52" s="75">
        <f>COUNTIFS('InfoBase PGN 2024'!$Z$3:$Z$1500, "&gt;"&amp;X$11, 'InfoBase PGN 2024'!$Z$3:$Z$1500, "&lt;="&amp;Y$11,'InfoBase PGN 2024'!$P$3:$P$1500,$A51)</f>
        <v>0</v>
      </c>
      <c r="Z52" s="75">
        <f>COUNTIFS('InfoBase PGN 2024'!$Z$3:$Z$1500, "&gt;"&amp;Y$11, 'InfoBase PGN 2024'!$Z$3:$Z$1500, "&lt;="&amp;Z$11,'InfoBase PGN 2024'!$P$3:$P$1500,$A51)</f>
        <v>0</v>
      </c>
      <c r="AA52" s="75">
        <f>COUNTIFS('InfoBase PGN 2024'!$Z$3:$Z$1500, "&gt;"&amp;Z$11, 'InfoBase PGN 2024'!$Z$3:$Z$1500, "&lt;="&amp;AA$11,'InfoBase PGN 2024'!$P$3:$P$1500,$A51)</f>
        <v>0</v>
      </c>
      <c r="AB52" s="75">
        <f>COUNTIFS('InfoBase PGN 2024'!$Z$3:$Z$1500, "&gt;"&amp;AA$11, 'InfoBase PGN 2024'!$Z$3:$Z$1500, "&lt;="&amp;AB$11,'InfoBase PGN 2024'!$P$3:$P$1500,$A51)</f>
        <v>0</v>
      </c>
      <c r="AC52" s="75">
        <f>COUNTIFS('InfoBase PGN 2024'!$Z$3:$Z$1500, "&gt;"&amp;AB$11, 'InfoBase PGN 2024'!$Z$3:$Z$1500, "&lt;="&amp;AC$11,'InfoBase PGN 2024'!$P$3:$P$1500,$A51)</f>
        <v>0</v>
      </c>
      <c r="AD52" s="75">
        <f>COUNTIFS('InfoBase PGN 2024'!$Z$3:$Z$1500, "&gt;"&amp;AC$11, 'InfoBase PGN 2024'!$Z$3:$Z$1500, "&lt;="&amp;AD$11,'InfoBase PGN 2024'!$P$3:$P$1500,$A51)</f>
        <v>0</v>
      </c>
      <c r="AE52" s="75">
        <f>COUNTIFS('InfoBase PGN 2024'!$Z$3:$Z$1500, "&gt;"&amp;AD$11, 'InfoBase PGN 2024'!$Z$3:$Z$1500, "&lt;="&amp;AE$11,'InfoBase PGN 2024'!$P$3:$P$1500,$A51)</f>
        <v>0</v>
      </c>
      <c r="AF52" s="75">
        <f>COUNTIFS('InfoBase PGN 2024'!$Z$3:$Z$1500, "&gt;"&amp;AE$11, 'InfoBase PGN 2024'!$Z$3:$Z$1500, "&lt;="&amp;AF$11,'InfoBase PGN 2024'!$P$3:$P$1500,$A51)</f>
        <v>0</v>
      </c>
      <c r="AG52" s="75">
        <f>COUNTIFS('InfoBase PGN 2024'!$Z$3:$Z$1500, "&gt;"&amp;AF$11, 'InfoBase PGN 2024'!$Z$3:$Z$1500, "&lt;="&amp;AG$11,'InfoBase PGN 2024'!$P$3:$P$1500,$A51)</f>
        <v>0</v>
      </c>
      <c r="AH52" s="75">
        <f>COUNTIFS('InfoBase PGN 2024'!$Z$3:$Z$1500, "&gt;"&amp;AG$11, 'InfoBase PGN 2024'!$Z$3:$Z$1500, "&lt;="&amp;AH$11,'InfoBase PGN 2024'!$P$3:$P$1500,$A51)</f>
        <v>0</v>
      </c>
      <c r="AI52" s="75">
        <f>COUNTIFS('InfoBase PGN 2024'!$Z$3:$Z$1500, "&gt;"&amp;AH$11, 'InfoBase PGN 2024'!$Z$3:$Z$1500, "&lt;="&amp;AI$11,'InfoBase PGN 2024'!$P$3:$P$1500,$A51)</f>
        <v>0</v>
      </c>
      <c r="AJ52" s="75">
        <f>COUNTIFS('InfoBase PGN 2024'!$Z$3:$Z$1500, "&gt;"&amp;AI$11, 'InfoBase PGN 2024'!$Z$3:$Z$1500, "&lt;="&amp;AJ$11,'InfoBase PGN 2024'!$P$3:$P$1500,$A51)</f>
        <v>0</v>
      </c>
      <c r="AK52" s="75">
        <f>COUNTIFS('InfoBase PGN 2024'!$Z$3:$Z$1500, "&gt;"&amp;AJ$11, 'InfoBase PGN 2024'!$Z$3:$Z$1500, "&lt;="&amp;AK$11,'InfoBase PGN 2024'!$P$3:$P$1500,$A51)</f>
        <v>0</v>
      </c>
      <c r="AL52" s="32">
        <f t="shared" ca="1" si="26"/>
        <v>1</v>
      </c>
      <c r="AM52" s="215"/>
      <c r="AN52" s="32">
        <f t="shared" si="41"/>
        <v>1</v>
      </c>
      <c r="AO52" s="215"/>
    </row>
    <row r="53" spans="1:41">
      <c r="A53" s="211" t="s">
        <v>96</v>
      </c>
      <c r="B53" s="229"/>
      <c r="C53" s="216" t="str">
        <f>_xlfn.XLOOKUP($A53,Distribución!$A:$A,Distribución!$B:$B)</f>
        <v>Mariana de Jesús Alava Otero</v>
      </c>
      <c r="D53" s="216" t="str">
        <f>_xlfn.XLOOKUP($A53,Distribución!$A:$A,Distribución!$C:$C)</f>
        <v xml:space="preserve"> </v>
      </c>
      <c r="E53" s="73" t="s">
        <v>3663</v>
      </c>
      <c r="F53" s="75"/>
      <c r="G53" s="75">
        <f>COUNTIFS('InfoBase PGN 2024'!$X$3:$X$1500, "&gt;"&amp;F$11, 'InfoBase PGN 2024'!$X$3:$X$1500, "&lt;="&amp;G$11,'InfoBase PGN 2024'!$P$3:$P$1500,$A53)</f>
        <v>0</v>
      </c>
      <c r="H53" s="75">
        <f>COUNTIFS('InfoBase PGN 2024'!$X$3:$X$1500, "&gt;"&amp;G$11, 'InfoBase PGN 2024'!$X$3:$X$1500, "&lt;="&amp;H$11,'InfoBase PGN 2024'!$P$3:$P$1500,$A53)</f>
        <v>0</v>
      </c>
      <c r="I53" s="75">
        <f>COUNTIFS('InfoBase PGN 2024'!$X$3:$X$1500, "&gt;"&amp;H$11, 'InfoBase PGN 2024'!$X$3:$X$1500, "&lt;="&amp;I$11,'InfoBase PGN 2024'!$P$3:$P$1500,$A53)</f>
        <v>0</v>
      </c>
      <c r="J53" s="75">
        <f>COUNTIFS('InfoBase PGN 2024'!$X$3:$X$1500, "&gt;"&amp;I$11, 'InfoBase PGN 2024'!$X$3:$X$1500, "&lt;="&amp;J$11,'InfoBase PGN 2024'!$P$3:$P$1500,$A53)</f>
        <v>0</v>
      </c>
      <c r="K53" s="75">
        <f>COUNTIFS('InfoBase PGN 2024'!$X$3:$X$1500, "&gt;"&amp;J$11, 'InfoBase PGN 2024'!$X$3:$X$1500, "&lt;="&amp;K$11,'InfoBase PGN 2024'!$P$3:$P$1500,$A53)</f>
        <v>0</v>
      </c>
      <c r="L53" s="75">
        <f>COUNTIFS('InfoBase PGN 2024'!$X$3:$X$1500, "&gt;"&amp;K$11, 'InfoBase PGN 2024'!$X$3:$X$1500, "&lt;="&amp;L$11,'InfoBase PGN 2024'!$P$3:$P$1500,$A53)</f>
        <v>0</v>
      </c>
      <c r="M53" s="75">
        <f>COUNTIFS('InfoBase PGN 2024'!$X$3:$X$1500, "&gt;"&amp;L$11, 'InfoBase PGN 2024'!$X$3:$X$1500, "&lt;="&amp;M$11,'InfoBase PGN 2024'!$P$3:$P$1500,$A53)</f>
        <v>0</v>
      </c>
      <c r="N53" s="75">
        <f>COUNTIFS('InfoBase PGN 2024'!$X$3:$X$1500, "&gt;"&amp;M$11, 'InfoBase PGN 2024'!$X$3:$X$1500, "&lt;="&amp;N$11,'InfoBase PGN 2024'!$P$3:$P$1500,$A53)</f>
        <v>0</v>
      </c>
      <c r="O53" s="75">
        <f>COUNTIFS('InfoBase PGN 2024'!$X$3:$X$1500, "&gt;"&amp;N$11, 'InfoBase PGN 2024'!$X$3:$X$1500, "&lt;="&amp;O$11,'InfoBase PGN 2024'!$P$3:$P$1500,$A53)</f>
        <v>0</v>
      </c>
      <c r="P53" s="75">
        <f>COUNTIFS('InfoBase PGN 2024'!$X$3:$X$1500, "&gt;"&amp;O$11, 'InfoBase PGN 2024'!$X$3:$X$1500, "&lt;="&amp;P$11,'InfoBase PGN 2024'!$P$3:$P$1500,$A53)</f>
        <v>0</v>
      </c>
      <c r="Q53" s="75">
        <f>COUNTIFS('InfoBase PGN 2024'!$X$3:$X$1500, "&gt;"&amp;P$11, 'InfoBase PGN 2024'!$X$3:$X$1500, "&lt;="&amp;Q$11,'InfoBase PGN 2024'!$P$3:$P$1500,$A53)</f>
        <v>0</v>
      </c>
      <c r="R53" s="75">
        <f>COUNTIFS('InfoBase PGN 2024'!$X$3:$X$1500, "&gt;"&amp;Q$11, 'InfoBase PGN 2024'!$X$3:$X$1500, "&lt;="&amp;R$11,'InfoBase PGN 2024'!$P$3:$P$1500,$A53)</f>
        <v>3</v>
      </c>
      <c r="S53" s="75">
        <f>COUNTIFS('InfoBase PGN 2024'!$X$3:$X$1500, "&gt;"&amp;R$11, 'InfoBase PGN 2024'!$X$3:$X$1500, "&lt;="&amp;S$11,'InfoBase PGN 2024'!$P$3:$P$1500,$A53)</f>
        <v>2</v>
      </c>
      <c r="T53" s="75">
        <f>COUNTIFS('InfoBase PGN 2024'!$X$3:$X$1500, "&gt;"&amp;S$11, 'InfoBase PGN 2024'!$X$3:$X$1500, "&lt;="&amp;T$11,'InfoBase PGN 2024'!$P$3:$P$1500,$A53)</f>
        <v>3</v>
      </c>
      <c r="U53" s="75">
        <f>COUNTIFS('InfoBase PGN 2024'!$X$3:$X$1500, "&gt;"&amp;T$11, 'InfoBase PGN 2024'!$X$3:$X$1500, "&lt;="&amp;U$11,'InfoBase PGN 2024'!$P$3:$P$1500,$A53)</f>
        <v>0</v>
      </c>
      <c r="V53" s="75">
        <f>COUNTIFS('InfoBase PGN 2024'!$X$3:$X$1500, "&gt;"&amp;U$11, 'InfoBase PGN 2024'!$X$3:$X$1500, "&lt;="&amp;V$11,'InfoBase PGN 2024'!$P$3:$P$1500,$A53)</f>
        <v>0</v>
      </c>
      <c r="W53" s="75">
        <f>COUNTIFS('InfoBase PGN 2024'!$X$3:$X$1500, "&gt;"&amp;V$11, 'InfoBase PGN 2024'!$X$3:$X$1500, "&lt;="&amp;W$11,'InfoBase PGN 2024'!$P$3:$P$1500,$A53)</f>
        <v>0</v>
      </c>
      <c r="X53" s="75">
        <f>COUNTIFS('InfoBase PGN 2024'!$X$3:$X$1500, "&gt;"&amp;W$11, 'InfoBase PGN 2024'!$X$3:$X$1500, "&lt;="&amp;X$11,'InfoBase PGN 2024'!$P$3:$P$1500,$A53)</f>
        <v>0</v>
      </c>
      <c r="Y53" s="75">
        <f>COUNTIFS('InfoBase PGN 2024'!$X$3:$X$1500, "&gt;"&amp;X$11, 'InfoBase PGN 2024'!$X$3:$X$1500, "&lt;="&amp;Y$11,'InfoBase PGN 2024'!$P$3:$P$1500,$A53)</f>
        <v>0</v>
      </c>
      <c r="Z53" s="75">
        <f>COUNTIFS('InfoBase PGN 2024'!$X$3:$X$1500, "&gt;"&amp;Y$11, 'InfoBase PGN 2024'!$X$3:$X$1500, "&lt;="&amp;Z$11,'InfoBase PGN 2024'!$P$3:$P$1500,$A53)</f>
        <v>0</v>
      </c>
      <c r="AA53" s="75">
        <f>COUNTIFS('InfoBase PGN 2024'!$X$3:$X$1500, "&gt;"&amp;Z$11, 'InfoBase PGN 2024'!$X$3:$X$1500, "&lt;="&amp;AA$11,'InfoBase PGN 2024'!$P$3:$P$1500,$A53)</f>
        <v>0</v>
      </c>
      <c r="AB53" s="75">
        <f>COUNTIFS('InfoBase PGN 2024'!$X$3:$X$1500, "&gt;"&amp;AA$11, 'InfoBase PGN 2024'!$X$3:$X$1500, "&lt;="&amp;AB$11,'InfoBase PGN 2024'!$P$3:$P$1500,$A53)</f>
        <v>0</v>
      </c>
      <c r="AC53" s="75">
        <f>COUNTIFS('InfoBase PGN 2024'!$X$3:$X$1500, "&gt;"&amp;AB$11, 'InfoBase PGN 2024'!$X$3:$X$1500, "&lt;="&amp;AC$11,'InfoBase PGN 2024'!$P$3:$P$1500,$A53)</f>
        <v>0</v>
      </c>
      <c r="AD53" s="75">
        <f>COUNTIFS('InfoBase PGN 2024'!$X$3:$X$1500, "&gt;"&amp;AC$11, 'InfoBase PGN 2024'!$X$3:$X$1500, "&lt;="&amp;AD$11,'InfoBase PGN 2024'!$P$3:$P$1500,$A53)</f>
        <v>0</v>
      </c>
      <c r="AE53" s="75">
        <f>COUNTIFS('InfoBase PGN 2024'!$X$3:$X$1500, "&gt;"&amp;AD$11, 'InfoBase PGN 2024'!$X$3:$X$1500, "&lt;="&amp;AE$11,'InfoBase PGN 2024'!$P$3:$P$1500,$A53)</f>
        <v>0</v>
      </c>
      <c r="AF53" s="75">
        <f>COUNTIFS('InfoBase PGN 2024'!$X$3:$X$1500, "&gt;"&amp;AE$11, 'InfoBase PGN 2024'!$X$3:$X$1500, "&lt;="&amp;AF$11,'InfoBase PGN 2024'!$P$3:$P$1500,$A53)</f>
        <v>0</v>
      </c>
      <c r="AG53" s="75">
        <f>COUNTIFS('InfoBase PGN 2024'!$X$3:$X$1500, "&gt;"&amp;AF$11, 'InfoBase PGN 2024'!$X$3:$X$1500, "&lt;="&amp;AG$11,'InfoBase PGN 2024'!$P$3:$P$1500,$A53)</f>
        <v>0</v>
      </c>
      <c r="AH53" s="75">
        <f>COUNTIFS('InfoBase PGN 2024'!$X$3:$X$1500, "&gt;"&amp;AG$11, 'InfoBase PGN 2024'!$X$3:$X$1500, "&lt;="&amp;AH$11,'InfoBase PGN 2024'!$P$3:$P$1500,$A53)</f>
        <v>0</v>
      </c>
      <c r="AI53" s="75">
        <f>COUNTIFS('InfoBase PGN 2024'!$X$3:$X$1500, "&gt;"&amp;AH$11, 'InfoBase PGN 2024'!$X$3:$X$1500, "&lt;="&amp;AI$11,'InfoBase PGN 2024'!$P$3:$P$1500,$A53)</f>
        <v>0</v>
      </c>
      <c r="AJ53" s="75">
        <f>COUNTIFS('InfoBase PGN 2024'!$X$3:$X$1500, "&gt;"&amp;AI$11, 'InfoBase PGN 2024'!$X$3:$X$1500, "&lt;="&amp;AJ$11,'InfoBase PGN 2024'!$P$3:$P$1500,$A53)</f>
        <v>0</v>
      </c>
      <c r="AK53" s="75">
        <f>COUNTIFS('InfoBase PGN 2024'!$X$3:$X$1500, "&gt;"&amp;AJ$11, 'InfoBase PGN 2024'!$X$3:$X$1500, "&lt;="&amp;AK$11,'InfoBase PGN 2024'!$P$3:$P$1500,$A53)</f>
        <v>0</v>
      </c>
      <c r="AL53" s="32">
        <f t="shared" ca="1" si="26"/>
        <v>5</v>
      </c>
      <c r="AM53" s="215">
        <f t="shared" ref="AM53" ca="1" si="45">IFERROR(AL54/AL53,"")</f>
        <v>0.8</v>
      </c>
      <c r="AN53" s="32">
        <f t="shared" si="41"/>
        <v>8</v>
      </c>
      <c r="AO53" s="215">
        <f t="shared" ref="AO53" si="46">IFERROR(AN54/AN53,"")</f>
        <v>0.75</v>
      </c>
    </row>
    <row r="54" spans="1:41">
      <c r="A54" s="213"/>
      <c r="B54" s="229"/>
      <c r="C54" s="217"/>
      <c r="D54" s="217"/>
      <c r="E54" s="74" t="s">
        <v>1</v>
      </c>
      <c r="F54" s="75"/>
      <c r="G54" s="75">
        <f>COUNTIFS('InfoBase PGN 2024'!$Z$3:$Z$1500, "&gt;"&amp;F$11, 'InfoBase PGN 2024'!$Z$3:$Z$1500, "&lt;="&amp;G$11,'InfoBase PGN 2024'!$P$3:$P$1500,$A53)</f>
        <v>0</v>
      </c>
      <c r="H54" s="75">
        <f>COUNTIFS('InfoBase PGN 2024'!$Z$3:$Z$1500, "&gt;"&amp;G$11, 'InfoBase PGN 2024'!$Z$3:$Z$1500, "&lt;="&amp;H$11,'InfoBase PGN 2024'!$P$3:$P$1500,$A53)</f>
        <v>0</v>
      </c>
      <c r="I54" s="75">
        <f>COUNTIFS('InfoBase PGN 2024'!$Z$3:$Z$1500, "&gt;"&amp;H$11, 'InfoBase PGN 2024'!$Z$3:$Z$1500, "&lt;="&amp;I$11,'InfoBase PGN 2024'!$P$3:$P$1500,$A53)</f>
        <v>0</v>
      </c>
      <c r="J54" s="75">
        <f>COUNTIFS('InfoBase PGN 2024'!$Z$3:$Z$1500, "&gt;"&amp;I$11, 'InfoBase PGN 2024'!$Z$3:$Z$1500, "&lt;="&amp;J$11,'InfoBase PGN 2024'!$P$3:$P$1500,$A53)</f>
        <v>0</v>
      </c>
      <c r="K54" s="75">
        <f>COUNTIFS('InfoBase PGN 2024'!$Z$3:$Z$1500, "&gt;"&amp;J$11, 'InfoBase PGN 2024'!$Z$3:$Z$1500, "&lt;="&amp;K$11,'InfoBase PGN 2024'!$P$3:$P$1500,$A53)</f>
        <v>0</v>
      </c>
      <c r="L54" s="75">
        <f>COUNTIFS('InfoBase PGN 2024'!$Z$3:$Z$1500, "&gt;"&amp;K$11, 'InfoBase PGN 2024'!$Z$3:$Z$1500, "&lt;="&amp;L$11,'InfoBase PGN 2024'!$P$3:$P$1500,$A53)</f>
        <v>0</v>
      </c>
      <c r="M54" s="75">
        <f>COUNTIFS('InfoBase PGN 2024'!$Z$3:$Z$1500, "&gt;"&amp;L$11, 'InfoBase PGN 2024'!$Z$3:$Z$1500, "&lt;="&amp;M$11,'InfoBase PGN 2024'!$P$3:$P$1500,$A53)</f>
        <v>0</v>
      </c>
      <c r="N54" s="75">
        <f>COUNTIFS('InfoBase PGN 2024'!$Z$3:$Z$1500, "&gt;"&amp;M$11, 'InfoBase PGN 2024'!$Z$3:$Z$1500, "&lt;="&amp;N$11,'InfoBase PGN 2024'!$P$3:$P$1500,$A53)</f>
        <v>0</v>
      </c>
      <c r="O54" s="75">
        <f>COUNTIFS('InfoBase PGN 2024'!$Z$3:$Z$1500, "&gt;"&amp;N$11, 'InfoBase PGN 2024'!$Z$3:$Z$1500, "&lt;="&amp;O$11,'InfoBase PGN 2024'!$P$3:$P$1500,$A53)</f>
        <v>0</v>
      </c>
      <c r="P54" s="75">
        <f>COUNTIFS('InfoBase PGN 2024'!$Z$3:$Z$1500, "&gt;"&amp;O$11, 'InfoBase PGN 2024'!$Z$3:$Z$1500, "&lt;="&amp;P$11,'InfoBase PGN 2024'!$P$3:$P$1500,$A53)</f>
        <v>0</v>
      </c>
      <c r="Q54" s="75">
        <f>COUNTIFS('InfoBase PGN 2024'!$Z$3:$Z$1500, "&gt;"&amp;P$11, 'InfoBase PGN 2024'!$Z$3:$Z$1500, "&lt;="&amp;Q$11,'InfoBase PGN 2024'!$P$3:$P$1500,$A53)</f>
        <v>0</v>
      </c>
      <c r="R54" s="75">
        <f>COUNTIFS('InfoBase PGN 2024'!$Z$3:$Z$1500, "&gt;"&amp;Q$11, 'InfoBase PGN 2024'!$Z$3:$Z$1500, "&lt;="&amp;R$11,'InfoBase PGN 2024'!$P$3:$P$1500,$A53)</f>
        <v>1</v>
      </c>
      <c r="S54" s="75">
        <f>COUNTIFS('InfoBase PGN 2024'!$Z$3:$Z$1500, "&gt;"&amp;R$11, 'InfoBase PGN 2024'!$Z$3:$Z$1500, "&lt;="&amp;S$11,'InfoBase PGN 2024'!$P$3:$P$1500,$A53)</f>
        <v>3</v>
      </c>
      <c r="T54" s="75">
        <f>COUNTIFS('InfoBase PGN 2024'!$Z$3:$Z$1500, "&gt;"&amp;S$11, 'InfoBase PGN 2024'!$Z$3:$Z$1500, "&lt;="&amp;T$11,'InfoBase PGN 2024'!$P$3:$P$1500,$A53)</f>
        <v>2</v>
      </c>
      <c r="U54" s="75">
        <f>COUNTIFS('InfoBase PGN 2024'!$Z$3:$Z$1500, "&gt;"&amp;T$11, 'InfoBase PGN 2024'!$Z$3:$Z$1500, "&lt;="&amp;U$11,'InfoBase PGN 2024'!$P$3:$P$1500,$A53)</f>
        <v>0</v>
      </c>
      <c r="V54" s="75">
        <f>COUNTIFS('InfoBase PGN 2024'!$Z$3:$Z$1500, "&gt;"&amp;U$11, 'InfoBase PGN 2024'!$Z$3:$Z$1500, "&lt;="&amp;V$11,'InfoBase PGN 2024'!$P$3:$P$1500,$A53)</f>
        <v>0</v>
      </c>
      <c r="W54" s="75">
        <f>COUNTIFS('InfoBase PGN 2024'!$Z$3:$Z$1500, "&gt;"&amp;V$11, 'InfoBase PGN 2024'!$Z$3:$Z$1500, "&lt;="&amp;W$11,'InfoBase PGN 2024'!$P$3:$P$1500,$A53)</f>
        <v>0</v>
      </c>
      <c r="X54" s="75">
        <f>COUNTIFS('InfoBase PGN 2024'!$Z$3:$Z$1500, "&gt;"&amp;W$11, 'InfoBase PGN 2024'!$Z$3:$Z$1500, "&lt;="&amp;X$11,'InfoBase PGN 2024'!$P$3:$P$1500,$A53)</f>
        <v>0</v>
      </c>
      <c r="Y54" s="75">
        <f>COUNTIFS('InfoBase PGN 2024'!$Z$3:$Z$1500, "&gt;"&amp;X$11, 'InfoBase PGN 2024'!$Z$3:$Z$1500, "&lt;="&amp;Y$11,'InfoBase PGN 2024'!$P$3:$P$1500,$A53)</f>
        <v>0</v>
      </c>
      <c r="Z54" s="75">
        <f>COUNTIFS('InfoBase PGN 2024'!$Z$3:$Z$1500, "&gt;"&amp;Y$11, 'InfoBase PGN 2024'!$Z$3:$Z$1500, "&lt;="&amp;Z$11,'InfoBase PGN 2024'!$P$3:$P$1500,$A53)</f>
        <v>0</v>
      </c>
      <c r="AA54" s="75">
        <f>COUNTIFS('InfoBase PGN 2024'!$Z$3:$Z$1500, "&gt;"&amp;Z$11, 'InfoBase PGN 2024'!$Z$3:$Z$1500, "&lt;="&amp;AA$11,'InfoBase PGN 2024'!$P$3:$P$1500,$A53)</f>
        <v>0</v>
      </c>
      <c r="AB54" s="75">
        <f>COUNTIFS('InfoBase PGN 2024'!$Z$3:$Z$1500, "&gt;"&amp;AA$11, 'InfoBase PGN 2024'!$Z$3:$Z$1500, "&lt;="&amp;AB$11,'InfoBase PGN 2024'!$P$3:$P$1500,$A53)</f>
        <v>0</v>
      </c>
      <c r="AC54" s="75">
        <f>COUNTIFS('InfoBase PGN 2024'!$Z$3:$Z$1500, "&gt;"&amp;AB$11, 'InfoBase PGN 2024'!$Z$3:$Z$1500, "&lt;="&amp;AC$11,'InfoBase PGN 2024'!$P$3:$P$1500,$A53)</f>
        <v>0</v>
      </c>
      <c r="AD54" s="75">
        <f>COUNTIFS('InfoBase PGN 2024'!$Z$3:$Z$1500, "&gt;"&amp;AC$11, 'InfoBase PGN 2024'!$Z$3:$Z$1500, "&lt;="&amp;AD$11,'InfoBase PGN 2024'!$P$3:$P$1500,$A53)</f>
        <v>0</v>
      </c>
      <c r="AE54" s="75">
        <f>COUNTIFS('InfoBase PGN 2024'!$Z$3:$Z$1500, "&gt;"&amp;AD$11, 'InfoBase PGN 2024'!$Z$3:$Z$1500, "&lt;="&amp;AE$11,'InfoBase PGN 2024'!$P$3:$P$1500,$A53)</f>
        <v>0</v>
      </c>
      <c r="AF54" s="75">
        <f>COUNTIFS('InfoBase PGN 2024'!$Z$3:$Z$1500, "&gt;"&amp;AE$11, 'InfoBase PGN 2024'!$Z$3:$Z$1500, "&lt;="&amp;AF$11,'InfoBase PGN 2024'!$P$3:$P$1500,$A53)</f>
        <v>0</v>
      </c>
      <c r="AG54" s="75">
        <f>COUNTIFS('InfoBase PGN 2024'!$Z$3:$Z$1500, "&gt;"&amp;AF$11, 'InfoBase PGN 2024'!$Z$3:$Z$1500, "&lt;="&amp;AG$11,'InfoBase PGN 2024'!$P$3:$P$1500,$A53)</f>
        <v>0</v>
      </c>
      <c r="AH54" s="75">
        <f>COUNTIFS('InfoBase PGN 2024'!$Z$3:$Z$1500, "&gt;"&amp;AG$11, 'InfoBase PGN 2024'!$Z$3:$Z$1500, "&lt;="&amp;AH$11,'InfoBase PGN 2024'!$P$3:$P$1500,$A53)</f>
        <v>0</v>
      </c>
      <c r="AI54" s="75">
        <f>COUNTIFS('InfoBase PGN 2024'!$Z$3:$Z$1500, "&gt;"&amp;AH$11, 'InfoBase PGN 2024'!$Z$3:$Z$1500, "&lt;="&amp;AI$11,'InfoBase PGN 2024'!$P$3:$P$1500,$A53)</f>
        <v>0</v>
      </c>
      <c r="AJ54" s="75">
        <f>COUNTIFS('InfoBase PGN 2024'!$Z$3:$Z$1500, "&gt;"&amp;AI$11, 'InfoBase PGN 2024'!$Z$3:$Z$1500, "&lt;="&amp;AJ$11,'InfoBase PGN 2024'!$P$3:$P$1500,$A53)</f>
        <v>0</v>
      </c>
      <c r="AK54" s="75">
        <f>COUNTIFS('InfoBase PGN 2024'!$Z$3:$Z$1500, "&gt;"&amp;AJ$11, 'InfoBase PGN 2024'!$Z$3:$Z$1500, "&lt;="&amp;AK$11,'InfoBase PGN 2024'!$P$3:$P$1500,$A53)</f>
        <v>0</v>
      </c>
      <c r="AL54" s="32">
        <f t="shared" ca="1" si="26"/>
        <v>4</v>
      </c>
      <c r="AM54" s="215"/>
      <c r="AN54" s="32">
        <f t="shared" si="41"/>
        <v>6</v>
      </c>
      <c r="AO54" s="215"/>
    </row>
    <row r="55" spans="1:41">
      <c r="A55" s="211" t="s">
        <v>99</v>
      </c>
      <c r="B55" s="229"/>
      <c r="C55" s="216" t="str">
        <f>_xlfn.XLOOKUP($A55,Distribución!$A:$A,Distribución!$B:$B)</f>
        <v>Mariana Esnidh Susunaga García</v>
      </c>
      <c r="D55" s="216" t="str">
        <f>_xlfn.XLOOKUP($A55,Distribución!$A:$A,Distribución!$C:$C)</f>
        <v xml:space="preserve"> </v>
      </c>
      <c r="E55" s="73" t="s">
        <v>3663</v>
      </c>
      <c r="F55" s="75"/>
      <c r="G55" s="75">
        <f>COUNTIFS('InfoBase PGN 2024'!$X$3:$X$1500, "&gt;"&amp;F$11, 'InfoBase PGN 2024'!$X$3:$X$1500, "&lt;="&amp;G$11,'InfoBase PGN 2024'!$P$3:$P$1500,$A55)</f>
        <v>0</v>
      </c>
      <c r="H55" s="75">
        <f>COUNTIFS('InfoBase PGN 2024'!$X$3:$X$1500, "&gt;"&amp;G$11, 'InfoBase PGN 2024'!$X$3:$X$1500, "&lt;="&amp;H$11,'InfoBase PGN 2024'!$P$3:$P$1500,$A55)</f>
        <v>0</v>
      </c>
      <c r="I55" s="75">
        <f>COUNTIFS('InfoBase PGN 2024'!$X$3:$X$1500, "&gt;"&amp;H$11, 'InfoBase PGN 2024'!$X$3:$X$1500, "&lt;="&amp;I$11,'InfoBase PGN 2024'!$P$3:$P$1500,$A55)</f>
        <v>0</v>
      </c>
      <c r="J55" s="75">
        <f>COUNTIFS('InfoBase PGN 2024'!$X$3:$X$1500, "&gt;"&amp;I$11, 'InfoBase PGN 2024'!$X$3:$X$1500, "&lt;="&amp;J$11,'InfoBase PGN 2024'!$P$3:$P$1500,$A55)</f>
        <v>0</v>
      </c>
      <c r="K55" s="75">
        <f>COUNTIFS('InfoBase PGN 2024'!$X$3:$X$1500, "&gt;"&amp;J$11, 'InfoBase PGN 2024'!$X$3:$X$1500, "&lt;="&amp;K$11,'InfoBase PGN 2024'!$P$3:$P$1500,$A55)</f>
        <v>0</v>
      </c>
      <c r="L55" s="75">
        <f>COUNTIFS('InfoBase PGN 2024'!$X$3:$X$1500, "&gt;"&amp;K$11, 'InfoBase PGN 2024'!$X$3:$X$1500, "&lt;="&amp;L$11,'InfoBase PGN 2024'!$P$3:$P$1500,$A55)</f>
        <v>0</v>
      </c>
      <c r="M55" s="75">
        <f>COUNTIFS('InfoBase PGN 2024'!$X$3:$X$1500, "&gt;"&amp;L$11, 'InfoBase PGN 2024'!$X$3:$X$1500, "&lt;="&amp;M$11,'InfoBase PGN 2024'!$P$3:$P$1500,$A55)</f>
        <v>0</v>
      </c>
      <c r="N55" s="75">
        <f>COUNTIFS('InfoBase PGN 2024'!$X$3:$X$1500, "&gt;"&amp;M$11, 'InfoBase PGN 2024'!$X$3:$X$1500, "&lt;="&amp;N$11,'InfoBase PGN 2024'!$P$3:$P$1500,$A55)</f>
        <v>0</v>
      </c>
      <c r="O55" s="75">
        <f>COUNTIFS('InfoBase PGN 2024'!$X$3:$X$1500, "&gt;"&amp;N$11, 'InfoBase PGN 2024'!$X$3:$X$1500, "&lt;="&amp;O$11,'InfoBase PGN 2024'!$P$3:$P$1500,$A55)</f>
        <v>0</v>
      </c>
      <c r="P55" s="75">
        <f>COUNTIFS('InfoBase PGN 2024'!$X$3:$X$1500, "&gt;"&amp;O$11, 'InfoBase PGN 2024'!$X$3:$X$1500, "&lt;="&amp;P$11,'InfoBase PGN 2024'!$P$3:$P$1500,$A55)</f>
        <v>0</v>
      </c>
      <c r="Q55" s="75">
        <f>COUNTIFS('InfoBase PGN 2024'!$X$3:$X$1500, "&gt;"&amp;P$11, 'InfoBase PGN 2024'!$X$3:$X$1500, "&lt;="&amp;Q$11,'InfoBase PGN 2024'!$P$3:$P$1500,$A55)</f>
        <v>0</v>
      </c>
      <c r="R55" s="75">
        <f>COUNTIFS('InfoBase PGN 2024'!$X$3:$X$1500, "&gt;"&amp;Q$11, 'InfoBase PGN 2024'!$X$3:$X$1500, "&lt;="&amp;R$11,'InfoBase PGN 2024'!$P$3:$P$1500,$A55)</f>
        <v>3</v>
      </c>
      <c r="S55" s="75">
        <f>COUNTIFS('InfoBase PGN 2024'!$X$3:$X$1500, "&gt;"&amp;R$11, 'InfoBase PGN 2024'!$X$3:$X$1500, "&lt;="&amp;S$11,'InfoBase PGN 2024'!$P$3:$P$1500,$A55)</f>
        <v>2</v>
      </c>
      <c r="T55" s="75">
        <f>COUNTIFS('InfoBase PGN 2024'!$X$3:$X$1500, "&gt;"&amp;S$11, 'InfoBase PGN 2024'!$X$3:$X$1500, "&lt;="&amp;T$11,'InfoBase PGN 2024'!$P$3:$P$1500,$A55)</f>
        <v>3</v>
      </c>
      <c r="U55" s="75">
        <f>COUNTIFS('InfoBase PGN 2024'!$X$3:$X$1500, "&gt;"&amp;T$11, 'InfoBase PGN 2024'!$X$3:$X$1500, "&lt;="&amp;U$11,'InfoBase PGN 2024'!$P$3:$P$1500,$A55)</f>
        <v>0</v>
      </c>
      <c r="V55" s="75">
        <f>COUNTIFS('InfoBase PGN 2024'!$X$3:$X$1500, "&gt;"&amp;U$11, 'InfoBase PGN 2024'!$X$3:$X$1500, "&lt;="&amp;V$11,'InfoBase PGN 2024'!$P$3:$P$1500,$A55)</f>
        <v>0</v>
      </c>
      <c r="W55" s="75">
        <f>COUNTIFS('InfoBase PGN 2024'!$X$3:$X$1500, "&gt;"&amp;V$11, 'InfoBase PGN 2024'!$X$3:$X$1500, "&lt;="&amp;W$11,'InfoBase PGN 2024'!$P$3:$P$1500,$A55)</f>
        <v>0</v>
      </c>
      <c r="X55" s="75">
        <f>COUNTIFS('InfoBase PGN 2024'!$X$3:$X$1500, "&gt;"&amp;W$11, 'InfoBase PGN 2024'!$X$3:$X$1500, "&lt;="&amp;X$11,'InfoBase PGN 2024'!$P$3:$P$1500,$A55)</f>
        <v>0</v>
      </c>
      <c r="Y55" s="75">
        <f>COUNTIFS('InfoBase PGN 2024'!$X$3:$X$1500, "&gt;"&amp;X$11, 'InfoBase PGN 2024'!$X$3:$X$1500, "&lt;="&amp;Y$11,'InfoBase PGN 2024'!$P$3:$P$1500,$A55)</f>
        <v>0</v>
      </c>
      <c r="Z55" s="75">
        <f>COUNTIFS('InfoBase PGN 2024'!$X$3:$X$1500, "&gt;"&amp;Y$11, 'InfoBase PGN 2024'!$X$3:$X$1500, "&lt;="&amp;Z$11,'InfoBase PGN 2024'!$P$3:$P$1500,$A55)</f>
        <v>0</v>
      </c>
      <c r="AA55" s="75">
        <f>COUNTIFS('InfoBase PGN 2024'!$X$3:$X$1500, "&gt;"&amp;Z$11, 'InfoBase PGN 2024'!$X$3:$X$1500, "&lt;="&amp;AA$11,'InfoBase PGN 2024'!$P$3:$P$1500,$A55)</f>
        <v>0</v>
      </c>
      <c r="AB55" s="75">
        <f>COUNTIFS('InfoBase PGN 2024'!$X$3:$X$1500, "&gt;"&amp;AA$11, 'InfoBase PGN 2024'!$X$3:$X$1500, "&lt;="&amp;AB$11,'InfoBase PGN 2024'!$P$3:$P$1500,$A55)</f>
        <v>0</v>
      </c>
      <c r="AC55" s="75">
        <f>COUNTIFS('InfoBase PGN 2024'!$X$3:$X$1500, "&gt;"&amp;AB$11, 'InfoBase PGN 2024'!$X$3:$X$1500, "&lt;="&amp;AC$11,'InfoBase PGN 2024'!$P$3:$P$1500,$A55)</f>
        <v>0</v>
      </c>
      <c r="AD55" s="75">
        <f>COUNTIFS('InfoBase PGN 2024'!$X$3:$X$1500, "&gt;"&amp;AC$11, 'InfoBase PGN 2024'!$X$3:$X$1500, "&lt;="&amp;AD$11,'InfoBase PGN 2024'!$P$3:$P$1500,$A55)</f>
        <v>0</v>
      </c>
      <c r="AE55" s="75">
        <f>COUNTIFS('InfoBase PGN 2024'!$X$3:$X$1500, "&gt;"&amp;AD$11, 'InfoBase PGN 2024'!$X$3:$X$1500, "&lt;="&amp;AE$11,'InfoBase PGN 2024'!$P$3:$P$1500,$A55)</f>
        <v>0</v>
      </c>
      <c r="AF55" s="75">
        <f>COUNTIFS('InfoBase PGN 2024'!$X$3:$X$1500, "&gt;"&amp;AE$11, 'InfoBase PGN 2024'!$X$3:$X$1500, "&lt;="&amp;AF$11,'InfoBase PGN 2024'!$P$3:$P$1500,$A55)</f>
        <v>0</v>
      </c>
      <c r="AG55" s="75">
        <f>COUNTIFS('InfoBase PGN 2024'!$X$3:$X$1500, "&gt;"&amp;AF$11, 'InfoBase PGN 2024'!$X$3:$X$1500, "&lt;="&amp;AG$11,'InfoBase PGN 2024'!$P$3:$P$1500,$A55)</f>
        <v>0</v>
      </c>
      <c r="AH55" s="75">
        <f>COUNTIFS('InfoBase PGN 2024'!$X$3:$X$1500, "&gt;"&amp;AG$11, 'InfoBase PGN 2024'!$X$3:$X$1500, "&lt;="&amp;AH$11,'InfoBase PGN 2024'!$P$3:$P$1500,$A55)</f>
        <v>0</v>
      </c>
      <c r="AI55" s="75">
        <f>COUNTIFS('InfoBase PGN 2024'!$X$3:$X$1500, "&gt;"&amp;AH$11, 'InfoBase PGN 2024'!$X$3:$X$1500, "&lt;="&amp;AI$11,'InfoBase PGN 2024'!$P$3:$P$1500,$A55)</f>
        <v>0</v>
      </c>
      <c r="AJ55" s="75">
        <f>COUNTIFS('InfoBase PGN 2024'!$X$3:$X$1500, "&gt;"&amp;AI$11, 'InfoBase PGN 2024'!$X$3:$X$1500, "&lt;="&amp;AJ$11,'InfoBase PGN 2024'!$P$3:$P$1500,$A55)</f>
        <v>0</v>
      </c>
      <c r="AK55" s="75">
        <f>COUNTIFS('InfoBase PGN 2024'!$X$3:$X$1500, "&gt;"&amp;AJ$11, 'InfoBase PGN 2024'!$X$3:$X$1500, "&lt;="&amp;AK$11,'InfoBase PGN 2024'!$P$3:$P$1500,$A55)</f>
        <v>0</v>
      </c>
      <c r="AL55" s="32">
        <f t="shared" ca="1" si="26"/>
        <v>5</v>
      </c>
      <c r="AM55" s="215">
        <f t="shared" ref="AM55" ca="1" si="47">IFERROR(AL56/AL55,"")</f>
        <v>0.2</v>
      </c>
      <c r="AN55" s="32">
        <f t="shared" si="41"/>
        <v>8</v>
      </c>
      <c r="AO55" s="215">
        <f t="shared" ref="AO55" si="48">IFERROR(AN56/AN55,"")</f>
        <v>0.125</v>
      </c>
    </row>
    <row r="56" spans="1:41">
      <c r="A56" s="213"/>
      <c r="B56" s="229"/>
      <c r="C56" s="217"/>
      <c r="D56" s="217"/>
      <c r="E56" s="74" t="s">
        <v>1</v>
      </c>
      <c r="F56" s="75"/>
      <c r="G56" s="75">
        <f>COUNTIFS('InfoBase PGN 2024'!$Z$3:$Z$1500, "&gt;"&amp;F$11, 'InfoBase PGN 2024'!$Z$3:$Z$1500, "&lt;="&amp;G$11,'InfoBase PGN 2024'!$P$3:$P$1500,$A55)</f>
        <v>0</v>
      </c>
      <c r="H56" s="75">
        <f>COUNTIFS('InfoBase PGN 2024'!$Z$3:$Z$1500, "&gt;"&amp;G$11, 'InfoBase PGN 2024'!$Z$3:$Z$1500, "&lt;="&amp;H$11,'InfoBase PGN 2024'!$P$3:$P$1500,$A55)</f>
        <v>0</v>
      </c>
      <c r="I56" s="75">
        <f>COUNTIFS('InfoBase PGN 2024'!$Z$3:$Z$1500, "&gt;"&amp;H$11, 'InfoBase PGN 2024'!$Z$3:$Z$1500, "&lt;="&amp;I$11,'InfoBase PGN 2024'!$P$3:$P$1500,$A55)</f>
        <v>0</v>
      </c>
      <c r="J56" s="75">
        <f>COUNTIFS('InfoBase PGN 2024'!$Z$3:$Z$1500, "&gt;"&amp;I$11, 'InfoBase PGN 2024'!$Z$3:$Z$1500, "&lt;="&amp;J$11,'InfoBase PGN 2024'!$P$3:$P$1500,$A55)</f>
        <v>0</v>
      </c>
      <c r="K56" s="75">
        <f>COUNTIFS('InfoBase PGN 2024'!$Z$3:$Z$1500, "&gt;"&amp;J$11, 'InfoBase PGN 2024'!$Z$3:$Z$1500, "&lt;="&amp;K$11,'InfoBase PGN 2024'!$P$3:$P$1500,$A55)</f>
        <v>0</v>
      </c>
      <c r="L56" s="75">
        <f>COUNTIFS('InfoBase PGN 2024'!$Z$3:$Z$1500, "&gt;"&amp;K$11, 'InfoBase PGN 2024'!$Z$3:$Z$1500, "&lt;="&amp;L$11,'InfoBase PGN 2024'!$P$3:$P$1500,$A55)</f>
        <v>0</v>
      </c>
      <c r="M56" s="75">
        <f>COUNTIFS('InfoBase PGN 2024'!$Z$3:$Z$1500, "&gt;"&amp;L$11, 'InfoBase PGN 2024'!$Z$3:$Z$1500, "&lt;="&amp;M$11,'InfoBase PGN 2024'!$P$3:$P$1500,$A55)</f>
        <v>0</v>
      </c>
      <c r="N56" s="75">
        <f>COUNTIFS('InfoBase PGN 2024'!$Z$3:$Z$1500, "&gt;"&amp;M$11, 'InfoBase PGN 2024'!$Z$3:$Z$1500, "&lt;="&amp;N$11,'InfoBase PGN 2024'!$P$3:$P$1500,$A55)</f>
        <v>0</v>
      </c>
      <c r="O56" s="75">
        <f>COUNTIFS('InfoBase PGN 2024'!$Z$3:$Z$1500, "&gt;"&amp;N$11, 'InfoBase PGN 2024'!$Z$3:$Z$1500, "&lt;="&amp;O$11,'InfoBase PGN 2024'!$P$3:$P$1500,$A55)</f>
        <v>0</v>
      </c>
      <c r="P56" s="75">
        <f>COUNTIFS('InfoBase PGN 2024'!$Z$3:$Z$1500, "&gt;"&amp;O$11, 'InfoBase PGN 2024'!$Z$3:$Z$1500, "&lt;="&amp;P$11,'InfoBase PGN 2024'!$P$3:$P$1500,$A55)</f>
        <v>0</v>
      </c>
      <c r="Q56" s="75">
        <f>COUNTIFS('InfoBase PGN 2024'!$Z$3:$Z$1500, "&gt;"&amp;P$11, 'InfoBase PGN 2024'!$Z$3:$Z$1500, "&lt;="&amp;Q$11,'InfoBase PGN 2024'!$P$3:$P$1500,$A55)</f>
        <v>0</v>
      </c>
      <c r="R56" s="75">
        <f>COUNTIFS('InfoBase PGN 2024'!$Z$3:$Z$1500, "&gt;"&amp;Q$11, 'InfoBase PGN 2024'!$Z$3:$Z$1500, "&lt;="&amp;R$11,'InfoBase PGN 2024'!$P$3:$P$1500,$A55)</f>
        <v>0</v>
      </c>
      <c r="S56" s="75">
        <f>COUNTIFS('InfoBase PGN 2024'!$Z$3:$Z$1500, "&gt;"&amp;R$11, 'InfoBase PGN 2024'!$Z$3:$Z$1500, "&lt;="&amp;S$11,'InfoBase PGN 2024'!$P$3:$P$1500,$A55)</f>
        <v>1</v>
      </c>
      <c r="T56" s="75">
        <f>COUNTIFS('InfoBase PGN 2024'!$Z$3:$Z$1500, "&gt;"&amp;S$11, 'InfoBase PGN 2024'!$Z$3:$Z$1500, "&lt;="&amp;T$11,'InfoBase PGN 2024'!$P$3:$P$1500,$A55)</f>
        <v>0</v>
      </c>
      <c r="U56" s="75">
        <f>COUNTIFS('InfoBase PGN 2024'!$Z$3:$Z$1500, "&gt;"&amp;T$11, 'InfoBase PGN 2024'!$Z$3:$Z$1500, "&lt;="&amp;U$11,'InfoBase PGN 2024'!$P$3:$P$1500,$A55)</f>
        <v>0</v>
      </c>
      <c r="V56" s="75">
        <f>COUNTIFS('InfoBase PGN 2024'!$Z$3:$Z$1500, "&gt;"&amp;U$11, 'InfoBase PGN 2024'!$Z$3:$Z$1500, "&lt;="&amp;V$11,'InfoBase PGN 2024'!$P$3:$P$1500,$A55)</f>
        <v>0</v>
      </c>
      <c r="W56" s="75">
        <f>COUNTIFS('InfoBase PGN 2024'!$Z$3:$Z$1500, "&gt;"&amp;V$11, 'InfoBase PGN 2024'!$Z$3:$Z$1500, "&lt;="&amp;W$11,'InfoBase PGN 2024'!$P$3:$P$1500,$A55)</f>
        <v>0</v>
      </c>
      <c r="X56" s="75">
        <f>COUNTIFS('InfoBase PGN 2024'!$Z$3:$Z$1500, "&gt;"&amp;W$11, 'InfoBase PGN 2024'!$Z$3:$Z$1500, "&lt;="&amp;X$11,'InfoBase PGN 2024'!$P$3:$P$1500,$A55)</f>
        <v>0</v>
      </c>
      <c r="Y56" s="75">
        <f>COUNTIFS('InfoBase PGN 2024'!$Z$3:$Z$1500, "&gt;"&amp;X$11, 'InfoBase PGN 2024'!$Z$3:$Z$1500, "&lt;="&amp;Y$11,'InfoBase PGN 2024'!$P$3:$P$1500,$A55)</f>
        <v>0</v>
      </c>
      <c r="Z56" s="75">
        <f>COUNTIFS('InfoBase PGN 2024'!$Z$3:$Z$1500, "&gt;"&amp;Y$11, 'InfoBase PGN 2024'!$Z$3:$Z$1500, "&lt;="&amp;Z$11,'InfoBase PGN 2024'!$P$3:$P$1500,$A55)</f>
        <v>0</v>
      </c>
      <c r="AA56" s="75">
        <f>COUNTIFS('InfoBase PGN 2024'!$Z$3:$Z$1500, "&gt;"&amp;Z$11, 'InfoBase PGN 2024'!$Z$3:$Z$1500, "&lt;="&amp;AA$11,'InfoBase PGN 2024'!$P$3:$P$1500,$A55)</f>
        <v>0</v>
      </c>
      <c r="AB56" s="75">
        <f>COUNTIFS('InfoBase PGN 2024'!$Z$3:$Z$1500, "&gt;"&amp;AA$11, 'InfoBase PGN 2024'!$Z$3:$Z$1500, "&lt;="&amp;AB$11,'InfoBase PGN 2024'!$P$3:$P$1500,$A55)</f>
        <v>0</v>
      </c>
      <c r="AC56" s="75">
        <f>COUNTIFS('InfoBase PGN 2024'!$Z$3:$Z$1500, "&gt;"&amp;AB$11, 'InfoBase PGN 2024'!$Z$3:$Z$1500, "&lt;="&amp;AC$11,'InfoBase PGN 2024'!$P$3:$P$1500,$A55)</f>
        <v>0</v>
      </c>
      <c r="AD56" s="75">
        <f>COUNTIFS('InfoBase PGN 2024'!$Z$3:$Z$1500, "&gt;"&amp;AC$11, 'InfoBase PGN 2024'!$Z$3:$Z$1500, "&lt;="&amp;AD$11,'InfoBase PGN 2024'!$P$3:$P$1500,$A55)</f>
        <v>0</v>
      </c>
      <c r="AE56" s="75">
        <f>COUNTIFS('InfoBase PGN 2024'!$Z$3:$Z$1500, "&gt;"&amp;AD$11, 'InfoBase PGN 2024'!$Z$3:$Z$1500, "&lt;="&amp;AE$11,'InfoBase PGN 2024'!$P$3:$P$1500,$A55)</f>
        <v>0</v>
      </c>
      <c r="AF56" s="75">
        <f>COUNTIFS('InfoBase PGN 2024'!$Z$3:$Z$1500, "&gt;"&amp;AE$11, 'InfoBase PGN 2024'!$Z$3:$Z$1500, "&lt;="&amp;AF$11,'InfoBase PGN 2024'!$P$3:$P$1500,$A55)</f>
        <v>0</v>
      </c>
      <c r="AG56" s="75">
        <f>COUNTIFS('InfoBase PGN 2024'!$Z$3:$Z$1500, "&gt;"&amp;AF$11, 'InfoBase PGN 2024'!$Z$3:$Z$1500, "&lt;="&amp;AG$11,'InfoBase PGN 2024'!$P$3:$P$1500,$A55)</f>
        <v>0</v>
      </c>
      <c r="AH56" s="75">
        <f>COUNTIFS('InfoBase PGN 2024'!$Z$3:$Z$1500, "&gt;"&amp;AG$11, 'InfoBase PGN 2024'!$Z$3:$Z$1500, "&lt;="&amp;AH$11,'InfoBase PGN 2024'!$P$3:$P$1500,$A55)</f>
        <v>0</v>
      </c>
      <c r="AI56" s="75">
        <f>COUNTIFS('InfoBase PGN 2024'!$Z$3:$Z$1500, "&gt;"&amp;AH$11, 'InfoBase PGN 2024'!$Z$3:$Z$1500, "&lt;="&amp;AI$11,'InfoBase PGN 2024'!$P$3:$P$1500,$A55)</f>
        <v>0</v>
      </c>
      <c r="AJ56" s="75">
        <f>COUNTIFS('InfoBase PGN 2024'!$Z$3:$Z$1500, "&gt;"&amp;AI$11, 'InfoBase PGN 2024'!$Z$3:$Z$1500, "&lt;="&amp;AJ$11,'InfoBase PGN 2024'!$P$3:$P$1500,$A55)</f>
        <v>0</v>
      </c>
      <c r="AK56" s="75">
        <f>COUNTIFS('InfoBase PGN 2024'!$Z$3:$Z$1500, "&gt;"&amp;AJ$11, 'InfoBase PGN 2024'!$Z$3:$Z$1500, "&lt;="&amp;AK$11,'InfoBase PGN 2024'!$P$3:$P$1500,$A55)</f>
        <v>0</v>
      </c>
      <c r="AL56" s="32">
        <f t="shared" ca="1" si="26"/>
        <v>1</v>
      </c>
      <c r="AM56" s="215"/>
      <c r="AN56" s="32">
        <f t="shared" si="41"/>
        <v>1</v>
      </c>
      <c r="AO56" s="215"/>
    </row>
    <row r="57" spans="1:41">
      <c r="A57" s="211" t="s">
        <v>84</v>
      </c>
      <c r="B57" s="229"/>
      <c r="C57" s="216" t="str">
        <f>_xlfn.XLOOKUP($A57,Distribución!$A:$A,Distribución!$B:$B)</f>
        <v>Martha Montaño Buritica</v>
      </c>
      <c r="D57" s="216" t="str">
        <f>_xlfn.XLOOKUP($A57,Distribución!$A:$A,Distribución!$C:$C)</f>
        <v xml:space="preserve"> </v>
      </c>
      <c r="E57" s="73" t="s">
        <v>3663</v>
      </c>
      <c r="F57" s="75"/>
      <c r="G57" s="75">
        <f>COUNTIFS('InfoBase PGN 2024'!$X$3:$X$1500, "&gt;"&amp;F$11, 'InfoBase PGN 2024'!$X$3:$X$1500, "&lt;="&amp;G$11,'InfoBase PGN 2024'!$P$3:$P$1500,$A57)</f>
        <v>0</v>
      </c>
      <c r="H57" s="75">
        <f>COUNTIFS('InfoBase PGN 2024'!$X$3:$X$1500, "&gt;"&amp;G$11, 'InfoBase PGN 2024'!$X$3:$X$1500, "&lt;="&amp;H$11,'InfoBase PGN 2024'!$P$3:$P$1500,$A57)</f>
        <v>0</v>
      </c>
      <c r="I57" s="75">
        <f>COUNTIFS('InfoBase PGN 2024'!$X$3:$X$1500, "&gt;"&amp;H$11, 'InfoBase PGN 2024'!$X$3:$X$1500, "&lt;="&amp;I$11,'InfoBase PGN 2024'!$P$3:$P$1500,$A57)</f>
        <v>0</v>
      </c>
      <c r="J57" s="75">
        <f>COUNTIFS('InfoBase PGN 2024'!$X$3:$X$1500, "&gt;"&amp;I$11, 'InfoBase PGN 2024'!$X$3:$X$1500, "&lt;="&amp;J$11,'InfoBase PGN 2024'!$P$3:$P$1500,$A57)</f>
        <v>0</v>
      </c>
      <c r="K57" s="75">
        <f>COUNTIFS('InfoBase PGN 2024'!$X$3:$X$1500, "&gt;"&amp;J$11, 'InfoBase PGN 2024'!$X$3:$X$1500, "&lt;="&amp;K$11,'InfoBase PGN 2024'!$P$3:$P$1500,$A57)</f>
        <v>0</v>
      </c>
      <c r="L57" s="75">
        <f>COUNTIFS('InfoBase PGN 2024'!$X$3:$X$1500, "&gt;"&amp;K$11, 'InfoBase PGN 2024'!$X$3:$X$1500, "&lt;="&amp;L$11,'InfoBase PGN 2024'!$P$3:$P$1500,$A57)</f>
        <v>0</v>
      </c>
      <c r="M57" s="75">
        <f>COUNTIFS('InfoBase PGN 2024'!$X$3:$X$1500, "&gt;"&amp;L$11, 'InfoBase PGN 2024'!$X$3:$X$1500, "&lt;="&amp;M$11,'InfoBase PGN 2024'!$P$3:$P$1500,$A57)</f>
        <v>0</v>
      </c>
      <c r="N57" s="75">
        <f>COUNTIFS('InfoBase PGN 2024'!$X$3:$X$1500, "&gt;"&amp;M$11, 'InfoBase PGN 2024'!$X$3:$X$1500, "&lt;="&amp;N$11,'InfoBase PGN 2024'!$P$3:$P$1500,$A57)</f>
        <v>0</v>
      </c>
      <c r="O57" s="75">
        <f>COUNTIFS('InfoBase PGN 2024'!$X$3:$X$1500, "&gt;"&amp;N$11, 'InfoBase PGN 2024'!$X$3:$X$1500, "&lt;="&amp;O$11,'InfoBase PGN 2024'!$P$3:$P$1500,$A57)</f>
        <v>0</v>
      </c>
      <c r="P57" s="75">
        <f>COUNTIFS('InfoBase PGN 2024'!$X$3:$X$1500, "&gt;"&amp;O$11, 'InfoBase PGN 2024'!$X$3:$X$1500, "&lt;="&amp;P$11,'InfoBase PGN 2024'!$P$3:$P$1500,$A57)</f>
        <v>0</v>
      </c>
      <c r="Q57" s="75">
        <f>COUNTIFS('InfoBase PGN 2024'!$X$3:$X$1500, "&gt;"&amp;P$11, 'InfoBase PGN 2024'!$X$3:$X$1500, "&lt;="&amp;Q$11,'InfoBase PGN 2024'!$P$3:$P$1500,$A57)</f>
        <v>0</v>
      </c>
      <c r="R57" s="75">
        <f>COUNTIFS('InfoBase PGN 2024'!$X$3:$X$1500, "&gt;"&amp;Q$11, 'InfoBase PGN 2024'!$X$3:$X$1500, "&lt;="&amp;R$11,'InfoBase PGN 2024'!$P$3:$P$1500,$A57)</f>
        <v>3</v>
      </c>
      <c r="S57" s="75">
        <f>COUNTIFS('InfoBase PGN 2024'!$X$3:$X$1500, "&gt;"&amp;R$11, 'InfoBase PGN 2024'!$X$3:$X$1500, "&lt;="&amp;S$11,'InfoBase PGN 2024'!$P$3:$P$1500,$A57)</f>
        <v>2</v>
      </c>
      <c r="T57" s="75">
        <f>COUNTIFS('InfoBase PGN 2024'!$X$3:$X$1500, "&gt;"&amp;S$11, 'InfoBase PGN 2024'!$X$3:$X$1500, "&lt;="&amp;T$11,'InfoBase PGN 2024'!$P$3:$P$1500,$A57)</f>
        <v>3</v>
      </c>
      <c r="U57" s="75">
        <f>COUNTIFS('InfoBase PGN 2024'!$X$3:$X$1500, "&gt;"&amp;T$11, 'InfoBase PGN 2024'!$X$3:$X$1500, "&lt;="&amp;U$11,'InfoBase PGN 2024'!$P$3:$P$1500,$A57)</f>
        <v>0</v>
      </c>
      <c r="V57" s="75">
        <f>COUNTIFS('InfoBase PGN 2024'!$X$3:$X$1500, "&gt;"&amp;U$11, 'InfoBase PGN 2024'!$X$3:$X$1500, "&lt;="&amp;V$11,'InfoBase PGN 2024'!$P$3:$P$1500,$A57)</f>
        <v>0</v>
      </c>
      <c r="W57" s="75">
        <f>COUNTIFS('InfoBase PGN 2024'!$X$3:$X$1500, "&gt;"&amp;V$11, 'InfoBase PGN 2024'!$X$3:$X$1500, "&lt;="&amp;W$11,'InfoBase PGN 2024'!$P$3:$P$1500,$A57)</f>
        <v>0</v>
      </c>
      <c r="X57" s="75">
        <f>COUNTIFS('InfoBase PGN 2024'!$X$3:$X$1500, "&gt;"&amp;W$11, 'InfoBase PGN 2024'!$X$3:$X$1500, "&lt;="&amp;X$11,'InfoBase PGN 2024'!$P$3:$P$1500,$A57)</f>
        <v>0</v>
      </c>
      <c r="Y57" s="75">
        <f>COUNTIFS('InfoBase PGN 2024'!$X$3:$X$1500, "&gt;"&amp;X$11, 'InfoBase PGN 2024'!$X$3:$X$1500, "&lt;="&amp;Y$11,'InfoBase PGN 2024'!$P$3:$P$1500,$A57)</f>
        <v>0</v>
      </c>
      <c r="Z57" s="75">
        <f>COUNTIFS('InfoBase PGN 2024'!$X$3:$X$1500, "&gt;"&amp;Y$11, 'InfoBase PGN 2024'!$X$3:$X$1500, "&lt;="&amp;Z$11,'InfoBase PGN 2024'!$P$3:$P$1500,$A57)</f>
        <v>0</v>
      </c>
      <c r="AA57" s="75">
        <f>COUNTIFS('InfoBase PGN 2024'!$X$3:$X$1500, "&gt;"&amp;Z$11, 'InfoBase PGN 2024'!$X$3:$X$1500, "&lt;="&amp;AA$11,'InfoBase PGN 2024'!$P$3:$P$1500,$A57)</f>
        <v>0</v>
      </c>
      <c r="AB57" s="75">
        <f>COUNTIFS('InfoBase PGN 2024'!$X$3:$X$1500, "&gt;"&amp;AA$11, 'InfoBase PGN 2024'!$X$3:$X$1500, "&lt;="&amp;AB$11,'InfoBase PGN 2024'!$P$3:$P$1500,$A57)</f>
        <v>0</v>
      </c>
      <c r="AC57" s="75">
        <f>COUNTIFS('InfoBase PGN 2024'!$X$3:$X$1500, "&gt;"&amp;AB$11, 'InfoBase PGN 2024'!$X$3:$X$1500, "&lt;="&amp;AC$11,'InfoBase PGN 2024'!$P$3:$P$1500,$A57)</f>
        <v>0</v>
      </c>
      <c r="AD57" s="75">
        <f>COUNTIFS('InfoBase PGN 2024'!$X$3:$X$1500, "&gt;"&amp;AC$11, 'InfoBase PGN 2024'!$X$3:$X$1500, "&lt;="&amp;AD$11,'InfoBase PGN 2024'!$P$3:$P$1500,$A57)</f>
        <v>0</v>
      </c>
      <c r="AE57" s="75">
        <f>COUNTIFS('InfoBase PGN 2024'!$X$3:$X$1500, "&gt;"&amp;AD$11, 'InfoBase PGN 2024'!$X$3:$X$1500, "&lt;="&amp;AE$11,'InfoBase PGN 2024'!$P$3:$P$1500,$A57)</f>
        <v>0</v>
      </c>
      <c r="AF57" s="75">
        <f>COUNTIFS('InfoBase PGN 2024'!$X$3:$X$1500, "&gt;"&amp;AE$11, 'InfoBase PGN 2024'!$X$3:$X$1500, "&lt;="&amp;AF$11,'InfoBase PGN 2024'!$P$3:$P$1500,$A57)</f>
        <v>0</v>
      </c>
      <c r="AG57" s="75">
        <f>COUNTIFS('InfoBase PGN 2024'!$X$3:$X$1500, "&gt;"&amp;AF$11, 'InfoBase PGN 2024'!$X$3:$X$1500, "&lt;="&amp;AG$11,'InfoBase PGN 2024'!$P$3:$P$1500,$A57)</f>
        <v>0</v>
      </c>
      <c r="AH57" s="75">
        <f>COUNTIFS('InfoBase PGN 2024'!$X$3:$X$1500, "&gt;"&amp;AG$11, 'InfoBase PGN 2024'!$X$3:$X$1500, "&lt;="&amp;AH$11,'InfoBase PGN 2024'!$P$3:$P$1500,$A57)</f>
        <v>0</v>
      </c>
      <c r="AI57" s="75">
        <f>COUNTIFS('InfoBase PGN 2024'!$X$3:$X$1500, "&gt;"&amp;AH$11, 'InfoBase PGN 2024'!$X$3:$X$1500, "&lt;="&amp;AI$11,'InfoBase PGN 2024'!$P$3:$P$1500,$A57)</f>
        <v>0</v>
      </c>
      <c r="AJ57" s="75">
        <f>COUNTIFS('InfoBase PGN 2024'!$X$3:$X$1500, "&gt;"&amp;AI$11, 'InfoBase PGN 2024'!$X$3:$X$1500, "&lt;="&amp;AJ$11,'InfoBase PGN 2024'!$P$3:$P$1500,$A57)</f>
        <v>0</v>
      </c>
      <c r="AK57" s="75">
        <f>COUNTIFS('InfoBase PGN 2024'!$X$3:$X$1500, "&gt;"&amp;AJ$11, 'InfoBase PGN 2024'!$X$3:$X$1500, "&lt;="&amp;AK$11,'InfoBase PGN 2024'!$P$3:$P$1500,$A57)</f>
        <v>0</v>
      </c>
      <c r="AL57" s="32">
        <f t="shared" ca="1" si="26"/>
        <v>5</v>
      </c>
      <c r="AM57" s="215">
        <f t="shared" ref="AM57" ca="1" si="49">IFERROR(AL58/AL57,"")</f>
        <v>1</v>
      </c>
      <c r="AN57" s="32">
        <f t="shared" si="41"/>
        <v>8</v>
      </c>
      <c r="AO57" s="215">
        <f t="shared" ref="AO57" si="50">IFERROR(AN58/AN57,"")</f>
        <v>0.625</v>
      </c>
    </row>
    <row r="58" spans="1:41">
      <c r="A58" s="213"/>
      <c r="B58" s="229"/>
      <c r="C58" s="217"/>
      <c r="D58" s="217"/>
      <c r="E58" s="74" t="s">
        <v>1</v>
      </c>
      <c r="F58" s="75"/>
      <c r="G58" s="75">
        <f>COUNTIFS('InfoBase PGN 2024'!$Z$3:$Z$1500, "&gt;"&amp;F$11, 'InfoBase PGN 2024'!$Z$3:$Z$1500, "&lt;="&amp;G$11,'InfoBase PGN 2024'!$P$3:$P$1500,$A57)</f>
        <v>0</v>
      </c>
      <c r="H58" s="75">
        <f>COUNTIFS('InfoBase PGN 2024'!$Z$3:$Z$1500, "&gt;"&amp;G$11, 'InfoBase PGN 2024'!$Z$3:$Z$1500, "&lt;="&amp;H$11,'InfoBase PGN 2024'!$P$3:$P$1500,$A57)</f>
        <v>0</v>
      </c>
      <c r="I58" s="75">
        <f>COUNTIFS('InfoBase PGN 2024'!$Z$3:$Z$1500, "&gt;"&amp;H$11, 'InfoBase PGN 2024'!$Z$3:$Z$1500, "&lt;="&amp;I$11,'InfoBase PGN 2024'!$P$3:$P$1500,$A57)</f>
        <v>0</v>
      </c>
      <c r="J58" s="75">
        <f>COUNTIFS('InfoBase PGN 2024'!$Z$3:$Z$1500, "&gt;"&amp;I$11, 'InfoBase PGN 2024'!$Z$3:$Z$1500, "&lt;="&amp;J$11,'InfoBase PGN 2024'!$P$3:$P$1500,$A57)</f>
        <v>0</v>
      </c>
      <c r="K58" s="75">
        <f>COUNTIFS('InfoBase PGN 2024'!$Z$3:$Z$1500, "&gt;"&amp;J$11, 'InfoBase PGN 2024'!$Z$3:$Z$1500, "&lt;="&amp;K$11,'InfoBase PGN 2024'!$P$3:$P$1500,$A57)</f>
        <v>0</v>
      </c>
      <c r="L58" s="75">
        <f>COUNTIFS('InfoBase PGN 2024'!$Z$3:$Z$1500, "&gt;"&amp;K$11, 'InfoBase PGN 2024'!$Z$3:$Z$1500, "&lt;="&amp;L$11,'InfoBase PGN 2024'!$P$3:$P$1500,$A57)</f>
        <v>0</v>
      </c>
      <c r="M58" s="75">
        <f>COUNTIFS('InfoBase PGN 2024'!$Z$3:$Z$1500, "&gt;"&amp;L$11, 'InfoBase PGN 2024'!$Z$3:$Z$1500, "&lt;="&amp;M$11,'InfoBase PGN 2024'!$P$3:$P$1500,$A57)</f>
        <v>0</v>
      </c>
      <c r="N58" s="75">
        <f>COUNTIFS('InfoBase PGN 2024'!$Z$3:$Z$1500, "&gt;"&amp;M$11, 'InfoBase PGN 2024'!$Z$3:$Z$1500, "&lt;="&amp;N$11,'InfoBase PGN 2024'!$P$3:$P$1500,$A57)</f>
        <v>0</v>
      </c>
      <c r="O58" s="75">
        <f>COUNTIFS('InfoBase PGN 2024'!$Z$3:$Z$1500, "&gt;"&amp;N$11, 'InfoBase PGN 2024'!$Z$3:$Z$1500, "&lt;="&amp;O$11,'InfoBase PGN 2024'!$P$3:$P$1500,$A57)</f>
        <v>0</v>
      </c>
      <c r="P58" s="75">
        <f>COUNTIFS('InfoBase PGN 2024'!$Z$3:$Z$1500, "&gt;"&amp;O$11, 'InfoBase PGN 2024'!$Z$3:$Z$1500, "&lt;="&amp;P$11,'InfoBase PGN 2024'!$P$3:$P$1500,$A57)</f>
        <v>0</v>
      </c>
      <c r="Q58" s="75">
        <f>COUNTIFS('InfoBase PGN 2024'!$Z$3:$Z$1500, "&gt;"&amp;P$11, 'InfoBase PGN 2024'!$Z$3:$Z$1500, "&lt;="&amp;Q$11,'InfoBase PGN 2024'!$P$3:$P$1500,$A57)</f>
        <v>0</v>
      </c>
      <c r="R58" s="75">
        <f>COUNTIFS('InfoBase PGN 2024'!$Z$3:$Z$1500, "&gt;"&amp;Q$11, 'InfoBase PGN 2024'!$Z$3:$Z$1500, "&lt;="&amp;R$11,'InfoBase PGN 2024'!$P$3:$P$1500,$A57)</f>
        <v>0</v>
      </c>
      <c r="S58" s="75">
        <f>COUNTIFS('InfoBase PGN 2024'!$Z$3:$Z$1500, "&gt;"&amp;R$11, 'InfoBase PGN 2024'!$Z$3:$Z$1500, "&lt;="&amp;S$11,'InfoBase PGN 2024'!$P$3:$P$1500,$A57)</f>
        <v>5</v>
      </c>
      <c r="T58" s="75">
        <f>COUNTIFS('InfoBase PGN 2024'!$Z$3:$Z$1500, "&gt;"&amp;S$11, 'InfoBase PGN 2024'!$Z$3:$Z$1500, "&lt;="&amp;T$11,'InfoBase PGN 2024'!$P$3:$P$1500,$A57)</f>
        <v>0</v>
      </c>
      <c r="U58" s="75">
        <f>COUNTIFS('InfoBase PGN 2024'!$Z$3:$Z$1500, "&gt;"&amp;T$11, 'InfoBase PGN 2024'!$Z$3:$Z$1500, "&lt;="&amp;U$11,'InfoBase PGN 2024'!$P$3:$P$1500,$A57)</f>
        <v>0</v>
      </c>
      <c r="V58" s="75">
        <f>COUNTIFS('InfoBase PGN 2024'!$Z$3:$Z$1500, "&gt;"&amp;U$11, 'InfoBase PGN 2024'!$Z$3:$Z$1500, "&lt;="&amp;V$11,'InfoBase PGN 2024'!$P$3:$P$1500,$A57)</f>
        <v>0</v>
      </c>
      <c r="W58" s="75">
        <f>COUNTIFS('InfoBase PGN 2024'!$Z$3:$Z$1500, "&gt;"&amp;V$11, 'InfoBase PGN 2024'!$Z$3:$Z$1500, "&lt;="&amp;W$11,'InfoBase PGN 2024'!$P$3:$P$1500,$A57)</f>
        <v>0</v>
      </c>
      <c r="X58" s="75">
        <f>COUNTIFS('InfoBase PGN 2024'!$Z$3:$Z$1500, "&gt;"&amp;W$11, 'InfoBase PGN 2024'!$Z$3:$Z$1500, "&lt;="&amp;X$11,'InfoBase PGN 2024'!$P$3:$P$1500,$A57)</f>
        <v>0</v>
      </c>
      <c r="Y58" s="75">
        <f>COUNTIFS('InfoBase PGN 2024'!$Z$3:$Z$1500, "&gt;"&amp;X$11, 'InfoBase PGN 2024'!$Z$3:$Z$1500, "&lt;="&amp;Y$11,'InfoBase PGN 2024'!$P$3:$P$1500,$A57)</f>
        <v>0</v>
      </c>
      <c r="Z58" s="75">
        <f>COUNTIFS('InfoBase PGN 2024'!$Z$3:$Z$1500, "&gt;"&amp;Y$11, 'InfoBase PGN 2024'!$Z$3:$Z$1500, "&lt;="&amp;Z$11,'InfoBase PGN 2024'!$P$3:$P$1500,$A57)</f>
        <v>0</v>
      </c>
      <c r="AA58" s="75">
        <f>COUNTIFS('InfoBase PGN 2024'!$Z$3:$Z$1500, "&gt;"&amp;Z$11, 'InfoBase PGN 2024'!$Z$3:$Z$1500, "&lt;="&amp;AA$11,'InfoBase PGN 2024'!$P$3:$P$1500,$A57)</f>
        <v>0</v>
      </c>
      <c r="AB58" s="75">
        <f>COUNTIFS('InfoBase PGN 2024'!$Z$3:$Z$1500, "&gt;"&amp;AA$11, 'InfoBase PGN 2024'!$Z$3:$Z$1500, "&lt;="&amp;AB$11,'InfoBase PGN 2024'!$P$3:$P$1500,$A57)</f>
        <v>0</v>
      </c>
      <c r="AC58" s="75">
        <f>COUNTIFS('InfoBase PGN 2024'!$Z$3:$Z$1500, "&gt;"&amp;AB$11, 'InfoBase PGN 2024'!$Z$3:$Z$1500, "&lt;="&amp;AC$11,'InfoBase PGN 2024'!$P$3:$P$1500,$A57)</f>
        <v>0</v>
      </c>
      <c r="AD58" s="75">
        <f>COUNTIFS('InfoBase PGN 2024'!$Z$3:$Z$1500, "&gt;"&amp;AC$11, 'InfoBase PGN 2024'!$Z$3:$Z$1500, "&lt;="&amp;AD$11,'InfoBase PGN 2024'!$P$3:$P$1500,$A57)</f>
        <v>0</v>
      </c>
      <c r="AE58" s="75">
        <f>COUNTIFS('InfoBase PGN 2024'!$Z$3:$Z$1500, "&gt;"&amp;AD$11, 'InfoBase PGN 2024'!$Z$3:$Z$1500, "&lt;="&amp;AE$11,'InfoBase PGN 2024'!$P$3:$P$1500,$A57)</f>
        <v>0</v>
      </c>
      <c r="AF58" s="75">
        <f>COUNTIFS('InfoBase PGN 2024'!$Z$3:$Z$1500, "&gt;"&amp;AE$11, 'InfoBase PGN 2024'!$Z$3:$Z$1500, "&lt;="&amp;AF$11,'InfoBase PGN 2024'!$P$3:$P$1500,$A57)</f>
        <v>0</v>
      </c>
      <c r="AG58" s="75">
        <f>COUNTIFS('InfoBase PGN 2024'!$Z$3:$Z$1500, "&gt;"&amp;AF$11, 'InfoBase PGN 2024'!$Z$3:$Z$1500, "&lt;="&amp;AG$11,'InfoBase PGN 2024'!$P$3:$P$1500,$A57)</f>
        <v>0</v>
      </c>
      <c r="AH58" s="75">
        <f>COUNTIFS('InfoBase PGN 2024'!$Z$3:$Z$1500, "&gt;"&amp;AG$11, 'InfoBase PGN 2024'!$Z$3:$Z$1500, "&lt;="&amp;AH$11,'InfoBase PGN 2024'!$P$3:$P$1500,$A57)</f>
        <v>0</v>
      </c>
      <c r="AI58" s="75">
        <f>COUNTIFS('InfoBase PGN 2024'!$Z$3:$Z$1500, "&gt;"&amp;AH$11, 'InfoBase PGN 2024'!$Z$3:$Z$1500, "&lt;="&amp;AI$11,'InfoBase PGN 2024'!$P$3:$P$1500,$A57)</f>
        <v>0</v>
      </c>
      <c r="AJ58" s="75">
        <f>COUNTIFS('InfoBase PGN 2024'!$Z$3:$Z$1500, "&gt;"&amp;AI$11, 'InfoBase PGN 2024'!$Z$3:$Z$1500, "&lt;="&amp;AJ$11,'InfoBase PGN 2024'!$P$3:$P$1500,$A57)</f>
        <v>0</v>
      </c>
      <c r="AK58" s="75">
        <f>COUNTIFS('InfoBase PGN 2024'!$Z$3:$Z$1500, "&gt;"&amp;AJ$11, 'InfoBase PGN 2024'!$Z$3:$Z$1500, "&lt;="&amp;AK$11,'InfoBase PGN 2024'!$P$3:$P$1500,$A57)</f>
        <v>0</v>
      </c>
      <c r="AL58" s="32">
        <f t="shared" ca="1" si="26"/>
        <v>5</v>
      </c>
      <c r="AM58" s="215"/>
      <c r="AN58" s="32">
        <f t="shared" si="41"/>
        <v>5</v>
      </c>
      <c r="AO58" s="215"/>
    </row>
    <row r="59" spans="1:41">
      <c r="A59" s="211" t="s">
        <v>102</v>
      </c>
      <c r="B59" s="229"/>
      <c r="C59" s="216" t="str">
        <f>_xlfn.XLOOKUP($A59,Distribución!$A:$A,Distribución!$B:$B)</f>
        <v xml:space="preserve">Nelly Johanna Rodríguez Rueda </v>
      </c>
      <c r="D59" s="216" t="str">
        <f>_xlfn.XLOOKUP($A59,Distribución!$A:$A,Distribución!$C:$C)</f>
        <v xml:space="preserve"> </v>
      </c>
      <c r="E59" s="73" t="s">
        <v>3663</v>
      </c>
      <c r="F59" s="75"/>
      <c r="G59" s="75">
        <f>COUNTIFS('InfoBase PGN 2024'!$X$3:$X$1500, "&gt;"&amp;F$11, 'InfoBase PGN 2024'!$X$3:$X$1500, "&lt;="&amp;G$11,'InfoBase PGN 2024'!$P$3:$P$1500,$A59)</f>
        <v>0</v>
      </c>
      <c r="H59" s="75">
        <f>COUNTIFS('InfoBase PGN 2024'!$X$3:$X$1500, "&gt;"&amp;G$11, 'InfoBase PGN 2024'!$X$3:$X$1500, "&lt;="&amp;H$11,'InfoBase PGN 2024'!$P$3:$P$1500,$A59)</f>
        <v>0</v>
      </c>
      <c r="I59" s="75">
        <f>COUNTIFS('InfoBase PGN 2024'!$X$3:$X$1500, "&gt;"&amp;H$11, 'InfoBase PGN 2024'!$X$3:$X$1500, "&lt;="&amp;I$11,'InfoBase PGN 2024'!$P$3:$P$1500,$A59)</f>
        <v>0</v>
      </c>
      <c r="J59" s="75">
        <f>COUNTIFS('InfoBase PGN 2024'!$X$3:$X$1500, "&gt;"&amp;I$11, 'InfoBase PGN 2024'!$X$3:$X$1500, "&lt;="&amp;J$11,'InfoBase PGN 2024'!$P$3:$P$1500,$A59)</f>
        <v>0</v>
      </c>
      <c r="K59" s="75">
        <f>COUNTIFS('InfoBase PGN 2024'!$X$3:$X$1500, "&gt;"&amp;J$11, 'InfoBase PGN 2024'!$X$3:$X$1500, "&lt;="&amp;K$11,'InfoBase PGN 2024'!$P$3:$P$1500,$A59)</f>
        <v>0</v>
      </c>
      <c r="L59" s="75">
        <f>COUNTIFS('InfoBase PGN 2024'!$X$3:$X$1500, "&gt;"&amp;K$11, 'InfoBase PGN 2024'!$X$3:$X$1500, "&lt;="&amp;L$11,'InfoBase PGN 2024'!$P$3:$P$1500,$A59)</f>
        <v>0</v>
      </c>
      <c r="M59" s="75">
        <f>COUNTIFS('InfoBase PGN 2024'!$X$3:$X$1500, "&gt;"&amp;L$11, 'InfoBase PGN 2024'!$X$3:$X$1500, "&lt;="&amp;M$11,'InfoBase PGN 2024'!$P$3:$P$1500,$A59)</f>
        <v>0</v>
      </c>
      <c r="N59" s="75">
        <f>COUNTIFS('InfoBase PGN 2024'!$X$3:$X$1500, "&gt;"&amp;M$11, 'InfoBase PGN 2024'!$X$3:$X$1500, "&lt;="&amp;N$11,'InfoBase PGN 2024'!$P$3:$P$1500,$A59)</f>
        <v>0</v>
      </c>
      <c r="O59" s="75">
        <f>COUNTIFS('InfoBase PGN 2024'!$X$3:$X$1500, "&gt;"&amp;N$11, 'InfoBase PGN 2024'!$X$3:$X$1500, "&lt;="&amp;O$11,'InfoBase PGN 2024'!$P$3:$P$1500,$A59)</f>
        <v>0</v>
      </c>
      <c r="P59" s="75">
        <f>COUNTIFS('InfoBase PGN 2024'!$X$3:$X$1500, "&gt;"&amp;O$11, 'InfoBase PGN 2024'!$X$3:$X$1500, "&lt;="&amp;P$11,'InfoBase PGN 2024'!$P$3:$P$1500,$A59)</f>
        <v>0</v>
      </c>
      <c r="Q59" s="75">
        <f>COUNTIFS('InfoBase PGN 2024'!$X$3:$X$1500, "&gt;"&amp;P$11, 'InfoBase PGN 2024'!$X$3:$X$1500, "&lt;="&amp;Q$11,'InfoBase PGN 2024'!$P$3:$P$1500,$A59)</f>
        <v>0</v>
      </c>
      <c r="R59" s="75">
        <f>COUNTIFS('InfoBase PGN 2024'!$X$3:$X$1500, "&gt;"&amp;Q$11, 'InfoBase PGN 2024'!$X$3:$X$1500, "&lt;="&amp;R$11,'InfoBase PGN 2024'!$P$3:$P$1500,$A59)</f>
        <v>3</v>
      </c>
      <c r="S59" s="75">
        <f>COUNTIFS('InfoBase PGN 2024'!$X$3:$X$1500, "&gt;"&amp;R$11, 'InfoBase PGN 2024'!$X$3:$X$1500, "&lt;="&amp;S$11,'InfoBase PGN 2024'!$P$3:$P$1500,$A59)</f>
        <v>2</v>
      </c>
      <c r="T59" s="75">
        <f>COUNTIFS('InfoBase PGN 2024'!$X$3:$X$1500, "&gt;"&amp;S$11, 'InfoBase PGN 2024'!$X$3:$X$1500, "&lt;="&amp;T$11,'InfoBase PGN 2024'!$P$3:$P$1500,$A59)</f>
        <v>3</v>
      </c>
      <c r="U59" s="75">
        <f>COUNTIFS('InfoBase PGN 2024'!$X$3:$X$1500, "&gt;"&amp;T$11, 'InfoBase PGN 2024'!$X$3:$X$1500, "&lt;="&amp;U$11,'InfoBase PGN 2024'!$P$3:$P$1500,$A59)</f>
        <v>0</v>
      </c>
      <c r="V59" s="75">
        <f>COUNTIFS('InfoBase PGN 2024'!$X$3:$X$1500, "&gt;"&amp;U$11, 'InfoBase PGN 2024'!$X$3:$X$1500, "&lt;="&amp;V$11,'InfoBase PGN 2024'!$P$3:$P$1500,$A59)</f>
        <v>0</v>
      </c>
      <c r="W59" s="75">
        <f>COUNTIFS('InfoBase PGN 2024'!$X$3:$X$1500, "&gt;"&amp;V$11, 'InfoBase PGN 2024'!$X$3:$X$1500, "&lt;="&amp;W$11,'InfoBase PGN 2024'!$P$3:$P$1500,$A59)</f>
        <v>0</v>
      </c>
      <c r="X59" s="75">
        <f>COUNTIFS('InfoBase PGN 2024'!$X$3:$X$1500, "&gt;"&amp;W$11, 'InfoBase PGN 2024'!$X$3:$X$1500, "&lt;="&amp;X$11,'InfoBase PGN 2024'!$P$3:$P$1500,$A59)</f>
        <v>0</v>
      </c>
      <c r="Y59" s="75">
        <f>COUNTIFS('InfoBase PGN 2024'!$X$3:$X$1500, "&gt;"&amp;X$11, 'InfoBase PGN 2024'!$X$3:$X$1500, "&lt;="&amp;Y$11,'InfoBase PGN 2024'!$P$3:$P$1500,$A59)</f>
        <v>0</v>
      </c>
      <c r="Z59" s="75">
        <f>COUNTIFS('InfoBase PGN 2024'!$X$3:$X$1500, "&gt;"&amp;Y$11, 'InfoBase PGN 2024'!$X$3:$X$1500, "&lt;="&amp;Z$11,'InfoBase PGN 2024'!$P$3:$P$1500,$A59)</f>
        <v>0</v>
      </c>
      <c r="AA59" s="75">
        <f>COUNTIFS('InfoBase PGN 2024'!$X$3:$X$1500, "&gt;"&amp;Z$11, 'InfoBase PGN 2024'!$X$3:$X$1500, "&lt;="&amp;AA$11,'InfoBase PGN 2024'!$P$3:$P$1500,$A59)</f>
        <v>0</v>
      </c>
      <c r="AB59" s="75">
        <f>COUNTIFS('InfoBase PGN 2024'!$X$3:$X$1500, "&gt;"&amp;AA$11, 'InfoBase PGN 2024'!$X$3:$X$1500, "&lt;="&amp;AB$11,'InfoBase PGN 2024'!$P$3:$P$1500,$A59)</f>
        <v>0</v>
      </c>
      <c r="AC59" s="75">
        <f>COUNTIFS('InfoBase PGN 2024'!$X$3:$X$1500, "&gt;"&amp;AB$11, 'InfoBase PGN 2024'!$X$3:$X$1500, "&lt;="&amp;AC$11,'InfoBase PGN 2024'!$P$3:$P$1500,$A59)</f>
        <v>0</v>
      </c>
      <c r="AD59" s="75">
        <f>COUNTIFS('InfoBase PGN 2024'!$X$3:$X$1500, "&gt;"&amp;AC$11, 'InfoBase PGN 2024'!$X$3:$X$1500, "&lt;="&amp;AD$11,'InfoBase PGN 2024'!$P$3:$P$1500,$A59)</f>
        <v>0</v>
      </c>
      <c r="AE59" s="75">
        <f>COUNTIFS('InfoBase PGN 2024'!$X$3:$X$1500, "&gt;"&amp;AD$11, 'InfoBase PGN 2024'!$X$3:$X$1500, "&lt;="&amp;AE$11,'InfoBase PGN 2024'!$P$3:$P$1500,$A59)</f>
        <v>0</v>
      </c>
      <c r="AF59" s="75">
        <f>COUNTIFS('InfoBase PGN 2024'!$X$3:$X$1500, "&gt;"&amp;AE$11, 'InfoBase PGN 2024'!$X$3:$X$1500, "&lt;="&amp;AF$11,'InfoBase PGN 2024'!$P$3:$P$1500,$A59)</f>
        <v>0</v>
      </c>
      <c r="AG59" s="75">
        <f>COUNTIFS('InfoBase PGN 2024'!$X$3:$X$1500, "&gt;"&amp;AF$11, 'InfoBase PGN 2024'!$X$3:$X$1500, "&lt;="&amp;AG$11,'InfoBase PGN 2024'!$P$3:$P$1500,$A59)</f>
        <v>0</v>
      </c>
      <c r="AH59" s="75">
        <f>COUNTIFS('InfoBase PGN 2024'!$X$3:$X$1500, "&gt;"&amp;AG$11, 'InfoBase PGN 2024'!$X$3:$X$1500, "&lt;="&amp;AH$11,'InfoBase PGN 2024'!$P$3:$P$1500,$A59)</f>
        <v>0</v>
      </c>
      <c r="AI59" s="75">
        <f>COUNTIFS('InfoBase PGN 2024'!$X$3:$X$1500, "&gt;"&amp;AH$11, 'InfoBase PGN 2024'!$X$3:$X$1500, "&lt;="&amp;AI$11,'InfoBase PGN 2024'!$P$3:$P$1500,$A59)</f>
        <v>0</v>
      </c>
      <c r="AJ59" s="75">
        <f>COUNTIFS('InfoBase PGN 2024'!$X$3:$X$1500, "&gt;"&amp;AI$11, 'InfoBase PGN 2024'!$X$3:$X$1500, "&lt;="&amp;AJ$11,'InfoBase PGN 2024'!$P$3:$P$1500,$A59)</f>
        <v>0</v>
      </c>
      <c r="AK59" s="75">
        <f>COUNTIFS('InfoBase PGN 2024'!$X$3:$X$1500, "&gt;"&amp;AJ$11, 'InfoBase PGN 2024'!$X$3:$X$1500, "&lt;="&amp;AK$11,'InfoBase PGN 2024'!$P$3:$P$1500,$A59)</f>
        <v>0</v>
      </c>
      <c r="AL59" s="32">
        <f t="shared" ca="1" si="26"/>
        <v>5</v>
      </c>
      <c r="AM59" s="215">
        <f t="shared" ref="AM59" ca="1" si="51">IFERROR(AL60/AL59,"")</f>
        <v>0.4</v>
      </c>
      <c r="AN59" s="32">
        <f t="shared" si="28"/>
        <v>8</v>
      </c>
      <c r="AO59" s="215">
        <f t="shared" ref="AO59" si="52">IFERROR(AN60/AN59,"")</f>
        <v>0.25</v>
      </c>
    </row>
    <row r="60" spans="1:41">
      <c r="A60" s="213"/>
      <c r="B60" s="229"/>
      <c r="C60" s="217"/>
      <c r="D60" s="217"/>
      <c r="E60" s="74" t="s">
        <v>1</v>
      </c>
      <c r="F60" s="75"/>
      <c r="G60" s="75">
        <f>COUNTIFS('InfoBase PGN 2024'!$Z$3:$Z$1500, "&gt;"&amp;F$11, 'InfoBase PGN 2024'!$Z$3:$Z$1500, "&lt;="&amp;G$11,'InfoBase PGN 2024'!$P$3:$P$1500,$A59)</f>
        <v>0</v>
      </c>
      <c r="H60" s="75">
        <f>COUNTIFS('InfoBase PGN 2024'!$Z$3:$Z$1500, "&gt;"&amp;G$11, 'InfoBase PGN 2024'!$Z$3:$Z$1500, "&lt;="&amp;H$11,'InfoBase PGN 2024'!$P$3:$P$1500,$A59)</f>
        <v>0</v>
      </c>
      <c r="I60" s="75">
        <f>COUNTIFS('InfoBase PGN 2024'!$Z$3:$Z$1500, "&gt;"&amp;H$11, 'InfoBase PGN 2024'!$Z$3:$Z$1500, "&lt;="&amp;I$11,'InfoBase PGN 2024'!$P$3:$P$1500,$A59)</f>
        <v>0</v>
      </c>
      <c r="J60" s="75">
        <f>COUNTIFS('InfoBase PGN 2024'!$Z$3:$Z$1500, "&gt;"&amp;I$11, 'InfoBase PGN 2024'!$Z$3:$Z$1500, "&lt;="&amp;J$11,'InfoBase PGN 2024'!$P$3:$P$1500,$A59)</f>
        <v>0</v>
      </c>
      <c r="K60" s="75">
        <f>COUNTIFS('InfoBase PGN 2024'!$Z$3:$Z$1500, "&gt;"&amp;J$11, 'InfoBase PGN 2024'!$Z$3:$Z$1500, "&lt;="&amp;K$11,'InfoBase PGN 2024'!$P$3:$P$1500,$A59)</f>
        <v>0</v>
      </c>
      <c r="L60" s="75">
        <f>COUNTIFS('InfoBase PGN 2024'!$Z$3:$Z$1500, "&gt;"&amp;K$11, 'InfoBase PGN 2024'!$Z$3:$Z$1500, "&lt;="&amp;L$11,'InfoBase PGN 2024'!$P$3:$P$1500,$A59)</f>
        <v>0</v>
      </c>
      <c r="M60" s="75">
        <f>COUNTIFS('InfoBase PGN 2024'!$Z$3:$Z$1500, "&gt;"&amp;L$11, 'InfoBase PGN 2024'!$Z$3:$Z$1500, "&lt;="&amp;M$11,'InfoBase PGN 2024'!$P$3:$P$1500,$A59)</f>
        <v>0</v>
      </c>
      <c r="N60" s="75">
        <f>COUNTIFS('InfoBase PGN 2024'!$Z$3:$Z$1500, "&gt;"&amp;M$11, 'InfoBase PGN 2024'!$Z$3:$Z$1500, "&lt;="&amp;N$11,'InfoBase PGN 2024'!$P$3:$P$1500,$A59)</f>
        <v>0</v>
      </c>
      <c r="O60" s="75">
        <f>COUNTIFS('InfoBase PGN 2024'!$Z$3:$Z$1500, "&gt;"&amp;N$11, 'InfoBase PGN 2024'!$Z$3:$Z$1500, "&lt;="&amp;O$11,'InfoBase PGN 2024'!$P$3:$P$1500,$A59)</f>
        <v>0</v>
      </c>
      <c r="P60" s="75">
        <f>COUNTIFS('InfoBase PGN 2024'!$Z$3:$Z$1500, "&gt;"&amp;O$11, 'InfoBase PGN 2024'!$Z$3:$Z$1500, "&lt;="&amp;P$11,'InfoBase PGN 2024'!$P$3:$P$1500,$A59)</f>
        <v>0</v>
      </c>
      <c r="Q60" s="75">
        <f>COUNTIFS('InfoBase PGN 2024'!$Z$3:$Z$1500, "&gt;"&amp;P$11, 'InfoBase PGN 2024'!$Z$3:$Z$1500, "&lt;="&amp;Q$11,'InfoBase PGN 2024'!$P$3:$P$1500,$A59)</f>
        <v>0</v>
      </c>
      <c r="R60" s="75">
        <f>COUNTIFS('InfoBase PGN 2024'!$Z$3:$Z$1500, "&gt;"&amp;Q$11, 'InfoBase PGN 2024'!$Z$3:$Z$1500, "&lt;="&amp;R$11,'InfoBase PGN 2024'!$P$3:$P$1500,$A59)</f>
        <v>0</v>
      </c>
      <c r="S60" s="75">
        <f>COUNTIFS('InfoBase PGN 2024'!$Z$3:$Z$1500, "&gt;"&amp;R$11, 'InfoBase PGN 2024'!$Z$3:$Z$1500, "&lt;="&amp;S$11,'InfoBase PGN 2024'!$P$3:$P$1500,$A59)</f>
        <v>2</v>
      </c>
      <c r="T60" s="75">
        <f>COUNTIFS('InfoBase PGN 2024'!$Z$3:$Z$1500, "&gt;"&amp;S$11, 'InfoBase PGN 2024'!$Z$3:$Z$1500, "&lt;="&amp;T$11,'InfoBase PGN 2024'!$P$3:$P$1500,$A59)</f>
        <v>0</v>
      </c>
      <c r="U60" s="75">
        <f>COUNTIFS('InfoBase PGN 2024'!$Z$3:$Z$1500, "&gt;"&amp;T$11, 'InfoBase PGN 2024'!$Z$3:$Z$1500, "&lt;="&amp;U$11,'InfoBase PGN 2024'!$P$3:$P$1500,$A59)</f>
        <v>0</v>
      </c>
      <c r="V60" s="75">
        <f>COUNTIFS('InfoBase PGN 2024'!$Z$3:$Z$1500, "&gt;"&amp;U$11, 'InfoBase PGN 2024'!$Z$3:$Z$1500, "&lt;="&amp;V$11,'InfoBase PGN 2024'!$P$3:$P$1500,$A59)</f>
        <v>0</v>
      </c>
      <c r="W60" s="75">
        <f>COUNTIFS('InfoBase PGN 2024'!$Z$3:$Z$1500, "&gt;"&amp;V$11, 'InfoBase PGN 2024'!$Z$3:$Z$1500, "&lt;="&amp;W$11,'InfoBase PGN 2024'!$P$3:$P$1500,$A59)</f>
        <v>0</v>
      </c>
      <c r="X60" s="75">
        <f>COUNTIFS('InfoBase PGN 2024'!$Z$3:$Z$1500, "&gt;"&amp;W$11, 'InfoBase PGN 2024'!$Z$3:$Z$1500, "&lt;="&amp;X$11,'InfoBase PGN 2024'!$P$3:$P$1500,$A59)</f>
        <v>0</v>
      </c>
      <c r="Y60" s="75">
        <f>COUNTIFS('InfoBase PGN 2024'!$Z$3:$Z$1500, "&gt;"&amp;X$11, 'InfoBase PGN 2024'!$Z$3:$Z$1500, "&lt;="&amp;Y$11,'InfoBase PGN 2024'!$P$3:$P$1500,$A59)</f>
        <v>0</v>
      </c>
      <c r="Z60" s="75">
        <f>COUNTIFS('InfoBase PGN 2024'!$Z$3:$Z$1500, "&gt;"&amp;Y$11, 'InfoBase PGN 2024'!$Z$3:$Z$1500, "&lt;="&amp;Z$11,'InfoBase PGN 2024'!$P$3:$P$1500,$A59)</f>
        <v>0</v>
      </c>
      <c r="AA60" s="75">
        <f>COUNTIFS('InfoBase PGN 2024'!$Z$3:$Z$1500, "&gt;"&amp;Z$11, 'InfoBase PGN 2024'!$Z$3:$Z$1500, "&lt;="&amp;AA$11,'InfoBase PGN 2024'!$P$3:$P$1500,$A59)</f>
        <v>0</v>
      </c>
      <c r="AB60" s="75">
        <f>COUNTIFS('InfoBase PGN 2024'!$Z$3:$Z$1500, "&gt;"&amp;AA$11, 'InfoBase PGN 2024'!$Z$3:$Z$1500, "&lt;="&amp;AB$11,'InfoBase PGN 2024'!$P$3:$P$1500,$A59)</f>
        <v>0</v>
      </c>
      <c r="AC60" s="75">
        <f>COUNTIFS('InfoBase PGN 2024'!$Z$3:$Z$1500, "&gt;"&amp;AB$11, 'InfoBase PGN 2024'!$Z$3:$Z$1500, "&lt;="&amp;AC$11,'InfoBase PGN 2024'!$P$3:$P$1500,$A59)</f>
        <v>0</v>
      </c>
      <c r="AD60" s="75">
        <f>COUNTIFS('InfoBase PGN 2024'!$Z$3:$Z$1500, "&gt;"&amp;AC$11, 'InfoBase PGN 2024'!$Z$3:$Z$1500, "&lt;="&amp;AD$11,'InfoBase PGN 2024'!$P$3:$P$1500,$A59)</f>
        <v>0</v>
      </c>
      <c r="AE60" s="75">
        <f>COUNTIFS('InfoBase PGN 2024'!$Z$3:$Z$1500, "&gt;"&amp;AD$11, 'InfoBase PGN 2024'!$Z$3:$Z$1500, "&lt;="&amp;AE$11,'InfoBase PGN 2024'!$P$3:$P$1500,$A59)</f>
        <v>0</v>
      </c>
      <c r="AF60" s="75">
        <f>COUNTIFS('InfoBase PGN 2024'!$Z$3:$Z$1500, "&gt;"&amp;AE$11, 'InfoBase PGN 2024'!$Z$3:$Z$1500, "&lt;="&amp;AF$11,'InfoBase PGN 2024'!$P$3:$P$1500,$A59)</f>
        <v>0</v>
      </c>
      <c r="AG60" s="75">
        <f>COUNTIFS('InfoBase PGN 2024'!$Z$3:$Z$1500, "&gt;"&amp;AF$11, 'InfoBase PGN 2024'!$Z$3:$Z$1500, "&lt;="&amp;AG$11,'InfoBase PGN 2024'!$P$3:$P$1500,$A59)</f>
        <v>0</v>
      </c>
      <c r="AH60" s="75">
        <f>COUNTIFS('InfoBase PGN 2024'!$Z$3:$Z$1500, "&gt;"&amp;AG$11, 'InfoBase PGN 2024'!$Z$3:$Z$1500, "&lt;="&amp;AH$11,'InfoBase PGN 2024'!$P$3:$P$1500,$A59)</f>
        <v>0</v>
      </c>
      <c r="AI60" s="75">
        <f>COUNTIFS('InfoBase PGN 2024'!$Z$3:$Z$1500, "&gt;"&amp;AH$11, 'InfoBase PGN 2024'!$Z$3:$Z$1500, "&lt;="&amp;AI$11,'InfoBase PGN 2024'!$P$3:$P$1500,$A59)</f>
        <v>0</v>
      </c>
      <c r="AJ60" s="75">
        <f>COUNTIFS('InfoBase PGN 2024'!$Z$3:$Z$1500, "&gt;"&amp;AI$11, 'InfoBase PGN 2024'!$Z$3:$Z$1500, "&lt;="&amp;AJ$11,'InfoBase PGN 2024'!$P$3:$P$1500,$A59)</f>
        <v>0</v>
      </c>
      <c r="AK60" s="75">
        <f>COUNTIFS('InfoBase PGN 2024'!$Z$3:$Z$1500, "&gt;"&amp;AJ$11, 'InfoBase PGN 2024'!$Z$3:$Z$1500, "&lt;="&amp;AK$11,'InfoBase PGN 2024'!$P$3:$P$1500,$A59)</f>
        <v>0</v>
      </c>
      <c r="AL60" s="32">
        <f t="shared" ca="1" si="26"/>
        <v>2</v>
      </c>
      <c r="AM60" s="215"/>
      <c r="AN60" s="32">
        <f t="shared" si="28"/>
        <v>2</v>
      </c>
      <c r="AO60" s="215"/>
    </row>
    <row r="61" spans="1:41">
      <c r="A61" s="211" t="s">
        <v>104</v>
      </c>
      <c r="B61" s="229"/>
      <c r="C61" s="216" t="str">
        <f>_xlfn.XLOOKUP($A61,Distribución!$A:$A,Distribución!$B:$B)</f>
        <v>Nery Constanza Olivar Rivera</v>
      </c>
      <c r="D61" s="216" t="str">
        <f>_xlfn.XLOOKUP($A61,Distribución!$A:$A,Distribución!$C:$C)</f>
        <v xml:space="preserve"> </v>
      </c>
      <c r="E61" s="73" t="s">
        <v>3663</v>
      </c>
      <c r="F61" s="75"/>
      <c r="G61" s="75">
        <f>COUNTIFS('InfoBase PGN 2024'!$X$3:$X$1500, "&gt;"&amp;F$11, 'InfoBase PGN 2024'!$X$3:$X$1500, "&lt;="&amp;G$11,'InfoBase PGN 2024'!$P$3:$P$1500,$A61)</f>
        <v>0</v>
      </c>
      <c r="H61" s="75">
        <f>COUNTIFS('InfoBase PGN 2024'!$X$3:$X$1500, "&gt;"&amp;G$11, 'InfoBase PGN 2024'!$X$3:$X$1500, "&lt;="&amp;H$11,'InfoBase PGN 2024'!$P$3:$P$1500,$A61)</f>
        <v>0</v>
      </c>
      <c r="I61" s="75">
        <f>COUNTIFS('InfoBase PGN 2024'!$X$3:$X$1500, "&gt;"&amp;H$11, 'InfoBase PGN 2024'!$X$3:$X$1500, "&lt;="&amp;I$11,'InfoBase PGN 2024'!$P$3:$P$1500,$A61)</f>
        <v>0</v>
      </c>
      <c r="J61" s="75">
        <f>COUNTIFS('InfoBase PGN 2024'!$X$3:$X$1500, "&gt;"&amp;I$11, 'InfoBase PGN 2024'!$X$3:$X$1500, "&lt;="&amp;J$11,'InfoBase PGN 2024'!$P$3:$P$1500,$A61)</f>
        <v>0</v>
      </c>
      <c r="K61" s="75">
        <f>COUNTIFS('InfoBase PGN 2024'!$X$3:$X$1500, "&gt;"&amp;J$11, 'InfoBase PGN 2024'!$X$3:$X$1500, "&lt;="&amp;K$11,'InfoBase PGN 2024'!$P$3:$P$1500,$A61)</f>
        <v>0</v>
      </c>
      <c r="L61" s="75">
        <f>COUNTIFS('InfoBase PGN 2024'!$X$3:$X$1500, "&gt;"&amp;K$11, 'InfoBase PGN 2024'!$X$3:$X$1500, "&lt;="&amp;L$11,'InfoBase PGN 2024'!$P$3:$P$1500,$A61)</f>
        <v>0</v>
      </c>
      <c r="M61" s="75">
        <f>COUNTIFS('InfoBase PGN 2024'!$X$3:$X$1500, "&gt;"&amp;L$11, 'InfoBase PGN 2024'!$X$3:$X$1500, "&lt;="&amp;M$11,'InfoBase PGN 2024'!$P$3:$P$1500,$A61)</f>
        <v>0</v>
      </c>
      <c r="N61" s="75">
        <f>COUNTIFS('InfoBase PGN 2024'!$X$3:$X$1500, "&gt;"&amp;M$11, 'InfoBase PGN 2024'!$X$3:$X$1500, "&lt;="&amp;N$11,'InfoBase PGN 2024'!$P$3:$P$1500,$A61)</f>
        <v>0</v>
      </c>
      <c r="O61" s="75">
        <f>COUNTIFS('InfoBase PGN 2024'!$X$3:$X$1500, "&gt;"&amp;N$11, 'InfoBase PGN 2024'!$X$3:$X$1500, "&lt;="&amp;O$11,'InfoBase PGN 2024'!$P$3:$P$1500,$A61)</f>
        <v>0</v>
      </c>
      <c r="P61" s="75">
        <f>COUNTIFS('InfoBase PGN 2024'!$X$3:$X$1500, "&gt;"&amp;O$11, 'InfoBase PGN 2024'!$X$3:$X$1500, "&lt;="&amp;P$11,'InfoBase PGN 2024'!$P$3:$P$1500,$A61)</f>
        <v>0</v>
      </c>
      <c r="Q61" s="75">
        <f>COUNTIFS('InfoBase PGN 2024'!$X$3:$X$1500, "&gt;"&amp;P$11, 'InfoBase PGN 2024'!$X$3:$X$1500, "&lt;="&amp;Q$11,'InfoBase PGN 2024'!$P$3:$P$1500,$A61)</f>
        <v>0</v>
      </c>
      <c r="R61" s="75">
        <f>COUNTIFS('InfoBase PGN 2024'!$X$3:$X$1500, "&gt;"&amp;Q$11, 'InfoBase PGN 2024'!$X$3:$X$1500, "&lt;="&amp;R$11,'InfoBase PGN 2024'!$P$3:$P$1500,$A61)</f>
        <v>3</v>
      </c>
      <c r="S61" s="75">
        <f>COUNTIFS('InfoBase PGN 2024'!$X$3:$X$1500, "&gt;"&amp;R$11, 'InfoBase PGN 2024'!$X$3:$X$1500, "&lt;="&amp;S$11,'InfoBase PGN 2024'!$P$3:$P$1500,$A61)</f>
        <v>2</v>
      </c>
      <c r="T61" s="75">
        <f>COUNTIFS('InfoBase PGN 2024'!$X$3:$X$1500, "&gt;"&amp;S$11, 'InfoBase PGN 2024'!$X$3:$X$1500, "&lt;="&amp;T$11,'InfoBase PGN 2024'!$P$3:$P$1500,$A61)</f>
        <v>3</v>
      </c>
      <c r="U61" s="75">
        <f>COUNTIFS('InfoBase PGN 2024'!$X$3:$X$1500, "&gt;"&amp;T$11, 'InfoBase PGN 2024'!$X$3:$X$1500, "&lt;="&amp;U$11,'InfoBase PGN 2024'!$P$3:$P$1500,$A61)</f>
        <v>0</v>
      </c>
      <c r="V61" s="75">
        <f>COUNTIFS('InfoBase PGN 2024'!$X$3:$X$1500, "&gt;"&amp;U$11, 'InfoBase PGN 2024'!$X$3:$X$1500, "&lt;="&amp;V$11,'InfoBase PGN 2024'!$P$3:$P$1500,$A61)</f>
        <v>0</v>
      </c>
      <c r="W61" s="75">
        <f>COUNTIFS('InfoBase PGN 2024'!$X$3:$X$1500, "&gt;"&amp;V$11, 'InfoBase PGN 2024'!$X$3:$X$1500, "&lt;="&amp;W$11,'InfoBase PGN 2024'!$P$3:$P$1500,$A61)</f>
        <v>0</v>
      </c>
      <c r="X61" s="75">
        <f>COUNTIFS('InfoBase PGN 2024'!$X$3:$X$1500, "&gt;"&amp;W$11, 'InfoBase PGN 2024'!$X$3:$X$1500, "&lt;="&amp;X$11,'InfoBase PGN 2024'!$P$3:$P$1500,$A61)</f>
        <v>0</v>
      </c>
      <c r="Y61" s="75">
        <f>COUNTIFS('InfoBase PGN 2024'!$X$3:$X$1500, "&gt;"&amp;X$11, 'InfoBase PGN 2024'!$X$3:$X$1500, "&lt;="&amp;Y$11,'InfoBase PGN 2024'!$P$3:$P$1500,$A61)</f>
        <v>0</v>
      </c>
      <c r="Z61" s="75">
        <f>COUNTIFS('InfoBase PGN 2024'!$X$3:$X$1500, "&gt;"&amp;Y$11, 'InfoBase PGN 2024'!$X$3:$X$1500, "&lt;="&amp;Z$11,'InfoBase PGN 2024'!$P$3:$P$1500,$A61)</f>
        <v>0</v>
      </c>
      <c r="AA61" s="75">
        <f>COUNTIFS('InfoBase PGN 2024'!$X$3:$X$1500, "&gt;"&amp;Z$11, 'InfoBase PGN 2024'!$X$3:$X$1500, "&lt;="&amp;AA$11,'InfoBase PGN 2024'!$P$3:$P$1500,$A61)</f>
        <v>0</v>
      </c>
      <c r="AB61" s="75">
        <f>COUNTIFS('InfoBase PGN 2024'!$X$3:$X$1500, "&gt;"&amp;AA$11, 'InfoBase PGN 2024'!$X$3:$X$1500, "&lt;="&amp;AB$11,'InfoBase PGN 2024'!$P$3:$P$1500,$A61)</f>
        <v>0</v>
      </c>
      <c r="AC61" s="75">
        <f>COUNTIFS('InfoBase PGN 2024'!$X$3:$X$1500, "&gt;"&amp;AB$11, 'InfoBase PGN 2024'!$X$3:$X$1500, "&lt;="&amp;AC$11,'InfoBase PGN 2024'!$P$3:$P$1500,$A61)</f>
        <v>0</v>
      </c>
      <c r="AD61" s="75">
        <f>COUNTIFS('InfoBase PGN 2024'!$X$3:$X$1500, "&gt;"&amp;AC$11, 'InfoBase PGN 2024'!$X$3:$X$1500, "&lt;="&amp;AD$11,'InfoBase PGN 2024'!$P$3:$P$1500,$A61)</f>
        <v>0</v>
      </c>
      <c r="AE61" s="75">
        <f>COUNTIFS('InfoBase PGN 2024'!$X$3:$X$1500, "&gt;"&amp;AD$11, 'InfoBase PGN 2024'!$X$3:$X$1500, "&lt;="&amp;AE$11,'InfoBase PGN 2024'!$P$3:$P$1500,$A61)</f>
        <v>0</v>
      </c>
      <c r="AF61" s="75">
        <f>COUNTIFS('InfoBase PGN 2024'!$X$3:$X$1500, "&gt;"&amp;AE$11, 'InfoBase PGN 2024'!$X$3:$X$1500, "&lt;="&amp;AF$11,'InfoBase PGN 2024'!$P$3:$P$1500,$A61)</f>
        <v>0</v>
      </c>
      <c r="AG61" s="75">
        <f>COUNTIFS('InfoBase PGN 2024'!$X$3:$X$1500, "&gt;"&amp;AF$11, 'InfoBase PGN 2024'!$X$3:$X$1500, "&lt;="&amp;AG$11,'InfoBase PGN 2024'!$P$3:$P$1500,$A61)</f>
        <v>0</v>
      </c>
      <c r="AH61" s="75">
        <f>COUNTIFS('InfoBase PGN 2024'!$X$3:$X$1500, "&gt;"&amp;AG$11, 'InfoBase PGN 2024'!$X$3:$X$1500, "&lt;="&amp;AH$11,'InfoBase PGN 2024'!$P$3:$P$1500,$A61)</f>
        <v>0</v>
      </c>
      <c r="AI61" s="75">
        <f>COUNTIFS('InfoBase PGN 2024'!$X$3:$X$1500, "&gt;"&amp;AH$11, 'InfoBase PGN 2024'!$X$3:$X$1500, "&lt;="&amp;AI$11,'InfoBase PGN 2024'!$P$3:$P$1500,$A61)</f>
        <v>0</v>
      </c>
      <c r="AJ61" s="75">
        <f>COUNTIFS('InfoBase PGN 2024'!$X$3:$X$1500, "&gt;"&amp;AI$11, 'InfoBase PGN 2024'!$X$3:$X$1500, "&lt;="&amp;AJ$11,'InfoBase PGN 2024'!$P$3:$P$1500,$A61)</f>
        <v>0</v>
      </c>
      <c r="AK61" s="75">
        <f>COUNTIFS('InfoBase PGN 2024'!$X$3:$X$1500, "&gt;"&amp;AJ$11, 'InfoBase PGN 2024'!$X$3:$X$1500, "&lt;="&amp;AK$11,'InfoBase PGN 2024'!$P$3:$P$1500,$A61)</f>
        <v>0</v>
      </c>
      <c r="AL61" s="32">
        <f t="shared" ca="1" si="26"/>
        <v>5</v>
      </c>
      <c r="AM61" s="215">
        <f t="shared" ref="AM61" ca="1" si="53">IFERROR(AL62/AL61,"")</f>
        <v>1</v>
      </c>
      <c r="AN61" s="32">
        <f t="shared" si="28"/>
        <v>8</v>
      </c>
      <c r="AO61" s="215">
        <f t="shared" ref="AO61" si="54">IFERROR(AN62/AN61,"")</f>
        <v>0.625</v>
      </c>
    </row>
    <row r="62" spans="1:41">
      <c r="A62" s="213"/>
      <c r="B62" s="229"/>
      <c r="C62" s="217"/>
      <c r="D62" s="217"/>
      <c r="E62" s="74" t="s">
        <v>1</v>
      </c>
      <c r="F62" s="75"/>
      <c r="G62" s="75">
        <f>COUNTIFS('InfoBase PGN 2024'!$Z$3:$Z$1500, "&gt;"&amp;F$11, 'InfoBase PGN 2024'!$Z$3:$Z$1500, "&lt;="&amp;G$11,'InfoBase PGN 2024'!$P$3:$P$1500,$A61)</f>
        <v>0</v>
      </c>
      <c r="H62" s="75">
        <f>COUNTIFS('InfoBase PGN 2024'!$Z$3:$Z$1500, "&gt;"&amp;G$11, 'InfoBase PGN 2024'!$Z$3:$Z$1500, "&lt;="&amp;H$11,'InfoBase PGN 2024'!$P$3:$P$1500,$A61)</f>
        <v>0</v>
      </c>
      <c r="I62" s="75">
        <f>COUNTIFS('InfoBase PGN 2024'!$Z$3:$Z$1500, "&gt;"&amp;H$11, 'InfoBase PGN 2024'!$Z$3:$Z$1500, "&lt;="&amp;I$11,'InfoBase PGN 2024'!$P$3:$P$1500,$A61)</f>
        <v>0</v>
      </c>
      <c r="J62" s="75">
        <f>COUNTIFS('InfoBase PGN 2024'!$Z$3:$Z$1500, "&gt;"&amp;I$11, 'InfoBase PGN 2024'!$Z$3:$Z$1500, "&lt;="&amp;J$11,'InfoBase PGN 2024'!$P$3:$P$1500,$A61)</f>
        <v>0</v>
      </c>
      <c r="K62" s="75">
        <f>COUNTIFS('InfoBase PGN 2024'!$Z$3:$Z$1500, "&gt;"&amp;J$11, 'InfoBase PGN 2024'!$Z$3:$Z$1500, "&lt;="&amp;K$11,'InfoBase PGN 2024'!$P$3:$P$1500,$A61)</f>
        <v>0</v>
      </c>
      <c r="L62" s="75">
        <f>COUNTIFS('InfoBase PGN 2024'!$Z$3:$Z$1500, "&gt;"&amp;K$11, 'InfoBase PGN 2024'!$Z$3:$Z$1500, "&lt;="&amp;L$11,'InfoBase PGN 2024'!$P$3:$P$1500,$A61)</f>
        <v>0</v>
      </c>
      <c r="M62" s="75">
        <f>COUNTIFS('InfoBase PGN 2024'!$Z$3:$Z$1500, "&gt;"&amp;L$11, 'InfoBase PGN 2024'!$Z$3:$Z$1500, "&lt;="&amp;M$11,'InfoBase PGN 2024'!$P$3:$P$1500,$A61)</f>
        <v>0</v>
      </c>
      <c r="N62" s="75">
        <f>COUNTIFS('InfoBase PGN 2024'!$Z$3:$Z$1500, "&gt;"&amp;M$11, 'InfoBase PGN 2024'!$Z$3:$Z$1500, "&lt;="&amp;N$11,'InfoBase PGN 2024'!$P$3:$P$1500,$A61)</f>
        <v>0</v>
      </c>
      <c r="O62" s="75">
        <f>COUNTIFS('InfoBase PGN 2024'!$Z$3:$Z$1500, "&gt;"&amp;N$11, 'InfoBase PGN 2024'!$Z$3:$Z$1500, "&lt;="&amp;O$11,'InfoBase PGN 2024'!$P$3:$P$1500,$A61)</f>
        <v>0</v>
      </c>
      <c r="P62" s="75">
        <f>COUNTIFS('InfoBase PGN 2024'!$Z$3:$Z$1500, "&gt;"&amp;O$11, 'InfoBase PGN 2024'!$Z$3:$Z$1500, "&lt;="&amp;P$11,'InfoBase PGN 2024'!$P$3:$P$1500,$A61)</f>
        <v>0</v>
      </c>
      <c r="Q62" s="75">
        <f>COUNTIFS('InfoBase PGN 2024'!$Z$3:$Z$1500, "&gt;"&amp;P$11, 'InfoBase PGN 2024'!$Z$3:$Z$1500, "&lt;="&amp;Q$11,'InfoBase PGN 2024'!$P$3:$P$1500,$A61)</f>
        <v>0</v>
      </c>
      <c r="R62" s="75">
        <f>COUNTIFS('InfoBase PGN 2024'!$Z$3:$Z$1500, "&gt;"&amp;Q$11, 'InfoBase PGN 2024'!$Z$3:$Z$1500, "&lt;="&amp;R$11,'InfoBase PGN 2024'!$P$3:$P$1500,$A61)</f>
        <v>0</v>
      </c>
      <c r="S62" s="75">
        <f>COUNTIFS('InfoBase PGN 2024'!$Z$3:$Z$1500, "&gt;"&amp;R$11, 'InfoBase PGN 2024'!$Z$3:$Z$1500, "&lt;="&amp;S$11,'InfoBase PGN 2024'!$P$3:$P$1500,$A61)</f>
        <v>5</v>
      </c>
      <c r="T62" s="75">
        <f>COUNTIFS('InfoBase PGN 2024'!$Z$3:$Z$1500, "&gt;"&amp;S$11, 'InfoBase PGN 2024'!$Z$3:$Z$1500, "&lt;="&amp;T$11,'InfoBase PGN 2024'!$P$3:$P$1500,$A61)</f>
        <v>0</v>
      </c>
      <c r="U62" s="75">
        <f>COUNTIFS('InfoBase PGN 2024'!$Z$3:$Z$1500, "&gt;"&amp;T$11, 'InfoBase PGN 2024'!$Z$3:$Z$1500, "&lt;="&amp;U$11,'InfoBase PGN 2024'!$P$3:$P$1500,$A61)</f>
        <v>0</v>
      </c>
      <c r="V62" s="75">
        <f>COUNTIFS('InfoBase PGN 2024'!$Z$3:$Z$1500, "&gt;"&amp;U$11, 'InfoBase PGN 2024'!$Z$3:$Z$1500, "&lt;="&amp;V$11,'InfoBase PGN 2024'!$P$3:$P$1500,$A61)</f>
        <v>0</v>
      </c>
      <c r="W62" s="75">
        <f>COUNTIFS('InfoBase PGN 2024'!$Z$3:$Z$1500, "&gt;"&amp;V$11, 'InfoBase PGN 2024'!$Z$3:$Z$1500, "&lt;="&amp;W$11,'InfoBase PGN 2024'!$P$3:$P$1500,$A61)</f>
        <v>0</v>
      </c>
      <c r="X62" s="75">
        <f>COUNTIFS('InfoBase PGN 2024'!$Z$3:$Z$1500, "&gt;"&amp;W$11, 'InfoBase PGN 2024'!$Z$3:$Z$1500, "&lt;="&amp;X$11,'InfoBase PGN 2024'!$P$3:$P$1500,$A61)</f>
        <v>0</v>
      </c>
      <c r="Y62" s="75">
        <f>COUNTIFS('InfoBase PGN 2024'!$Z$3:$Z$1500, "&gt;"&amp;X$11, 'InfoBase PGN 2024'!$Z$3:$Z$1500, "&lt;="&amp;Y$11,'InfoBase PGN 2024'!$P$3:$P$1500,$A61)</f>
        <v>0</v>
      </c>
      <c r="Z62" s="75">
        <f>COUNTIFS('InfoBase PGN 2024'!$Z$3:$Z$1500, "&gt;"&amp;Y$11, 'InfoBase PGN 2024'!$Z$3:$Z$1500, "&lt;="&amp;Z$11,'InfoBase PGN 2024'!$P$3:$P$1500,$A61)</f>
        <v>0</v>
      </c>
      <c r="AA62" s="75">
        <f>COUNTIFS('InfoBase PGN 2024'!$Z$3:$Z$1500, "&gt;"&amp;Z$11, 'InfoBase PGN 2024'!$Z$3:$Z$1500, "&lt;="&amp;AA$11,'InfoBase PGN 2024'!$P$3:$P$1500,$A61)</f>
        <v>0</v>
      </c>
      <c r="AB62" s="75">
        <f>COUNTIFS('InfoBase PGN 2024'!$Z$3:$Z$1500, "&gt;"&amp;AA$11, 'InfoBase PGN 2024'!$Z$3:$Z$1500, "&lt;="&amp;AB$11,'InfoBase PGN 2024'!$P$3:$P$1500,$A61)</f>
        <v>0</v>
      </c>
      <c r="AC62" s="75">
        <f>COUNTIFS('InfoBase PGN 2024'!$Z$3:$Z$1500, "&gt;"&amp;AB$11, 'InfoBase PGN 2024'!$Z$3:$Z$1500, "&lt;="&amp;AC$11,'InfoBase PGN 2024'!$P$3:$P$1500,$A61)</f>
        <v>0</v>
      </c>
      <c r="AD62" s="75">
        <f>COUNTIFS('InfoBase PGN 2024'!$Z$3:$Z$1500, "&gt;"&amp;AC$11, 'InfoBase PGN 2024'!$Z$3:$Z$1500, "&lt;="&amp;AD$11,'InfoBase PGN 2024'!$P$3:$P$1500,$A61)</f>
        <v>0</v>
      </c>
      <c r="AE62" s="75">
        <f>COUNTIFS('InfoBase PGN 2024'!$Z$3:$Z$1500, "&gt;"&amp;AD$11, 'InfoBase PGN 2024'!$Z$3:$Z$1500, "&lt;="&amp;AE$11,'InfoBase PGN 2024'!$P$3:$P$1500,$A61)</f>
        <v>0</v>
      </c>
      <c r="AF62" s="75">
        <f>COUNTIFS('InfoBase PGN 2024'!$Z$3:$Z$1500, "&gt;"&amp;AE$11, 'InfoBase PGN 2024'!$Z$3:$Z$1500, "&lt;="&amp;AF$11,'InfoBase PGN 2024'!$P$3:$P$1500,$A61)</f>
        <v>0</v>
      </c>
      <c r="AG62" s="75">
        <f>COUNTIFS('InfoBase PGN 2024'!$Z$3:$Z$1500, "&gt;"&amp;AF$11, 'InfoBase PGN 2024'!$Z$3:$Z$1500, "&lt;="&amp;AG$11,'InfoBase PGN 2024'!$P$3:$P$1500,$A61)</f>
        <v>0</v>
      </c>
      <c r="AH62" s="75">
        <f>COUNTIFS('InfoBase PGN 2024'!$Z$3:$Z$1500, "&gt;"&amp;AG$11, 'InfoBase PGN 2024'!$Z$3:$Z$1500, "&lt;="&amp;AH$11,'InfoBase PGN 2024'!$P$3:$P$1500,$A61)</f>
        <v>0</v>
      </c>
      <c r="AI62" s="75">
        <f>COUNTIFS('InfoBase PGN 2024'!$Z$3:$Z$1500, "&gt;"&amp;AH$11, 'InfoBase PGN 2024'!$Z$3:$Z$1500, "&lt;="&amp;AI$11,'InfoBase PGN 2024'!$P$3:$P$1500,$A61)</f>
        <v>0</v>
      </c>
      <c r="AJ62" s="75">
        <f>COUNTIFS('InfoBase PGN 2024'!$Z$3:$Z$1500, "&gt;"&amp;AI$11, 'InfoBase PGN 2024'!$Z$3:$Z$1500, "&lt;="&amp;AJ$11,'InfoBase PGN 2024'!$P$3:$P$1500,$A61)</f>
        <v>0</v>
      </c>
      <c r="AK62" s="75">
        <f>COUNTIFS('InfoBase PGN 2024'!$Z$3:$Z$1500, "&gt;"&amp;AJ$11, 'InfoBase PGN 2024'!$Z$3:$Z$1500, "&lt;="&amp;AK$11,'InfoBase PGN 2024'!$P$3:$P$1500,$A61)</f>
        <v>0</v>
      </c>
      <c r="AL62" s="32">
        <f t="shared" ca="1" si="26"/>
        <v>5</v>
      </c>
      <c r="AM62" s="215"/>
      <c r="AN62" s="32">
        <f t="shared" si="28"/>
        <v>5</v>
      </c>
      <c r="AO62" s="215"/>
    </row>
    <row r="63" spans="1:41">
      <c r="A63" s="211" t="s">
        <v>98</v>
      </c>
      <c r="B63" s="229"/>
      <c r="C63" s="216" t="str">
        <f>_xlfn.XLOOKUP($A63,Distribución!$A:$A,Distribución!$B:$B)</f>
        <v>Rosario Elizabeth Rojas Rubio</v>
      </c>
      <c r="D63" s="216" t="str">
        <f>_xlfn.XLOOKUP($A63,Distribución!$A:$A,Distribución!$C:$C)</f>
        <v xml:space="preserve"> </v>
      </c>
      <c r="E63" s="73" t="s">
        <v>3663</v>
      </c>
      <c r="F63" s="75"/>
      <c r="G63" s="75">
        <f>COUNTIFS('InfoBase PGN 2024'!$X$3:$X$1500, "&gt;"&amp;F$11, 'InfoBase PGN 2024'!$X$3:$X$1500, "&lt;="&amp;G$11,'InfoBase PGN 2024'!$P$3:$P$1500,$A63)</f>
        <v>0</v>
      </c>
      <c r="H63" s="75">
        <f>COUNTIFS('InfoBase PGN 2024'!$X$3:$X$1500, "&gt;"&amp;G$11, 'InfoBase PGN 2024'!$X$3:$X$1500, "&lt;="&amp;H$11,'InfoBase PGN 2024'!$P$3:$P$1500,$A63)</f>
        <v>0</v>
      </c>
      <c r="I63" s="75">
        <f>COUNTIFS('InfoBase PGN 2024'!$X$3:$X$1500, "&gt;"&amp;H$11, 'InfoBase PGN 2024'!$X$3:$X$1500, "&lt;="&amp;I$11,'InfoBase PGN 2024'!$P$3:$P$1500,$A63)</f>
        <v>0</v>
      </c>
      <c r="J63" s="75">
        <f>COUNTIFS('InfoBase PGN 2024'!$X$3:$X$1500, "&gt;"&amp;I$11, 'InfoBase PGN 2024'!$X$3:$X$1500, "&lt;="&amp;J$11,'InfoBase PGN 2024'!$P$3:$P$1500,$A63)</f>
        <v>0</v>
      </c>
      <c r="K63" s="75">
        <f>COUNTIFS('InfoBase PGN 2024'!$X$3:$X$1500, "&gt;"&amp;J$11, 'InfoBase PGN 2024'!$X$3:$X$1500, "&lt;="&amp;K$11,'InfoBase PGN 2024'!$P$3:$P$1500,$A63)</f>
        <v>0</v>
      </c>
      <c r="L63" s="75">
        <f>COUNTIFS('InfoBase PGN 2024'!$X$3:$X$1500, "&gt;"&amp;K$11, 'InfoBase PGN 2024'!$X$3:$X$1500, "&lt;="&amp;L$11,'InfoBase PGN 2024'!$P$3:$P$1500,$A63)</f>
        <v>0</v>
      </c>
      <c r="M63" s="75">
        <f>COUNTIFS('InfoBase PGN 2024'!$X$3:$X$1500, "&gt;"&amp;L$11, 'InfoBase PGN 2024'!$X$3:$X$1500, "&lt;="&amp;M$11,'InfoBase PGN 2024'!$P$3:$P$1500,$A63)</f>
        <v>0</v>
      </c>
      <c r="N63" s="75">
        <f>COUNTIFS('InfoBase PGN 2024'!$X$3:$X$1500, "&gt;"&amp;M$11, 'InfoBase PGN 2024'!$X$3:$X$1500, "&lt;="&amp;N$11,'InfoBase PGN 2024'!$P$3:$P$1500,$A63)</f>
        <v>0</v>
      </c>
      <c r="O63" s="75">
        <f>COUNTIFS('InfoBase PGN 2024'!$X$3:$X$1500, "&gt;"&amp;N$11, 'InfoBase PGN 2024'!$X$3:$X$1500, "&lt;="&amp;O$11,'InfoBase PGN 2024'!$P$3:$P$1500,$A63)</f>
        <v>0</v>
      </c>
      <c r="P63" s="75">
        <f>COUNTIFS('InfoBase PGN 2024'!$X$3:$X$1500, "&gt;"&amp;O$11, 'InfoBase PGN 2024'!$X$3:$X$1500, "&lt;="&amp;P$11,'InfoBase PGN 2024'!$P$3:$P$1500,$A63)</f>
        <v>0</v>
      </c>
      <c r="Q63" s="75">
        <f>COUNTIFS('InfoBase PGN 2024'!$X$3:$X$1500, "&gt;"&amp;P$11, 'InfoBase PGN 2024'!$X$3:$X$1500, "&lt;="&amp;Q$11,'InfoBase PGN 2024'!$P$3:$P$1500,$A63)</f>
        <v>0</v>
      </c>
      <c r="R63" s="75">
        <f>COUNTIFS('InfoBase PGN 2024'!$X$3:$X$1500, "&gt;"&amp;Q$11, 'InfoBase PGN 2024'!$X$3:$X$1500, "&lt;="&amp;R$11,'InfoBase PGN 2024'!$P$3:$P$1500,$A63)</f>
        <v>3</v>
      </c>
      <c r="S63" s="75">
        <f>COUNTIFS('InfoBase PGN 2024'!$X$3:$X$1500, "&gt;"&amp;R$11, 'InfoBase PGN 2024'!$X$3:$X$1500, "&lt;="&amp;S$11,'InfoBase PGN 2024'!$P$3:$P$1500,$A63)</f>
        <v>2</v>
      </c>
      <c r="T63" s="75">
        <f>COUNTIFS('InfoBase PGN 2024'!$X$3:$X$1500, "&gt;"&amp;S$11, 'InfoBase PGN 2024'!$X$3:$X$1500, "&lt;="&amp;T$11,'InfoBase PGN 2024'!$P$3:$P$1500,$A63)</f>
        <v>3</v>
      </c>
      <c r="U63" s="75">
        <f>COUNTIFS('InfoBase PGN 2024'!$X$3:$X$1500, "&gt;"&amp;T$11, 'InfoBase PGN 2024'!$X$3:$X$1500, "&lt;="&amp;U$11,'InfoBase PGN 2024'!$P$3:$P$1500,$A63)</f>
        <v>0</v>
      </c>
      <c r="V63" s="75">
        <f>COUNTIFS('InfoBase PGN 2024'!$X$3:$X$1500, "&gt;"&amp;U$11, 'InfoBase PGN 2024'!$X$3:$X$1500, "&lt;="&amp;V$11,'InfoBase PGN 2024'!$P$3:$P$1500,$A63)</f>
        <v>0</v>
      </c>
      <c r="W63" s="75">
        <f>COUNTIFS('InfoBase PGN 2024'!$X$3:$X$1500, "&gt;"&amp;V$11, 'InfoBase PGN 2024'!$X$3:$X$1500, "&lt;="&amp;W$11,'InfoBase PGN 2024'!$P$3:$P$1500,$A63)</f>
        <v>0</v>
      </c>
      <c r="X63" s="75">
        <f>COUNTIFS('InfoBase PGN 2024'!$X$3:$X$1500, "&gt;"&amp;W$11, 'InfoBase PGN 2024'!$X$3:$X$1500, "&lt;="&amp;X$11,'InfoBase PGN 2024'!$P$3:$P$1500,$A63)</f>
        <v>0</v>
      </c>
      <c r="Y63" s="75">
        <f>COUNTIFS('InfoBase PGN 2024'!$X$3:$X$1500, "&gt;"&amp;X$11, 'InfoBase PGN 2024'!$X$3:$X$1500, "&lt;="&amp;Y$11,'InfoBase PGN 2024'!$P$3:$P$1500,$A63)</f>
        <v>0</v>
      </c>
      <c r="Z63" s="75">
        <f>COUNTIFS('InfoBase PGN 2024'!$X$3:$X$1500, "&gt;"&amp;Y$11, 'InfoBase PGN 2024'!$X$3:$X$1500, "&lt;="&amp;Z$11,'InfoBase PGN 2024'!$P$3:$P$1500,$A63)</f>
        <v>0</v>
      </c>
      <c r="AA63" s="75">
        <f>COUNTIFS('InfoBase PGN 2024'!$X$3:$X$1500, "&gt;"&amp;Z$11, 'InfoBase PGN 2024'!$X$3:$X$1500, "&lt;="&amp;AA$11,'InfoBase PGN 2024'!$P$3:$P$1500,$A63)</f>
        <v>0</v>
      </c>
      <c r="AB63" s="75">
        <f>COUNTIFS('InfoBase PGN 2024'!$X$3:$X$1500, "&gt;"&amp;AA$11, 'InfoBase PGN 2024'!$X$3:$X$1500, "&lt;="&amp;AB$11,'InfoBase PGN 2024'!$P$3:$P$1500,$A63)</f>
        <v>0</v>
      </c>
      <c r="AC63" s="75">
        <f>COUNTIFS('InfoBase PGN 2024'!$X$3:$X$1500, "&gt;"&amp;AB$11, 'InfoBase PGN 2024'!$X$3:$X$1500, "&lt;="&amp;AC$11,'InfoBase PGN 2024'!$P$3:$P$1500,$A63)</f>
        <v>0</v>
      </c>
      <c r="AD63" s="75">
        <f>COUNTIFS('InfoBase PGN 2024'!$X$3:$X$1500, "&gt;"&amp;AC$11, 'InfoBase PGN 2024'!$X$3:$X$1500, "&lt;="&amp;AD$11,'InfoBase PGN 2024'!$P$3:$P$1500,$A63)</f>
        <v>0</v>
      </c>
      <c r="AE63" s="75">
        <f>COUNTIFS('InfoBase PGN 2024'!$X$3:$X$1500, "&gt;"&amp;AD$11, 'InfoBase PGN 2024'!$X$3:$X$1500, "&lt;="&amp;AE$11,'InfoBase PGN 2024'!$P$3:$P$1500,$A63)</f>
        <v>0</v>
      </c>
      <c r="AF63" s="75">
        <f>COUNTIFS('InfoBase PGN 2024'!$X$3:$X$1500, "&gt;"&amp;AE$11, 'InfoBase PGN 2024'!$X$3:$X$1500, "&lt;="&amp;AF$11,'InfoBase PGN 2024'!$P$3:$P$1500,$A63)</f>
        <v>0</v>
      </c>
      <c r="AG63" s="75">
        <f>COUNTIFS('InfoBase PGN 2024'!$X$3:$X$1500, "&gt;"&amp;AF$11, 'InfoBase PGN 2024'!$X$3:$X$1500, "&lt;="&amp;AG$11,'InfoBase PGN 2024'!$P$3:$P$1500,$A63)</f>
        <v>0</v>
      </c>
      <c r="AH63" s="75">
        <f>COUNTIFS('InfoBase PGN 2024'!$X$3:$X$1500, "&gt;"&amp;AG$11, 'InfoBase PGN 2024'!$X$3:$X$1500, "&lt;="&amp;AH$11,'InfoBase PGN 2024'!$P$3:$P$1500,$A63)</f>
        <v>0</v>
      </c>
      <c r="AI63" s="75">
        <f>COUNTIFS('InfoBase PGN 2024'!$X$3:$X$1500, "&gt;"&amp;AH$11, 'InfoBase PGN 2024'!$X$3:$X$1500, "&lt;="&amp;AI$11,'InfoBase PGN 2024'!$P$3:$P$1500,$A63)</f>
        <v>0</v>
      </c>
      <c r="AJ63" s="75">
        <f>COUNTIFS('InfoBase PGN 2024'!$X$3:$X$1500, "&gt;"&amp;AI$11, 'InfoBase PGN 2024'!$X$3:$X$1500, "&lt;="&amp;AJ$11,'InfoBase PGN 2024'!$P$3:$P$1500,$A63)</f>
        <v>0</v>
      </c>
      <c r="AK63" s="75">
        <f>COUNTIFS('InfoBase PGN 2024'!$X$3:$X$1500, "&gt;"&amp;AJ$11, 'InfoBase PGN 2024'!$X$3:$X$1500, "&lt;="&amp;AK$11,'InfoBase PGN 2024'!$P$3:$P$1500,$A63)</f>
        <v>0</v>
      </c>
      <c r="AL63" s="32">
        <f t="shared" ca="1" si="26"/>
        <v>5</v>
      </c>
      <c r="AM63" s="215">
        <f t="shared" ref="AM63" ca="1" si="55">IFERROR(AL64/AL63,"")</f>
        <v>1</v>
      </c>
      <c r="AN63" s="32">
        <f t="shared" si="28"/>
        <v>8</v>
      </c>
      <c r="AO63" s="215">
        <f t="shared" ref="AO63" si="56">IFERROR(AN64/AN63,"")</f>
        <v>0.625</v>
      </c>
    </row>
    <row r="64" spans="1:41">
      <c r="A64" s="213"/>
      <c r="B64" s="229"/>
      <c r="C64" s="217"/>
      <c r="D64" s="217"/>
      <c r="E64" s="74" t="s">
        <v>1</v>
      </c>
      <c r="F64" s="75"/>
      <c r="G64" s="75">
        <f>COUNTIFS('InfoBase PGN 2024'!$Z$3:$Z$1500, "&gt;"&amp;F$11, 'InfoBase PGN 2024'!$Z$3:$Z$1500, "&lt;="&amp;G$11,'InfoBase PGN 2024'!$P$3:$P$1500,$A63)</f>
        <v>0</v>
      </c>
      <c r="H64" s="75">
        <f>COUNTIFS('InfoBase PGN 2024'!$Z$3:$Z$1500, "&gt;"&amp;G$11, 'InfoBase PGN 2024'!$Z$3:$Z$1500, "&lt;="&amp;H$11,'InfoBase PGN 2024'!$P$3:$P$1500,$A63)</f>
        <v>0</v>
      </c>
      <c r="I64" s="75">
        <f>COUNTIFS('InfoBase PGN 2024'!$Z$3:$Z$1500, "&gt;"&amp;H$11, 'InfoBase PGN 2024'!$Z$3:$Z$1500, "&lt;="&amp;I$11,'InfoBase PGN 2024'!$P$3:$P$1500,$A63)</f>
        <v>0</v>
      </c>
      <c r="J64" s="75">
        <f>COUNTIFS('InfoBase PGN 2024'!$Z$3:$Z$1500, "&gt;"&amp;I$11, 'InfoBase PGN 2024'!$Z$3:$Z$1500, "&lt;="&amp;J$11,'InfoBase PGN 2024'!$P$3:$P$1500,$A63)</f>
        <v>0</v>
      </c>
      <c r="K64" s="75">
        <f>COUNTIFS('InfoBase PGN 2024'!$Z$3:$Z$1500, "&gt;"&amp;J$11, 'InfoBase PGN 2024'!$Z$3:$Z$1500, "&lt;="&amp;K$11,'InfoBase PGN 2024'!$P$3:$P$1500,$A63)</f>
        <v>0</v>
      </c>
      <c r="L64" s="75">
        <f>COUNTIFS('InfoBase PGN 2024'!$Z$3:$Z$1500, "&gt;"&amp;K$11, 'InfoBase PGN 2024'!$Z$3:$Z$1500, "&lt;="&amp;L$11,'InfoBase PGN 2024'!$P$3:$P$1500,$A63)</f>
        <v>0</v>
      </c>
      <c r="M64" s="75">
        <f>COUNTIFS('InfoBase PGN 2024'!$Z$3:$Z$1500, "&gt;"&amp;L$11, 'InfoBase PGN 2024'!$Z$3:$Z$1500, "&lt;="&amp;M$11,'InfoBase PGN 2024'!$P$3:$P$1500,$A63)</f>
        <v>0</v>
      </c>
      <c r="N64" s="75">
        <f>COUNTIFS('InfoBase PGN 2024'!$Z$3:$Z$1500, "&gt;"&amp;M$11, 'InfoBase PGN 2024'!$Z$3:$Z$1500, "&lt;="&amp;N$11,'InfoBase PGN 2024'!$P$3:$P$1500,$A63)</f>
        <v>0</v>
      </c>
      <c r="O64" s="75">
        <f>COUNTIFS('InfoBase PGN 2024'!$Z$3:$Z$1500, "&gt;"&amp;N$11, 'InfoBase PGN 2024'!$Z$3:$Z$1500, "&lt;="&amp;O$11,'InfoBase PGN 2024'!$P$3:$P$1500,$A63)</f>
        <v>0</v>
      </c>
      <c r="P64" s="75">
        <f>COUNTIFS('InfoBase PGN 2024'!$Z$3:$Z$1500, "&gt;"&amp;O$11, 'InfoBase PGN 2024'!$Z$3:$Z$1500, "&lt;="&amp;P$11,'InfoBase PGN 2024'!$P$3:$P$1500,$A63)</f>
        <v>0</v>
      </c>
      <c r="Q64" s="75">
        <f>COUNTIFS('InfoBase PGN 2024'!$Z$3:$Z$1500, "&gt;"&amp;P$11, 'InfoBase PGN 2024'!$Z$3:$Z$1500, "&lt;="&amp;Q$11,'InfoBase PGN 2024'!$P$3:$P$1500,$A63)</f>
        <v>0</v>
      </c>
      <c r="R64" s="75">
        <f>COUNTIFS('InfoBase PGN 2024'!$Z$3:$Z$1500, "&gt;"&amp;Q$11, 'InfoBase PGN 2024'!$Z$3:$Z$1500, "&lt;="&amp;R$11,'InfoBase PGN 2024'!$P$3:$P$1500,$A63)</f>
        <v>3</v>
      </c>
      <c r="S64" s="75">
        <f>COUNTIFS('InfoBase PGN 2024'!$Z$3:$Z$1500, "&gt;"&amp;R$11, 'InfoBase PGN 2024'!$Z$3:$Z$1500, "&lt;="&amp;S$11,'InfoBase PGN 2024'!$P$3:$P$1500,$A63)</f>
        <v>2</v>
      </c>
      <c r="T64" s="75">
        <f>COUNTIFS('InfoBase PGN 2024'!$Z$3:$Z$1500, "&gt;"&amp;S$11, 'InfoBase PGN 2024'!$Z$3:$Z$1500, "&lt;="&amp;T$11,'InfoBase PGN 2024'!$P$3:$P$1500,$A63)</f>
        <v>0</v>
      </c>
      <c r="U64" s="75">
        <f>COUNTIFS('InfoBase PGN 2024'!$Z$3:$Z$1500, "&gt;"&amp;T$11, 'InfoBase PGN 2024'!$Z$3:$Z$1500, "&lt;="&amp;U$11,'InfoBase PGN 2024'!$P$3:$P$1500,$A63)</f>
        <v>0</v>
      </c>
      <c r="V64" s="75">
        <f>COUNTIFS('InfoBase PGN 2024'!$Z$3:$Z$1500, "&gt;"&amp;U$11, 'InfoBase PGN 2024'!$Z$3:$Z$1500, "&lt;="&amp;V$11,'InfoBase PGN 2024'!$P$3:$P$1500,$A63)</f>
        <v>0</v>
      </c>
      <c r="W64" s="75">
        <f>COUNTIFS('InfoBase PGN 2024'!$Z$3:$Z$1500, "&gt;"&amp;V$11, 'InfoBase PGN 2024'!$Z$3:$Z$1500, "&lt;="&amp;W$11,'InfoBase PGN 2024'!$P$3:$P$1500,$A63)</f>
        <v>0</v>
      </c>
      <c r="X64" s="75">
        <f>COUNTIFS('InfoBase PGN 2024'!$Z$3:$Z$1500, "&gt;"&amp;W$11, 'InfoBase PGN 2024'!$Z$3:$Z$1500, "&lt;="&amp;X$11,'InfoBase PGN 2024'!$P$3:$P$1500,$A63)</f>
        <v>0</v>
      </c>
      <c r="Y64" s="75">
        <f>COUNTIFS('InfoBase PGN 2024'!$Z$3:$Z$1500, "&gt;"&amp;X$11, 'InfoBase PGN 2024'!$Z$3:$Z$1500, "&lt;="&amp;Y$11,'InfoBase PGN 2024'!$P$3:$P$1500,$A63)</f>
        <v>0</v>
      </c>
      <c r="Z64" s="75">
        <f>COUNTIFS('InfoBase PGN 2024'!$Z$3:$Z$1500, "&gt;"&amp;Y$11, 'InfoBase PGN 2024'!$Z$3:$Z$1500, "&lt;="&amp;Z$11,'InfoBase PGN 2024'!$P$3:$P$1500,$A63)</f>
        <v>0</v>
      </c>
      <c r="AA64" s="75">
        <f>COUNTIFS('InfoBase PGN 2024'!$Z$3:$Z$1500, "&gt;"&amp;Z$11, 'InfoBase PGN 2024'!$Z$3:$Z$1500, "&lt;="&amp;AA$11,'InfoBase PGN 2024'!$P$3:$P$1500,$A63)</f>
        <v>0</v>
      </c>
      <c r="AB64" s="75">
        <f>COUNTIFS('InfoBase PGN 2024'!$Z$3:$Z$1500, "&gt;"&amp;AA$11, 'InfoBase PGN 2024'!$Z$3:$Z$1500, "&lt;="&amp;AB$11,'InfoBase PGN 2024'!$P$3:$P$1500,$A63)</f>
        <v>0</v>
      </c>
      <c r="AC64" s="75">
        <f>COUNTIFS('InfoBase PGN 2024'!$Z$3:$Z$1500, "&gt;"&amp;AB$11, 'InfoBase PGN 2024'!$Z$3:$Z$1500, "&lt;="&amp;AC$11,'InfoBase PGN 2024'!$P$3:$P$1500,$A63)</f>
        <v>0</v>
      </c>
      <c r="AD64" s="75">
        <f>COUNTIFS('InfoBase PGN 2024'!$Z$3:$Z$1500, "&gt;"&amp;AC$11, 'InfoBase PGN 2024'!$Z$3:$Z$1500, "&lt;="&amp;AD$11,'InfoBase PGN 2024'!$P$3:$P$1500,$A63)</f>
        <v>0</v>
      </c>
      <c r="AE64" s="75">
        <f>COUNTIFS('InfoBase PGN 2024'!$Z$3:$Z$1500, "&gt;"&amp;AD$11, 'InfoBase PGN 2024'!$Z$3:$Z$1500, "&lt;="&amp;AE$11,'InfoBase PGN 2024'!$P$3:$P$1500,$A63)</f>
        <v>0</v>
      </c>
      <c r="AF64" s="75">
        <f>COUNTIFS('InfoBase PGN 2024'!$Z$3:$Z$1500, "&gt;"&amp;AE$11, 'InfoBase PGN 2024'!$Z$3:$Z$1500, "&lt;="&amp;AF$11,'InfoBase PGN 2024'!$P$3:$P$1500,$A63)</f>
        <v>0</v>
      </c>
      <c r="AG64" s="75">
        <f>COUNTIFS('InfoBase PGN 2024'!$Z$3:$Z$1500, "&gt;"&amp;AF$11, 'InfoBase PGN 2024'!$Z$3:$Z$1500, "&lt;="&amp;AG$11,'InfoBase PGN 2024'!$P$3:$P$1500,$A63)</f>
        <v>0</v>
      </c>
      <c r="AH64" s="75">
        <f>COUNTIFS('InfoBase PGN 2024'!$Z$3:$Z$1500, "&gt;"&amp;AG$11, 'InfoBase PGN 2024'!$Z$3:$Z$1500, "&lt;="&amp;AH$11,'InfoBase PGN 2024'!$P$3:$P$1500,$A63)</f>
        <v>0</v>
      </c>
      <c r="AI64" s="75">
        <f>COUNTIFS('InfoBase PGN 2024'!$Z$3:$Z$1500, "&gt;"&amp;AH$11, 'InfoBase PGN 2024'!$Z$3:$Z$1500, "&lt;="&amp;AI$11,'InfoBase PGN 2024'!$P$3:$P$1500,$A63)</f>
        <v>0</v>
      </c>
      <c r="AJ64" s="75">
        <f>COUNTIFS('InfoBase PGN 2024'!$Z$3:$Z$1500, "&gt;"&amp;AI$11, 'InfoBase PGN 2024'!$Z$3:$Z$1500, "&lt;="&amp;AJ$11,'InfoBase PGN 2024'!$P$3:$P$1500,$A63)</f>
        <v>0</v>
      </c>
      <c r="AK64" s="75">
        <f>COUNTIFS('InfoBase PGN 2024'!$Z$3:$Z$1500, "&gt;"&amp;AJ$11, 'InfoBase PGN 2024'!$Z$3:$Z$1500, "&lt;="&amp;AK$11,'InfoBase PGN 2024'!$P$3:$P$1500,$A63)</f>
        <v>0</v>
      </c>
      <c r="AL64" s="32">
        <f t="shared" ca="1" si="26"/>
        <v>5</v>
      </c>
      <c r="AM64" s="215"/>
      <c r="AN64" s="32">
        <f t="shared" si="28"/>
        <v>5</v>
      </c>
      <c r="AO64" s="215"/>
    </row>
    <row r="65" spans="1:43">
      <c r="A65" s="211" t="s">
        <v>107</v>
      </c>
      <c r="B65" s="229"/>
      <c r="C65" s="216" t="str">
        <f>_xlfn.XLOOKUP($A65,Distribución!$A:$A,Distribución!$B:$B)</f>
        <v>Susana Margarita Herrera</v>
      </c>
      <c r="D65" s="216" t="str">
        <f>_xlfn.XLOOKUP($A65,Distribución!$A:$A,Distribución!$C:$C)</f>
        <v xml:space="preserve"> </v>
      </c>
      <c r="E65" s="73" t="s">
        <v>3663</v>
      </c>
      <c r="F65" s="75"/>
      <c r="G65" s="75">
        <f>COUNTIFS('InfoBase PGN 2024'!$X$3:$X$1500, "&gt;"&amp;F$11, 'InfoBase PGN 2024'!$X$3:$X$1500, "&lt;="&amp;G$11,'InfoBase PGN 2024'!$P$3:$P$1500,$A65)</f>
        <v>0</v>
      </c>
      <c r="H65" s="75">
        <f>COUNTIFS('InfoBase PGN 2024'!$X$3:$X$1500, "&gt;"&amp;G$11, 'InfoBase PGN 2024'!$X$3:$X$1500, "&lt;="&amp;H$11,'InfoBase PGN 2024'!$P$3:$P$1500,$A65)</f>
        <v>0</v>
      </c>
      <c r="I65" s="75">
        <f>COUNTIFS('InfoBase PGN 2024'!$X$3:$X$1500, "&gt;"&amp;H$11, 'InfoBase PGN 2024'!$X$3:$X$1500, "&lt;="&amp;I$11,'InfoBase PGN 2024'!$P$3:$P$1500,$A65)</f>
        <v>0</v>
      </c>
      <c r="J65" s="75">
        <f>COUNTIFS('InfoBase PGN 2024'!$X$3:$X$1500, "&gt;"&amp;I$11, 'InfoBase PGN 2024'!$X$3:$X$1500, "&lt;="&amp;J$11,'InfoBase PGN 2024'!$P$3:$P$1500,$A65)</f>
        <v>0</v>
      </c>
      <c r="K65" s="75">
        <f>COUNTIFS('InfoBase PGN 2024'!$X$3:$X$1500, "&gt;"&amp;J$11, 'InfoBase PGN 2024'!$X$3:$X$1500, "&lt;="&amp;K$11,'InfoBase PGN 2024'!$P$3:$P$1500,$A65)</f>
        <v>0</v>
      </c>
      <c r="L65" s="75">
        <f>COUNTIFS('InfoBase PGN 2024'!$X$3:$X$1500, "&gt;"&amp;K$11, 'InfoBase PGN 2024'!$X$3:$X$1500, "&lt;="&amp;L$11,'InfoBase PGN 2024'!$P$3:$P$1500,$A65)</f>
        <v>0</v>
      </c>
      <c r="M65" s="75">
        <f>COUNTIFS('InfoBase PGN 2024'!$X$3:$X$1500, "&gt;"&amp;L$11, 'InfoBase PGN 2024'!$X$3:$X$1500, "&lt;="&amp;M$11,'InfoBase PGN 2024'!$P$3:$P$1500,$A65)</f>
        <v>0</v>
      </c>
      <c r="N65" s="75">
        <f>COUNTIFS('InfoBase PGN 2024'!$X$3:$X$1500, "&gt;"&amp;M$11, 'InfoBase PGN 2024'!$X$3:$X$1500, "&lt;="&amp;N$11,'InfoBase PGN 2024'!$P$3:$P$1500,$A65)</f>
        <v>0</v>
      </c>
      <c r="O65" s="75">
        <f>COUNTIFS('InfoBase PGN 2024'!$X$3:$X$1500, "&gt;"&amp;N$11, 'InfoBase PGN 2024'!$X$3:$X$1500, "&lt;="&amp;O$11,'InfoBase PGN 2024'!$P$3:$P$1500,$A65)</f>
        <v>0</v>
      </c>
      <c r="P65" s="75">
        <f>COUNTIFS('InfoBase PGN 2024'!$X$3:$X$1500, "&gt;"&amp;O$11, 'InfoBase PGN 2024'!$X$3:$X$1500, "&lt;="&amp;P$11,'InfoBase PGN 2024'!$P$3:$P$1500,$A65)</f>
        <v>0</v>
      </c>
      <c r="Q65" s="75">
        <f>COUNTIFS('InfoBase PGN 2024'!$X$3:$X$1500, "&gt;"&amp;P$11, 'InfoBase PGN 2024'!$X$3:$X$1500, "&lt;="&amp;Q$11,'InfoBase PGN 2024'!$P$3:$P$1500,$A65)</f>
        <v>0</v>
      </c>
      <c r="R65" s="75">
        <f>COUNTIFS('InfoBase PGN 2024'!$X$3:$X$1500, "&gt;"&amp;Q$11, 'InfoBase PGN 2024'!$X$3:$X$1500, "&lt;="&amp;R$11,'InfoBase PGN 2024'!$P$3:$P$1500,$A65)</f>
        <v>3</v>
      </c>
      <c r="S65" s="75">
        <f>COUNTIFS('InfoBase PGN 2024'!$X$3:$X$1500, "&gt;"&amp;R$11, 'InfoBase PGN 2024'!$X$3:$X$1500, "&lt;="&amp;S$11,'InfoBase PGN 2024'!$P$3:$P$1500,$A65)</f>
        <v>2</v>
      </c>
      <c r="T65" s="75">
        <f>COUNTIFS('InfoBase PGN 2024'!$X$3:$X$1500, "&gt;"&amp;S$11, 'InfoBase PGN 2024'!$X$3:$X$1500, "&lt;="&amp;T$11,'InfoBase PGN 2024'!$P$3:$P$1500,$A65)</f>
        <v>3</v>
      </c>
      <c r="U65" s="75">
        <f>COUNTIFS('InfoBase PGN 2024'!$X$3:$X$1500, "&gt;"&amp;T$11, 'InfoBase PGN 2024'!$X$3:$X$1500, "&lt;="&amp;U$11,'InfoBase PGN 2024'!$P$3:$P$1500,$A65)</f>
        <v>0</v>
      </c>
      <c r="V65" s="75">
        <f>COUNTIFS('InfoBase PGN 2024'!$X$3:$X$1500, "&gt;"&amp;U$11, 'InfoBase PGN 2024'!$X$3:$X$1500, "&lt;="&amp;V$11,'InfoBase PGN 2024'!$P$3:$P$1500,$A65)</f>
        <v>0</v>
      </c>
      <c r="W65" s="75">
        <f>COUNTIFS('InfoBase PGN 2024'!$X$3:$X$1500, "&gt;"&amp;V$11, 'InfoBase PGN 2024'!$X$3:$X$1500, "&lt;="&amp;W$11,'InfoBase PGN 2024'!$P$3:$P$1500,$A65)</f>
        <v>0</v>
      </c>
      <c r="X65" s="75">
        <f>COUNTIFS('InfoBase PGN 2024'!$X$3:$X$1500, "&gt;"&amp;W$11, 'InfoBase PGN 2024'!$X$3:$X$1500, "&lt;="&amp;X$11,'InfoBase PGN 2024'!$P$3:$P$1500,$A65)</f>
        <v>0</v>
      </c>
      <c r="Y65" s="75">
        <f>COUNTIFS('InfoBase PGN 2024'!$X$3:$X$1500, "&gt;"&amp;X$11, 'InfoBase PGN 2024'!$X$3:$X$1500, "&lt;="&amp;Y$11,'InfoBase PGN 2024'!$P$3:$P$1500,$A65)</f>
        <v>0</v>
      </c>
      <c r="Z65" s="75">
        <f>COUNTIFS('InfoBase PGN 2024'!$X$3:$X$1500, "&gt;"&amp;Y$11, 'InfoBase PGN 2024'!$X$3:$X$1500, "&lt;="&amp;Z$11,'InfoBase PGN 2024'!$P$3:$P$1500,$A65)</f>
        <v>0</v>
      </c>
      <c r="AA65" s="75">
        <f>COUNTIFS('InfoBase PGN 2024'!$X$3:$X$1500, "&gt;"&amp;Z$11, 'InfoBase PGN 2024'!$X$3:$X$1500, "&lt;="&amp;AA$11,'InfoBase PGN 2024'!$P$3:$P$1500,$A65)</f>
        <v>0</v>
      </c>
      <c r="AB65" s="75">
        <f>COUNTIFS('InfoBase PGN 2024'!$X$3:$X$1500, "&gt;"&amp;AA$11, 'InfoBase PGN 2024'!$X$3:$X$1500, "&lt;="&amp;AB$11,'InfoBase PGN 2024'!$P$3:$P$1500,$A65)</f>
        <v>0</v>
      </c>
      <c r="AC65" s="75">
        <f>COUNTIFS('InfoBase PGN 2024'!$X$3:$X$1500, "&gt;"&amp;AB$11, 'InfoBase PGN 2024'!$X$3:$X$1500, "&lt;="&amp;AC$11,'InfoBase PGN 2024'!$P$3:$P$1500,$A65)</f>
        <v>0</v>
      </c>
      <c r="AD65" s="75">
        <f>COUNTIFS('InfoBase PGN 2024'!$X$3:$X$1500, "&gt;"&amp;AC$11, 'InfoBase PGN 2024'!$X$3:$X$1500, "&lt;="&amp;AD$11,'InfoBase PGN 2024'!$P$3:$P$1500,$A65)</f>
        <v>0</v>
      </c>
      <c r="AE65" s="75">
        <f>COUNTIFS('InfoBase PGN 2024'!$X$3:$X$1500, "&gt;"&amp;AD$11, 'InfoBase PGN 2024'!$X$3:$X$1500, "&lt;="&amp;AE$11,'InfoBase PGN 2024'!$P$3:$P$1500,$A65)</f>
        <v>0</v>
      </c>
      <c r="AF65" s="75">
        <f>COUNTIFS('InfoBase PGN 2024'!$X$3:$X$1500, "&gt;"&amp;AE$11, 'InfoBase PGN 2024'!$X$3:$X$1500, "&lt;="&amp;AF$11,'InfoBase PGN 2024'!$P$3:$P$1500,$A65)</f>
        <v>0</v>
      </c>
      <c r="AG65" s="75">
        <f>COUNTIFS('InfoBase PGN 2024'!$X$3:$X$1500, "&gt;"&amp;AF$11, 'InfoBase PGN 2024'!$X$3:$X$1500, "&lt;="&amp;AG$11,'InfoBase PGN 2024'!$P$3:$P$1500,$A65)</f>
        <v>0</v>
      </c>
      <c r="AH65" s="75">
        <f>COUNTIFS('InfoBase PGN 2024'!$X$3:$X$1500, "&gt;"&amp;AG$11, 'InfoBase PGN 2024'!$X$3:$X$1500, "&lt;="&amp;AH$11,'InfoBase PGN 2024'!$P$3:$P$1500,$A65)</f>
        <v>0</v>
      </c>
      <c r="AI65" s="75">
        <f>COUNTIFS('InfoBase PGN 2024'!$X$3:$X$1500, "&gt;"&amp;AH$11, 'InfoBase PGN 2024'!$X$3:$X$1500, "&lt;="&amp;AI$11,'InfoBase PGN 2024'!$P$3:$P$1500,$A65)</f>
        <v>0</v>
      </c>
      <c r="AJ65" s="75">
        <f>COUNTIFS('InfoBase PGN 2024'!$X$3:$X$1500, "&gt;"&amp;AI$11, 'InfoBase PGN 2024'!$X$3:$X$1500, "&lt;="&amp;AJ$11,'InfoBase PGN 2024'!$P$3:$P$1500,$A65)</f>
        <v>0</v>
      </c>
      <c r="AK65" s="75">
        <f>COUNTIFS('InfoBase PGN 2024'!$X$3:$X$1500, "&gt;"&amp;AJ$11, 'InfoBase PGN 2024'!$X$3:$X$1500, "&lt;="&amp;AK$11,'InfoBase PGN 2024'!$P$3:$P$1500,$A65)</f>
        <v>0</v>
      </c>
      <c r="AL65" s="32">
        <f t="shared" ca="1" si="26"/>
        <v>5</v>
      </c>
      <c r="AM65" s="215">
        <f t="shared" ref="AM65" ca="1" si="57">IFERROR(AL66/AL65,"")</f>
        <v>0.6</v>
      </c>
      <c r="AN65" s="32">
        <f t="shared" si="28"/>
        <v>8</v>
      </c>
      <c r="AO65" s="215">
        <f t="shared" ref="AO65" si="58">IFERROR(AN66/AN65,"")</f>
        <v>0.375</v>
      </c>
    </row>
    <row r="66" spans="1:43">
      <c r="A66" s="213"/>
      <c r="B66" s="229"/>
      <c r="C66" s="217"/>
      <c r="D66" s="217"/>
      <c r="E66" s="74" t="s">
        <v>1</v>
      </c>
      <c r="F66" s="75"/>
      <c r="G66" s="75">
        <f>COUNTIFS('InfoBase PGN 2024'!$Z$3:$Z$1500, "&gt;"&amp;F$11, 'InfoBase PGN 2024'!$Z$3:$Z$1500, "&lt;="&amp;G$11,'InfoBase PGN 2024'!$P$3:$P$1500,$A65)</f>
        <v>0</v>
      </c>
      <c r="H66" s="75">
        <f>COUNTIFS('InfoBase PGN 2024'!$Z$3:$Z$1500, "&gt;"&amp;G$11, 'InfoBase PGN 2024'!$Z$3:$Z$1500, "&lt;="&amp;H$11,'InfoBase PGN 2024'!$P$3:$P$1500,$A65)</f>
        <v>0</v>
      </c>
      <c r="I66" s="75">
        <f>COUNTIFS('InfoBase PGN 2024'!$Z$3:$Z$1500, "&gt;"&amp;H$11, 'InfoBase PGN 2024'!$Z$3:$Z$1500, "&lt;="&amp;I$11,'InfoBase PGN 2024'!$P$3:$P$1500,$A65)</f>
        <v>0</v>
      </c>
      <c r="J66" s="75">
        <f>COUNTIFS('InfoBase PGN 2024'!$Z$3:$Z$1500, "&gt;"&amp;I$11, 'InfoBase PGN 2024'!$Z$3:$Z$1500, "&lt;="&amp;J$11,'InfoBase PGN 2024'!$P$3:$P$1500,$A65)</f>
        <v>0</v>
      </c>
      <c r="K66" s="75">
        <f>COUNTIFS('InfoBase PGN 2024'!$Z$3:$Z$1500, "&gt;"&amp;J$11, 'InfoBase PGN 2024'!$Z$3:$Z$1500, "&lt;="&amp;K$11,'InfoBase PGN 2024'!$P$3:$P$1500,$A65)</f>
        <v>0</v>
      </c>
      <c r="L66" s="75">
        <f>COUNTIFS('InfoBase PGN 2024'!$Z$3:$Z$1500, "&gt;"&amp;K$11, 'InfoBase PGN 2024'!$Z$3:$Z$1500, "&lt;="&amp;L$11,'InfoBase PGN 2024'!$P$3:$P$1500,$A65)</f>
        <v>0</v>
      </c>
      <c r="M66" s="75">
        <f>COUNTIFS('InfoBase PGN 2024'!$Z$3:$Z$1500, "&gt;"&amp;L$11, 'InfoBase PGN 2024'!$Z$3:$Z$1500, "&lt;="&amp;M$11,'InfoBase PGN 2024'!$P$3:$P$1500,$A65)</f>
        <v>0</v>
      </c>
      <c r="N66" s="75">
        <f>COUNTIFS('InfoBase PGN 2024'!$Z$3:$Z$1500, "&gt;"&amp;M$11, 'InfoBase PGN 2024'!$Z$3:$Z$1500, "&lt;="&amp;N$11,'InfoBase PGN 2024'!$P$3:$P$1500,$A65)</f>
        <v>0</v>
      </c>
      <c r="O66" s="75">
        <f>COUNTIFS('InfoBase PGN 2024'!$Z$3:$Z$1500, "&gt;"&amp;N$11, 'InfoBase PGN 2024'!$Z$3:$Z$1500, "&lt;="&amp;O$11,'InfoBase PGN 2024'!$P$3:$P$1500,$A65)</f>
        <v>0</v>
      </c>
      <c r="P66" s="75">
        <f>COUNTIFS('InfoBase PGN 2024'!$Z$3:$Z$1500, "&gt;"&amp;O$11, 'InfoBase PGN 2024'!$Z$3:$Z$1500, "&lt;="&amp;P$11,'InfoBase PGN 2024'!$P$3:$P$1500,$A65)</f>
        <v>0</v>
      </c>
      <c r="Q66" s="75">
        <f>COUNTIFS('InfoBase PGN 2024'!$Z$3:$Z$1500, "&gt;"&amp;P$11, 'InfoBase PGN 2024'!$Z$3:$Z$1500, "&lt;="&amp;Q$11,'InfoBase PGN 2024'!$P$3:$P$1500,$A65)</f>
        <v>0</v>
      </c>
      <c r="R66" s="75">
        <f>COUNTIFS('InfoBase PGN 2024'!$Z$3:$Z$1500, "&gt;"&amp;Q$11, 'InfoBase PGN 2024'!$Z$3:$Z$1500, "&lt;="&amp;R$11,'InfoBase PGN 2024'!$P$3:$P$1500,$A65)</f>
        <v>0</v>
      </c>
      <c r="S66" s="75">
        <f>COUNTIFS('InfoBase PGN 2024'!$Z$3:$Z$1500, "&gt;"&amp;R$11, 'InfoBase PGN 2024'!$Z$3:$Z$1500, "&lt;="&amp;S$11,'InfoBase PGN 2024'!$P$3:$P$1500,$A65)</f>
        <v>3</v>
      </c>
      <c r="T66" s="75">
        <f>COUNTIFS('InfoBase PGN 2024'!$Z$3:$Z$1500, "&gt;"&amp;S$11, 'InfoBase PGN 2024'!$Z$3:$Z$1500, "&lt;="&amp;T$11,'InfoBase PGN 2024'!$P$3:$P$1500,$A65)</f>
        <v>0</v>
      </c>
      <c r="U66" s="75">
        <f>COUNTIFS('InfoBase PGN 2024'!$Z$3:$Z$1500, "&gt;"&amp;T$11, 'InfoBase PGN 2024'!$Z$3:$Z$1500, "&lt;="&amp;U$11,'InfoBase PGN 2024'!$P$3:$P$1500,$A65)</f>
        <v>0</v>
      </c>
      <c r="V66" s="75">
        <f>COUNTIFS('InfoBase PGN 2024'!$Z$3:$Z$1500, "&gt;"&amp;U$11, 'InfoBase PGN 2024'!$Z$3:$Z$1500, "&lt;="&amp;V$11,'InfoBase PGN 2024'!$P$3:$P$1500,$A65)</f>
        <v>0</v>
      </c>
      <c r="W66" s="75">
        <f>COUNTIFS('InfoBase PGN 2024'!$Z$3:$Z$1500, "&gt;"&amp;V$11, 'InfoBase PGN 2024'!$Z$3:$Z$1500, "&lt;="&amp;W$11,'InfoBase PGN 2024'!$P$3:$P$1500,$A65)</f>
        <v>0</v>
      </c>
      <c r="X66" s="75">
        <f>COUNTIFS('InfoBase PGN 2024'!$Z$3:$Z$1500, "&gt;"&amp;W$11, 'InfoBase PGN 2024'!$Z$3:$Z$1500, "&lt;="&amp;X$11,'InfoBase PGN 2024'!$P$3:$P$1500,$A65)</f>
        <v>0</v>
      </c>
      <c r="Y66" s="75">
        <f>COUNTIFS('InfoBase PGN 2024'!$Z$3:$Z$1500, "&gt;"&amp;X$11, 'InfoBase PGN 2024'!$Z$3:$Z$1500, "&lt;="&amp;Y$11,'InfoBase PGN 2024'!$P$3:$P$1500,$A65)</f>
        <v>0</v>
      </c>
      <c r="Z66" s="75">
        <f>COUNTIFS('InfoBase PGN 2024'!$Z$3:$Z$1500, "&gt;"&amp;Y$11, 'InfoBase PGN 2024'!$Z$3:$Z$1500, "&lt;="&amp;Z$11,'InfoBase PGN 2024'!$P$3:$P$1500,$A65)</f>
        <v>0</v>
      </c>
      <c r="AA66" s="75">
        <f>COUNTIFS('InfoBase PGN 2024'!$Z$3:$Z$1500, "&gt;"&amp;Z$11, 'InfoBase PGN 2024'!$Z$3:$Z$1500, "&lt;="&amp;AA$11,'InfoBase PGN 2024'!$P$3:$P$1500,$A65)</f>
        <v>0</v>
      </c>
      <c r="AB66" s="75">
        <f>COUNTIFS('InfoBase PGN 2024'!$Z$3:$Z$1500, "&gt;"&amp;AA$11, 'InfoBase PGN 2024'!$Z$3:$Z$1500, "&lt;="&amp;AB$11,'InfoBase PGN 2024'!$P$3:$P$1500,$A65)</f>
        <v>0</v>
      </c>
      <c r="AC66" s="75">
        <f>COUNTIFS('InfoBase PGN 2024'!$Z$3:$Z$1500, "&gt;"&amp;AB$11, 'InfoBase PGN 2024'!$Z$3:$Z$1500, "&lt;="&amp;AC$11,'InfoBase PGN 2024'!$P$3:$P$1500,$A65)</f>
        <v>0</v>
      </c>
      <c r="AD66" s="75">
        <f>COUNTIFS('InfoBase PGN 2024'!$Z$3:$Z$1500, "&gt;"&amp;AC$11, 'InfoBase PGN 2024'!$Z$3:$Z$1500, "&lt;="&amp;AD$11,'InfoBase PGN 2024'!$P$3:$P$1500,$A65)</f>
        <v>0</v>
      </c>
      <c r="AE66" s="75">
        <f>COUNTIFS('InfoBase PGN 2024'!$Z$3:$Z$1500, "&gt;"&amp;AD$11, 'InfoBase PGN 2024'!$Z$3:$Z$1500, "&lt;="&amp;AE$11,'InfoBase PGN 2024'!$P$3:$P$1500,$A65)</f>
        <v>0</v>
      </c>
      <c r="AF66" s="75">
        <f>COUNTIFS('InfoBase PGN 2024'!$Z$3:$Z$1500, "&gt;"&amp;AE$11, 'InfoBase PGN 2024'!$Z$3:$Z$1500, "&lt;="&amp;AF$11,'InfoBase PGN 2024'!$P$3:$P$1500,$A65)</f>
        <v>0</v>
      </c>
      <c r="AG66" s="75">
        <f>COUNTIFS('InfoBase PGN 2024'!$Z$3:$Z$1500, "&gt;"&amp;AF$11, 'InfoBase PGN 2024'!$Z$3:$Z$1500, "&lt;="&amp;AG$11,'InfoBase PGN 2024'!$P$3:$P$1500,$A65)</f>
        <v>0</v>
      </c>
      <c r="AH66" s="75">
        <f>COUNTIFS('InfoBase PGN 2024'!$Z$3:$Z$1500, "&gt;"&amp;AG$11, 'InfoBase PGN 2024'!$Z$3:$Z$1500, "&lt;="&amp;AH$11,'InfoBase PGN 2024'!$P$3:$P$1500,$A65)</f>
        <v>0</v>
      </c>
      <c r="AI66" s="75">
        <f>COUNTIFS('InfoBase PGN 2024'!$Z$3:$Z$1500, "&gt;"&amp;AH$11, 'InfoBase PGN 2024'!$Z$3:$Z$1500, "&lt;="&amp;AI$11,'InfoBase PGN 2024'!$P$3:$P$1500,$A65)</f>
        <v>0</v>
      </c>
      <c r="AJ66" s="75">
        <f>COUNTIFS('InfoBase PGN 2024'!$Z$3:$Z$1500, "&gt;"&amp;AI$11, 'InfoBase PGN 2024'!$Z$3:$Z$1500, "&lt;="&amp;AJ$11,'InfoBase PGN 2024'!$P$3:$P$1500,$A65)</f>
        <v>0</v>
      </c>
      <c r="AK66" s="75">
        <f>COUNTIFS('InfoBase PGN 2024'!$Z$3:$Z$1500, "&gt;"&amp;AJ$11, 'InfoBase PGN 2024'!$Z$3:$Z$1500, "&lt;="&amp;AK$11,'InfoBase PGN 2024'!$P$3:$P$1500,$A65)</f>
        <v>0</v>
      </c>
      <c r="AL66" s="32">
        <f t="shared" ca="1" si="26"/>
        <v>3</v>
      </c>
      <c r="AM66" s="215"/>
      <c r="AN66" s="32">
        <f t="shared" si="28"/>
        <v>3</v>
      </c>
      <c r="AO66" s="215"/>
    </row>
    <row r="67" spans="1:43">
      <c r="A67" s="211" t="s">
        <v>109</v>
      </c>
      <c r="B67" s="229"/>
      <c r="C67" s="216" t="str">
        <f>_xlfn.XLOOKUP($A67,Distribución!$A:$A,Distribución!$B:$B)</f>
        <v>Yolanda Alayon Marín</v>
      </c>
      <c r="D67" s="216" t="str">
        <f>_xlfn.XLOOKUP($A67,Distribución!$A:$A,Distribución!$C:$C)</f>
        <v xml:space="preserve"> </v>
      </c>
      <c r="E67" s="73" t="s">
        <v>3663</v>
      </c>
      <c r="F67" s="75"/>
      <c r="G67" s="75">
        <f>COUNTIFS('InfoBase PGN 2024'!$X$3:$X$1500, "&gt;"&amp;F$11, 'InfoBase PGN 2024'!$X$3:$X$1500, "&lt;="&amp;G$11,'InfoBase PGN 2024'!$P$3:$P$1500,$A67)</f>
        <v>0</v>
      </c>
      <c r="H67" s="75">
        <f>COUNTIFS('InfoBase PGN 2024'!$X$3:$X$1500, "&gt;"&amp;G$11, 'InfoBase PGN 2024'!$X$3:$X$1500, "&lt;="&amp;H$11,'InfoBase PGN 2024'!$P$3:$P$1500,$A67)</f>
        <v>0</v>
      </c>
      <c r="I67" s="75">
        <f>COUNTIFS('InfoBase PGN 2024'!$X$3:$X$1500, "&gt;"&amp;H$11, 'InfoBase PGN 2024'!$X$3:$X$1500, "&lt;="&amp;I$11,'InfoBase PGN 2024'!$P$3:$P$1500,$A67)</f>
        <v>0</v>
      </c>
      <c r="J67" s="75">
        <f>COUNTIFS('InfoBase PGN 2024'!$X$3:$X$1500, "&gt;"&amp;I$11, 'InfoBase PGN 2024'!$X$3:$X$1500, "&lt;="&amp;J$11,'InfoBase PGN 2024'!$P$3:$P$1500,$A67)</f>
        <v>0</v>
      </c>
      <c r="K67" s="75">
        <f>COUNTIFS('InfoBase PGN 2024'!$X$3:$X$1500, "&gt;"&amp;J$11, 'InfoBase PGN 2024'!$X$3:$X$1500, "&lt;="&amp;K$11,'InfoBase PGN 2024'!$P$3:$P$1500,$A67)</f>
        <v>0</v>
      </c>
      <c r="L67" s="75">
        <f>COUNTIFS('InfoBase PGN 2024'!$X$3:$X$1500, "&gt;"&amp;K$11, 'InfoBase PGN 2024'!$X$3:$X$1500, "&lt;="&amp;L$11,'InfoBase PGN 2024'!$P$3:$P$1500,$A67)</f>
        <v>0</v>
      </c>
      <c r="M67" s="75">
        <f>COUNTIFS('InfoBase PGN 2024'!$X$3:$X$1500, "&gt;"&amp;L$11, 'InfoBase PGN 2024'!$X$3:$X$1500, "&lt;="&amp;M$11,'InfoBase PGN 2024'!$P$3:$P$1500,$A67)</f>
        <v>0</v>
      </c>
      <c r="N67" s="75">
        <f>COUNTIFS('InfoBase PGN 2024'!$X$3:$X$1500, "&gt;"&amp;M$11, 'InfoBase PGN 2024'!$X$3:$X$1500, "&lt;="&amp;N$11,'InfoBase PGN 2024'!$P$3:$P$1500,$A67)</f>
        <v>0</v>
      </c>
      <c r="O67" s="75">
        <f>COUNTIFS('InfoBase PGN 2024'!$X$3:$X$1500, "&gt;"&amp;N$11, 'InfoBase PGN 2024'!$X$3:$X$1500, "&lt;="&amp;O$11,'InfoBase PGN 2024'!$P$3:$P$1500,$A67)</f>
        <v>0</v>
      </c>
      <c r="P67" s="75">
        <f>COUNTIFS('InfoBase PGN 2024'!$X$3:$X$1500, "&gt;"&amp;O$11, 'InfoBase PGN 2024'!$X$3:$X$1500, "&lt;="&amp;P$11,'InfoBase PGN 2024'!$P$3:$P$1500,$A67)</f>
        <v>0</v>
      </c>
      <c r="Q67" s="75">
        <f>COUNTIFS('InfoBase PGN 2024'!$X$3:$X$1500, "&gt;"&amp;P$11, 'InfoBase PGN 2024'!$X$3:$X$1500, "&lt;="&amp;Q$11,'InfoBase PGN 2024'!$P$3:$P$1500,$A67)</f>
        <v>0</v>
      </c>
      <c r="R67" s="75">
        <f>COUNTIFS('InfoBase PGN 2024'!$X$3:$X$1500, "&gt;"&amp;Q$11, 'InfoBase PGN 2024'!$X$3:$X$1500, "&lt;="&amp;R$11,'InfoBase PGN 2024'!$P$3:$P$1500,$A67)</f>
        <v>3</v>
      </c>
      <c r="S67" s="75">
        <f>COUNTIFS('InfoBase PGN 2024'!$X$3:$X$1500, "&gt;"&amp;R$11, 'InfoBase PGN 2024'!$X$3:$X$1500, "&lt;="&amp;S$11,'InfoBase PGN 2024'!$P$3:$P$1500,$A67)</f>
        <v>2</v>
      </c>
      <c r="T67" s="75">
        <f>COUNTIFS('InfoBase PGN 2024'!$X$3:$X$1500, "&gt;"&amp;S$11, 'InfoBase PGN 2024'!$X$3:$X$1500, "&lt;="&amp;T$11,'InfoBase PGN 2024'!$P$3:$P$1500,$A67)</f>
        <v>3</v>
      </c>
      <c r="U67" s="75">
        <f>COUNTIFS('InfoBase PGN 2024'!$X$3:$X$1500, "&gt;"&amp;T$11, 'InfoBase PGN 2024'!$X$3:$X$1500, "&lt;="&amp;U$11,'InfoBase PGN 2024'!$P$3:$P$1500,$A67)</f>
        <v>0</v>
      </c>
      <c r="V67" s="75">
        <f>COUNTIFS('InfoBase PGN 2024'!$X$3:$X$1500, "&gt;"&amp;U$11, 'InfoBase PGN 2024'!$X$3:$X$1500, "&lt;="&amp;V$11,'InfoBase PGN 2024'!$P$3:$P$1500,$A67)</f>
        <v>0</v>
      </c>
      <c r="W67" s="75">
        <f>COUNTIFS('InfoBase PGN 2024'!$X$3:$X$1500, "&gt;"&amp;V$11, 'InfoBase PGN 2024'!$X$3:$X$1500, "&lt;="&amp;W$11,'InfoBase PGN 2024'!$P$3:$P$1500,$A67)</f>
        <v>0</v>
      </c>
      <c r="X67" s="75">
        <f>COUNTIFS('InfoBase PGN 2024'!$X$3:$X$1500, "&gt;"&amp;W$11, 'InfoBase PGN 2024'!$X$3:$X$1500, "&lt;="&amp;X$11,'InfoBase PGN 2024'!$P$3:$P$1500,$A67)</f>
        <v>0</v>
      </c>
      <c r="Y67" s="75">
        <f>COUNTIFS('InfoBase PGN 2024'!$X$3:$X$1500, "&gt;"&amp;X$11, 'InfoBase PGN 2024'!$X$3:$X$1500, "&lt;="&amp;Y$11,'InfoBase PGN 2024'!$P$3:$P$1500,$A67)</f>
        <v>0</v>
      </c>
      <c r="Z67" s="75">
        <f>COUNTIFS('InfoBase PGN 2024'!$X$3:$X$1500, "&gt;"&amp;Y$11, 'InfoBase PGN 2024'!$X$3:$X$1500, "&lt;="&amp;Z$11,'InfoBase PGN 2024'!$P$3:$P$1500,$A67)</f>
        <v>0</v>
      </c>
      <c r="AA67" s="75">
        <f>COUNTIFS('InfoBase PGN 2024'!$X$3:$X$1500, "&gt;"&amp;Z$11, 'InfoBase PGN 2024'!$X$3:$X$1500, "&lt;="&amp;AA$11,'InfoBase PGN 2024'!$P$3:$P$1500,$A67)</f>
        <v>0</v>
      </c>
      <c r="AB67" s="75">
        <f>COUNTIFS('InfoBase PGN 2024'!$X$3:$X$1500, "&gt;"&amp;AA$11, 'InfoBase PGN 2024'!$X$3:$X$1500, "&lt;="&amp;AB$11,'InfoBase PGN 2024'!$P$3:$P$1500,$A67)</f>
        <v>0</v>
      </c>
      <c r="AC67" s="75">
        <f>COUNTIFS('InfoBase PGN 2024'!$X$3:$X$1500, "&gt;"&amp;AB$11, 'InfoBase PGN 2024'!$X$3:$X$1500, "&lt;="&amp;AC$11,'InfoBase PGN 2024'!$P$3:$P$1500,$A67)</f>
        <v>0</v>
      </c>
      <c r="AD67" s="75">
        <f>COUNTIFS('InfoBase PGN 2024'!$X$3:$X$1500, "&gt;"&amp;AC$11, 'InfoBase PGN 2024'!$X$3:$X$1500, "&lt;="&amp;AD$11,'InfoBase PGN 2024'!$P$3:$P$1500,$A67)</f>
        <v>0</v>
      </c>
      <c r="AE67" s="75">
        <f>COUNTIFS('InfoBase PGN 2024'!$X$3:$X$1500, "&gt;"&amp;AD$11, 'InfoBase PGN 2024'!$X$3:$X$1500, "&lt;="&amp;AE$11,'InfoBase PGN 2024'!$P$3:$P$1500,$A67)</f>
        <v>0</v>
      </c>
      <c r="AF67" s="75">
        <f>COUNTIFS('InfoBase PGN 2024'!$X$3:$X$1500, "&gt;"&amp;AE$11, 'InfoBase PGN 2024'!$X$3:$X$1500, "&lt;="&amp;AF$11,'InfoBase PGN 2024'!$P$3:$P$1500,$A67)</f>
        <v>0</v>
      </c>
      <c r="AG67" s="75">
        <f>COUNTIFS('InfoBase PGN 2024'!$X$3:$X$1500, "&gt;"&amp;AF$11, 'InfoBase PGN 2024'!$X$3:$X$1500, "&lt;="&amp;AG$11,'InfoBase PGN 2024'!$P$3:$P$1500,$A67)</f>
        <v>0</v>
      </c>
      <c r="AH67" s="75">
        <f>COUNTIFS('InfoBase PGN 2024'!$X$3:$X$1500, "&gt;"&amp;AG$11, 'InfoBase PGN 2024'!$X$3:$X$1500, "&lt;="&amp;AH$11,'InfoBase PGN 2024'!$P$3:$P$1500,$A67)</f>
        <v>0</v>
      </c>
      <c r="AI67" s="75">
        <f>COUNTIFS('InfoBase PGN 2024'!$X$3:$X$1500, "&gt;"&amp;AH$11, 'InfoBase PGN 2024'!$X$3:$X$1500, "&lt;="&amp;AI$11,'InfoBase PGN 2024'!$P$3:$P$1500,$A67)</f>
        <v>0</v>
      </c>
      <c r="AJ67" s="75">
        <f>COUNTIFS('InfoBase PGN 2024'!$X$3:$X$1500, "&gt;"&amp;AI$11, 'InfoBase PGN 2024'!$X$3:$X$1500, "&lt;="&amp;AJ$11,'InfoBase PGN 2024'!$P$3:$P$1500,$A67)</f>
        <v>0</v>
      </c>
      <c r="AK67" s="75">
        <f>COUNTIFS('InfoBase PGN 2024'!$X$3:$X$1500, "&gt;"&amp;AJ$11, 'InfoBase PGN 2024'!$X$3:$X$1500, "&lt;="&amp;AK$11,'InfoBase PGN 2024'!$P$3:$P$1500,$A67)</f>
        <v>0</v>
      </c>
      <c r="AL67" s="32">
        <f t="shared" ca="1" si="26"/>
        <v>5</v>
      </c>
      <c r="AM67" s="215">
        <f t="shared" ref="AM67" ca="1" si="59">IFERROR(AL68/AL67,"")</f>
        <v>0.6</v>
      </c>
      <c r="AN67" s="32">
        <f t="shared" si="28"/>
        <v>8</v>
      </c>
      <c r="AO67" s="215">
        <f t="shared" ref="AO67" si="60">IFERROR(AN68/AN67,"")</f>
        <v>0.5</v>
      </c>
    </row>
    <row r="68" spans="1:43">
      <c r="A68" s="213"/>
      <c r="B68" s="229"/>
      <c r="C68" s="217"/>
      <c r="D68" s="217"/>
      <c r="E68" s="74" t="s">
        <v>1</v>
      </c>
      <c r="F68" s="75"/>
      <c r="G68" s="75">
        <f>COUNTIFS('InfoBase PGN 2024'!$Z$3:$Z$1500, "&gt;"&amp;F$11, 'InfoBase PGN 2024'!$Z$3:$Z$1500, "&lt;="&amp;G$11,'InfoBase PGN 2024'!$P$3:$P$1500,$A67)</f>
        <v>0</v>
      </c>
      <c r="H68" s="75">
        <f>COUNTIFS('InfoBase PGN 2024'!$Z$3:$Z$1500, "&gt;"&amp;G$11, 'InfoBase PGN 2024'!$Z$3:$Z$1500, "&lt;="&amp;H$11,'InfoBase PGN 2024'!$P$3:$P$1500,$A67)</f>
        <v>0</v>
      </c>
      <c r="I68" s="75">
        <f>COUNTIFS('InfoBase PGN 2024'!$Z$3:$Z$1500, "&gt;"&amp;H$11, 'InfoBase PGN 2024'!$Z$3:$Z$1500, "&lt;="&amp;I$11,'InfoBase PGN 2024'!$P$3:$P$1500,$A67)</f>
        <v>0</v>
      </c>
      <c r="J68" s="75">
        <f>COUNTIFS('InfoBase PGN 2024'!$Z$3:$Z$1500, "&gt;"&amp;I$11, 'InfoBase PGN 2024'!$Z$3:$Z$1500, "&lt;="&amp;J$11,'InfoBase PGN 2024'!$P$3:$P$1500,$A67)</f>
        <v>0</v>
      </c>
      <c r="K68" s="75">
        <f>COUNTIFS('InfoBase PGN 2024'!$Z$3:$Z$1500, "&gt;"&amp;J$11, 'InfoBase PGN 2024'!$Z$3:$Z$1500, "&lt;="&amp;K$11,'InfoBase PGN 2024'!$P$3:$P$1500,$A67)</f>
        <v>0</v>
      </c>
      <c r="L68" s="75">
        <f>COUNTIFS('InfoBase PGN 2024'!$Z$3:$Z$1500, "&gt;"&amp;K$11, 'InfoBase PGN 2024'!$Z$3:$Z$1500, "&lt;="&amp;L$11,'InfoBase PGN 2024'!$P$3:$P$1500,$A67)</f>
        <v>0</v>
      </c>
      <c r="M68" s="75">
        <f>COUNTIFS('InfoBase PGN 2024'!$Z$3:$Z$1500, "&gt;"&amp;L$11, 'InfoBase PGN 2024'!$Z$3:$Z$1500, "&lt;="&amp;M$11,'InfoBase PGN 2024'!$P$3:$P$1500,$A67)</f>
        <v>0</v>
      </c>
      <c r="N68" s="75">
        <f>COUNTIFS('InfoBase PGN 2024'!$Z$3:$Z$1500, "&gt;"&amp;M$11, 'InfoBase PGN 2024'!$Z$3:$Z$1500, "&lt;="&amp;N$11,'InfoBase PGN 2024'!$P$3:$P$1500,$A67)</f>
        <v>0</v>
      </c>
      <c r="O68" s="75">
        <f>COUNTIFS('InfoBase PGN 2024'!$Z$3:$Z$1500, "&gt;"&amp;N$11, 'InfoBase PGN 2024'!$Z$3:$Z$1500, "&lt;="&amp;O$11,'InfoBase PGN 2024'!$P$3:$P$1500,$A67)</f>
        <v>0</v>
      </c>
      <c r="P68" s="75">
        <f>COUNTIFS('InfoBase PGN 2024'!$Z$3:$Z$1500, "&gt;"&amp;O$11, 'InfoBase PGN 2024'!$Z$3:$Z$1500, "&lt;="&amp;P$11,'InfoBase PGN 2024'!$P$3:$P$1500,$A67)</f>
        <v>0</v>
      </c>
      <c r="Q68" s="75">
        <f>COUNTIFS('InfoBase PGN 2024'!$Z$3:$Z$1500, "&gt;"&amp;P$11, 'InfoBase PGN 2024'!$Z$3:$Z$1500, "&lt;="&amp;Q$11,'InfoBase PGN 2024'!$P$3:$P$1500,$A67)</f>
        <v>0</v>
      </c>
      <c r="R68" s="75">
        <f>COUNTIFS('InfoBase PGN 2024'!$Z$3:$Z$1500, "&gt;"&amp;Q$11, 'InfoBase PGN 2024'!$Z$3:$Z$1500, "&lt;="&amp;R$11,'InfoBase PGN 2024'!$P$3:$P$1500,$A67)</f>
        <v>0</v>
      </c>
      <c r="S68" s="75">
        <f>COUNTIFS('InfoBase PGN 2024'!$Z$3:$Z$1500, "&gt;"&amp;R$11, 'InfoBase PGN 2024'!$Z$3:$Z$1500, "&lt;="&amp;S$11,'InfoBase PGN 2024'!$P$3:$P$1500,$A67)</f>
        <v>3</v>
      </c>
      <c r="T68" s="75">
        <f>COUNTIFS('InfoBase PGN 2024'!$Z$3:$Z$1500, "&gt;"&amp;S$11, 'InfoBase PGN 2024'!$Z$3:$Z$1500, "&lt;="&amp;T$11,'InfoBase PGN 2024'!$P$3:$P$1500,$A67)</f>
        <v>1</v>
      </c>
      <c r="U68" s="75">
        <f>COUNTIFS('InfoBase PGN 2024'!$Z$3:$Z$1500, "&gt;"&amp;T$11, 'InfoBase PGN 2024'!$Z$3:$Z$1500, "&lt;="&amp;U$11,'InfoBase PGN 2024'!$P$3:$P$1500,$A67)</f>
        <v>0</v>
      </c>
      <c r="V68" s="75">
        <f>COUNTIFS('InfoBase PGN 2024'!$Z$3:$Z$1500, "&gt;"&amp;U$11, 'InfoBase PGN 2024'!$Z$3:$Z$1500, "&lt;="&amp;V$11,'InfoBase PGN 2024'!$P$3:$P$1500,$A67)</f>
        <v>0</v>
      </c>
      <c r="W68" s="75">
        <f>COUNTIFS('InfoBase PGN 2024'!$Z$3:$Z$1500, "&gt;"&amp;V$11, 'InfoBase PGN 2024'!$Z$3:$Z$1500, "&lt;="&amp;W$11,'InfoBase PGN 2024'!$P$3:$P$1500,$A67)</f>
        <v>0</v>
      </c>
      <c r="X68" s="75">
        <f>COUNTIFS('InfoBase PGN 2024'!$Z$3:$Z$1500, "&gt;"&amp;W$11, 'InfoBase PGN 2024'!$Z$3:$Z$1500, "&lt;="&amp;X$11,'InfoBase PGN 2024'!$P$3:$P$1500,$A67)</f>
        <v>0</v>
      </c>
      <c r="Y68" s="75">
        <f>COUNTIFS('InfoBase PGN 2024'!$Z$3:$Z$1500, "&gt;"&amp;X$11, 'InfoBase PGN 2024'!$Z$3:$Z$1500, "&lt;="&amp;Y$11,'InfoBase PGN 2024'!$P$3:$P$1500,$A67)</f>
        <v>0</v>
      </c>
      <c r="Z68" s="75">
        <f>COUNTIFS('InfoBase PGN 2024'!$Z$3:$Z$1500, "&gt;"&amp;Y$11, 'InfoBase PGN 2024'!$Z$3:$Z$1500, "&lt;="&amp;Z$11,'InfoBase PGN 2024'!$P$3:$P$1500,$A67)</f>
        <v>0</v>
      </c>
      <c r="AA68" s="75">
        <f>COUNTIFS('InfoBase PGN 2024'!$Z$3:$Z$1500, "&gt;"&amp;Z$11, 'InfoBase PGN 2024'!$Z$3:$Z$1500, "&lt;="&amp;AA$11,'InfoBase PGN 2024'!$P$3:$P$1500,$A67)</f>
        <v>0</v>
      </c>
      <c r="AB68" s="75">
        <f>COUNTIFS('InfoBase PGN 2024'!$Z$3:$Z$1500, "&gt;"&amp;AA$11, 'InfoBase PGN 2024'!$Z$3:$Z$1500, "&lt;="&amp;AB$11,'InfoBase PGN 2024'!$P$3:$P$1500,$A67)</f>
        <v>0</v>
      </c>
      <c r="AC68" s="75">
        <f>COUNTIFS('InfoBase PGN 2024'!$Z$3:$Z$1500, "&gt;"&amp;AB$11, 'InfoBase PGN 2024'!$Z$3:$Z$1500, "&lt;="&amp;AC$11,'InfoBase PGN 2024'!$P$3:$P$1500,$A67)</f>
        <v>0</v>
      </c>
      <c r="AD68" s="75">
        <f>COUNTIFS('InfoBase PGN 2024'!$Z$3:$Z$1500, "&gt;"&amp;AC$11, 'InfoBase PGN 2024'!$Z$3:$Z$1500, "&lt;="&amp;AD$11,'InfoBase PGN 2024'!$P$3:$P$1500,$A67)</f>
        <v>0</v>
      </c>
      <c r="AE68" s="75">
        <f>COUNTIFS('InfoBase PGN 2024'!$Z$3:$Z$1500, "&gt;"&amp;AD$11, 'InfoBase PGN 2024'!$Z$3:$Z$1500, "&lt;="&amp;AE$11,'InfoBase PGN 2024'!$P$3:$P$1500,$A67)</f>
        <v>0</v>
      </c>
      <c r="AF68" s="75">
        <f>COUNTIFS('InfoBase PGN 2024'!$Z$3:$Z$1500, "&gt;"&amp;AE$11, 'InfoBase PGN 2024'!$Z$3:$Z$1500, "&lt;="&amp;AF$11,'InfoBase PGN 2024'!$P$3:$P$1500,$A67)</f>
        <v>0</v>
      </c>
      <c r="AG68" s="75">
        <f>COUNTIFS('InfoBase PGN 2024'!$Z$3:$Z$1500, "&gt;"&amp;AF$11, 'InfoBase PGN 2024'!$Z$3:$Z$1500, "&lt;="&amp;AG$11,'InfoBase PGN 2024'!$P$3:$P$1500,$A67)</f>
        <v>0</v>
      </c>
      <c r="AH68" s="75">
        <f>COUNTIFS('InfoBase PGN 2024'!$Z$3:$Z$1500, "&gt;"&amp;AG$11, 'InfoBase PGN 2024'!$Z$3:$Z$1500, "&lt;="&amp;AH$11,'InfoBase PGN 2024'!$P$3:$P$1500,$A67)</f>
        <v>0</v>
      </c>
      <c r="AI68" s="75">
        <f>COUNTIFS('InfoBase PGN 2024'!$Z$3:$Z$1500, "&gt;"&amp;AH$11, 'InfoBase PGN 2024'!$Z$3:$Z$1500, "&lt;="&amp;AI$11,'InfoBase PGN 2024'!$P$3:$P$1500,$A67)</f>
        <v>0</v>
      </c>
      <c r="AJ68" s="75">
        <f>COUNTIFS('InfoBase PGN 2024'!$Z$3:$Z$1500, "&gt;"&amp;AI$11, 'InfoBase PGN 2024'!$Z$3:$Z$1500, "&lt;="&amp;AJ$11,'InfoBase PGN 2024'!$P$3:$P$1500,$A67)</f>
        <v>0</v>
      </c>
      <c r="AK68" s="75">
        <f>COUNTIFS('InfoBase PGN 2024'!$Z$3:$Z$1500, "&gt;"&amp;AJ$11, 'InfoBase PGN 2024'!$Z$3:$Z$1500, "&lt;="&amp;AK$11,'InfoBase PGN 2024'!$P$3:$P$1500,$A67)</f>
        <v>0</v>
      </c>
      <c r="AL68" s="32">
        <f t="shared" ca="1" si="26"/>
        <v>3</v>
      </c>
      <c r="AM68" s="215"/>
      <c r="AN68" s="32">
        <f t="shared" si="28"/>
        <v>4</v>
      </c>
      <c r="AO68" s="215"/>
    </row>
    <row r="69" spans="1:43">
      <c r="A69" s="211" t="s">
        <v>62</v>
      </c>
      <c r="B69" s="229"/>
      <c r="C69" s="216" t="str">
        <f>_xlfn.XLOOKUP($A69,Distribución!$A:$A,Distribución!$B:$B)</f>
        <v>Zarith Lorena Espinosa Rios</v>
      </c>
      <c r="D69" s="216" t="str">
        <f>_xlfn.XLOOKUP($A69,Distribución!$A:$A,Distribución!$C:$C)</f>
        <v xml:space="preserve"> </v>
      </c>
      <c r="E69" s="73" t="s">
        <v>3663</v>
      </c>
      <c r="F69" s="75"/>
      <c r="G69" s="75">
        <f>COUNTIFS('InfoBase PGN 2024'!$X$3:$X$1500, "&gt;"&amp;F$11, 'InfoBase PGN 2024'!$X$3:$X$1500, "&lt;="&amp;G$11,'InfoBase PGN 2024'!$P$3:$P$1500,$A69)</f>
        <v>0</v>
      </c>
      <c r="H69" s="75">
        <f>COUNTIFS('InfoBase PGN 2024'!$X$3:$X$1500, "&gt;"&amp;G$11, 'InfoBase PGN 2024'!$X$3:$X$1500, "&lt;="&amp;H$11,'InfoBase PGN 2024'!$P$3:$P$1500,$A69)</f>
        <v>0</v>
      </c>
      <c r="I69" s="75">
        <f>COUNTIFS('InfoBase PGN 2024'!$X$3:$X$1500, "&gt;"&amp;H$11, 'InfoBase PGN 2024'!$X$3:$X$1500, "&lt;="&amp;I$11,'InfoBase PGN 2024'!$P$3:$P$1500,$A69)</f>
        <v>0</v>
      </c>
      <c r="J69" s="75">
        <f>COUNTIFS('InfoBase PGN 2024'!$X$3:$X$1500, "&gt;"&amp;I$11, 'InfoBase PGN 2024'!$X$3:$X$1500, "&lt;="&amp;J$11,'InfoBase PGN 2024'!$P$3:$P$1500,$A69)</f>
        <v>0</v>
      </c>
      <c r="K69" s="75">
        <f>COUNTIFS('InfoBase PGN 2024'!$X$3:$X$1500, "&gt;"&amp;J$11, 'InfoBase PGN 2024'!$X$3:$X$1500, "&lt;="&amp;K$11,'InfoBase PGN 2024'!$P$3:$P$1500,$A69)</f>
        <v>0</v>
      </c>
      <c r="L69" s="75">
        <f>COUNTIFS('InfoBase PGN 2024'!$X$3:$X$1500, "&gt;"&amp;K$11, 'InfoBase PGN 2024'!$X$3:$X$1500, "&lt;="&amp;L$11,'InfoBase PGN 2024'!$P$3:$P$1500,$A69)</f>
        <v>0</v>
      </c>
      <c r="M69" s="75">
        <f>COUNTIFS('InfoBase PGN 2024'!$X$3:$X$1500, "&gt;"&amp;L$11, 'InfoBase PGN 2024'!$X$3:$X$1500, "&lt;="&amp;M$11,'InfoBase PGN 2024'!$P$3:$P$1500,$A69)</f>
        <v>0</v>
      </c>
      <c r="N69" s="75">
        <f>COUNTIFS('InfoBase PGN 2024'!$X$3:$X$1500, "&gt;"&amp;M$11, 'InfoBase PGN 2024'!$X$3:$X$1500, "&lt;="&amp;N$11,'InfoBase PGN 2024'!$P$3:$P$1500,$A69)</f>
        <v>0</v>
      </c>
      <c r="O69" s="75">
        <f>COUNTIFS('InfoBase PGN 2024'!$X$3:$X$1500, "&gt;"&amp;N$11, 'InfoBase PGN 2024'!$X$3:$X$1500, "&lt;="&amp;O$11,'InfoBase PGN 2024'!$P$3:$P$1500,$A69)</f>
        <v>0</v>
      </c>
      <c r="P69" s="75">
        <f>COUNTIFS('InfoBase PGN 2024'!$X$3:$X$1500, "&gt;"&amp;O$11, 'InfoBase PGN 2024'!$X$3:$X$1500, "&lt;="&amp;P$11,'InfoBase PGN 2024'!$P$3:$P$1500,$A69)</f>
        <v>0</v>
      </c>
      <c r="Q69" s="75">
        <f>COUNTIFS('InfoBase PGN 2024'!$X$3:$X$1500, "&gt;"&amp;P$11, 'InfoBase PGN 2024'!$X$3:$X$1500, "&lt;="&amp;Q$11,'InfoBase PGN 2024'!$P$3:$P$1500,$A69)</f>
        <v>0</v>
      </c>
      <c r="R69" s="75">
        <f>COUNTIFS('InfoBase PGN 2024'!$X$3:$X$1500, "&gt;"&amp;Q$11, 'InfoBase PGN 2024'!$X$3:$X$1500, "&lt;="&amp;R$11,'InfoBase PGN 2024'!$P$3:$P$1500,$A69)</f>
        <v>3</v>
      </c>
      <c r="S69" s="75">
        <f>COUNTIFS('InfoBase PGN 2024'!$X$3:$X$1500, "&gt;"&amp;R$11, 'InfoBase PGN 2024'!$X$3:$X$1500, "&lt;="&amp;S$11,'InfoBase PGN 2024'!$P$3:$P$1500,$A69)</f>
        <v>2</v>
      </c>
      <c r="T69" s="75">
        <f>COUNTIFS('InfoBase PGN 2024'!$X$3:$X$1500, "&gt;"&amp;S$11, 'InfoBase PGN 2024'!$X$3:$X$1500, "&lt;="&amp;T$11,'InfoBase PGN 2024'!$P$3:$P$1500,$A69)</f>
        <v>3</v>
      </c>
      <c r="U69" s="75">
        <f>COUNTIFS('InfoBase PGN 2024'!$X$3:$X$1500, "&gt;"&amp;T$11, 'InfoBase PGN 2024'!$X$3:$X$1500, "&lt;="&amp;U$11,'InfoBase PGN 2024'!$P$3:$P$1500,$A69)</f>
        <v>0</v>
      </c>
      <c r="V69" s="75">
        <f>COUNTIFS('InfoBase PGN 2024'!$X$3:$X$1500, "&gt;"&amp;U$11, 'InfoBase PGN 2024'!$X$3:$X$1500, "&lt;="&amp;V$11,'InfoBase PGN 2024'!$P$3:$P$1500,$A69)</f>
        <v>0</v>
      </c>
      <c r="W69" s="75">
        <f>COUNTIFS('InfoBase PGN 2024'!$X$3:$X$1500, "&gt;"&amp;V$11, 'InfoBase PGN 2024'!$X$3:$X$1500, "&lt;="&amp;W$11,'InfoBase PGN 2024'!$P$3:$P$1500,$A69)</f>
        <v>0</v>
      </c>
      <c r="X69" s="75">
        <f>COUNTIFS('InfoBase PGN 2024'!$X$3:$X$1500, "&gt;"&amp;W$11, 'InfoBase PGN 2024'!$X$3:$X$1500, "&lt;="&amp;X$11,'InfoBase PGN 2024'!$P$3:$P$1500,$A69)</f>
        <v>0</v>
      </c>
      <c r="Y69" s="75">
        <f>COUNTIFS('InfoBase PGN 2024'!$X$3:$X$1500, "&gt;"&amp;X$11, 'InfoBase PGN 2024'!$X$3:$X$1500, "&lt;="&amp;Y$11,'InfoBase PGN 2024'!$P$3:$P$1500,$A69)</f>
        <v>0</v>
      </c>
      <c r="Z69" s="75">
        <f>COUNTIFS('InfoBase PGN 2024'!$X$3:$X$1500, "&gt;"&amp;Y$11, 'InfoBase PGN 2024'!$X$3:$X$1500, "&lt;="&amp;Z$11,'InfoBase PGN 2024'!$P$3:$P$1500,$A69)</f>
        <v>0</v>
      </c>
      <c r="AA69" s="75">
        <f>COUNTIFS('InfoBase PGN 2024'!$X$3:$X$1500, "&gt;"&amp;Z$11, 'InfoBase PGN 2024'!$X$3:$X$1500, "&lt;="&amp;AA$11,'InfoBase PGN 2024'!$P$3:$P$1500,$A69)</f>
        <v>0</v>
      </c>
      <c r="AB69" s="75">
        <f>COUNTIFS('InfoBase PGN 2024'!$X$3:$X$1500, "&gt;"&amp;AA$11, 'InfoBase PGN 2024'!$X$3:$X$1500, "&lt;="&amp;AB$11,'InfoBase PGN 2024'!$P$3:$P$1500,$A69)</f>
        <v>0</v>
      </c>
      <c r="AC69" s="75">
        <f>COUNTIFS('InfoBase PGN 2024'!$X$3:$X$1500, "&gt;"&amp;AB$11, 'InfoBase PGN 2024'!$X$3:$X$1500, "&lt;="&amp;AC$11,'InfoBase PGN 2024'!$P$3:$P$1500,$A69)</f>
        <v>0</v>
      </c>
      <c r="AD69" s="75">
        <f>COUNTIFS('InfoBase PGN 2024'!$X$3:$X$1500, "&gt;"&amp;AC$11, 'InfoBase PGN 2024'!$X$3:$X$1500, "&lt;="&amp;AD$11,'InfoBase PGN 2024'!$P$3:$P$1500,$A69)</f>
        <v>0</v>
      </c>
      <c r="AE69" s="75">
        <f>COUNTIFS('InfoBase PGN 2024'!$X$3:$X$1500, "&gt;"&amp;AD$11, 'InfoBase PGN 2024'!$X$3:$X$1500, "&lt;="&amp;AE$11,'InfoBase PGN 2024'!$P$3:$P$1500,$A69)</f>
        <v>0</v>
      </c>
      <c r="AF69" s="75">
        <f>COUNTIFS('InfoBase PGN 2024'!$X$3:$X$1500, "&gt;"&amp;AE$11, 'InfoBase PGN 2024'!$X$3:$X$1500, "&lt;="&amp;AF$11,'InfoBase PGN 2024'!$P$3:$P$1500,$A69)</f>
        <v>0</v>
      </c>
      <c r="AG69" s="75">
        <f>COUNTIFS('InfoBase PGN 2024'!$X$3:$X$1500, "&gt;"&amp;AF$11, 'InfoBase PGN 2024'!$X$3:$X$1500, "&lt;="&amp;AG$11,'InfoBase PGN 2024'!$P$3:$P$1500,$A69)</f>
        <v>0</v>
      </c>
      <c r="AH69" s="75">
        <f>COUNTIFS('InfoBase PGN 2024'!$X$3:$X$1500, "&gt;"&amp;AG$11, 'InfoBase PGN 2024'!$X$3:$X$1500, "&lt;="&amp;AH$11,'InfoBase PGN 2024'!$P$3:$P$1500,$A69)</f>
        <v>0</v>
      </c>
      <c r="AI69" s="75">
        <f>COUNTIFS('InfoBase PGN 2024'!$X$3:$X$1500, "&gt;"&amp;AH$11, 'InfoBase PGN 2024'!$X$3:$X$1500, "&lt;="&amp;AI$11,'InfoBase PGN 2024'!$P$3:$P$1500,$A69)</f>
        <v>0</v>
      </c>
      <c r="AJ69" s="75">
        <f>COUNTIFS('InfoBase PGN 2024'!$X$3:$X$1500, "&gt;"&amp;AI$11, 'InfoBase PGN 2024'!$X$3:$X$1500, "&lt;="&amp;AJ$11,'InfoBase PGN 2024'!$P$3:$P$1500,$A69)</f>
        <v>0</v>
      </c>
      <c r="AK69" s="75">
        <f>COUNTIFS('InfoBase PGN 2024'!$X$3:$X$1500, "&gt;"&amp;AJ$11, 'InfoBase PGN 2024'!$X$3:$X$1500, "&lt;="&amp;AK$11,'InfoBase PGN 2024'!$P$3:$P$1500,$A69)</f>
        <v>0</v>
      </c>
      <c r="AL69" s="32">
        <f t="shared" ca="1" si="26"/>
        <v>5</v>
      </c>
      <c r="AM69" s="215">
        <f t="shared" ref="AM69" ca="1" si="61">IFERROR(AL70/AL69,"")</f>
        <v>0.6</v>
      </c>
      <c r="AN69" s="32">
        <f t="shared" si="28"/>
        <v>8</v>
      </c>
      <c r="AO69" s="215">
        <f t="shared" ref="AO69" si="62">IFERROR(AN70/AN69,"")</f>
        <v>0.375</v>
      </c>
    </row>
    <row r="70" spans="1:43">
      <c r="A70" s="213"/>
      <c r="B70" s="229"/>
      <c r="C70" s="217"/>
      <c r="D70" s="217"/>
      <c r="E70" s="74" t="s">
        <v>1</v>
      </c>
      <c r="F70" s="75"/>
      <c r="G70" s="75">
        <f>COUNTIFS('InfoBase PGN 2024'!$Z$3:$Z$1500, "&gt;"&amp;F$11, 'InfoBase PGN 2024'!$Z$3:$Z$1500, "&lt;="&amp;G$11,'InfoBase PGN 2024'!$P$3:$P$1500,$A69)</f>
        <v>0</v>
      </c>
      <c r="H70" s="75">
        <f>COUNTIFS('InfoBase PGN 2024'!$Z$3:$Z$1500, "&gt;"&amp;G$11, 'InfoBase PGN 2024'!$Z$3:$Z$1500, "&lt;="&amp;H$11,'InfoBase PGN 2024'!$P$3:$P$1500,$A69)</f>
        <v>0</v>
      </c>
      <c r="I70" s="75">
        <f>COUNTIFS('InfoBase PGN 2024'!$Z$3:$Z$1500, "&gt;"&amp;H$11, 'InfoBase PGN 2024'!$Z$3:$Z$1500, "&lt;="&amp;I$11,'InfoBase PGN 2024'!$P$3:$P$1500,$A69)</f>
        <v>0</v>
      </c>
      <c r="J70" s="75">
        <f>COUNTIFS('InfoBase PGN 2024'!$Z$3:$Z$1500, "&gt;"&amp;I$11, 'InfoBase PGN 2024'!$Z$3:$Z$1500, "&lt;="&amp;J$11,'InfoBase PGN 2024'!$P$3:$P$1500,$A69)</f>
        <v>0</v>
      </c>
      <c r="K70" s="75">
        <f>COUNTIFS('InfoBase PGN 2024'!$Z$3:$Z$1500, "&gt;"&amp;J$11, 'InfoBase PGN 2024'!$Z$3:$Z$1500, "&lt;="&amp;K$11,'InfoBase PGN 2024'!$P$3:$P$1500,$A69)</f>
        <v>0</v>
      </c>
      <c r="L70" s="75">
        <f>COUNTIFS('InfoBase PGN 2024'!$Z$3:$Z$1500, "&gt;"&amp;K$11, 'InfoBase PGN 2024'!$Z$3:$Z$1500, "&lt;="&amp;L$11,'InfoBase PGN 2024'!$P$3:$P$1500,$A69)</f>
        <v>0</v>
      </c>
      <c r="M70" s="75">
        <f>COUNTIFS('InfoBase PGN 2024'!$Z$3:$Z$1500, "&gt;"&amp;L$11, 'InfoBase PGN 2024'!$Z$3:$Z$1500, "&lt;="&amp;M$11,'InfoBase PGN 2024'!$P$3:$P$1500,$A69)</f>
        <v>0</v>
      </c>
      <c r="N70" s="75">
        <f>COUNTIFS('InfoBase PGN 2024'!$Z$3:$Z$1500, "&gt;"&amp;M$11, 'InfoBase PGN 2024'!$Z$3:$Z$1500, "&lt;="&amp;N$11,'InfoBase PGN 2024'!$P$3:$P$1500,$A69)</f>
        <v>0</v>
      </c>
      <c r="O70" s="75">
        <f>COUNTIFS('InfoBase PGN 2024'!$Z$3:$Z$1500, "&gt;"&amp;N$11, 'InfoBase PGN 2024'!$Z$3:$Z$1500, "&lt;="&amp;O$11,'InfoBase PGN 2024'!$P$3:$P$1500,$A69)</f>
        <v>0</v>
      </c>
      <c r="P70" s="75">
        <f>COUNTIFS('InfoBase PGN 2024'!$Z$3:$Z$1500, "&gt;"&amp;O$11, 'InfoBase PGN 2024'!$Z$3:$Z$1500, "&lt;="&amp;P$11,'InfoBase PGN 2024'!$P$3:$P$1500,$A69)</f>
        <v>0</v>
      </c>
      <c r="Q70" s="75">
        <f>COUNTIFS('InfoBase PGN 2024'!$Z$3:$Z$1500, "&gt;"&amp;P$11, 'InfoBase PGN 2024'!$Z$3:$Z$1500, "&lt;="&amp;Q$11,'InfoBase PGN 2024'!$P$3:$P$1500,$A69)</f>
        <v>0</v>
      </c>
      <c r="R70" s="75">
        <f>COUNTIFS('InfoBase PGN 2024'!$Z$3:$Z$1500, "&gt;"&amp;Q$11, 'InfoBase PGN 2024'!$Z$3:$Z$1500, "&lt;="&amp;R$11,'InfoBase PGN 2024'!$P$3:$P$1500,$A69)</f>
        <v>0</v>
      </c>
      <c r="S70" s="75">
        <f>COUNTIFS('InfoBase PGN 2024'!$Z$3:$Z$1500, "&gt;"&amp;R$11, 'InfoBase PGN 2024'!$Z$3:$Z$1500, "&lt;="&amp;S$11,'InfoBase PGN 2024'!$P$3:$P$1500,$A69)</f>
        <v>3</v>
      </c>
      <c r="T70" s="75">
        <f>COUNTIFS('InfoBase PGN 2024'!$Z$3:$Z$1500, "&gt;"&amp;S$11, 'InfoBase PGN 2024'!$Z$3:$Z$1500, "&lt;="&amp;T$11,'InfoBase PGN 2024'!$P$3:$P$1500,$A69)</f>
        <v>0</v>
      </c>
      <c r="U70" s="75">
        <f>COUNTIFS('InfoBase PGN 2024'!$Z$3:$Z$1500, "&gt;"&amp;T$11, 'InfoBase PGN 2024'!$Z$3:$Z$1500, "&lt;="&amp;U$11,'InfoBase PGN 2024'!$P$3:$P$1500,$A69)</f>
        <v>0</v>
      </c>
      <c r="V70" s="75">
        <f>COUNTIFS('InfoBase PGN 2024'!$Z$3:$Z$1500, "&gt;"&amp;U$11, 'InfoBase PGN 2024'!$Z$3:$Z$1500, "&lt;="&amp;V$11,'InfoBase PGN 2024'!$P$3:$P$1500,$A69)</f>
        <v>0</v>
      </c>
      <c r="W70" s="75">
        <f>COUNTIFS('InfoBase PGN 2024'!$Z$3:$Z$1500, "&gt;"&amp;V$11, 'InfoBase PGN 2024'!$Z$3:$Z$1500, "&lt;="&amp;W$11,'InfoBase PGN 2024'!$P$3:$P$1500,$A69)</f>
        <v>0</v>
      </c>
      <c r="X70" s="75">
        <f>COUNTIFS('InfoBase PGN 2024'!$Z$3:$Z$1500, "&gt;"&amp;W$11, 'InfoBase PGN 2024'!$Z$3:$Z$1500, "&lt;="&amp;X$11,'InfoBase PGN 2024'!$P$3:$P$1500,$A69)</f>
        <v>0</v>
      </c>
      <c r="Y70" s="75">
        <f>COUNTIFS('InfoBase PGN 2024'!$Z$3:$Z$1500, "&gt;"&amp;X$11, 'InfoBase PGN 2024'!$Z$3:$Z$1500, "&lt;="&amp;Y$11,'InfoBase PGN 2024'!$P$3:$P$1500,$A69)</f>
        <v>0</v>
      </c>
      <c r="Z70" s="75">
        <f>COUNTIFS('InfoBase PGN 2024'!$Z$3:$Z$1500, "&gt;"&amp;Y$11, 'InfoBase PGN 2024'!$Z$3:$Z$1500, "&lt;="&amp;Z$11,'InfoBase PGN 2024'!$P$3:$P$1500,$A69)</f>
        <v>0</v>
      </c>
      <c r="AA70" s="75">
        <f>COUNTIFS('InfoBase PGN 2024'!$Z$3:$Z$1500, "&gt;"&amp;Z$11, 'InfoBase PGN 2024'!$Z$3:$Z$1500, "&lt;="&amp;AA$11,'InfoBase PGN 2024'!$P$3:$P$1500,$A69)</f>
        <v>0</v>
      </c>
      <c r="AB70" s="75">
        <f>COUNTIFS('InfoBase PGN 2024'!$Z$3:$Z$1500, "&gt;"&amp;AA$11, 'InfoBase PGN 2024'!$Z$3:$Z$1500, "&lt;="&amp;AB$11,'InfoBase PGN 2024'!$P$3:$P$1500,$A69)</f>
        <v>0</v>
      </c>
      <c r="AC70" s="75">
        <f>COUNTIFS('InfoBase PGN 2024'!$Z$3:$Z$1500, "&gt;"&amp;AB$11, 'InfoBase PGN 2024'!$Z$3:$Z$1500, "&lt;="&amp;AC$11,'InfoBase PGN 2024'!$P$3:$P$1500,$A69)</f>
        <v>0</v>
      </c>
      <c r="AD70" s="75">
        <f>COUNTIFS('InfoBase PGN 2024'!$Z$3:$Z$1500, "&gt;"&amp;AC$11, 'InfoBase PGN 2024'!$Z$3:$Z$1500, "&lt;="&amp;AD$11,'InfoBase PGN 2024'!$P$3:$P$1500,$A69)</f>
        <v>0</v>
      </c>
      <c r="AE70" s="75">
        <f>COUNTIFS('InfoBase PGN 2024'!$Z$3:$Z$1500, "&gt;"&amp;AD$11, 'InfoBase PGN 2024'!$Z$3:$Z$1500, "&lt;="&amp;AE$11,'InfoBase PGN 2024'!$P$3:$P$1500,$A69)</f>
        <v>0</v>
      </c>
      <c r="AF70" s="75">
        <f>COUNTIFS('InfoBase PGN 2024'!$Z$3:$Z$1500, "&gt;"&amp;AE$11, 'InfoBase PGN 2024'!$Z$3:$Z$1500, "&lt;="&amp;AF$11,'InfoBase PGN 2024'!$P$3:$P$1500,$A69)</f>
        <v>0</v>
      </c>
      <c r="AG70" s="75">
        <f>COUNTIFS('InfoBase PGN 2024'!$Z$3:$Z$1500, "&gt;"&amp;AF$11, 'InfoBase PGN 2024'!$Z$3:$Z$1500, "&lt;="&amp;AG$11,'InfoBase PGN 2024'!$P$3:$P$1500,$A69)</f>
        <v>0</v>
      </c>
      <c r="AH70" s="75">
        <f>COUNTIFS('InfoBase PGN 2024'!$Z$3:$Z$1500, "&gt;"&amp;AG$11, 'InfoBase PGN 2024'!$Z$3:$Z$1500, "&lt;="&amp;AH$11,'InfoBase PGN 2024'!$P$3:$P$1500,$A69)</f>
        <v>0</v>
      </c>
      <c r="AI70" s="75">
        <f>COUNTIFS('InfoBase PGN 2024'!$Z$3:$Z$1500, "&gt;"&amp;AH$11, 'InfoBase PGN 2024'!$Z$3:$Z$1500, "&lt;="&amp;AI$11,'InfoBase PGN 2024'!$P$3:$P$1500,$A69)</f>
        <v>0</v>
      </c>
      <c r="AJ70" s="75">
        <f>COUNTIFS('InfoBase PGN 2024'!$Z$3:$Z$1500, "&gt;"&amp;AI$11, 'InfoBase PGN 2024'!$Z$3:$Z$1500, "&lt;="&amp;AJ$11,'InfoBase PGN 2024'!$P$3:$P$1500,$A69)</f>
        <v>0</v>
      </c>
      <c r="AK70" s="75">
        <f>COUNTIFS('InfoBase PGN 2024'!$Z$3:$Z$1500, "&gt;"&amp;AJ$11, 'InfoBase PGN 2024'!$Z$3:$Z$1500, "&lt;="&amp;AK$11,'InfoBase PGN 2024'!$P$3:$P$1500,$A69)</f>
        <v>0</v>
      </c>
      <c r="AL70" s="32">
        <f t="shared" ca="1" si="26"/>
        <v>3</v>
      </c>
      <c r="AM70" s="215"/>
      <c r="AN70" s="32">
        <f t="shared" si="28"/>
        <v>3</v>
      </c>
      <c r="AO70" s="215"/>
    </row>
    <row r="71" spans="1:43" ht="20.100000000000001" customHeight="1">
      <c r="A71" s="114"/>
      <c r="B71" s="115"/>
      <c r="C71" s="116"/>
      <c r="D71" s="116"/>
      <c r="E71" s="116"/>
      <c r="F71" s="117"/>
      <c r="G71" s="220" t="s">
        <v>3664</v>
      </c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31"/>
      <c r="AL71" s="118">
        <f ca="1">SUMIFS($AL$13:$AL$70,$E$13:$E$70,"Asignados")</f>
        <v>145</v>
      </c>
      <c r="AM71" s="232">
        <f t="shared" ref="AM71" ca="1" si="63">IFERROR(AL72/AL71,"")</f>
        <v>0.57241379310344831</v>
      </c>
      <c r="AN71" s="120"/>
      <c r="AO71" s="121"/>
      <c r="AP71" s="5"/>
      <c r="AQ71" s="5"/>
    </row>
    <row r="72" spans="1:43" ht="20.100000000000001" customHeight="1">
      <c r="A72" s="122"/>
      <c r="B72" s="123"/>
      <c r="C72" s="116"/>
      <c r="D72" s="116"/>
      <c r="E72" s="116"/>
      <c r="F72" s="117"/>
      <c r="G72" s="220" t="s">
        <v>3665</v>
      </c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31"/>
      <c r="AL72" s="124">
        <f ca="1">SUMIFS($AL$13:$AL$70,$E$13:$E$70,"Elaborados")</f>
        <v>83</v>
      </c>
      <c r="AM72" s="233"/>
      <c r="AN72" s="125"/>
      <c r="AO72" s="126"/>
      <c r="AP72" s="5"/>
      <c r="AQ72" s="5"/>
    </row>
    <row r="73" spans="1:43" ht="15" customHeight="1">
      <c r="A73" s="211" t="s">
        <v>55</v>
      </c>
      <c r="B73" s="225" t="s">
        <v>3666</v>
      </c>
      <c r="C73" s="214" t="str">
        <f>_xlfn.XLOOKUP($A73,Distribución!$F:$F,Distribución!$G:$G)</f>
        <v>Lizet Cristina Roldan Giraldo</v>
      </c>
      <c r="D73" s="214"/>
      <c r="E73" s="74" t="s">
        <v>3667</v>
      </c>
      <c r="F73" s="32">
        <v>0</v>
      </c>
      <c r="G73" s="41">
        <f>COUNTIFS('InfoBase PGN 2024'!$X$3:$X$1500, "&gt;"&amp;E$11, 'InfoBase PGN 2024'!$X$3:$X$1500, "&lt;="&amp;F$11,'InfoBase PGN 2024'!$T$3:$T$1500,$A73)</f>
        <v>0</v>
      </c>
      <c r="H73" s="41">
        <f>COUNTIFS('InfoBase PGN 2024'!$X$3:$X$1500, "&gt;"&amp;F$11, 'InfoBase PGN 2024'!$X$3:$X$1500, "&lt;="&amp;G$11,'InfoBase PGN 2024'!$T$3:$T$1500,$A73)</f>
        <v>0</v>
      </c>
      <c r="I73" s="41">
        <f>COUNTIFS('InfoBase PGN 2024'!$X$3:$X$1500, "&gt;"&amp;G$11, 'InfoBase PGN 2024'!$X$3:$X$1500, "&lt;="&amp;H$11,'InfoBase PGN 2024'!$T$3:$T$1500,$A73)</f>
        <v>0</v>
      </c>
      <c r="J73" s="41">
        <f>COUNTIFS('InfoBase PGN 2024'!$X$3:$X$1500, "&gt;"&amp;H$11, 'InfoBase PGN 2024'!$X$3:$X$1500, "&lt;="&amp;I$11,'InfoBase PGN 2024'!$T$3:$T$1500,$A73)</f>
        <v>0</v>
      </c>
      <c r="K73" s="41">
        <f>COUNTIFS('InfoBase PGN 2024'!$X$3:$X$1500, "&gt;"&amp;I$11, 'InfoBase PGN 2024'!$X$3:$X$1500, "&lt;="&amp;J$11,'InfoBase PGN 2024'!$T$3:$T$1500,$A73)</f>
        <v>0</v>
      </c>
      <c r="L73" s="41">
        <f>COUNTIFS('InfoBase PGN 2024'!$X$3:$X$1500, "&gt;"&amp;J$11, 'InfoBase PGN 2024'!$X$3:$X$1500, "&lt;="&amp;K$11,'InfoBase PGN 2024'!$T$3:$T$1500,$A73)</f>
        <v>0</v>
      </c>
      <c r="M73" s="41">
        <f>COUNTIFS('InfoBase PGN 2024'!$X$3:$X$1500, "&gt;"&amp;K$11, 'InfoBase PGN 2024'!$X$3:$X$1500, "&lt;="&amp;L$11,'InfoBase PGN 2024'!$T$3:$T$1500,$A73)</f>
        <v>0</v>
      </c>
      <c r="N73" s="41">
        <f>COUNTIFS('InfoBase PGN 2024'!$X$3:$X$1500, "&gt;"&amp;L$11, 'InfoBase PGN 2024'!$X$3:$X$1500, "&lt;="&amp;M$11,'InfoBase PGN 2024'!$T$3:$T$1500,$A73)</f>
        <v>0</v>
      </c>
      <c r="O73" s="41">
        <f>COUNTIFS('InfoBase PGN 2024'!$X$3:$X$1500, "&gt;"&amp;M$11, 'InfoBase PGN 2024'!$X$3:$X$1500, "&lt;="&amp;N$11,'InfoBase PGN 2024'!$T$3:$T$1500,$A73)</f>
        <v>0</v>
      </c>
      <c r="P73" s="41">
        <f>COUNTIFS('InfoBase PGN 2024'!$X$3:$X$1500, "&gt;"&amp;N$11, 'InfoBase PGN 2024'!$X$3:$X$1500, "&lt;="&amp;O$11,'InfoBase PGN 2024'!$T$3:$T$1500,$A73)</f>
        <v>0</v>
      </c>
      <c r="Q73" s="41">
        <f>COUNTIFS('InfoBase PGN 2024'!$X$3:$X$1500, "&gt;"&amp;O$11, 'InfoBase PGN 2024'!$X$3:$X$1500, "&lt;="&amp;P$11,'InfoBase PGN 2024'!$T$3:$T$1500,$A73)</f>
        <v>0</v>
      </c>
      <c r="R73" s="41">
        <f>COUNTIFS('InfoBase PGN 2024'!$X$3:$X$1500, "&gt;"&amp;P$11, 'InfoBase PGN 2024'!$X$3:$X$1500, "&lt;="&amp;Q$11,'InfoBase PGN 2024'!$T$3:$T$1500,$A73)</f>
        <v>0</v>
      </c>
      <c r="S73" s="41">
        <f>COUNTIFS('InfoBase PGN 2024'!$X$3:$X$1500, "&gt;"&amp;Q$11, 'InfoBase PGN 2024'!$X$3:$X$1500, "&lt;="&amp;R$11,'InfoBase PGN 2024'!$T$3:$T$1500,$A73)</f>
        <v>6</v>
      </c>
      <c r="T73" s="41">
        <f>COUNTIFS('InfoBase PGN 2024'!$X$3:$X$1500, "&gt;"&amp;R$11, 'InfoBase PGN 2024'!$X$3:$X$1500, "&lt;="&amp;S$11,'InfoBase PGN 2024'!$T$3:$T$1500,$A73)</f>
        <v>4</v>
      </c>
      <c r="U73" s="41">
        <f>COUNTIFS('InfoBase PGN 2024'!$X$3:$X$1500, "&gt;"&amp;S$11, 'InfoBase PGN 2024'!$X$3:$X$1500, "&lt;="&amp;T$11,'InfoBase PGN 2024'!$T$3:$T$1500,$A73)</f>
        <v>6</v>
      </c>
      <c r="V73" s="41">
        <f>COUNTIFS('InfoBase PGN 2024'!$X$3:$X$1500, "&gt;"&amp;T$11, 'InfoBase PGN 2024'!$X$3:$X$1500, "&lt;="&amp;U$11,'InfoBase PGN 2024'!$T$3:$T$1500,$A73)</f>
        <v>0</v>
      </c>
      <c r="W73" s="41">
        <f>COUNTIFS('InfoBase PGN 2024'!$X$3:$X$1500, "&gt;"&amp;U$11, 'InfoBase PGN 2024'!$X$3:$X$1500, "&lt;="&amp;V$11,'InfoBase PGN 2024'!$T$3:$T$1500,$A73)</f>
        <v>0</v>
      </c>
      <c r="X73" s="41">
        <f>COUNTIFS('InfoBase PGN 2024'!$X$3:$X$1500, "&gt;"&amp;V$11, 'InfoBase PGN 2024'!$X$3:$X$1500, "&lt;="&amp;W$11,'InfoBase PGN 2024'!$T$3:$T$1500,$A73)</f>
        <v>0</v>
      </c>
      <c r="Y73" s="41">
        <f>COUNTIFS('InfoBase PGN 2024'!$X$3:$X$1500, "&gt;"&amp;W$11, 'InfoBase PGN 2024'!$X$3:$X$1500, "&lt;="&amp;X$11,'InfoBase PGN 2024'!$T$3:$T$1500,$A73)</f>
        <v>0</v>
      </c>
      <c r="Z73" s="41">
        <f>COUNTIFS('InfoBase PGN 2024'!$X$3:$X$1500, "&gt;"&amp;X$11, 'InfoBase PGN 2024'!$X$3:$X$1500, "&lt;="&amp;Y$11,'InfoBase PGN 2024'!$T$3:$T$1500,$A73)</f>
        <v>0</v>
      </c>
      <c r="AA73" s="41">
        <f>COUNTIFS('InfoBase PGN 2024'!$X$3:$X$1500, "&gt;"&amp;Y$11, 'InfoBase PGN 2024'!$X$3:$X$1500, "&lt;="&amp;Z$11,'InfoBase PGN 2024'!$T$3:$T$1500,$A73)</f>
        <v>0</v>
      </c>
      <c r="AB73" s="41">
        <f>COUNTIFS('InfoBase PGN 2024'!$X$3:$X$1500, "&gt;"&amp;Z$11, 'InfoBase PGN 2024'!$X$3:$X$1500, "&lt;="&amp;AA$11,'InfoBase PGN 2024'!$T$3:$T$1500,$A73)</f>
        <v>0</v>
      </c>
      <c r="AC73" s="41">
        <f>COUNTIFS('InfoBase PGN 2024'!$X$3:$X$1500, "&gt;"&amp;AA$11, 'InfoBase PGN 2024'!$X$3:$X$1500, "&lt;="&amp;AB$11,'InfoBase PGN 2024'!$T$3:$T$1500,$A73)</f>
        <v>0</v>
      </c>
      <c r="AD73" s="41">
        <f>COUNTIFS('InfoBase PGN 2024'!$X$3:$X$1500, "&gt;"&amp;AB$11, 'InfoBase PGN 2024'!$X$3:$X$1500, "&lt;="&amp;AC$11,'InfoBase PGN 2024'!$T$3:$T$1500,$A73)</f>
        <v>0</v>
      </c>
      <c r="AE73" s="41">
        <f>COUNTIFS('InfoBase PGN 2024'!$X$3:$X$1500, "&gt;"&amp;AC$11, 'InfoBase PGN 2024'!$X$3:$X$1500, "&lt;="&amp;AD$11,'InfoBase PGN 2024'!$T$3:$T$1500,$A73)</f>
        <v>0</v>
      </c>
      <c r="AF73" s="41">
        <f>COUNTIFS('InfoBase PGN 2024'!$X$3:$X$1500, "&gt;"&amp;AD$11, 'InfoBase PGN 2024'!$X$3:$X$1500, "&lt;="&amp;AE$11,'InfoBase PGN 2024'!$T$3:$T$1500,$A73)</f>
        <v>0</v>
      </c>
      <c r="AG73" s="41">
        <f>COUNTIFS('InfoBase PGN 2024'!$X$3:$X$1500, "&gt;"&amp;AE$11, 'InfoBase PGN 2024'!$X$3:$X$1500, "&lt;="&amp;AF$11,'InfoBase PGN 2024'!$T$3:$T$1500,$A73)</f>
        <v>0</v>
      </c>
      <c r="AH73" s="41">
        <f>COUNTIFS('InfoBase PGN 2024'!$X$3:$X$1500, "&gt;"&amp;AF$11, 'InfoBase PGN 2024'!$X$3:$X$1500, "&lt;="&amp;AG$11,'InfoBase PGN 2024'!$T$3:$T$1500,$A73)</f>
        <v>0</v>
      </c>
      <c r="AI73" s="41">
        <f>COUNTIFS('InfoBase PGN 2024'!$X$3:$X$1500, "&gt;"&amp;AG$11, 'InfoBase PGN 2024'!$X$3:$X$1500, "&lt;="&amp;AH$11,'InfoBase PGN 2024'!$T$3:$T$1500,$A73)</f>
        <v>0</v>
      </c>
      <c r="AJ73" s="41">
        <f>COUNTIFS('InfoBase PGN 2024'!$X$3:$X$1500, "&gt;"&amp;AH$11, 'InfoBase PGN 2024'!$X$3:$X$1500, "&lt;="&amp;AI$11,'InfoBase PGN 2024'!$T$3:$T$1500,$A73)</f>
        <v>0</v>
      </c>
      <c r="AK73" s="41">
        <f>COUNTIFS('InfoBase PGN 2024'!$X$3:$X$1500, "&gt;"&amp;AI$11, 'InfoBase PGN 2024'!$X$3:$X$1500, "&lt;="&amp;AJ$11,'InfoBase PGN 2024'!$T$3:$T$1500,$A73)</f>
        <v>0</v>
      </c>
      <c r="AL73" s="32">
        <f t="shared" ref="AL73:AL114" ca="1" si="64">SUMIFS($G73:$AK73,$G$11:$AK$11,"&lt;="&amp;(TODAY()+7))</f>
        <v>10</v>
      </c>
      <c r="AM73" s="215">
        <f ca="1">IFERROR(SUM(AL74,AL75)/AL73,"")</f>
        <v>0.1</v>
      </c>
      <c r="AN73" s="32">
        <f t="shared" ref="AN73:AN112" si="65">SUM(G73:AK73)</f>
        <v>16</v>
      </c>
      <c r="AO73" s="215">
        <f t="shared" ref="AO73" si="66">IFERROR(AN75/AN73,"")</f>
        <v>6.25E-2</v>
      </c>
    </row>
    <row r="74" spans="1:43" ht="15" customHeight="1">
      <c r="A74" s="212"/>
      <c r="B74" s="225"/>
      <c r="C74" s="214"/>
      <c r="D74" s="214"/>
      <c r="E74" s="127" t="s">
        <v>3668</v>
      </c>
      <c r="F74" s="32"/>
      <c r="G74" s="75">
        <f>COUNTIFS('InfoBase PGN 2024'!$AG$3:$AG$1500, "&gt;"&amp;E$11, 'InfoBase PGN 2024'!$AG$3:$AG$1500, "&lt;="&amp;F$11,'InfoBase PGN 2024'!$T$3:$T$1500,$A73)</f>
        <v>0</v>
      </c>
      <c r="H74" s="75">
        <f>COUNTIFS('InfoBase PGN 2024'!$AG$3:$AG$1500, "&gt;"&amp;F$11, 'InfoBase PGN 2024'!$AG$3:$AG$1500, "&lt;="&amp;G$11,'InfoBase PGN 2024'!$T$3:$T$1500,$A73)</f>
        <v>0</v>
      </c>
      <c r="I74" s="75">
        <f>COUNTIFS('InfoBase PGN 2024'!$AG$3:$AG$1500, "&gt;"&amp;G$11, 'InfoBase PGN 2024'!$AG$3:$AG$1500, "&lt;="&amp;H$11,'InfoBase PGN 2024'!$T$3:$T$1500,$A73)</f>
        <v>0</v>
      </c>
      <c r="J74" s="75">
        <f>COUNTIFS('InfoBase PGN 2024'!$AG$3:$AG$1500, "&gt;"&amp;H$11, 'InfoBase PGN 2024'!$AG$3:$AG$1500, "&lt;="&amp;I$11,'InfoBase PGN 2024'!$T$3:$T$1500,$A73)</f>
        <v>0</v>
      </c>
      <c r="K74" s="75">
        <f>COUNTIFS('InfoBase PGN 2024'!$AG$3:$AG$1500, "&gt;"&amp;I$11, 'InfoBase PGN 2024'!$AG$3:$AG$1500, "&lt;="&amp;J$11,'InfoBase PGN 2024'!$T$3:$T$1500,$A73)</f>
        <v>0</v>
      </c>
      <c r="L74" s="75">
        <f>COUNTIFS('InfoBase PGN 2024'!$AG$3:$AG$1500, "&gt;"&amp;J$11, 'InfoBase PGN 2024'!$AG$3:$AG$1500, "&lt;="&amp;K$11,'InfoBase PGN 2024'!$T$3:$T$1500,$A73)</f>
        <v>0</v>
      </c>
      <c r="M74" s="75">
        <f>COUNTIFS('InfoBase PGN 2024'!$AG$3:$AG$1500, "&gt;"&amp;K$11, 'InfoBase PGN 2024'!$AG$3:$AG$1500, "&lt;="&amp;L$11,'InfoBase PGN 2024'!$T$3:$T$1500,$A73)</f>
        <v>0</v>
      </c>
      <c r="N74" s="75">
        <f>COUNTIFS('InfoBase PGN 2024'!$AG$3:$AG$1500, "&gt;"&amp;L$11, 'InfoBase PGN 2024'!$AG$3:$AG$1500, "&lt;="&amp;M$11,'InfoBase PGN 2024'!$T$3:$T$1500,$A73)</f>
        <v>0</v>
      </c>
      <c r="O74" s="75">
        <f>COUNTIFS('InfoBase PGN 2024'!$AG$3:$AG$1500, "&gt;"&amp;M$11, 'InfoBase PGN 2024'!$AG$3:$AG$1500, "&lt;="&amp;N$11,'InfoBase PGN 2024'!$T$3:$T$1500,$A73)</f>
        <v>0</v>
      </c>
      <c r="P74" s="75">
        <f>COUNTIFS('InfoBase PGN 2024'!$AG$3:$AG$1500, "&gt;"&amp;N$11, 'InfoBase PGN 2024'!$AG$3:$AG$1500, "&lt;="&amp;O$11,'InfoBase PGN 2024'!$T$3:$T$1500,$A73)</f>
        <v>0</v>
      </c>
      <c r="Q74" s="75">
        <f>COUNTIFS('InfoBase PGN 2024'!$AG$3:$AG$1500, "&gt;"&amp;O$11, 'InfoBase PGN 2024'!$AG$3:$AG$1500, "&lt;="&amp;P$11,'InfoBase PGN 2024'!$T$3:$T$1500,$A73)</f>
        <v>0</v>
      </c>
      <c r="R74" s="75">
        <f>COUNTIFS('InfoBase PGN 2024'!$AG$3:$AG$1500, "&gt;"&amp;P$11, 'InfoBase PGN 2024'!$AG$3:$AG$1500, "&lt;="&amp;Q$11,'InfoBase PGN 2024'!$T$3:$T$1500,$A73)</f>
        <v>0</v>
      </c>
      <c r="S74" s="75">
        <f>COUNTIFS('InfoBase PGN 2024'!$AG$3:$AG$1500, "&gt;"&amp;Q$11, 'InfoBase PGN 2024'!$AG$3:$AG$1500, "&lt;="&amp;R$11,'InfoBase PGN 2024'!$T$3:$T$1500,$A73)</f>
        <v>0</v>
      </c>
      <c r="T74" s="75">
        <f>COUNTIFS('InfoBase PGN 2024'!$AG$3:$AG$1500, "&gt;"&amp;R$11, 'InfoBase PGN 2024'!$AG$3:$AG$1500, "&lt;="&amp;S$11,'InfoBase PGN 2024'!$T$3:$T$1500,$A73)</f>
        <v>0</v>
      </c>
      <c r="U74" s="75">
        <f>COUNTIFS('InfoBase PGN 2024'!$AG$3:$AG$1500, "&gt;"&amp;S$11, 'InfoBase PGN 2024'!$AG$3:$AG$1500, "&lt;="&amp;T$11,'InfoBase PGN 2024'!$T$3:$T$1500,$A73)</f>
        <v>0</v>
      </c>
      <c r="V74" s="75">
        <f>COUNTIFS('InfoBase PGN 2024'!$AG$3:$AG$1500, "&gt;"&amp;T$11, 'InfoBase PGN 2024'!$AG$3:$AG$1500, "&lt;="&amp;U$11,'InfoBase PGN 2024'!$T$3:$T$1500,$A73)</f>
        <v>0</v>
      </c>
      <c r="W74" s="75">
        <f>COUNTIFS('InfoBase PGN 2024'!$AG$3:$AG$1500, "&gt;"&amp;U$11, 'InfoBase PGN 2024'!$AG$3:$AG$1500, "&lt;="&amp;V$11,'InfoBase PGN 2024'!$T$3:$T$1500,$A73)</f>
        <v>0</v>
      </c>
      <c r="X74" s="75">
        <f>COUNTIFS('InfoBase PGN 2024'!$AG$3:$AG$1500, "&gt;"&amp;V$11, 'InfoBase PGN 2024'!$AG$3:$AG$1500, "&lt;="&amp;W$11,'InfoBase PGN 2024'!$T$3:$T$1500,$A73)</f>
        <v>0</v>
      </c>
      <c r="Y74" s="75">
        <f>COUNTIFS('InfoBase PGN 2024'!$AG$3:$AG$1500, "&gt;"&amp;W$11, 'InfoBase PGN 2024'!$AG$3:$AG$1500, "&lt;="&amp;X$11,'InfoBase PGN 2024'!$T$3:$T$1500,$A73)</f>
        <v>0</v>
      </c>
      <c r="Z74" s="75">
        <f>COUNTIFS('InfoBase PGN 2024'!$AG$3:$AG$1500, "&gt;"&amp;X$11, 'InfoBase PGN 2024'!$AG$3:$AG$1500, "&lt;="&amp;Y$11,'InfoBase PGN 2024'!$T$3:$T$1500,$A73)</f>
        <v>0</v>
      </c>
      <c r="AA74" s="75">
        <f>COUNTIFS('InfoBase PGN 2024'!$AG$3:$AG$1500, "&gt;"&amp;Y$11, 'InfoBase PGN 2024'!$AG$3:$AG$1500, "&lt;="&amp;Z$11,'InfoBase PGN 2024'!$T$3:$T$1500,$A73)</f>
        <v>0</v>
      </c>
      <c r="AB74" s="75">
        <f>COUNTIFS('InfoBase PGN 2024'!$AG$3:$AG$1500, "&gt;"&amp;Z$11, 'InfoBase PGN 2024'!$AG$3:$AG$1500, "&lt;="&amp;AA$11,'InfoBase PGN 2024'!$T$3:$T$1500,$A73)</f>
        <v>0</v>
      </c>
      <c r="AC74" s="75">
        <f>COUNTIFS('InfoBase PGN 2024'!$AG$3:$AG$1500, "&gt;"&amp;AA$11, 'InfoBase PGN 2024'!$AG$3:$AG$1500, "&lt;="&amp;AB$11,'InfoBase PGN 2024'!$T$3:$T$1500,$A73)</f>
        <v>0</v>
      </c>
      <c r="AD74" s="75">
        <f>COUNTIFS('InfoBase PGN 2024'!$AG$3:$AG$1500, "&gt;"&amp;AB$11, 'InfoBase PGN 2024'!$AG$3:$AG$1500, "&lt;="&amp;AC$11,'InfoBase PGN 2024'!$T$3:$T$1500,$A73)</f>
        <v>0</v>
      </c>
      <c r="AE74" s="75">
        <f>COUNTIFS('InfoBase PGN 2024'!$AG$3:$AG$1500, "&gt;"&amp;AC$11, 'InfoBase PGN 2024'!$AG$3:$AG$1500, "&lt;="&amp;AD$11,'InfoBase PGN 2024'!$T$3:$T$1500,$A73)</f>
        <v>0</v>
      </c>
      <c r="AF74" s="75">
        <f>COUNTIFS('InfoBase PGN 2024'!$AG$3:$AG$1500, "&gt;"&amp;AD$11, 'InfoBase PGN 2024'!$AG$3:$AG$1500, "&lt;="&amp;AE$11,'InfoBase PGN 2024'!$T$3:$T$1500,$A73)</f>
        <v>0</v>
      </c>
      <c r="AG74" s="75">
        <f>COUNTIFS('InfoBase PGN 2024'!$AG$3:$AG$1500, "&gt;"&amp;AE$11, 'InfoBase PGN 2024'!$AG$3:$AG$1500, "&lt;="&amp;AF$11,'InfoBase PGN 2024'!$T$3:$T$1500,$A73)</f>
        <v>0</v>
      </c>
      <c r="AH74" s="75">
        <f>COUNTIFS('InfoBase PGN 2024'!$AG$3:$AG$1500, "&gt;"&amp;AF$11, 'InfoBase PGN 2024'!$AG$3:$AG$1500, "&lt;="&amp;AG$11,'InfoBase PGN 2024'!$T$3:$T$1500,$A73)</f>
        <v>0</v>
      </c>
      <c r="AI74" s="75">
        <f>COUNTIFS('InfoBase PGN 2024'!$AG$3:$AG$1500, "&gt;"&amp;AG$11, 'InfoBase PGN 2024'!$AG$3:$AG$1500, "&lt;="&amp;AH$11,'InfoBase PGN 2024'!$T$3:$T$1500,$A73)</f>
        <v>0</v>
      </c>
      <c r="AJ74" s="75">
        <f>COUNTIFS('InfoBase PGN 2024'!$AG$3:$AG$1500, "&gt;"&amp;AH$11, 'InfoBase PGN 2024'!$AG$3:$AG$1500, "&lt;="&amp;AI$11,'InfoBase PGN 2024'!$T$3:$T$1500,$A73)</f>
        <v>0</v>
      </c>
      <c r="AK74" s="75">
        <f>COUNTIFS('InfoBase PGN 2024'!$AG$3:$AG$1500, "&gt;"&amp;AI$11, 'InfoBase PGN 2024'!$AG$3:$AG$1500, "&lt;="&amp;AJ$11,'InfoBase PGN 2024'!$T$3:$T$1500,$A73)</f>
        <v>0</v>
      </c>
      <c r="AL74" s="32">
        <f t="shared" ca="1" si="64"/>
        <v>0</v>
      </c>
      <c r="AM74" s="215"/>
      <c r="AN74" s="32"/>
      <c r="AO74" s="215"/>
    </row>
    <row r="75" spans="1:43" ht="15" customHeight="1">
      <c r="A75" s="213"/>
      <c r="B75" s="225"/>
      <c r="C75" s="214" t="e">
        <f>_xlfn.XLOOKUP($A75,#REF!,#REF!)</f>
        <v>#REF!</v>
      </c>
      <c r="D75" s="214"/>
      <c r="E75" s="98" t="s">
        <v>3669</v>
      </c>
      <c r="F75" s="32"/>
      <c r="G75" s="75">
        <f>COUNTIFS('InfoBase PGN 2024'!$AH$3:$AH$1500, "&gt;"&amp;F$11, 'InfoBase PGN 2024'!$AH$3:$AH$1500, "&lt;="&amp;G$11,'InfoBase PGN 2024'!$T$3:$T$1500,$A73)</f>
        <v>0</v>
      </c>
      <c r="H75" s="75">
        <f>COUNTIFS('InfoBase PGN 2024'!$AH$3:$AH$1500, "&gt;"&amp;G$11, 'InfoBase PGN 2024'!$AH$3:$AH$1500, "&lt;="&amp;H$11,'InfoBase PGN 2024'!$T$3:$T$1500,$A73)</f>
        <v>0</v>
      </c>
      <c r="I75" s="75">
        <f>COUNTIFS('InfoBase PGN 2024'!$AH$3:$AH$1500, "&gt;"&amp;H$11, 'InfoBase PGN 2024'!$AH$3:$AH$1500, "&lt;="&amp;I$11,'InfoBase PGN 2024'!$T$3:$T$1500,$A73)</f>
        <v>0</v>
      </c>
      <c r="J75" s="75">
        <f>COUNTIFS('InfoBase PGN 2024'!$AH$3:$AH$1500, "&gt;"&amp;I$11, 'InfoBase PGN 2024'!$AH$3:$AH$1500, "&lt;="&amp;J$11,'InfoBase PGN 2024'!$T$3:$T$1500,$A73)</f>
        <v>0</v>
      </c>
      <c r="K75" s="75">
        <f>COUNTIFS('InfoBase PGN 2024'!$AH$3:$AH$1500, "&gt;"&amp;J$11, 'InfoBase PGN 2024'!$AH$3:$AH$1500, "&lt;="&amp;K$11,'InfoBase PGN 2024'!$T$3:$T$1500,$A73)</f>
        <v>0</v>
      </c>
      <c r="L75" s="75">
        <f>COUNTIFS('InfoBase PGN 2024'!$AH$3:$AH$1500, "&gt;"&amp;K$11, 'InfoBase PGN 2024'!$AH$3:$AH$1500, "&lt;="&amp;L$11,'InfoBase PGN 2024'!$T$3:$T$1500,$A73)</f>
        <v>0</v>
      </c>
      <c r="M75" s="75">
        <f>COUNTIFS('InfoBase PGN 2024'!$AH$3:$AH$1500, "&gt;"&amp;L$11, 'InfoBase PGN 2024'!$AH$3:$AH$1500, "&lt;="&amp;M$11,'InfoBase PGN 2024'!$T$3:$T$1500,$A73)</f>
        <v>0</v>
      </c>
      <c r="N75" s="75">
        <f>COUNTIFS('InfoBase PGN 2024'!$AH$3:$AH$1500, "&gt;"&amp;M$11, 'InfoBase PGN 2024'!$AH$3:$AH$1500, "&lt;="&amp;N$11,'InfoBase PGN 2024'!$T$3:$T$1500,$A73)</f>
        <v>0</v>
      </c>
      <c r="O75" s="75">
        <f>COUNTIFS('InfoBase PGN 2024'!$AH$3:$AH$1500, "&gt;"&amp;N$11, 'InfoBase PGN 2024'!$AH$3:$AH$1500, "&lt;="&amp;O$11,'InfoBase PGN 2024'!$T$3:$T$1500,$A73)</f>
        <v>0</v>
      </c>
      <c r="P75" s="75">
        <f>COUNTIFS('InfoBase PGN 2024'!$AH$3:$AH$1500, "&gt;"&amp;O$11, 'InfoBase PGN 2024'!$AH$3:$AH$1500, "&lt;="&amp;P$11,'InfoBase PGN 2024'!$T$3:$T$1500,$A73)</f>
        <v>0</v>
      </c>
      <c r="Q75" s="75">
        <f>COUNTIFS('InfoBase PGN 2024'!$AH$3:$AH$1500, "&gt;"&amp;P$11, 'InfoBase PGN 2024'!$AH$3:$AH$1500, "&lt;="&amp;Q$11,'InfoBase PGN 2024'!$T$3:$T$1500,$A73)</f>
        <v>0</v>
      </c>
      <c r="R75" s="75">
        <f>COUNTIFS('InfoBase PGN 2024'!$AH$3:$AH$1500, "&gt;"&amp;Q$11, 'InfoBase PGN 2024'!$AH$3:$AH$1500, "&lt;="&amp;R$11,'InfoBase PGN 2024'!$T$3:$T$1500,$A73)</f>
        <v>0</v>
      </c>
      <c r="S75" s="75">
        <f>COUNTIFS('InfoBase PGN 2024'!$AH$3:$AH$1500, "&gt;"&amp;R$11, 'InfoBase PGN 2024'!$AH$3:$AH$1500, "&lt;="&amp;S$11,'InfoBase PGN 2024'!$T$3:$T$1500,$A73)</f>
        <v>0</v>
      </c>
      <c r="T75" s="75">
        <f>COUNTIFS('InfoBase PGN 2024'!$AH$3:$AH$1500, "&gt;"&amp;S$11, 'InfoBase PGN 2024'!$AH$3:$AH$1500, "&lt;="&amp;T$11,'InfoBase PGN 2024'!$T$3:$T$1500,$A73)</f>
        <v>1</v>
      </c>
      <c r="U75" s="75">
        <f>COUNTIFS('InfoBase PGN 2024'!$AH$3:$AH$1500, "&gt;"&amp;T$11, 'InfoBase PGN 2024'!$AH$3:$AH$1500, "&lt;="&amp;U$11,'InfoBase PGN 2024'!$T$3:$T$1500,$A73)</f>
        <v>0</v>
      </c>
      <c r="V75" s="75">
        <f>COUNTIFS('InfoBase PGN 2024'!$AH$3:$AH$1500, "&gt;"&amp;U$11, 'InfoBase PGN 2024'!$AH$3:$AH$1500, "&lt;="&amp;V$11,'InfoBase PGN 2024'!$T$3:$T$1500,$A73)</f>
        <v>0</v>
      </c>
      <c r="W75" s="75">
        <f>COUNTIFS('InfoBase PGN 2024'!$AH$3:$AH$1500, "&gt;"&amp;V$11, 'InfoBase PGN 2024'!$AH$3:$AH$1500, "&lt;="&amp;W$11,'InfoBase PGN 2024'!$T$3:$T$1500,$A73)</f>
        <v>0</v>
      </c>
      <c r="X75" s="75">
        <f>COUNTIFS('InfoBase PGN 2024'!$AH$3:$AH$1500, "&gt;"&amp;W$11, 'InfoBase PGN 2024'!$AH$3:$AH$1500, "&lt;="&amp;X$11,'InfoBase PGN 2024'!$T$3:$T$1500,$A73)</f>
        <v>0</v>
      </c>
      <c r="Y75" s="75">
        <f>COUNTIFS('InfoBase PGN 2024'!$AH$3:$AH$1500, "&gt;"&amp;X$11, 'InfoBase PGN 2024'!$AH$3:$AH$1500, "&lt;="&amp;Y$11,'InfoBase PGN 2024'!$T$3:$T$1500,$A73)</f>
        <v>0</v>
      </c>
      <c r="Z75" s="75">
        <f>COUNTIFS('InfoBase PGN 2024'!$AH$3:$AH$1500, "&gt;"&amp;Y$11, 'InfoBase PGN 2024'!$AH$3:$AH$1500, "&lt;="&amp;Z$11,'InfoBase PGN 2024'!$T$3:$T$1500,$A73)</f>
        <v>0</v>
      </c>
      <c r="AA75" s="75">
        <f>COUNTIFS('InfoBase PGN 2024'!$AH$3:$AH$1500, "&gt;"&amp;Z$11, 'InfoBase PGN 2024'!$AH$3:$AH$1500, "&lt;="&amp;AA$11,'InfoBase PGN 2024'!$T$3:$T$1500,$A73)</f>
        <v>0</v>
      </c>
      <c r="AB75" s="75">
        <f>COUNTIFS('InfoBase PGN 2024'!$AH$3:$AH$1500, "&gt;"&amp;AA$11, 'InfoBase PGN 2024'!$AH$3:$AH$1500, "&lt;="&amp;AB$11,'InfoBase PGN 2024'!$T$3:$T$1500,$A73)</f>
        <v>0</v>
      </c>
      <c r="AC75" s="75">
        <f>COUNTIFS('InfoBase PGN 2024'!$AH$3:$AH$1500, "&gt;"&amp;AB$11, 'InfoBase PGN 2024'!$AH$3:$AH$1500, "&lt;="&amp;AC$11,'InfoBase PGN 2024'!$T$3:$T$1500,$A73)</f>
        <v>0</v>
      </c>
      <c r="AD75" s="75">
        <f>COUNTIFS('InfoBase PGN 2024'!$AH$3:$AH$1500, "&gt;"&amp;AC$11, 'InfoBase PGN 2024'!$AH$3:$AH$1500, "&lt;="&amp;AD$11,'InfoBase PGN 2024'!$T$3:$T$1500,$A73)</f>
        <v>0</v>
      </c>
      <c r="AE75" s="75">
        <f>COUNTIFS('InfoBase PGN 2024'!$AH$3:$AH$1500, "&gt;"&amp;AD$11, 'InfoBase PGN 2024'!$AH$3:$AH$1500, "&lt;="&amp;AE$11,'InfoBase PGN 2024'!$T$3:$T$1500,$A73)</f>
        <v>0</v>
      </c>
      <c r="AF75" s="75">
        <f>COUNTIFS('InfoBase PGN 2024'!$AH$3:$AH$1500, "&gt;"&amp;AE$11, 'InfoBase PGN 2024'!$AH$3:$AH$1500, "&lt;="&amp;AF$11,'InfoBase PGN 2024'!$T$3:$T$1500,$A73)</f>
        <v>0</v>
      </c>
      <c r="AG75" s="75">
        <f>COUNTIFS('InfoBase PGN 2024'!$AH$3:$AH$1500, "&gt;"&amp;AF$11, 'InfoBase PGN 2024'!$AH$3:$AH$1500, "&lt;="&amp;AG$11,'InfoBase PGN 2024'!$T$3:$T$1500,$A73)</f>
        <v>0</v>
      </c>
      <c r="AH75" s="75">
        <f>COUNTIFS('InfoBase PGN 2024'!$AH$3:$AH$1500, "&gt;"&amp;AG$11, 'InfoBase PGN 2024'!$AH$3:$AH$1500, "&lt;="&amp;AH$11,'InfoBase PGN 2024'!$T$3:$T$1500,$A73)</f>
        <v>0</v>
      </c>
      <c r="AI75" s="75">
        <f>COUNTIFS('InfoBase PGN 2024'!$AH$3:$AH$1500, "&gt;"&amp;AH$11, 'InfoBase PGN 2024'!$AH$3:$AH$1500, "&lt;="&amp;AI$11,'InfoBase PGN 2024'!$T$3:$T$1500,$A73)</f>
        <v>0</v>
      </c>
      <c r="AJ75" s="75">
        <f>COUNTIFS('InfoBase PGN 2024'!$AH$3:$AH$1500, "&gt;"&amp;AI$11, 'InfoBase PGN 2024'!$AH$3:$AH$1500, "&lt;="&amp;AJ$11,'InfoBase PGN 2024'!$T$3:$T$1500,$A73)</f>
        <v>0</v>
      </c>
      <c r="AK75" s="75">
        <f>COUNTIFS('InfoBase PGN 2024'!$AH$3:$AH$1500, "&gt;"&amp;AJ$11, 'InfoBase PGN 2024'!$AH$3:$AH$1500, "&lt;="&amp;AK$11,'InfoBase PGN 2024'!$T$3:$T$1500,$A73)</f>
        <v>0</v>
      </c>
      <c r="AL75" s="32">
        <f t="shared" ca="1" si="64"/>
        <v>1</v>
      </c>
      <c r="AM75" s="215"/>
      <c r="AN75" s="32">
        <f t="shared" si="65"/>
        <v>1</v>
      </c>
      <c r="AO75" s="215"/>
    </row>
    <row r="76" spans="1:43" ht="15" customHeight="1">
      <c r="A76" s="211" t="s">
        <v>57</v>
      </c>
      <c r="B76" s="225"/>
      <c r="C76" s="214" t="str">
        <f>_xlfn.XLOOKUP($A76,Distribución!$F:$F,Distribución!$G:$G)</f>
        <v>Pedro Luis Araujo Alzate</v>
      </c>
      <c r="D76" s="214"/>
      <c r="E76" s="74" t="s">
        <v>3667</v>
      </c>
      <c r="F76" s="32">
        <v>0</v>
      </c>
      <c r="G76" s="41">
        <f>COUNTIFS('InfoBase PGN 2024'!$X$3:$X$1500, "&gt;"&amp;E$11, 'InfoBase PGN 2024'!$X$3:$X$1500, "&lt;="&amp;F$11,'InfoBase PGN 2024'!$T$3:$T$1500,$A76)</f>
        <v>0</v>
      </c>
      <c r="H76" s="41">
        <f>COUNTIFS('InfoBase PGN 2024'!$X$3:$X$1500, "&gt;"&amp;F$11, 'InfoBase PGN 2024'!$X$3:$X$1500, "&lt;="&amp;G$11,'InfoBase PGN 2024'!$T$3:$T$1500,$A76)</f>
        <v>0</v>
      </c>
      <c r="I76" s="41">
        <f>COUNTIFS('InfoBase PGN 2024'!$X$3:$X$1500, "&gt;"&amp;G$11, 'InfoBase PGN 2024'!$X$3:$X$1500, "&lt;="&amp;H$11,'InfoBase PGN 2024'!$T$3:$T$1500,$A76)</f>
        <v>0</v>
      </c>
      <c r="J76" s="41">
        <f>COUNTIFS('InfoBase PGN 2024'!$X$3:$X$1500, "&gt;"&amp;H$11, 'InfoBase PGN 2024'!$X$3:$X$1500, "&lt;="&amp;I$11,'InfoBase PGN 2024'!$T$3:$T$1500,$A76)</f>
        <v>0</v>
      </c>
      <c r="K76" s="41">
        <f>COUNTIFS('InfoBase PGN 2024'!$X$3:$X$1500, "&gt;"&amp;I$11, 'InfoBase PGN 2024'!$X$3:$X$1500, "&lt;="&amp;J$11,'InfoBase PGN 2024'!$T$3:$T$1500,$A76)</f>
        <v>0</v>
      </c>
      <c r="L76" s="41">
        <f>COUNTIFS('InfoBase PGN 2024'!$X$3:$X$1500, "&gt;"&amp;J$11, 'InfoBase PGN 2024'!$X$3:$X$1500, "&lt;="&amp;K$11,'InfoBase PGN 2024'!$T$3:$T$1500,$A76)</f>
        <v>0</v>
      </c>
      <c r="M76" s="41">
        <f>COUNTIFS('InfoBase PGN 2024'!$X$3:$X$1500, "&gt;"&amp;K$11, 'InfoBase PGN 2024'!$X$3:$X$1500, "&lt;="&amp;L$11,'InfoBase PGN 2024'!$T$3:$T$1500,$A76)</f>
        <v>0</v>
      </c>
      <c r="N76" s="41">
        <f>COUNTIFS('InfoBase PGN 2024'!$X$3:$X$1500, "&gt;"&amp;L$11, 'InfoBase PGN 2024'!$X$3:$X$1500, "&lt;="&amp;M$11,'InfoBase PGN 2024'!$T$3:$T$1500,$A76)</f>
        <v>0</v>
      </c>
      <c r="O76" s="41">
        <f>COUNTIFS('InfoBase PGN 2024'!$X$3:$X$1500, "&gt;"&amp;M$11, 'InfoBase PGN 2024'!$X$3:$X$1500, "&lt;="&amp;N$11,'InfoBase PGN 2024'!$T$3:$T$1500,$A76)</f>
        <v>0</v>
      </c>
      <c r="P76" s="41">
        <f>COUNTIFS('InfoBase PGN 2024'!$X$3:$X$1500, "&gt;"&amp;N$11, 'InfoBase PGN 2024'!$X$3:$X$1500, "&lt;="&amp;O$11,'InfoBase PGN 2024'!$T$3:$T$1500,$A76)</f>
        <v>0</v>
      </c>
      <c r="Q76" s="41">
        <f>COUNTIFS('InfoBase PGN 2024'!$X$3:$X$1500, "&gt;"&amp;O$11, 'InfoBase PGN 2024'!$X$3:$X$1500, "&lt;="&amp;P$11,'InfoBase PGN 2024'!$T$3:$T$1500,$A76)</f>
        <v>0</v>
      </c>
      <c r="R76" s="41">
        <f>COUNTIFS('InfoBase PGN 2024'!$X$3:$X$1500, "&gt;"&amp;P$11, 'InfoBase PGN 2024'!$X$3:$X$1500, "&lt;="&amp;Q$11,'InfoBase PGN 2024'!$T$3:$T$1500,$A76)</f>
        <v>0</v>
      </c>
      <c r="S76" s="41">
        <f>COUNTIFS('InfoBase PGN 2024'!$X$3:$X$1500, "&gt;"&amp;Q$11, 'InfoBase PGN 2024'!$X$3:$X$1500, "&lt;="&amp;R$11,'InfoBase PGN 2024'!$T$3:$T$1500,$A76)</f>
        <v>6</v>
      </c>
      <c r="T76" s="41">
        <f>COUNTIFS('InfoBase PGN 2024'!$X$3:$X$1500, "&gt;"&amp;R$11, 'InfoBase PGN 2024'!$X$3:$X$1500, "&lt;="&amp;S$11,'InfoBase PGN 2024'!$T$3:$T$1500,$A76)</f>
        <v>4</v>
      </c>
      <c r="U76" s="41">
        <f>COUNTIFS('InfoBase PGN 2024'!$X$3:$X$1500, "&gt;"&amp;S$11, 'InfoBase PGN 2024'!$X$3:$X$1500, "&lt;="&amp;T$11,'InfoBase PGN 2024'!$T$3:$T$1500,$A76)</f>
        <v>6</v>
      </c>
      <c r="V76" s="41">
        <f>COUNTIFS('InfoBase PGN 2024'!$X$3:$X$1500, "&gt;"&amp;T$11, 'InfoBase PGN 2024'!$X$3:$X$1500, "&lt;="&amp;U$11,'InfoBase PGN 2024'!$T$3:$T$1500,$A76)</f>
        <v>0</v>
      </c>
      <c r="W76" s="41">
        <f>COUNTIFS('InfoBase PGN 2024'!$X$3:$X$1500, "&gt;"&amp;U$11, 'InfoBase PGN 2024'!$X$3:$X$1500, "&lt;="&amp;V$11,'InfoBase PGN 2024'!$T$3:$T$1500,$A76)</f>
        <v>0</v>
      </c>
      <c r="X76" s="41">
        <f>COUNTIFS('InfoBase PGN 2024'!$X$3:$X$1500, "&gt;"&amp;V$11, 'InfoBase PGN 2024'!$X$3:$X$1500, "&lt;="&amp;W$11,'InfoBase PGN 2024'!$T$3:$T$1500,$A76)</f>
        <v>0</v>
      </c>
      <c r="Y76" s="41">
        <f>COUNTIFS('InfoBase PGN 2024'!$X$3:$X$1500, "&gt;"&amp;W$11, 'InfoBase PGN 2024'!$X$3:$X$1500, "&lt;="&amp;X$11,'InfoBase PGN 2024'!$T$3:$T$1500,$A76)</f>
        <v>0</v>
      </c>
      <c r="Z76" s="41">
        <f>COUNTIFS('InfoBase PGN 2024'!$X$3:$X$1500, "&gt;"&amp;X$11, 'InfoBase PGN 2024'!$X$3:$X$1500, "&lt;="&amp;Y$11,'InfoBase PGN 2024'!$T$3:$T$1500,$A76)</f>
        <v>0</v>
      </c>
      <c r="AA76" s="41">
        <f>COUNTIFS('InfoBase PGN 2024'!$X$3:$X$1500, "&gt;"&amp;Y$11, 'InfoBase PGN 2024'!$X$3:$X$1500, "&lt;="&amp;Z$11,'InfoBase PGN 2024'!$T$3:$T$1500,$A76)</f>
        <v>0</v>
      </c>
      <c r="AB76" s="41">
        <f>COUNTIFS('InfoBase PGN 2024'!$X$3:$X$1500, "&gt;"&amp;Z$11, 'InfoBase PGN 2024'!$X$3:$X$1500, "&lt;="&amp;AA$11,'InfoBase PGN 2024'!$T$3:$T$1500,$A76)</f>
        <v>0</v>
      </c>
      <c r="AC76" s="41">
        <f>COUNTIFS('InfoBase PGN 2024'!$X$3:$X$1500, "&gt;"&amp;AA$11, 'InfoBase PGN 2024'!$X$3:$X$1500, "&lt;="&amp;AB$11,'InfoBase PGN 2024'!$T$3:$T$1500,$A76)</f>
        <v>0</v>
      </c>
      <c r="AD76" s="41">
        <f>COUNTIFS('InfoBase PGN 2024'!$X$3:$X$1500, "&gt;"&amp;AB$11, 'InfoBase PGN 2024'!$X$3:$X$1500, "&lt;="&amp;AC$11,'InfoBase PGN 2024'!$T$3:$T$1500,$A76)</f>
        <v>0</v>
      </c>
      <c r="AE76" s="41">
        <f>COUNTIFS('InfoBase PGN 2024'!$X$3:$X$1500, "&gt;"&amp;AC$11, 'InfoBase PGN 2024'!$X$3:$X$1500, "&lt;="&amp;AD$11,'InfoBase PGN 2024'!$T$3:$T$1500,$A76)</f>
        <v>0</v>
      </c>
      <c r="AF76" s="41">
        <f>COUNTIFS('InfoBase PGN 2024'!$X$3:$X$1500, "&gt;"&amp;AD$11, 'InfoBase PGN 2024'!$X$3:$X$1500, "&lt;="&amp;AE$11,'InfoBase PGN 2024'!$T$3:$T$1500,$A76)</f>
        <v>0</v>
      </c>
      <c r="AG76" s="41">
        <f>COUNTIFS('InfoBase PGN 2024'!$X$3:$X$1500, "&gt;"&amp;AE$11, 'InfoBase PGN 2024'!$X$3:$X$1500, "&lt;="&amp;AF$11,'InfoBase PGN 2024'!$T$3:$T$1500,$A76)</f>
        <v>0</v>
      </c>
      <c r="AH76" s="41">
        <f>COUNTIFS('InfoBase PGN 2024'!$X$3:$X$1500, "&gt;"&amp;AF$11, 'InfoBase PGN 2024'!$X$3:$X$1500, "&lt;="&amp;AG$11,'InfoBase PGN 2024'!$T$3:$T$1500,$A76)</f>
        <v>0</v>
      </c>
      <c r="AI76" s="41">
        <f>COUNTIFS('InfoBase PGN 2024'!$X$3:$X$1500, "&gt;"&amp;AG$11, 'InfoBase PGN 2024'!$X$3:$X$1500, "&lt;="&amp;AH$11,'InfoBase PGN 2024'!$T$3:$T$1500,$A76)</f>
        <v>0</v>
      </c>
      <c r="AJ76" s="41">
        <f>COUNTIFS('InfoBase PGN 2024'!$X$3:$X$1500, "&gt;"&amp;AH$11, 'InfoBase PGN 2024'!$X$3:$X$1500, "&lt;="&amp;AI$11,'InfoBase PGN 2024'!$T$3:$T$1500,$A76)</f>
        <v>0</v>
      </c>
      <c r="AK76" s="41">
        <f>COUNTIFS('InfoBase PGN 2024'!$X$3:$X$1500, "&gt;"&amp;AI$11, 'InfoBase PGN 2024'!$X$3:$X$1500, "&lt;="&amp;AJ$11,'InfoBase PGN 2024'!$T$3:$T$1500,$A76)</f>
        <v>0</v>
      </c>
      <c r="AL76" s="32">
        <f t="shared" ca="1" si="64"/>
        <v>10</v>
      </c>
      <c r="AM76" s="215">
        <f t="shared" ref="AM76" ca="1" si="67">IFERROR(SUM(AL77,AL78)/AL76,"")</f>
        <v>0.5</v>
      </c>
      <c r="AN76" s="32">
        <f t="shared" ref="AN76" si="68">SUM(G76:AK76)</f>
        <v>16</v>
      </c>
      <c r="AO76" s="215">
        <f t="shared" ref="AO76" si="69">IFERROR(AN78/AN76,"")</f>
        <v>0.125</v>
      </c>
    </row>
    <row r="77" spans="1:43" ht="15" customHeight="1">
      <c r="A77" s="212"/>
      <c r="B77" s="225"/>
      <c r="C77" s="214"/>
      <c r="D77" s="214"/>
      <c r="E77" s="127" t="s">
        <v>3668</v>
      </c>
      <c r="F77" s="32"/>
      <c r="G77" s="75">
        <f>COUNTIFS('InfoBase PGN 2024'!$AG$3:$AG$1500, "&gt;"&amp;E$11, 'InfoBase PGN 2024'!$AG$3:$AG$1500, "&lt;="&amp;F$11,'InfoBase PGN 2024'!$T$3:$T$1500,$A76)</f>
        <v>0</v>
      </c>
      <c r="H77" s="75">
        <f>COUNTIFS('InfoBase PGN 2024'!$AG$3:$AG$1500, "&gt;"&amp;F$11, 'InfoBase PGN 2024'!$AG$3:$AG$1500, "&lt;="&amp;G$11,'InfoBase PGN 2024'!$T$3:$T$1500,$A76)</f>
        <v>0</v>
      </c>
      <c r="I77" s="75">
        <f>COUNTIFS('InfoBase PGN 2024'!$AG$3:$AG$1500, "&gt;"&amp;G$11, 'InfoBase PGN 2024'!$AG$3:$AG$1500, "&lt;="&amp;H$11,'InfoBase PGN 2024'!$T$3:$T$1500,$A76)</f>
        <v>0</v>
      </c>
      <c r="J77" s="75">
        <f>COUNTIFS('InfoBase PGN 2024'!$AG$3:$AG$1500, "&gt;"&amp;H$11, 'InfoBase PGN 2024'!$AG$3:$AG$1500, "&lt;="&amp;I$11,'InfoBase PGN 2024'!$T$3:$T$1500,$A76)</f>
        <v>0</v>
      </c>
      <c r="K77" s="75">
        <f>COUNTIFS('InfoBase PGN 2024'!$AG$3:$AG$1500, "&gt;"&amp;I$11, 'InfoBase PGN 2024'!$AG$3:$AG$1500, "&lt;="&amp;J$11,'InfoBase PGN 2024'!$T$3:$T$1500,$A76)</f>
        <v>0</v>
      </c>
      <c r="L77" s="75">
        <f>COUNTIFS('InfoBase PGN 2024'!$AG$3:$AG$1500, "&gt;"&amp;J$11, 'InfoBase PGN 2024'!$AG$3:$AG$1500, "&lt;="&amp;K$11,'InfoBase PGN 2024'!$T$3:$T$1500,$A76)</f>
        <v>0</v>
      </c>
      <c r="M77" s="75">
        <f>COUNTIFS('InfoBase PGN 2024'!$AG$3:$AG$1500, "&gt;"&amp;K$11, 'InfoBase PGN 2024'!$AG$3:$AG$1500, "&lt;="&amp;L$11,'InfoBase PGN 2024'!$T$3:$T$1500,$A76)</f>
        <v>0</v>
      </c>
      <c r="N77" s="75">
        <f>COUNTIFS('InfoBase PGN 2024'!$AG$3:$AG$1500, "&gt;"&amp;L$11, 'InfoBase PGN 2024'!$AG$3:$AG$1500, "&lt;="&amp;M$11,'InfoBase PGN 2024'!$T$3:$T$1500,$A76)</f>
        <v>0</v>
      </c>
      <c r="O77" s="75">
        <f>COUNTIFS('InfoBase PGN 2024'!$AG$3:$AG$1500, "&gt;"&amp;M$11, 'InfoBase PGN 2024'!$AG$3:$AG$1500, "&lt;="&amp;N$11,'InfoBase PGN 2024'!$T$3:$T$1500,$A76)</f>
        <v>0</v>
      </c>
      <c r="P77" s="75">
        <f>COUNTIFS('InfoBase PGN 2024'!$AG$3:$AG$1500, "&gt;"&amp;N$11, 'InfoBase PGN 2024'!$AG$3:$AG$1500, "&lt;="&amp;O$11,'InfoBase PGN 2024'!$T$3:$T$1500,$A76)</f>
        <v>0</v>
      </c>
      <c r="Q77" s="75">
        <f>COUNTIFS('InfoBase PGN 2024'!$AG$3:$AG$1500, "&gt;"&amp;O$11, 'InfoBase PGN 2024'!$AG$3:$AG$1500, "&lt;="&amp;P$11,'InfoBase PGN 2024'!$T$3:$T$1500,$A76)</f>
        <v>0</v>
      </c>
      <c r="R77" s="75">
        <f>COUNTIFS('InfoBase PGN 2024'!$AG$3:$AG$1500, "&gt;"&amp;P$11, 'InfoBase PGN 2024'!$AG$3:$AG$1500, "&lt;="&amp;Q$11,'InfoBase PGN 2024'!$T$3:$T$1500,$A76)</f>
        <v>0</v>
      </c>
      <c r="S77" s="75">
        <f>COUNTIFS('InfoBase PGN 2024'!$AG$3:$AG$1500, "&gt;"&amp;Q$11, 'InfoBase PGN 2024'!$AG$3:$AG$1500, "&lt;="&amp;R$11,'InfoBase PGN 2024'!$T$3:$T$1500,$A76)</f>
        <v>0</v>
      </c>
      <c r="T77" s="75">
        <f>COUNTIFS('InfoBase PGN 2024'!$AG$3:$AG$1500, "&gt;"&amp;R$11, 'InfoBase PGN 2024'!$AG$3:$AG$1500, "&lt;="&amp;S$11,'InfoBase PGN 2024'!$T$3:$T$1500,$A76)</f>
        <v>3</v>
      </c>
      <c r="U77" s="75">
        <f>COUNTIFS('InfoBase PGN 2024'!$AG$3:$AG$1500, "&gt;"&amp;S$11, 'InfoBase PGN 2024'!$AG$3:$AG$1500, "&lt;="&amp;T$11,'InfoBase PGN 2024'!$T$3:$T$1500,$A76)</f>
        <v>0</v>
      </c>
      <c r="V77" s="75">
        <f>COUNTIFS('InfoBase PGN 2024'!$AG$3:$AG$1500, "&gt;"&amp;T$11, 'InfoBase PGN 2024'!$AG$3:$AG$1500, "&lt;="&amp;U$11,'InfoBase PGN 2024'!$T$3:$T$1500,$A76)</f>
        <v>0</v>
      </c>
      <c r="W77" s="75">
        <f>COUNTIFS('InfoBase PGN 2024'!$AG$3:$AG$1500, "&gt;"&amp;U$11, 'InfoBase PGN 2024'!$AG$3:$AG$1500, "&lt;="&amp;V$11,'InfoBase PGN 2024'!$T$3:$T$1500,$A76)</f>
        <v>0</v>
      </c>
      <c r="X77" s="75">
        <f>COUNTIFS('InfoBase PGN 2024'!$AG$3:$AG$1500, "&gt;"&amp;V$11, 'InfoBase PGN 2024'!$AG$3:$AG$1500, "&lt;="&amp;W$11,'InfoBase PGN 2024'!$T$3:$T$1500,$A76)</f>
        <v>0</v>
      </c>
      <c r="Y77" s="75">
        <f>COUNTIFS('InfoBase PGN 2024'!$AG$3:$AG$1500, "&gt;"&amp;W$11, 'InfoBase PGN 2024'!$AG$3:$AG$1500, "&lt;="&amp;X$11,'InfoBase PGN 2024'!$T$3:$T$1500,$A76)</f>
        <v>0</v>
      </c>
      <c r="Z77" s="75">
        <f>COUNTIFS('InfoBase PGN 2024'!$AG$3:$AG$1500, "&gt;"&amp;X$11, 'InfoBase PGN 2024'!$AG$3:$AG$1500, "&lt;="&amp;Y$11,'InfoBase PGN 2024'!$T$3:$T$1500,$A76)</f>
        <v>0</v>
      </c>
      <c r="AA77" s="75">
        <f>COUNTIFS('InfoBase PGN 2024'!$AG$3:$AG$1500, "&gt;"&amp;Y$11, 'InfoBase PGN 2024'!$AG$3:$AG$1500, "&lt;="&amp;Z$11,'InfoBase PGN 2024'!$T$3:$T$1500,$A76)</f>
        <v>0</v>
      </c>
      <c r="AB77" s="75">
        <f>COUNTIFS('InfoBase PGN 2024'!$AG$3:$AG$1500, "&gt;"&amp;Z$11, 'InfoBase PGN 2024'!$AG$3:$AG$1500, "&lt;="&amp;AA$11,'InfoBase PGN 2024'!$T$3:$T$1500,$A76)</f>
        <v>0</v>
      </c>
      <c r="AC77" s="75">
        <f>COUNTIFS('InfoBase PGN 2024'!$AG$3:$AG$1500, "&gt;"&amp;AA$11, 'InfoBase PGN 2024'!$AG$3:$AG$1500, "&lt;="&amp;AB$11,'InfoBase PGN 2024'!$T$3:$T$1500,$A76)</f>
        <v>0</v>
      </c>
      <c r="AD77" s="75">
        <f>COUNTIFS('InfoBase PGN 2024'!$AG$3:$AG$1500, "&gt;"&amp;AB$11, 'InfoBase PGN 2024'!$AG$3:$AG$1500, "&lt;="&amp;AC$11,'InfoBase PGN 2024'!$T$3:$T$1500,$A76)</f>
        <v>0</v>
      </c>
      <c r="AE77" s="75">
        <f>COUNTIFS('InfoBase PGN 2024'!$AG$3:$AG$1500, "&gt;"&amp;AC$11, 'InfoBase PGN 2024'!$AG$3:$AG$1500, "&lt;="&amp;AD$11,'InfoBase PGN 2024'!$T$3:$T$1500,$A76)</f>
        <v>0</v>
      </c>
      <c r="AF77" s="75">
        <f>COUNTIFS('InfoBase PGN 2024'!$AG$3:$AG$1500, "&gt;"&amp;AD$11, 'InfoBase PGN 2024'!$AG$3:$AG$1500, "&lt;="&amp;AE$11,'InfoBase PGN 2024'!$T$3:$T$1500,$A76)</f>
        <v>0</v>
      </c>
      <c r="AG77" s="75">
        <f>COUNTIFS('InfoBase PGN 2024'!$AG$3:$AG$1500, "&gt;"&amp;AE$11, 'InfoBase PGN 2024'!$AG$3:$AG$1500, "&lt;="&amp;AF$11,'InfoBase PGN 2024'!$T$3:$T$1500,$A76)</f>
        <v>0</v>
      </c>
      <c r="AH77" s="75">
        <f>COUNTIFS('InfoBase PGN 2024'!$AG$3:$AG$1500, "&gt;"&amp;AF$11, 'InfoBase PGN 2024'!$AG$3:$AG$1500, "&lt;="&amp;AG$11,'InfoBase PGN 2024'!$T$3:$T$1500,$A76)</f>
        <v>0</v>
      </c>
      <c r="AI77" s="75">
        <f>COUNTIFS('InfoBase PGN 2024'!$AG$3:$AG$1500, "&gt;"&amp;AG$11, 'InfoBase PGN 2024'!$AG$3:$AG$1500, "&lt;="&amp;AH$11,'InfoBase PGN 2024'!$T$3:$T$1500,$A76)</f>
        <v>0</v>
      </c>
      <c r="AJ77" s="75">
        <f>COUNTIFS('InfoBase PGN 2024'!$AG$3:$AG$1500, "&gt;"&amp;AH$11, 'InfoBase PGN 2024'!$AG$3:$AG$1500, "&lt;="&amp;AI$11,'InfoBase PGN 2024'!$T$3:$T$1500,$A76)</f>
        <v>0</v>
      </c>
      <c r="AK77" s="75">
        <f>COUNTIFS('InfoBase PGN 2024'!$AG$3:$AG$1500, "&gt;"&amp;AI$11, 'InfoBase PGN 2024'!$AG$3:$AG$1500, "&lt;="&amp;AJ$11,'InfoBase PGN 2024'!$T$3:$T$1500,$A76)</f>
        <v>0</v>
      </c>
      <c r="AL77" s="32">
        <f t="shared" ca="1" si="64"/>
        <v>3</v>
      </c>
      <c r="AM77" s="215"/>
      <c r="AN77" s="32"/>
      <c r="AO77" s="215"/>
    </row>
    <row r="78" spans="1:43" ht="15" customHeight="1">
      <c r="A78" s="213"/>
      <c r="B78" s="225"/>
      <c r="C78" s="214" t="e">
        <f>_xlfn.XLOOKUP($A78,#REF!,#REF!)</f>
        <v>#REF!</v>
      </c>
      <c r="D78" s="214"/>
      <c r="E78" s="98" t="s">
        <v>3669</v>
      </c>
      <c r="F78" s="32"/>
      <c r="G78" s="75">
        <f>COUNTIFS('InfoBase PGN 2024'!$AH$3:$AH$1500, "&gt;"&amp;F$11, 'InfoBase PGN 2024'!$AH$3:$AH$1500, "&lt;="&amp;G$11,'InfoBase PGN 2024'!$T$3:$T$1500,$A76)</f>
        <v>0</v>
      </c>
      <c r="H78" s="75">
        <f>COUNTIFS('InfoBase PGN 2024'!$AH$3:$AH$1500, "&gt;"&amp;G$11, 'InfoBase PGN 2024'!$AH$3:$AH$1500, "&lt;="&amp;H$11,'InfoBase PGN 2024'!$T$3:$T$1500,$A76)</f>
        <v>0</v>
      </c>
      <c r="I78" s="75">
        <f>COUNTIFS('InfoBase PGN 2024'!$AH$3:$AH$1500, "&gt;"&amp;H$11, 'InfoBase PGN 2024'!$AH$3:$AH$1500, "&lt;="&amp;I$11,'InfoBase PGN 2024'!$T$3:$T$1500,$A76)</f>
        <v>0</v>
      </c>
      <c r="J78" s="75">
        <f>COUNTIFS('InfoBase PGN 2024'!$AH$3:$AH$1500, "&gt;"&amp;I$11, 'InfoBase PGN 2024'!$AH$3:$AH$1500, "&lt;="&amp;J$11,'InfoBase PGN 2024'!$T$3:$T$1500,$A76)</f>
        <v>0</v>
      </c>
      <c r="K78" s="75">
        <f>COUNTIFS('InfoBase PGN 2024'!$AH$3:$AH$1500, "&gt;"&amp;J$11, 'InfoBase PGN 2024'!$AH$3:$AH$1500, "&lt;="&amp;K$11,'InfoBase PGN 2024'!$T$3:$T$1500,$A76)</f>
        <v>0</v>
      </c>
      <c r="L78" s="75">
        <f>COUNTIFS('InfoBase PGN 2024'!$AH$3:$AH$1500, "&gt;"&amp;K$11, 'InfoBase PGN 2024'!$AH$3:$AH$1500, "&lt;="&amp;L$11,'InfoBase PGN 2024'!$T$3:$T$1500,$A76)</f>
        <v>0</v>
      </c>
      <c r="M78" s="75">
        <f>COUNTIFS('InfoBase PGN 2024'!$AH$3:$AH$1500, "&gt;"&amp;L$11, 'InfoBase PGN 2024'!$AH$3:$AH$1500, "&lt;="&amp;M$11,'InfoBase PGN 2024'!$T$3:$T$1500,$A76)</f>
        <v>0</v>
      </c>
      <c r="N78" s="75">
        <f>COUNTIFS('InfoBase PGN 2024'!$AH$3:$AH$1500, "&gt;"&amp;M$11, 'InfoBase PGN 2024'!$AH$3:$AH$1500, "&lt;="&amp;N$11,'InfoBase PGN 2024'!$T$3:$T$1500,$A76)</f>
        <v>0</v>
      </c>
      <c r="O78" s="75">
        <f>COUNTIFS('InfoBase PGN 2024'!$AH$3:$AH$1500, "&gt;"&amp;N$11, 'InfoBase PGN 2024'!$AH$3:$AH$1500, "&lt;="&amp;O$11,'InfoBase PGN 2024'!$T$3:$T$1500,$A76)</f>
        <v>0</v>
      </c>
      <c r="P78" s="75">
        <f>COUNTIFS('InfoBase PGN 2024'!$AH$3:$AH$1500, "&gt;"&amp;O$11, 'InfoBase PGN 2024'!$AH$3:$AH$1500, "&lt;="&amp;P$11,'InfoBase PGN 2024'!$T$3:$T$1500,$A76)</f>
        <v>0</v>
      </c>
      <c r="Q78" s="75">
        <f>COUNTIFS('InfoBase PGN 2024'!$AH$3:$AH$1500, "&gt;"&amp;P$11, 'InfoBase PGN 2024'!$AH$3:$AH$1500, "&lt;="&amp;Q$11,'InfoBase PGN 2024'!$T$3:$T$1500,$A76)</f>
        <v>0</v>
      </c>
      <c r="R78" s="75">
        <f>COUNTIFS('InfoBase PGN 2024'!$AH$3:$AH$1500, "&gt;"&amp;Q$11, 'InfoBase PGN 2024'!$AH$3:$AH$1500, "&lt;="&amp;R$11,'InfoBase PGN 2024'!$T$3:$T$1500,$A76)</f>
        <v>0</v>
      </c>
      <c r="S78" s="75">
        <f>COUNTIFS('InfoBase PGN 2024'!$AH$3:$AH$1500, "&gt;"&amp;R$11, 'InfoBase PGN 2024'!$AH$3:$AH$1500, "&lt;="&amp;S$11,'InfoBase PGN 2024'!$T$3:$T$1500,$A76)</f>
        <v>2</v>
      </c>
      <c r="T78" s="75">
        <f>COUNTIFS('InfoBase PGN 2024'!$AH$3:$AH$1500, "&gt;"&amp;S$11, 'InfoBase PGN 2024'!$AH$3:$AH$1500, "&lt;="&amp;T$11,'InfoBase PGN 2024'!$T$3:$T$1500,$A76)</f>
        <v>0</v>
      </c>
      <c r="U78" s="75">
        <f>COUNTIFS('InfoBase PGN 2024'!$AH$3:$AH$1500, "&gt;"&amp;T$11, 'InfoBase PGN 2024'!$AH$3:$AH$1500, "&lt;="&amp;U$11,'InfoBase PGN 2024'!$T$3:$T$1500,$A76)</f>
        <v>0</v>
      </c>
      <c r="V78" s="75">
        <f>COUNTIFS('InfoBase PGN 2024'!$AH$3:$AH$1500, "&gt;"&amp;U$11, 'InfoBase PGN 2024'!$AH$3:$AH$1500, "&lt;="&amp;V$11,'InfoBase PGN 2024'!$T$3:$T$1500,$A76)</f>
        <v>0</v>
      </c>
      <c r="W78" s="75">
        <f>COUNTIFS('InfoBase PGN 2024'!$AH$3:$AH$1500, "&gt;"&amp;V$11, 'InfoBase PGN 2024'!$AH$3:$AH$1500, "&lt;="&amp;W$11,'InfoBase PGN 2024'!$T$3:$T$1500,$A76)</f>
        <v>0</v>
      </c>
      <c r="X78" s="75">
        <f>COUNTIFS('InfoBase PGN 2024'!$AH$3:$AH$1500, "&gt;"&amp;W$11, 'InfoBase PGN 2024'!$AH$3:$AH$1500, "&lt;="&amp;X$11,'InfoBase PGN 2024'!$T$3:$T$1500,$A76)</f>
        <v>0</v>
      </c>
      <c r="Y78" s="75">
        <f>COUNTIFS('InfoBase PGN 2024'!$AH$3:$AH$1500, "&gt;"&amp;X$11, 'InfoBase PGN 2024'!$AH$3:$AH$1500, "&lt;="&amp;Y$11,'InfoBase PGN 2024'!$T$3:$T$1500,$A76)</f>
        <v>0</v>
      </c>
      <c r="Z78" s="75">
        <f>COUNTIFS('InfoBase PGN 2024'!$AH$3:$AH$1500, "&gt;"&amp;Y$11, 'InfoBase PGN 2024'!$AH$3:$AH$1500, "&lt;="&amp;Z$11,'InfoBase PGN 2024'!$T$3:$T$1500,$A76)</f>
        <v>0</v>
      </c>
      <c r="AA78" s="75">
        <f>COUNTIFS('InfoBase PGN 2024'!$AH$3:$AH$1500, "&gt;"&amp;Z$11, 'InfoBase PGN 2024'!$AH$3:$AH$1500, "&lt;="&amp;AA$11,'InfoBase PGN 2024'!$T$3:$T$1500,$A76)</f>
        <v>0</v>
      </c>
      <c r="AB78" s="75">
        <f>COUNTIFS('InfoBase PGN 2024'!$AH$3:$AH$1500, "&gt;"&amp;AA$11, 'InfoBase PGN 2024'!$AH$3:$AH$1500, "&lt;="&amp;AB$11,'InfoBase PGN 2024'!$T$3:$T$1500,$A76)</f>
        <v>0</v>
      </c>
      <c r="AC78" s="75">
        <f>COUNTIFS('InfoBase PGN 2024'!$AH$3:$AH$1500, "&gt;"&amp;AB$11, 'InfoBase PGN 2024'!$AH$3:$AH$1500, "&lt;="&amp;AC$11,'InfoBase PGN 2024'!$T$3:$T$1500,$A76)</f>
        <v>0</v>
      </c>
      <c r="AD78" s="75">
        <f>COUNTIFS('InfoBase PGN 2024'!$AH$3:$AH$1500, "&gt;"&amp;AC$11, 'InfoBase PGN 2024'!$AH$3:$AH$1500, "&lt;="&amp;AD$11,'InfoBase PGN 2024'!$T$3:$T$1500,$A76)</f>
        <v>0</v>
      </c>
      <c r="AE78" s="75">
        <f>COUNTIFS('InfoBase PGN 2024'!$AH$3:$AH$1500, "&gt;"&amp;AD$11, 'InfoBase PGN 2024'!$AH$3:$AH$1500, "&lt;="&amp;AE$11,'InfoBase PGN 2024'!$T$3:$T$1500,$A76)</f>
        <v>0</v>
      </c>
      <c r="AF78" s="75">
        <f>COUNTIFS('InfoBase PGN 2024'!$AH$3:$AH$1500, "&gt;"&amp;AE$11, 'InfoBase PGN 2024'!$AH$3:$AH$1500, "&lt;="&amp;AF$11,'InfoBase PGN 2024'!$T$3:$T$1500,$A76)</f>
        <v>0</v>
      </c>
      <c r="AG78" s="75">
        <f>COUNTIFS('InfoBase PGN 2024'!$AH$3:$AH$1500, "&gt;"&amp;AF$11, 'InfoBase PGN 2024'!$AH$3:$AH$1500, "&lt;="&amp;AG$11,'InfoBase PGN 2024'!$T$3:$T$1500,$A76)</f>
        <v>0</v>
      </c>
      <c r="AH78" s="75">
        <f>COUNTIFS('InfoBase PGN 2024'!$AH$3:$AH$1500, "&gt;"&amp;AG$11, 'InfoBase PGN 2024'!$AH$3:$AH$1500, "&lt;="&amp;AH$11,'InfoBase PGN 2024'!$T$3:$T$1500,$A76)</f>
        <v>0</v>
      </c>
      <c r="AI78" s="75">
        <f>COUNTIFS('InfoBase PGN 2024'!$AH$3:$AH$1500, "&gt;"&amp;AH$11, 'InfoBase PGN 2024'!$AH$3:$AH$1500, "&lt;="&amp;AI$11,'InfoBase PGN 2024'!$T$3:$T$1500,$A76)</f>
        <v>0</v>
      </c>
      <c r="AJ78" s="75">
        <f>COUNTIFS('InfoBase PGN 2024'!$AH$3:$AH$1500, "&gt;"&amp;AI$11, 'InfoBase PGN 2024'!$AH$3:$AH$1500, "&lt;="&amp;AJ$11,'InfoBase PGN 2024'!$T$3:$T$1500,$A76)</f>
        <v>0</v>
      </c>
      <c r="AK78" s="75">
        <f>COUNTIFS('InfoBase PGN 2024'!$AH$3:$AH$1500, "&gt;"&amp;AJ$11, 'InfoBase PGN 2024'!$AH$3:$AH$1500, "&lt;="&amp;AK$11,'InfoBase PGN 2024'!$T$3:$T$1500,$A76)</f>
        <v>0</v>
      </c>
      <c r="AL78" s="32">
        <f t="shared" ca="1" si="64"/>
        <v>2</v>
      </c>
      <c r="AM78" s="215"/>
      <c r="AN78" s="32">
        <f t="shared" ref="AN78:AN79" si="70">SUM(G78:AK78)</f>
        <v>2</v>
      </c>
      <c r="AO78" s="215"/>
    </row>
    <row r="79" spans="1:43" ht="15" customHeight="1">
      <c r="A79" s="211" t="s">
        <v>60</v>
      </c>
      <c r="B79" s="225"/>
      <c r="C79" s="214" t="str">
        <f>_xlfn.XLOOKUP($A79,Distribución!$F:$F,Distribución!$G:$G)</f>
        <v>Rosana Alvarez Potes</v>
      </c>
      <c r="D79" s="214"/>
      <c r="E79" s="74" t="s">
        <v>3667</v>
      </c>
      <c r="F79" s="32">
        <v>0</v>
      </c>
      <c r="G79" s="41">
        <f>COUNTIFS('InfoBase PGN 2024'!$X$3:$X$1500, "&gt;"&amp;E$11, 'InfoBase PGN 2024'!$X$3:$X$1500, "&lt;="&amp;F$11,'InfoBase PGN 2024'!$T$3:$T$1500,$A79)</f>
        <v>0</v>
      </c>
      <c r="H79" s="41">
        <f>COUNTIFS('InfoBase PGN 2024'!$X$3:$X$1500, "&gt;"&amp;F$11, 'InfoBase PGN 2024'!$X$3:$X$1500, "&lt;="&amp;G$11,'InfoBase PGN 2024'!$T$3:$T$1500,$A79)</f>
        <v>0</v>
      </c>
      <c r="I79" s="41">
        <f>COUNTIFS('InfoBase PGN 2024'!$X$3:$X$1500, "&gt;"&amp;G$11, 'InfoBase PGN 2024'!$X$3:$X$1500, "&lt;="&amp;H$11,'InfoBase PGN 2024'!$T$3:$T$1500,$A79)</f>
        <v>0</v>
      </c>
      <c r="J79" s="41">
        <f>COUNTIFS('InfoBase PGN 2024'!$X$3:$X$1500, "&gt;"&amp;H$11, 'InfoBase PGN 2024'!$X$3:$X$1500, "&lt;="&amp;I$11,'InfoBase PGN 2024'!$T$3:$T$1500,$A79)</f>
        <v>0</v>
      </c>
      <c r="K79" s="41">
        <f>COUNTIFS('InfoBase PGN 2024'!$X$3:$X$1500, "&gt;"&amp;I$11, 'InfoBase PGN 2024'!$X$3:$X$1500, "&lt;="&amp;J$11,'InfoBase PGN 2024'!$T$3:$T$1500,$A79)</f>
        <v>0</v>
      </c>
      <c r="L79" s="41">
        <f>COUNTIFS('InfoBase PGN 2024'!$X$3:$X$1500, "&gt;"&amp;J$11, 'InfoBase PGN 2024'!$X$3:$X$1500, "&lt;="&amp;K$11,'InfoBase PGN 2024'!$T$3:$T$1500,$A79)</f>
        <v>0</v>
      </c>
      <c r="M79" s="41">
        <f>COUNTIFS('InfoBase PGN 2024'!$X$3:$X$1500, "&gt;"&amp;K$11, 'InfoBase PGN 2024'!$X$3:$X$1500, "&lt;="&amp;L$11,'InfoBase PGN 2024'!$T$3:$T$1500,$A79)</f>
        <v>0</v>
      </c>
      <c r="N79" s="41">
        <f>COUNTIFS('InfoBase PGN 2024'!$X$3:$X$1500, "&gt;"&amp;L$11, 'InfoBase PGN 2024'!$X$3:$X$1500, "&lt;="&amp;M$11,'InfoBase PGN 2024'!$T$3:$T$1500,$A79)</f>
        <v>0</v>
      </c>
      <c r="O79" s="41">
        <f>COUNTIFS('InfoBase PGN 2024'!$X$3:$X$1500, "&gt;"&amp;M$11, 'InfoBase PGN 2024'!$X$3:$X$1500, "&lt;="&amp;N$11,'InfoBase PGN 2024'!$T$3:$T$1500,$A79)</f>
        <v>0</v>
      </c>
      <c r="P79" s="41">
        <f>COUNTIFS('InfoBase PGN 2024'!$X$3:$X$1500, "&gt;"&amp;N$11, 'InfoBase PGN 2024'!$X$3:$X$1500, "&lt;="&amp;O$11,'InfoBase PGN 2024'!$T$3:$T$1500,$A79)</f>
        <v>0</v>
      </c>
      <c r="Q79" s="41">
        <f>COUNTIFS('InfoBase PGN 2024'!$X$3:$X$1500, "&gt;"&amp;O$11, 'InfoBase PGN 2024'!$X$3:$X$1500, "&lt;="&amp;P$11,'InfoBase PGN 2024'!$T$3:$T$1500,$A79)</f>
        <v>0</v>
      </c>
      <c r="R79" s="41">
        <f>COUNTIFS('InfoBase PGN 2024'!$X$3:$X$1500, "&gt;"&amp;P$11, 'InfoBase PGN 2024'!$X$3:$X$1500, "&lt;="&amp;Q$11,'InfoBase PGN 2024'!$T$3:$T$1500,$A79)</f>
        <v>0</v>
      </c>
      <c r="S79" s="41">
        <f>COUNTIFS('InfoBase PGN 2024'!$X$3:$X$1500, "&gt;"&amp;Q$11, 'InfoBase PGN 2024'!$X$3:$X$1500, "&lt;="&amp;R$11,'InfoBase PGN 2024'!$T$3:$T$1500,$A79)</f>
        <v>6</v>
      </c>
      <c r="T79" s="41">
        <f>COUNTIFS('InfoBase PGN 2024'!$X$3:$X$1500, "&gt;"&amp;R$11, 'InfoBase PGN 2024'!$X$3:$X$1500, "&lt;="&amp;S$11,'InfoBase PGN 2024'!$T$3:$T$1500,$A79)</f>
        <v>4</v>
      </c>
      <c r="U79" s="41">
        <f>COUNTIFS('InfoBase PGN 2024'!$X$3:$X$1500, "&gt;"&amp;S$11, 'InfoBase PGN 2024'!$X$3:$X$1500, "&lt;="&amp;T$11,'InfoBase PGN 2024'!$T$3:$T$1500,$A79)</f>
        <v>6</v>
      </c>
      <c r="V79" s="41">
        <f>COUNTIFS('InfoBase PGN 2024'!$X$3:$X$1500, "&gt;"&amp;T$11, 'InfoBase PGN 2024'!$X$3:$X$1500, "&lt;="&amp;U$11,'InfoBase PGN 2024'!$T$3:$T$1500,$A79)</f>
        <v>0</v>
      </c>
      <c r="W79" s="41">
        <f>COUNTIFS('InfoBase PGN 2024'!$X$3:$X$1500, "&gt;"&amp;U$11, 'InfoBase PGN 2024'!$X$3:$X$1500, "&lt;="&amp;V$11,'InfoBase PGN 2024'!$T$3:$T$1500,$A79)</f>
        <v>0</v>
      </c>
      <c r="X79" s="41">
        <f>COUNTIFS('InfoBase PGN 2024'!$X$3:$X$1500, "&gt;"&amp;V$11, 'InfoBase PGN 2024'!$X$3:$X$1500, "&lt;="&amp;W$11,'InfoBase PGN 2024'!$T$3:$T$1500,$A79)</f>
        <v>0</v>
      </c>
      <c r="Y79" s="41">
        <f>COUNTIFS('InfoBase PGN 2024'!$X$3:$X$1500, "&gt;"&amp;W$11, 'InfoBase PGN 2024'!$X$3:$X$1500, "&lt;="&amp;X$11,'InfoBase PGN 2024'!$T$3:$T$1500,$A79)</f>
        <v>0</v>
      </c>
      <c r="Z79" s="41">
        <f>COUNTIFS('InfoBase PGN 2024'!$X$3:$X$1500, "&gt;"&amp;X$11, 'InfoBase PGN 2024'!$X$3:$X$1500, "&lt;="&amp;Y$11,'InfoBase PGN 2024'!$T$3:$T$1500,$A79)</f>
        <v>0</v>
      </c>
      <c r="AA79" s="41">
        <f>COUNTIFS('InfoBase PGN 2024'!$X$3:$X$1500, "&gt;"&amp;Y$11, 'InfoBase PGN 2024'!$X$3:$X$1500, "&lt;="&amp;Z$11,'InfoBase PGN 2024'!$T$3:$T$1500,$A79)</f>
        <v>0</v>
      </c>
      <c r="AB79" s="41">
        <f>COUNTIFS('InfoBase PGN 2024'!$X$3:$X$1500, "&gt;"&amp;Z$11, 'InfoBase PGN 2024'!$X$3:$X$1500, "&lt;="&amp;AA$11,'InfoBase PGN 2024'!$T$3:$T$1500,$A79)</f>
        <v>0</v>
      </c>
      <c r="AC79" s="41">
        <f>COUNTIFS('InfoBase PGN 2024'!$X$3:$X$1500, "&gt;"&amp;AA$11, 'InfoBase PGN 2024'!$X$3:$X$1500, "&lt;="&amp;AB$11,'InfoBase PGN 2024'!$T$3:$T$1500,$A79)</f>
        <v>0</v>
      </c>
      <c r="AD79" s="41">
        <f>COUNTIFS('InfoBase PGN 2024'!$X$3:$X$1500, "&gt;"&amp;AB$11, 'InfoBase PGN 2024'!$X$3:$X$1500, "&lt;="&amp;AC$11,'InfoBase PGN 2024'!$T$3:$T$1500,$A79)</f>
        <v>0</v>
      </c>
      <c r="AE79" s="41">
        <f>COUNTIFS('InfoBase PGN 2024'!$X$3:$X$1500, "&gt;"&amp;AC$11, 'InfoBase PGN 2024'!$X$3:$X$1500, "&lt;="&amp;AD$11,'InfoBase PGN 2024'!$T$3:$T$1500,$A79)</f>
        <v>0</v>
      </c>
      <c r="AF79" s="41">
        <f>COUNTIFS('InfoBase PGN 2024'!$X$3:$X$1500, "&gt;"&amp;AD$11, 'InfoBase PGN 2024'!$X$3:$X$1500, "&lt;="&amp;AE$11,'InfoBase PGN 2024'!$T$3:$T$1500,$A79)</f>
        <v>0</v>
      </c>
      <c r="AG79" s="41">
        <f>COUNTIFS('InfoBase PGN 2024'!$X$3:$X$1500, "&gt;"&amp;AE$11, 'InfoBase PGN 2024'!$X$3:$X$1500, "&lt;="&amp;AF$11,'InfoBase PGN 2024'!$T$3:$T$1500,$A79)</f>
        <v>0</v>
      </c>
      <c r="AH79" s="41">
        <f>COUNTIFS('InfoBase PGN 2024'!$X$3:$X$1500, "&gt;"&amp;AF$11, 'InfoBase PGN 2024'!$X$3:$X$1500, "&lt;="&amp;AG$11,'InfoBase PGN 2024'!$T$3:$T$1500,$A79)</f>
        <v>0</v>
      </c>
      <c r="AI79" s="41">
        <f>COUNTIFS('InfoBase PGN 2024'!$X$3:$X$1500, "&gt;"&amp;AG$11, 'InfoBase PGN 2024'!$X$3:$X$1500, "&lt;="&amp;AH$11,'InfoBase PGN 2024'!$T$3:$T$1500,$A79)</f>
        <v>0</v>
      </c>
      <c r="AJ79" s="41">
        <f>COUNTIFS('InfoBase PGN 2024'!$X$3:$X$1500, "&gt;"&amp;AH$11, 'InfoBase PGN 2024'!$X$3:$X$1500, "&lt;="&amp;AI$11,'InfoBase PGN 2024'!$T$3:$T$1500,$A79)</f>
        <v>0</v>
      </c>
      <c r="AK79" s="41">
        <f>COUNTIFS('InfoBase PGN 2024'!$X$3:$X$1500, "&gt;"&amp;AI$11, 'InfoBase PGN 2024'!$X$3:$X$1500, "&lt;="&amp;AJ$11,'InfoBase PGN 2024'!$T$3:$T$1500,$A79)</f>
        <v>0</v>
      </c>
      <c r="AL79" s="32">
        <f t="shared" ca="1" si="64"/>
        <v>10</v>
      </c>
      <c r="AM79" s="215">
        <f t="shared" ref="AM79" ca="1" si="71">IFERROR(SUM(AL80,AL81)/AL79,"")</f>
        <v>0.2</v>
      </c>
      <c r="AN79" s="32">
        <f t="shared" si="70"/>
        <v>16</v>
      </c>
      <c r="AO79" s="215">
        <f t="shared" ref="AO79" si="72">IFERROR(AN81/AN79,"")</f>
        <v>0.125</v>
      </c>
    </row>
    <row r="80" spans="1:43" ht="15" customHeight="1">
      <c r="A80" s="212"/>
      <c r="B80" s="225"/>
      <c r="C80" s="214"/>
      <c r="D80" s="214"/>
      <c r="E80" s="127" t="s">
        <v>3668</v>
      </c>
      <c r="F80" s="32"/>
      <c r="G80" s="75">
        <f>COUNTIFS('InfoBase PGN 2024'!$AG$3:$AG$1500, "&gt;"&amp;E$11, 'InfoBase PGN 2024'!$AG$3:$AG$1500, "&lt;="&amp;F$11,'InfoBase PGN 2024'!$T$3:$T$1500,$A79)</f>
        <v>0</v>
      </c>
      <c r="H80" s="75">
        <f>COUNTIFS('InfoBase PGN 2024'!$AG$3:$AG$1500, "&gt;"&amp;F$11, 'InfoBase PGN 2024'!$AG$3:$AG$1500, "&lt;="&amp;G$11,'InfoBase PGN 2024'!$T$3:$T$1500,$A79)</f>
        <v>0</v>
      </c>
      <c r="I80" s="75">
        <f>COUNTIFS('InfoBase PGN 2024'!$AG$3:$AG$1500, "&gt;"&amp;G$11, 'InfoBase PGN 2024'!$AG$3:$AG$1500, "&lt;="&amp;H$11,'InfoBase PGN 2024'!$T$3:$T$1500,$A79)</f>
        <v>0</v>
      </c>
      <c r="J80" s="75">
        <f>COUNTIFS('InfoBase PGN 2024'!$AG$3:$AG$1500, "&gt;"&amp;H$11, 'InfoBase PGN 2024'!$AG$3:$AG$1500, "&lt;="&amp;I$11,'InfoBase PGN 2024'!$T$3:$T$1500,$A79)</f>
        <v>0</v>
      </c>
      <c r="K80" s="75">
        <f>COUNTIFS('InfoBase PGN 2024'!$AG$3:$AG$1500, "&gt;"&amp;I$11, 'InfoBase PGN 2024'!$AG$3:$AG$1500, "&lt;="&amp;J$11,'InfoBase PGN 2024'!$T$3:$T$1500,$A79)</f>
        <v>0</v>
      </c>
      <c r="L80" s="75">
        <f>COUNTIFS('InfoBase PGN 2024'!$AG$3:$AG$1500, "&gt;"&amp;J$11, 'InfoBase PGN 2024'!$AG$3:$AG$1500, "&lt;="&amp;K$11,'InfoBase PGN 2024'!$T$3:$T$1500,$A79)</f>
        <v>0</v>
      </c>
      <c r="M80" s="75">
        <f>COUNTIFS('InfoBase PGN 2024'!$AG$3:$AG$1500, "&gt;"&amp;K$11, 'InfoBase PGN 2024'!$AG$3:$AG$1500, "&lt;="&amp;L$11,'InfoBase PGN 2024'!$T$3:$T$1500,$A79)</f>
        <v>0</v>
      </c>
      <c r="N80" s="75">
        <f>COUNTIFS('InfoBase PGN 2024'!$AG$3:$AG$1500, "&gt;"&amp;L$11, 'InfoBase PGN 2024'!$AG$3:$AG$1500, "&lt;="&amp;M$11,'InfoBase PGN 2024'!$T$3:$T$1500,$A79)</f>
        <v>0</v>
      </c>
      <c r="O80" s="75">
        <f>COUNTIFS('InfoBase PGN 2024'!$AG$3:$AG$1500, "&gt;"&amp;M$11, 'InfoBase PGN 2024'!$AG$3:$AG$1500, "&lt;="&amp;N$11,'InfoBase PGN 2024'!$T$3:$T$1500,$A79)</f>
        <v>0</v>
      </c>
      <c r="P80" s="75">
        <f>COUNTIFS('InfoBase PGN 2024'!$AG$3:$AG$1500, "&gt;"&amp;N$11, 'InfoBase PGN 2024'!$AG$3:$AG$1500, "&lt;="&amp;O$11,'InfoBase PGN 2024'!$T$3:$T$1500,$A79)</f>
        <v>0</v>
      </c>
      <c r="Q80" s="75">
        <f>COUNTIFS('InfoBase PGN 2024'!$AG$3:$AG$1500, "&gt;"&amp;O$11, 'InfoBase PGN 2024'!$AG$3:$AG$1500, "&lt;="&amp;P$11,'InfoBase PGN 2024'!$T$3:$T$1500,$A79)</f>
        <v>0</v>
      </c>
      <c r="R80" s="75">
        <f>COUNTIFS('InfoBase PGN 2024'!$AG$3:$AG$1500, "&gt;"&amp;P$11, 'InfoBase PGN 2024'!$AG$3:$AG$1500, "&lt;="&amp;Q$11,'InfoBase PGN 2024'!$T$3:$T$1500,$A79)</f>
        <v>0</v>
      </c>
      <c r="S80" s="75">
        <f>COUNTIFS('InfoBase PGN 2024'!$AG$3:$AG$1500, "&gt;"&amp;Q$11, 'InfoBase PGN 2024'!$AG$3:$AG$1500, "&lt;="&amp;R$11,'InfoBase PGN 2024'!$T$3:$T$1500,$A79)</f>
        <v>0</v>
      </c>
      <c r="T80" s="75">
        <f>COUNTIFS('InfoBase PGN 2024'!$AG$3:$AG$1500, "&gt;"&amp;R$11, 'InfoBase PGN 2024'!$AG$3:$AG$1500, "&lt;="&amp;S$11,'InfoBase PGN 2024'!$T$3:$T$1500,$A79)</f>
        <v>0</v>
      </c>
      <c r="U80" s="75">
        <f>COUNTIFS('InfoBase PGN 2024'!$AG$3:$AG$1500, "&gt;"&amp;S$11, 'InfoBase PGN 2024'!$AG$3:$AG$1500, "&lt;="&amp;T$11,'InfoBase PGN 2024'!$T$3:$T$1500,$A79)</f>
        <v>0</v>
      </c>
      <c r="V80" s="75">
        <f>COUNTIFS('InfoBase PGN 2024'!$AG$3:$AG$1500, "&gt;"&amp;T$11, 'InfoBase PGN 2024'!$AG$3:$AG$1500, "&lt;="&amp;U$11,'InfoBase PGN 2024'!$T$3:$T$1500,$A79)</f>
        <v>0</v>
      </c>
      <c r="W80" s="75">
        <f>COUNTIFS('InfoBase PGN 2024'!$AG$3:$AG$1500, "&gt;"&amp;U$11, 'InfoBase PGN 2024'!$AG$3:$AG$1500, "&lt;="&amp;V$11,'InfoBase PGN 2024'!$T$3:$T$1500,$A79)</f>
        <v>0</v>
      </c>
      <c r="X80" s="75">
        <f>COUNTIFS('InfoBase PGN 2024'!$AG$3:$AG$1500, "&gt;"&amp;V$11, 'InfoBase PGN 2024'!$AG$3:$AG$1500, "&lt;="&amp;W$11,'InfoBase PGN 2024'!$T$3:$T$1500,$A79)</f>
        <v>0</v>
      </c>
      <c r="Y80" s="75">
        <f>COUNTIFS('InfoBase PGN 2024'!$AG$3:$AG$1500, "&gt;"&amp;W$11, 'InfoBase PGN 2024'!$AG$3:$AG$1500, "&lt;="&amp;X$11,'InfoBase PGN 2024'!$T$3:$T$1500,$A79)</f>
        <v>0</v>
      </c>
      <c r="Z80" s="75">
        <f>COUNTIFS('InfoBase PGN 2024'!$AG$3:$AG$1500, "&gt;"&amp;X$11, 'InfoBase PGN 2024'!$AG$3:$AG$1500, "&lt;="&amp;Y$11,'InfoBase PGN 2024'!$T$3:$T$1500,$A79)</f>
        <v>0</v>
      </c>
      <c r="AA80" s="75">
        <f>COUNTIFS('InfoBase PGN 2024'!$AG$3:$AG$1500, "&gt;"&amp;Y$11, 'InfoBase PGN 2024'!$AG$3:$AG$1500, "&lt;="&amp;Z$11,'InfoBase PGN 2024'!$T$3:$T$1500,$A79)</f>
        <v>0</v>
      </c>
      <c r="AB80" s="75">
        <f>COUNTIFS('InfoBase PGN 2024'!$AG$3:$AG$1500, "&gt;"&amp;Z$11, 'InfoBase PGN 2024'!$AG$3:$AG$1500, "&lt;="&amp;AA$11,'InfoBase PGN 2024'!$T$3:$T$1500,$A79)</f>
        <v>0</v>
      </c>
      <c r="AC80" s="75">
        <f>COUNTIFS('InfoBase PGN 2024'!$AG$3:$AG$1500, "&gt;"&amp;AA$11, 'InfoBase PGN 2024'!$AG$3:$AG$1500, "&lt;="&amp;AB$11,'InfoBase PGN 2024'!$T$3:$T$1500,$A79)</f>
        <v>0</v>
      </c>
      <c r="AD80" s="75">
        <f>COUNTIFS('InfoBase PGN 2024'!$AG$3:$AG$1500, "&gt;"&amp;AB$11, 'InfoBase PGN 2024'!$AG$3:$AG$1500, "&lt;="&amp;AC$11,'InfoBase PGN 2024'!$T$3:$T$1500,$A79)</f>
        <v>0</v>
      </c>
      <c r="AE80" s="75">
        <f>COUNTIFS('InfoBase PGN 2024'!$AG$3:$AG$1500, "&gt;"&amp;AC$11, 'InfoBase PGN 2024'!$AG$3:$AG$1500, "&lt;="&amp;AD$11,'InfoBase PGN 2024'!$T$3:$T$1500,$A79)</f>
        <v>0</v>
      </c>
      <c r="AF80" s="75">
        <f>COUNTIFS('InfoBase PGN 2024'!$AG$3:$AG$1500, "&gt;"&amp;AD$11, 'InfoBase PGN 2024'!$AG$3:$AG$1500, "&lt;="&amp;AE$11,'InfoBase PGN 2024'!$T$3:$T$1500,$A79)</f>
        <v>0</v>
      </c>
      <c r="AG80" s="75">
        <f>COUNTIFS('InfoBase PGN 2024'!$AG$3:$AG$1500, "&gt;"&amp;AE$11, 'InfoBase PGN 2024'!$AG$3:$AG$1500, "&lt;="&amp;AF$11,'InfoBase PGN 2024'!$T$3:$T$1500,$A79)</f>
        <v>0</v>
      </c>
      <c r="AH80" s="75">
        <f>COUNTIFS('InfoBase PGN 2024'!$AG$3:$AG$1500, "&gt;"&amp;AF$11, 'InfoBase PGN 2024'!$AG$3:$AG$1500, "&lt;="&amp;AG$11,'InfoBase PGN 2024'!$T$3:$T$1500,$A79)</f>
        <v>0</v>
      </c>
      <c r="AI80" s="75">
        <f>COUNTIFS('InfoBase PGN 2024'!$AG$3:$AG$1500, "&gt;"&amp;AG$11, 'InfoBase PGN 2024'!$AG$3:$AG$1500, "&lt;="&amp;AH$11,'InfoBase PGN 2024'!$T$3:$T$1500,$A79)</f>
        <v>0</v>
      </c>
      <c r="AJ80" s="75">
        <f>COUNTIFS('InfoBase PGN 2024'!$AG$3:$AG$1500, "&gt;"&amp;AH$11, 'InfoBase PGN 2024'!$AG$3:$AG$1500, "&lt;="&amp;AI$11,'InfoBase PGN 2024'!$T$3:$T$1500,$A79)</f>
        <v>0</v>
      </c>
      <c r="AK80" s="75">
        <f>COUNTIFS('InfoBase PGN 2024'!$AG$3:$AG$1500, "&gt;"&amp;AI$11, 'InfoBase PGN 2024'!$AG$3:$AG$1500, "&lt;="&amp;AJ$11,'InfoBase PGN 2024'!$T$3:$T$1500,$A79)</f>
        <v>0</v>
      </c>
      <c r="AL80" s="32">
        <f t="shared" ca="1" si="64"/>
        <v>0</v>
      </c>
      <c r="AM80" s="215"/>
      <c r="AN80" s="32"/>
      <c r="AO80" s="215"/>
    </row>
    <row r="81" spans="1:41" ht="15" customHeight="1">
      <c r="A81" s="213"/>
      <c r="B81" s="225"/>
      <c r="C81" s="214" t="e">
        <f>_xlfn.XLOOKUP($A81,#REF!,#REF!)</f>
        <v>#REF!</v>
      </c>
      <c r="D81" s="214"/>
      <c r="E81" s="98" t="s">
        <v>3669</v>
      </c>
      <c r="F81" s="32"/>
      <c r="G81" s="75">
        <f>COUNTIFS('InfoBase PGN 2024'!$AH$3:$AH$1500, "&gt;"&amp;F$11, 'InfoBase PGN 2024'!$AH$3:$AH$1500, "&lt;="&amp;G$11,'InfoBase PGN 2024'!$T$3:$T$1500,$A79)</f>
        <v>0</v>
      </c>
      <c r="H81" s="75">
        <f>COUNTIFS('InfoBase PGN 2024'!$AH$3:$AH$1500, "&gt;"&amp;G$11, 'InfoBase PGN 2024'!$AH$3:$AH$1500, "&lt;="&amp;H$11,'InfoBase PGN 2024'!$T$3:$T$1500,$A79)</f>
        <v>0</v>
      </c>
      <c r="I81" s="75">
        <f>COUNTIFS('InfoBase PGN 2024'!$AH$3:$AH$1500, "&gt;"&amp;H$11, 'InfoBase PGN 2024'!$AH$3:$AH$1500, "&lt;="&amp;I$11,'InfoBase PGN 2024'!$T$3:$T$1500,$A79)</f>
        <v>0</v>
      </c>
      <c r="J81" s="75">
        <f>COUNTIFS('InfoBase PGN 2024'!$AH$3:$AH$1500, "&gt;"&amp;I$11, 'InfoBase PGN 2024'!$AH$3:$AH$1500, "&lt;="&amp;J$11,'InfoBase PGN 2024'!$T$3:$T$1500,$A79)</f>
        <v>0</v>
      </c>
      <c r="K81" s="75">
        <f>COUNTIFS('InfoBase PGN 2024'!$AH$3:$AH$1500, "&gt;"&amp;J$11, 'InfoBase PGN 2024'!$AH$3:$AH$1500, "&lt;="&amp;K$11,'InfoBase PGN 2024'!$T$3:$T$1500,$A79)</f>
        <v>0</v>
      </c>
      <c r="L81" s="75">
        <f>COUNTIFS('InfoBase PGN 2024'!$AH$3:$AH$1500, "&gt;"&amp;K$11, 'InfoBase PGN 2024'!$AH$3:$AH$1500, "&lt;="&amp;L$11,'InfoBase PGN 2024'!$T$3:$T$1500,$A79)</f>
        <v>0</v>
      </c>
      <c r="M81" s="75">
        <f>COUNTIFS('InfoBase PGN 2024'!$AH$3:$AH$1500, "&gt;"&amp;L$11, 'InfoBase PGN 2024'!$AH$3:$AH$1500, "&lt;="&amp;M$11,'InfoBase PGN 2024'!$T$3:$T$1500,$A79)</f>
        <v>0</v>
      </c>
      <c r="N81" s="75">
        <f>COUNTIFS('InfoBase PGN 2024'!$AH$3:$AH$1500, "&gt;"&amp;M$11, 'InfoBase PGN 2024'!$AH$3:$AH$1500, "&lt;="&amp;N$11,'InfoBase PGN 2024'!$T$3:$T$1500,$A79)</f>
        <v>0</v>
      </c>
      <c r="O81" s="75">
        <f>COUNTIFS('InfoBase PGN 2024'!$AH$3:$AH$1500, "&gt;"&amp;N$11, 'InfoBase PGN 2024'!$AH$3:$AH$1500, "&lt;="&amp;O$11,'InfoBase PGN 2024'!$T$3:$T$1500,$A79)</f>
        <v>0</v>
      </c>
      <c r="P81" s="75">
        <f>COUNTIFS('InfoBase PGN 2024'!$AH$3:$AH$1500, "&gt;"&amp;O$11, 'InfoBase PGN 2024'!$AH$3:$AH$1500, "&lt;="&amp;P$11,'InfoBase PGN 2024'!$T$3:$T$1500,$A79)</f>
        <v>0</v>
      </c>
      <c r="Q81" s="75">
        <f>COUNTIFS('InfoBase PGN 2024'!$AH$3:$AH$1500, "&gt;"&amp;P$11, 'InfoBase PGN 2024'!$AH$3:$AH$1500, "&lt;="&amp;Q$11,'InfoBase PGN 2024'!$T$3:$T$1500,$A79)</f>
        <v>0</v>
      </c>
      <c r="R81" s="75">
        <f>COUNTIFS('InfoBase PGN 2024'!$AH$3:$AH$1500, "&gt;"&amp;Q$11, 'InfoBase PGN 2024'!$AH$3:$AH$1500, "&lt;="&amp;R$11,'InfoBase PGN 2024'!$T$3:$T$1500,$A79)</f>
        <v>0</v>
      </c>
      <c r="S81" s="75">
        <f>COUNTIFS('InfoBase PGN 2024'!$AH$3:$AH$1500, "&gt;"&amp;R$11, 'InfoBase PGN 2024'!$AH$3:$AH$1500, "&lt;="&amp;S$11,'InfoBase PGN 2024'!$T$3:$T$1500,$A79)</f>
        <v>2</v>
      </c>
      <c r="T81" s="75">
        <f>COUNTIFS('InfoBase PGN 2024'!$AH$3:$AH$1500, "&gt;"&amp;S$11, 'InfoBase PGN 2024'!$AH$3:$AH$1500, "&lt;="&amp;T$11,'InfoBase PGN 2024'!$T$3:$T$1500,$A79)</f>
        <v>0</v>
      </c>
      <c r="U81" s="75">
        <f>COUNTIFS('InfoBase PGN 2024'!$AH$3:$AH$1500, "&gt;"&amp;T$11, 'InfoBase PGN 2024'!$AH$3:$AH$1500, "&lt;="&amp;U$11,'InfoBase PGN 2024'!$T$3:$T$1500,$A79)</f>
        <v>0</v>
      </c>
      <c r="V81" s="75">
        <f>COUNTIFS('InfoBase PGN 2024'!$AH$3:$AH$1500, "&gt;"&amp;U$11, 'InfoBase PGN 2024'!$AH$3:$AH$1500, "&lt;="&amp;V$11,'InfoBase PGN 2024'!$T$3:$T$1500,$A79)</f>
        <v>0</v>
      </c>
      <c r="W81" s="75">
        <f>COUNTIFS('InfoBase PGN 2024'!$AH$3:$AH$1500, "&gt;"&amp;V$11, 'InfoBase PGN 2024'!$AH$3:$AH$1500, "&lt;="&amp;W$11,'InfoBase PGN 2024'!$T$3:$T$1500,$A79)</f>
        <v>0</v>
      </c>
      <c r="X81" s="75">
        <f>COUNTIFS('InfoBase PGN 2024'!$AH$3:$AH$1500, "&gt;"&amp;W$11, 'InfoBase PGN 2024'!$AH$3:$AH$1500, "&lt;="&amp;X$11,'InfoBase PGN 2024'!$T$3:$T$1500,$A79)</f>
        <v>0</v>
      </c>
      <c r="Y81" s="75">
        <f>COUNTIFS('InfoBase PGN 2024'!$AH$3:$AH$1500, "&gt;"&amp;X$11, 'InfoBase PGN 2024'!$AH$3:$AH$1500, "&lt;="&amp;Y$11,'InfoBase PGN 2024'!$T$3:$T$1500,$A79)</f>
        <v>0</v>
      </c>
      <c r="Z81" s="75">
        <f>COUNTIFS('InfoBase PGN 2024'!$AH$3:$AH$1500, "&gt;"&amp;Y$11, 'InfoBase PGN 2024'!$AH$3:$AH$1500, "&lt;="&amp;Z$11,'InfoBase PGN 2024'!$T$3:$T$1500,$A79)</f>
        <v>0</v>
      </c>
      <c r="AA81" s="75">
        <f>COUNTIFS('InfoBase PGN 2024'!$AH$3:$AH$1500, "&gt;"&amp;Z$11, 'InfoBase PGN 2024'!$AH$3:$AH$1500, "&lt;="&amp;AA$11,'InfoBase PGN 2024'!$T$3:$T$1500,$A79)</f>
        <v>0</v>
      </c>
      <c r="AB81" s="75">
        <f>COUNTIFS('InfoBase PGN 2024'!$AH$3:$AH$1500, "&gt;"&amp;AA$11, 'InfoBase PGN 2024'!$AH$3:$AH$1500, "&lt;="&amp;AB$11,'InfoBase PGN 2024'!$T$3:$T$1500,$A79)</f>
        <v>0</v>
      </c>
      <c r="AC81" s="75">
        <f>COUNTIFS('InfoBase PGN 2024'!$AH$3:$AH$1500, "&gt;"&amp;AB$11, 'InfoBase PGN 2024'!$AH$3:$AH$1500, "&lt;="&amp;AC$11,'InfoBase PGN 2024'!$T$3:$T$1500,$A79)</f>
        <v>0</v>
      </c>
      <c r="AD81" s="75">
        <f>COUNTIFS('InfoBase PGN 2024'!$AH$3:$AH$1500, "&gt;"&amp;AC$11, 'InfoBase PGN 2024'!$AH$3:$AH$1500, "&lt;="&amp;AD$11,'InfoBase PGN 2024'!$T$3:$T$1500,$A79)</f>
        <v>0</v>
      </c>
      <c r="AE81" s="75">
        <f>COUNTIFS('InfoBase PGN 2024'!$AH$3:$AH$1500, "&gt;"&amp;AD$11, 'InfoBase PGN 2024'!$AH$3:$AH$1500, "&lt;="&amp;AE$11,'InfoBase PGN 2024'!$T$3:$T$1500,$A79)</f>
        <v>0</v>
      </c>
      <c r="AF81" s="75">
        <f>COUNTIFS('InfoBase PGN 2024'!$AH$3:$AH$1500, "&gt;"&amp;AE$11, 'InfoBase PGN 2024'!$AH$3:$AH$1500, "&lt;="&amp;AF$11,'InfoBase PGN 2024'!$T$3:$T$1500,$A79)</f>
        <v>0</v>
      </c>
      <c r="AG81" s="75">
        <f>COUNTIFS('InfoBase PGN 2024'!$AH$3:$AH$1500, "&gt;"&amp;AF$11, 'InfoBase PGN 2024'!$AH$3:$AH$1500, "&lt;="&amp;AG$11,'InfoBase PGN 2024'!$T$3:$T$1500,$A79)</f>
        <v>0</v>
      </c>
      <c r="AH81" s="75">
        <f>COUNTIFS('InfoBase PGN 2024'!$AH$3:$AH$1500, "&gt;"&amp;AG$11, 'InfoBase PGN 2024'!$AH$3:$AH$1500, "&lt;="&amp;AH$11,'InfoBase PGN 2024'!$T$3:$T$1500,$A79)</f>
        <v>0</v>
      </c>
      <c r="AI81" s="75">
        <f>COUNTIFS('InfoBase PGN 2024'!$AH$3:$AH$1500, "&gt;"&amp;AH$11, 'InfoBase PGN 2024'!$AH$3:$AH$1500, "&lt;="&amp;AI$11,'InfoBase PGN 2024'!$T$3:$T$1500,$A79)</f>
        <v>0</v>
      </c>
      <c r="AJ81" s="75">
        <f>COUNTIFS('InfoBase PGN 2024'!$AH$3:$AH$1500, "&gt;"&amp;AI$11, 'InfoBase PGN 2024'!$AH$3:$AH$1500, "&lt;="&amp;AJ$11,'InfoBase PGN 2024'!$T$3:$T$1500,$A79)</f>
        <v>0</v>
      </c>
      <c r="AK81" s="75">
        <f>COUNTIFS('InfoBase PGN 2024'!$AH$3:$AH$1500, "&gt;"&amp;AJ$11, 'InfoBase PGN 2024'!$AH$3:$AH$1500, "&lt;="&amp;AK$11,'InfoBase PGN 2024'!$T$3:$T$1500,$A79)</f>
        <v>0</v>
      </c>
      <c r="AL81" s="32">
        <f t="shared" ca="1" si="64"/>
        <v>2</v>
      </c>
      <c r="AM81" s="215"/>
      <c r="AN81" s="32">
        <f t="shared" ref="AN81:AN82" si="73">SUM(G81:AK81)</f>
        <v>2</v>
      </c>
      <c r="AO81" s="215"/>
    </row>
    <row r="82" spans="1:41" ht="15" customHeight="1">
      <c r="A82" s="211" t="s">
        <v>54</v>
      </c>
      <c r="B82" s="225"/>
      <c r="C82" s="214" t="str">
        <f>_xlfn.XLOOKUP($A82,Distribución!$F:$F,Distribución!$G:$G)</f>
        <v>David Steban Moreno Soler</v>
      </c>
      <c r="D82" s="214"/>
      <c r="E82" s="74" t="s">
        <v>3667</v>
      </c>
      <c r="F82" s="32">
        <v>0</v>
      </c>
      <c r="G82" s="41">
        <f>COUNTIFS('InfoBase PGN 2024'!$X$3:$X$1500, "&gt;"&amp;E$11, 'InfoBase PGN 2024'!$X$3:$X$1500, "&lt;="&amp;F$11,'InfoBase PGN 2024'!$T$3:$T$1500,$A82)</f>
        <v>0</v>
      </c>
      <c r="H82" s="41">
        <f>COUNTIFS('InfoBase PGN 2024'!$X$3:$X$1500, "&gt;"&amp;F$11, 'InfoBase PGN 2024'!$X$3:$X$1500, "&lt;="&amp;G$11,'InfoBase PGN 2024'!$T$3:$T$1500,$A82)</f>
        <v>0</v>
      </c>
      <c r="I82" s="41">
        <f>COUNTIFS('InfoBase PGN 2024'!$X$3:$X$1500, "&gt;"&amp;G$11, 'InfoBase PGN 2024'!$X$3:$X$1500, "&lt;="&amp;H$11,'InfoBase PGN 2024'!$T$3:$T$1500,$A82)</f>
        <v>0</v>
      </c>
      <c r="J82" s="41">
        <f>COUNTIFS('InfoBase PGN 2024'!$X$3:$X$1500, "&gt;"&amp;H$11, 'InfoBase PGN 2024'!$X$3:$X$1500, "&lt;="&amp;I$11,'InfoBase PGN 2024'!$T$3:$T$1500,$A82)</f>
        <v>0</v>
      </c>
      <c r="K82" s="41">
        <f>COUNTIFS('InfoBase PGN 2024'!$X$3:$X$1500, "&gt;"&amp;I$11, 'InfoBase PGN 2024'!$X$3:$X$1500, "&lt;="&amp;J$11,'InfoBase PGN 2024'!$T$3:$T$1500,$A82)</f>
        <v>0</v>
      </c>
      <c r="L82" s="41">
        <f>COUNTIFS('InfoBase PGN 2024'!$X$3:$X$1500, "&gt;"&amp;J$11, 'InfoBase PGN 2024'!$X$3:$X$1500, "&lt;="&amp;K$11,'InfoBase PGN 2024'!$T$3:$T$1500,$A82)</f>
        <v>0</v>
      </c>
      <c r="M82" s="41">
        <f>COUNTIFS('InfoBase PGN 2024'!$X$3:$X$1500, "&gt;"&amp;K$11, 'InfoBase PGN 2024'!$X$3:$X$1500, "&lt;="&amp;L$11,'InfoBase PGN 2024'!$T$3:$T$1500,$A82)</f>
        <v>0</v>
      </c>
      <c r="N82" s="41">
        <f>COUNTIFS('InfoBase PGN 2024'!$X$3:$X$1500, "&gt;"&amp;L$11, 'InfoBase PGN 2024'!$X$3:$X$1500, "&lt;="&amp;M$11,'InfoBase PGN 2024'!$T$3:$T$1500,$A82)</f>
        <v>0</v>
      </c>
      <c r="O82" s="41">
        <f>COUNTIFS('InfoBase PGN 2024'!$X$3:$X$1500, "&gt;"&amp;M$11, 'InfoBase PGN 2024'!$X$3:$X$1500, "&lt;="&amp;N$11,'InfoBase PGN 2024'!$T$3:$T$1500,$A82)</f>
        <v>0</v>
      </c>
      <c r="P82" s="41">
        <f>COUNTIFS('InfoBase PGN 2024'!$X$3:$X$1500, "&gt;"&amp;N$11, 'InfoBase PGN 2024'!$X$3:$X$1500, "&lt;="&amp;O$11,'InfoBase PGN 2024'!$T$3:$T$1500,$A82)</f>
        <v>0</v>
      </c>
      <c r="Q82" s="41">
        <f>COUNTIFS('InfoBase PGN 2024'!$X$3:$X$1500, "&gt;"&amp;O$11, 'InfoBase PGN 2024'!$X$3:$X$1500, "&lt;="&amp;P$11,'InfoBase PGN 2024'!$T$3:$T$1500,$A82)</f>
        <v>0</v>
      </c>
      <c r="R82" s="41">
        <f>COUNTIFS('InfoBase PGN 2024'!$X$3:$X$1500, "&gt;"&amp;P$11, 'InfoBase PGN 2024'!$X$3:$X$1500, "&lt;="&amp;Q$11,'InfoBase PGN 2024'!$T$3:$T$1500,$A82)</f>
        <v>0</v>
      </c>
      <c r="S82" s="41">
        <f>COUNTIFS('InfoBase PGN 2024'!$X$3:$X$1500, "&gt;"&amp;Q$11, 'InfoBase PGN 2024'!$X$3:$X$1500, "&lt;="&amp;R$11,'InfoBase PGN 2024'!$T$3:$T$1500,$A82)</f>
        <v>6</v>
      </c>
      <c r="T82" s="41">
        <f>COUNTIFS('InfoBase PGN 2024'!$X$3:$X$1500, "&gt;"&amp;R$11, 'InfoBase PGN 2024'!$X$3:$X$1500, "&lt;="&amp;S$11,'InfoBase PGN 2024'!$T$3:$T$1500,$A82)</f>
        <v>4</v>
      </c>
      <c r="U82" s="41">
        <f>COUNTIFS('InfoBase PGN 2024'!$X$3:$X$1500, "&gt;"&amp;S$11, 'InfoBase PGN 2024'!$X$3:$X$1500, "&lt;="&amp;T$11,'InfoBase PGN 2024'!$T$3:$T$1500,$A82)</f>
        <v>6</v>
      </c>
      <c r="V82" s="41">
        <f>COUNTIFS('InfoBase PGN 2024'!$X$3:$X$1500, "&gt;"&amp;T$11, 'InfoBase PGN 2024'!$X$3:$X$1500, "&lt;="&amp;U$11,'InfoBase PGN 2024'!$T$3:$T$1500,$A82)</f>
        <v>0</v>
      </c>
      <c r="W82" s="41">
        <f>COUNTIFS('InfoBase PGN 2024'!$X$3:$X$1500, "&gt;"&amp;U$11, 'InfoBase PGN 2024'!$X$3:$X$1500, "&lt;="&amp;V$11,'InfoBase PGN 2024'!$T$3:$T$1500,$A82)</f>
        <v>0</v>
      </c>
      <c r="X82" s="41">
        <f>COUNTIFS('InfoBase PGN 2024'!$X$3:$X$1500, "&gt;"&amp;V$11, 'InfoBase PGN 2024'!$X$3:$X$1500, "&lt;="&amp;W$11,'InfoBase PGN 2024'!$T$3:$T$1500,$A82)</f>
        <v>0</v>
      </c>
      <c r="Y82" s="41">
        <f>COUNTIFS('InfoBase PGN 2024'!$X$3:$X$1500, "&gt;"&amp;W$11, 'InfoBase PGN 2024'!$X$3:$X$1500, "&lt;="&amp;X$11,'InfoBase PGN 2024'!$T$3:$T$1500,$A82)</f>
        <v>0</v>
      </c>
      <c r="Z82" s="41">
        <f>COUNTIFS('InfoBase PGN 2024'!$X$3:$X$1500, "&gt;"&amp;X$11, 'InfoBase PGN 2024'!$X$3:$X$1500, "&lt;="&amp;Y$11,'InfoBase PGN 2024'!$T$3:$T$1500,$A82)</f>
        <v>0</v>
      </c>
      <c r="AA82" s="41">
        <f>COUNTIFS('InfoBase PGN 2024'!$X$3:$X$1500, "&gt;"&amp;Y$11, 'InfoBase PGN 2024'!$X$3:$X$1500, "&lt;="&amp;Z$11,'InfoBase PGN 2024'!$T$3:$T$1500,$A82)</f>
        <v>0</v>
      </c>
      <c r="AB82" s="41">
        <f>COUNTIFS('InfoBase PGN 2024'!$X$3:$X$1500, "&gt;"&amp;Z$11, 'InfoBase PGN 2024'!$X$3:$X$1500, "&lt;="&amp;AA$11,'InfoBase PGN 2024'!$T$3:$T$1500,$A82)</f>
        <v>0</v>
      </c>
      <c r="AC82" s="41">
        <f>COUNTIFS('InfoBase PGN 2024'!$X$3:$X$1500, "&gt;"&amp;AA$11, 'InfoBase PGN 2024'!$X$3:$X$1500, "&lt;="&amp;AB$11,'InfoBase PGN 2024'!$T$3:$T$1500,$A82)</f>
        <v>0</v>
      </c>
      <c r="AD82" s="41">
        <f>COUNTIFS('InfoBase PGN 2024'!$X$3:$X$1500, "&gt;"&amp;AB$11, 'InfoBase PGN 2024'!$X$3:$X$1500, "&lt;="&amp;AC$11,'InfoBase PGN 2024'!$T$3:$T$1500,$A82)</f>
        <v>0</v>
      </c>
      <c r="AE82" s="41">
        <f>COUNTIFS('InfoBase PGN 2024'!$X$3:$X$1500, "&gt;"&amp;AC$11, 'InfoBase PGN 2024'!$X$3:$X$1500, "&lt;="&amp;AD$11,'InfoBase PGN 2024'!$T$3:$T$1500,$A82)</f>
        <v>0</v>
      </c>
      <c r="AF82" s="41">
        <f>COUNTIFS('InfoBase PGN 2024'!$X$3:$X$1500, "&gt;"&amp;AD$11, 'InfoBase PGN 2024'!$X$3:$X$1500, "&lt;="&amp;AE$11,'InfoBase PGN 2024'!$T$3:$T$1500,$A82)</f>
        <v>0</v>
      </c>
      <c r="AG82" s="41">
        <f>COUNTIFS('InfoBase PGN 2024'!$X$3:$X$1500, "&gt;"&amp;AE$11, 'InfoBase PGN 2024'!$X$3:$X$1500, "&lt;="&amp;AF$11,'InfoBase PGN 2024'!$T$3:$T$1500,$A82)</f>
        <v>0</v>
      </c>
      <c r="AH82" s="41">
        <f>COUNTIFS('InfoBase PGN 2024'!$X$3:$X$1500, "&gt;"&amp;AF$11, 'InfoBase PGN 2024'!$X$3:$X$1500, "&lt;="&amp;AG$11,'InfoBase PGN 2024'!$T$3:$T$1500,$A82)</f>
        <v>0</v>
      </c>
      <c r="AI82" s="41">
        <f>COUNTIFS('InfoBase PGN 2024'!$X$3:$X$1500, "&gt;"&amp;AG$11, 'InfoBase PGN 2024'!$X$3:$X$1500, "&lt;="&amp;AH$11,'InfoBase PGN 2024'!$T$3:$T$1500,$A82)</f>
        <v>0</v>
      </c>
      <c r="AJ82" s="41">
        <f>COUNTIFS('InfoBase PGN 2024'!$X$3:$X$1500, "&gt;"&amp;AH$11, 'InfoBase PGN 2024'!$X$3:$X$1500, "&lt;="&amp;AI$11,'InfoBase PGN 2024'!$T$3:$T$1500,$A82)</f>
        <v>0</v>
      </c>
      <c r="AK82" s="41">
        <f>COUNTIFS('InfoBase PGN 2024'!$X$3:$X$1500, "&gt;"&amp;AI$11, 'InfoBase PGN 2024'!$X$3:$X$1500, "&lt;="&amp;AJ$11,'InfoBase PGN 2024'!$T$3:$T$1500,$A82)</f>
        <v>0</v>
      </c>
      <c r="AL82" s="32">
        <f t="shared" ca="1" si="64"/>
        <v>10</v>
      </c>
      <c r="AM82" s="215">
        <f t="shared" ref="AM82" ca="1" si="74">IFERROR(SUM(AL83,AL84)/AL82,"")</f>
        <v>0.8</v>
      </c>
      <c r="AN82" s="32">
        <f t="shared" si="73"/>
        <v>16</v>
      </c>
      <c r="AO82" s="215">
        <f t="shared" ref="AO82" si="75">IFERROR(AN84/AN82,"")</f>
        <v>0.3125</v>
      </c>
    </row>
    <row r="83" spans="1:41" ht="15" customHeight="1">
      <c r="A83" s="212"/>
      <c r="B83" s="225"/>
      <c r="C83" s="214"/>
      <c r="D83" s="214"/>
      <c r="E83" s="127" t="s">
        <v>3668</v>
      </c>
      <c r="F83" s="32"/>
      <c r="G83" s="75">
        <f>COUNTIFS('InfoBase PGN 2024'!$AG$3:$AG$1500, "&gt;"&amp;E$11, 'InfoBase PGN 2024'!$AG$3:$AG$1500, "&lt;="&amp;F$11,'InfoBase PGN 2024'!$T$3:$T$1500,$A82)</f>
        <v>0</v>
      </c>
      <c r="H83" s="75">
        <f>COUNTIFS('InfoBase PGN 2024'!$AG$3:$AG$1500, "&gt;"&amp;F$11, 'InfoBase PGN 2024'!$AG$3:$AG$1500, "&lt;="&amp;G$11,'InfoBase PGN 2024'!$T$3:$T$1500,$A82)</f>
        <v>0</v>
      </c>
      <c r="I83" s="75">
        <f>COUNTIFS('InfoBase PGN 2024'!$AG$3:$AG$1500, "&gt;"&amp;G$11, 'InfoBase PGN 2024'!$AG$3:$AG$1500, "&lt;="&amp;H$11,'InfoBase PGN 2024'!$T$3:$T$1500,$A82)</f>
        <v>0</v>
      </c>
      <c r="J83" s="75">
        <f>COUNTIFS('InfoBase PGN 2024'!$AG$3:$AG$1500, "&gt;"&amp;H$11, 'InfoBase PGN 2024'!$AG$3:$AG$1500, "&lt;="&amp;I$11,'InfoBase PGN 2024'!$T$3:$T$1500,$A82)</f>
        <v>0</v>
      </c>
      <c r="K83" s="75">
        <f>COUNTIFS('InfoBase PGN 2024'!$AG$3:$AG$1500, "&gt;"&amp;I$11, 'InfoBase PGN 2024'!$AG$3:$AG$1500, "&lt;="&amp;J$11,'InfoBase PGN 2024'!$T$3:$T$1500,$A82)</f>
        <v>0</v>
      </c>
      <c r="L83" s="75">
        <f>COUNTIFS('InfoBase PGN 2024'!$AG$3:$AG$1500, "&gt;"&amp;J$11, 'InfoBase PGN 2024'!$AG$3:$AG$1500, "&lt;="&amp;K$11,'InfoBase PGN 2024'!$T$3:$T$1500,$A82)</f>
        <v>0</v>
      </c>
      <c r="M83" s="75">
        <f>COUNTIFS('InfoBase PGN 2024'!$AG$3:$AG$1500, "&gt;"&amp;K$11, 'InfoBase PGN 2024'!$AG$3:$AG$1500, "&lt;="&amp;L$11,'InfoBase PGN 2024'!$T$3:$T$1500,$A82)</f>
        <v>0</v>
      </c>
      <c r="N83" s="75">
        <f>COUNTIFS('InfoBase PGN 2024'!$AG$3:$AG$1500, "&gt;"&amp;L$11, 'InfoBase PGN 2024'!$AG$3:$AG$1500, "&lt;="&amp;M$11,'InfoBase PGN 2024'!$T$3:$T$1500,$A82)</f>
        <v>0</v>
      </c>
      <c r="O83" s="75">
        <f>COUNTIFS('InfoBase PGN 2024'!$AG$3:$AG$1500, "&gt;"&amp;M$11, 'InfoBase PGN 2024'!$AG$3:$AG$1500, "&lt;="&amp;N$11,'InfoBase PGN 2024'!$T$3:$T$1500,$A82)</f>
        <v>0</v>
      </c>
      <c r="P83" s="75">
        <f>COUNTIFS('InfoBase PGN 2024'!$AG$3:$AG$1500, "&gt;"&amp;N$11, 'InfoBase PGN 2024'!$AG$3:$AG$1500, "&lt;="&amp;O$11,'InfoBase PGN 2024'!$T$3:$T$1500,$A82)</f>
        <v>0</v>
      </c>
      <c r="Q83" s="75">
        <f>COUNTIFS('InfoBase PGN 2024'!$AG$3:$AG$1500, "&gt;"&amp;O$11, 'InfoBase PGN 2024'!$AG$3:$AG$1500, "&lt;="&amp;P$11,'InfoBase PGN 2024'!$T$3:$T$1500,$A82)</f>
        <v>0</v>
      </c>
      <c r="R83" s="75">
        <f>COUNTIFS('InfoBase PGN 2024'!$AG$3:$AG$1500, "&gt;"&amp;P$11, 'InfoBase PGN 2024'!$AG$3:$AG$1500, "&lt;="&amp;Q$11,'InfoBase PGN 2024'!$T$3:$T$1500,$A82)</f>
        <v>0</v>
      </c>
      <c r="S83" s="75">
        <f>COUNTIFS('InfoBase PGN 2024'!$AG$3:$AG$1500, "&gt;"&amp;Q$11, 'InfoBase PGN 2024'!$AG$3:$AG$1500, "&lt;="&amp;R$11,'InfoBase PGN 2024'!$T$3:$T$1500,$A82)</f>
        <v>0</v>
      </c>
      <c r="T83" s="75">
        <f>COUNTIFS('InfoBase PGN 2024'!$AG$3:$AG$1500, "&gt;"&amp;R$11, 'InfoBase PGN 2024'!$AG$3:$AG$1500, "&lt;="&amp;S$11,'InfoBase PGN 2024'!$T$3:$T$1500,$A82)</f>
        <v>3</v>
      </c>
      <c r="U83" s="75">
        <f>COUNTIFS('InfoBase PGN 2024'!$AG$3:$AG$1500, "&gt;"&amp;S$11, 'InfoBase PGN 2024'!$AG$3:$AG$1500, "&lt;="&amp;T$11,'InfoBase PGN 2024'!$T$3:$T$1500,$A82)</f>
        <v>0</v>
      </c>
      <c r="V83" s="75">
        <f>COUNTIFS('InfoBase PGN 2024'!$AG$3:$AG$1500, "&gt;"&amp;T$11, 'InfoBase PGN 2024'!$AG$3:$AG$1500, "&lt;="&amp;U$11,'InfoBase PGN 2024'!$T$3:$T$1500,$A82)</f>
        <v>0</v>
      </c>
      <c r="W83" s="75">
        <f>COUNTIFS('InfoBase PGN 2024'!$AG$3:$AG$1500, "&gt;"&amp;U$11, 'InfoBase PGN 2024'!$AG$3:$AG$1500, "&lt;="&amp;V$11,'InfoBase PGN 2024'!$T$3:$T$1500,$A82)</f>
        <v>0</v>
      </c>
      <c r="X83" s="75">
        <f>COUNTIFS('InfoBase PGN 2024'!$AG$3:$AG$1500, "&gt;"&amp;V$11, 'InfoBase PGN 2024'!$AG$3:$AG$1500, "&lt;="&amp;W$11,'InfoBase PGN 2024'!$T$3:$T$1500,$A82)</f>
        <v>0</v>
      </c>
      <c r="Y83" s="75">
        <f>COUNTIFS('InfoBase PGN 2024'!$AG$3:$AG$1500, "&gt;"&amp;W$11, 'InfoBase PGN 2024'!$AG$3:$AG$1500, "&lt;="&amp;X$11,'InfoBase PGN 2024'!$T$3:$T$1500,$A82)</f>
        <v>0</v>
      </c>
      <c r="Z83" s="75">
        <f>COUNTIFS('InfoBase PGN 2024'!$AG$3:$AG$1500, "&gt;"&amp;X$11, 'InfoBase PGN 2024'!$AG$3:$AG$1500, "&lt;="&amp;Y$11,'InfoBase PGN 2024'!$T$3:$T$1500,$A82)</f>
        <v>0</v>
      </c>
      <c r="AA83" s="75">
        <f>COUNTIFS('InfoBase PGN 2024'!$AG$3:$AG$1500, "&gt;"&amp;Y$11, 'InfoBase PGN 2024'!$AG$3:$AG$1500, "&lt;="&amp;Z$11,'InfoBase PGN 2024'!$T$3:$T$1500,$A82)</f>
        <v>0</v>
      </c>
      <c r="AB83" s="75">
        <f>COUNTIFS('InfoBase PGN 2024'!$AG$3:$AG$1500, "&gt;"&amp;Z$11, 'InfoBase PGN 2024'!$AG$3:$AG$1500, "&lt;="&amp;AA$11,'InfoBase PGN 2024'!$T$3:$T$1500,$A82)</f>
        <v>0</v>
      </c>
      <c r="AC83" s="75">
        <f>COUNTIFS('InfoBase PGN 2024'!$AG$3:$AG$1500, "&gt;"&amp;AA$11, 'InfoBase PGN 2024'!$AG$3:$AG$1500, "&lt;="&amp;AB$11,'InfoBase PGN 2024'!$T$3:$T$1500,$A82)</f>
        <v>0</v>
      </c>
      <c r="AD83" s="75">
        <f>COUNTIFS('InfoBase PGN 2024'!$AG$3:$AG$1500, "&gt;"&amp;AB$11, 'InfoBase PGN 2024'!$AG$3:$AG$1500, "&lt;="&amp;AC$11,'InfoBase PGN 2024'!$T$3:$T$1500,$A82)</f>
        <v>0</v>
      </c>
      <c r="AE83" s="75">
        <f>COUNTIFS('InfoBase PGN 2024'!$AG$3:$AG$1500, "&gt;"&amp;AC$11, 'InfoBase PGN 2024'!$AG$3:$AG$1500, "&lt;="&amp;AD$11,'InfoBase PGN 2024'!$T$3:$T$1500,$A82)</f>
        <v>0</v>
      </c>
      <c r="AF83" s="75">
        <f>COUNTIFS('InfoBase PGN 2024'!$AG$3:$AG$1500, "&gt;"&amp;AD$11, 'InfoBase PGN 2024'!$AG$3:$AG$1500, "&lt;="&amp;AE$11,'InfoBase PGN 2024'!$T$3:$T$1500,$A82)</f>
        <v>0</v>
      </c>
      <c r="AG83" s="75">
        <f>COUNTIFS('InfoBase PGN 2024'!$AG$3:$AG$1500, "&gt;"&amp;AE$11, 'InfoBase PGN 2024'!$AG$3:$AG$1500, "&lt;="&amp;AF$11,'InfoBase PGN 2024'!$T$3:$T$1500,$A82)</f>
        <v>0</v>
      </c>
      <c r="AH83" s="75">
        <f>COUNTIFS('InfoBase PGN 2024'!$AG$3:$AG$1500, "&gt;"&amp;AF$11, 'InfoBase PGN 2024'!$AG$3:$AG$1500, "&lt;="&amp;AG$11,'InfoBase PGN 2024'!$T$3:$T$1500,$A82)</f>
        <v>0</v>
      </c>
      <c r="AI83" s="75">
        <f>COUNTIFS('InfoBase PGN 2024'!$AG$3:$AG$1500, "&gt;"&amp;AG$11, 'InfoBase PGN 2024'!$AG$3:$AG$1500, "&lt;="&amp;AH$11,'InfoBase PGN 2024'!$T$3:$T$1500,$A82)</f>
        <v>0</v>
      </c>
      <c r="AJ83" s="75">
        <f>COUNTIFS('InfoBase PGN 2024'!$AG$3:$AG$1500, "&gt;"&amp;AH$11, 'InfoBase PGN 2024'!$AG$3:$AG$1500, "&lt;="&amp;AI$11,'InfoBase PGN 2024'!$T$3:$T$1500,$A82)</f>
        <v>0</v>
      </c>
      <c r="AK83" s="75">
        <f>COUNTIFS('InfoBase PGN 2024'!$AG$3:$AG$1500, "&gt;"&amp;AI$11, 'InfoBase PGN 2024'!$AG$3:$AG$1500, "&lt;="&amp;AJ$11,'InfoBase PGN 2024'!$T$3:$T$1500,$A82)</f>
        <v>0</v>
      </c>
      <c r="AL83" s="32">
        <f t="shared" ca="1" si="64"/>
        <v>3</v>
      </c>
      <c r="AM83" s="215"/>
      <c r="AN83" s="32"/>
      <c r="AO83" s="215"/>
    </row>
    <row r="84" spans="1:41" ht="15" customHeight="1">
      <c r="A84" s="213"/>
      <c r="B84" s="225"/>
      <c r="C84" s="214" t="e">
        <f>_xlfn.XLOOKUP($A84,#REF!,#REF!)</f>
        <v>#REF!</v>
      </c>
      <c r="D84" s="214"/>
      <c r="E84" s="98" t="s">
        <v>3669</v>
      </c>
      <c r="F84" s="32"/>
      <c r="G84" s="75">
        <f>COUNTIFS('InfoBase PGN 2024'!$AH$3:$AH$1500, "&gt;"&amp;F$11, 'InfoBase PGN 2024'!$AH$3:$AH$1500, "&lt;="&amp;G$11,'InfoBase PGN 2024'!$T$3:$T$1500,$A82)</f>
        <v>0</v>
      </c>
      <c r="H84" s="75">
        <f>COUNTIFS('InfoBase PGN 2024'!$AH$3:$AH$1500, "&gt;"&amp;G$11, 'InfoBase PGN 2024'!$AH$3:$AH$1500, "&lt;="&amp;H$11,'InfoBase PGN 2024'!$T$3:$T$1500,$A82)</f>
        <v>0</v>
      </c>
      <c r="I84" s="75">
        <f>COUNTIFS('InfoBase PGN 2024'!$AH$3:$AH$1500, "&gt;"&amp;H$11, 'InfoBase PGN 2024'!$AH$3:$AH$1500, "&lt;="&amp;I$11,'InfoBase PGN 2024'!$T$3:$T$1500,$A82)</f>
        <v>0</v>
      </c>
      <c r="J84" s="75">
        <f>COUNTIFS('InfoBase PGN 2024'!$AH$3:$AH$1500, "&gt;"&amp;I$11, 'InfoBase PGN 2024'!$AH$3:$AH$1500, "&lt;="&amp;J$11,'InfoBase PGN 2024'!$T$3:$T$1500,$A82)</f>
        <v>0</v>
      </c>
      <c r="K84" s="75">
        <f>COUNTIFS('InfoBase PGN 2024'!$AH$3:$AH$1500, "&gt;"&amp;J$11, 'InfoBase PGN 2024'!$AH$3:$AH$1500, "&lt;="&amp;K$11,'InfoBase PGN 2024'!$T$3:$T$1500,$A82)</f>
        <v>0</v>
      </c>
      <c r="L84" s="75">
        <f>COUNTIFS('InfoBase PGN 2024'!$AH$3:$AH$1500, "&gt;"&amp;K$11, 'InfoBase PGN 2024'!$AH$3:$AH$1500, "&lt;="&amp;L$11,'InfoBase PGN 2024'!$T$3:$T$1500,$A82)</f>
        <v>0</v>
      </c>
      <c r="M84" s="75">
        <f>COUNTIFS('InfoBase PGN 2024'!$AH$3:$AH$1500, "&gt;"&amp;L$11, 'InfoBase PGN 2024'!$AH$3:$AH$1500, "&lt;="&amp;M$11,'InfoBase PGN 2024'!$T$3:$T$1500,$A82)</f>
        <v>0</v>
      </c>
      <c r="N84" s="75">
        <f>COUNTIFS('InfoBase PGN 2024'!$AH$3:$AH$1500, "&gt;"&amp;M$11, 'InfoBase PGN 2024'!$AH$3:$AH$1500, "&lt;="&amp;N$11,'InfoBase PGN 2024'!$T$3:$T$1500,$A82)</f>
        <v>1</v>
      </c>
      <c r="O84" s="75">
        <f>COUNTIFS('InfoBase PGN 2024'!$AH$3:$AH$1500, "&gt;"&amp;N$11, 'InfoBase PGN 2024'!$AH$3:$AH$1500, "&lt;="&amp;O$11,'InfoBase PGN 2024'!$T$3:$T$1500,$A82)</f>
        <v>0</v>
      </c>
      <c r="P84" s="75">
        <f>COUNTIFS('InfoBase PGN 2024'!$AH$3:$AH$1500, "&gt;"&amp;O$11, 'InfoBase PGN 2024'!$AH$3:$AH$1500, "&lt;="&amp;P$11,'InfoBase PGN 2024'!$T$3:$T$1500,$A82)</f>
        <v>0</v>
      </c>
      <c r="Q84" s="75">
        <f>COUNTIFS('InfoBase PGN 2024'!$AH$3:$AH$1500, "&gt;"&amp;P$11, 'InfoBase PGN 2024'!$AH$3:$AH$1500, "&lt;="&amp;Q$11,'InfoBase PGN 2024'!$T$3:$T$1500,$A82)</f>
        <v>0</v>
      </c>
      <c r="R84" s="75">
        <f>COUNTIFS('InfoBase PGN 2024'!$AH$3:$AH$1500, "&gt;"&amp;Q$11, 'InfoBase PGN 2024'!$AH$3:$AH$1500, "&lt;="&amp;R$11,'InfoBase PGN 2024'!$T$3:$T$1500,$A82)</f>
        <v>1</v>
      </c>
      <c r="S84" s="75">
        <f>COUNTIFS('InfoBase PGN 2024'!$AH$3:$AH$1500, "&gt;"&amp;R$11, 'InfoBase PGN 2024'!$AH$3:$AH$1500, "&lt;="&amp;S$11,'InfoBase PGN 2024'!$T$3:$T$1500,$A82)</f>
        <v>2</v>
      </c>
      <c r="T84" s="75">
        <f>COUNTIFS('InfoBase PGN 2024'!$AH$3:$AH$1500, "&gt;"&amp;S$11, 'InfoBase PGN 2024'!$AH$3:$AH$1500, "&lt;="&amp;T$11,'InfoBase PGN 2024'!$T$3:$T$1500,$A82)</f>
        <v>1</v>
      </c>
      <c r="U84" s="75">
        <f>COUNTIFS('InfoBase PGN 2024'!$AH$3:$AH$1500, "&gt;"&amp;T$11, 'InfoBase PGN 2024'!$AH$3:$AH$1500, "&lt;="&amp;U$11,'InfoBase PGN 2024'!$T$3:$T$1500,$A82)</f>
        <v>0</v>
      </c>
      <c r="V84" s="75">
        <f>COUNTIFS('InfoBase PGN 2024'!$AH$3:$AH$1500, "&gt;"&amp;U$11, 'InfoBase PGN 2024'!$AH$3:$AH$1500, "&lt;="&amp;V$11,'InfoBase PGN 2024'!$T$3:$T$1500,$A82)</f>
        <v>0</v>
      </c>
      <c r="W84" s="75">
        <f>COUNTIFS('InfoBase PGN 2024'!$AH$3:$AH$1500, "&gt;"&amp;V$11, 'InfoBase PGN 2024'!$AH$3:$AH$1500, "&lt;="&amp;W$11,'InfoBase PGN 2024'!$T$3:$T$1500,$A82)</f>
        <v>0</v>
      </c>
      <c r="X84" s="75">
        <f>COUNTIFS('InfoBase PGN 2024'!$AH$3:$AH$1500, "&gt;"&amp;W$11, 'InfoBase PGN 2024'!$AH$3:$AH$1500, "&lt;="&amp;X$11,'InfoBase PGN 2024'!$T$3:$T$1500,$A82)</f>
        <v>0</v>
      </c>
      <c r="Y84" s="75">
        <f>COUNTIFS('InfoBase PGN 2024'!$AH$3:$AH$1500, "&gt;"&amp;X$11, 'InfoBase PGN 2024'!$AH$3:$AH$1500, "&lt;="&amp;Y$11,'InfoBase PGN 2024'!$T$3:$T$1500,$A82)</f>
        <v>0</v>
      </c>
      <c r="Z84" s="75">
        <f>COUNTIFS('InfoBase PGN 2024'!$AH$3:$AH$1500, "&gt;"&amp;Y$11, 'InfoBase PGN 2024'!$AH$3:$AH$1500, "&lt;="&amp;Z$11,'InfoBase PGN 2024'!$T$3:$T$1500,$A82)</f>
        <v>0</v>
      </c>
      <c r="AA84" s="75">
        <f>COUNTIFS('InfoBase PGN 2024'!$AH$3:$AH$1500, "&gt;"&amp;Z$11, 'InfoBase PGN 2024'!$AH$3:$AH$1500, "&lt;="&amp;AA$11,'InfoBase PGN 2024'!$T$3:$T$1500,$A82)</f>
        <v>0</v>
      </c>
      <c r="AB84" s="75">
        <f>COUNTIFS('InfoBase PGN 2024'!$AH$3:$AH$1500, "&gt;"&amp;AA$11, 'InfoBase PGN 2024'!$AH$3:$AH$1500, "&lt;="&amp;AB$11,'InfoBase PGN 2024'!$T$3:$T$1500,$A82)</f>
        <v>0</v>
      </c>
      <c r="AC84" s="75">
        <f>COUNTIFS('InfoBase PGN 2024'!$AH$3:$AH$1500, "&gt;"&amp;AB$11, 'InfoBase PGN 2024'!$AH$3:$AH$1500, "&lt;="&amp;AC$11,'InfoBase PGN 2024'!$T$3:$T$1500,$A82)</f>
        <v>0</v>
      </c>
      <c r="AD84" s="75">
        <f>COUNTIFS('InfoBase PGN 2024'!$AH$3:$AH$1500, "&gt;"&amp;AC$11, 'InfoBase PGN 2024'!$AH$3:$AH$1500, "&lt;="&amp;AD$11,'InfoBase PGN 2024'!$T$3:$T$1500,$A82)</f>
        <v>0</v>
      </c>
      <c r="AE84" s="75">
        <f>COUNTIFS('InfoBase PGN 2024'!$AH$3:$AH$1500, "&gt;"&amp;AD$11, 'InfoBase PGN 2024'!$AH$3:$AH$1500, "&lt;="&amp;AE$11,'InfoBase PGN 2024'!$T$3:$T$1500,$A82)</f>
        <v>0</v>
      </c>
      <c r="AF84" s="75">
        <f>COUNTIFS('InfoBase PGN 2024'!$AH$3:$AH$1500, "&gt;"&amp;AE$11, 'InfoBase PGN 2024'!$AH$3:$AH$1500, "&lt;="&amp;AF$11,'InfoBase PGN 2024'!$T$3:$T$1500,$A82)</f>
        <v>0</v>
      </c>
      <c r="AG84" s="75">
        <f>COUNTIFS('InfoBase PGN 2024'!$AH$3:$AH$1500, "&gt;"&amp;AF$11, 'InfoBase PGN 2024'!$AH$3:$AH$1500, "&lt;="&amp;AG$11,'InfoBase PGN 2024'!$T$3:$T$1500,$A82)</f>
        <v>0</v>
      </c>
      <c r="AH84" s="75">
        <f>COUNTIFS('InfoBase PGN 2024'!$AH$3:$AH$1500, "&gt;"&amp;AG$11, 'InfoBase PGN 2024'!$AH$3:$AH$1500, "&lt;="&amp;AH$11,'InfoBase PGN 2024'!$T$3:$T$1500,$A82)</f>
        <v>0</v>
      </c>
      <c r="AI84" s="75">
        <f>COUNTIFS('InfoBase PGN 2024'!$AH$3:$AH$1500, "&gt;"&amp;AH$11, 'InfoBase PGN 2024'!$AH$3:$AH$1500, "&lt;="&amp;AI$11,'InfoBase PGN 2024'!$T$3:$T$1500,$A82)</f>
        <v>0</v>
      </c>
      <c r="AJ84" s="75">
        <f>COUNTIFS('InfoBase PGN 2024'!$AH$3:$AH$1500, "&gt;"&amp;AI$11, 'InfoBase PGN 2024'!$AH$3:$AH$1500, "&lt;="&amp;AJ$11,'InfoBase PGN 2024'!$T$3:$T$1500,$A82)</f>
        <v>0</v>
      </c>
      <c r="AK84" s="75">
        <f>COUNTIFS('InfoBase PGN 2024'!$AH$3:$AH$1500, "&gt;"&amp;AJ$11, 'InfoBase PGN 2024'!$AH$3:$AH$1500, "&lt;="&amp;AK$11,'InfoBase PGN 2024'!$T$3:$T$1500,$A82)</f>
        <v>0</v>
      </c>
      <c r="AL84" s="32">
        <f t="shared" ca="1" si="64"/>
        <v>5</v>
      </c>
      <c r="AM84" s="215"/>
      <c r="AN84" s="32">
        <f t="shared" ref="AN84" si="76">SUM(G84:AK84)</f>
        <v>5</v>
      </c>
      <c r="AO84" s="215"/>
    </row>
    <row r="85" spans="1:41" ht="15" customHeight="1">
      <c r="A85" s="211" t="s">
        <v>64</v>
      </c>
      <c r="B85" s="225"/>
      <c r="C85" s="214" t="str">
        <f>_xlfn.XLOOKUP($A85,Distribución!$F:$F,Distribución!$G:$G)</f>
        <v>Laura Melissa Barreto de la Hoz</v>
      </c>
      <c r="D85" s="214"/>
      <c r="E85" s="74" t="s">
        <v>3667</v>
      </c>
      <c r="F85" s="32">
        <v>0</v>
      </c>
      <c r="G85" s="41">
        <f>COUNTIFS('InfoBase PGN 2024'!$X$3:$X$1500, "&gt;"&amp;E$11, 'InfoBase PGN 2024'!$X$3:$X$1500, "&lt;="&amp;F$11,'InfoBase PGN 2024'!$T$3:$T$1500,$A85)</f>
        <v>0</v>
      </c>
      <c r="H85" s="41">
        <f>COUNTIFS('InfoBase PGN 2024'!$X$3:$X$1500, "&gt;"&amp;F$11, 'InfoBase PGN 2024'!$X$3:$X$1500, "&lt;="&amp;G$11,'InfoBase PGN 2024'!$T$3:$T$1500,$A85)</f>
        <v>0</v>
      </c>
      <c r="I85" s="41">
        <f>COUNTIFS('InfoBase PGN 2024'!$X$3:$X$1500, "&gt;"&amp;G$11, 'InfoBase PGN 2024'!$X$3:$X$1500, "&lt;="&amp;H$11,'InfoBase PGN 2024'!$T$3:$T$1500,$A85)</f>
        <v>0</v>
      </c>
      <c r="J85" s="41">
        <f>COUNTIFS('InfoBase PGN 2024'!$X$3:$X$1500, "&gt;"&amp;H$11, 'InfoBase PGN 2024'!$X$3:$X$1500, "&lt;="&amp;I$11,'InfoBase PGN 2024'!$T$3:$T$1500,$A85)</f>
        <v>0</v>
      </c>
      <c r="K85" s="41">
        <f>COUNTIFS('InfoBase PGN 2024'!$X$3:$X$1500, "&gt;"&amp;I$11, 'InfoBase PGN 2024'!$X$3:$X$1500, "&lt;="&amp;J$11,'InfoBase PGN 2024'!$T$3:$T$1500,$A85)</f>
        <v>0</v>
      </c>
      <c r="L85" s="41">
        <f>COUNTIFS('InfoBase PGN 2024'!$X$3:$X$1500, "&gt;"&amp;J$11, 'InfoBase PGN 2024'!$X$3:$X$1500, "&lt;="&amp;K$11,'InfoBase PGN 2024'!$T$3:$T$1500,$A85)</f>
        <v>0</v>
      </c>
      <c r="M85" s="41">
        <f>COUNTIFS('InfoBase PGN 2024'!$X$3:$X$1500, "&gt;"&amp;K$11, 'InfoBase PGN 2024'!$X$3:$X$1500, "&lt;="&amp;L$11,'InfoBase PGN 2024'!$T$3:$T$1500,$A85)</f>
        <v>0</v>
      </c>
      <c r="N85" s="41">
        <f>COUNTIFS('InfoBase PGN 2024'!$X$3:$X$1500, "&gt;"&amp;L$11, 'InfoBase PGN 2024'!$X$3:$X$1500, "&lt;="&amp;M$11,'InfoBase PGN 2024'!$T$3:$T$1500,$A85)</f>
        <v>0</v>
      </c>
      <c r="O85" s="41">
        <f>COUNTIFS('InfoBase PGN 2024'!$X$3:$X$1500, "&gt;"&amp;M$11, 'InfoBase PGN 2024'!$X$3:$X$1500, "&lt;="&amp;N$11,'InfoBase PGN 2024'!$T$3:$T$1500,$A85)</f>
        <v>0</v>
      </c>
      <c r="P85" s="41">
        <f>COUNTIFS('InfoBase PGN 2024'!$X$3:$X$1500, "&gt;"&amp;N$11, 'InfoBase PGN 2024'!$X$3:$X$1500, "&lt;="&amp;O$11,'InfoBase PGN 2024'!$T$3:$T$1500,$A85)</f>
        <v>0</v>
      </c>
      <c r="Q85" s="41">
        <f>COUNTIFS('InfoBase PGN 2024'!$X$3:$X$1500, "&gt;"&amp;O$11, 'InfoBase PGN 2024'!$X$3:$X$1500, "&lt;="&amp;P$11,'InfoBase PGN 2024'!$T$3:$T$1500,$A85)</f>
        <v>0</v>
      </c>
      <c r="R85" s="41">
        <f>COUNTIFS('InfoBase PGN 2024'!$X$3:$X$1500, "&gt;"&amp;P$11, 'InfoBase PGN 2024'!$X$3:$X$1500, "&lt;="&amp;Q$11,'InfoBase PGN 2024'!$T$3:$T$1500,$A85)</f>
        <v>0</v>
      </c>
      <c r="S85" s="41">
        <f>COUNTIFS('InfoBase PGN 2024'!$X$3:$X$1500, "&gt;"&amp;Q$11, 'InfoBase PGN 2024'!$X$3:$X$1500, "&lt;="&amp;R$11,'InfoBase PGN 2024'!$T$3:$T$1500,$A85)</f>
        <v>9</v>
      </c>
      <c r="T85" s="41">
        <f>COUNTIFS('InfoBase PGN 2024'!$X$3:$X$1500, "&gt;"&amp;R$11, 'InfoBase PGN 2024'!$X$3:$X$1500, "&lt;="&amp;S$11,'InfoBase PGN 2024'!$T$3:$T$1500,$A85)</f>
        <v>6</v>
      </c>
      <c r="U85" s="41">
        <f>COUNTIFS('InfoBase PGN 2024'!$X$3:$X$1500, "&gt;"&amp;S$11, 'InfoBase PGN 2024'!$X$3:$X$1500, "&lt;="&amp;T$11,'InfoBase PGN 2024'!$T$3:$T$1500,$A85)</f>
        <v>9</v>
      </c>
      <c r="V85" s="41">
        <f>COUNTIFS('InfoBase PGN 2024'!$X$3:$X$1500, "&gt;"&amp;T$11, 'InfoBase PGN 2024'!$X$3:$X$1500, "&lt;="&amp;U$11,'InfoBase PGN 2024'!$T$3:$T$1500,$A85)</f>
        <v>0</v>
      </c>
      <c r="W85" s="41">
        <f>COUNTIFS('InfoBase PGN 2024'!$X$3:$X$1500, "&gt;"&amp;U$11, 'InfoBase PGN 2024'!$X$3:$X$1500, "&lt;="&amp;V$11,'InfoBase PGN 2024'!$T$3:$T$1500,$A85)</f>
        <v>0</v>
      </c>
      <c r="X85" s="41">
        <f>COUNTIFS('InfoBase PGN 2024'!$X$3:$X$1500, "&gt;"&amp;V$11, 'InfoBase PGN 2024'!$X$3:$X$1500, "&lt;="&amp;W$11,'InfoBase PGN 2024'!$T$3:$T$1500,$A85)</f>
        <v>0</v>
      </c>
      <c r="Y85" s="41">
        <f>COUNTIFS('InfoBase PGN 2024'!$X$3:$X$1500, "&gt;"&amp;W$11, 'InfoBase PGN 2024'!$X$3:$X$1500, "&lt;="&amp;X$11,'InfoBase PGN 2024'!$T$3:$T$1500,$A85)</f>
        <v>0</v>
      </c>
      <c r="Z85" s="41">
        <f>COUNTIFS('InfoBase PGN 2024'!$X$3:$X$1500, "&gt;"&amp;X$11, 'InfoBase PGN 2024'!$X$3:$X$1500, "&lt;="&amp;Y$11,'InfoBase PGN 2024'!$T$3:$T$1500,$A85)</f>
        <v>0</v>
      </c>
      <c r="AA85" s="41">
        <f>COUNTIFS('InfoBase PGN 2024'!$X$3:$X$1500, "&gt;"&amp;Y$11, 'InfoBase PGN 2024'!$X$3:$X$1500, "&lt;="&amp;Z$11,'InfoBase PGN 2024'!$T$3:$T$1500,$A85)</f>
        <v>0</v>
      </c>
      <c r="AB85" s="41">
        <f>COUNTIFS('InfoBase PGN 2024'!$X$3:$X$1500, "&gt;"&amp;Z$11, 'InfoBase PGN 2024'!$X$3:$X$1500, "&lt;="&amp;AA$11,'InfoBase PGN 2024'!$T$3:$T$1500,$A85)</f>
        <v>0</v>
      </c>
      <c r="AC85" s="41">
        <f>COUNTIFS('InfoBase PGN 2024'!$X$3:$X$1500, "&gt;"&amp;AA$11, 'InfoBase PGN 2024'!$X$3:$X$1500, "&lt;="&amp;AB$11,'InfoBase PGN 2024'!$T$3:$T$1500,$A85)</f>
        <v>0</v>
      </c>
      <c r="AD85" s="41">
        <f>COUNTIFS('InfoBase PGN 2024'!$X$3:$X$1500, "&gt;"&amp;AB$11, 'InfoBase PGN 2024'!$X$3:$X$1500, "&lt;="&amp;AC$11,'InfoBase PGN 2024'!$T$3:$T$1500,$A85)</f>
        <v>0</v>
      </c>
      <c r="AE85" s="41">
        <f>COUNTIFS('InfoBase PGN 2024'!$X$3:$X$1500, "&gt;"&amp;AC$11, 'InfoBase PGN 2024'!$X$3:$X$1500, "&lt;="&amp;AD$11,'InfoBase PGN 2024'!$T$3:$T$1500,$A85)</f>
        <v>0</v>
      </c>
      <c r="AF85" s="41">
        <f>COUNTIFS('InfoBase PGN 2024'!$X$3:$X$1500, "&gt;"&amp;AD$11, 'InfoBase PGN 2024'!$X$3:$X$1500, "&lt;="&amp;AE$11,'InfoBase PGN 2024'!$T$3:$T$1500,$A85)</f>
        <v>0</v>
      </c>
      <c r="AG85" s="41">
        <f>COUNTIFS('InfoBase PGN 2024'!$X$3:$X$1500, "&gt;"&amp;AE$11, 'InfoBase PGN 2024'!$X$3:$X$1500, "&lt;="&amp;AF$11,'InfoBase PGN 2024'!$T$3:$T$1500,$A85)</f>
        <v>0</v>
      </c>
      <c r="AH85" s="41">
        <f>COUNTIFS('InfoBase PGN 2024'!$X$3:$X$1500, "&gt;"&amp;AF$11, 'InfoBase PGN 2024'!$X$3:$X$1500, "&lt;="&amp;AG$11,'InfoBase PGN 2024'!$T$3:$T$1500,$A85)</f>
        <v>0</v>
      </c>
      <c r="AI85" s="41">
        <f>COUNTIFS('InfoBase PGN 2024'!$X$3:$X$1500, "&gt;"&amp;AG$11, 'InfoBase PGN 2024'!$X$3:$X$1500, "&lt;="&amp;AH$11,'InfoBase PGN 2024'!$T$3:$T$1500,$A85)</f>
        <v>0</v>
      </c>
      <c r="AJ85" s="41">
        <f>COUNTIFS('InfoBase PGN 2024'!$X$3:$X$1500, "&gt;"&amp;AH$11, 'InfoBase PGN 2024'!$X$3:$X$1500, "&lt;="&amp;AI$11,'InfoBase PGN 2024'!$T$3:$T$1500,$A85)</f>
        <v>0</v>
      </c>
      <c r="AK85" s="41">
        <f>COUNTIFS('InfoBase PGN 2024'!$X$3:$X$1500, "&gt;"&amp;AI$11, 'InfoBase PGN 2024'!$X$3:$X$1500, "&lt;="&amp;AJ$11,'InfoBase PGN 2024'!$T$3:$T$1500,$A85)</f>
        <v>0</v>
      </c>
      <c r="AL85" s="32">
        <f t="shared" ca="1" si="64"/>
        <v>15</v>
      </c>
      <c r="AM85" s="215">
        <f t="shared" ref="AM85" ca="1" si="77">IFERROR(SUM(AL86,AL87)/AL85,"")</f>
        <v>0.4</v>
      </c>
      <c r="AN85" s="32">
        <f t="shared" si="65"/>
        <v>24</v>
      </c>
      <c r="AO85" s="215">
        <f t="shared" ref="AO85" si="78">IFERROR(AN87/AN85,"")</f>
        <v>0.25</v>
      </c>
    </row>
    <row r="86" spans="1:41" ht="15" customHeight="1">
      <c r="A86" s="212"/>
      <c r="B86" s="225"/>
      <c r="C86" s="214"/>
      <c r="D86" s="214"/>
      <c r="E86" s="127" t="s">
        <v>3668</v>
      </c>
      <c r="F86" s="32"/>
      <c r="G86" s="75">
        <f>COUNTIFS('InfoBase PGN 2024'!$AG$3:$AG$1500, "&gt;"&amp;E$11, 'InfoBase PGN 2024'!$AG$3:$AG$1500, "&lt;="&amp;F$11,'InfoBase PGN 2024'!$T$3:$T$1500,$A85)</f>
        <v>0</v>
      </c>
      <c r="H86" s="75">
        <f>COUNTIFS('InfoBase PGN 2024'!$AG$3:$AG$1500, "&gt;"&amp;F$11, 'InfoBase PGN 2024'!$AG$3:$AG$1500, "&lt;="&amp;G$11,'InfoBase PGN 2024'!$T$3:$T$1500,$A85)</f>
        <v>0</v>
      </c>
      <c r="I86" s="75">
        <f>COUNTIFS('InfoBase PGN 2024'!$AG$3:$AG$1500, "&gt;"&amp;G$11, 'InfoBase PGN 2024'!$AG$3:$AG$1500, "&lt;="&amp;H$11,'InfoBase PGN 2024'!$T$3:$T$1500,$A85)</f>
        <v>0</v>
      </c>
      <c r="J86" s="75">
        <f>COUNTIFS('InfoBase PGN 2024'!$AG$3:$AG$1500, "&gt;"&amp;H$11, 'InfoBase PGN 2024'!$AG$3:$AG$1500, "&lt;="&amp;I$11,'InfoBase PGN 2024'!$T$3:$T$1500,$A85)</f>
        <v>0</v>
      </c>
      <c r="K86" s="75">
        <f>COUNTIFS('InfoBase PGN 2024'!$AG$3:$AG$1500, "&gt;"&amp;I$11, 'InfoBase PGN 2024'!$AG$3:$AG$1500, "&lt;="&amp;J$11,'InfoBase PGN 2024'!$T$3:$T$1500,$A85)</f>
        <v>0</v>
      </c>
      <c r="L86" s="75">
        <f>COUNTIFS('InfoBase PGN 2024'!$AG$3:$AG$1500, "&gt;"&amp;J$11, 'InfoBase PGN 2024'!$AG$3:$AG$1500, "&lt;="&amp;K$11,'InfoBase PGN 2024'!$T$3:$T$1500,$A85)</f>
        <v>0</v>
      </c>
      <c r="M86" s="75">
        <f>COUNTIFS('InfoBase PGN 2024'!$AG$3:$AG$1500, "&gt;"&amp;K$11, 'InfoBase PGN 2024'!$AG$3:$AG$1500, "&lt;="&amp;L$11,'InfoBase PGN 2024'!$T$3:$T$1500,$A85)</f>
        <v>0</v>
      </c>
      <c r="N86" s="75">
        <f>COUNTIFS('InfoBase PGN 2024'!$AG$3:$AG$1500, "&gt;"&amp;L$11, 'InfoBase PGN 2024'!$AG$3:$AG$1500, "&lt;="&amp;M$11,'InfoBase PGN 2024'!$T$3:$T$1500,$A85)</f>
        <v>0</v>
      </c>
      <c r="O86" s="75">
        <f>COUNTIFS('InfoBase PGN 2024'!$AG$3:$AG$1500, "&gt;"&amp;M$11, 'InfoBase PGN 2024'!$AG$3:$AG$1500, "&lt;="&amp;N$11,'InfoBase PGN 2024'!$T$3:$T$1500,$A85)</f>
        <v>0</v>
      </c>
      <c r="P86" s="75">
        <f>COUNTIFS('InfoBase PGN 2024'!$AG$3:$AG$1500, "&gt;"&amp;N$11, 'InfoBase PGN 2024'!$AG$3:$AG$1500, "&lt;="&amp;O$11,'InfoBase PGN 2024'!$T$3:$T$1500,$A85)</f>
        <v>0</v>
      </c>
      <c r="Q86" s="75">
        <f>COUNTIFS('InfoBase PGN 2024'!$AG$3:$AG$1500, "&gt;"&amp;O$11, 'InfoBase PGN 2024'!$AG$3:$AG$1500, "&lt;="&amp;P$11,'InfoBase PGN 2024'!$T$3:$T$1500,$A85)</f>
        <v>0</v>
      </c>
      <c r="R86" s="75">
        <f>COUNTIFS('InfoBase PGN 2024'!$AG$3:$AG$1500, "&gt;"&amp;P$11, 'InfoBase PGN 2024'!$AG$3:$AG$1500, "&lt;="&amp;Q$11,'InfoBase PGN 2024'!$T$3:$T$1500,$A85)</f>
        <v>0</v>
      </c>
      <c r="S86" s="75">
        <f>COUNTIFS('InfoBase PGN 2024'!$AG$3:$AG$1500, "&gt;"&amp;Q$11, 'InfoBase PGN 2024'!$AG$3:$AG$1500, "&lt;="&amp;R$11,'InfoBase PGN 2024'!$T$3:$T$1500,$A85)</f>
        <v>0</v>
      </c>
      <c r="T86" s="75">
        <f>COUNTIFS('InfoBase PGN 2024'!$AG$3:$AG$1500, "&gt;"&amp;R$11, 'InfoBase PGN 2024'!$AG$3:$AG$1500, "&lt;="&amp;S$11,'InfoBase PGN 2024'!$T$3:$T$1500,$A85)</f>
        <v>0</v>
      </c>
      <c r="U86" s="75">
        <f>COUNTIFS('InfoBase PGN 2024'!$AG$3:$AG$1500, "&gt;"&amp;S$11, 'InfoBase PGN 2024'!$AG$3:$AG$1500, "&lt;="&amp;T$11,'InfoBase PGN 2024'!$T$3:$T$1500,$A85)</f>
        <v>4</v>
      </c>
      <c r="V86" s="75">
        <f>COUNTIFS('InfoBase PGN 2024'!$AG$3:$AG$1500, "&gt;"&amp;T$11, 'InfoBase PGN 2024'!$AG$3:$AG$1500, "&lt;="&amp;U$11,'InfoBase PGN 2024'!$T$3:$T$1500,$A85)</f>
        <v>0</v>
      </c>
      <c r="W86" s="75">
        <f>COUNTIFS('InfoBase PGN 2024'!$AG$3:$AG$1500, "&gt;"&amp;U$11, 'InfoBase PGN 2024'!$AG$3:$AG$1500, "&lt;="&amp;V$11,'InfoBase PGN 2024'!$T$3:$T$1500,$A85)</f>
        <v>0</v>
      </c>
      <c r="X86" s="75">
        <f>COUNTIFS('InfoBase PGN 2024'!$AG$3:$AG$1500, "&gt;"&amp;V$11, 'InfoBase PGN 2024'!$AG$3:$AG$1500, "&lt;="&amp;W$11,'InfoBase PGN 2024'!$T$3:$T$1500,$A85)</f>
        <v>0</v>
      </c>
      <c r="Y86" s="75">
        <f>COUNTIFS('InfoBase PGN 2024'!$AG$3:$AG$1500, "&gt;"&amp;W$11, 'InfoBase PGN 2024'!$AG$3:$AG$1500, "&lt;="&amp;X$11,'InfoBase PGN 2024'!$T$3:$T$1500,$A85)</f>
        <v>0</v>
      </c>
      <c r="Z86" s="75">
        <f>COUNTIFS('InfoBase PGN 2024'!$AG$3:$AG$1500, "&gt;"&amp;X$11, 'InfoBase PGN 2024'!$AG$3:$AG$1500, "&lt;="&amp;Y$11,'InfoBase PGN 2024'!$T$3:$T$1500,$A85)</f>
        <v>0</v>
      </c>
      <c r="AA86" s="75">
        <f>COUNTIFS('InfoBase PGN 2024'!$AG$3:$AG$1500, "&gt;"&amp;Y$11, 'InfoBase PGN 2024'!$AG$3:$AG$1500, "&lt;="&amp;Z$11,'InfoBase PGN 2024'!$T$3:$T$1500,$A85)</f>
        <v>0</v>
      </c>
      <c r="AB86" s="75">
        <f>COUNTIFS('InfoBase PGN 2024'!$AG$3:$AG$1500, "&gt;"&amp;Z$11, 'InfoBase PGN 2024'!$AG$3:$AG$1500, "&lt;="&amp;AA$11,'InfoBase PGN 2024'!$T$3:$T$1500,$A85)</f>
        <v>0</v>
      </c>
      <c r="AC86" s="75">
        <f>COUNTIFS('InfoBase PGN 2024'!$AG$3:$AG$1500, "&gt;"&amp;AA$11, 'InfoBase PGN 2024'!$AG$3:$AG$1500, "&lt;="&amp;AB$11,'InfoBase PGN 2024'!$T$3:$T$1500,$A85)</f>
        <v>0</v>
      </c>
      <c r="AD86" s="75">
        <f>COUNTIFS('InfoBase PGN 2024'!$AG$3:$AG$1500, "&gt;"&amp;AB$11, 'InfoBase PGN 2024'!$AG$3:$AG$1500, "&lt;="&amp;AC$11,'InfoBase PGN 2024'!$T$3:$T$1500,$A85)</f>
        <v>0</v>
      </c>
      <c r="AE86" s="75">
        <f>COUNTIFS('InfoBase PGN 2024'!$AG$3:$AG$1500, "&gt;"&amp;AC$11, 'InfoBase PGN 2024'!$AG$3:$AG$1500, "&lt;="&amp;AD$11,'InfoBase PGN 2024'!$T$3:$T$1500,$A85)</f>
        <v>0</v>
      </c>
      <c r="AF86" s="75">
        <f>COUNTIFS('InfoBase PGN 2024'!$AG$3:$AG$1500, "&gt;"&amp;AD$11, 'InfoBase PGN 2024'!$AG$3:$AG$1500, "&lt;="&amp;AE$11,'InfoBase PGN 2024'!$T$3:$T$1500,$A85)</f>
        <v>0</v>
      </c>
      <c r="AG86" s="75">
        <f>COUNTIFS('InfoBase PGN 2024'!$AG$3:$AG$1500, "&gt;"&amp;AE$11, 'InfoBase PGN 2024'!$AG$3:$AG$1500, "&lt;="&amp;AF$11,'InfoBase PGN 2024'!$T$3:$T$1500,$A85)</f>
        <v>0</v>
      </c>
      <c r="AH86" s="75">
        <f>COUNTIFS('InfoBase PGN 2024'!$AG$3:$AG$1500, "&gt;"&amp;AF$11, 'InfoBase PGN 2024'!$AG$3:$AG$1500, "&lt;="&amp;AG$11,'InfoBase PGN 2024'!$T$3:$T$1500,$A85)</f>
        <v>0</v>
      </c>
      <c r="AI86" s="75">
        <f>COUNTIFS('InfoBase PGN 2024'!$AG$3:$AG$1500, "&gt;"&amp;AG$11, 'InfoBase PGN 2024'!$AG$3:$AG$1500, "&lt;="&amp;AH$11,'InfoBase PGN 2024'!$T$3:$T$1500,$A85)</f>
        <v>0</v>
      </c>
      <c r="AJ86" s="75">
        <f>COUNTIFS('InfoBase PGN 2024'!$AG$3:$AG$1500, "&gt;"&amp;AH$11, 'InfoBase PGN 2024'!$AG$3:$AG$1500, "&lt;="&amp;AI$11,'InfoBase PGN 2024'!$T$3:$T$1500,$A85)</f>
        <v>0</v>
      </c>
      <c r="AK86" s="75">
        <f>COUNTIFS('InfoBase PGN 2024'!$AG$3:$AG$1500, "&gt;"&amp;AI$11, 'InfoBase PGN 2024'!$AG$3:$AG$1500, "&lt;="&amp;AJ$11,'InfoBase PGN 2024'!$T$3:$T$1500,$A85)</f>
        <v>0</v>
      </c>
      <c r="AL86" s="32">
        <f t="shared" ca="1" si="64"/>
        <v>0</v>
      </c>
      <c r="AM86" s="215"/>
      <c r="AN86" s="32"/>
      <c r="AO86" s="215"/>
    </row>
    <row r="87" spans="1:41" ht="15" customHeight="1">
      <c r="A87" s="213"/>
      <c r="B87" s="225"/>
      <c r="C87" s="214" t="e">
        <f>_xlfn.XLOOKUP($A87,#REF!,#REF!)</f>
        <v>#REF!</v>
      </c>
      <c r="D87" s="214"/>
      <c r="E87" s="98" t="s">
        <v>3669</v>
      </c>
      <c r="F87" s="32"/>
      <c r="G87" s="75">
        <f>COUNTIFS('InfoBase PGN 2024'!$AH$3:$AH$1500, "&gt;"&amp;F$11, 'InfoBase PGN 2024'!$AH$3:$AH$1500, "&lt;="&amp;G$11,'InfoBase PGN 2024'!$T$3:$T$1500,$A85)</f>
        <v>0</v>
      </c>
      <c r="H87" s="75">
        <f>COUNTIFS('InfoBase PGN 2024'!$AH$3:$AH$1500, "&gt;"&amp;G$11, 'InfoBase PGN 2024'!$AH$3:$AH$1500, "&lt;="&amp;H$11,'InfoBase PGN 2024'!$T$3:$T$1500,$A85)</f>
        <v>0</v>
      </c>
      <c r="I87" s="75">
        <f>COUNTIFS('InfoBase PGN 2024'!$AH$3:$AH$1500, "&gt;"&amp;H$11, 'InfoBase PGN 2024'!$AH$3:$AH$1500, "&lt;="&amp;I$11,'InfoBase PGN 2024'!$T$3:$T$1500,$A85)</f>
        <v>0</v>
      </c>
      <c r="J87" s="75">
        <f>COUNTIFS('InfoBase PGN 2024'!$AH$3:$AH$1500, "&gt;"&amp;I$11, 'InfoBase PGN 2024'!$AH$3:$AH$1500, "&lt;="&amp;J$11,'InfoBase PGN 2024'!$T$3:$T$1500,$A85)</f>
        <v>0</v>
      </c>
      <c r="K87" s="75">
        <f>COUNTIFS('InfoBase PGN 2024'!$AH$3:$AH$1500, "&gt;"&amp;J$11, 'InfoBase PGN 2024'!$AH$3:$AH$1500, "&lt;="&amp;K$11,'InfoBase PGN 2024'!$T$3:$T$1500,$A85)</f>
        <v>0</v>
      </c>
      <c r="L87" s="75">
        <f>COUNTIFS('InfoBase PGN 2024'!$AH$3:$AH$1500, "&gt;"&amp;K$11, 'InfoBase PGN 2024'!$AH$3:$AH$1500, "&lt;="&amp;L$11,'InfoBase PGN 2024'!$T$3:$T$1500,$A85)</f>
        <v>0</v>
      </c>
      <c r="M87" s="75">
        <f>COUNTIFS('InfoBase PGN 2024'!$AH$3:$AH$1500, "&gt;"&amp;L$11, 'InfoBase PGN 2024'!$AH$3:$AH$1500, "&lt;="&amp;M$11,'InfoBase PGN 2024'!$T$3:$T$1500,$A85)</f>
        <v>0</v>
      </c>
      <c r="N87" s="75">
        <f>COUNTIFS('InfoBase PGN 2024'!$AH$3:$AH$1500, "&gt;"&amp;M$11, 'InfoBase PGN 2024'!$AH$3:$AH$1500, "&lt;="&amp;N$11,'InfoBase PGN 2024'!$T$3:$T$1500,$A85)</f>
        <v>0</v>
      </c>
      <c r="O87" s="75">
        <f>COUNTIFS('InfoBase PGN 2024'!$AH$3:$AH$1500, "&gt;"&amp;N$11, 'InfoBase PGN 2024'!$AH$3:$AH$1500, "&lt;="&amp;O$11,'InfoBase PGN 2024'!$T$3:$T$1500,$A85)</f>
        <v>0</v>
      </c>
      <c r="P87" s="75">
        <f>COUNTIFS('InfoBase PGN 2024'!$AH$3:$AH$1500, "&gt;"&amp;O$11, 'InfoBase PGN 2024'!$AH$3:$AH$1500, "&lt;="&amp;P$11,'InfoBase PGN 2024'!$T$3:$T$1500,$A85)</f>
        <v>0</v>
      </c>
      <c r="Q87" s="75">
        <f>COUNTIFS('InfoBase PGN 2024'!$AH$3:$AH$1500, "&gt;"&amp;P$11, 'InfoBase PGN 2024'!$AH$3:$AH$1500, "&lt;="&amp;Q$11,'InfoBase PGN 2024'!$T$3:$T$1500,$A85)</f>
        <v>0</v>
      </c>
      <c r="R87" s="75">
        <f>COUNTIFS('InfoBase PGN 2024'!$AH$3:$AH$1500, "&gt;"&amp;Q$11, 'InfoBase PGN 2024'!$AH$3:$AH$1500, "&lt;="&amp;R$11,'InfoBase PGN 2024'!$T$3:$T$1500,$A85)</f>
        <v>0</v>
      </c>
      <c r="S87" s="75">
        <f>COUNTIFS('InfoBase PGN 2024'!$AH$3:$AH$1500, "&gt;"&amp;R$11, 'InfoBase PGN 2024'!$AH$3:$AH$1500, "&lt;="&amp;S$11,'InfoBase PGN 2024'!$T$3:$T$1500,$A85)</f>
        <v>3</v>
      </c>
      <c r="T87" s="75">
        <f>COUNTIFS('InfoBase PGN 2024'!$AH$3:$AH$1500, "&gt;"&amp;S$11, 'InfoBase PGN 2024'!$AH$3:$AH$1500, "&lt;="&amp;T$11,'InfoBase PGN 2024'!$T$3:$T$1500,$A85)</f>
        <v>3</v>
      </c>
      <c r="U87" s="75">
        <f>COUNTIFS('InfoBase PGN 2024'!$AH$3:$AH$1500, "&gt;"&amp;T$11, 'InfoBase PGN 2024'!$AH$3:$AH$1500, "&lt;="&amp;U$11,'InfoBase PGN 2024'!$T$3:$T$1500,$A85)</f>
        <v>0</v>
      </c>
      <c r="V87" s="75">
        <f>COUNTIFS('InfoBase PGN 2024'!$AH$3:$AH$1500, "&gt;"&amp;U$11, 'InfoBase PGN 2024'!$AH$3:$AH$1500, "&lt;="&amp;V$11,'InfoBase PGN 2024'!$T$3:$T$1500,$A85)</f>
        <v>0</v>
      </c>
      <c r="W87" s="75">
        <f>COUNTIFS('InfoBase PGN 2024'!$AH$3:$AH$1500, "&gt;"&amp;V$11, 'InfoBase PGN 2024'!$AH$3:$AH$1500, "&lt;="&amp;W$11,'InfoBase PGN 2024'!$T$3:$T$1500,$A85)</f>
        <v>0</v>
      </c>
      <c r="X87" s="75">
        <f>COUNTIFS('InfoBase PGN 2024'!$AH$3:$AH$1500, "&gt;"&amp;W$11, 'InfoBase PGN 2024'!$AH$3:$AH$1500, "&lt;="&amp;X$11,'InfoBase PGN 2024'!$T$3:$T$1500,$A85)</f>
        <v>0</v>
      </c>
      <c r="Y87" s="75">
        <f>COUNTIFS('InfoBase PGN 2024'!$AH$3:$AH$1500, "&gt;"&amp;X$11, 'InfoBase PGN 2024'!$AH$3:$AH$1500, "&lt;="&amp;Y$11,'InfoBase PGN 2024'!$T$3:$T$1500,$A85)</f>
        <v>0</v>
      </c>
      <c r="Z87" s="75">
        <f>COUNTIFS('InfoBase PGN 2024'!$AH$3:$AH$1500, "&gt;"&amp;Y$11, 'InfoBase PGN 2024'!$AH$3:$AH$1500, "&lt;="&amp;Z$11,'InfoBase PGN 2024'!$T$3:$T$1500,$A85)</f>
        <v>0</v>
      </c>
      <c r="AA87" s="75">
        <f>COUNTIFS('InfoBase PGN 2024'!$AH$3:$AH$1500, "&gt;"&amp;Z$11, 'InfoBase PGN 2024'!$AH$3:$AH$1500, "&lt;="&amp;AA$11,'InfoBase PGN 2024'!$T$3:$T$1500,$A85)</f>
        <v>0</v>
      </c>
      <c r="AB87" s="75">
        <f>COUNTIFS('InfoBase PGN 2024'!$AH$3:$AH$1500, "&gt;"&amp;AA$11, 'InfoBase PGN 2024'!$AH$3:$AH$1500, "&lt;="&amp;AB$11,'InfoBase PGN 2024'!$T$3:$T$1500,$A85)</f>
        <v>0</v>
      </c>
      <c r="AC87" s="75">
        <f>COUNTIFS('InfoBase PGN 2024'!$AH$3:$AH$1500, "&gt;"&amp;AB$11, 'InfoBase PGN 2024'!$AH$3:$AH$1500, "&lt;="&amp;AC$11,'InfoBase PGN 2024'!$T$3:$T$1500,$A85)</f>
        <v>0</v>
      </c>
      <c r="AD87" s="75">
        <f>COUNTIFS('InfoBase PGN 2024'!$AH$3:$AH$1500, "&gt;"&amp;AC$11, 'InfoBase PGN 2024'!$AH$3:$AH$1500, "&lt;="&amp;AD$11,'InfoBase PGN 2024'!$T$3:$T$1500,$A85)</f>
        <v>0</v>
      </c>
      <c r="AE87" s="75">
        <f>COUNTIFS('InfoBase PGN 2024'!$AH$3:$AH$1500, "&gt;"&amp;AD$11, 'InfoBase PGN 2024'!$AH$3:$AH$1500, "&lt;="&amp;AE$11,'InfoBase PGN 2024'!$T$3:$T$1500,$A85)</f>
        <v>0</v>
      </c>
      <c r="AF87" s="75">
        <f>COUNTIFS('InfoBase PGN 2024'!$AH$3:$AH$1500, "&gt;"&amp;AE$11, 'InfoBase PGN 2024'!$AH$3:$AH$1500, "&lt;="&amp;AF$11,'InfoBase PGN 2024'!$T$3:$T$1500,$A85)</f>
        <v>0</v>
      </c>
      <c r="AG87" s="75">
        <f>COUNTIFS('InfoBase PGN 2024'!$AH$3:$AH$1500, "&gt;"&amp;AF$11, 'InfoBase PGN 2024'!$AH$3:$AH$1500, "&lt;="&amp;AG$11,'InfoBase PGN 2024'!$T$3:$T$1500,$A85)</f>
        <v>0</v>
      </c>
      <c r="AH87" s="75">
        <f>COUNTIFS('InfoBase PGN 2024'!$AH$3:$AH$1500, "&gt;"&amp;AG$11, 'InfoBase PGN 2024'!$AH$3:$AH$1500, "&lt;="&amp;AH$11,'InfoBase PGN 2024'!$T$3:$T$1500,$A85)</f>
        <v>0</v>
      </c>
      <c r="AI87" s="75">
        <f>COUNTIFS('InfoBase PGN 2024'!$AH$3:$AH$1500, "&gt;"&amp;AH$11, 'InfoBase PGN 2024'!$AH$3:$AH$1500, "&lt;="&amp;AI$11,'InfoBase PGN 2024'!$T$3:$T$1500,$A85)</f>
        <v>0</v>
      </c>
      <c r="AJ87" s="75">
        <f>COUNTIFS('InfoBase PGN 2024'!$AH$3:$AH$1500, "&gt;"&amp;AI$11, 'InfoBase PGN 2024'!$AH$3:$AH$1500, "&lt;="&amp;AJ$11,'InfoBase PGN 2024'!$T$3:$T$1500,$A85)</f>
        <v>0</v>
      </c>
      <c r="AK87" s="75">
        <f>COUNTIFS('InfoBase PGN 2024'!$AH$3:$AH$1500, "&gt;"&amp;AJ$11, 'InfoBase PGN 2024'!$AH$3:$AH$1500, "&lt;="&amp;AK$11,'InfoBase PGN 2024'!$T$3:$T$1500,$A85)</f>
        <v>0</v>
      </c>
      <c r="AL87" s="32">
        <f t="shared" ca="1" si="64"/>
        <v>6</v>
      </c>
      <c r="AM87" s="215"/>
      <c r="AN87" s="32">
        <f t="shared" ref="AN87:AN88" si="79">SUM(G87:AK87)</f>
        <v>6</v>
      </c>
      <c r="AO87" s="215"/>
    </row>
    <row r="88" spans="1:41" ht="15" customHeight="1">
      <c r="A88" s="211" t="s">
        <v>67</v>
      </c>
      <c r="B88" s="225"/>
      <c r="C88" s="214" t="str">
        <f>_xlfn.XLOOKUP($A88,Distribución!$F:$F,Distribución!$G:$G)</f>
        <v>Nathaly Julieth Osorio Montoya</v>
      </c>
      <c r="D88" s="214"/>
      <c r="E88" s="74" t="s">
        <v>3667</v>
      </c>
      <c r="F88" s="32">
        <v>0</v>
      </c>
      <c r="G88" s="41">
        <f>COUNTIFS('InfoBase PGN 2024'!$X$3:$X$1500, "&gt;"&amp;E$11, 'InfoBase PGN 2024'!$X$3:$X$1500, "&lt;="&amp;F$11,'InfoBase PGN 2024'!$T$3:$T$1500,$A88)</f>
        <v>0</v>
      </c>
      <c r="H88" s="41">
        <f>COUNTIFS('InfoBase PGN 2024'!$X$3:$X$1500, "&gt;"&amp;F$11, 'InfoBase PGN 2024'!$X$3:$X$1500, "&lt;="&amp;G$11,'InfoBase PGN 2024'!$T$3:$T$1500,$A88)</f>
        <v>0</v>
      </c>
      <c r="I88" s="41">
        <f>COUNTIFS('InfoBase PGN 2024'!$X$3:$X$1500, "&gt;"&amp;G$11, 'InfoBase PGN 2024'!$X$3:$X$1500, "&lt;="&amp;H$11,'InfoBase PGN 2024'!$T$3:$T$1500,$A88)</f>
        <v>0</v>
      </c>
      <c r="J88" s="41">
        <f>COUNTIFS('InfoBase PGN 2024'!$X$3:$X$1500, "&gt;"&amp;H$11, 'InfoBase PGN 2024'!$X$3:$X$1500, "&lt;="&amp;I$11,'InfoBase PGN 2024'!$T$3:$T$1500,$A88)</f>
        <v>0</v>
      </c>
      <c r="K88" s="41">
        <f>COUNTIFS('InfoBase PGN 2024'!$X$3:$X$1500, "&gt;"&amp;I$11, 'InfoBase PGN 2024'!$X$3:$X$1500, "&lt;="&amp;J$11,'InfoBase PGN 2024'!$T$3:$T$1500,$A88)</f>
        <v>0</v>
      </c>
      <c r="L88" s="41">
        <f>COUNTIFS('InfoBase PGN 2024'!$X$3:$X$1500, "&gt;"&amp;J$11, 'InfoBase PGN 2024'!$X$3:$X$1500, "&lt;="&amp;K$11,'InfoBase PGN 2024'!$T$3:$T$1500,$A88)</f>
        <v>0</v>
      </c>
      <c r="M88" s="41">
        <f>COUNTIFS('InfoBase PGN 2024'!$X$3:$X$1500, "&gt;"&amp;K$11, 'InfoBase PGN 2024'!$X$3:$X$1500, "&lt;="&amp;L$11,'InfoBase PGN 2024'!$T$3:$T$1500,$A88)</f>
        <v>0</v>
      </c>
      <c r="N88" s="41">
        <f>COUNTIFS('InfoBase PGN 2024'!$X$3:$X$1500, "&gt;"&amp;L$11, 'InfoBase PGN 2024'!$X$3:$X$1500, "&lt;="&amp;M$11,'InfoBase PGN 2024'!$T$3:$T$1500,$A88)</f>
        <v>0</v>
      </c>
      <c r="O88" s="41">
        <f>COUNTIFS('InfoBase PGN 2024'!$X$3:$X$1500, "&gt;"&amp;M$11, 'InfoBase PGN 2024'!$X$3:$X$1500, "&lt;="&amp;N$11,'InfoBase PGN 2024'!$T$3:$T$1500,$A88)</f>
        <v>0</v>
      </c>
      <c r="P88" s="41">
        <f>COUNTIFS('InfoBase PGN 2024'!$X$3:$X$1500, "&gt;"&amp;N$11, 'InfoBase PGN 2024'!$X$3:$X$1500, "&lt;="&amp;O$11,'InfoBase PGN 2024'!$T$3:$T$1500,$A88)</f>
        <v>0</v>
      </c>
      <c r="Q88" s="41">
        <f>COUNTIFS('InfoBase PGN 2024'!$X$3:$X$1500, "&gt;"&amp;O$11, 'InfoBase PGN 2024'!$X$3:$X$1500, "&lt;="&amp;P$11,'InfoBase PGN 2024'!$T$3:$T$1500,$A88)</f>
        <v>0</v>
      </c>
      <c r="R88" s="41">
        <f>COUNTIFS('InfoBase PGN 2024'!$X$3:$X$1500, "&gt;"&amp;P$11, 'InfoBase PGN 2024'!$X$3:$X$1500, "&lt;="&amp;Q$11,'InfoBase PGN 2024'!$T$3:$T$1500,$A88)</f>
        <v>0</v>
      </c>
      <c r="S88" s="41">
        <f>COUNTIFS('InfoBase PGN 2024'!$X$3:$X$1500, "&gt;"&amp;Q$11, 'InfoBase PGN 2024'!$X$3:$X$1500, "&lt;="&amp;R$11,'InfoBase PGN 2024'!$T$3:$T$1500,$A88)</f>
        <v>6</v>
      </c>
      <c r="T88" s="41">
        <f>COUNTIFS('InfoBase PGN 2024'!$X$3:$X$1500, "&gt;"&amp;R$11, 'InfoBase PGN 2024'!$X$3:$X$1500, "&lt;="&amp;S$11,'InfoBase PGN 2024'!$T$3:$T$1500,$A88)</f>
        <v>4</v>
      </c>
      <c r="U88" s="41">
        <f>COUNTIFS('InfoBase PGN 2024'!$X$3:$X$1500, "&gt;"&amp;S$11, 'InfoBase PGN 2024'!$X$3:$X$1500, "&lt;="&amp;T$11,'InfoBase PGN 2024'!$T$3:$T$1500,$A88)</f>
        <v>6</v>
      </c>
      <c r="V88" s="41">
        <f>COUNTIFS('InfoBase PGN 2024'!$X$3:$X$1500, "&gt;"&amp;T$11, 'InfoBase PGN 2024'!$X$3:$X$1500, "&lt;="&amp;U$11,'InfoBase PGN 2024'!$T$3:$T$1500,$A88)</f>
        <v>0</v>
      </c>
      <c r="W88" s="41">
        <f>COUNTIFS('InfoBase PGN 2024'!$X$3:$X$1500, "&gt;"&amp;U$11, 'InfoBase PGN 2024'!$X$3:$X$1500, "&lt;="&amp;V$11,'InfoBase PGN 2024'!$T$3:$T$1500,$A88)</f>
        <v>0</v>
      </c>
      <c r="X88" s="41">
        <f>COUNTIFS('InfoBase PGN 2024'!$X$3:$X$1500, "&gt;"&amp;V$11, 'InfoBase PGN 2024'!$X$3:$X$1500, "&lt;="&amp;W$11,'InfoBase PGN 2024'!$T$3:$T$1500,$A88)</f>
        <v>0</v>
      </c>
      <c r="Y88" s="41">
        <f>COUNTIFS('InfoBase PGN 2024'!$X$3:$X$1500, "&gt;"&amp;W$11, 'InfoBase PGN 2024'!$X$3:$X$1500, "&lt;="&amp;X$11,'InfoBase PGN 2024'!$T$3:$T$1500,$A88)</f>
        <v>0</v>
      </c>
      <c r="Z88" s="41">
        <f>COUNTIFS('InfoBase PGN 2024'!$X$3:$X$1500, "&gt;"&amp;X$11, 'InfoBase PGN 2024'!$X$3:$X$1500, "&lt;="&amp;Y$11,'InfoBase PGN 2024'!$T$3:$T$1500,$A88)</f>
        <v>0</v>
      </c>
      <c r="AA88" s="41">
        <f>COUNTIFS('InfoBase PGN 2024'!$X$3:$X$1500, "&gt;"&amp;Y$11, 'InfoBase PGN 2024'!$X$3:$X$1500, "&lt;="&amp;Z$11,'InfoBase PGN 2024'!$T$3:$T$1500,$A88)</f>
        <v>0</v>
      </c>
      <c r="AB88" s="41">
        <f>COUNTIFS('InfoBase PGN 2024'!$X$3:$X$1500, "&gt;"&amp;Z$11, 'InfoBase PGN 2024'!$X$3:$X$1500, "&lt;="&amp;AA$11,'InfoBase PGN 2024'!$T$3:$T$1500,$A88)</f>
        <v>0</v>
      </c>
      <c r="AC88" s="41">
        <f>COUNTIFS('InfoBase PGN 2024'!$X$3:$X$1500, "&gt;"&amp;AA$11, 'InfoBase PGN 2024'!$X$3:$X$1500, "&lt;="&amp;AB$11,'InfoBase PGN 2024'!$T$3:$T$1500,$A88)</f>
        <v>0</v>
      </c>
      <c r="AD88" s="41">
        <f>COUNTIFS('InfoBase PGN 2024'!$X$3:$X$1500, "&gt;"&amp;AB$11, 'InfoBase PGN 2024'!$X$3:$X$1500, "&lt;="&amp;AC$11,'InfoBase PGN 2024'!$T$3:$T$1500,$A88)</f>
        <v>0</v>
      </c>
      <c r="AE88" s="41">
        <f>COUNTIFS('InfoBase PGN 2024'!$X$3:$X$1500, "&gt;"&amp;AC$11, 'InfoBase PGN 2024'!$X$3:$X$1500, "&lt;="&amp;AD$11,'InfoBase PGN 2024'!$T$3:$T$1500,$A88)</f>
        <v>0</v>
      </c>
      <c r="AF88" s="41">
        <f>COUNTIFS('InfoBase PGN 2024'!$X$3:$X$1500, "&gt;"&amp;AD$11, 'InfoBase PGN 2024'!$X$3:$X$1500, "&lt;="&amp;AE$11,'InfoBase PGN 2024'!$T$3:$T$1500,$A88)</f>
        <v>0</v>
      </c>
      <c r="AG88" s="41">
        <f>COUNTIFS('InfoBase PGN 2024'!$X$3:$X$1500, "&gt;"&amp;AE$11, 'InfoBase PGN 2024'!$X$3:$X$1500, "&lt;="&amp;AF$11,'InfoBase PGN 2024'!$T$3:$T$1500,$A88)</f>
        <v>0</v>
      </c>
      <c r="AH88" s="41">
        <f>COUNTIFS('InfoBase PGN 2024'!$X$3:$X$1500, "&gt;"&amp;AF$11, 'InfoBase PGN 2024'!$X$3:$X$1500, "&lt;="&amp;AG$11,'InfoBase PGN 2024'!$T$3:$T$1500,$A88)</f>
        <v>0</v>
      </c>
      <c r="AI88" s="41">
        <f>COUNTIFS('InfoBase PGN 2024'!$X$3:$X$1500, "&gt;"&amp;AG$11, 'InfoBase PGN 2024'!$X$3:$X$1500, "&lt;="&amp;AH$11,'InfoBase PGN 2024'!$T$3:$T$1500,$A88)</f>
        <v>0</v>
      </c>
      <c r="AJ88" s="41">
        <f>COUNTIFS('InfoBase PGN 2024'!$X$3:$X$1500, "&gt;"&amp;AH$11, 'InfoBase PGN 2024'!$X$3:$X$1500, "&lt;="&amp;AI$11,'InfoBase PGN 2024'!$T$3:$T$1500,$A88)</f>
        <v>0</v>
      </c>
      <c r="AK88" s="41">
        <f>COUNTIFS('InfoBase PGN 2024'!$X$3:$X$1500, "&gt;"&amp;AI$11, 'InfoBase PGN 2024'!$X$3:$X$1500, "&lt;="&amp;AJ$11,'InfoBase PGN 2024'!$T$3:$T$1500,$A88)</f>
        <v>0</v>
      </c>
      <c r="AL88" s="32">
        <f t="shared" ca="1" si="64"/>
        <v>10</v>
      </c>
      <c r="AM88" s="215">
        <f t="shared" ref="AM88" ca="1" si="80">IFERROR(SUM(AL89,AL90)/AL88,"")</f>
        <v>0.4</v>
      </c>
      <c r="AN88" s="32">
        <f t="shared" si="79"/>
        <v>16</v>
      </c>
      <c r="AO88" s="215">
        <f t="shared" ref="AO88" si="81">IFERROR(AN90/AN88,"")</f>
        <v>0.25</v>
      </c>
    </row>
    <row r="89" spans="1:41" ht="15" customHeight="1">
      <c r="A89" s="212"/>
      <c r="B89" s="225"/>
      <c r="C89" s="214"/>
      <c r="D89" s="214"/>
      <c r="E89" s="127" t="s">
        <v>3668</v>
      </c>
      <c r="F89" s="32"/>
      <c r="G89" s="75">
        <f>COUNTIFS('InfoBase PGN 2024'!$AG$3:$AG$1500, "&gt;"&amp;E$11, 'InfoBase PGN 2024'!$AG$3:$AG$1500, "&lt;="&amp;F$11,'InfoBase PGN 2024'!$T$3:$T$1500,$A88)</f>
        <v>0</v>
      </c>
      <c r="H89" s="75">
        <f>COUNTIFS('InfoBase PGN 2024'!$AG$3:$AG$1500, "&gt;"&amp;F$11, 'InfoBase PGN 2024'!$AG$3:$AG$1500, "&lt;="&amp;G$11,'InfoBase PGN 2024'!$T$3:$T$1500,$A88)</f>
        <v>0</v>
      </c>
      <c r="I89" s="75">
        <f>COUNTIFS('InfoBase PGN 2024'!$AG$3:$AG$1500, "&gt;"&amp;G$11, 'InfoBase PGN 2024'!$AG$3:$AG$1500, "&lt;="&amp;H$11,'InfoBase PGN 2024'!$T$3:$T$1500,$A88)</f>
        <v>0</v>
      </c>
      <c r="J89" s="75">
        <f>COUNTIFS('InfoBase PGN 2024'!$AG$3:$AG$1500, "&gt;"&amp;H$11, 'InfoBase PGN 2024'!$AG$3:$AG$1500, "&lt;="&amp;I$11,'InfoBase PGN 2024'!$T$3:$T$1500,$A88)</f>
        <v>0</v>
      </c>
      <c r="K89" s="75">
        <f>COUNTIFS('InfoBase PGN 2024'!$AG$3:$AG$1500, "&gt;"&amp;I$11, 'InfoBase PGN 2024'!$AG$3:$AG$1500, "&lt;="&amp;J$11,'InfoBase PGN 2024'!$T$3:$T$1500,$A88)</f>
        <v>0</v>
      </c>
      <c r="L89" s="75">
        <f>COUNTIFS('InfoBase PGN 2024'!$AG$3:$AG$1500, "&gt;"&amp;J$11, 'InfoBase PGN 2024'!$AG$3:$AG$1500, "&lt;="&amp;K$11,'InfoBase PGN 2024'!$T$3:$T$1500,$A88)</f>
        <v>0</v>
      </c>
      <c r="M89" s="75">
        <f>COUNTIFS('InfoBase PGN 2024'!$AG$3:$AG$1500, "&gt;"&amp;K$11, 'InfoBase PGN 2024'!$AG$3:$AG$1500, "&lt;="&amp;L$11,'InfoBase PGN 2024'!$T$3:$T$1500,$A88)</f>
        <v>0</v>
      </c>
      <c r="N89" s="75">
        <f>COUNTIFS('InfoBase PGN 2024'!$AG$3:$AG$1500, "&gt;"&amp;L$11, 'InfoBase PGN 2024'!$AG$3:$AG$1500, "&lt;="&amp;M$11,'InfoBase PGN 2024'!$T$3:$T$1500,$A88)</f>
        <v>0</v>
      </c>
      <c r="O89" s="75">
        <f>COUNTIFS('InfoBase PGN 2024'!$AG$3:$AG$1500, "&gt;"&amp;M$11, 'InfoBase PGN 2024'!$AG$3:$AG$1500, "&lt;="&amp;N$11,'InfoBase PGN 2024'!$T$3:$T$1500,$A88)</f>
        <v>0</v>
      </c>
      <c r="P89" s="75">
        <f>COUNTIFS('InfoBase PGN 2024'!$AG$3:$AG$1500, "&gt;"&amp;N$11, 'InfoBase PGN 2024'!$AG$3:$AG$1500, "&lt;="&amp;O$11,'InfoBase PGN 2024'!$T$3:$T$1500,$A88)</f>
        <v>0</v>
      </c>
      <c r="Q89" s="75">
        <f>COUNTIFS('InfoBase PGN 2024'!$AG$3:$AG$1500, "&gt;"&amp;O$11, 'InfoBase PGN 2024'!$AG$3:$AG$1500, "&lt;="&amp;P$11,'InfoBase PGN 2024'!$T$3:$T$1500,$A88)</f>
        <v>0</v>
      </c>
      <c r="R89" s="75">
        <f>COUNTIFS('InfoBase PGN 2024'!$AG$3:$AG$1500, "&gt;"&amp;P$11, 'InfoBase PGN 2024'!$AG$3:$AG$1500, "&lt;="&amp;Q$11,'InfoBase PGN 2024'!$T$3:$T$1500,$A88)</f>
        <v>0</v>
      </c>
      <c r="S89" s="75">
        <f>COUNTIFS('InfoBase PGN 2024'!$AG$3:$AG$1500, "&gt;"&amp;Q$11, 'InfoBase PGN 2024'!$AG$3:$AG$1500, "&lt;="&amp;R$11,'InfoBase PGN 2024'!$T$3:$T$1500,$A88)</f>
        <v>0</v>
      </c>
      <c r="T89" s="75">
        <f>COUNTIFS('InfoBase PGN 2024'!$AG$3:$AG$1500, "&gt;"&amp;R$11, 'InfoBase PGN 2024'!$AG$3:$AG$1500, "&lt;="&amp;S$11,'InfoBase PGN 2024'!$T$3:$T$1500,$A88)</f>
        <v>0</v>
      </c>
      <c r="U89" s="75">
        <f>COUNTIFS('InfoBase PGN 2024'!$AG$3:$AG$1500, "&gt;"&amp;S$11, 'InfoBase PGN 2024'!$AG$3:$AG$1500, "&lt;="&amp;T$11,'InfoBase PGN 2024'!$T$3:$T$1500,$A88)</f>
        <v>0</v>
      </c>
      <c r="V89" s="75">
        <f>COUNTIFS('InfoBase PGN 2024'!$AG$3:$AG$1500, "&gt;"&amp;T$11, 'InfoBase PGN 2024'!$AG$3:$AG$1500, "&lt;="&amp;U$11,'InfoBase PGN 2024'!$T$3:$T$1500,$A88)</f>
        <v>0</v>
      </c>
      <c r="W89" s="75">
        <f>COUNTIFS('InfoBase PGN 2024'!$AG$3:$AG$1500, "&gt;"&amp;U$11, 'InfoBase PGN 2024'!$AG$3:$AG$1500, "&lt;="&amp;V$11,'InfoBase PGN 2024'!$T$3:$T$1500,$A88)</f>
        <v>0</v>
      </c>
      <c r="X89" s="75">
        <f>COUNTIFS('InfoBase PGN 2024'!$AG$3:$AG$1500, "&gt;"&amp;V$11, 'InfoBase PGN 2024'!$AG$3:$AG$1500, "&lt;="&amp;W$11,'InfoBase PGN 2024'!$T$3:$T$1500,$A88)</f>
        <v>0</v>
      </c>
      <c r="Y89" s="75">
        <f>COUNTIFS('InfoBase PGN 2024'!$AG$3:$AG$1500, "&gt;"&amp;W$11, 'InfoBase PGN 2024'!$AG$3:$AG$1500, "&lt;="&amp;X$11,'InfoBase PGN 2024'!$T$3:$T$1500,$A88)</f>
        <v>0</v>
      </c>
      <c r="Z89" s="75">
        <f>COUNTIFS('InfoBase PGN 2024'!$AG$3:$AG$1500, "&gt;"&amp;X$11, 'InfoBase PGN 2024'!$AG$3:$AG$1500, "&lt;="&amp;Y$11,'InfoBase PGN 2024'!$T$3:$T$1500,$A88)</f>
        <v>0</v>
      </c>
      <c r="AA89" s="75">
        <f>COUNTIFS('InfoBase PGN 2024'!$AG$3:$AG$1500, "&gt;"&amp;Y$11, 'InfoBase PGN 2024'!$AG$3:$AG$1500, "&lt;="&amp;Z$11,'InfoBase PGN 2024'!$T$3:$T$1500,$A88)</f>
        <v>0</v>
      </c>
      <c r="AB89" s="75">
        <f>COUNTIFS('InfoBase PGN 2024'!$AG$3:$AG$1500, "&gt;"&amp;Z$11, 'InfoBase PGN 2024'!$AG$3:$AG$1500, "&lt;="&amp;AA$11,'InfoBase PGN 2024'!$T$3:$T$1500,$A88)</f>
        <v>0</v>
      </c>
      <c r="AC89" s="75">
        <f>COUNTIFS('InfoBase PGN 2024'!$AG$3:$AG$1500, "&gt;"&amp;AA$11, 'InfoBase PGN 2024'!$AG$3:$AG$1500, "&lt;="&amp;AB$11,'InfoBase PGN 2024'!$T$3:$T$1500,$A88)</f>
        <v>0</v>
      </c>
      <c r="AD89" s="75">
        <f>COUNTIFS('InfoBase PGN 2024'!$AG$3:$AG$1500, "&gt;"&amp;AB$11, 'InfoBase PGN 2024'!$AG$3:$AG$1500, "&lt;="&amp;AC$11,'InfoBase PGN 2024'!$T$3:$T$1500,$A88)</f>
        <v>0</v>
      </c>
      <c r="AE89" s="75">
        <f>COUNTIFS('InfoBase PGN 2024'!$AG$3:$AG$1500, "&gt;"&amp;AC$11, 'InfoBase PGN 2024'!$AG$3:$AG$1500, "&lt;="&amp;AD$11,'InfoBase PGN 2024'!$T$3:$T$1500,$A88)</f>
        <v>0</v>
      </c>
      <c r="AF89" s="75">
        <f>COUNTIFS('InfoBase PGN 2024'!$AG$3:$AG$1500, "&gt;"&amp;AD$11, 'InfoBase PGN 2024'!$AG$3:$AG$1500, "&lt;="&amp;AE$11,'InfoBase PGN 2024'!$T$3:$T$1500,$A88)</f>
        <v>0</v>
      </c>
      <c r="AG89" s="75">
        <f>COUNTIFS('InfoBase PGN 2024'!$AG$3:$AG$1500, "&gt;"&amp;AE$11, 'InfoBase PGN 2024'!$AG$3:$AG$1500, "&lt;="&amp;AF$11,'InfoBase PGN 2024'!$T$3:$T$1500,$A88)</f>
        <v>0</v>
      </c>
      <c r="AH89" s="75">
        <f>COUNTIFS('InfoBase PGN 2024'!$AG$3:$AG$1500, "&gt;"&amp;AF$11, 'InfoBase PGN 2024'!$AG$3:$AG$1500, "&lt;="&amp;AG$11,'InfoBase PGN 2024'!$T$3:$T$1500,$A88)</f>
        <v>0</v>
      </c>
      <c r="AI89" s="75">
        <f>COUNTIFS('InfoBase PGN 2024'!$AG$3:$AG$1500, "&gt;"&amp;AG$11, 'InfoBase PGN 2024'!$AG$3:$AG$1500, "&lt;="&amp;AH$11,'InfoBase PGN 2024'!$T$3:$T$1500,$A88)</f>
        <v>0</v>
      </c>
      <c r="AJ89" s="75">
        <f>COUNTIFS('InfoBase PGN 2024'!$AG$3:$AG$1500, "&gt;"&amp;AH$11, 'InfoBase PGN 2024'!$AG$3:$AG$1500, "&lt;="&amp;AI$11,'InfoBase PGN 2024'!$T$3:$T$1500,$A88)</f>
        <v>0</v>
      </c>
      <c r="AK89" s="75">
        <f>COUNTIFS('InfoBase PGN 2024'!$AG$3:$AG$1500, "&gt;"&amp;AI$11, 'InfoBase PGN 2024'!$AG$3:$AG$1500, "&lt;="&amp;AJ$11,'InfoBase PGN 2024'!$T$3:$T$1500,$A88)</f>
        <v>0</v>
      </c>
      <c r="AL89" s="32">
        <f t="shared" ca="1" si="64"/>
        <v>0</v>
      </c>
      <c r="AM89" s="215"/>
      <c r="AN89" s="32"/>
      <c r="AO89" s="215"/>
    </row>
    <row r="90" spans="1:41" ht="15" customHeight="1">
      <c r="A90" s="213"/>
      <c r="B90" s="225"/>
      <c r="C90" s="214" t="e">
        <f>_xlfn.XLOOKUP($A90,#REF!,#REF!)</f>
        <v>#REF!</v>
      </c>
      <c r="D90" s="214"/>
      <c r="E90" s="98" t="s">
        <v>3669</v>
      </c>
      <c r="F90" s="32"/>
      <c r="G90" s="75">
        <f>COUNTIFS('InfoBase PGN 2024'!$AH$3:$AH$1500, "&gt;"&amp;F$11, 'InfoBase PGN 2024'!$AH$3:$AH$1500, "&lt;="&amp;G$11,'InfoBase PGN 2024'!$T$3:$T$1500,$A88)</f>
        <v>0</v>
      </c>
      <c r="H90" s="75">
        <f>COUNTIFS('InfoBase PGN 2024'!$AH$3:$AH$1500, "&gt;"&amp;G$11, 'InfoBase PGN 2024'!$AH$3:$AH$1500, "&lt;="&amp;H$11,'InfoBase PGN 2024'!$T$3:$T$1500,$A88)</f>
        <v>0</v>
      </c>
      <c r="I90" s="75">
        <f>COUNTIFS('InfoBase PGN 2024'!$AH$3:$AH$1500, "&gt;"&amp;H$11, 'InfoBase PGN 2024'!$AH$3:$AH$1500, "&lt;="&amp;I$11,'InfoBase PGN 2024'!$T$3:$T$1500,$A88)</f>
        <v>0</v>
      </c>
      <c r="J90" s="75">
        <f>COUNTIFS('InfoBase PGN 2024'!$AH$3:$AH$1500, "&gt;"&amp;I$11, 'InfoBase PGN 2024'!$AH$3:$AH$1500, "&lt;="&amp;J$11,'InfoBase PGN 2024'!$T$3:$T$1500,$A88)</f>
        <v>0</v>
      </c>
      <c r="K90" s="75">
        <f>COUNTIFS('InfoBase PGN 2024'!$AH$3:$AH$1500, "&gt;"&amp;J$11, 'InfoBase PGN 2024'!$AH$3:$AH$1500, "&lt;="&amp;K$11,'InfoBase PGN 2024'!$T$3:$T$1500,$A88)</f>
        <v>0</v>
      </c>
      <c r="L90" s="75">
        <f>COUNTIFS('InfoBase PGN 2024'!$AH$3:$AH$1500, "&gt;"&amp;K$11, 'InfoBase PGN 2024'!$AH$3:$AH$1500, "&lt;="&amp;L$11,'InfoBase PGN 2024'!$T$3:$T$1500,$A88)</f>
        <v>0</v>
      </c>
      <c r="M90" s="75">
        <f>COUNTIFS('InfoBase PGN 2024'!$AH$3:$AH$1500, "&gt;"&amp;L$11, 'InfoBase PGN 2024'!$AH$3:$AH$1500, "&lt;="&amp;M$11,'InfoBase PGN 2024'!$T$3:$T$1500,$A88)</f>
        <v>0</v>
      </c>
      <c r="N90" s="75">
        <f>COUNTIFS('InfoBase PGN 2024'!$AH$3:$AH$1500, "&gt;"&amp;M$11, 'InfoBase PGN 2024'!$AH$3:$AH$1500, "&lt;="&amp;N$11,'InfoBase PGN 2024'!$T$3:$T$1500,$A88)</f>
        <v>0</v>
      </c>
      <c r="O90" s="75">
        <f>COUNTIFS('InfoBase PGN 2024'!$AH$3:$AH$1500, "&gt;"&amp;N$11, 'InfoBase PGN 2024'!$AH$3:$AH$1500, "&lt;="&amp;O$11,'InfoBase PGN 2024'!$T$3:$T$1500,$A88)</f>
        <v>0</v>
      </c>
      <c r="P90" s="75">
        <f>COUNTIFS('InfoBase PGN 2024'!$AH$3:$AH$1500, "&gt;"&amp;O$11, 'InfoBase PGN 2024'!$AH$3:$AH$1500, "&lt;="&amp;P$11,'InfoBase PGN 2024'!$T$3:$T$1500,$A88)</f>
        <v>0</v>
      </c>
      <c r="Q90" s="75">
        <f>COUNTIFS('InfoBase PGN 2024'!$AH$3:$AH$1500, "&gt;"&amp;P$11, 'InfoBase PGN 2024'!$AH$3:$AH$1500, "&lt;="&amp;Q$11,'InfoBase PGN 2024'!$T$3:$T$1500,$A88)</f>
        <v>0</v>
      </c>
      <c r="R90" s="75">
        <f>COUNTIFS('InfoBase PGN 2024'!$AH$3:$AH$1500, "&gt;"&amp;Q$11, 'InfoBase PGN 2024'!$AH$3:$AH$1500, "&lt;="&amp;R$11,'InfoBase PGN 2024'!$T$3:$T$1500,$A88)</f>
        <v>0</v>
      </c>
      <c r="S90" s="75">
        <f>COUNTIFS('InfoBase PGN 2024'!$AH$3:$AH$1500, "&gt;"&amp;R$11, 'InfoBase PGN 2024'!$AH$3:$AH$1500, "&lt;="&amp;S$11,'InfoBase PGN 2024'!$T$3:$T$1500,$A88)</f>
        <v>4</v>
      </c>
      <c r="T90" s="75">
        <f>COUNTIFS('InfoBase PGN 2024'!$AH$3:$AH$1500, "&gt;"&amp;S$11, 'InfoBase PGN 2024'!$AH$3:$AH$1500, "&lt;="&amp;T$11,'InfoBase PGN 2024'!$T$3:$T$1500,$A88)</f>
        <v>0</v>
      </c>
      <c r="U90" s="75">
        <f>COUNTIFS('InfoBase PGN 2024'!$AH$3:$AH$1500, "&gt;"&amp;T$11, 'InfoBase PGN 2024'!$AH$3:$AH$1500, "&lt;="&amp;U$11,'InfoBase PGN 2024'!$T$3:$T$1500,$A88)</f>
        <v>0</v>
      </c>
      <c r="V90" s="75">
        <f>COUNTIFS('InfoBase PGN 2024'!$AH$3:$AH$1500, "&gt;"&amp;U$11, 'InfoBase PGN 2024'!$AH$3:$AH$1500, "&lt;="&amp;V$11,'InfoBase PGN 2024'!$T$3:$T$1500,$A88)</f>
        <v>0</v>
      </c>
      <c r="W90" s="75">
        <f>COUNTIFS('InfoBase PGN 2024'!$AH$3:$AH$1500, "&gt;"&amp;V$11, 'InfoBase PGN 2024'!$AH$3:$AH$1500, "&lt;="&amp;W$11,'InfoBase PGN 2024'!$T$3:$T$1500,$A88)</f>
        <v>0</v>
      </c>
      <c r="X90" s="75">
        <f>COUNTIFS('InfoBase PGN 2024'!$AH$3:$AH$1500, "&gt;"&amp;W$11, 'InfoBase PGN 2024'!$AH$3:$AH$1500, "&lt;="&amp;X$11,'InfoBase PGN 2024'!$T$3:$T$1500,$A88)</f>
        <v>0</v>
      </c>
      <c r="Y90" s="75">
        <f>COUNTIFS('InfoBase PGN 2024'!$AH$3:$AH$1500, "&gt;"&amp;X$11, 'InfoBase PGN 2024'!$AH$3:$AH$1500, "&lt;="&amp;Y$11,'InfoBase PGN 2024'!$T$3:$T$1500,$A88)</f>
        <v>0</v>
      </c>
      <c r="Z90" s="75">
        <f>COUNTIFS('InfoBase PGN 2024'!$AH$3:$AH$1500, "&gt;"&amp;Y$11, 'InfoBase PGN 2024'!$AH$3:$AH$1500, "&lt;="&amp;Z$11,'InfoBase PGN 2024'!$T$3:$T$1500,$A88)</f>
        <v>0</v>
      </c>
      <c r="AA90" s="75">
        <f>COUNTIFS('InfoBase PGN 2024'!$AH$3:$AH$1500, "&gt;"&amp;Z$11, 'InfoBase PGN 2024'!$AH$3:$AH$1500, "&lt;="&amp;AA$11,'InfoBase PGN 2024'!$T$3:$T$1500,$A88)</f>
        <v>0</v>
      </c>
      <c r="AB90" s="75">
        <f>COUNTIFS('InfoBase PGN 2024'!$AH$3:$AH$1500, "&gt;"&amp;AA$11, 'InfoBase PGN 2024'!$AH$3:$AH$1500, "&lt;="&amp;AB$11,'InfoBase PGN 2024'!$T$3:$T$1500,$A88)</f>
        <v>0</v>
      </c>
      <c r="AC90" s="75">
        <f>COUNTIFS('InfoBase PGN 2024'!$AH$3:$AH$1500, "&gt;"&amp;AB$11, 'InfoBase PGN 2024'!$AH$3:$AH$1500, "&lt;="&amp;AC$11,'InfoBase PGN 2024'!$T$3:$T$1500,$A88)</f>
        <v>0</v>
      </c>
      <c r="AD90" s="75">
        <f>COUNTIFS('InfoBase PGN 2024'!$AH$3:$AH$1500, "&gt;"&amp;AC$11, 'InfoBase PGN 2024'!$AH$3:$AH$1500, "&lt;="&amp;AD$11,'InfoBase PGN 2024'!$T$3:$T$1500,$A88)</f>
        <v>0</v>
      </c>
      <c r="AE90" s="75">
        <f>COUNTIFS('InfoBase PGN 2024'!$AH$3:$AH$1500, "&gt;"&amp;AD$11, 'InfoBase PGN 2024'!$AH$3:$AH$1500, "&lt;="&amp;AE$11,'InfoBase PGN 2024'!$T$3:$T$1500,$A88)</f>
        <v>0</v>
      </c>
      <c r="AF90" s="75">
        <f>COUNTIFS('InfoBase PGN 2024'!$AH$3:$AH$1500, "&gt;"&amp;AE$11, 'InfoBase PGN 2024'!$AH$3:$AH$1500, "&lt;="&amp;AF$11,'InfoBase PGN 2024'!$T$3:$T$1500,$A88)</f>
        <v>0</v>
      </c>
      <c r="AG90" s="75">
        <f>COUNTIFS('InfoBase PGN 2024'!$AH$3:$AH$1500, "&gt;"&amp;AF$11, 'InfoBase PGN 2024'!$AH$3:$AH$1500, "&lt;="&amp;AG$11,'InfoBase PGN 2024'!$T$3:$T$1500,$A88)</f>
        <v>0</v>
      </c>
      <c r="AH90" s="75">
        <f>COUNTIFS('InfoBase PGN 2024'!$AH$3:$AH$1500, "&gt;"&amp;AG$11, 'InfoBase PGN 2024'!$AH$3:$AH$1500, "&lt;="&amp;AH$11,'InfoBase PGN 2024'!$T$3:$T$1500,$A88)</f>
        <v>0</v>
      </c>
      <c r="AI90" s="75">
        <f>COUNTIFS('InfoBase PGN 2024'!$AH$3:$AH$1500, "&gt;"&amp;AH$11, 'InfoBase PGN 2024'!$AH$3:$AH$1500, "&lt;="&amp;AI$11,'InfoBase PGN 2024'!$T$3:$T$1500,$A88)</f>
        <v>0</v>
      </c>
      <c r="AJ90" s="75">
        <f>COUNTIFS('InfoBase PGN 2024'!$AH$3:$AH$1500, "&gt;"&amp;AI$11, 'InfoBase PGN 2024'!$AH$3:$AH$1500, "&lt;="&amp;AJ$11,'InfoBase PGN 2024'!$T$3:$T$1500,$A88)</f>
        <v>0</v>
      </c>
      <c r="AK90" s="75">
        <f>COUNTIFS('InfoBase PGN 2024'!$AH$3:$AH$1500, "&gt;"&amp;AJ$11, 'InfoBase PGN 2024'!$AH$3:$AH$1500, "&lt;="&amp;AK$11,'InfoBase PGN 2024'!$T$3:$T$1500,$A88)</f>
        <v>0</v>
      </c>
      <c r="AL90" s="32">
        <f t="shared" ca="1" si="64"/>
        <v>4</v>
      </c>
      <c r="AM90" s="215"/>
      <c r="AN90" s="32">
        <f t="shared" ref="AN90:AN91" si="82">SUM(G90:AK90)</f>
        <v>4</v>
      </c>
      <c r="AO90" s="215"/>
    </row>
    <row r="91" spans="1:41" ht="15" customHeight="1">
      <c r="A91" s="211" t="s">
        <v>69</v>
      </c>
      <c r="B91" s="225"/>
      <c r="C91" s="214" t="str">
        <f>_xlfn.XLOOKUP($A91,Distribución!$F:$F,Distribución!$G:$G)</f>
        <v>Sandra Milena Diaz Alvarez</v>
      </c>
      <c r="D91" s="214"/>
      <c r="E91" s="74" t="s">
        <v>3667</v>
      </c>
      <c r="F91" s="32">
        <v>0</v>
      </c>
      <c r="G91" s="41">
        <f>COUNTIFS('InfoBase PGN 2024'!$X$3:$X$1500, "&gt;"&amp;E$11, 'InfoBase PGN 2024'!$X$3:$X$1500, "&lt;="&amp;F$11,'InfoBase PGN 2024'!$T$3:$T$1500,$A91)</f>
        <v>0</v>
      </c>
      <c r="H91" s="41">
        <f>COUNTIFS('InfoBase PGN 2024'!$X$3:$X$1500, "&gt;"&amp;F$11, 'InfoBase PGN 2024'!$X$3:$X$1500, "&lt;="&amp;G$11,'InfoBase PGN 2024'!$T$3:$T$1500,$A91)</f>
        <v>0</v>
      </c>
      <c r="I91" s="41">
        <f>COUNTIFS('InfoBase PGN 2024'!$X$3:$X$1500, "&gt;"&amp;G$11, 'InfoBase PGN 2024'!$X$3:$X$1500, "&lt;="&amp;H$11,'InfoBase PGN 2024'!$T$3:$T$1500,$A91)</f>
        <v>0</v>
      </c>
      <c r="J91" s="41">
        <f>COUNTIFS('InfoBase PGN 2024'!$X$3:$X$1500, "&gt;"&amp;H$11, 'InfoBase PGN 2024'!$X$3:$X$1500, "&lt;="&amp;I$11,'InfoBase PGN 2024'!$T$3:$T$1500,$A91)</f>
        <v>0</v>
      </c>
      <c r="K91" s="41">
        <f>COUNTIFS('InfoBase PGN 2024'!$X$3:$X$1500, "&gt;"&amp;I$11, 'InfoBase PGN 2024'!$X$3:$X$1500, "&lt;="&amp;J$11,'InfoBase PGN 2024'!$T$3:$T$1500,$A91)</f>
        <v>0</v>
      </c>
      <c r="L91" s="41">
        <f>COUNTIFS('InfoBase PGN 2024'!$X$3:$X$1500, "&gt;"&amp;J$11, 'InfoBase PGN 2024'!$X$3:$X$1500, "&lt;="&amp;K$11,'InfoBase PGN 2024'!$T$3:$T$1500,$A91)</f>
        <v>0</v>
      </c>
      <c r="M91" s="41">
        <f>COUNTIFS('InfoBase PGN 2024'!$X$3:$X$1500, "&gt;"&amp;K$11, 'InfoBase PGN 2024'!$X$3:$X$1500, "&lt;="&amp;L$11,'InfoBase PGN 2024'!$T$3:$T$1500,$A91)</f>
        <v>0</v>
      </c>
      <c r="N91" s="41">
        <f>COUNTIFS('InfoBase PGN 2024'!$X$3:$X$1500, "&gt;"&amp;L$11, 'InfoBase PGN 2024'!$X$3:$X$1500, "&lt;="&amp;M$11,'InfoBase PGN 2024'!$T$3:$T$1500,$A91)</f>
        <v>0</v>
      </c>
      <c r="O91" s="41">
        <f>COUNTIFS('InfoBase PGN 2024'!$X$3:$X$1500, "&gt;"&amp;M$11, 'InfoBase PGN 2024'!$X$3:$X$1500, "&lt;="&amp;N$11,'InfoBase PGN 2024'!$T$3:$T$1500,$A91)</f>
        <v>0</v>
      </c>
      <c r="P91" s="41">
        <f>COUNTIFS('InfoBase PGN 2024'!$X$3:$X$1500, "&gt;"&amp;N$11, 'InfoBase PGN 2024'!$X$3:$X$1500, "&lt;="&amp;O$11,'InfoBase PGN 2024'!$T$3:$T$1500,$A91)</f>
        <v>0</v>
      </c>
      <c r="Q91" s="41">
        <f>COUNTIFS('InfoBase PGN 2024'!$X$3:$X$1500, "&gt;"&amp;O$11, 'InfoBase PGN 2024'!$X$3:$X$1500, "&lt;="&amp;P$11,'InfoBase PGN 2024'!$T$3:$T$1500,$A91)</f>
        <v>0</v>
      </c>
      <c r="R91" s="41">
        <f>COUNTIFS('InfoBase PGN 2024'!$X$3:$X$1500, "&gt;"&amp;P$11, 'InfoBase PGN 2024'!$X$3:$X$1500, "&lt;="&amp;Q$11,'InfoBase PGN 2024'!$T$3:$T$1500,$A91)</f>
        <v>0</v>
      </c>
      <c r="S91" s="41">
        <f>COUNTIFS('InfoBase PGN 2024'!$X$3:$X$1500, "&gt;"&amp;Q$11, 'InfoBase PGN 2024'!$X$3:$X$1500, "&lt;="&amp;R$11,'InfoBase PGN 2024'!$T$3:$T$1500,$A91)</f>
        <v>6</v>
      </c>
      <c r="T91" s="41">
        <f>COUNTIFS('InfoBase PGN 2024'!$X$3:$X$1500, "&gt;"&amp;R$11, 'InfoBase PGN 2024'!$X$3:$X$1500, "&lt;="&amp;S$11,'InfoBase PGN 2024'!$T$3:$T$1500,$A91)</f>
        <v>4</v>
      </c>
      <c r="U91" s="41">
        <f>COUNTIFS('InfoBase PGN 2024'!$X$3:$X$1500, "&gt;"&amp;S$11, 'InfoBase PGN 2024'!$X$3:$X$1500, "&lt;="&amp;T$11,'InfoBase PGN 2024'!$T$3:$T$1500,$A91)</f>
        <v>6</v>
      </c>
      <c r="V91" s="41">
        <f>COUNTIFS('InfoBase PGN 2024'!$X$3:$X$1500, "&gt;"&amp;T$11, 'InfoBase PGN 2024'!$X$3:$X$1500, "&lt;="&amp;U$11,'InfoBase PGN 2024'!$T$3:$T$1500,$A91)</f>
        <v>0</v>
      </c>
      <c r="W91" s="41">
        <f>COUNTIFS('InfoBase PGN 2024'!$X$3:$X$1500, "&gt;"&amp;U$11, 'InfoBase PGN 2024'!$X$3:$X$1500, "&lt;="&amp;V$11,'InfoBase PGN 2024'!$T$3:$T$1500,$A91)</f>
        <v>0</v>
      </c>
      <c r="X91" s="41">
        <f>COUNTIFS('InfoBase PGN 2024'!$X$3:$X$1500, "&gt;"&amp;V$11, 'InfoBase PGN 2024'!$X$3:$X$1500, "&lt;="&amp;W$11,'InfoBase PGN 2024'!$T$3:$T$1500,$A91)</f>
        <v>0</v>
      </c>
      <c r="Y91" s="41">
        <f>COUNTIFS('InfoBase PGN 2024'!$X$3:$X$1500, "&gt;"&amp;W$11, 'InfoBase PGN 2024'!$X$3:$X$1500, "&lt;="&amp;X$11,'InfoBase PGN 2024'!$T$3:$T$1500,$A91)</f>
        <v>0</v>
      </c>
      <c r="Z91" s="41">
        <f>COUNTIFS('InfoBase PGN 2024'!$X$3:$X$1500, "&gt;"&amp;X$11, 'InfoBase PGN 2024'!$X$3:$X$1500, "&lt;="&amp;Y$11,'InfoBase PGN 2024'!$T$3:$T$1500,$A91)</f>
        <v>0</v>
      </c>
      <c r="AA91" s="41">
        <f>COUNTIFS('InfoBase PGN 2024'!$X$3:$X$1500, "&gt;"&amp;Y$11, 'InfoBase PGN 2024'!$X$3:$X$1500, "&lt;="&amp;Z$11,'InfoBase PGN 2024'!$T$3:$T$1500,$A91)</f>
        <v>0</v>
      </c>
      <c r="AB91" s="41">
        <f>COUNTIFS('InfoBase PGN 2024'!$X$3:$X$1500, "&gt;"&amp;Z$11, 'InfoBase PGN 2024'!$X$3:$X$1500, "&lt;="&amp;AA$11,'InfoBase PGN 2024'!$T$3:$T$1500,$A91)</f>
        <v>0</v>
      </c>
      <c r="AC91" s="41">
        <f>COUNTIFS('InfoBase PGN 2024'!$X$3:$X$1500, "&gt;"&amp;AA$11, 'InfoBase PGN 2024'!$X$3:$X$1500, "&lt;="&amp;AB$11,'InfoBase PGN 2024'!$T$3:$T$1500,$A91)</f>
        <v>0</v>
      </c>
      <c r="AD91" s="41">
        <f>COUNTIFS('InfoBase PGN 2024'!$X$3:$X$1500, "&gt;"&amp;AB$11, 'InfoBase PGN 2024'!$X$3:$X$1500, "&lt;="&amp;AC$11,'InfoBase PGN 2024'!$T$3:$T$1500,$A91)</f>
        <v>0</v>
      </c>
      <c r="AE91" s="41">
        <f>COUNTIFS('InfoBase PGN 2024'!$X$3:$X$1500, "&gt;"&amp;AC$11, 'InfoBase PGN 2024'!$X$3:$X$1500, "&lt;="&amp;AD$11,'InfoBase PGN 2024'!$T$3:$T$1500,$A91)</f>
        <v>0</v>
      </c>
      <c r="AF91" s="41">
        <f>COUNTIFS('InfoBase PGN 2024'!$X$3:$X$1500, "&gt;"&amp;AD$11, 'InfoBase PGN 2024'!$X$3:$X$1500, "&lt;="&amp;AE$11,'InfoBase PGN 2024'!$T$3:$T$1500,$A91)</f>
        <v>0</v>
      </c>
      <c r="AG91" s="41">
        <f>COUNTIFS('InfoBase PGN 2024'!$X$3:$X$1500, "&gt;"&amp;AE$11, 'InfoBase PGN 2024'!$X$3:$X$1500, "&lt;="&amp;AF$11,'InfoBase PGN 2024'!$T$3:$T$1500,$A91)</f>
        <v>0</v>
      </c>
      <c r="AH91" s="41">
        <f>COUNTIFS('InfoBase PGN 2024'!$X$3:$X$1500, "&gt;"&amp;AF$11, 'InfoBase PGN 2024'!$X$3:$X$1500, "&lt;="&amp;AG$11,'InfoBase PGN 2024'!$T$3:$T$1500,$A91)</f>
        <v>0</v>
      </c>
      <c r="AI91" s="41">
        <f>COUNTIFS('InfoBase PGN 2024'!$X$3:$X$1500, "&gt;"&amp;AG$11, 'InfoBase PGN 2024'!$X$3:$X$1500, "&lt;="&amp;AH$11,'InfoBase PGN 2024'!$T$3:$T$1500,$A91)</f>
        <v>0</v>
      </c>
      <c r="AJ91" s="41">
        <f>COUNTIFS('InfoBase PGN 2024'!$X$3:$X$1500, "&gt;"&amp;AH$11, 'InfoBase PGN 2024'!$X$3:$X$1500, "&lt;="&amp;AI$11,'InfoBase PGN 2024'!$T$3:$T$1500,$A91)</f>
        <v>0</v>
      </c>
      <c r="AK91" s="41">
        <f>COUNTIFS('InfoBase PGN 2024'!$X$3:$X$1500, "&gt;"&amp;AI$11, 'InfoBase PGN 2024'!$X$3:$X$1500, "&lt;="&amp;AJ$11,'InfoBase PGN 2024'!$T$3:$T$1500,$A91)</f>
        <v>0</v>
      </c>
      <c r="AL91" s="32">
        <f t="shared" ca="1" si="64"/>
        <v>10</v>
      </c>
      <c r="AM91" s="215">
        <f t="shared" ref="AM91" ca="1" si="83">IFERROR(SUM(AL92,AL93)/AL91,"")</f>
        <v>0.1</v>
      </c>
      <c r="AN91" s="32">
        <f t="shared" si="82"/>
        <v>16</v>
      </c>
      <c r="AO91" s="215">
        <f t="shared" ref="AO91" si="84">IFERROR(AN93/AN91,"")</f>
        <v>6.25E-2</v>
      </c>
    </row>
    <row r="92" spans="1:41" ht="15" customHeight="1">
      <c r="A92" s="212"/>
      <c r="B92" s="225"/>
      <c r="C92" s="214"/>
      <c r="D92" s="214"/>
      <c r="E92" s="127" t="s">
        <v>3668</v>
      </c>
      <c r="F92" s="32"/>
      <c r="G92" s="75">
        <f>COUNTIFS('InfoBase PGN 2024'!$AG$3:$AG$1500, "&gt;"&amp;E$11, 'InfoBase PGN 2024'!$AG$3:$AG$1500, "&lt;="&amp;F$11,'InfoBase PGN 2024'!$T$3:$T$1500,$A91)</f>
        <v>0</v>
      </c>
      <c r="H92" s="75">
        <f>COUNTIFS('InfoBase PGN 2024'!$AG$3:$AG$1500, "&gt;"&amp;F$11, 'InfoBase PGN 2024'!$AG$3:$AG$1500, "&lt;="&amp;G$11,'InfoBase PGN 2024'!$T$3:$T$1500,$A91)</f>
        <v>0</v>
      </c>
      <c r="I92" s="75">
        <f>COUNTIFS('InfoBase PGN 2024'!$AG$3:$AG$1500, "&gt;"&amp;G$11, 'InfoBase PGN 2024'!$AG$3:$AG$1500, "&lt;="&amp;H$11,'InfoBase PGN 2024'!$T$3:$T$1500,$A91)</f>
        <v>0</v>
      </c>
      <c r="J92" s="75">
        <f>COUNTIFS('InfoBase PGN 2024'!$AG$3:$AG$1500, "&gt;"&amp;H$11, 'InfoBase PGN 2024'!$AG$3:$AG$1500, "&lt;="&amp;I$11,'InfoBase PGN 2024'!$T$3:$T$1500,$A91)</f>
        <v>0</v>
      </c>
      <c r="K92" s="75">
        <f>COUNTIFS('InfoBase PGN 2024'!$AG$3:$AG$1500, "&gt;"&amp;I$11, 'InfoBase PGN 2024'!$AG$3:$AG$1500, "&lt;="&amp;J$11,'InfoBase PGN 2024'!$T$3:$T$1500,$A91)</f>
        <v>0</v>
      </c>
      <c r="L92" s="75">
        <f>COUNTIFS('InfoBase PGN 2024'!$AG$3:$AG$1500, "&gt;"&amp;J$11, 'InfoBase PGN 2024'!$AG$3:$AG$1500, "&lt;="&amp;K$11,'InfoBase PGN 2024'!$T$3:$T$1500,$A91)</f>
        <v>0</v>
      </c>
      <c r="M92" s="75">
        <f>COUNTIFS('InfoBase PGN 2024'!$AG$3:$AG$1500, "&gt;"&amp;K$11, 'InfoBase PGN 2024'!$AG$3:$AG$1500, "&lt;="&amp;L$11,'InfoBase PGN 2024'!$T$3:$T$1500,$A91)</f>
        <v>0</v>
      </c>
      <c r="N92" s="75">
        <f>COUNTIFS('InfoBase PGN 2024'!$AG$3:$AG$1500, "&gt;"&amp;L$11, 'InfoBase PGN 2024'!$AG$3:$AG$1500, "&lt;="&amp;M$11,'InfoBase PGN 2024'!$T$3:$T$1500,$A91)</f>
        <v>0</v>
      </c>
      <c r="O92" s="75">
        <f>COUNTIFS('InfoBase PGN 2024'!$AG$3:$AG$1500, "&gt;"&amp;M$11, 'InfoBase PGN 2024'!$AG$3:$AG$1500, "&lt;="&amp;N$11,'InfoBase PGN 2024'!$T$3:$T$1500,$A91)</f>
        <v>0</v>
      </c>
      <c r="P92" s="75">
        <f>COUNTIFS('InfoBase PGN 2024'!$AG$3:$AG$1500, "&gt;"&amp;N$11, 'InfoBase PGN 2024'!$AG$3:$AG$1500, "&lt;="&amp;O$11,'InfoBase PGN 2024'!$T$3:$T$1500,$A91)</f>
        <v>0</v>
      </c>
      <c r="Q92" s="75">
        <f>COUNTIFS('InfoBase PGN 2024'!$AG$3:$AG$1500, "&gt;"&amp;O$11, 'InfoBase PGN 2024'!$AG$3:$AG$1500, "&lt;="&amp;P$11,'InfoBase PGN 2024'!$T$3:$T$1500,$A91)</f>
        <v>0</v>
      </c>
      <c r="R92" s="75">
        <f>COUNTIFS('InfoBase PGN 2024'!$AG$3:$AG$1500, "&gt;"&amp;P$11, 'InfoBase PGN 2024'!$AG$3:$AG$1500, "&lt;="&amp;Q$11,'InfoBase PGN 2024'!$T$3:$T$1500,$A91)</f>
        <v>0</v>
      </c>
      <c r="S92" s="75">
        <f>COUNTIFS('InfoBase PGN 2024'!$AG$3:$AG$1500, "&gt;"&amp;Q$11, 'InfoBase PGN 2024'!$AG$3:$AG$1500, "&lt;="&amp;R$11,'InfoBase PGN 2024'!$T$3:$T$1500,$A91)</f>
        <v>0</v>
      </c>
      <c r="T92" s="75">
        <f>COUNTIFS('InfoBase PGN 2024'!$AG$3:$AG$1500, "&gt;"&amp;R$11, 'InfoBase PGN 2024'!$AG$3:$AG$1500, "&lt;="&amp;S$11,'InfoBase PGN 2024'!$T$3:$T$1500,$A91)</f>
        <v>0</v>
      </c>
      <c r="U92" s="75">
        <f>COUNTIFS('InfoBase PGN 2024'!$AG$3:$AG$1500, "&gt;"&amp;S$11, 'InfoBase PGN 2024'!$AG$3:$AG$1500, "&lt;="&amp;T$11,'InfoBase PGN 2024'!$T$3:$T$1500,$A91)</f>
        <v>0</v>
      </c>
      <c r="V92" s="75">
        <f>COUNTIFS('InfoBase PGN 2024'!$AG$3:$AG$1500, "&gt;"&amp;T$11, 'InfoBase PGN 2024'!$AG$3:$AG$1500, "&lt;="&amp;U$11,'InfoBase PGN 2024'!$T$3:$T$1500,$A91)</f>
        <v>0</v>
      </c>
      <c r="W92" s="75">
        <f>COUNTIFS('InfoBase PGN 2024'!$AG$3:$AG$1500, "&gt;"&amp;U$11, 'InfoBase PGN 2024'!$AG$3:$AG$1500, "&lt;="&amp;V$11,'InfoBase PGN 2024'!$T$3:$T$1500,$A91)</f>
        <v>0</v>
      </c>
      <c r="X92" s="75">
        <f>COUNTIFS('InfoBase PGN 2024'!$AG$3:$AG$1500, "&gt;"&amp;V$11, 'InfoBase PGN 2024'!$AG$3:$AG$1500, "&lt;="&amp;W$11,'InfoBase PGN 2024'!$T$3:$T$1500,$A91)</f>
        <v>0</v>
      </c>
      <c r="Y92" s="75">
        <f>COUNTIFS('InfoBase PGN 2024'!$AG$3:$AG$1500, "&gt;"&amp;W$11, 'InfoBase PGN 2024'!$AG$3:$AG$1500, "&lt;="&amp;X$11,'InfoBase PGN 2024'!$T$3:$T$1500,$A91)</f>
        <v>0</v>
      </c>
      <c r="Z92" s="75">
        <f>COUNTIFS('InfoBase PGN 2024'!$AG$3:$AG$1500, "&gt;"&amp;X$11, 'InfoBase PGN 2024'!$AG$3:$AG$1500, "&lt;="&amp;Y$11,'InfoBase PGN 2024'!$T$3:$T$1500,$A91)</f>
        <v>0</v>
      </c>
      <c r="AA92" s="75">
        <f>COUNTIFS('InfoBase PGN 2024'!$AG$3:$AG$1500, "&gt;"&amp;Y$11, 'InfoBase PGN 2024'!$AG$3:$AG$1500, "&lt;="&amp;Z$11,'InfoBase PGN 2024'!$T$3:$T$1500,$A91)</f>
        <v>0</v>
      </c>
      <c r="AB92" s="75">
        <f>COUNTIFS('InfoBase PGN 2024'!$AG$3:$AG$1500, "&gt;"&amp;Z$11, 'InfoBase PGN 2024'!$AG$3:$AG$1500, "&lt;="&amp;AA$11,'InfoBase PGN 2024'!$T$3:$T$1500,$A91)</f>
        <v>0</v>
      </c>
      <c r="AC92" s="75">
        <f>COUNTIFS('InfoBase PGN 2024'!$AG$3:$AG$1500, "&gt;"&amp;AA$11, 'InfoBase PGN 2024'!$AG$3:$AG$1500, "&lt;="&amp;AB$11,'InfoBase PGN 2024'!$T$3:$T$1500,$A91)</f>
        <v>0</v>
      </c>
      <c r="AD92" s="75">
        <f>COUNTIFS('InfoBase PGN 2024'!$AG$3:$AG$1500, "&gt;"&amp;AB$11, 'InfoBase PGN 2024'!$AG$3:$AG$1500, "&lt;="&amp;AC$11,'InfoBase PGN 2024'!$T$3:$T$1500,$A91)</f>
        <v>0</v>
      </c>
      <c r="AE92" s="75">
        <f>COUNTIFS('InfoBase PGN 2024'!$AG$3:$AG$1500, "&gt;"&amp;AC$11, 'InfoBase PGN 2024'!$AG$3:$AG$1500, "&lt;="&amp;AD$11,'InfoBase PGN 2024'!$T$3:$T$1500,$A91)</f>
        <v>0</v>
      </c>
      <c r="AF92" s="75">
        <f>COUNTIFS('InfoBase PGN 2024'!$AG$3:$AG$1500, "&gt;"&amp;AD$11, 'InfoBase PGN 2024'!$AG$3:$AG$1500, "&lt;="&amp;AE$11,'InfoBase PGN 2024'!$T$3:$T$1500,$A91)</f>
        <v>0</v>
      </c>
      <c r="AG92" s="75">
        <f>COUNTIFS('InfoBase PGN 2024'!$AG$3:$AG$1500, "&gt;"&amp;AE$11, 'InfoBase PGN 2024'!$AG$3:$AG$1500, "&lt;="&amp;AF$11,'InfoBase PGN 2024'!$T$3:$T$1500,$A91)</f>
        <v>0</v>
      </c>
      <c r="AH92" s="75">
        <f>COUNTIFS('InfoBase PGN 2024'!$AG$3:$AG$1500, "&gt;"&amp;AF$11, 'InfoBase PGN 2024'!$AG$3:$AG$1500, "&lt;="&amp;AG$11,'InfoBase PGN 2024'!$T$3:$T$1500,$A91)</f>
        <v>0</v>
      </c>
      <c r="AI92" s="75">
        <f>COUNTIFS('InfoBase PGN 2024'!$AG$3:$AG$1500, "&gt;"&amp;AG$11, 'InfoBase PGN 2024'!$AG$3:$AG$1500, "&lt;="&amp;AH$11,'InfoBase PGN 2024'!$T$3:$T$1500,$A91)</f>
        <v>0</v>
      </c>
      <c r="AJ92" s="75">
        <f>COUNTIFS('InfoBase PGN 2024'!$AG$3:$AG$1500, "&gt;"&amp;AH$11, 'InfoBase PGN 2024'!$AG$3:$AG$1500, "&lt;="&amp;AI$11,'InfoBase PGN 2024'!$T$3:$T$1500,$A91)</f>
        <v>0</v>
      </c>
      <c r="AK92" s="75">
        <f>COUNTIFS('InfoBase PGN 2024'!$AG$3:$AG$1500, "&gt;"&amp;AI$11, 'InfoBase PGN 2024'!$AG$3:$AG$1500, "&lt;="&amp;AJ$11,'InfoBase PGN 2024'!$T$3:$T$1500,$A91)</f>
        <v>0</v>
      </c>
      <c r="AL92" s="32">
        <f t="shared" ca="1" si="64"/>
        <v>0</v>
      </c>
      <c r="AM92" s="215"/>
      <c r="AN92" s="32"/>
      <c r="AO92" s="215"/>
    </row>
    <row r="93" spans="1:41" ht="15" customHeight="1">
      <c r="A93" s="213"/>
      <c r="B93" s="225"/>
      <c r="C93" s="214" t="e">
        <f>_xlfn.XLOOKUP($A93,#REF!,#REF!)</f>
        <v>#REF!</v>
      </c>
      <c r="D93" s="214"/>
      <c r="E93" s="98" t="s">
        <v>3669</v>
      </c>
      <c r="F93" s="32"/>
      <c r="G93" s="75">
        <f>COUNTIFS('InfoBase PGN 2024'!$AH$3:$AH$1500, "&gt;"&amp;F$11, 'InfoBase PGN 2024'!$AH$3:$AH$1500, "&lt;="&amp;G$11,'InfoBase PGN 2024'!$T$3:$T$1500,$A91)</f>
        <v>0</v>
      </c>
      <c r="H93" s="75">
        <f>COUNTIFS('InfoBase PGN 2024'!$AH$3:$AH$1500, "&gt;"&amp;G$11, 'InfoBase PGN 2024'!$AH$3:$AH$1500, "&lt;="&amp;H$11,'InfoBase PGN 2024'!$T$3:$T$1500,$A91)</f>
        <v>0</v>
      </c>
      <c r="I93" s="75">
        <f>COUNTIFS('InfoBase PGN 2024'!$AH$3:$AH$1500, "&gt;"&amp;H$11, 'InfoBase PGN 2024'!$AH$3:$AH$1500, "&lt;="&amp;I$11,'InfoBase PGN 2024'!$T$3:$T$1500,$A91)</f>
        <v>0</v>
      </c>
      <c r="J93" s="75">
        <f>COUNTIFS('InfoBase PGN 2024'!$AH$3:$AH$1500, "&gt;"&amp;I$11, 'InfoBase PGN 2024'!$AH$3:$AH$1500, "&lt;="&amp;J$11,'InfoBase PGN 2024'!$T$3:$T$1500,$A91)</f>
        <v>0</v>
      </c>
      <c r="K93" s="75">
        <f>COUNTIFS('InfoBase PGN 2024'!$AH$3:$AH$1500, "&gt;"&amp;J$11, 'InfoBase PGN 2024'!$AH$3:$AH$1500, "&lt;="&amp;K$11,'InfoBase PGN 2024'!$T$3:$T$1500,$A91)</f>
        <v>0</v>
      </c>
      <c r="L93" s="75">
        <f>COUNTIFS('InfoBase PGN 2024'!$AH$3:$AH$1500, "&gt;"&amp;K$11, 'InfoBase PGN 2024'!$AH$3:$AH$1500, "&lt;="&amp;L$11,'InfoBase PGN 2024'!$T$3:$T$1500,$A91)</f>
        <v>0</v>
      </c>
      <c r="M93" s="75">
        <f>COUNTIFS('InfoBase PGN 2024'!$AH$3:$AH$1500, "&gt;"&amp;L$11, 'InfoBase PGN 2024'!$AH$3:$AH$1500, "&lt;="&amp;M$11,'InfoBase PGN 2024'!$T$3:$T$1500,$A91)</f>
        <v>0</v>
      </c>
      <c r="N93" s="75">
        <f>COUNTIFS('InfoBase PGN 2024'!$AH$3:$AH$1500, "&gt;"&amp;M$11, 'InfoBase PGN 2024'!$AH$3:$AH$1500, "&lt;="&amp;N$11,'InfoBase PGN 2024'!$T$3:$T$1500,$A91)</f>
        <v>0</v>
      </c>
      <c r="O93" s="75">
        <f>COUNTIFS('InfoBase PGN 2024'!$AH$3:$AH$1500, "&gt;"&amp;N$11, 'InfoBase PGN 2024'!$AH$3:$AH$1500, "&lt;="&amp;O$11,'InfoBase PGN 2024'!$T$3:$T$1500,$A91)</f>
        <v>0</v>
      </c>
      <c r="P93" s="75">
        <f>COUNTIFS('InfoBase PGN 2024'!$AH$3:$AH$1500, "&gt;"&amp;O$11, 'InfoBase PGN 2024'!$AH$3:$AH$1500, "&lt;="&amp;P$11,'InfoBase PGN 2024'!$T$3:$T$1500,$A91)</f>
        <v>0</v>
      </c>
      <c r="Q93" s="75">
        <f>COUNTIFS('InfoBase PGN 2024'!$AH$3:$AH$1500, "&gt;"&amp;P$11, 'InfoBase PGN 2024'!$AH$3:$AH$1500, "&lt;="&amp;Q$11,'InfoBase PGN 2024'!$T$3:$T$1500,$A91)</f>
        <v>0</v>
      </c>
      <c r="R93" s="75">
        <f>COUNTIFS('InfoBase PGN 2024'!$AH$3:$AH$1500, "&gt;"&amp;Q$11, 'InfoBase PGN 2024'!$AH$3:$AH$1500, "&lt;="&amp;R$11,'InfoBase PGN 2024'!$T$3:$T$1500,$A91)</f>
        <v>0</v>
      </c>
      <c r="S93" s="75">
        <f>COUNTIFS('InfoBase PGN 2024'!$AH$3:$AH$1500, "&gt;"&amp;R$11, 'InfoBase PGN 2024'!$AH$3:$AH$1500, "&lt;="&amp;S$11,'InfoBase PGN 2024'!$T$3:$T$1500,$A91)</f>
        <v>0</v>
      </c>
      <c r="T93" s="75">
        <f>COUNTIFS('InfoBase PGN 2024'!$AH$3:$AH$1500, "&gt;"&amp;S$11, 'InfoBase PGN 2024'!$AH$3:$AH$1500, "&lt;="&amp;T$11,'InfoBase PGN 2024'!$T$3:$T$1500,$A91)</f>
        <v>1</v>
      </c>
      <c r="U93" s="75">
        <f>COUNTIFS('InfoBase PGN 2024'!$AH$3:$AH$1500, "&gt;"&amp;T$11, 'InfoBase PGN 2024'!$AH$3:$AH$1500, "&lt;="&amp;U$11,'InfoBase PGN 2024'!$T$3:$T$1500,$A91)</f>
        <v>0</v>
      </c>
      <c r="V93" s="75">
        <f>COUNTIFS('InfoBase PGN 2024'!$AH$3:$AH$1500, "&gt;"&amp;U$11, 'InfoBase PGN 2024'!$AH$3:$AH$1500, "&lt;="&amp;V$11,'InfoBase PGN 2024'!$T$3:$T$1500,$A91)</f>
        <v>0</v>
      </c>
      <c r="W93" s="75">
        <f>COUNTIFS('InfoBase PGN 2024'!$AH$3:$AH$1500, "&gt;"&amp;V$11, 'InfoBase PGN 2024'!$AH$3:$AH$1500, "&lt;="&amp;W$11,'InfoBase PGN 2024'!$T$3:$T$1500,$A91)</f>
        <v>0</v>
      </c>
      <c r="X93" s="75">
        <f>COUNTIFS('InfoBase PGN 2024'!$AH$3:$AH$1500, "&gt;"&amp;W$11, 'InfoBase PGN 2024'!$AH$3:$AH$1500, "&lt;="&amp;X$11,'InfoBase PGN 2024'!$T$3:$T$1500,$A91)</f>
        <v>0</v>
      </c>
      <c r="Y93" s="75">
        <f>COUNTIFS('InfoBase PGN 2024'!$AH$3:$AH$1500, "&gt;"&amp;X$11, 'InfoBase PGN 2024'!$AH$3:$AH$1500, "&lt;="&amp;Y$11,'InfoBase PGN 2024'!$T$3:$T$1500,$A91)</f>
        <v>0</v>
      </c>
      <c r="Z93" s="75">
        <f>COUNTIFS('InfoBase PGN 2024'!$AH$3:$AH$1500, "&gt;"&amp;Y$11, 'InfoBase PGN 2024'!$AH$3:$AH$1500, "&lt;="&amp;Z$11,'InfoBase PGN 2024'!$T$3:$T$1500,$A91)</f>
        <v>0</v>
      </c>
      <c r="AA93" s="75">
        <f>COUNTIFS('InfoBase PGN 2024'!$AH$3:$AH$1500, "&gt;"&amp;Z$11, 'InfoBase PGN 2024'!$AH$3:$AH$1500, "&lt;="&amp;AA$11,'InfoBase PGN 2024'!$T$3:$T$1500,$A91)</f>
        <v>0</v>
      </c>
      <c r="AB93" s="75">
        <f>COUNTIFS('InfoBase PGN 2024'!$AH$3:$AH$1500, "&gt;"&amp;AA$11, 'InfoBase PGN 2024'!$AH$3:$AH$1500, "&lt;="&amp;AB$11,'InfoBase PGN 2024'!$T$3:$T$1500,$A91)</f>
        <v>0</v>
      </c>
      <c r="AC93" s="75">
        <f>COUNTIFS('InfoBase PGN 2024'!$AH$3:$AH$1500, "&gt;"&amp;AB$11, 'InfoBase PGN 2024'!$AH$3:$AH$1500, "&lt;="&amp;AC$11,'InfoBase PGN 2024'!$T$3:$T$1500,$A91)</f>
        <v>0</v>
      </c>
      <c r="AD93" s="75">
        <f>COUNTIFS('InfoBase PGN 2024'!$AH$3:$AH$1500, "&gt;"&amp;AC$11, 'InfoBase PGN 2024'!$AH$3:$AH$1500, "&lt;="&amp;AD$11,'InfoBase PGN 2024'!$T$3:$T$1500,$A91)</f>
        <v>0</v>
      </c>
      <c r="AE93" s="75">
        <f>COUNTIFS('InfoBase PGN 2024'!$AH$3:$AH$1500, "&gt;"&amp;AD$11, 'InfoBase PGN 2024'!$AH$3:$AH$1500, "&lt;="&amp;AE$11,'InfoBase PGN 2024'!$T$3:$T$1500,$A91)</f>
        <v>0</v>
      </c>
      <c r="AF93" s="75">
        <f>COUNTIFS('InfoBase PGN 2024'!$AH$3:$AH$1500, "&gt;"&amp;AE$11, 'InfoBase PGN 2024'!$AH$3:$AH$1500, "&lt;="&amp;AF$11,'InfoBase PGN 2024'!$T$3:$T$1500,$A91)</f>
        <v>0</v>
      </c>
      <c r="AG93" s="75">
        <f>COUNTIFS('InfoBase PGN 2024'!$AH$3:$AH$1500, "&gt;"&amp;AF$11, 'InfoBase PGN 2024'!$AH$3:$AH$1500, "&lt;="&amp;AG$11,'InfoBase PGN 2024'!$T$3:$T$1500,$A91)</f>
        <v>0</v>
      </c>
      <c r="AH93" s="75">
        <f>COUNTIFS('InfoBase PGN 2024'!$AH$3:$AH$1500, "&gt;"&amp;AG$11, 'InfoBase PGN 2024'!$AH$3:$AH$1500, "&lt;="&amp;AH$11,'InfoBase PGN 2024'!$T$3:$T$1500,$A91)</f>
        <v>0</v>
      </c>
      <c r="AI93" s="75">
        <f>COUNTIFS('InfoBase PGN 2024'!$AH$3:$AH$1500, "&gt;"&amp;AH$11, 'InfoBase PGN 2024'!$AH$3:$AH$1500, "&lt;="&amp;AI$11,'InfoBase PGN 2024'!$T$3:$T$1500,$A91)</f>
        <v>0</v>
      </c>
      <c r="AJ93" s="75">
        <f>COUNTIFS('InfoBase PGN 2024'!$AH$3:$AH$1500, "&gt;"&amp;AI$11, 'InfoBase PGN 2024'!$AH$3:$AH$1500, "&lt;="&amp;AJ$11,'InfoBase PGN 2024'!$T$3:$T$1500,$A91)</f>
        <v>0</v>
      </c>
      <c r="AK93" s="75">
        <f>COUNTIFS('InfoBase PGN 2024'!$AH$3:$AH$1500, "&gt;"&amp;AJ$11, 'InfoBase PGN 2024'!$AH$3:$AH$1500, "&lt;="&amp;AK$11,'InfoBase PGN 2024'!$T$3:$T$1500,$A91)</f>
        <v>0</v>
      </c>
      <c r="AL93" s="32">
        <f t="shared" ca="1" si="64"/>
        <v>1</v>
      </c>
      <c r="AM93" s="215"/>
      <c r="AN93" s="32">
        <f t="shared" ref="AN93" si="85">SUM(G93:AK93)</f>
        <v>1</v>
      </c>
      <c r="AO93" s="215"/>
    </row>
    <row r="94" spans="1:41" ht="15" customHeight="1">
      <c r="A94" s="211" t="s">
        <v>71</v>
      </c>
      <c r="B94" s="225"/>
      <c r="C94" s="214" t="str">
        <f>_xlfn.XLOOKUP($A94,Distribución!$F:$F,Distribución!$G:$G)</f>
        <v>Stephany Mishell Martinez Mera</v>
      </c>
      <c r="D94" s="214"/>
      <c r="E94" s="74" t="s">
        <v>3667</v>
      </c>
      <c r="F94" s="32">
        <v>0</v>
      </c>
      <c r="G94" s="41">
        <f>COUNTIFS('InfoBase PGN 2024'!$X$3:$X$1500, "&gt;"&amp;E$11, 'InfoBase PGN 2024'!$X$3:$X$1500, "&lt;="&amp;F$11,'InfoBase PGN 2024'!$T$3:$T$1500,$A94)</f>
        <v>0</v>
      </c>
      <c r="H94" s="41">
        <f>COUNTIFS('InfoBase PGN 2024'!$X$3:$X$1500, "&gt;"&amp;F$11, 'InfoBase PGN 2024'!$X$3:$X$1500, "&lt;="&amp;G$11,'InfoBase PGN 2024'!$T$3:$T$1500,$A94)</f>
        <v>0</v>
      </c>
      <c r="I94" s="41">
        <f>COUNTIFS('InfoBase PGN 2024'!$X$3:$X$1500, "&gt;"&amp;G$11, 'InfoBase PGN 2024'!$X$3:$X$1500, "&lt;="&amp;H$11,'InfoBase PGN 2024'!$T$3:$T$1500,$A94)</f>
        <v>0</v>
      </c>
      <c r="J94" s="41">
        <f>COUNTIFS('InfoBase PGN 2024'!$X$3:$X$1500, "&gt;"&amp;H$11, 'InfoBase PGN 2024'!$X$3:$X$1500, "&lt;="&amp;I$11,'InfoBase PGN 2024'!$T$3:$T$1500,$A94)</f>
        <v>0</v>
      </c>
      <c r="K94" s="41">
        <f>COUNTIFS('InfoBase PGN 2024'!$X$3:$X$1500, "&gt;"&amp;I$11, 'InfoBase PGN 2024'!$X$3:$X$1500, "&lt;="&amp;J$11,'InfoBase PGN 2024'!$T$3:$T$1500,$A94)</f>
        <v>0</v>
      </c>
      <c r="L94" s="41">
        <f>COUNTIFS('InfoBase PGN 2024'!$X$3:$X$1500, "&gt;"&amp;J$11, 'InfoBase PGN 2024'!$X$3:$X$1500, "&lt;="&amp;K$11,'InfoBase PGN 2024'!$T$3:$T$1500,$A94)</f>
        <v>0</v>
      </c>
      <c r="M94" s="41">
        <f>COUNTIFS('InfoBase PGN 2024'!$X$3:$X$1500, "&gt;"&amp;K$11, 'InfoBase PGN 2024'!$X$3:$X$1500, "&lt;="&amp;L$11,'InfoBase PGN 2024'!$T$3:$T$1500,$A94)</f>
        <v>0</v>
      </c>
      <c r="N94" s="41">
        <f>COUNTIFS('InfoBase PGN 2024'!$X$3:$X$1500, "&gt;"&amp;L$11, 'InfoBase PGN 2024'!$X$3:$X$1500, "&lt;="&amp;M$11,'InfoBase PGN 2024'!$T$3:$T$1500,$A94)</f>
        <v>0</v>
      </c>
      <c r="O94" s="41">
        <f>COUNTIFS('InfoBase PGN 2024'!$X$3:$X$1500, "&gt;"&amp;M$11, 'InfoBase PGN 2024'!$X$3:$X$1500, "&lt;="&amp;N$11,'InfoBase PGN 2024'!$T$3:$T$1500,$A94)</f>
        <v>0</v>
      </c>
      <c r="P94" s="41">
        <f>COUNTIFS('InfoBase PGN 2024'!$X$3:$X$1500, "&gt;"&amp;N$11, 'InfoBase PGN 2024'!$X$3:$X$1500, "&lt;="&amp;O$11,'InfoBase PGN 2024'!$T$3:$T$1500,$A94)</f>
        <v>0</v>
      </c>
      <c r="Q94" s="41">
        <f>COUNTIFS('InfoBase PGN 2024'!$X$3:$X$1500, "&gt;"&amp;O$11, 'InfoBase PGN 2024'!$X$3:$X$1500, "&lt;="&amp;P$11,'InfoBase PGN 2024'!$T$3:$T$1500,$A94)</f>
        <v>0</v>
      </c>
      <c r="R94" s="41">
        <f>COUNTIFS('InfoBase PGN 2024'!$X$3:$X$1500, "&gt;"&amp;P$11, 'InfoBase PGN 2024'!$X$3:$X$1500, "&lt;="&amp;Q$11,'InfoBase PGN 2024'!$T$3:$T$1500,$A94)</f>
        <v>0</v>
      </c>
      <c r="S94" s="41">
        <f>COUNTIFS('InfoBase PGN 2024'!$X$3:$X$1500, "&gt;"&amp;Q$11, 'InfoBase PGN 2024'!$X$3:$X$1500, "&lt;="&amp;R$11,'InfoBase PGN 2024'!$T$3:$T$1500,$A94)</f>
        <v>6</v>
      </c>
      <c r="T94" s="41">
        <f>COUNTIFS('InfoBase PGN 2024'!$X$3:$X$1500, "&gt;"&amp;R$11, 'InfoBase PGN 2024'!$X$3:$X$1500, "&lt;="&amp;S$11,'InfoBase PGN 2024'!$T$3:$T$1500,$A94)</f>
        <v>4</v>
      </c>
      <c r="U94" s="41">
        <f>COUNTIFS('InfoBase PGN 2024'!$X$3:$X$1500, "&gt;"&amp;S$11, 'InfoBase PGN 2024'!$X$3:$X$1500, "&lt;="&amp;T$11,'InfoBase PGN 2024'!$T$3:$T$1500,$A94)</f>
        <v>6</v>
      </c>
      <c r="V94" s="41">
        <f>COUNTIFS('InfoBase PGN 2024'!$X$3:$X$1500, "&gt;"&amp;T$11, 'InfoBase PGN 2024'!$X$3:$X$1500, "&lt;="&amp;U$11,'InfoBase PGN 2024'!$T$3:$T$1500,$A94)</f>
        <v>0</v>
      </c>
      <c r="W94" s="41">
        <f>COUNTIFS('InfoBase PGN 2024'!$X$3:$X$1500, "&gt;"&amp;U$11, 'InfoBase PGN 2024'!$X$3:$X$1500, "&lt;="&amp;V$11,'InfoBase PGN 2024'!$T$3:$T$1500,$A94)</f>
        <v>0</v>
      </c>
      <c r="X94" s="41">
        <f>COUNTIFS('InfoBase PGN 2024'!$X$3:$X$1500, "&gt;"&amp;V$11, 'InfoBase PGN 2024'!$X$3:$X$1500, "&lt;="&amp;W$11,'InfoBase PGN 2024'!$T$3:$T$1500,$A94)</f>
        <v>0</v>
      </c>
      <c r="Y94" s="41">
        <f>COUNTIFS('InfoBase PGN 2024'!$X$3:$X$1500, "&gt;"&amp;W$11, 'InfoBase PGN 2024'!$X$3:$X$1500, "&lt;="&amp;X$11,'InfoBase PGN 2024'!$T$3:$T$1500,$A94)</f>
        <v>0</v>
      </c>
      <c r="Z94" s="41">
        <f>COUNTIFS('InfoBase PGN 2024'!$X$3:$X$1500, "&gt;"&amp;X$11, 'InfoBase PGN 2024'!$X$3:$X$1500, "&lt;="&amp;Y$11,'InfoBase PGN 2024'!$T$3:$T$1500,$A94)</f>
        <v>0</v>
      </c>
      <c r="AA94" s="41">
        <f>COUNTIFS('InfoBase PGN 2024'!$X$3:$X$1500, "&gt;"&amp;Y$11, 'InfoBase PGN 2024'!$X$3:$X$1500, "&lt;="&amp;Z$11,'InfoBase PGN 2024'!$T$3:$T$1500,$A94)</f>
        <v>0</v>
      </c>
      <c r="AB94" s="41">
        <f>COUNTIFS('InfoBase PGN 2024'!$X$3:$X$1500, "&gt;"&amp;Z$11, 'InfoBase PGN 2024'!$X$3:$X$1500, "&lt;="&amp;AA$11,'InfoBase PGN 2024'!$T$3:$T$1500,$A94)</f>
        <v>0</v>
      </c>
      <c r="AC94" s="41">
        <f>COUNTIFS('InfoBase PGN 2024'!$X$3:$X$1500, "&gt;"&amp;AA$11, 'InfoBase PGN 2024'!$X$3:$X$1500, "&lt;="&amp;AB$11,'InfoBase PGN 2024'!$T$3:$T$1500,$A94)</f>
        <v>0</v>
      </c>
      <c r="AD94" s="41">
        <f>COUNTIFS('InfoBase PGN 2024'!$X$3:$X$1500, "&gt;"&amp;AB$11, 'InfoBase PGN 2024'!$X$3:$X$1500, "&lt;="&amp;AC$11,'InfoBase PGN 2024'!$T$3:$T$1500,$A94)</f>
        <v>0</v>
      </c>
      <c r="AE94" s="41">
        <f>COUNTIFS('InfoBase PGN 2024'!$X$3:$X$1500, "&gt;"&amp;AC$11, 'InfoBase PGN 2024'!$X$3:$X$1500, "&lt;="&amp;AD$11,'InfoBase PGN 2024'!$T$3:$T$1500,$A94)</f>
        <v>0</v>
      </c>
      <c r="AF94" s="41">
        <f>COUNTIFS('InfoBase PGN 2024'!$X$3:$X$1500, "&gt;"&amp;AD$11, 'InfoBase PGN 2024'!$X$3:$X$1500, "&lt;="&amp;AE$11,'InfoBase PGN 2024'!$T$3:$T$1500,$A94)</f>
        <v>0</v>
      </c>
      <c r="AG94" s="41">
        <f>COUNTIFS('InfoBase PGN 2024'!$X$3:$X$1500, "&gt;"&amp;AE$11, 'InfoBase PGN 2024'!$X$3:$X$1500, "&lt;="&amp;AF$11,'InfoBase PGN 2024'!$T$3:$T$1500,$A94)</f>
        <v>0</v>
      </c>
      <c r="AH94" s="41">
        <f>COUNTIFS('InfoBase PGN 2024'!$X$3:$X$1500, "&gt;"&amp;AF$11, 'InfoBase PGN 2024'!$X$3:$X$1500, "&lt;="&amp;AG$11,'InfoBase PGN 2024'!$T$3:$T$1500,$A94)</f>
        <v>0</v>
      </c>
      <c r="AI94" s="41">
        <f>COUNTIFS('InfoBase PGN 2024'!$X$3:$X$1500, "&gt;"&amp;AG$11, 'InfoBase PGN 2024'!$X$3:$X$1500, "&lt;="&amp;AH$11,'InfoBase PGN 2024'!$T$3:$T$1500,$A94)</f>
        <v>0</v>
      </c>
      <c r="AJ94" s="41">
        <f>COUNTIFS('InfoBase PGN 2024'!$X$3:$X$1500, "&gt;"&amp;AH$11, 'InfoBase PGN 2024'!$X$3:$X$1500, "&lt;="&amp;AI$11,'InfoBase PGN 2024'!$T$3:$T$1500,$A94)</f>
        <v>0</v>
      </c>
      <c r="AK94" s="41">
        <f>COUNTIFS('InfoBase PGN 2024'!$X$3:$X$1500, "&gt;"&amp;AI$11, 'InfoBase PGN 2024'!$X$3:$X$1500, "&lt;="&amp;AJ$11,'InfoBase PGN 2024'!$T$3:$T$1500,$A94)</f>
        <v>0</v>
      </c>
      <c r="AL94" s="32">
        <f t="shared" ca="1" si="64"/>
        <v>10</v>
      </c>
      <c r="AM94" s="215">
        <f t="shared" ref="AM94" ca="1" si="86">IFERROR(SUM(AL95,AL96)/AL94,"")</f>
        <v>0</v>
      </c>
      <c r="AN94" s="32">
        <f t="shared" ref="AN94" si="87">SUM(G94:AK94)</f>
        <v>16</v>
      </c>
      <c r="AO94" s="215">
        <f t="shared" ref="AO94" si="88">IFERROR(AN96/AN94,"")</f>
        <v>0</v>
      </c>
    </row>
    <row r="95" spans="1:41" ht="15" customHeight="1">
      <c r="A95" s="212"/>
      <c r="B95" s="225"/>
      <c r="C95" s="214"/>
      <c r="D95" s="214"/>
      <c r="E95" s="127" t="s">
        <v>3668</v>
      </c>
      <c r="F95" s="32"/>
      <c r="G95" s="75">
        <f>COUNTIFS('InfoBase PGN 2024'!$AG$3:$AG$1500, "&gt;"&amp;E$11, 'InfoBase PGN 2024'!$AG$3:$AG$1500, "&lt;="&amp;F$11,'InfoBase PGN 2024'!$T$3:$T$1500,$A94)</f>
        <v>0</v>
      </c>
      <c r="H95" s="75">
        <f>COUNTIFS('InfoBase PGN 2024'!$AG$3:$AG$1500, "&gt;"&amp;F$11, 'InfoBase PGN 2024'!$AG$3:$AG$1500, "&lt;="&amp;G$11,'InfoBase PGN 2024'!$T$3:$T$1500,$A94)</f>
        <v>0</v>
      </c>
      <c r="I95" s="75">
        <f>COUNTIFS('InfoBase PGN 2024'!$AG$3:$AG$1500, "&gt;"&amp;G$11, 'InfoBase PGN 2024'!$AG$3:$AG$1500, "&lt;="&amp;H$11,'InfoBase PGN 2024'!$T$3:$T$1500,$A94)</f>
        <v>0</v>
      </c>
      <c r="J95" s="75">
        <f>COUNTIFS('InfoBase PGN 2024'!$AG$3:$AG$1500, "&gt;"&amp;H$11, 'InfoBase PGN 2024'!$AG$3:$AG$1500, "&lt;="&amp;I$11,'InfoBase PGN 2024'!$T$3:$T$1500,$A94)</f>
        <v>0</v>
      </c>
      <c r="K95" s="75">
        <f>COUNTIFS('InfoBase PGN 2024'!$AG$3:$AG$1500, "&gt;"&amp;I$11, 'InfoBase PGN 2024'!$AG$3:$AG$1500, "&lt;="&amp;J$11,'InfoBase PGN 2024'!$T$3:$T$1500,$A94)</f>
        <v>0</v>
      </c>
      <c r="L95" s="75">
        <f>COUNTIFS('InfoBase PGN 2024'!$AG$3:$AG$1500, "&gt;"&amp;J$11, 'InfoBase PGN 2024'!$AG$3:$AG$1500, "&lt;="&amp;K$11,'InfoBase PGN 2024'!$T$3:$T$1500,$A94)</f>
        <v>0</v>
      </c>
      <c r="M95" s="75">
        <f>COUNTIFS('InfoBase PGN 2024'!$AG$3:$AG$1500, "&gt;"&amp;K$11, 'InfoBase PGN 2024'!$AG$3:$AG$1500, "&lt;="&amp;L$11,'InfoBase PGN 2024'!$T$3:$T$1500,$A94)</f>
        <v>0</v>
      </c>
      <c r="N95" s="75">
        <f>COUNTIFS('InfoBase PGN 2024'!$AG$3:$AG$1500, "&gt;"&amp;L$11, 'InfoBase PGN 2024'!$AG$3:$AG$1500, "&lt;="&amp;M$11,'InfoBase PGN 2024'!$T$3:$T$1500,$A94)</f>
        <v>0</v>
      </c>
      <c r="O95" s="75">
        <f>COUNTIFS('InfoBase PGN 2024'!$AG$3:$AG$1500, "&gt;"&amp;M$11, 'InfoBase PGN 2024'!$AG$3:$AG$1500, "&lt;="&amp;N$11,'InfoBase PGN 2024'!$T$3:$T$1500,$A94)</f>
        <v>0</v>
      </c>
      <c r="P95" s="75">
        <f>COUNTIFS('InfoBase PGN 2024'!$AG$3:$AG$1500, "&gt;"&amp;N$11, 'InfoBase PGN 2024'!$AG$3:$AG$1500, "&lt;="&amp;O$11,'InfoBase PGN 2024'!$T$3:$T$1500,$A94)</f>
        <v>0</v>
      </c>
      <c r="Q95" s="75">
        <f>COUNTIFS('InfoBase PGN 2024'!$AG$3:$AG$1500, "&gt;"&amp;O$11, 'InfoBase PGN 2024'!$AG$3:$AG$1500, "&lt;="&amp;P$11,'InfoBase PGN 2024'!$T$3:$T$1500,$A94)</f>
        <v>0</v>
      </c>
      <c r="R95" s="75">
        <f>COUNTIFS('InfoBase PGN 2024'!$AG$3:$AG$1500, "&gt;"&amp;P$11, 'InfoBase PGN 2024'!$AG$3:$AG$1500, "&lt;="&amp;Q$11,'InfoBase PGN 2024'!$T$3:$T$1500,$A94)</f>
        <v>0</v>
      </c>
      <c r="S95" s="75">
        <f>COUNTIFS('InfoBase PGN 2024'!$AG$3:$AG$1500, "&gt;"&amp;Q$11, 'InfoBase PGN 2024'!$AG$3:$AG$1500, "&lt;="&amp;R$11,'InfoBase PGN 2024'!$T$3:$T$1500,$A94)</f>
        <v>0</v>
      </c>
      <c r="T95" s="75">
        <f>COUNTIFS('InfoBase PGN 2024'!$AG$3:$AG$1500, "&gt;"&amp;R$11, 'InfoBase PGN 2024'!$AG$3:$AG$1500, "&lt;="&amp;S$11,'InfoBase PGN 2024'!$T$3:$T$1500,$A94)</f>
        <v>0</v>
      </c>
      <c r="U95" s="75">
        <f>COUNTIFS('InfoBase PGN 2024'!$AG$3:$AG$1500, "&gt;"&amp;S$11, 'InfoBase PGN 2024'!$AG$3:$AG$1500, "&lt;="&amp;T$11,'InfoBase PGN 2024'!$T$3:$T$1500,$A94)</f>
        <v>0</v>
      </c>
      <c r="V95" s="75">
        <f>COUNTIFS('InfoBase PGN 2024'!$AG$3:$AG$1500, "&gt;"&amp;T$11, 'InfoBase PGN 2024'!$AG$3:$AG$1500, "&lt;="&amp;U$11,'InfoBase PGN 2024'!$T$3:$T$1500,$A94)</f>
        <v>0</v>
      </c>
      <c r="W95" s="75">
        <f>COUNTIFS('InfoBase PGN 2024'!$AG$3:$AG$1500, "&gt;"&amp;U$11, 'InfoBase PGN 2024'!$AG$3:$AG$1500, "&lt;="&amp;V$11,'InfoBase PGN 2024'!$T$3:$T$1500,$A94)</f>
        <v>0</v>
      </c>
      <c r="X95" s="75">
        <f>COUNTIFS('InfoBase PGN 2024'!$AG$3:$AG$1500, "&gt;"&amp;V$11, 'InfoBase PGN 2024'!$AG$3:$AG$1500, "&lt;="&amp;W$11,'InfoBase PGN 2024'!$T$3:$T$1500,$A94)</f>
        <v>0</v>
      </c>
      <c r="Y95" s="75">
        <f>COUNTIFS('InfoBase PGN 2024'!$AG$3:$AG$1500, "&gt;"&amp;W$11, 'InfoBase PGN 2024'!$AG$3:$AG$1500, "&lt;="&amp;X$11,'InfoBase PGN 2024'!$T$3:$T$1500,$A94)</f>
        <v>0</v>
      </c>
      <c r="Z95" s="75">
        <f>COUNTIFS('InfoBase PGN 2024'!$AG$3:$AG$1500, "&gt;"&amp;X$11, 'InfoBase PGN 2024'!$AG$3:$AG$1500, "&lt;="&amp;Y$11,'InfoBase PGN 2024'!$T$3:$T$1500,$A94)</f>
        <v>0</v>
      </c>
      <c r="AA95" s="75">
        <f>COUNTIFS('InfoBase PGN 2024'!$AG$3:$AG$1500, "&gt;"&amp;Y$11, 'InfoBase PGN 2024'!$AG$3:$AG$1500, "&lt;="&amp;Z$11,'InfoBase PGN 2024'!$T$3:$T$1500,$A94)</f>
        <v>0</v>
      </c>
      <c r="AB95" s="75">
        <f>COUNTIFS('InfoBase PGN 2024'!$AG$3:$AG$1500, "&gt;"&amp;Z$11, 'InfoBase PGN 2024'!$AG$3:$AG$1500, "&lt;="&amp;AA$11,'InfoBase PGN 2024'!$T$3:$T$1500,$A94)</f>
        <v>0</v>
      </c>
      <c r="AC95" s="75">
        <f>COUNTIFS('InfoBase PGN 2024'!$AG$3:$AG$1500, "&gt;"&amp;AA$11, 'InfoBase PGN 2024'!$AG$3:$AG$1500, "&lt;="&amp;AB$11,'InfoBase PGN 2024'!$T$3:$T$1500,$A94)</f>
        <v>0</v>
      </c>
      <c r="AD95" s="75">
        <f>COUNTIFS('InfoBase PGN 2024'!$AG$3:$AG$1500, "&gt;"&amp;AB$11, 'InfoBase PGN 2024'!$AG$3:$AG$1500, "&lt;="&amp;AC$11,'InfoBase PGN 2024'!$T$3:$T$1500,$A94)</f>
        <v>0</v>
      </c>
      <c r="AE95" s="75">
        <f>COUNTIFS('InfoBase PGN 2024'!$AG$3:$AG$1500, "&gt;"&amp;AC$11, 'InfoBase PGN 2024'!$AG$3:$AG$1500, "&lt;="&amp;AD$11,'InfoBase PGN 2024'!$T$3:$T$1500,$A94)</f>
        <v>0</v>
      </c>
      <c r="AF95" s="75">
        <f>COUNTIFS('InfoBase PGN 2024'!$AG$3:$AG$1500, "&gt;"&amp;AD$11, 'InfoBase PGN 2024'!$AG$3:$AG$1500, "&lt;="&amp;AE$11,'InfoBase PGN 2024'!$T$3:$T$1500,$A94)</f>
        <v>0</v>
      </c>
      <c r="AG95" s="75">
        <f>COUNTIFS('InfoBase PGN 2024'!$AG$3:$AG$1500, "&gt;"&amp;AE$11, 'InfoBase PGN 2024'!$AG$3:$AG$1500, "&lt;="&amp;AF$11,'InfoBase PGN 2024'!$T$3:$T$1500,$A94)</f>
        <v>0</v>
      </c>
      <c r="AH95" s="75">
        <f>COUNTIFS('InfoBase PGN 2024'!$AG$3:$AG$1500, "&gt;"&amp;AF$11, 'InfoBase PGN 2024'!$AG$3:$AG$1500, "&lt;="&amp;AG$11,'InfoBase PGN 2024'!$T$3:$T$1500,$A94)</f>
        <v>0</v>
      </c>
      <c r="AI95" s="75">
        <f>COUNTIFS('InfoBase PGN 2024'!$AG$3:$AG$1500, "&gt;"&amp;AG$11, 'InfoBase PGN 2024'!$AG$3:$AG$1500, "&lt;="&amp;AH$11,'InfoBase PGN 2024'!$T$3:$T$1500,$A94)</f>
        <v>0</v>
      </c>
      <c r="AJ95" s="75">
        <f>COUNTIFS('InfoBase PGN 2024'!$AG$3:$AG$1500, "&gt;"&amp;AH$11, 'InfoBase PGN 2024'!$AG$3:$AG$1500, "&lt;="&amp;AI$11,'InfoBase PGN 2024'!$T$3:$T$1500,$A94)</f>
        <v>0</v>
      </c>
      <c r="AK95" s="75">
        <f>COUNTIFS('InfoBase PGN 2024'!$AG$3:$AG$1500, "&gt;"&amp;AI$11, 'InfoBase PGN 2024'!$AG$3:$AG$1500, "&lt;="&amp;AJ$11,'InfoBase PGN 2024'!$T$3:$T$1500,$A94)</f>
        <v>0</v>
      </c>
      <c r="AL95" s="32">
        <f t="shared" ca="1" si="64"/>
        <v>0</v>
      </c>
      <c r="AM95" s="215"/>
      <c r="AN95" s="32"/>
      <c r="AO95" s="215"/>
    </row>
    <row r="96" spans="1:41" ht="15" customHeight="1">
      <c r="A96" s="213"/>
      <c r="B96" s="225"/>
      <c r="C96" s="214" t="e">
        <f>_xlfn.XLOOKUP($A96,#REF!,#REF!)</f>
        <v>#REF!</v>
      </c>
      <c r="D96" s="214"/>
      <c r="E96" s="98" t="s">
        <v>3669</v>
      </c>
      <c r="F96" s="32"/>
      <c r="G96" s="75">
        <f>COUNTIFS('InfoBase PGN 2024'!$AH$3:$AH$1500, "&gt;"&amp;F$11, 'InfoBase PGN 2024'!$AH$3:$AH$1500, "&lt;="&amp;G$11,'InfoBase PGN 2024'!$T$3:$T$1500,$A94)</f>
        <v>0</v>
      </c>
      <c r="H96" s="75">
        <f>COUNTIFS('InfoBase PGN 2024'!$AH$3:$AH$1500, "&gt;"&amp;G$11, 'InfoBase PGN 2024'!$AH$3:$AH$1500, "&lt;="&amp;H$11,'InfoBase PGN 2024'!$T$3:$T$1500,$A94)</f>
        <v>0</v>
      </c>
      <c r="I96" s="75">
        <f>COUNTIFS('InfoBase PGN 2024'!$AH$3:$AH$1500, "&gt;"&amp;H$11, 'InfoBase PGN 2024'!$AH$3:$AH$1500, "&lt;="&amp;I$11,'InfoBase PGN 2024'!$T$3:$T$1500,$A94)</f>
        <v>0</v>
      </c>
      <c r="J96" s="75">
        <f>COUNTIFS('InfoBase PGN 2024'!$AH$3:$AH$1500, "&gt;"&amp;I$11, 'InfoBase PGN 2024'!$AH$3:$AH$1500, "&lt;="&amp;J$11,'InfoBase PGN 2024'!$T$3:$T$1500,$A94)</f>
        <v>0</v>
      </c>
      <c r="K96" s="75">
        <f>COUNTIFS('InfoBase PGN 2024'!$AH$3:$AH$1500, "&gt;"&amp;J$11, 'InfoBase PGN 2024'!$AH$3:$AH$1500, "&lt;="&amp;K$11,'InfoBase PGN 2024'!$T$3:$T$1500,$A94)</f>
        <v>0</v>
      </c>
      <c r="L96" s="75">
        <f>COUNTIFS('InfoBase PGN 2024'!$AH$3:$AH$1500, "&gt;"&amp;K$11, 'InfoBase PGN 2024'!$AH$3:$AH$1500, "&lt;="&amp;L$11,'InfoBase PGN 2024'!$T$3:$T$1500,$A94)</f>
        <v>0</v>
      </c>
      <c r="M96" s="75">
        <f>COUNTIFS('InfoBase PGN 2024'!$AH$3:$AH$1500, "&gt;"&amp;L$11, 'InfoBase PGN 2024'!$AH$3:$AH$1500, "&lt;="&amp;M$11,'InfoBase PGN 2024'!$T$3:$T$1500,$A94)</f>
        <v>0</v>
      </c>
      <c r="N96" s="75">
        <f>COUNTIFS('InfoBase PGN 2024'!$AH$3:$AH$1500, "&gt;"&amp;M$11, 'InfoBase PGN 2024'!$AH$3:$AH$1500, "&lt;="&amp;N$11,'InfoBase PGN 2024'!$T$3:$T$1500,$A94)</f>
        <v>0</v>
      </c>
      <c r="O96" s="75">
        <f>COUNTIFS('InfoBase PGN 2024'!$AH$3:$AH$1500, "&gt;"&amp;N$11, 'InfoBase PGN 2024'!$AH$3:$AH$1500, "&lt;="&amp;O$11,'InfoBase PGN 2024'!$T$3:$T$1500,$A94)</f>
        <v>0</v>
      </c>
      <c r="P96" s="75">
        <f>COUNTIFS('InfoBase PGN 2024'!$AH$3:$AH$1500, "&gt;"&amp;O$11, 'InfoBase PGN 2024'!$AH$3:$AH$1500, "&lt;="&amp;P$11,'InfoBase PGN 2024'!$T$3:$T$1500,$A94)</f>
        <v>0</v>
      </c>
      <c r="Q96" s="75">
        <f>COUNTIFS('InfoBase PGN 2024'!$AH$3:$AH$1500, "&gt;"&amp;P$11, 'InfoBase PGN 2024'!$AH$3:$AH$1500, "&lt;="&amp;Q$11,'InfoBase PGN 2024'!$T$3:$T$1500,$A94)</f>
        <v>0</v>
      </c>
      <c r="R96" s="75">
        <f>COUNTIFS('InfoBase PGN 2024'!$AH$3:$AH$1500, "&gt;"&amp;Q$11, 'InfoBase PGN 2024'!$AH$3:$AH$1500, "&lt;="&amp;R$11,'InfoBase PGN 2024'!$T$3:$T$1500,$A94)</f>
        <v>0</v>
      </c>
      <c r="S96" s="75">
        <f>COUNTIFS('InfoBase PGN 2024'!$AH$3:$AH$1500, "&gt;"&amp;R$11, 'InfoBase PGN 2024'!$AH$3:$AH$1500, "&lt;="&amp;S$11,'InfoBase PGN 2024'!$T$3:$T$1500,$A94)</f>
        <v>0</v>
      </c>
      <c r="T96" s="75">
        <f>COUNTIFS('InfoBase PGN 2024'!$AH$3:$AH$1500, "&gt;"&amp;S$11, 'InfoBase PGN 2024'!$AH$3:$AH$1500, "&lt;="&amp;T$11,'InfoBase PGN 2024'!$T$3:$T$1500,$A94)</f>
        <v>0</v>
      </c>
      <c r="U96" s="75">
        <f>COUNTIFS('InfoBase PGN 2024'!$AH$3:$AH$1500, "&gt;"&amp;T$11, 'InfoBase PGN 2024'!$AH$3:$AH$1500, "&lt;="&amp;U$11,'InfoBase PGN 2024'!$T$3:$T$1500,$A94)</f>
        <v>0</v>
      </c>
      <c r="V96" s="75">
        <f>COUNTIFS('InfoBase PGN 2024'!$AH$3:$AH$1500, "&gt;"&amp;U$11, 'InfoBase PGN 2024'!$AH$3:$AH$1500, "&lt;="&amp;V$11,'InfoBase PGN 2024'!$T$3:$T$1500,$A94)</f>
        <v>0</v>
      </c>
      <c r="W96" s="75">
        <f>COUNTIFS('InfoBase PGN 2024'!$AH$3:$AH$1500, "&gt;"&amp;V$11, 'InfoBase PGN 2024'!$AH$3:$AH$1500, "&lt;="&amp;W$11,'InfoBase PGN 2024'!$T$3:$T$1500,$A94)</f>
        <v>0</v>
      </c>
      <c r="X96" s="75">
        <f>COUNTIFS('InfoBase PGN 2024'!$AH$3:$AH$1500, "&gt;"&amp;W$11, 'InfoBase PGN 2024'!$AH$3:$AH$1500, "&lt;="&amp;X$11,'InfoBase PGN 2024'!$T$3:$T$1500,$A94)</f>
        <v>0</v>
      </c>
      <c r="Y96" s="75">
        <f>COUNTIFS('InfoBase PGN 2024'!$AH$3:$AH$1500, "&gt;"&amp;X$11, 'InfoBase PGN 2024'!$AH$3:$AH$1500, "&lt;="&amp;Y$11,'InfoBase PGN 2024'!$T$3:$T$1500,$A94)</f>
        <v>0</v>
      </c>
      <c r="Z96" s="75">
        <f>COUNTIFS('InfoBase PGN 2024'!$AH$3:$AH$1500, "&gt;"&amp;Y$11, 'InfoBase PGN 2024'!$AH$3:$AH$1500, "&lt;="&amp;Z$11,'InfoBase PGN 2024'!$T$3:$T$1500,$A94)</f>
        <v>0</v>
      </c>
      <c r="AA96" s="75">
        <f>COUNTIFS('InfoBase PGN 2024'!$AH$3:$AH$1500, "&gt;"&amp;Z$11, 'InfoBase PGN 2024'!$AH$3:$AH$1500, "&lt;="&amp;AA$11,'InfoBase PGN 2024'!$T$3:$T$1500,$A94)</f>
        <v>0</v>
      </c>
      <c r="AB96" s="75">
        <f>COUNTIFS('InfoBase PGN 2024'!$AH$3:$AH$1500, "&gt;"&amp;AA$11, 'InfoBase PGN 2024'!$AH$3:$AH$1500, "&lt;="&amp;AB$11,'InfoBase PGN 2024'!$T$3:$T$1500,$A94)</f>
        <v>0</v>
      </c>
      <c r="AC96" s="75">
        <f>COUNTIFS('InfoBase PGN 2024'!$AH$3:$AH$1500, "&gt;"&amp;AB$11, 'InfoBase PGN 2024'!$AH$3:$AH$1500, "&lt;="&amp;AC$11,'InfoBase PGN 2024'!$T$3:$T$1500,$A94)</f>
        <v>0</v>
      </c>
      <c r="AD96" s="75">
        <f>COUNTIFS('InfoBase PGN 2024'!$AH$3:$AH$1500, "&gt;"&amp;AC$11, 'InfoBase PGN 2024'!$AH$3:$AH$1500, "&lt;="&amp;AD$11,'InfoBase PGN 2024'!$T$3:$T$1500,$A94)</f>
        <v>0</v>
      </c>
      <c r="AE96" s="75">
        <f>COUNTIFS('InfoBase PGN 2024'!$AH$3:$AH$1500, "&gt;"&amp;AD$11, 'InfoBase PGN 2024'!$AH$3:$AH$1500, "&lt;="&amp;AE$11,'InfoBase PGN 2024'!$T$3:$T$1500,$A94)</f>
        <v>0</v>
      </c>
      <c r="AF96" s="75">
        <f>COUNTIFS('InfoBase PGN 2024'!$AH$3:$AH$1500, "&gt;"&amp;AE$11, 'InfoBase PGN 2024'!$AH$3:$AH$1500, "&lt;="&amp;AF$11,'InfoBase PGN 2024'!$T$3:$T$1500,$A94)</f>
        <v>0</v>
      </c>
      <c r="AG96" s="75">
        <f>COUNTIFS('InfoBase PGN 2024'!$AH$3:$AH$1500, "&gt;"&amp;AF$11, 'InfoBase PGN 2024'!$AH$3:$AH$1500, "&lt;="&amp;AG$11,'InfoBase PGN 2024'!$T$3:$T$1500,$A94)</f>
        <v>0</v>
      </c>
      <c r="AH96" s="75">
        <f>COUNTIFS('InfoBase PGN 2024'!$AH$3:$AH$1500, "&gt;"&amp;AG$11, 'InfoBase PGN 2024'!$AH$3:$AH$1500, "&lt;="&amp;AH$11,'InfoBase PGN 2024'!$T$3:$T$1500,$A94)</f>
        <v>0</v>
      </c>
      <c r="AI96" s="75">
        <f>COUNTIFS('InfoBase PGN 2024'!$AH$3:$AH$1500, "&gt;"&amp;AH$11, 'InfoBase PGN 2024'!$AH$3:$AH$1500, "&lt;="&amp;AI$11,'InfoBase PGN 2024'!$T$3:$T$1500,$A94)</f>
        <v>0</v>
      </c>
      <c r="AJ96" s="75">
        <f>COUNTIFS('InfoBase PGN 2024'!$AH$3:$AH$1500, "&gt;"&amp;AI$11, 'InfoBase PGN 2024'!$AH$3:$AH$1500, "&lt;="&amp;AJ$11,'InfoBase PGN 2024'!$T$3:$T$1500,$A94)</f>
        <v>0</v>
      </c>
      <c r="AK96" s="75">
        <f>COUNTIFS('InfoBase PGN 2024'!$AH$3:$AH$1500, "&gt;"&amp;AJ$11, 'InfoBase PGN 2024'!$AH$3:$AH$1500, "&lt;="&amp;AK$11,'InfoBase PGN 2024'!$T$3:$T$1500,$A94)</f>
        <v>0</v>
      </c>
      <c r="AL96" s="32">
        <f t="shared" ca="1" si="64"/>
        <v>0</v>
      </c>
      <c r="AM96" s="215"/>
      <c r="AN96" s="32">
        <f t="shared" ref="AN96:AN97" si="89">SUM(G96:AK96)</f>
        <v>0</v>
      </c>
      <c r="AO96" s="215"/>
    </row>
    <row r="97" spans="1:41" ht="15" customHeight="1">
      <c r="A97" s="211" t="s">
        <v>74</v>
      </c>
      <c r="B97" s="225"/>
      <c r="C97" s="214" t="str">
        <f>_xlfn.XLOOKUP($A97,Distribución!$F:$F,Distribución!$G:$G)</f>
        <v>Enith Pilar Muñoz Diaz</v>
      </c>
      <c r="D97" s="214"/>
      <c r="E97" s="74" t="s">
        <v>3667</v>
      </c>
      <c r="F97" s="32">
        <v>0</v>
      </c>
      <c r="G97" s="41">
        <f>COUNTIFS('InfoBase PGN 2024'!$X$3:$X$1500, "&gt;"&amp;E$11, 'InfoBase PGN 2024'!$X$3:$X$1500, "&lt;="&amp;F$11,'InfoBase PGN 2024'!$T$3:$T$1500,$A97)</f>
        <v>0</v>
      </c>
      <c r="H97" s="41">
        <f>COUNTIFS('InfoBase PGN 2024'!$X$3:$X$1500, "&gt;"&amp;F$11, 'InfoBase PGN 2024'!$X$3:$X$1500, "&lt;="&amp;G$11,'InfoBase PGN 2024'!$T$3:$T$1500,$A97)</f>
        <v>0</v>
      </c>
      <c r="I97" s="41">
        <f>COUNTIFS('InfoBase PGN 2024'!$X$3:$X$1500, "&gt;"&amp;G$11, 'InfoBase PGN 2024'!$X$3:$X$1500, "&lt;="&amp;H$11,'InfoBase PGN 2024'!$T$3:$T$1500,$A97)</f>
        <v>0</v>
      </c>
      <c r="J97" s="41">
        <f>COUNTIFS('InfoBase PGN 2024'!$X$3:$X$1500, "&gt;"&amp;H$11, 'InfoBase PGN 2024'!$X$3:$X$1500, "&lt;="&amp;I$11,'InfoBase PGN 2024'!$T$3:$T$1500,$A97)</f>
        <v>0</v>
      </c>
      <c r="K97" s="41">
        <f>COUNTIFS('InfoBase PGN 2024'!$X$3:$X$1500, "&gt;"&amp;I$11, 'InfoBase PGN 2024'!$X$3:$X$1500, "&lt;="&amp;J$11,'InfoBase PGN 2024'!$T$3:$T$1500,$A97)</f>
        <v>0</v>
      </c>
      <c r="L97" s="41">
        <f>COUNTIFS('InfoBase PGN 2024'!$X$3:$X$1500, "&gt;"&amp;J$11, 'InfoBase PGN 2024'!$X$3:$X$1500, "&lt;="&amp;K$11,'InfoBase PGN 2024'!$T$3:$T$1500,$A97)</f>
        <v>0</v>
      </c>
      <c r="M97" s="41">
        <f>COUNTIFS('InfoBase PGN 2024'!$X$3:$X$1500, "&gt;"&amp;K$11, 'InfoBase PGN 2024'!$X$3:$X$1500, "&lt;="&amp;L$11,'InfoBase PGN 2024'!$T$3:$T$1500,$A97)</f>
        <v>0</v>
      </c>
      <c r="N97" s="41">
        <f>COUNTIFS('InfoBase PGN 2024'!$X$3:$X$1500, "&gt;"&amp;L$11, 'InfoBase PGN 2024'!$X$3:$X$1500, "&lt;="&amp;M$11,'InfoBase PGN 2024'!$T$3:$T$1500,$A97)</f>
        <v>0</v>
      </c>
      <c r="O97" s="41">
        <f>COUNTIFS('InfoBase PGN 2024'!$X$3:$X$1500, "&gt;"&amp;M$11, 'InfoBase PGN 2024'!$X$3:$X$1500, "&lt;="&amp;N$11,'InfoBase PGN 2024'!$T$3:$T$1500,$A97)</f>
        <v>0</v>
      </c>
      <c r="P97" s="41">
        <f>COUNTIFS('InfoBase PGN 2024'!$X$3:$X$1500, "&gt;"&amp;N$11, 'InfoBase PGN 2024'!$X$3:$X$1500, "&lt;="&amp;O$11,'InfoBase PGN 2024'!$T$3:$T$1500,$A97)</f>
        <v>0</v>
      </c>
      <c r="Q97" s="41">
        <f>COUNTIFS('InfoBase PGN 2024'!$X$3:$X$1500, "&gt;"&amp;O$11, 'InfoBase PGN 2024'!$X$3:$X$1500, "&lt;="&amp;P$11,'InfoBase PGN 2024'!$T$3:$T$1500,$A97)</f>
        <v>0</v>
      </c>
      <c r="R97" s="41">
        <f>COUNTIFS('InfoBase PGN 2024'!$X$3:$X$1500, "&gt;"&amp;P$11, 'InfoBase PGN 2024'!$X$3:$X$1500, "&lt;="&amp;Q$11,'InfoBase PGN 2024'!$T$3:$T$1500,$A97)</f>
        <v>0</v>
      </c>
      <c r="S97" s="41">
        <f>COUNTIFS('InfoBase PGN 2024'!$X$3:$X$1500, "&gt;"&amp;Q$11, 'InfoBase PGN 2024'!$X$3:$X$1500, "&lt;="&amp;R$11,'InfoBase PGN 2024'!$T$3:$T$1500,$A97)</f>
        <v>6</v>
      </c>
      <c r="T97" s="41">
        <f>COUNTIFS('InfoBase PGN 2024'!$X$3:$X$1500, "&gt;"&amp;R$11, 'InfoBase PGN 2024'!$X$3:$X$1500, "&lt;="&amp;S$11,'InfoBase PGN 2024'!$T$3:$T$1500,$A97)</f>
        <v>4</v>
      </c>
      <c r="U97" s="41">
        <f>COUNTIFS('InfoBase PGN 2024'!$X$3:$X$1500, "&gt;"&amp;S$11, 'InfoBase PGN 2024'!$X$3:$X$1500, "&lt;="&amp;T$11,'InfoBase PGN 2024'!$T$3:$T$1500,$A97)</f>
        <v>6</v>
      </c>
      <c r="V97" s="41">
        <f>COUNTIFS('InfoBase PGN 2024'!$X$3:$X$1500, "&gt;"&amp;T$11, 'InfoBase PGN 2024'!$X$3:$X$1500, "&lt;="&amp;U$11,'InfoBase PGN 2024'!$T$3:$T$1500,$A97)</f>
        <v>0</v>
      </c>
      <c r="W97" s="41">
        <f>COUNTIFS('InfoBase PGN 2024'!$X$3:$X$1500, "&gt;"&amp;U$11, 'InfoBase PGN 2024'!$X$3:$X$1500, "&lt;="&amp;V$11,'InfoBase PGN 2024'!$T$3:$T$1500,$A97)</f>
        <v>0</v>
      </c>
      <c r="X97" s="41">
        <f>COUNTIFS('InfoBase PGN 2024'!$X$3:$X$1500, "&gt;"&amp;V$11, 'InfoBase PGN 2024'!$X$3:$X$1500, "&lt;="&amp;W$11,'InfoBase PGN 2024'!$T$3:$T$1500,$A97)</f>
        <v>0</v>
      </c>
      <c r="Y97" s="41">
        <f>COUNTIFS('InfoBase PGN 2024'!$X$3:$X$1500, "&gt;"&amp;W$11, 'InfoBase PGN 2024'!$X$3:$X$1500, "&lt;="&amp;X$11,'InfoBase PGN 2024'!$T$3:$T$1500,$A97)</f>
        <v>0</v>
      </c>
      <c r="Z97" s="41">
        <f>COUNTIFS('InfoBase PGN 2024'!$X$3:$X$1500, "&gt;"&amp;X$11, 'InfoBase PGN 2024'!$X$3:$X$1500, "&lt;="&amp;Y$11,'InfoBase PGN 2024'!$T$3:$T$1500,$A97)</f>
        <v>0</v>
      </c>
      <c r="AA97" s="41">
        <f>COUNTIFS('InfoBase PGN 2024'!$X$3:$X$1500, "&gt;"&amp;Y$11, 'InfoBase PGN 2024'!$X$3:$X$1500, "&lt;="&amp;Z$11,'InfoBase PGN 2024'!$T$3:$T$1500,$A97)</f>
        <v>0</v>
      </c>
      <c r="AB97" s="41">
        <f>COUNTIFS('InfoBase PGN 2024'!$X$3:$X$1500, "&gt;"&amp;Z$11, 'InfoBase PGN 2024'!$X$3:$X$1500, "&lt;="&amp;AA$11,'InfoBase PGN 2024'!$T$3:$T$1500,$A97)</f>
        <v>0</v>
      </c>
      <c r="AC97" s="41">
        <f>COUNTIFS('InfoBase PGN 2024'!$X$3:$X$1500, "&gt;"&amp;AA$11, 'InfoBase PGN 2024'!$X$3:$X$1500, "&lt;="&amp;AB$11,'InfoBase PGN 2024'!$T$3:$T$1500,$A97)</f>
        <v>0</v>
      </c>
      <c r="AD97" s="41">
        <f>COUNTIFS('InfoBase PGN 2024'!$X$3:$X$1500, "&gt;"&amp;AB$11, 'InfoBase PGN 2024'!$X$3:$X$1500, "&lt;="&amp;AC$11,'InfoBase PGN 2024'!$T$3:$T$1500,$A97)</f>
        <v>0</v>
      </c>
      <c r="AE97" s="41">
        <f>COUNTIFS('InfoBase PGN 2024'!$X$3:$X$1500, "&gt;"&amp;AC$11, 'InfoBase PGN 2024'!$X$3:$X$1500, "&lt;="&amp;AD$11,'InfoBase PGN 2024'!$T$3:$T$1500,$A97)</f>
        <v>0</v>
      </c>
      <c r="AF97" s="41">
        <f>COUNTIFS('InfoBase PGN 2024'!$X$3:$X$1500, "&gt;"&amp;AD$11, 'InfoBase PGN 2024'!$X$3:$X$1500, "&lt;="&amp;AE$11,'InfoBase PGN 2024'!$T$3:$T$1500,$A97)</f>
        <v>0</v>
      </c>
      <c r="AG97" s="41">
        <f>COUNTIFS('InfoBase PGN 2024'!$X$3:$X$1500, "&gt;"&amp;AE$11, 'InfoBase PGN 2024'!$X$3:$X$1500, "&lt;="&amp;AF$11,'InfoBase PGN 2024'!$T$3:$T$1500,$A97)</f>
        <v>0</v>
      </c>
      <c r="AH97" s="41">
        <f>COUNTIFS('InfoBase PGN 2024'!$X$3:$X$1500, "&gt;"&amp;AF$11, 'InfoBase PGN 2024'!$X$3:$X$1500, "&lt;="&amp;AG$11,'InfoBase PGN 2024'!$T$3:$T$1500,$A97)</f>
        <v>0</v>
      </c>
      <c r="AI97" s="41">
        <f>COUNTIFS('InfoBase PGN 2024'!$X$3:$X$1500, "&gt;"&amp;AG$11, 'InfoBase PGN 2024'!$X$3:$X$1500, "&lt;="&amp;AH$11,'InfoBase PGN 2024'!$T$3:$T$1500,$A97)</f>
        <v>0</v>
      </c>
      <c r="AJ97" s="41">
        <f>COUNTIFS('InfoBase PGN 2024'!$X$3:$X$1500, "&gt;"&amp;AH$11, 'InfoBase PGN 2024'!$X$3:$X$1500, "&lt;="&amp;AI$11,'InfoBase PGN 2024'!$T$3:$T$1500,$A97)</f>
        <v>0</v>
      </c>
      <c r="AK97" s="41">
        <f>COUNTIFS('InfoBase PGN 2024'!$X$3:$X$1500, "&gt;"&amp;AI$11, 'InfoBase PGN 2024'!$X$3:$X$1500, "&lt;="&amp;AJ$11,'InfoBase PGN 2024'!$T$3:$T$1500,$A97)</f>
        <v>0</v>
      </c>
      <c r="AL97" s="32">
        <f t="shared" ca="1" si="64"/>
        <v>10</v>
      </c>
      <c r="AM97" s="215">
        <f t="shared" ref="AM97" ca="1" si="90">IFERROR(SUM(AL98,AL99)/AL97,"")</f>
        <v>0.6</v>
      </c>
      <c r="AN97" s="32">
        <f t="shared" si="89"/>
        <v>16</v>
      </c>
      <c r="AO97" s="215">
        <f t="shared" ref="AO97" si="91">IFERROR(AN99/AN97,"")</f>
        <v>0.375</v>
      </c>
    </row>
    <row r="98" spans="1:41" ht="15" customHeight="1">
      <c r="A98" s="212"/>
      <c r="B98" s="225"/>
      <c r="C98" s="214"/>
      <c r="D98" s="214"/>
      <c r="E98" s="127" t="s">
        <v>3668</v>
      </c>
      <c r="F98" s="32"/>
      <c r="G98" s="75">
        <f>COUNTIFS('InfoBase PGN 2024'!$AG$3:$AG$1500, "&gt;"&amp;E$11, 'InfoBase PGN 2024'!$AG$3:$AG$1500, "&lt;="&amp;F$11,'InfoBase PGN 2024'!$T$3:$T$1500,$A97)</f>
        <v>0</v>
      </c>
      <c r="H98" s="75">
        <f>COUNTIFS('InfoBase PGN 2024'!$AG$3:$AG$1500, "&gt;"&amp;F$11, 'InfoBase PGN 2024'!$AG$3:$AG$1500, "&lt;="&amp;G$11,'InfoBase PGN 2024'!$T$3:$T$1500,$A97)</f>
        <v>0</v>
      </c>
      <c r="I98" s="75">
        <f>COUNTIFS('InfoBase PGN 2024'!$AG$3:$AG$1500, "&gt;"&amp;G$11, 'InfoBase PGN 2024'!$AG$3:$AG$1500, "&lt;="&amp;H$11,'InfoBase PGN 2024'!$T$3:$T$1500,$A97)</f>
        <v>0</v>
      </c>
      <c r="J98" s="75">
        <f>COUNTIFS('InfoBase PGN 2024'!$AG$3:$AG$1500, "&gt;"&amp;H$11, 'InfoBase PGN 2024'!$AG$3:$AG$1500, "&lt;="&amp;I$11,'InfoBase PGN 2024'!$T$3:$T$1500,$A97)</f>
        <v>0</v>
      </c>
      <c r="K98" s="75">
        <f>COUNTIFS('InfoBase PGN 2024'!$AG$3:$AG$1500, "&gt;"&amp;I$11, 'InfoBase PGN 2024'!$AG$3:$AG$1500, "&lt;="&amp;J$11,'InfoBase PGN 2024'!$T$3:$T$1500,$A97)</f>
        <v>0</v>
      </c>
      <c r="L98" s="75">
        <f>COUNTIFS('InfoBase PGN 2024'!$AG$3:$AG$1500, "&gt;"&amp;J$11, 'InfoBase PGN 2024'!$AG$3:$AG$1500, "&lt;="&amp;K$11,'InfoBase PGN 2024'!$T$3:$T$1500,$A97)</f>
        <v>0</v>
      </c>
      <c r="M98" s="75">
        <f>COUNTIFS('InfoBase PGN 2024'!$AG$3:$AG$1500, "&gt;"&amp;K$11, 'InfoBase PGN 2024'!$AG$3:$AG$1500, "&lt;="&amp;L$11,'InfoBase PGN 2024'!$T$3:$T$1500,$A97)</f>
        <v>0</v>
      </c>
      <c r="N98" s="75">
        <f>COUNTIFS('InfoBase PGN 2024'!$AG$3:$AG$1500, "&gt;"&amp;L$11, 'InfoBase PGN 2024'!$AG$3:$AG$1500, "&lt;="&amp;M$11,'InfoBase PGN 2024'!$T$3:$T$1500,$A97)</f>
        <v>0</v>
      </c>
      <c r="O98" s="75">
        <f>COUNTIFS('InfoBase PGN 2024'!$AG$3:$AG$1500, "&gt;"&amp;M$11, 'InfoBase PGN 2024'!$AG$3:$AG$1500, "&lt;="&amp;N$11,'InfoBase PGN 2024'!$T$3:$T$1500,$A97)</f>
        <v>0</v>
      </c>
      <c r="P98" s="75">
        <f>COUNTIFS('InfoBase PGN 2024'!$AG$3:$AG$1500, "&gt;"&amp;N$11, 'InfoBase PGN 2024'!$AG$3:$AG$1500, "&lt;="&amp;O$11,'InfoBase PGN 2024'!$T$3:$T$1500,$A97)</f>
        <v>0</v>
      </c>
      <c r="Q98" s="75">
        <f>COUNTIFS('InfoBase PGN 2024'!$AG$3:$AG$1500, "&gt;"&amp;O$11, 'InfoBase PGN 2024'!$AG$3:$AG$1500, "&lt;="&amp;P$11,'InfoBase PGN 2024'!$T$3:$T$1500,$A97)</f>
        <v>0</v>
      </c>
      <c r="R98" s="75">
        <f>COUNTIFS('InfoBase PGN 2024'!$AG$3:$AG$1500, "&gt;"&amp;P$11, 'InfoBase PGN 2024'!$AG$3:$AG$1500, "&lt;="&amp;Q$11,'InfoBase PGN 2024'!$T$3:$T$1500,$A97)</f>
        <v>0</v>
      </c>
      <c r="S98" s="75">
        <f>COUNTIFS('InfoBase PGN 2024'!$AG$3:$AG$1500, "&gt;"&amp;Q$11, 'InfoBase PGN 2024'!$AG$3:$AG$1500, "&lt;="&amp;R$11,'InfoBase PGN 2024'!$T$3:$T$1500,$A97)</f>
        <v>0</v>
      </c>
      <c r="T98" s="75">
        <f>COUNTIFS('InfoBase PGN 2024'!$AG$3:$AG$1500, "&gt;"&amp;R$11, 'InfoBase PGN 2024'!$AG$3:$AG$1500, "&lt;="&amp;S$11,'InfoBase PGN 2024'!$T$3:$T$1500,$A97)</f>
        <v>0</v>
      </c>
      <c r="U98" s="75">
        <f>COUNTIFS('InfoBase PGN 2024'!$AG$3:$AG$1500, "&gt;"&amp;S$11, 'InfoBase PGN 2024'!$AG$3:$AG$1500, "&lt;="&amp;T$11,'InfoBase PGN 2024'!$T$3:$T$1500,$A97)</f>
        <v>1</v>
      </c>
      <c r="V98" s="75">
        <f>COUNTIFS('InfoBase PGN 2024'!$AG$3:$AG$1500, "&gt;"&amp;T$11, 'InfoBase PGN 2024'!$AG$3:$AG$1500, "&lt;="&amp;U$11,'InfoBase PGN 2024'!$T$3:$T$1500,$A97)</f>
        <v>0</v>
      </c>
      <c r="W98" s="75">
        <f>COUNTIFS('InfoBase PGN 2024'!$AG$3:$AG$1500, "&gt;"&amp;U$11, 'InfoBase PGN 2024'!$AG$3:$AG$1500, "&lt;="&amp;V$11,'InfoBase PGN 2024'!$T$3:$T$1500,$A97)</f>
        <v>0</v>
      </c>
      <c r="X98" s="75">
        <f>COUNTIFS('InfoBase PGN 2024'!$AG$3:$AG$1500, "&gt;"&amp;V$11, 'InfoBase PGN 2024'!$AG$3:$AG$1500, "&lt;="&amp;W$11,'InfoBase PGN 2024'!$T$3:$T$1500,$A97)</f>
        <v>0</v>
      </c>
      <c r="Y98" s="75">
        <f>COUNTIFS('InfoBase PGN 2024'!$AG$3:$AG$1500, "&gt;"&amp;W$11, 'InfoBase PGN 2024'!$AG$3:$AG$1500, "&lt;="&amp;X$11,'InfoBase PGN 2024'!$T$3:$T$1500,$A97)</f>
        <v>0</v>
      </c>
      <c r="Z98" s="75">
        <f>COUNTIFS('InfoBase PGN 2024'!$AG$3:$AG$1500, "&gt;"&amp;X$11, 'InfoBase PGN 2024'!$AG$3:$AG$1500, "&lt;="&amp;Y$11,'InfoBase PGN 2024'!$T$3:$T$1500,$A97)</f>
        <v>0</v>
      </c>
      <c r="AA98" s="75">
        <f>COUNTIFS('InfoBase PGN 2024'!$AG$3:$AG$1500, "&gt;"&amp;Y$11, 'InfoBase PGN 2024'!$AG$3:$AG$1500, "&lt;="&amp;Z$11,'InfoBase PGN 2024'!$T$3:$T$1500,$A97)</f>
        <v>0</v>
      </c>
      <c r="AB98" s="75">
        <f>COUNTIFS('InfoBase PGN 2024'!$AG$3:$AG$1500, "&gt;"&amp;Z$11, 'InfoBase PGN 2024'!$AG$3:$AG$1500, "&lt;="&amp;AA$11,'InfoBase PGN 2024'!$T$3:$T$1500,$A97)</f>
        <v>0</v>
      </c>
      <c r="AC98" s="75">
        <f>COUNTIFS('InfoBase PGN 2024'!$AG$3:$AG$1500, "&gt;"&amp;AA$11, 'InfoBase PGN 2024'!$AG$3:$AG$1500, "&lt;="&amp;AB$11,'InfoBase PGN 2024'!$T$3:$T$1500,$A97)</f>
        <v>0</v>
      </c>
      <c r="AD98" s="75">
        <f>COUNTIFS('InfoBase PGN 2024'!$AG$3:$AG$1500, "&gt;"&amp;AB$11, 'InfoBase PGN 2024'!$AG$3:$AG$1500, "&lt;="&amp;AC$11,'InfoBase PGN 2024'!$T$3:$T$1500,$A97)</f>
        <v>0</v>
      </c>
      <c r="AE98" s="75">
        <f>COUNTIFS('InfoBase PGN 2024'!$AG$3:$AG$1500, "&gt;"&amp;AC$11, 'InfoBase PGN 2024'!$AG$3:$AG$1500, "&lt;="&amp;AD$11,'InfoBase PGN 2024'!$T$3:$T$1500,$A97)</f>
        <v>0</v>
      </c>
      <c r="AF98" s="75">
        <f>COUNTIFS('InfoBase PGN 2024'!$AG$3:$AG$1500, "&gt;"&amp;AD$11, 'InfoBase PGN 2024'!$AG$3:$AG$1500, "&lt;="&amp;AE$11,'InfoBase PGN 2024'!$T$3:$T$1500,$A97)</f>
        <v>0</v>
      </c>
      <c r="AG98" s="75">
        <f>COUNTIFS('InfoBase PGN 2024'!$AG$3:$AG$1500, "&gt;"&amp;AE$11, 'InfoBase PGN 2024'!$AG$3:$AG$1500, "&lt;="&amp;AF$11,'InfoBase PGN 2024'!$T$3:$T$1500,$A97)</f>
        <v>0</v>
      </c>
      <c r="AH98" s="75">
        <f>COUNTIFS('InfoBase PGN 2024'!$AG$3:$AG$1500, "&gt;"&amp;AF$11, 'InfoBase PGN 2024'!$AG$3:$AG$1500, "&lt;="&amp;AG$11,'InfoBase PGN 2024'!$T$3:$T$1500,$A97)</f>
        <v>0</v>
      </c>
      <c r="AI98" s="75">
        <f>COUNTIFS('InfoBase PGN 2024'!$AG$3:$AG$1500, "&gt;"&amp;AG$11, 'InfoBase PGN 2024'!$AG$3:$AG$1500, "&lt;="&amp;AH$11,'InfoBase PGN 2024'!$T$3:$T$1500,$A97)</f>
        <v>0</v>
      </c>
      <c r="AJ98" s="75">
        <f>COUNTIFS('InfoBase PGN 2024'!$AG$3:$AG$1500, "&gt;"&amp;AH$11, 'InfoBase PGN 2024'!$AG$3:$AG$1500, "&lt;="&amp;AI$11,'InfoBase PGN 2024'!$T$3:$T$1500,$A97)</f>
        <v>0</v>
      </c>
      <c r="AK98" s="75">
        <f>COUNTIFS('InfoBase PGN 2024'!$AG$3:$AG$1500, "&gt;"&amp;AI$11, 'InfoBase PGN 2024'!$AG$3:$AG$1500, "&lt;="&amp;AJ$11,'InfoBase PGN 2024'!$T$3:$T$1500,$A97)</f>
        <v>0</v>
      </c>
      <c r="AL98" s="32">
        <f t="shared" ca="1" si="64"/>
        <v>0</v>
      </c>
      <c r="AM98" s="215"/>
      <c r="AN98" s="32"/>
      <c r="AO98" s="215"/>
    </row>
    <row r="99" spans="1:41" ht="15" customHeight="1">
      <c r="A99" s="213"/>
      <c r="B99" s="225"/>
      <c r="C99" s="214" t="e">
        <f>_xlfn.XLOOKUP($A99,#REF!,#REF!)</f>
        <v>#REF!</v>
      </c>
      <c r="D99" s="214"/>
      <c r="E99" s="98" t="s">
        <v>3669</v>
      </c>
      <c r="F99" s="32"/>
      <c r="G99" s="75">
        <f>COUNTIFS('InfoBase PGN 2024'!$AH$3:$AH$1500, "&gt;"&amp;F$11, 'InfoBase PGN 2024'!$AH$3:$AH$1500, "&lt;="&amp;G$11,'InfoBase PGN 2024'!$T$3:$T$1500,$A97)</f>
        <v>0</v>
      </c>
      <c r="H99" s="75">
        <f>COUNTIFS('InfoBase PGN 2024'!$AH$3:$AH$1500, "&gt;"&amp;G$11, 'InfoBase PGN 2024'!$AH$3:$AH$1500, "&lt;="&amp;H$11,'InfoBase PGN 2024'!$T$3:$T$1500,$A97)</f>
        <v>0</v>
      </c>
      <c r="I99" s="75">
        <f>COUNTIFS('InfoBase PGN 2024'!$AH$3:$AH$1500, "&gt;"&amp;H$11, 'InfoBase PGN 2024'!$AH$3:$AH$1500, "&lt;="&amp;I$11,'InfoBase PGN 2024'!$T$3:$T$1500,$A97)</f>
        <v>0</v>
      </c>
      <c r="J99" s="75">
        <f>COUNTIFS('InfoBase PGN 2024'!$AH$3:$AH$1500, "&gt;"&amp;I$11, 'InfoBase PGN 2024'!$AH$3:$AH$1500, "&lt;="&amp;J$11,'InfoBase PGN 2024'!$T$3:$T$1500,$A97)</f>
        <v>0</v>
      </c>
      <c r="K99" s="75">
        <f>COUNTIFS('InfoBase PGN 2024'!$AH$3:$AH$1500, "&gt;"&amp;J$11, 'InfoBase PGN 2024'!$AH$3:$AH$1500, "&lt;="&amp;K$11,'InfoBase PGN 2024'!$T$3:$T$1500,$A97)</f>
        <v>0</v>
      </c>
      <c r="L99" s="75">
        <f>COUNTIFS('InfoBase PGN 2024'!$AH$3:$AH$1500, "&gt;"&amp;K$11, 'InfoBase PGN 2024'!$AH$3:$AH$1500, "&lt;="&amp;L$11,'InfoBase PGN 2024'!$T$3:$T$1500,$A97)</f>
        <v>0</v>
      </c>
      <c r="M99" s="75">
        <f>COUNTIFS('InfoBase PGN 2024'!$AH$3:$AH$1500, "&gt;"&amp;L$11, 'InfoBase PGN 2024'!$AH$3:$AH$1500, "&lt;="&amp;M$11,'InfoBase PGN 2024'!$T$3:$T$1500,$A97)</f>
        <v>0</v>
      </c>
      <c r="N99" s="75">
        <f>COUNTIFS('InfoBase PGN 2024'!$AH$3:$AH$1500, "&gt;"&amp;M$11, 'InfoBase PGN 2024'!$AH$3:$AH$1500, "&lt;="&amp;N$11,'InfoBase PGN 2024'!$T$3:$T$1500,$A97)</f>
        <v>0</v>
      </c>
      <c r="O99" s="75">
        <f>COUNTIFS('InfoBase PGN 2024'!$AH$3:$AH$1500, "&gt;"&amp;N$11, 'InfoBase PGN 2024'!$AH$3:$AH$1500, "&lt;="&amp;O$11,'InfoBase PGN 2024'!$T$3:$T$1500,$A97)</f>
        <v>0</v>
      </c>
      <c r="P99" s="75">
        <f>COUNTIFS('InfoBase PGN 2024'!$AH$3:$AH$1500, "&gt;"&amp;O$11, 'InfoBase PGN 2024'!$AH$3:$AH$1500, "&lt;="&amp;P$11,'InfoBase PGN 2024'!$T$3:$T$1500,$A97)</f>
        <v>0</v>
      </c>
      <c r="Q99" s="75">
        <f>COUNTIFS('InfoBase PGN 2024'!$AH$3:$AH$1500, "&gt;"&amp;P$11, 'InfoBase PGN 2024'!$AH$3:$AH$1500, "&lt;="&amp;Q$11,'InfoBase PGN 2024'!$T$3:$T$1500,$A97)</f>
        <v>0</v>
      </c>
      <c r="R99" s="75">
        <f>COUNTIFS('InfoBase PGN 2024'!$AH$3:$AH$1500, "&gt;"&amp;Q$11, 'InfoBase PGN 2024'!$AH$3:$AH$1500, "&lt;="&amp;R$11,'InfoBase PGN 2024'!$T$3:$T$1500,$A97)</f>
        <v>0</v>
      </c>
      <c r="S99" s="75">
        <f>COUNTIFS('InfoBase PGN 2024'!$AH$3:$AH$1500, "&gt;"&amp;R$11, 'InfoBase PGN 2024'!$AH$3:$AH$1500, "&lt;="&amp;S$11,'InfoBase PGN 2024'!$T$3:$T$1500,$A97)</f>
        <v>4</v>
      </c>
      <c r="T99" s="75">
        <f>COUNTIFS('InfoBase PGN 2024'!$AH$3:$AH$1500, "&gt;"&amp;S$11, 'InfoBase PGN 2024'!$AH$3:$AH$1500, "&lt;="&amp;T$11,'InfoBase PGN 2024'!$T$3:$T$1500,$A97)</f>
        <v>2</v>
      </c>
      <c r="U99" s="75">
        <f>COUNTIFS('InfoBase PGN 2024'!$AH$3:$AH$1500, "&gt;"&amp;T$11, 'InfoBase PGN 2024'!$AH$3:$AH$1500, "&lt;="&amp;U$11,'InfoBase PGN 2024'!$T$3:$T$1500,$A97)</f>
        <v>0</v>
      </c>
      <c r="V99" s="75">
        <f>COUNTIFS('InfoBase PGN 2024'!$AH$3:$AH$1500, "&gt;"&amp;U$11, 'InfoBase PGN 2024'!$AH$3:$AH$1500, "&lt;="&amp;V$11,'InfoBase PGN 2024'!$T$3:$T$1500,$A97)</f>
        <v>0</v>
      </c>
      <c r="W99" s="75">
        <f>COUNTIFS('InfoBase PGN 2024'!$AH$3:$AH$1500, "&gt;"&amp;V$11, 'InfoBase PGN 2024'!$AH$3:$AH$1500, "&lt;="&amp;W$11,'InfoBase PGN 2024'!$T$3:$T$1500,$A97)</f>
        <v>0</v>
      </c>
      <c r="X99" s="75">
        <f>COUNTIFS('InfoBase PGN 2024'!$AH$3:$AH$1500, "&gt;"&amp;W$11, 'InfoBase PGN 2024'!$AH$3:$AH$1500, "&lt;="&amp;X$11,'InfoBase PGN 2024'!$T$3:$T$1500,$A97)</f>
        <v>0</v>
      </c>
      <c r="Y99" s="75">
        <f>COUNTIFS('InfoBase PGN 2024'!$AH$3:$AH$1500, "&gt;"&amp;X$11, 'InfoBase PGN 2024'!$AH$3:$AH$1500, "&lt;="&amp;Y$11,'InfoBase PGN 2024'!$T$3:$T$1500,$A97)</f>
        <v>0</v>
      </c>
      <c r="Z99" s="75">
        <f>COUNTIFS('InfoBase PGN 2024'!$AH$3:$AH$1500, "&gt;"&amp;Y$11, 'InfoBase PGN 2024'!$AH$3:$AH$1500, "&lt;="&amp;Z$11,'InfoBase PGN 2024'!$T$3:$T$1500,$A97)</f>
        <v>0</v>
      </c>
      <c r="AA99" s="75">
        <f>COUNTIFS('InfoBase PGN 2024'!$AH$3:$AH$1500, "&gt;"&amp;Z$11, 'InfoBase PGN 2024'!$AH$3:$AH$1500, "&lt;="&amp;AA$11,'InfoBase PGN 2024'!$T$3:$T$1500,$A97)</f>
        <v>0</v>
      </c>
      <c r="AB99" s="75">
        <f>COUNTIFS('InfoBase PGN 2024'!$AH$3:$AH$1500, "&gt;"&amp;AA$11, 'InfoBase PGN 2024'!$AH$3:$AH$1500, "&lt;="&amp;AB$11,'InfoBase PGN 2024'!$T$3:$T$1500,$A97)</f>
        <v>0</v>
      </c>
      <c r="AC99" s="75">
        <f>COUNTIFS('InfoBase PGN 2024'!$AH$3:$AH$1500, "&gt;"&amp;AB$11, 'InfoBase PGN 2024'!$AH$3:$AH$1500, "&lt;="&amp;AC$11,'InfoBase PGN 2024'!$T$3:$T$1500,$A97)</f>
        <v>0</v>
      </c>
      <c r="AD99" s="75">
        <f>COUNTIFS('InfoBase PGN 2024'!$AH$3:$AH$1500, "&gt;"&amp;AC$11, 'InfoBase PGN 2024'!$AH$3:$AH$1500, "&lt;="&amp;AD$11,'InfoBase PGN 2024'!$T$3:$T$1500,$A97)</f>
        <v>0</v>
      </c>
      <c r="AE99" s="75">
        <f>COUNTIFS('InfoBase PGN 2024'!$AH$3:$AH$1500, "&gt;"&amp;AD$11, 'InfoBase PGN 2024'!$AH$3:$AH$1500, "&lt;="&amp;AE$11,'InfoBase PGN 2024'!$T$3:$T$1500,$A97)</f>
        <v>0</v>
      </c>
      <c r="AF99" s="75">
        <f>COUNTIFS('InfoBase PGN 2024'!$AH$3:$AH$1500, "&gt;"&amp;AE$11, 'InfoBase PGN 2024'!$AH$3:$AH$1500, "&lt;="&amp;AF$11,'InfoBase PGN 2024'!$T$3:$T$1500,$A97)</f>
        <v>0</v>
      </c>
      <c r="AG99" s="75">
        <f>COUNTIFS('InfoBase PGN 2024'!$AH$3:$AH$1500, "&gt;"&amp;AF$11, 'InfoBase PGN 2024'!$AH$3:$AH$1500, "&lt;="&amp;AG$11,'InfoBase PGN 2024'!$T$3:$T$1500,$A97)</f>
        <v>0</v>
      </c>
      <c r="AH99" s="75">
        <f>COUNTIFS('InfoBase PGN 2024'!$AH$3:$AH$1500, "&gt;"&amp;AG$11, 'InfoBase PGN 2024'!$AH$3:$AH$1500, "&lt;="&amp;AH$11,'InfoBase PGN 2024'!$T$3:$T$1500,$A97)</f>
        <v>0</v>
      </c>
      <c r="AI99" s="75">
        <f>COUNTIFS('InfoBase PGN 2024'!$AH$3:$AH$1500, "&gt;"&amp;AH$11, 'InfoBase PGN 2024'!$AH$3:$AH$1500, "&lt;="&amp;AI$11,'InfoBase PGN 2024'!$T$3:$T$1500,$A97)</f>
        <v>0</v>
      </c>
      <c r="AJ99" s="75">
        <f>COUNTIFS('InfoBase PGN 2024'!$AH$3:$AH$1500, "&gt;"&amp;AI$11, 'InfoBase PGN 2024'!$AH$3:$AH$1500, "&lt;="&amp;AJ$11,'InfoBase PGN 2024'!$T$3:$T$1500,$A97)</f>
        <v>0</v>
      </c>
      <c r="AK99" s="75">
        <f>COUNTIFS('InfoBase PGN 2024'!$AH$3:$AH$1500, "&gt;"&amp;AJ$11, 'InfoBase PGN 2024'!$AH$3:$AH$1500, "&lt;="&amp;AK$11,'InfoBase PGN 2024'!$T$3:$T$1500,$A97)</f>
        <v>0</v>
      </c>
      <c r="AL99" s="32">
        <f t="shared" ca="1" si="64"/>
        <v>6</v>
      </c>
      <c r="AM99" s="215"/>
      <c r="AN99" s="32">
        <f t="shared" ref="AN99:AN100" si="92">SUM(G99:AK99)</f>
        <v>6</v>
      </c>
      <c r="AO99" s="215"/>
    </row>
    <row r="100" spans="1:41" ht="15" customHeight="1">
      <c r="A100" s="211" t="s">
        <v>76</v>
      </c>
      <c r="B100" s="225"/>
      <c r="C100" s="214" t="str">
        <f>_xlfn.XLOOKUP($A100,Distribución!$F:$F,Distribución!$G:$G)</f>
        <v>Luisa Fernanda Rave Clavijo</v>
      </c>
      <c r="D100" s="214"/>
      <c r="E100" s="74" t="s">
        <v>3667</v>
      </c>
      <c r="F100" s="32">
        <v>0</v>
      </c>
      <c r="G100" s="41">
        <f>COUNTIFS('InfoBase PGN 2024'!$X$3:$X$1500, "&gt;"&amp;E$11, 'InfoBase PGN 2024'!$X$3:$X$1500, "&lt;="&amp;F$11,'InfoBase PGN 2024'!$T$3:$T$1500,$A100)</f>
        <v>0</v>
      </c>
      <c r="H100" s="41">
        <f>COUNTIFS('InfoBase PGN 2024'!$X$3:$X$1500, "&gt;"&amp;F$11, 'InfoBase PGN 2024'!$X$3:$X$1500, "&lt;="&amp;G$11,'InfoBase PGN 2024'!$T$3:$T$1500,$A100)</f>
        <v>0</v>
      </c>
      <c r="I100" s="41">
        <f>COUNTIFS('InfoBase PGN 2024'!$X$3:$X$1500, "&gt;"&amp;G$11, 'InfoBase PGN 2024'!$X$3:$X$1500, "&lt;="&amp;H$11,'InfoBase PGN 2024'!$T$3:$T$1500,$A100)</f>
        <v>0</v>
      </c>
      <c r="J100" s="41">
        <f>COUNTIFS('InfoBase PGN 2024'!$X$3:$X$1500, "&gt;"&amp;H$11, 'InfoBase PGN 2024'!$X$3:$X$1500, "&lt;="&amp;I$11,'InfoBase PGN 2024'!$T$3:$T$1500,$A100)</f>
        <v>0</v>
      </c>
      <c r="K100" s="41">
        <f>COUNTIFS('InfoBase PGN 2024'!$X$3:$X$1500, "&gt;"&amp;I$11, 'InfoBase PGN 2024'!$X$3:$X$1500, "&lt;="&amp;J$11,'InfoBase PGN 2024'!$T$3:$T$1500,$A100)</f>
        <v>0</v>
      </c>
      <c r="L100" s="41">
        <f>COUNTIFS('InfoBase PGN 2024'!$X$3:$X$1500, "&gt;"&amp;J$11, 'InfoBase PGN 2024'!$X$3:$X$1500, "&lt;="&amp;K$11,'InfoBase PGN 2024'!$T$3:$T$1500,$A100)</f>
        <v>0</v>
      </c>
      <c r="M100" s="41">
        <f>COUNTIFS('InfoBase PGN 2024'!$X$3:$X$1500, "&gt;"&amp;K$11, 'InfoBase PGN 2024'!$X$3:$X$1500, "&lt;="&amp;L$11,'InfoBase PGN 2024'!$T$3:$T$1500,$A100)</f>
        <v>0</v>
      </c>
      <c r="N100" s="41">
        <f>COUNTIFS('InfoBase PGN 2024'!$X$3:$X$1500, "&gt;"&amp;L$11, 'InfoBase PGN 2024'!$X$3:$X$1500, "&lt;="&amp;M$11,'InfoBase PGN 2024'!$T$3:$T$1500,$A100)</f>
        <v>0</v>
      </c>
      <c r="O100" s="41">
        <f>COUNTIFS('InfoBase PGN 2024'!$X$3:$X$1500, "&gt;"&amp;M$11, 'InfoBase PGN 2024'!$X$3:$X$1500, "&lt;="&amp;N$11,'InfoBase PGN 2024'!$T$3:$T$1500,$A100)</f>
        <v>0</v>
      </c>
      <c r="P100" s="41">
        <f>COUNTIFS('InfoBase PGN 2024'!$X$3:$X$1500, "&gt;"&amp;N$11, 'InfoBase PGN 2024'!$X$3:$X$1500, "&lt;="&amp;O$11,'InfoBase PGN 2024'!$T$3:$T$1500,$A100)</f>
        <v>0</v>
      </c>
      <c r="Q100" s="41">
        <f>COUNTIFS('InfoBase PGN 2024'!$X$3:$X$1500, "&gt;"&amp;O$11, 'InfoBase PGN 2024'!$X$3:$X$1500, "&lt;="&amp;P$11,'InfoBase PGN 2024'!$T$3:$T$1500,$A100)</f>
        <v>0</v>
      </c>
      <c r="R100" s="41">
        <f>COUNTIFS('InfoBase PGN 2024'!$X$3:$X$1500, "&gt;"&amp;P$11, 'InfoBase PGN 2024'!$X$3:$X$1500, "&lt;="&amp;Q$11,'InfoBase PGN 2024'!$T$3:$T$1500,$A100)</f>
        <v>0</v>
      </c>
      <c r="S100" s="41">
        <f>COUNTIFS('InfoBase PGN 2024'!$X$3:$X$1500, "&gt;"&amp;Q$11, 'InfoBase PGN 2024'!$X$3:$X$1500, "&lt;="&amp;R$11,'InfoBase PGN 2024'!$T$3:$T$1500,$A100)</f>
        <v>6</v>
      </c>
      <c r="T100" s="41">
        <f>COUNTIFS('InfoBase PGN 2024'!$X$3:$X$1500, "&gt;"&amp;R$11, 'InfoBase PGN 2024'!$X$3:$X$1500, "&lt;="&amp;S$11,'InfoBase PGN 2024'!$T$3:$T$1500,$A100)</f>
        <v>4</v>
      </c>
      <c r="U100" s="41">
        <f>COUNTIFS('InfoBase PGN 2024'!$X$3:$X$1500, "&gt;"&amp;S$11, 'InfoBase PGN 2024'!$X$3:$X$1500, "&lt;="&amp;T$11,'InfoBase PGN 2024'!$T$3:$T$1500,$A100)</f>
        <v>6</v>
      </c>
      <c r="V100" s="41">
        <f>COUNTIFS('InfoBase PGN 2024'!$X$3:$X$1500, "&gt;"&amp;T$11, 'InfoBase PGN 2024'!$X$3:$X$1500, "&lt;="&amp;U$11,'InfoBase PGN 2024'!$T$3:$T$1500,$A100)</f>
        <v>0</v>
      </c>
      <c r="W100" s="41">
        <f>COUNTIFS('InfoBase PGN 2024'!$X$3:$X$1500, "&gt;"&amp;U$11, 'InfoBase PGN 2024'!$X$3:$X$1500, "&lt;="&amp;V$11,'InfoBase PGN 2024'!$T$3:$T$1500,$A100)</f>
        <v>0</v>
      </c>
      <c r="X100" s="41">
        <f>COUNTIFS('InfoBase PGN 2024'!$X$3:$X$1500, "&gt;"&amp;V$11, 'InfoBase PGN 2024'!$X$3:$X$1500, "&lt;="&amp;W$11,'InfoBase PGN 2024'!$T$3:$T$1500,$A100)</f>
        <v>0</v>
      </c>
      <c r="Y100" s="41">
        <f>COUNTIFS('InfoBase PGN 2024'!$X$3:$X$1500, "&gt;"&amp;W$11, 'InfoBase PGN 2024'!$X$3:$X$1500, "&lt;="&amp;X$11,'InfoBase PGN 2024'!$T$3:$T$1500,$A100)</f>
        <v>0</v>
      </c>
      <c r="Z100" s="41">
        <f>COUNTIFS('InfoBase PGN 2024'!$X$3:$X$1500, "&gt;"&amp;X$11, 'InfoBase PGN 2024'!$X$3:$X$1500, "&lt;="&amp;Y$11,'InfoBase PGN 2024'!$T$3:$T$1500,$A100)</f>
        <v>0</v>
      </c>
      <c r="AA100" s="41">
        <f>COUNTIFS('InfoBase PGN 2024'!$X$3:$X$1500, "&gt;"&amp;Y$11, 'InfoBase PGN 2024'!$X$3:$X$1500, "&lt;="&amp;Z$11,'InfoBase PGN 2024'!$T$3:$T$1500,$A100)</f>
        <v>0</v>
      </c>
      <c r="AB100" s="41">
        <f>COUNTIFS('InfoBase PGN 2024'!$X$3:$X$1500, "&gt;"&amp;Z$11, 'InfoBase PGN 2024'!$X$3:$X$1500, "&lt;="&amp;AA$11,'InfoBase PGN 2024'!$T$3:$T$1500,$A100)</f>
        <v>0</v>
      </c>
      <c r="AC100" s="41">
        <f>COUNTIFS('InfoBase PGN 2024'!$X$3:$X$1500, "&gt;"&amp;AA$11, 'InfoBase PGN 2024'!$X$3:$X$1500, "&lt;="&amp;AB$11,'InfoBase PGN 2024'!$T$3:$T$1500,$A100)</f>
        <v>0</v>
      </c>
      <c r="AD100" s="41">
        <f>COUNTIFS('InfoBase PGN 2024'!$X$3:$X$1500, "&gt;"&amp;AB$11, 'InfoBase PGN 2024'!$X$3:$X$1500, "&lt;="&amp;AC$11,'InfoBase PGN 2024'!$T$3:$T$1500,$A100)</f>
        <v>0</v>
      </c>
      <c r="AE100" s="41">
        <f>COUNTIFS('InfoBase PGN 2024'!$X$3:$X$1500, "&gt;"&amp;AC$11, 'InfoBase PGN 2024'!$X$3:$X$1500, "&lt;="&amp;AD$11,'InfoBase PGN 2024'!$T$3:$T$1500,$A100)</f>
        <v>0</v>
      </c>
      <c r="AF100" s="41">
        <f>COUNTIFS('InfoBase PGN 2024'!$X$3:$X$1500, "&gt;"&amp;AD$11, 'InfoBase PGN 2024'!$X$3:$X$1500, "&lt;="&amp;AE$11,'InfoBase PGN 2024'!$T$3:$T$1500,$A100)</f>
        <v>0</v>
      </c>
      <c r="AG100" s="41">
        <f>COUNTIFS('InfoBase PGN 2024'!$X$3:$X$1500, "&gt;"&amp;AE$11, 'InfoBase PGN 2024'!$X$3:$X$1500, "&lt;="&amp;AF$11,'InfoBase PGN 2024'!$T$3:$T$1500,$A100)</f>
        <v>0</v>
      </c>
      <c r="AH100" s="41">
        <f>COUNTIFS('InfoBase PGN 2024'!$X$3:$X$1500, "&gt;"&amp;AF$11, 'InfoBase PGN 2024'!$X$3:$X$1500, "&lt;="&amp;AG$11,'InfoBase PGN 2024'!$T$3:$T$1500,$A100)</f>
        <v>0</v>
      </c>
      <c r="AI100" s="41">
        <f>COUNTIFS('InfoBase PGN 2024'!$X$3:$X$1500, "&gt;"&amp;AG$11, 'InfoBase PGN 2024'!$X$3:$X$1500, "&lt;="&amp;AH$11,'InfoBase PGN 2024'!$T$3:$T$1500,$A100)</f>
        <v>0</v>
      </c>
      <c r="AJ100" s="41">
        <f>COUNTIFS('InfoBase PGN 2024'!$X$3:$X$1500, "&gt;"&amp;AH$11, 'InfoBase PGN 2024'!$X$3:$X$1500, "&lt;="&amp;AI$11,'InfoBase PGN 2024'!$T$3:$T$1500,$A100)</f>
        <v>0</v>
      </c>
      <c r="AK100" s="41">
        <f>COUNTIFS('InfoBase PGN 2024'!$X$3:$X$1500, "&gt;"&amp;AI$11, 'InfoBase PGN 2024'!$X$3:$X$1500, "&lt;="&amp;AJ$11,'InfoBase PGN 2024'!$T$3:$T$1500,$A100)</f>
        <v>0</v>
      </c>
      <c r="AL100" s="32">
        <f t="shared" ca="1" si="64"/>
        <v>10</v>
      </c>
      <c r="AM100" s="215">
        <f t="shared" ref="AM100" ca="1" si="93">IFERROR(SUM(AL101,AL102)/AL100,"")</f>
        <v>0.3</v>
      </c>
      <c r="AN100" s="32">
        <f t="shared" si="92"/>
        <v>16</v>
      </c>
      <c r="AO100" s="215">
        <f t="shared" ref="AO100" si="94">IFERROR(AN102/AN100,"")</f>
        <v>0.125</v>
      </c>
    </row>
    <row r="101" spans="1:41" ht="15" customHeight="1">
      <c r="A101" s="212"/>
      <c r="B101" s="225"/>
      <c r="C101" s="214"/>
      <c r="D101" s="214"/>
      <c r="E101" s="127" t="s">
        <v>3668</v>
      </c>
      <c r="F101" s="32"/>
      <c r="G101" s="75">
        <f>COUNTIFS('InfoBase PGN 2024'!$AG$3:$AG$1500, "&gt;"&amp;E$11, 'InfoBase PGN 2024'!$AG$3:$AG$1500, "&lt;="&amp;F$11,'InfoBase PGN 2024'!$T$3:$T$1500,$A100)</f>
        <v>0</v>
      </c>
      <c r="H101" s="75">
        <f>COUNTIFS('InfoBase PGN 2024'!$AG$3:$AG$1500, "&gt;"&amp;F$11, 'InfoBase PGN 2024'!$AG$3:$AG$1500, "&lt;="&amp;G$11,'InfoBase PGN 2024'!$T$3:$T$1500,$A100)</f>
        <v>0</v>
      </c>
      <c r="I101" s="75">
        <f>COUNTIFS('InfoBase PGN 2024'!$AG$3:$AG$1500, "&gt;"&amp;G$11, 'InfoBase PGN 2024'!$AG$3:$AG$1500, "&lt;="&amp;H$11,'InfoBase PGN 2024'!$T$3:$T$1500,$A100)</f>
        <v>0</v>
      </c>
      <c r="J101" s="75">
        <f>COUNTIFS('InfoBase PGN 2024'!$AG$3:$AG$1500, "&gt;"&amp;H$11, 'InfoBase PGN 2024'!$AG$3:$AG$1500, "&lt;="&amp;I$11,'InfoBase PGN 2024'!$T$3:$T$1500,$A100)</f>
        <v>0</v>
      </c>
      <c r="K101" s="75">
        <f>COUNTIFS('InfoBase PGN 2024'!$AG$3:$AG$1500, "&gt;"&amp;I$11, 'InfoBase PGN 2024'!$AG$3:$AG$1500, "&lt;="&amp;J$11,'InfoBase PGN 2024'!$T$3:$T$1500,$A100)</f>
        <v>0</v>
      </c>
      <c r="L101" s="75">
        <f>COUNTIFS('InfoBase PGN 2024'!$AG$3:$AG$1500, "&gt;"&amp;J$11, 'InfoBase PGN 2024'!$AG$3:$AG$1500, "&lt;="&amp;K$11,'InfoBase PGN 2024'!$T$3:$T$1500,$A100)</f>
        <v>0</v>
      </c>
      <c r="M101" s="75">
        <f>COUNTIFS('InfoBase PGN 2024'!$AG$3:$AG$1500, "&gt;"&amp;K$11, 'InfoBase PGN 2024'!$AG$3:$AG$1500, "&lt;="&amp;L$11,'InfoBase PGN 2024'!$T$3:$T$1500,$A100)</f>
        <v>0</v>
      </c>
      <c r="N101" s="75">
        <f>COUNTIFS('InfoBase PGN 2024'!$AG$3:$AG$1500, "&gt;"&amp;L$11, 'InfoBase PGN 2024'!$AG$3:$AG$1500, "&lt;="&amp;M$11,'InfoBase PGN 2024'!$T$3:$T$1500,$A100)</f>
        <v>0</v>
      </c>
      <c r="O101" s="75">
        <f>COUNTIFS('InfoBase PGN 2024'!$AG$3:$AG$1500, "&gt;"&amp;M$11, 'InfoBase PGN 2024'!$AG$3:$AG$1500, "&lt;="&amp;N$11,'InfoBase PGN 2024'!$T$3:$T$1500,$A100)</f>
        <v>0</v>
      </c>
      <c r="P101" s="75">
        <f>COUNTIFS('InfoBase PGN 2024'!$AG$3:$AG$1500, "&gt;"&amp;N$11, 'InfoBase PGN 2024'!$AG$3:$AG$1500, "&lt;="&amp;O$11,'InfoBase PGN 2024'!$T$3:$T$1500,$A100)</f>
        <v>0</v>
      </c>
      <c r="Q101" s="75">
        <f>COUNTIFS('InfoBase PGN 2024'!$AG$3:$AG$1500, "&gt;"&amp;O$11, 'InfoBase PGN 2024'!$AG$3:$AG$1500, "&lt;="&amp;P$11,'InfoBase PGN 2024'!$T$3:$T$1500,$A100)</f>
        <v>0</v>
      </c>
      <c r="R101" s="75">
        <f>COUNTIFS('InfoBase PGN 2024'!$AG$3:$AG$1500, "&gt;"&amp;P$11, 'InfoBase PGN 2024'!$AG$3:$AG$1500, "&lt;="&amp;Q$11,'InfoBase PGN 2024'!$T$3:$T$1500,$A100)</f>
        <v>0</v>
      </c>
      <c r="S101" s="75">
        <f>COUNTIFS('InfoBase PGN 2024'!$AG$3:$AG$1500, "&gt;"&amp;Q$11, 'InfoBase PGN 2024'!$AG$3:$AG$1500, "&lt;="&amp;R$11,'InfoBase PGN 2024'!$T$3:$T$1500,$A100)</f>
        <v>0</v>
      </c>
      <c r="T101" s="75">
        <f>COUNTIFS('InfoBase PGN 2024'!$AG$3:$AG$1500, "&gt;"&amp;R$11, 'InfoBase PGN 2024'!$AG$3:$AG$1500, "&lt;="&amp;S$11,'InfoBase PGN 2024'!$T$3:$T$1500,$A100)</f>
        <v>1</v>
      </c>
      <c r="U101" s="75">
        <f>COUNTIFS('InfoBase PGN 2024'!$AG$3:$AG$1500, "&gt;"&amp;S$11, 'InfoBase PGN 2024'!$AG$3:$AG$1500, "&lt;="&amp;T$11,'InfoBase PGN 2024'!$T$3:$T$1500,$A100)</f>
        <v>0</v>
      </c>
      <c r="V101" s="75">
        <f>COUNTIFS('InfoBase PGN 2024'!$AG$3:$AG$1500, "&gt;"&amp;T$11, 'InfoBase PGN 2024'!$AG$3:$AG$1500, "&lt;="&amp;U$11,'InfoBase PGN 2024'!$T$3:$T$1500,$A100)</f>
        <v>0</v>
      </c>
      <c r="W101" s="75">
        <f>COUNTIFS('InfoBase PGN 2024'!$AG$3:$AG$1500, "&gt;"&amp;U$11, 'InfoBase PGN 2024'!$AG$3:$AG$1500, "&lt;="&amp;V$11,'InfoBase PGN 2024'!$T$3:$T$1500,$A100)</f>
        <v>0</v>
      </c>
      <c r="X101" s="75">
        <f>COUNTIFS('InfoBase PGN 2024'!$AG$3:$AG$1500, "&gt;"&amp;V$11, 'InfoBase PGN 2024'!$AG$3:$AG$1500, "&lt;="&amp;W$11,'InfoBase PGN 2024'!$T$3:$T$1500,$A100)</f>
        <v>0</v>
      </c>
      <c r="Y101" s="75">
        <f>COUNTIFS('InfoBase PGN 2024'!$AG$3:$AG$1500, "&gt;"&amp;W$11, 'InfoBase PGN 2024'!$AG$3:$AG$1500, "&lt;="&amp;X$11,'InfoBase PGN 2024'!$T$3:$T$1500,$A100)</f>
        <v>0</v>
      </c>
      <c r="Z101" s="75">
        <f>COUNTIFS('InfoBase PGN 2024'!$AG$3:$AG$1500, "&gt;"&amp;X$11, 'InfoBase PGN 2024'!$AG$3:$AG$1500, "&lt;="&amp;Y$11,'InfoBase PGN 2024'!$T$3:$T$1500,$A100)</f>
        <v>0</v>
      </c>
      <c r="AA101" s="75">
        <f>COUNTIFS('InfoBase PGN 2024'!$AG$3:$AG$1500, "&gt;"&amp;Y$11, 'InfoBase PGN 2024'!$AG$3:$AG$1500, "&lt;="&amp;Z$11,'InfoBase PGN 2024'!$T$3:$T$1500,$A100)</f>
        <v>0</v>
      </c>
      <c r="AB101" s="75">
        <f>COUNTIFS('InfoBase PGN 2024'!$AG$3:$AG$1500, "&gt;"&amp;Z$11, 'InfoBase PGN 2024'!$AG$3:$AG$1500, "&lt;="&amp;AA$11,'InfoBase PGN 2024'!$T$3:$T$1500,$A100)</f>
        <v>0</v>
      </c>
      <c r="AC101" s="75">
        <f>COUNTIFS('InfoBase PGN 2024'!$AG$3:$AG$1500, "&gt;"&amp;AA$11, 'InfoBase PGN 2024'!$AG$3:$AG$1500, "&lt;="&amp;AB$11,'InfoBase PGN 2024'!$T$3:$T$1500,$A100)</f>
        <v>0</v>
      </c>
      <c r="AD101" s="75">
        <f>COUNTIFS('InfoBase PGN 2024'!$AG$3:$AG$1500, "&gt;"&amp;AB$11, 'InfoBase PGN 2024'!$AG$3:$AG$1500, "&lt;="&amp;AC$11,'InfoBase PGN 2024'!$T$3:$T$1500,$A100)</f>
        <v>0</v>
      </c>
      <c r="AE101" s="75">
        <f>COUNTIFS('InfoBase PGN 2024'!$AG$3:$AG$1500, "&gt;"&amp;AC$11, 'InfoBase PGN 2024'!$AG$3:$AG$1500, "&lt;="&amp;AD$11,'InfoBase PGN 2024'!$T$3:$T$1500,$A100)</f>
        <v>0</v>
      </c>
      <c r="AF101" s="75">
        <f>COUNTIFS('InfoBase PGN 2024'!$AG$3:$AG$1500, "&gt;"&amp;AD$11, 'InfoBase PGN 2024'!$AG$3:$AG$1500, "&lt;="&amp;AE$11,'InfoBase PGN 2024'!$T$3:$T$1500,$A100)</f>
        <v>0</v>
      </c>
      <c r="AG101" s="75">
        <f>COUNTIFS('InfoBase PGN 2024'!$AG$3:$AG$1500, "&gt;"&amp;AE$11, 'InfoBase PGN 2024'!$AG$3:$AG$1500, "&lt;="&amp;AF$11,'InfoBase PGN 2024'!$T$3:$T$1500,$A100)</f>
        <v>0</v>
      </c>
      <c r="AH101" s="75">
        <f>COUNTIFS('InfoBase PGN 2024'!$AG$3:$AG$1500, "&gt;"&amp;AF$11, 'InfoBase PGN 2024'!$AG$3:$AG$1500, "&lt;="&amp;AG$11,'InfoBase PGN 2024'!$T$3:$T$1500,$A100)</f>
        <v>0</v>
      </c>
      <c r="AI101" s="75">
        <f>COUNTIFS('InfoBase PGN 2024'!$AG$3:$AG$1500, "&gt;"&amp;AG$11, 'InfoBase PGN 2024'!$AG$3:$AG$1500, "&lt;="&amp;AH$11,'InfoBase PGN 2024'!$T$3:$T$1500,$A100)</f>
        <v>0</v>
      </c>
      <c r="AJ101" s="75">
        <f>COUNTIFS('InfoBase PGN 2024'!$AG$3:$AG$1500, "&gt;"&amp;AH$11, 'InfoBase PGN 2024'!$AG$3:$AG$1500, "&lt;="&amp;AI$11,'InfoBase PGN 2024'!$T$3:$T$1500,$A100)</f>
        <v>0</v>
      </c>
      <c r="AK101" s="75">
        <f>COUNTIFS('InfoBase PGN 2024'!$AG$3:$AG$1500, "&gt;"&amp;AI$11, 'InfoBase PGN 2024'!$AG$3:$AG$1500, "&lt;="&amp;AJ$11,'InfoBase PGN 2024'!$T$3:$T$1500,$A100)</f>
        <v>0</v>
      </c>
      <c r="AL101" s="32">
        <f t="shared" ca="1" si="64"/>
        <v>1</v>
      </c>
      <c r="AM101" s="215"/>
      <c r="AN101" s="32"/>
      <c r="AO101" s="215"/>
    </row>
    <row r="102" spans="1:41" ht="15" customHeight="1">
      <c r="A102" s="213"/>
      <c r="B102" s="225"/>
      <c r="C102" s="214" t="e">
        <f>_xlfn.XLOOKUP($A102,#REF!,#REF!)</f>
        <v>#REF!</v>
      </c>
      <c r="D102" s="214"/>
      <c r="E102" s="98" t="s">
        <v>3669</v>
      </c>
      <c r="F102" s="32"/>
      <c r="G102" s="75">
        <f>COUNTIFS('InfoBase PGN 2024'!$AH$3:$AH$1500, "&gt;"&amp;F$11, 'InfoBase PGN 2024'!$AH$3:$AH$1500, "&lt;="&amp;G$11,'InfoBase PGN 2024'!$T$3:$T$1500,$A100)</f>
        <v>0</v>
      </c>
      <c r="H102" s="75">
        <f>COUNTIFS('InfoBase PGN 2024'!$AH$3:$AH$1500, "&gt;"&amp;G$11, 'InfoBase PGN 2024'!$AH$3:$AH$1500, "&lt;="&amp;H$11,'InfoBase PGN 2024'!$T$3:$T$1500,$A100)</f>
        <v>0</v>
      </c>
      <c r="I102" s="75">
        <f>COUNTIFS('InfoBase PGN 2024'!$AH$3:$AH$1500, "&gt;"&amp;H$11, 'InfoBase PGN 2024'!$AH$3:$AH$1500, "&lt;="&amp;I$11,'InfoBase PGN 2024'!$T$3:$T$1500,$A100)</f>
        <v>0</v>
      </c>
      <c r="J102" s="75">
        <f>COUNTIFS('InfoBase PGN 2024'!$AH$3:$AH$1500, "&gt;"&amp;I$11, 'InfoBase PGN 2024'!$AH$3:$AH$1500, "&lt;="&amp;J$11,'InfoBase PGN 2024'!$T$3:$T$1500,$A100)</f>
        <v>0</v>
      </c>
      <c r="K102" s="75">
        <f>COUNTIFS('InfoBase PGN 2024'!$AH$3:$AH$1500, "&gt;"&amp;J$11, 'InfoBase PGN 2024'!$AH$3:$AH$1500, "&lt;="&amp;K$11,'InfoBase PGN 2024'!$T$3:$T$1500,$A100)</f>
        <v>0</v>
      </c>
      <c r="L102" s="75">
        <f>COUNTIFS('InfoBase PGN 2024'!$AH$3:$AH$1500, "&gt;"&amp;K$11, 'InfoBase PGN 2024'!$AH$3:$AH$1500, "&lt;="&amp;L$11,'InfoBase PGN 2024'!$T$3:$T$1500,$A100)</f>
        <v>0</v>
      </c>
      <c r="M102" s="75">
        <f>COUNTIFS('InfoBase PGN 2024'!$AH$3:$AH$1500, "&gt;"&amp;L$11, 'InfoBase PGN 2024'!$AH$3:$AH$1500, "&lt;="&amp;M$11,'InfoBase PGN 2024'!$T$3:$T$1500,$A100)</f>
        <v>0</v>
      </c>
      <c r="N102" s="75">
        <f>COUNTIFS('InfoBase PGN 2024'!$AH$3:$AH$1500, "&gt;"&amp;M$11, 'InfoBase PGN 2024'!$AH$3:$AH$1500, "&lt;="&amp;N$11,'InfoBase PGN 2024'!$T$3:$T$1500,$A100)</f>
        <v>0</v>
      </c>
      <c r="O102" s="75">
        <f>COUNTIFS('InfoBase PGN 2024'!$AH$3:$AH$1500, "&gt;"&amp;N$11, 'InfoBase PGN 2024'!$AH$3:$AH$1500, "&lt;="&amp;O$11,'InfoBase PGN 2024'!$T$3:$T$1500,$A100)</f>
        <v>0</v>
      </c>
      <c r="P102" s="75">
        <f>COUNTIFS('InfoBase PGN 2024'!$AH$3:$AH$1500, "&gt;"&amp;O$11, 'InfoBase PGN 2024'!$AH$3:$AH$1500, "&lt;="&amp;P$11,'InfoBase PGN 2024'!$T$3:$T$1500,$A100)</f>
        <v>0</v>
      </c>
      <c r="Q102" s="75">
        <f>COUNTIFS('InfoBase PGN 2024'!$AH$3:$AH$1500, "&gt;"&amp;P$11, 'InfoBase PGN 2024'!$AH$3:$AH$1500, "&lt;="&amp;Q$11,'InfoBase PGN 2024'!$T$3:$T$1500,$A100)</f>
        <v>0</v>
      </c>
      <c r="R102" s="75">
        <f>COUNTIFS('InfoBase PGN 2024'!$AH$3:$AH$1500, "&gt;"&amp;Q$11, 'InfoBase PGN 2024'!$AH$3:$AH$1500, "&lt;="&amp;R$11,'InfoBase PGN 2024'!$T$3:$T$1500,$A100)</f>
        <v>0</v>
      </c>
      <c r="S102" s="75">
        <f>COUNTIFS('InfoBase PGN 2024'!$AH$3:$AH$1500, "&gt;"&amp;R$11, 'InfoBase PGN 2024'!$AH$3:$AH$1500, "&lt;="&amp;S$11,'InfoBase PGN 2024'!$T$3:$T$1500,$A100)</f>
        <v>2</v>
      </c>
      <c r="T102" s="75">
        <f>COUNTIFS('InfoBase PGN 2024'!$AH$3:$AH$1500, "&gt;"&amp;S$11, 'InfoBase PGN 2024'!$AH$3:$AH$1500, "&lt;="&amp;T$11,'InfoBase PGN 2024'!$T$3:$T$1500,$A100)</f>
        <v>0</v>
      </c>
      <c r="U102" s="75">
        <f>COUNTIFS('InfoBase PGN 2024'!$AH$3:$AH$1500, "&gt;"&amp;T$11, 'InfoBase PGN 2024'!$AH$3:$AH$1500, "&lt;="&amp;U$11,'InfoBase PGN 2024'!$T$3:$T$1500,$A100)</f>
        <v>0</v>
      </c>
      <c r="V102" s="75">
        <f>COUNTIFS('InfoBase PGN 2024'!$AH$3:$AH$1500, "&gt;"&amp;U$11, 'InfoBase PGN 2024'!$AH$3:$AH$1500, "&lt;="&amp;V$11,'InfoBase PGN 2024'!$T$3:$T$1500,$A100)</f>
        <v>0</v>
      </c>
      <c r="W102" s="75">
        <f>COUNTIFS('InfoBase PGN 2024'!$AH$3:$AH$1500, "&gt;"&amp;V$11, 'InfoBase PGN 2024'!$AH$3:$AH$1500, "&lt;="&amp;W$11,'InfoBase PGN 2024'!$T$3:$T$1500,$A100)</f>
        <v>0</v>
      </c>
      <c r="X102" s="75">
        <f>COUNTIFS('InfoBase PGN 2024'!$AH$3:$AH$1500, "&gt;"&amp;W$11, 'InfoBase PGN 2024'!$AH$3:$AH$1500, "&lt;="&amp;X$11,'InfoBase PGN 2024'!$T$3:$T$1500,$A100)</f>
        <v>0</v>
      </c>
      <c r="Y102" s="75">
        <f>COUNTIFS('InfoBase PGN 2024'!$AH$3:$AH$1500, "&gt;"&amp;X$11, 'InfoBase PGN 2024'!$AH$3:$AH$1500, "&lt;="&amp;Y$11,'InfoBase PGN 2024'!$T$3:$T$1500,$A100)</f>
        <v>0</v>
      </c>
      <c r="Z102" s="75">
        <f>COUNTIFS('InfoBase PGN 2024'!$AH$3:$AH$1500, "&gt;"&amp;Y$11, 'InfoBase PGN 2024'!$AH$3:$AH$1500, "&lt;="&amp;Z$11,'InfoBase PGN 2024'!$T$3:$T$1500,$A100)</f>
        <v>0</v>
      </c>
      <c r="AA102" s="75">
        <f>COUNTIFS('InfoBase PGN 2024'!$AH$3:$AH$1500, "&gt;"&amp;Z$11, 'InfoBase PGN 2024'!$AH$3:$AH$1500, "&lt;="&amp;AA$11,'InfoBase PGN 2024'!$T$3:$T$1500,$A100)</f>
        <v>0</v>
      </c>
      <c r="AB102" s="75">
        <f>COUNTIFS('InfoBase PGN 2024'!$AH$3:$AH$1500, "&gt;"&amp;AA$11, 'InfoBase PGN 2024'!$AH$3:$AH$1500, "&lt;="&amp;AB$11,'InfoBase PGN 2024'!$T$3:$T$1500,$A100)</f>
        <v>0</v>
      </c>
      <c r="AC102" s="75">
        <f>COUNTIFS('InfoBase PGN 2024'!$AH$3:$AH$1500, "&gt;"&amp;AB$11, 'InfoBase PGN 2024'!$AH$3:$AH$1500, "&lt;="&amp;AC$11,'InfoBase PGN 2024'!$T$3:$T$1500,$A100)</f>
        <v>0</v>
      </c>
      <c r="AD102" s="75">
        <f>COUNTIFS('InfoBase PGN 2024'!$AH$3:$AH$1500, "&gt;"&amp;AC$11, 'InfoBase PGN 2024'!$AH$3:$AH$1500, "&lt;="&amp;AD$11,'InfoBase PGN 2024'!$T$3:$T$1500,$A100)</f>
        <v>0</v>
      </c>
      <c r="AE102" s="75">
        <f>COUNTIFS('InfoBase PGN 2024'!$AH$3:$AH$1500, "&gt;"&amp;AD$11, 'InfoBase PGN 2024'!$AH$3:$AH$1500, "&lt;="&amp;AE$11,'InfoBase PGN 2024'!$T$3:$T$1500,$A100)</f>
        <v>0</v>
      </c>
      <c r="AF102" s="75">
        <f>COUNTIFS('InfoBase PGN 2024'!$AH$3:$AH$1500, "&gt;"&amp;AE$11, 'InfoBase PGN 2024'!$AH$3:$AH$1500, "&lt;="&amp;AF$11,'InfoBase PGN 2024'!$T$3:$T$1500,$A100)</f>
        <v>0</v>
      </c>
      <c r="AG102" s="75">
        <f>COUNTIFS('InfoBase PGN 2024'!$AH$3:$AH$1500, "&gt;"&amp;AF$11, 'InfoBase PGN 2024'!$AH$3:$AH$1500, "&lt;="&amp;AG$11,'InfoBase PGN 2024'!$T$3:$T$1500,$A100)</f>
        <v>0</v>
      </c>
      <c r="AH102" s="75">
        <f>COUNTIFS('InfoBase PGN 2024'!$AH$3:$AH$1500, "&gt;"&amp;AG$11, 'InfoBase PGN 2024'!$AH$3:$AH$1500, "&lt;="&amp;AH$11,'InfoBase PGN 2024'!$T$3:$T$1500,$A100)</f>
        <v>0</v>
      </c>
      <c r="AI102" s="75">
        <f>COUNTIFS('InfoBase PGN 2024'!$AH$3:$AH$1500, "&gt;"&amp;AH$11, 'InfoBase PGN 2024'!$AH$3:$AH$1500, "&lt;="&amp;AI$11,'InfoBase PGN 2024'!$T$3:$T$1500,$A100)</f>
        <v>0</v>
      </c>
      <c r="AJ102" s="75">
        <f>COUNTIFS('InfoBase PGN 2024'!$AH$3:$AH$1500, "&gt;"&amp;AI$11, 'InfoBase PGN 2024'!$AH$3:$AH$1500, "&lt;="&amp;AJ$11,'InfoBase PGN 2024'!$T$3:$T$1500,$A100)</f>
        <v>0</v>
      </c>
      <c r="AK102" s="75">
        <f>COUNTIFS('InfoBase PGN 2024'!$AH$3:$AH$1500, "&gt;"&amp;AJ$11, 'InfoBase PGN 2024'!$AH$3:$AH$1500, "&lt;="&amp;AK$11,'InfoBase PGN 2024'!$T$3:$T$1500,$A100)</f>
        <v>0</v>
      </c>
      <c r="AL102" s="32">
        <f t="shared" ca="1" si="64"/>
        <v>2</v>
      </c>
      <c r="AM102" s="215"/>
      <c r="AN102" s="32">
        <f t="shared" ref="AN102" si="95">SUM(G102:AK102)</f>
        <v>2</v>
      </c>
      <c r="AO102" s="215"/>
    </row>
    <row r="103" spans="1:41" ht="15" customHeight="1">
      <c r="A103" s="211" t="s">
        <v>59</v>
      </c>
      <c r="B103" s="225"/>
      <c r="C103" s="214" t="str">
        <f>_xlfn.XLOOKUP($A103,Distribución!$F:$F,Distribución!$G:$G)</f>
        <v>Nayibi Alexandra Paz</v>
      </c>
      <c r="D103" s="214"/>
      <c r="E103" s="74" t="s">
        <v>3667</v>
      </c>
      <c r="F103" s="32">
        <v>0</v>
      </c>
      <c r="G103" s="41">
        <f>COUNTIFS('InfoBase PGN 2024'!$X$3:$X$1500, "&gt;"&amp;E$11, 'InfoBase PGN 2024'!$X$3:$X$1500, "&lt;="&amp;F$11,'InfoBase PGN 2024'!$T$3:$T$1500,$A103)</f>
        <v>0</v>
      </c>
      <c r="H103" s="41">
        <f>COUNTIFS('InfoBase PGN 2024'!$X$3:$X$1500, "&gt;"&amp;F$11, 'InfoBase PGN 2024'!$X$3:$X$1500, "&lt;="&amp;G$11,'InfoBase PGN 2024'!$T$3:$T$1500,$A103)</f>
        <v>0</v>
      </c>
      <c r="I103" s="41">
        <f>COUNTIFS('InfoBase PGN 2024'!$X$3:$X$1500, "&gt;"&amp;G$11, 'InfoBase PGN 2024'!$X$3:$X$1500, "&lt;="&amp;H$11,'InfoBase PGN 2024'!$T$3:$T$1500,$A103)</f>
        <v>0</v>
      </c>
      <c r="J103" s="41">
        <f>COUNTIFS('InfoBase PGN 2024'!$X$3:$X$1500, "&gt;"&amp;H$11, 'InfoBase PGN 2024'!$X$3:$X$1500, "&lt;="&amp;I$11,'InfoBase PGN 2024'!$T$3:$T$1500,$A103)</f>
        <v>0</v>
      </c>
      <c r="K103" s="41">
        <f>COUNTIFS('InfoBase PGN 2024'!$X$3:$X$1500, "&gt;"&amp;I$11, 'InfoBase PGN 2024'!$X$3:$X$1500, "&lt;="&amp;J$11,'InfoBase PGN 2024'!$T$3:$T$1500,$A103)</f>
        <v>0</v>
      </c>
      <c r="L103" s="41">
        <f>COUNTIFS('InfoBase PGN 2024'!$X$3:$X$1500, "&gt;"&amp;J$11, 'InfoBase PGN 2024'!$X$3:$X$1500, "&lt;="&amp;K$11,'InfoBase PGN 2024'!$T$3:$T$1500,$A103)</f>
        <v>0</v>
      </c>
      <c r="M103" s="41">
        <f>COUNTIFS('InfoBase PGN 2024'!$X$3:$X$1500, "&gt;"&amp;K$11, 'InfoBase PGN 2024'!$X$3:$X$1500, "&lt;="&amp;L$11,'InfoBase PGN 2024'!$T$3:$T$1500,$A103)</f>
        <v>0</v>
      </c>
      <c r="N103" s="41">
        <f>COUNTIFS('InfoBase PGN 2024'!$X$3:$X$1500, "&gt;"&amp;L$11, 'InfoBase PGN 2024'!$X$3:$X$1500, "&lt;="&amp;M$11,'InfoBase PGN 2024'!$T$3:$T$1500,$A103)</f>
        <v>0</v>
      </c>
      <c r="O103" s="41">
        <f>COUNTIFS('InfoBase PGN 2024'!$X$3:$X$1500, "&gt;"&amp;M$11, 'InfoBase PGN 2024'!$X$3:$X$1500, "&lt;="&amp;N$11,'InfoBase PGN 2024'!$T$3:$T$1500,$A103)</f>
        <v>0</v>
      </c>
      <c r="P103" s="41">
        <f>COUNTIFS('InfoBase PGN 2024'!$X$3:$X$1500, "&gt;"&amp;N$11, 'InfoBase PGN 2024'!$X$3:$X$1500, "&lt;="&amp;O$11,'InfoBase PGN 2024'!$T$3:$T$1500,$A103)</f>
        <v>0</v>
      </c>
      <c r="Q103" s="41">
        <f>COUNTIFS('InfoBase PGN 2024'!$X$3:$X$1500, "&gt;"&amp;O$11, 'InfoBase PGN 2024'!$X$3:$X$1500, "&lt;="&amp;P$11,'InfoBase PGN 2024'!$T$3:$T$1500,$A103)</f>
        <v>0</v>
      </c>
      <c r="R103" s="41">
        <f>COUNTIFS('InfoBase PGN 2024'!$X$3:$X$1500, "&gt;"&amp;P$11, 'InfoBase PGN 2024'!$X$3:$X$1500, "&lt;="&amp;Q$11,'InfoBase PGN 2024'!$T$3:$T$1500,$A103)</f>
        <v>0</v>
      </c>
      <c r="S103" s="41">
        <f>COUNTIFS('InfoBase PGN 2024'!$X$3:$X$1500, "&gt;"&amp;Q$11, 'InfoBase PGN 2024'!$X$3:$X$1500, "&lt;="&amp;R$11,'InfoBase PGN 2024'!$T$3:$T$1500,$A103)</f>
        <v>6</v>
      </c>
      <c r="T103" s="41">
        <f>COUNTIFS('InfoBase PGN 2024'!$X$3:$X$1500, "&gt;"&amp;R$11, 'InfoBase PGN 2024'!$X$3:$X$1500, "&lt;="&amp;S$11,'InfoBase PGN 2024'!$T$3:$T$1500,$A103)</f>
        <v>4</v>
      </c>
      <c r="U103" s="41">
        <f>COUNTIFS('InfoBase PGN 2024'!$X$3:$X$1500, "&gt;"&amp;S$11, 'InfoBase PGN 2024'!$X$3:$X$1500, "&lt;="&amp;T$11,'InfoBase PGN 2024'!$T$3:$T$1500,$A103)</f>
        <v>6</v>
      </c>
      <c r="V103" s="41">
        <f>COUNTIFS('InfoBase PGN 2024'!$X$3:$X$1500, "&gt;"&amp;T$11, 'InfoBase PGN 2024'!$X$3:$X$1500, "&lt;="&amp;U$11,'InfoBase PGN 2024'!$T$3:$T$1500,$A103)</f>
        <v>0</v>
      </c>
      <c r="W103" s="41">
        <f>COUNTIFS('InfoBase PGN 2024'!$X$3:$X$1500, "&gt;"&amp;U$11, 'InfoBase PGN 2024'!$X$3:$X$1500, "&lt;="&amp;V$11,'InfoBase PGN 2024'!$T$3:$T$1500,$A103)</f>
        <v>0</v>
      </c>
      <c r="X103" s="41">
        <f>COUNTIFS('InfoBase PGN 2024'!$X$3:$X$1500, "&gt;"&amp;V$11, 'InfoBase PGN 2024'!$X$3:$X$1500, "&lt;="&amp;W$11,'InfoBase PGN 2024'!$T$3:$T$1500,$A103)</f>
        <v>0</v>
      </c>
      <c r="Y103" s="41">
        <f>COUNTIFS('InfoBase PGN 2024'!$X$3:$X$1500, "&gt;"&amp;W$11, 'InfoBase PGN 2024'!$X$3:$X$1500, "&lt;="&amp;X$11,'InfoBase PGN 2024'!$T$3:$T$1500,$A103)</f>
        <v>0</v>
      </c>
      <c r="Z103" s="41">
        <f>COUNTIFS('InfoBase PGN 2024'!$X$3:$X$1500, "&gt;"&amp;X$11, 'InfoBase PGN 2024'!$X$3:$X$1500, "&lt;="&amp;Y$11,'InfoBase PGN 2024'!$T$3:$T$1500,$A103)</f>
        <v>0</v>
      </c>
      <c r="AA103" s="41">
        <f>COUNTIFS('InfoBase PGN 2024'!$X$3:$X$1500, "&gt;"&amp;Y$11, 'InfoBase PGN 2024'!$X$3:$X$1500, "&lt;="&amp;Z$11,'InfoBase PGN 2024'!$T$3:$T$1500,$A103)</f>
        <v>0</v>
      </c>
      <c r="AB103" s="41">
        <f>COUNTIFS('InfoBase PGN 2024'!$X$3:$X$1500, "&gt;"&amp;Z$11, 'InfoBase PGN 2024'!$X$3:$X$1500, "&lt;="&amp;AA$11,'InfoBase PGN 2024'!$T$3:$T$1500,$A103)</f>
        <v>0</v>
      </c>
      <c r="AC103" s="41">
        <f>COUNTIFS('InfoBase PGN 2024'!$X$3:$X$1500, "&gt;"&amp;AA$11, 'InfoBase PGN 2024'!$X$3:$X$1500, "&lt;="&amp;AB$11,'InfoBase PGN 2024'!$T$3:$T$1500,$A103)</f>
        <v>0</v>
      </c>
      <c r="AD103" s="41">
        <f>COUNTIFS('InfoBase PGN 2024'!$X$3:$X$1500, "&gt;"&amp;AB$11, 'InfoBase PGN 2024'!$X$3:$X$1500, "&lt;="&amp;AC$11,'InfoBase PGN 2024'!$T$3:$T$1500,$A103)</f>
        <v>0</v>
      </c>
      <c r="AE103" s="41">
        <f>COUNTIFS('InfoBase PGN 2024'!$X$3:$X$1500, "&gt;"&amp;AC$11, 'InfoBase PGN 2024'!$X$3:$X$1500, "&lt;="&amp;AD$11,'InfoBase PGN 2024'!$T$3:$T$1500,$A103)</f>
        <v>0</v>
      </c>
      <c r="AF103" s="41">
        <f>COUNTIFS('InfoBase PGN 2024'!$X$3:$X$1500, "&gt;"&amp;AD$11, 'InfoBase PGN 2024'!$X$3:$X$1500, "&lt;="&amp;AE$11,'InfoBase PGN 2024'!$T$3:$T$1500,$A103)</f>
        <v>0</v>
      </c>
      <c r="AG103" s="41">
        <f>COUNTIFS('InfoBase PGN 2024'!$X$3:$X$1500, "&gt;"&amp;AE$11, 'InfoBase PGN 2024'!$X$3:$X$1500, "&lt;="&amp;AF$11,'InfoBase PGN 2024'!$T$3:$T$1500,$A103)</f>
        <v>0</v>
      </c>
      <c r="AH103" s="41">
        <f>COUNTIFS('InfoBase PGN 2024'!$X$3:$X$1500, "&gt;"&amp;AF$11, 'InfoBase PGN 2024'!$X$3:$X$1500, "&lt;="&amp;AG$11,'InfoBase PGN 2024'!$T$3:$T$1500,$A103)</f>
        <v>0</v>
      </c>
      <c r="AI103" s="41">
        <f>COUNTIFS('InfoBase PGN 2024'!$X$3:$X$1500, "&gt;"&amp;AG$11, 'InfoBase PGN 2024'!$X$3:$X$1500, "&lt;="&amp;AH$11,'InfoBase PGN 2024'!$T$3:$T$1500,$A103)</f>
        <v>0</v>
      </c>
      <c r="AJ103" s="41">
        <f>COUNTIFS('InfoBase PGN 2024'!$X$3:$X$1500, "&gt;"&amp;AH$11, 'InfoBase PGN 2024'!$X$3:$X$1500, "&lt;="&amp;AI$11,'InfoBase PGN 2024'!$T$3:$T$1500,$A103)</f>
        <v>0</v>
      </c>
      <c r="AK103" s="41">
        <f>COUNTIFS('InfoBase PGN 2024'!$X$3:$X$1500, "&gt;"&amp;AI$11, 'InfoBase PGN 2024'!$X$3:$X$1500, "&lt;="&amp;AJ$11,'InfoBase PGN 2024'!$T$3:$T$1500,$A103)</f>
        <v>0</v>
      </c>
      <c r="AL103" s="32">
        <f t="shared" ca="1" si="64"/>
        <v>10</v>
      </c>
      <c r="AM103" s="215">
        <f t="shared" ref="AM103" ca="1" si="96">IFERROR(SUM(AL104,AL105)/AL103,"")</f>
        <v>0.3</v>
      </c>
      <c r="AN103" s="32">
        <f t="shared" si="65"/>
        <v>16</v>
      </c>
      <c r="AO103" s="215">
        <f t="shared" ref="AO103" si="97">IFERROR(AN105/AN103,"")</f>
        <v>0.1875</v>
      </c>
    </row>
    <row r="104" spans="1:41" ht="15" customHeight="1">
      <c r="A104" s="212"/>
      <c r="B104" s="225"/>
      <c r="C104" s="214"/>
      <c r="D104" s="214"/>
      <c r="E104" s="127" t="s">
        <v>3668</v>
      </c>
      <c r="F104" s="32"/>
      <c r="G104" s="75">
        <f>COUNTIFS('InfoBase PGN 2024'!$AG$3:$AG$1500, "&gt;"&amp;E$11, 'InfoBase PGN 2024'!$AG$3:$AG$1500, "&lt;="&amp;F$11,'InfoBase PGN 2024'!$T$3:$T$1500,$A103)</f>
        <v>0</v>
      </c>
      <c r="H104" s="75">
        <f>COUNTIFS('InfoBase PGN 2024'!$AG$3:$AG$1500, "&gt;"&amp;F$11, 'InfoBase PGN 2024'!$AG$3:$AG$1500, "&lt;="&amp;G$11,'InfoBase PGN 2024'!$T$3:$T$1500,$A103)</f>
        <v>0</v>
      </c>
      <c r="I104" s="75">
        <f>COUNTIFS('InfoBase PGN 2024'!$AG$3:$AG$1500, "&gt;"&amp;G$11, 'InfoBase PGN 2024'!$AG$3:$AG$1500, "&lt;="&amp;H$11,'InfoBase PGN 2024'!$T$3:$T$1500,$A103)</f>
        <v>0</v>
      </c>
      <c r="J104" s="75">
        <f>COUNTIFS('InfoBase PGN 2024'!$AG$3:$AG$1500, "&gt;"&amp;H$11, 'InfoBase PGN 2024'!$AG$3:$AG$1500, "&lt;="&amp;I$11,'InfoBase PGN 2024'!$T$3:$T$1500,$A103)</f>
        <v>0</v>
      </c>
      <c r="K104" s="75">
        <f>COUNTIFS('InfoBase PGN 2024'!$AG$3:$AG$1500, "&gt;"&amp;I$11, 'InfoBase PGN 2024'!$AG$3:$AG$1500, "&lt;="&amp;J$11,'InfoBase PGN 2024'!$T$3:$T$1500,$A103)</f>
        <v>0</v>
      </c>
      <c r="L104" s="75">
        <f>COUNTIFS('InfoBase PGN 2024'!$AG$3:$AG$1500, "&gt;"&amp;J$11, 'InfoBase PGN 2024'!$AG$3:$AG$1500, "&lt;="&amp;K$11,'InfoBase PGN 2024'!$T$3:$T$1500,$A103)</f>
        <v>0</v>
      </c>
      <c r="M104" s="75">
        <f>COUNTIFS('InfoBase PGN 2024'!$AG$3:$AG$1500, "&gt;"&amp;K$11, 'InfoBase PGN 2024'!$AG$3:$AG$1500, "&lt;="&amp;L$11,'InfoBase PGN 2024'!$T$3:$T$1500,$A103)</f>
        <v>0</v>
      </c>
      <c r="N104" s="75">
        <f>COUNTIFS('InfoBase PGN 2024'!$AG$3:$AG$1500, "&gt;"&amp;L$11, 'InfoBase PGN 2024'!$AG$3:$AG$1500, "&lt;="&amp;M$11,'InfoBase PGN 2024'!$T$3:$T$1500,$A103)</f>
        <v>0</v>
      </c>
      <c r="O104" s="75">
        <f>COUNTIFS('InfoBase PGN 2024'!$AG$3:$AG$1500, "&gt;"&amp;M$11, 'InfoBase PGN 2024'!$AG$3:$AG$1500, "&lt;="&amp;N$11,'InfoBase PGN 2024'!$T$3:$T$1500,$A103)</f>
        <v>0</v>
      </c>
      <c r="P104" s="75">
        <f>COUNTIFS('InfoBase PGN 2024'!$AG$3:$AG$1500, "&gt;"&amp;N$11, 'InfoBase PGN 2024'!$AG$3:$AG$1500, "&lt;="&amp;O$11,'InfoBase PGN 2024'!$T$3:$T$1500,$A103)</f>
        <v>0</v>
      </c>
      <c r="Q104" s="75">
        <f>COUNTIFS('InfoBase PGN 2024'!$AG$3:$AG$1500, "&gt;"&amp;O$11, 'InfoBase PGN 2024'!$AG$3:$AG$1500, "&lt;="&amp;P$11,'InfoBase PGN 2024'!$T$3:$T$1500,$A103)</f>
        <v>0</v>
      </c>
      <c r="R104" s="75">
        <f>COUNTIFS('InfoBase PGN 2024'!$AG$3:$AG$1500, "&gt;"&amp;P$11, 'InfoBase PGN 2024'!$AG$3:$AG$1500, "&lt;="&amp;Q$11,'InfoBase PGN 2024'!$T$3:$T$1500,$A103)</f>
        <v>0</v>
      </c>
      <c r="S104" s="75">
        <f>COUNTIFS('InfoBase PGN 2024'!$AG$3:$AG$1500, "&gt;"&amp;Q$11, 'InfoBase PGN 2024'!$AG$3:$AG$1500, "&lt;="&amp;R$11,'InfoBase PGN 2024'!$T$3:$T$1500,$A103)</f>
        <v>0</v>
      </c>
      <c r="T104" s="75">
        <f>COUNTIFS('InfoBase PGN 2024'!$AG$3:$AG$1500, "&gt;"&amp;R$11, 'InfoBase PGN 2024'!$AG$3:$AG$1500, "&lt;="&amp;S$11,'InfoBase PGN 2024'!$T$3:$T$1500,$A103)</f>
        <v>0</v>
      </c>
      <c r="U104" s="75">
        <f>COUNTIFS('InfoBase PGN 2024'!$AG$3:$AG$1500, "&gt;"&amp;S$11, 'InfoBase PGN 2024'!$AG$3:$AG$1500, "&lt;="&amp;T$11,'InfoBase PGN 2024'!$T$3:$T$1500,$A103)</f>
        <v>0</v>
      </c>
      <c r="V104" s="75">
        <f>COUNTIFS('InfoBase PGN 2024'!$AG$3:$AG$1500, "&gt;"&amp;T$11, 'InfoBase PGN 2024'!$AG$3:$AG$1500, "&lt;="&amp;U$11,'InfoBase PGN 2024'!$T$3:$T$1500,$A103)</f>
        <v>0</v>
      </c>
      <c r="W104" s="75">
        <f>COUNTIFS('InfoBase PGN 2024'!$AG$3:$AG$1500, "&gt;"&amp;U$11, 'InfoBase PGN 2024'!$AG$3:$AG$1500, "&lt;="&amp;V$11,'InfoBase PGN 2024'!$T$3:$T$1500,$A103)</f>
        <v>0</v>
      </c>
      <c r="X104" s="75">
        <f>COUNTIFS('InfoBase PGN 2024'!$AG$3:$AG$1500, "&gt;"&amp;V$11, 'InfoBase PGN 2024'!$AG$3:$AG$1500, "&lt;="&amp;W$11,'InfoBase PGN 2024'!$T$3:$T$1500,$A103)</f>
        <v>0</v>
      </c>
      <c r="Y104" s="75">
        <f>COUNTIFS('InfoBase PGN 2024'!$AG$3:$AG$1500, "&gt;"&amp;W$11, 'InfoBase PGN 2024'!$AG$3:$AG$1500, "&lt;="&amp;X$11,'InfoBase PGN 2024'!$T$3:$T$1500,$A103)</f>
        <v>0</v>
      </c>
      <c r="Z104" s="75">
        <f>COUNTIFS('InfoBase PGN 2024'!$AG$3:$AG$1500, "&gt;"&amp;X$11, 'InfoBase PGN 2024'!$AG$3:$AG$1500, "&lt;="&amp;Y$11,'InfoBase PGN 2024'!$T$3:$T$1500,$A103)</f>
        <v>0</v>
      </c>
      <c r="AA104" s="75">
        <f>COUNTIFS('InfoBase PGN 2024'!$AG$3:$AG$1500, "&gt;"&amp;Y$11, 'InfoBase PGN 2024'!$AG$3:$AG$1500, "&lt;="&amp;Z$11,'InfoBase PGN 2024'!$T$3:$T$1500,$A103)</f>
        <v>0</v>
      </c>
      <c r="AB104" s="75">
        <f>COUNTIFS('InfoBase PGN 2024'!$AG$3:$AG$1500, "&gt;"&amp;Z$11, 'InfoBase PGN 2024'!$AG$3:$AG$1500, "&lt;="&amp;AA$11,'InfoBase PGN 2024'!$T$3:$T$1500,$A103)</f>
        <v>0</v>
      </c>
      <c r="AC104" s="75">
        <f>COUNTIFS('InfoBase PGN 2024'!$AG$3:$AG$1500, "&gt;"&amp;AA$11, 'InfoBase PGN 2024'!$AG$3:$AG$1500, "&lt;="&amp;AB$11,'InfoBase PGN 2024'!$T$3:$T$1500,$A103)</f>
        <v>0</v>
      </c>
      <c r="AD104" s="75">
        <f>COUNTIFS('InfoBase PGN 2024'!$AG$3:$AG$1500, "&gt;"&amp;AB$11, 'InfoBase PGN 2024'!$AG$3:$AG$1500, "&lt;="&amp;AC$11,'InfoBase PGN 2024'!$T$3:$T$1500,$A103)</f>
        <v>0</v>
      </c>
      <c r="AE104" s="75">
        <f>COUNTIFS('InfoBase PGN 2024'!$AG$3:$AG$1500, "&gt;"&amp;AC$11, 'InfoBase PGN 2024'!$AG$3:$AG$1500, "&lt;="&amp;AD$11,'InfoBase PGN 2024'!$T$3:$T$1500,$A103)</f>
        <v>0</v>
      </c>
      <c r="AF104" s="75">
        <f>COUNTIFS('InfoBase PGN 2024'!$AG$3:$AG$1500, "&gt;"&amp;AD$11, 'InfoBase PGN 2024'!$AG$3:$AG$1500, "&lt;="&amp;AE$11,'InfoBase PGN 2024'!$T$3:$T$1500,$A103)</f>
        <v>0</v>
      </c>
      <c r="AG104" s="75">
        <f>COUNTIFS('InfoBase PGN 2024'!$AG$3:$AG$1500, "&gt;"&amp;AE$11, 'InfoBase PGN 2024'!$AG$3:$AG$1500, "&lt;="&amp;AF$11,'InfoBase PGN 2024'!$T$3:$T$1500,$A103)</f>
        <v>0</v>
      </c>
      <c r="AH104" s="75">
        <f>COUNTIFS('InfoBase PGN 2024'!$AG$3:$AG$1500, "&gt;"&amp;AF$11, 'InfoBase PGN 2024'!$AG$3:$AG$1500, "&lt;="&amp;AG$11,'InfoBase PGN 2024'!$T$3:$T$1500,$A103)</f>
        <v>0</v>
      </c>
      <c r="AI104" s="75">
        <f>COUNTIFS('InfoBase PGN 2024'!$AG$3:$AG$1500, "&gt;"&amp;AG$11, 'InfoBase PGN 2024'!$AG$3:$AG$1500, "&lt;="&amp;AH$11,'InfoBase PGN 2024'!$T$3:$T$1500,$A103)</f>
        <v>0</v>
      </c>
      <c r="AJ104" s="75">
        <f>COUNTIFS('InfoBase PGN 2024'!$AG$3:$AG$1500, "&gt;"&amp;AH$11, 'InfoBase PGN 2024'!$AG$3:$AG$1500, "&lt;="&amp;AI$11,'InfoBase PGN 2024'!$T$3:$T$1500,$A103)</f>
        <v>0</v>
      </c>
      <c r="AK104" s="75">
        <f>COUNTIFS('InfoBase PGN 2024'!$AG$3:$AG$1500, "&gt;"&amp;AI$11, 'InfoBase PGN 2024'!$AG$3:$AG$1500, "&lt;="&amp;AJ$11,'InfoBase PGN 2024'!$T$3:$T$1500,$A103)</f>
        <v>0</v>
      </c>
      <c r="AL104" s="32">
        <f t="shared" ca="1" si="64"/>
        <v>0</v>
      </c>
      <c r="AM104" s="215"/>
      <c r="AN104" s="32"/>
      <c r="AO104" s="215"/>
    </row>
    <row r="105" spans="1:41" ht="15" customHeight="1">
      <c r="A105" s="213"/>
      <c r="B105" s="225"/>
      <c r="C105" s="214" t="e">
        <f>_xlfn.XLOOKUP($A105,#REF!,#REF!)</f>
        <v>#REF!</v>
      </c>
      <c r="D105" s="214"/>
      <c r="E105" s="98" t="s">
        <v>3669</v>
      </c>
      <c r="F105" s="32"/>
      <c r="G105" s="75">
        <f>COUNTIFS('InfoBase PGN 2024'!$AH$3:$AH$1500, "&gt;"&amp;F$11, 'InfoBase PGN 2024'!$AH$3:$AH$1500, "&lt;="&amp;G$11,'InfoBase PGN 2024'!$T$3:$T$1500,$A103)</f>
        <v>0</v>
      </c>
      <c r="H105" s="75">
        <f>COUNTIFS('InfoBase PGN 2024'!$AH$3:$AH$1500, "&gt;"&amp;G$11, 'InfoBase PGN 2024'!$AH$3:$AH$1500, "&lt;="&amp;H$11,'InfoBase PGN 2024'!$T$3:$T$1500,$A103)</f>
        <v>0</v>
      </c>
      <c r="I105" s="75">
        <f>COUNTIFS('InfoBase PGN 2024'!$AH$3:$AH$1500, "&gt;"&amp;H$11, 'InfoBase PGN 2024'!$AH$3:$AH$1500, "&lt;="&amp;I$11,'InfoBase PGN 2024'!$T$3:$T$1500,$A103)</f>
        <v>0</v>
      </c>
      <c r="J105" s="75">
        <f>COUNTIFS('InfoBase PGN 2024'!$AH$3:$AH$1500, "&gt;"&amp;I$11, 'InfoBase PGN 2024'!$AH$3:$AH$1500, "&lt;="&amp;J$11,'InfoBase PGN 2024'!$T$3:$T$1500,$A103)</f>
        <v>0</v>
      </c>
      <c r="K105" s="75">
        <f>COUNTIFS('InfoBase PGN 2024'!$AH$3:$AH$1500, "&gt;"&amp;J$11, 'InfoBase PGN 2024'!$AH$3:$AH$1500, "&lt;="&amp;K$11,'InfoBase PGN 2024'!$T$3:$T$1500,$A103)</f>
        <v>0</v>
      </c>
      <c r="L105" s="75">
        <f>COUNTIFS('InfoBase PGN 2024'!$AH$3:$AH$1500, "&gt;"&amp;K$11, 'InfoBase PGN 2024'!$AH$3:$AH$1500, "&lt;="&amp;L$11,'InfoBase PGN 2024'!$T$3:$T$1500,$A103)</f>
        <v>0</v>
      </c>
      <c r="M105" s="75">
        <f>COUNTIFS('InfoBase PGN 2024'!$AH$3:$AH$1500, "&gt;"&amp;L$11, 'InfoBase PGN 2024'!$AH$3:$AH$1500, "&lt;="&amp;M$11,'InfoBase PGN 2024'!$T$3:$T$1500,$A103)</f>
        <v>0</v>
      </c>
      <c r="N105" s="75">
        <f>COUNTIFS('InfoBase PGN 2024'!$AH$3:$AH$1500, "&gt;"&amp;M$11, 'InfoBase PGN 2024'!$AH$3:$AH$1500, "&lt;="&amp;N$11,'InfoBase PGN 2024'!$T$3:$T$1500,$A103)</f>
        <v>0</v>
      </c>
      <c r="O105" s="75">
        <f>COUNTIFS('InfoBase PGN 2024'!$AH$3:$AH$1500, "&gt;"&amp;N$11, 'InfoBase PGN 2024'!$AH$3:$AH$1500, "&lt;="&amp;O$11,'InfoBase PGN 2024'!$T$3:$T$1500,$A103)</f>
        <v>0</v>
      </c>
      <c r="P105" s="75">
        <f>COUNTIFS('InfoBase PGN 2024'!$AH$3:$AH$1500, "&gt;"&amp;O$11, 'InfoBase PGN 2024'!$AH$3:$AH$1500, "&lt;="&amp;P$11,'InfoBase PGN 2024'!$T$3:$T$1500,$A103)</f>
        <v>0</v>
      </c>
      <c r="Q105" s="75">
        <f>COUNTIFS('InfoBase PGN 2024'!$AH$3:$AH$1500, "&gt;"&amp;P$11, 'InfoBase PGN 2024'!$AH$3:$AH$1500, "&lt;="&amp;Q$11,'InfoBase PGN 2024'!$T$3:$T$1500,$A103)</f>
        <v>0</v>
      </c>
      <c r="R105" s="75">
        <f>COUNTIFS('InfoBase PGN 2024'!$AH$3:$AH$1500, "&gt;"&amp;Q$11, 'InfoBase PGN 2024'!$AH$3:$AH$1500, "&lt;="&amp;R$11,'InfoBase PGN 2024'!$T$3:$T$1500,$A103)</f>
        <v>0</v>
      </c>
      <c r="S105" s="75">
        <f>COUNTIFS('InfoBase PGN 2024'!$AH$3:$AH$1500, "&gt;"&amp;R$11, 'InfoBase PGN 2024'!$AH$3:$AH$1500, "&lt;="&amp;S$11,'InfoBase PGN 2024'!$T$3:$T$1500,$A103)</f>
        <v>2</v>
      </c>
      <c r="T105" s="75">
        <f>COUNTIFS('InfoBase PGN 2024'!$AH$3:$AH$1500, "&gt;"&amp;S$11, 'InfoBase PGN 2024'!$AH$3:$AH$1500, "&lt;="&amp;T$11,'InfoBase PGN 2024'!$T$3:$T$1500,$A103)</f>
        <v>1</v>
      </c>
      <c r="U105" s="75">
        <f>COUNTIFS('InfoBase PGN 2024'!$AH$3:$AH$1500, "&gt;"&amp;T$11, 'InfoBase PGN 2024'!$AH$3:$AH$1500, "&lt;="&amp;U$11,'InfoBase PGN 2024'!$T$3:$T$1500,$A103)</f>
        <v>0</v>
      </c>
      <c r="V105" s="75">
        <f>COUNTIFS('InfoBase PGN 2024'!$AH$3:$AH$1500, "&gt;"&amp;U$11, 'InfoBase PGN 2024'!$AH$3:$AH$1500, "&lt;="&amp;V$11,'InfoBase PGN 2024'!$T$3:$T$1500,$A103)</f>
        <v>0</v>
      </c>
      <c r="W105" s="75">
        <f>COUNTIFS('InfoBase PGN 2024'!$AH$3:$AH$1500, "&gt;"&amp;V$11, 'InfoBase PGN 2024'!$AH$3:$AH$1500, "&lt;="&amp;W$11,'InfoBase PGN 2024'!$T$3:$T$1500,$A103)</f>
        <v>0</v>
      </c>
      <c r="X105" s="75">
        <f>COUNTIFS('InfoBase PGN 2024'!$AH$3:$AH$1500, "&gt;"&amp;W$11, 'InfoBase PGN 2024'!$AH$3:$AH$1500, "&lt;="&amp;X$11,'InfoBase PGN 2024'!$T$3:$T$1500,$A103)</f>
        <v>0</v>
      </c>
      <c r="Y105" s="75">
        <f>COUNTIFS('InfoBase PGN 2024'!$AH$3:$AH$1500, "&gt;"&amp;X$11, 'InfoBase PGN 2024'!$AH$3:$AH$1500, "&lt;="&amp;Y$11,'InfoBase PGN 2024'!$T$3:$T$1500,$A103)</f>
        <v>0</v>
      </c>
      <c r="Z105" s="75">
        <f>COUNTIFS('InfoBase PGN 2024'!$AH$3:$AH$1500, "&gt;"&amp;Y$11, 'InfoBase PGN 2024'!$AH$3:$AH$1500, "&lt;="&amp;Z$11,'InfoBase PGN 2024'!$T$3:$T$1500,$A103)</f>
        <v>0</v>
      </c>
      <c r="AA105" s="75">
        <f>COUNTIFS('InfoBase PGN 2024'!$AH$3:$AH$1500, "&gt;"&amp;Z$11, 'InfoBase PGN 2024'!$AH$3:$AH$1500, "&lt;="&amp;AA$11,'InfoBase PGN 2024'!$T$3:$T$1500,$A103)</f>
        <v>0</v>
      </c>
      <c r="AB105" s="75">
        <f>COUNTIFS('InfoBase PGN 2024'!$AH$3:$AH$1500, "&gt;"&amp;AA$11, 'InfoBase PGN 2024'!$AH$3:$AH$1500, "&lt;="&amp;AB$11,'InfoBase PGN 2024'!$T$3:$T$1500,$A103)</f>
        <v>0</v>
      </c>
      <c r="AC105" s="75">
        <f>COUNTIFS('InfoBase PGN 2024'!$AH$3:$AH$1500, "&gt;"&amp;AB$11, 'InfoBase PGN 2024'!$AH$3:$AH$1500, "&lt;="&amp;AC$11,'InfoBase PGN 2024'!$T$3:$T$1500,$A103)</f>
        <v>0</v>
      </c>
      <c r="AD105" s="75">
        <f>COUNTIFS('InfoBase PGN 2024'!$AH$3:$AH$1500, "&gt;"&amp;AC$11, 'InfoBase PGN 2024'!$AH$3:$AH$1500, "&lt;="&amp;AD$11,'InfoBase PGN 2024'!$T$3:$T$1500,$A103)</f>
        <v>0</v>
      </c>
      <c r="AE105" s="75">
        <f>COUNTIFS('InfoBase PGN 2024'!$AH$3:$AH$1500, "&gt;"&amp;AD$11, 'InfoBase PGN 2024'!$AH$3:$AH$1500, "&lt;="&amp;AE$11,'InfoBase PGN 2024'!$T$3:$T$1500,$A103)</f>
        <v>0</v>
      </c>
      <c r="AF105" s="75">
        <f>COUNTIFS('InfoBase PGN 2024'!$AH$3:$AH$1500, "&gt;"&amp;AE$11, 'InfoBase PGN 2024'!$AH$3:$AH$1500, "&lt;="&amp;AF$11,'InfoBase PGN 2024'!$T$3:$T$1500,$A103)</f>
        <v>0</v>
      </c>
      <c r="AG105" s="75">
        <f>COUNTIFS('InfoBase PGN 2024'!$AH$3:$AH$1500, "&gt;"&amp;AF$11, 'InfoBase PGN 2024'!$AH$3:$AH$1500, "&lt;="&amp;AG$11,'InfoBase PGN 2024'!$T$3:$T$1500,$A103)</f>
        <v>0</v>
      </c>
      <c r="AH105" s="75">
        <f>COUNTIFS('InfoBase PGN 2024'!$AH$3:$AH$1500, "&gt;"&amp;AG$11, 'InfoBase PGN 2024'!$AH$3:$AH$1500, "&lt;="&amp;AH$11,'InfoBase PGN 2024'!$T$3:$T$1500,$A103)</f>
        <v>0</v>
      </c>
      <c r="AI105" s="75">
        <f>COUNTIFS('InfoBase PGN 2024'!$AH$3:$AH$1500, "&gt;"&amp;AH$11, 'InfoBase PGN 2024'!$AH$3:$AH$1500, "&lt;="&amp;AI$11,'InfoBase PGN 2024'!$T$3:$T$1500,$A103)</f>
        <v>0</v>
      </c>
      <c r="AJ105" s="75">
        <f>COUNTIFS('InfoBase PGN 2024'!$AH$3:$AH$1500, "&gt;"&amp;AI$11, 'InfoBase PGN 2024'!$AH$3:$AH$1500, "&lt;="&amp;AJ$11,'InfoBase PGN 2024'!$T$3:$T$1500,$A103)</f>
        <v>0</v>
      </c>
      <c r="AK105" s="75">
        <f>COUNTIFS('InfoBase PGN 2024'!$AH$3:$AH$1500, "&gt;"&amp;AJ$11, 'InfoBase PGN 2024'!$AH$3:$AH$1500, "&lt;="&amp;AK$11,'InfoBase PGN 2024'!$T$3:$T$1500,$A103)</f>
        <v>0</v>
      </c>
      <c r="AL105" s="32">
        <f t="shared" ca="1" si="64"/>
        <v>3</v>
      </c>
      <c r="AM105" s="215"/>
      <c r="AN105" s="32">
        <f t="shared" si="65"/>
        <v>3</v>
      </c>
      <c r="AO105" s="215"/>
    </row>
    <row r="106" spans="1:41" ht="15" customHeight="1">
      <c r="A106" s="211" t="s">
        <v>66</v>
      </c>
      <c r="B106" s="225"/>
      <c r="C106" s="214" t="str">
        <f>_xlfn.XLOOKUP($A106,Distribución!$F:$F,Distribución!$G:$G)</f>
        <v>Nelcy Rosio Vega Albino</v>
      </c>
      <c r="D106" s="214"/>
      <c r="E106" s="74" t="s">
        <v>3667</v>
      </c>
      <c r="F106" s="32">
        <v>0</v>
      </c>
      <c r="G106" s="41">
        <f>COUNTIFS('InfoBase PGN 2024'!$X$3:$X$1500, "&gt;"&amp;E$11, 'InfoBase PGN 2024'!$X$3:$X$1500, "&lt;="&amp;F$11,'InfoBase PGN 2024'!$T$3:$T$1500,$A106)</f>
        <v>0</v>
      </c>
      <c r="H106" s="41">
        <f>COUNTIFS('InfoBase PGN 2024'!$X$3:$X$1500, "&gt;"&amp;F$11, 'InfoBase PGN 2024'!$X$3:$X$1500, "&lt;="&amp;G$11,'InfoBase PGN 2024'!$T$3:$T$1500,$A106)</f>
        <v>0</v>
      </c>
      <c r="I106" s="41">
        <f>COUNTIFS('InfoBase PGN 2024'!$X$3:$X$1500, "&gt;"&amp;G$11, 'InfoBase PGN 2024'!$X$3:$X$1500, "&lt;="&amp;H$11,'InfoBase PGN 2024'!$T$3:$T$1500,$A106)</f>
        <v>0</v>
      </c>
      <c r="J106" s="41">
        <f>COUNTIFS('InfoBase PGN 2024'!$X$3:$X$1500, "&gt;"&amp;H$11, 'InfoBase PGN 2024'!$X$3:$X$1500, "&lt;="&amp;I$11,'InfoBase PGN 2024'!$T$3:$T$1500,$A106)</f>
        <v>0</v>
      </c>
      <c r="K106" s="41">
        <f>COUNTIFS('InfoBase PGN 2024'!$X$3:$X$1500, "&gt;"&amp;I$11, 'InfoBase PGN 2024'!$X$3:$X$1500, "&lt;="&amp;J$11,'InfoBase PGN 2024'!$T$3:$T$1500,$A106)</f>
        <v>0</v>
      </c>
      <c r="L106" s="41">
        <f>COUNTIFS('InfoBase PGN 2024'!$X$3:$X$1500, "&gt;"&amp;J$11, 'InfoBase PGN 2024'!$X$3:$X$1500, "&lt;="&amp;K$11,'InfoBase PGN 2024'!$T$3:$T$1500,$A106)</f>
        <v>0</v>
      </c>
      <c r="M106" s="41">
        <f>COUNTIFS('InfoBase PGN 2024'!$X$3:$X$1500, "&gt;"&amp;K$11, 'InfoBase PGN 2024'!$X$3:$X$1500, "&lt;="&amp;L$11,'InfoBase PGN 2024'!$T$3:$T$1500,$A106)</f>
        <v>0</v>
      </c>
      <c r="N106" s="41">
        <f>COUNTIFS('InfoBase PGN 2024'!$X$3:$X$1500, "&gt;"&amp;L$11, 'InfoBase PGN 2024'!$X$3:$X$1500, "&lt;="&amp;M$11,'InfoBase PGN 2024'!$T$3:$T$1500,$A106)</f>
        <v>0</v>
      </c>
      <c r="O106" s="41">
        <f>COUNTIFS('InfoBase PGN 2024'!$X$3:$X$1500, "&gt;"&amp;M$11, 'InfoBase PGN 2024'!$X$3:$X$1500, "&lt;="&amp;N$11,'InfoBase PGN 2024'!$T$3:$T$1500,$A106)</f>
        <v>0</v>
      </c>
      <c r="P106" s="41">
        <f>COUNTIFS('InfoBase PGN 2024'!$X$3:$X$1500, "&gt;"&amp;N$11, 'InfoBase PGN 2024'!$X$3:$X$1500, "&lt;="&amp;O$11,'InfoBase PGN 2024'!$T$3:$T$1500,$A106)</f>
        <v>0</v>
      </c>
      <c r="Q106" s="41">
        <f>COUNTIFS('InfoBase PGN 2024'!$X$3:$X$1500, "&gt;"&amp;O$11, 'InfoBase PGN 2024'!$X$3:$X$1500, "&lt;="&amp;P$11,'InfoBase PGN 2024'!$T$3:$T$1500,$A106)</f>
        <v>0</v>
      </c>
      <c r="R106" s="41">
        <f>COUNTIFS('InfoBase PGN 2024'!$X$3:$X$1500, "&gt;"&amp;P$11, 'InfoBase PGN 2024'!$X$3:$X$1500, "&lt;="&amp;Q$11,'InfoBase PGN 2024'!$T$3:$T$1500,$A106)</f>
        <v>0</v>
      </c>
      <c r="S106" s="41">
        <f>COUNTIFS('InfoBase PGN 2024'!$X$3:$X$1500, "&gt;"&amp;Q$11, 'InfoBase PGN 2024'!$X$3:$X$1500, "&lt;="&amp;R$11,'InfoBase PGN 2024'!$T$3:$T$1500,$A106)</f>
        <v>6</v>
      </c>
      <c r="T106" s="41">
        <f>COUNTIFS('InfoBase PGN 2024'!$X$3:$X$1500, "&gt;"&amp;R$11, 'InfoBase PGN 2024'!$X$3:$X$1500, "&lt;="&amp;S$11,'InfoBase PGN 2024'!$T$3:$T$1500,$A106)</f>
        <v>4</v>
      </c>
      <c r="U106" s="41">
        <f>COUNTIFS('InfoBase PGN 2024'!$X$3:$X$1500, "&gt;"&amp;S$11, 'InfoBase PGN 2024'!$X$3:$X$1500, "&lt;="&amp;T$11,'InfoBase PGN 2024'!$T$3:$T$1500,$A106)</f>
        <v>6</v>
      </c>
      <c r="V106" s="41">
        <f>COUNTIFS('InfoBase PGN 2024'!$X$3:$X$1500, "&gt;"&amp;T$11, 'InfoBase PGN 2024'!$X$3:$X$1500, "&lt;="&amp;U$11,'InfoBase PGN 2024'!$T$3:$T$1500,$A106)</f>
        <v>0</v>
      </c>
      <c r="W106" s="41">
        <f>COUNTIFS('InfoBase PGN 2024'!$X$3:$X$1500, "&gt;"&amp;U$11, 'InfoBase PGN 2024'!$X$3:$X$1500, "&lt;="&amp;V$11,'InfoBase PGN 2024'!$T$3:$T$1500,$A106)</f>
        <v>0</v>
      </c>
      <c r="X106" s="41">
        <f>COUNTIFS('InfoBase PGN 2024'!$X$3:$X$1500, "&gt;"&amp;V$11, 'InfoBase PGN 2024'!$X$3:$X$1500, "&lt;="&amp;W$11,'InfoBase PGN 2024'!$T$3:$T$1500,$A106)</f>
        <v>0</v>
      </c>
      <c r="Y106" s="41">
        <f>COUNTIFS('InfoBase PGN 2024'!$X$3:$X$1500, "&gt;"&amp;W$11, 'InfoBase PGN 2024'!$X$3:$X$1500, "&lt;="&amp;X$11,'InfoBase PGN 2024'!$T$3:$T$1500,$A106)</f>
        <v>0</v>
      </c>
      <c r="Z106" s="41">
        <f>COUNTIFS('InfoBase PGN 2024'!$X$3:$X$1500, "&gt;"&amp;X$11, 'InfoBase PGN 2024'!$X$3:$X$1500, "&lt;="&amp;Y$11,'InfoBase PGN 2024'!$T$3:$T$1500,$A106)</f>
        <v>0</v>
      </c>
      <c r="AA106" s="41">
        <f>COUNTIFS('InfoBase PGN 2024'!$X$3:$X$1500, "&gt;"&amp;Y$11, 'InfoBase PGN 2024'!$X$3:$X$1500, "&lt;="&amp;Z$11,'InfoBase PGN 2024'!$T$3:$T$1500,$A106)</f>
        <v>0</v>
      </c>
      <c r="AB106" s="41">
        <f>COUNTIFS('InfoBase PGN 2024'!$X$3:$X$1500, "&gt;"&amp;Z$11, 'InfoBase PGN 2024'!$X$3:$X$1500, "&lt;="&amp;AA$11,'InfoBase PGN 2024'!$T$3:$T$1500,$A106)</f>
        <v>0</v>
      </c>
      <c r="AC106" s="41">
        <f>COUNTIFS('InfoBase PGN 2024'!$X$3:$X$1500, "&gt;"&amp;AA$11, 'InfoBase PGN 2024'!$X$3:$X$1500, "&lt;="&amp;AB$11,'InfoBase PGN 2024'!$T$3:$T$1500,$A106)</f>
        <v>0</v>
      </c>
      <c r="AD106" s="41">
        <f>COUNTIFS('InfoBase PGN 2024'!$X$3:$X$1500, "&gt;"&amp;AB$11, 'InfoBase PGN 2024'!$X$3:$X$1500, "&lt;="&amp;AC$11,'InfoBase PGN 2024'!$T$3:$T$1500,$A106)</f>
        <v>0</v>
      </c>
      <c r="AE106" s="41">
        <f>COUNTIFS('InfoBase PGN 2024'!$X$3:$X$1500, "&gt;"&amp;AC$11, 'InfoBase PGN 2024'!$X$3:$X$1500, "&lt;="&amp;AD$11,'InfoBase PGN 2024'!$T$3:$T$1500,$A106)</f>
        <v>0</v>
      </c>
      <c r="AF106" s="41">
        <f>COUNTIFS('InfoBase PGN 2024'!$X$3:$X$1500, "&gt;"&amp;AD$11, 'InfoBase PGN 2024'!$X$3:$X$1500, "&lt;="&amp;AE$11,'InfoBase PGN 2024'!$T$3:$T$1500,$A106)</f>
        <v>0</v>
      </c>
      <c r="AG106" s="41">
        <f>COUNTIFS('InfoBase PGN 2024'!$X$3:$X$1500, "&gt;"&amp;AE$11, 'InfoBase PGN 2024'!$X$3:$X$1500, "&lt;="&amp;AF$11,'InfoBase PGN 2024'!$T$3:$T$1500,$A106)</f>
        <v>0</v>
      </c>
      <c r="AH106" s="41">
        <f>COUNTIFS('InfoBase PGN 2024'!$X$3:$X$1500, "&gt;"&amp;AF$11, 'InfoBase PGN 2024'!$X$3:$X$1500, "&lt;="&amp;AG$11,'InfoBase PGN 2024'!$T$3:$T$1500,$A106)</f>
        <v>0</v>
      </c>
      <c r="AI106" s="41">
        <f>COUNTIFS('InfoBase PGN 2024'!$X$3:$X$1500, "&gt;"&amp;AG$11, 'InfoBase PGN 2024'!$X$3:$X$1500, "&lt;="&amp;AH$11,'InfoBase PGN 2024'!$T$3:$T$1500,$A106)</f>
        <v>0</v>
      </c>
      <c r="AJ106" s="41">
        <f>COUNTIFS('InfoBase PGN 2024'!$X$3:$X$1500, "&gt;"&amp;AH$11, 'InfoBase PGN 2024'!$X$3:$X$1500, "&lt;="&amp;AI$11,'InfoBase PGN 2024'!$T$3:$T$1500,$A106)</f>
        <v>0</v>
      </c>
      <c r="AK106" s="41">
        <f>COUNTIFS('InfoBase PGN 2024'!$X$3:$X$1500, "&gt;"&amp;AI$11, 'InfoBase PGN 2024'!$X$3:$X$1500, "&lt;="&amp;AJ$11,'InfoBase PGN 2024'!$T$3:$T$1500,$A106)</f>
        <v>0</v>
      </c>
      <c r="AL106" s="32">
        <f t="shared" ca="1" si="64"/>
        <v>10</v>
      </c>
      <c r="AM106" s="215">
        <f t="shared" ref="AM106" ca="1" si="98">IFERROR(SUM(AL107,AL108)/AL106,"")</f>
        <v>0.4</v>
      </c>
      <c r="AN106" s="32">
        <f t="shared" si="65"/>
        <v>16</v>
      </c>
      <c r="AO106" s="215">
        <f t="shared" ref="AO106" si="99">IFERROR(AN108/AN106,"")</f>
        <v>0.25</v>
      </c>
    </row>
    <row r="107" spans="1:41" ht="15" customHeight="1">
      <c r="A107" s="212"/>
      <c r="B107" s="225"/>
      <c r="C107" s="214"/>
      <c r="D107" s="214"/>
      <c r="E107" s="127" t="s">
        <v>3668</v>
      </c>
      <c r="F107" s="32"/>
      <c r="G107" s="75">
        <f>COUNTIFS('InfoBase PGN 2024'!$AG$3:$AG$1500, "&gt;"&amp;E$11, 'InfoBase PGN 2024'!$AG$3:$AG$1500, "&lt;="&amp;F$11,'InfoBase PGN 2024'!$T$3:$T$1500,$A106)</f>
        <v>0</v>
      </c>
      <c r="H107" s="75">
        <f>COUNTIFS('InfoBase PGN 2024'!$AG$3:$AG$1500, "&gt;"&amp;F$11, 'InfoBase PGN 2024'!$AG$3:$AG$1500, "&lt;="&amp;G$11,'InfoBase PGN 2024'!$T$3:$T$1500,$A106)</f>
        <v>0</v>
      </c>
      <c r="I107" s="75">
        <f>COUNTIFS('InfoBase PGN 2024'!$AG$3:$AG$1500, "&gt;"&amp;G$11, 'InfoBase PGN 2024'!$AG$3:$AG$1500, "&lt;="&amp;H$11,'InfoBase PGN 2024'!$T$3:$T$1500,$A106)</f>
        <v>0</v>
      </c>
      <c r="J107" s="75">
        <f>COUNTIFS('InfoBase PGN 2024'!$AG$3:$AG$1500, "&gt;"&amp;H$11, 'InfoBase PGN 2024'!$AG$3:$AG$1500, "&lt;="&amp;I$11,'InfoBase PGN 2024'!$T$3:$T$1500,$A106)</f>
        <v>0</v>
      </c>
      <c r="K107" s="75">
        <f>COUNTIFS('InfoBase PGN 2024'!$AG$3:$AG$1500, "&gt;"&amp;I$11, 'InfoBase PGN 2024'!$AG$3:$AG$1500, "&lt;="&amp;J$11,'InfoBase PGN 2024'!$T$3:$T$1500,$A106)</f>
        <v>0</v>
      </c>
      <c r="L107" s="75">
        <f>COUNTIFS('InfoBase PGN 2024'!$AG$3:$AG$1500, "&gt;"&amp;J$11, 'InfoBase PGN 2024'!$AG$3:$AG$1500, "&lt;="&amp;K$11,'InfoBase PGN 2024'!$T$3:$T$1500,$A106)</f>
        <v>0</v>
      </c>
      <c r="M107" s="75">
        <f>COUNTIFS('InfoBase PGN 2024'!$AG$3:$AG$1500, "&gt;"&amp;K$11, 'InfoBase PGN 2024'!$AG$3:$AG$1500, "&lt;="&amp;L$11,'InfoBase PGN 2024'!$T$3:$T$1500,$A106)</f>
        <v>0</v>
      </c>
      <c r="N107" s="75">
        <f>COUNTIFS('InfoBase PGN 2024'!$AG$3:$AG$1500, "&gt;"&amp;L$11, 'InfoBase PGN 2024'!$AG$3:$AG$1500, "&lt;="&amp;M$11,'InfoBase PGN 2024'!$T$3:$T$1500,$A106)</f>
        <v>0</v>
      </c>
      <c r="O107" s="75">
        <f>COUNTIFS('InfoBase PGN 2024'!$AG$3:$AG$1500, "&gt;"&amp;M$11, 'InfoBase PGN 2024'!$AG$3:$AG$1500, "&lt;="&amp;N$11,'InfoBase PGN 2024'!$T$3:$T$1500,$A106)</f>
        <v>0</v>
      </c>
      <c r="P107" s="75">
        <f>COUNTIFS('InfoBase PGN 2024'!$AG$3:$AG$1500, "&gt;"&amp;N$11, 'InfoBase PGN 2024'!$AG$3:$AG$1500, "&lt;="&amp;O$11,'InfoBase PGN 2024'!$T$3:$T$1500,$A106)</f>
        <v>0</v>
      </c>
      <c r="Q107" s="75">
        <f>COUNTIFS('InfoBase PGN 2024'!$AG$3:$AG$1500, "&gt;"&amp;O$11, 'InfoBase PGN 2024'!$AG$3:$AG$1500, "&lt;="&amp;P$11,'InfoBase PGN 2024'!$T$3:$T$1500,$A106)</f>
        <v>0</v>
      </c>
      <c r="R107" s="75">
        <f>COUNTIFS('InfoBase PGN 2024'!$AG$3:$AG$1500, "&gt;"&amp;P$11, 'InfoBase PGN 2024'!$AG$3:$AG$1500, "&lt;="&amp;Q$11,'InfoBase PGN 2024'!$T$3:$T$1500,$A106)</f>
        <v>0</v>
      </c>
      <c r="S107" s="75">
        <f>COUNTIFS('InfoBase PGN 2024'!$AG$3:$AG$1500, "&gt;"&amp;Q$11, 'InfoBase PGN 2024'!$AG$3:$AG$1500, "&lt;="&amp;R$11,'InfoBase PGN 2024'!$T$3:$T$1500,$A106)</f>
        <v>0</v>
      </c>
      <c r="T107" s="75">
        <f>COUNTIFS('InfoBase PGN 2024'!$AG$3:$AG$1500, "&gt;"&amp;R$11, 'InfoBase PGN 2024'!$AG$3:$AG$1500, "&lt;="&amp;S$11,'InfoBase PGN 2024'!$T$3:$T$1500,$A106)</f>
        <v>0</v>
      </c>
      <c r="U107" s="75">
        <f>COUNTIFS('InfoBase PGN 2024'!$AG$3:$AG$1500, "&gt;"&amp;S$11, 'InfoBase PGN 2024'!$AG$3:$AG$1500, "&lt;="&amp;T$11,'InfoBase PGN 2024'!$T$3:$T$1500,$A106)</f>
        <v>1</v>
      </c>
      <c r="V107" s="75">
        <f>COUNTIFS('InfoBase PGN 2024'!$AG$3:$AG$1500, "&gt;"&amp;T$11, 'InfoBase PGN 2024'!$AG$3:$AG$1500, "&lt;="&amp;U$11,'InfoBase PGN 2024'!$T$3:$T$1500,$A106)</f>
        <v>0</v>
      </c>
      <c r="W107" s="75">
        <f>COUNTIFS('InfoBase PGN 2024'!$AG$3:$AG$1500, "&gt;"&amp;U$11, 'InfoBase PGN 2024'!$AG$3:$AG$1500, "&lt;="&amp;V$11,'InfoBase PGN 2024'!$T$3:$T$1500,$A106)</f>
        <v>0</v>
      </c>
      <c r="X107" s="75">
        <f>COUNTIFS('InfoBase PGN 2024'!$AG$3:$AG$1500, "&gt;"&amp;V$11, 'InfoBase PGN 2024'!$AG$3:$AG$1500, "&lt;="&amp;W$11,'InfoBase PGN 2024'!$T$3:$T$1500,$A106)</f>
        <v>0</v>
      </c>
      <c r="Y107" s="75">
        <f>COUNTIFS('InfoBase PGN 2024'!$AG$3:$AG$1500, "&gt;"&amp;W$11, 'InfoBase PGN 2024'!$AG$3:$AG$1500, "&lt;="&amp;X$11,'InfoBase PGN 2024'!$T$3:$T$1500,$A106)</f>
        <v>0</v>
      </c>
      <c r="Z107" s="75">
        <f>COUNTIFS('InfoBase PGN 2024'!$AG$3:$AG$1500, "&gt;"&amp;X$11, 'InfoBase PGN 2024'!$AG$3:$AG$1500, "&lt;="&amp;Y$11,'InfoBase PGN 2024'!$T$3:$T$1500,$A106)</f>
        <v>0</v>
      </c>
      <c r="AA107" s="75">
        <f>COUNTIFS('InfoBase PGN 2024'!$AG$3:$AG$1500, "&gt;"&amp;Y$11, 'InfoBase PGN 2024'!$AG$3:$AG$1500, "&lt;="&amp;Z$11,'InfoBase PGN 2024'!$T$3:$T$1500,$A106)</f>
        <v>0</v>
      </c>
      <c r="AB107" s="75">
        <f>COUNTIFS('InfoBase PGN 2024'!$AG$3:$AG$1500, "&gt;"&amp;Z$11, 'InfoBase PGN 2024'!$AG$3:$AG$1500, "&lt;="&amp;AA$11,'InfoBase PGN 2024'!$T$3:$T$1500,$A106)</f>
        <v>0</v>
      </c>
      <c r="AC107" s="75">
        <f>COUNTIFS('InfoBase PGN 2024'!$AG$3:$AG$1500, "&gt;"&amp;AA$11, 'InfoBase PGN 2024'!$AG$3:$AG$1500, "&lt;="&amp;AB$11,'InfoBase PGN 2024'!$T$3:$T$1500,$A106)</f>
        <v>0</v>
      </c>
      <c r="AD107" s="75">
        <f>COUNTIFS('InfoBase PGN 2024'!$AG$3:$AG$1500, "&gt;"&amp;AB$11, 'InfoBase PGN 2024'!$AG$3:$AG$1500, "&lt;="&amp;AC$11,'InfoBase PGN 2024'!$T$3:$T$1500,$A106)</f>
        <v>0</v>
      </c>
      <c r="AE107" s="75">
        <f>COUNTIFS('InfoBase PGN 2024'!$AG$3:$AG$1500, "&gt;"&amp;AC$11, 'InfoBase PGN 2024'!$AG$3:$AG$1500, "&lt;="&amp;AD$11,'InfoBase PGN 2024'!$T$3:$T$1500,$A106)</f>
        <v>0</v>
      </c>
      <c r="AF107" s="75">
        <f>COUNTIFS('InfoBase PGN 2024'!$AG$3:$AG$1500, "&gt;"&amp;AD$11, 'InfoBase PGN 2024'!$AG$3:$AG$1500, "&lt;="&amp;AE$11,'InfoBase PGN 2024'!$T$3:$T$1500,$A106)</f>
        <v>0</v>
      </c>
      <c r="AG107" s="75">
        <f>COUNTIFS('InfoBase PGN 2024'!$AG$3:$AG$1500, "&gt;"&amp;AE$11, 'InfoBase PGN 2024'!$AG$3:$AG$1500, "&lt;="&amp;AF$11,'InfoBase PGN 2024'!$T$3:$T$1500,$A106)</f>
        <v>0</v>
      </c>
      <c r="AH107" s="75">
        <f>COUNTIFS('InfoBase PGN 2024'!$AG$3:$AG$1500, "&gt;"&amp;AF$11, 'InfoBase PGN 2024'!$AG$3:$AG$1500, "&lt;="&amp;AG$11,'InfoBase PGN 2024'!$T$3:$T$1500,$A106)</f>
        <v>0</v>
      </c>
      <c r="AI107" s="75">
        <f>COUNTIFS('InfoBase PGN 2024'!$AG$3:$AG$1500, "&gt;"&amp;AG$11, 'InfoBase PGN 2024'!$AG$3:$AG$1500, "&lt;="&amp;AH$11,'InfoBase PGN 2024'!$T$3:$T$1500,$A106)</f>
        <v>0</v>
      </c>
      <c r="AJ107" s="75">
        <f>COUNTIFS('InfoBase PGN 2024'!$AG$3:$AG$1500, "&gt;"&amp;AH$11, 'InfoBase PGN 2024'!$AG$3:$AG$1500, "&lt;="&amp;AI$11,'InfoBase PGN 2024'!$T$3:$T$1500,$A106)</f>
        <v>0</v>
      </c>
      <c r="AK107" s="75">
        <f>COUNTIFS('InfoBase PGN 2024'!$AG$3:$AG$1500, "&gt;"&amp;AI$11, 'InfoBase PGN 2024'!$AG$3:$AG$1500, "&lt;="&amp;AJ$11,'InfoBase PGN 2024'!$T$3:$T$1500,$A106)</f>
        <v>0</v>
      </c>
      <c r="AL107" s="32">
        <f t="shared" ca="1" si="64"/>
        <v>0</v>
      </c>
      <c r="AM107" s="215"/>
      <c r="AN107" s="32"/>
      <c r="AO107" s="215"/>
    </row>
    <row r="108" spans="1:41" ht="15" customHeight="1">
      <c r="A108" s="213"/>
      <c r="B108" s="225"/>
      <c r="C108" s="214" t="e">
        <f>_xlfn.XLOOKUP($A108,#REF!,#REF!)</f>
        <v>#REF!</v>
      </c>
      <c r="D108" s="214"/>
      <c r="E108" s="98" t="s">
        <v>3669</v>
      </c>
      <c r="F108" s="32"/>
      <c r="G108" s="75">
        <f>COUNTIFS('InfoBase PGN 2024'!$AH$3:$AH$1500, "&gt;"&amp;F$11, 'InfoBase PGN 2024'!$AH$3:$AH$1500, "&lt;="&amp;G$11,'InfoBase PGN 2024'!$T$3:$T$1500,$A106)</f>
        <v>0</v>
      </c>
      <c r="H108" s="75">
        <f>COUNTIFS('InfoBase PGN 2024'!$AH$3:$AH$1500, "&gt;"&amp;G$11, 'InfoBase PGN 2024'!$AH$3:$AH$1500, "&lt;="&amp;H$11,'InfoBase PGN 2024'!$T$3:$T$1500,$A106)</f>
        <v>0</v>
      </c>
      <c r="I108" s="75">
        <f>COUNTIFS('InfoBase PGN 2024'!$AH$3:$AH$1500, "&gt;"&amp;H$11, 'InfoBase PGN 2024'!$AH$3:$AH$1500, "&lt;="&amp;I$11,'InfoBase PGN 2024'!$T$3:$T$1500,$A106)</f>
        <v>0</v>
      </c>
      <c r="J108" s="75">
        <f>COUNTIFS('InfoBase PGN 2024'!$AH$3:$AH$1500, "&gt;"&amp;I$11, 'InfoBase PGN 2024'!$AH$3:$AH$1500, "&lt;="&amp;J$11,'InfoBase PGN 2024'!$T$3:$T$1500,$A106)</f>
        <v>0</v>
      </c>
      <c r="K108" s="75">
        <f>COUNTIFS('InfoBase PGN 2024'!$AH$3:$AH$1500, "&gt;"&amp;J$11, 'InfoBase PGN 2024'!$AH$3:$AH$1500, "&lt;="&amp;K$11,'InfoBase PGN 2024'!$T$3:$T$1500,$A106)</f>
        <v>0</v>
      </c>
      <c r="L108" s="75">
        <f>COUNTIFS('InfoBase PGN 2024'!$AH$3:$AH$1500, "&gt;"&amp;K$11, 'InfoBase PGN 2024'!$AH$3:$AH$1500, "&lt;="&amp;L$11,'InfoBase PGN 2024'!$T$3:$T$1500,$A106)</f>
        <v>0</v>
      </c>
      <c r="M108" s="75">
        <f>COUNTIFS('InfoBase PGN 2024'!$AH$3:$AH$1500, "&gt;"&amp;L$11, 'InfoBase PGN 2024'!$AH$3:$AH$1500, "&lt;="&amp;M$11,'InfoBase PGN 2024'!$T$3:$T$1500,$A106)</f>
        <v>0</v>
      </c>
      <c r="N108" s="75">
        <f>COUNTIFS('InfoBase PGN 2024'!$AH$3:$AH$1500, "&gt;"&amp;M$11, 'InfoBase PGN 2024'!$AH$3:$AH$1500, "&lt;="&amp;N$11,'InfoBase PGN 2024'!$T$3:$T$1500,$A106)</f>
        <v>0</v>
      </c>
      <c r="O108" s="75">
        <f>COUNTIFS('InfoBase PGN 2024'!$AH$3:$AH$1500, "&gt;"&amp;N$11, 'InfoBase PGN 2024'!$AH$3:$AH$1500, "&lt;="&amp;O$11,'InfoBase PGN 2024'!$T$3:$T$1500,$A106)</f>
        <v>0</v>
      </c>
      <c r="P108" s="75">
        <f>COUNTIFS('InfoBase PGN 2024'!$AH$3:$AH$1500, "&gt;"&amp;O$11, 'InfoBase PGN 2024'!$AH$3:$AH$1500, "&lt;="&amp;P$11,'InfoBase PGN 2024'!$T$3:$T$1500,$A106)</f>
        <v>0</v>
      </c>
      <c r="Q108" s="75">
        <f>COUNTIFS('InfoBase PGN 2024'!$AH$3:$AH$1500, "&gt;"&amp;P$11, 'InfoBase PGN 2024'!$AH$3:$AH$1500, "&lt;="&amp;Q$11,'InfoBase PGN 2024'!$T$3:$T$1500,$A106)</f>
        <v>0</v>
      </c>
      <c r="R108" s="75">
        <f>COUNTIFS('InfoBase PGN 2024'!$AH$3:$AH$1500, "&gt;"&amp;Q$11, 'InfoBase PGN 2024'!$AH$3:$AH$1500, "&lt;="&amp;R$11,'InfoBase PGN 2024'!$T$3:$T$1500,$A106)</f>
        <v>0</v>
      </c>
      <c r="S108" s="75">
        <f>COUNTIFS('InfoBase PGN 2024'!$AH$3:$AH$1500, "&gt;"&amp;R$11, 'InfoBase PGN 2024'!$AH$3:$AH$1500, "&lt;="&amp;S$11,'InfoBase PGN 2024'!$T$3:$T$1500,$A106)</f>
        <v>3</v>
      </c>
      <c r="T108" s="75">
        <f>COUNTIFS('InfoBase PGN 2024'!$AH$3:$AH$1500, "&gt;"&amp;S$11, 'InfoBase PGN 2024'!$AH$3:$AH$1500, "&lt;="&amp;T$11,'InfoBase PGN 2024'!$T$3:$T$1500,$A106)</f>
        <v>1</v>
      </c>
      <c r="U108" s="75">
        <f>COUNTIFS('InfoBase PGN 2024'!$AH$3:$AH$1500, "&gt;"&amp;T$11, 'InfoBase PGN 2024'!$AH$3:$AH$1500, "&lt;="&amp;U$11,'InfoBase PGN 2024'!$T$3:$T$1500,$A106)</f>
        <v>0</v>
      </c>
      <c r="V108" s="75">
        <f>COUNTIFS('InfoBase PGN 2024'!$AH$3:$AH$1500, "&gt;"&amp;U$11, 'InfoBase PGN 2024'!$AH$3:$AH$1500, "&lt;="&amp;V$11,'InfoBase PGN 2024'!$T$3:$T$1500,$A106)</f>
        <v>0</v>
      </c>
      <c r="W108" s="75">
        <f>COUNTIFS('InfoBase PGN 2024'!$AH$3:$AH$1500, "&gt;"&amp;V$11, 'InfoBase PGN 2024'!$AH$3:$AH$1500, "&lt;="&amp;W$11,'InfoBase PGN 2024'!$T$3:$T$1500,$A106)</f>
        <v>0</v>
      </c>
      <c r="X108" s="75">
        <f>COUNTIFS('InfoBase PGN 2024'!$AH$3:$AH$1500, "&gt;"&amp;W$11, 'InfoBase PGN 2024'!$AH$3:$AH$1500, "&lt;="&amp;X$11,'InfoBase PGN 2024'!$T$3:$T$1500,$A106)</f>
        <v>0</v>
      </c>
      <c r="Y108" s="75">
        <f>COUNTIFS('InfoBase PGN 2024'!$AH$3:$AH$1500, "&gt;"&amp;X$11, 'InfoBase PGN 2024'!$AH$3:$AH$1500, "&lt;="&amp;Y$11,'InfoBase PGN 2024'!$T$3:$T$1500,$A106)</f>
        <v>0</v>
      </c>
      <c r="Z108" s="75">
        <f>COUNTIFS('InfoBase PGN 2024'!$AH$3:$AH$1500, "&gt;"&amp;Y$11, 'InfoBase PGN 2024'!$AH$3:$AH$1500, "&lt;="&amp;Z$11,'InfoBase PGN 2024'!$T$3:$T$1500,$A106)</f>
        <v>0</v>
      </c>
      <c r="AA108" s="75">
        <f>COUNTIFS('InfoBase PGN 2024'!$AH$3:$AH$1500, "&gt;"&amp;Z$11, 'InfoBase PGN 2024'!$AH$3:$AH$1500, "&lt;="&amp;AA$11,'InfoBase PGN 2024'!$T$3:$T$1500,$A106)</f>
        <v>0</v>
      </c>
      <c r="AB108" s="75">
        <f>COUNTIFS('InfoBase PGN 2024'!$AH$3:$AH$1500, "&gt;"&amp;AA$11, 'InfoBase PGN 2024'!$AH$3:$AH$1500, "&lt;="&amp;AB$11,'InfoBase PGN 2024'!$T$3:$T$1500,$A106)</f>
        <v>0</v>
      </c>
      <c r="AC108" s="75">
        <f>COUNTIFS('InfoBase PGN 2024'!$AH$3:$AH$1500, "&gt;"&amp;AB$11, 'InfoBase PGN 2024'!$AH$3:$AH$1500, "&lt;="&amp;AC$11,'InfoBase PGN 2024'!$T$3:$T$1500,$A106)</f>
        <v>0</v>
      </c>
      <c r="AD108" s="75">
        <f>COUNTIFS('InfoBase PGN 2024'!$AH$3:$AH$1500, "&gt;"&amp;AC$11, 'InfoBase PGN 2024'!$AH$3:$AH$1500, "&lt;="&amp;AD$11,'InfoBase PGN 2024'!$T$3:$T$1500,$A106)</f>
        <v>0</v>
      </c>
      <c r="AE108" s="75">
        <f>COUNTIFS('InfoBase PGN 2024'!$AH$3:$AH$1500, "&gt;"&amp;AD$11, 'InfoBase PGN 2024'!$AH$3:$AH$1500, "&lt;="&amp;AE$11,'InfoBase PGN 2024'!$T$3:$T$1500,$A106)</f>
        <v>0</v>
      </c>
      <c r="AF108" s="75">
        <f>COUNTIFS('InfoBase PGN 2024'!$AH$3:$AH$1500, "&gt;"&amp;AE$11, 'InfoBase PGN 2024'!$AH$3:$AH$1500, "&lt;="&amp;AF$11,'InfoBase PGN 2024'!$T$3:$T$1500,$A106)</f>
        <v>0</v>
      </c>
      <c r="AG108" s="75">
        <f>COUNTIFS('InfoBase PGN 2024'!$AH$3:$AH$1500, "&gt;"&amp;AF$11, 'InfoBase PGN 2024'!$AH$3:$AH$1500, "&lt;="&amp;AG$11,'InfoBase PGN 2024'!$T$3:$T$1500,$A106)</f>
        <v>0</v>
      </c>
      <c r="AH108" s="75">
        <f>COUNTIFS('InfoBase PGN 2024'!$AH$3:$AH$1500, "&gt;"&amp;AG$11, 'InfoBase PGN 2024'!$AH$3:$AH$1500, "&lt;="&amp;AH$11,'InfoBase PGN 2024'!$T$3:$T$1500,$A106)</f>
        <v>0</v>
      </c>
      <c r="AI108" s="75">
        <f>COUNTIFS('InfoBase PGN 2024'!$AH$3:$AH$1500, "&gt;"&amp;AH$11, 'InfoBase PGN 2024'!$AH$3:$AH$1500, "&lt;="&amp;AI$11,'InfoBase PGN 2024'!$T$3:$T$1500,$A106)</f>
        <v>0</v>
      </c>
      <c r="AJ108" s="75">
        <f>COUNTIFS('InfoBase PGN 2024'!$AH$3:$AH$1500, "&gt;"&amp;AI$11, 'InfoBase PGN 2024'!$AH$3:$AH$1500, "&lt;="&amp;AJ$11,'InfoBase PGN 2024'!$T$3:$T$1500,$A106)</f>
        <v>0</v>
      </c>
      <c r="AK108" s="75">
        <f>COUNTIFS('InfoBase PGN 2024'!$AH$3:$AH$1500, "&gt;"&amp;AJ$11, 'InfoBase PGN 2024'!$AH$3:$AH$1500, "&lt;="&amp;AK$11,'InfoBase PGN 2024'!$T$3:$T$1500,$A106)</f>
        <v>0</v>
      </c>
      <c r="AL108" s="32">
        <f t="shared" ca="1" si="64"/>
        <v>4</v>
      </c>
      <c r="AM108" s="215"/>
      <c r="AN108" s="32">
        <f t="shared" si="65"/>
        <v>4</v>
      </c>
      <c r="AO108" s="215"/>
    </row>
    <row r="109" spans="1:41" ht="15" customHeight="1">
      <c r="A109" s="211" t="s">
        <v>80</v>
      </c>
      <c r="B109" s="225"/>
      <c r="C109" s="214" t="str">
        <f>_xlfn.XLOOKUP($A109,Distribución!$F:$F,Distribución!$G:$G)</f>
        <v>Oscar Rodriguez Medina</v>
      </c>
      <c r="D109" s="214"/>
      <c r="E109" s="74" t="s">
        <v>3667</v>
      </c>
      <c r="F109" s="32">
        <v>0</v>
      </c>
      <c r="G109" s="41">
        <f>COUNTIFS('InfoBase PGN 2024'!$X$3:$X$1500, "&gt;"&amp;E$11, 'InfoBase PGN 2024'!$X$3:$X$1500, "&lt;="&amp;F$11,'InfoBase PGN 2024'!$T$3:$T$1500,$A109)</f>
        <v>0</v>
      </c>
      <c r="H109" s="41">
        <f>COUNTIFS('InfoBase PGN 2024'!$X$3:$X$1500, "&gt;"&amp;F$11, 'InfoBase PGN 2024'!$X$3:$X$1500, "&lt;="&amp;G$11,'InfoBase PGN 2024'!$T$3:$T$1500,$A109)</f>
        <v>0</v>
      </c>
      <c r="I109" s="41">
        <f>COUNTIFS('InfoBase PGN 2024'!$X$3:$X$1500, "&gt;"&amp;G$11, 'InfoBase PGN 2024'!$X$3:$X$1500, "&lt;="&amp;H$11,'InfoBase PGN 2024'!$T$3:$T$1500,$A109)</f>
        <v>0</v>
      </c>
      <c r="J109" s="41">
        <f>COUNTIFS('InfoBase PGN 2024'!$X$3:$X$1500, "&gt;"&amp;H$11, 'InfoBase PGN 2024'!$X$3:$X$1500, "&lt;="&amp;I$11,'InfoBase PGN 2024'!$T$3:$T$1500,$A109)</f>
        <v>0</v>
      </c>
      <c r="K109" s="41">
        <f>COUNTIFS('InfoBase PGN 2024'!$X$3:$X$1500, "&gt;"&amp;I$11, 'InfoBase PGN 2024'!$X$3:$X$1500, "&lt;="&amp;J$11,'InfoBase PGN 2024'!$T$3:$T$1500,$A109)</f>
        <v>0</v>
      </c>
      <c r="L109" s="41">
        <f>COUNTIFS('InfoBase PGN 2024'!$X$3:$X$1500, "&gt;"&amp;J$11, 'InfoBase PGN 2024'!$X$3:$X$1500, "&lt;="&amp;K$11,'InfoBase PGN 2024'!$T$3:$T$1500,$A109)</f>
        <v>0</v>
      </c>
      <c r="M109" s="41">
        <f>COUNTIFS('InfoBase PGN 2024'!$X$3:$X$1500, "&gt;"&amp;K$11, 'InfoBase PGN 2024'!$X$3:$X$1500, "&lt;="&amp;L$11,'InfoBase PGN 2024'!$T$3:$T$1500,$A109)</f>
        <v>0</v>
      </c>
      <c r="N109" s="41">
        <f>COUNTIFS('InfoBase PGN 2024'!$X$3:$X$1500, "&gt;"&amp;L$11, 'InfoBase PGN 2024'!$X$3:$X$1500, "&lt;="&amp;M$11,'InfoBase PGN 2024'!$T$3:$T$1500,$A109)</f>
        <v>0</v>
      </c>
      <c r="O109" s="41">
        <f>COUNTIFS('InfoBase PGN 2024'!$X$3:$X$1500, "&gt;"&amp;M$11, 'InfoBase PGN 2024'!$X$3:$X$1500, "&lt;="&amp;N$11,'InfoBase PGN 2024'!$T$3:$T$1500,$A109)</f>
        <v>0</v>
      </c>
      <c r="P109" s="41">
        <f>COUNTIFS('InfoBase PGN 2024'!$X$3:$X$1500, "&gt;"&amp;N$11, 'InfoBase PGN 2024'!$X$3:$X$1500, "&lt;="&amp;O$11,'InfoBase PGN 2024'!$T$3:$T$1500,$A109)</f>
        <v>0</v>
      </c>
      <c r="Q109" s="41">
        <f>COUNTIFS('InfoBase PGN 2024'!$X$3:$X$1500, "&gt;"&amp;O$11, 'InfoBase PGN 2024'!$X$3:$X$1500, "&lt;="&amp;P$11,'InfoBase PGN 2024'!$T$3:$T$1500,$A109)</f>
        <v>0</v>
      </c>
      <c r="R109" s="41">
        <f>COUNTIFS('InfoBase PGN 2024'!$X$3:$X$1500, "&gt;"&amp;P$11, 'InfoBase PGN 2024'!$X$3:$X$1500, "&lt;="&amp;Q$11,'InfoBase PGN 2024'!$T$3:$T$1500,$A109)</f>
        <v>0</v>
      </c>
      <c r="S109" s="41">
        <f>COUNTIFS('InfoBase PGN 2024'!$X$3:$X$1500, "&gt;"&amp;Q$11, 'InfoBase PGN 2024'!$X$3:$X$1500, "&lt;="&amp;R$11,'InfoBase PGN 2024'!$T$3:$T$1500,$A109)</f>
        <v>6</v>
      </c>
      <c r="T109" s="41">
        <f>COUNTIFS('InfoBase PGN 2024'!$X$3:$X$1500, "&gt;"&amp;R$11, 'InfoBase PGN 2024'!$X$3:$X$1500, "&lt;="&amp;S$11,'InfoBase PGN 2024'!$T$3:$T$1500,$A109)</f>
        <v>4</v>
      </c>
      <c r="U109" s="41">
        <f>COUNTIFS('InfoBase PGN 2024'!$X$3:$X$1500, "&gt;"&amp;S$11, 'InfoBase PGN 2024'!$X$3:$X$1500, "&lt;="&amp;T$11,'InfoBase PGN 2024'!$T$3:$T$1500,$A109)</f>
        <v>6</v>
      </c>
      <c r="V109" s="41">
        <f>COUNTIFS('InfoBase PGN 2024'!$X$3:$X$1500, "&gt;"&amp;T$11, 'InfoBase PGN 2024'!$X$3:$X$1500, "&lt;="&amp;U$11,'InfoBase PGN 2024'!$T$3:$T$1500,$A109)</f>
        <v>0</v>
      </c>
      <c r="W109" s="41">
        <f>COUNTIFS('InfoBase PGN 2024'!$X$3:$X$1500, "&gt;"&amp;U$11, 'InfoBase PGN 2024'!$X$3:$X$1500, "&lt;="&amp;V$11,'InfoBase PGN 2024'!$T$3:$T$1500,$A109)</f>
        <v>0</v>
      </c>
      <c r="X109" s="41">
        <f>COUNTIFS('InfoBase PGN 2024'!$X$3:$X$1500, "&gt;"&amp;V$11, 'InfoBase PGN 2024'!$X$3:$X$1500, "&lt;="&amp;W$11,'InfoBase PGN 2024'!$T$3:$T$1500,$A109)</f>
        <v>0</v>
      </c>
      <c r="Y109" s="41">
        <f>COUNTIFS('InfoBase PGN 2024'!$X$3:$X$1500, "&gt;"&amp;W$11, 'InfoBase PGN 2024'!$X$3:$X$1500, "&lt;="&amp;X$11,'InfoBase PGN 2024'!$T$3:$T$1500,$A109)</f>
        <v>0</v>
      </c>
      <c r="Z109" s="41">
        <f>COUNTIFS('InfoBase PGN 2024'!$X$3:$X$1500, "&gt;"&amp;X$11, 'InfoBase PGN 2024'!$X$3:$X$1500, "&lt;="&amp;Y$11,'InfoBase PGN 2024'!$T$3:$T$1500,$A109)</f>
        <v>0</v>
      </c>
      <c r="AA109" s="41">
        <f>COUNTIFS('InfoBase PGN 2024'!$X$3:$X$1500, "&gt;"&amp;Y$11, 'InfoBase PGN 2024'!$X$3:$X$1500, "&lt;="&amp;Z$11,'InfoBase PGN 2024'!$T$3:$T$1500,$A109)</f>
        <v>0</v>
      </c>
      <c r="AB109" s="41">
        <f>COUNTIFS('InfoBase PGN 2024'!$X$3:$X$1500, "&gt;"&amp;Z$11, 'InfoBase PGN 2024'!$X$3:$X$1500, "&lt;="&amp;AA$11,'InfoBase PGN 2024'!$T$3:$T$1500,$A109)</f>
        <v>0</v>
      </c>
      <c r="AC109" s="41">
        <f>COUNTIFS('InfoBase PGN 2024'!$X$3:$X$1500, "&gt;"&amp;AA$11, 'InfoBase PGN 2024'!$X$3:$X$1500, "&lt;="&amp;AB$11,'InfoBase PGN 2024'!$T$3:$T$1500,$A109)</f>
        <v>0</v>
      </c>
      <c r="AD109" s="41">
        <f>COUNTIFS('InfoBase PGN 2024'!$X$3:$X$1500, "&gt;"&amp;AB$11, 'InfoBase PGN 2024'!$X$3:$X$1500, "&lt;="&amp;AC$11,'InfoBase PGN 2024'!$T$3:$T$1500,$A109)</f>
        <v>0</v>
      </c>
      <c r="AE109" s="41">
        <f>COUNTIFS('InfoBase PGN 2024'!$X$3:$X$1500, "&gt;"&amp;AC$11, 'InfoBase PGN 2024'!$X$3:$X$1500, "&lt;="&amp;AD$11,'InfoBase PGN 2024'!$T$3:$T$1500,$A109)</f>
        <v>0</v>
      </c>
      <c r="AF109" s="41">
        <f>COUNTIFS('InfoBase PGN 2024'!$X$3:$X$1500, "&gt;"&amp;AD$11, 'InfoBase PGN 2024'!$X$3:$X$1500, "&lt;="&amp;AE$11,'InfoBase PGN 2024'!$T$3:$T$1500,$A109)</f>
        <v>0</v>
      </c>
      <c r="AG109" s="41">
        <f>COUNTIFS('InfoBase PGN 2024'!$X$3:$X$1500, "&gt;"&amp;AE$11, 'InfoBase PGN 2024'!$X$3:$X$1500, "&lt;="&amp;AF$11,'InfoBase PGN 2024'!$T$3:$T$1500,$A109)</f>
        <v>0</v>
      </c>
      <c r="AH109" s="41">
        <f>COUNTIFS('InfoBase PGN 2024'!$X$3:$X$1500, "&gt;"&amp;AF$11, 'InfoBase PGN 2024'!$X$3:$X$1500, "&lt;="&amp;AG$11,'InfoBase PGN 2024'!$T$3:$T$1500,$A109)</f>
        <v>0</v>
      </c>
      <c r="AI109" s="41">
        <f>COUNTIFS('InfoBase PGN 2024'!$X$3:$X$1500, "&gt;"&amp;AG$11, 'InfoBase PGN 2024'!$X$3:$X$1500, "&lt;="&amp;AH$11,'InfoBase PGN 2024'!$T$3:$T$1500,$A109)</f>
        <v>0</v>
      </c>
      <c r="AJ109" s="41">
        <f>COUNTIFS('InfoBase PGN 2024'!$X$3:$X$1500, "&gt;"&amp;AH$11, 'InfoBase PGN 2024'!$X$3:$X$1500, "&lt;="&amp;AI$11,'InfoBase PGN 2024'!$T$3:$T$1500,$A109)</f>
        <v>0</v>
      </c>
      <c r="AK109" s="41">
        <f>COUNTIFS('InfoBase PGN 2024'!$X$3:$X$1500, "&gt;"&amp;AI$11, 'InfoBase PGN 2024'!$X$3:$X$1500, "&lt;="&amp;AJ$11,'InfoBase PGN 2024'!$T$3:$T$1500,$A109)</f>
        <v>0</v>
      </c>
      <c r="AL109" s="32">
        <f t="shared" ca="1" si="64"/>
        <v>10</v>
      </c>
      <c r="AM109" s="215">
        <f t="shared" ref="AM109" ca="1" si="100">IFERROR(SUM(AL110,AL111)/AL109,"")</f>
        <v>1.1000000000000001</v>
      </c>
      <c r="AN109" s="32">
        <f t="shared" si="65"/>
        <v>16</v>
      </c>
      <c r="AO109" s="215">
        <f t="shared" ref="AO109" si="101">IFERROR(AN111/AN109,"")</f>
        <v>0.6875</v>
      </c>
    </row>
    <row r="110" spans="1:41" ht="15" customHeight="1">
      <c r="A110" s="212"/>
      <c r="B110" s="225"/>
      <c r="C110" s="214"/>
      <c r="D110" s="214"/>
      <c r="E110" s="127" t="s">
        <v>3668</v>
      </c>
      <c r="F110" s="32"/>
      <c r="G110" s="75">
        <f>COUNTIFS('InfoBase PGN 2024'!$AG$3:$AG$1500, "&gt;"&amp;E$11, 'InfoBase PGN 2024'!$AG$3:$AG$1500, "&lt;="&amp;F$11,'InfoBase PGN 2024'!$T$3:$T$1500,$A109)</f>
        <v>0</v>
      </c>
      <c r="H110" s="75">
        <f>COUNTIFS('InfoBase PGN 2024'!$AG$3:$AG$1500, "&gt;"&amp;F$11, 'InfoBase PGN 2024'!$AG$3:$AG$1500, "&lt;="&amp;G$11,'InfoBase PGN 2024'!$T$3:$T$1500,$A109)</f>
        <v>0</v>
      </c>
      <c r="I110" s="75">
        <f>COUNTIFS('InfoBase PGN 2024'!$AG$3:$AG$1500, "&gt;"&amp;G$11, 'InfoBase PGN 2024'!$AG$3:$AG$1500, "&lt;="&amp;H$11,'InfoBase PGN 2024'!$T$3:$T$1500,$A109)</f>
        <v>0</v>
      </c>
      <c r="J110" s="75">
        <f>COUNTIFS('InfoBase PGN 2024'!$AG$3:$AG$1500, "&gt;"&amp;H$11, 'InfoBase PGN 2024'!$AG$3:$AG$1500, "&lt;="&amp;I$11,'InfoBase PGN 2024'!$T$3:$T$1500,$A109)</f>
        <v>0</v>
      </c>
      <c r="K110" s="75">
        <f>COUNTIFS('InfoBase PGN 2024'!$AG$3:$AG$1500, "&gt;"&amp;I$11, 'InfoBase PGN 2024'!$AG$3:$AG$1500, "&lt;="&amp;J$11,'InfoBase PGN 2024'!$T$3:$T$1500,$A109)</f>
        <v>0</v>
      </c>
      <c r="L110" s="75">
        <f>COUNTIFS('InfoBase PGN 2024'!$AG$3:$AG$1500, "&gt;"&amp;J$11, 'InfoBase PGN 2024'!$AG$3:$AG$1500, "&lt;="&amp;K$11,'InfoBase PGN 2024'!$T$3:$T$1500,$A109)</f>
        <v>0</v>
      </c>
      <c r="M110" s="75">
        <f>COUNTIFS('InfoBase PGN 2024'!$AG$3:$AG$1500, "&gt;"&amp;K$11, 'InfoBase PGN 2024'!$AG$3:$AG$1500, "&lt;="&amp;L$11,'InfoBase PGN 2024'!$T$3:$T$1500,$A109)</f>
        <v>0</v>
      </c>
      <c r="N110" s="75">
        <f>COUNTIFS('InfoBase PGN 2024'!$AG$3:$AG$1500, "&gt;"&amp;L$11, 'InfoBase PGN 2024'!$AG$3:$AG$1500, "&lt;="&amp;M$11,'InfoBase PGN 2024'!$T$3:$T$1500,$A109)</f>
        <v>0</v>
      </c>
      <c r="O110" s="75">
        <f>COUNTIFS('InfoBase PGN 2024'!$AG$3:$AG$1500, "&gt;"&amp;M$11, 'InfoBase PGN 2024'!$AG$3:$AG$1500, "&lt;="&amp;N$11,'InfoBase PGN 2024'!$T$3:$T$1500,$A109)</f>
        <v>0</v>
      </c>
      <c r="P110" s="75">
        <f>COUNTIFS('InfoBase PGN 2024'!$AG$3:$AG$1500, "&gt;"&amp;N$11, 'InfoBase PGN 2024'!$AG$3:$AG$1500, "&lt;="&amp;O$11,'InfoBase PGN 2024'!$T$3:$T$1500,$A109)</f>
        <v>0</v>
      </c>
      <c r="Q110" s="75">
        <f>COUNTIFS('InfoBase PGN 2024'!$AG$3:$AG$1500, "&gt;"&amp;O$11, 'InfoBase PGN 2024'!$AG$3:$AG$1500, "&lt;="&amp;P$11,'InfoBase PGN 2024'!$T$3:$T$1500,$A109)</f>
        <v>0</v>
      </c>
      <c r="R110" s="75">
        <f>COUNTIFS('InfoBase PGN 2024'!$AG$3:$AG$1500, "&gt;"&amp;P$11, 'InfoBase PGN 2024'!$AG$3:$AG$1500, "&lt;="&amp;Q$11,'InfoBase PGN 2024'!$T$3:$T$1500,$A109)</f>
        <v>0</v>
      </c>
      <c r="S110" s="75">
        <f>COUNTIFS('InfoBase PGN 2024'!$AG$3:$AG$1500, "&gt;"&amp;Q$11, 'InfoBase PGN 2024'!$AG$3:$AG$1500, "&lt;="&amp;R$11,'InfoBase PGN 2024'!$T$3:$T$1500,$A109)</f>
        <v>0</v>
      </c>
      <c r="T110" s="75">
        <f>COUNTIFS('InfoBase PGN 2024'!$AG$3:$AG$1500, "&gt;"&amp;R$11, 'InfoBase PGN 2024'!$AG$3:$AG$1500, "&lt;="&amp;S$11,'InfoBase PGN 2024'!$T$3:$T$1500,$A109)</f>
        <v>0</v>
      </c>
      <c r="U110" s="75">
        <f>COUNTIFS('InfoBase PGN 2024'!$AG$3:$AG$1500, "&gt;"&amp;S$11, 'InfoBase PGN 2024'!$AG$3:$AG$1500, "&lt;="&amp;T$11,'InfoBase PGN 2024'!$T$3:$T$1500,$A109)</f>
        <v>0</v>
      </c>
      <c r="V110" s="75">
        <f>COUNTIFS('InfoBase PGN 2024'!$AG$3:$AG$1500, "&gt;"&amp;T$11, 'InfoBase PGN 2024'!$AG$3:$AG$1500, "&lt;="&amp;U$11,'InfoBase PGN 2024'!$T$3:$T$1500,$A109)</f>
        <v>0</v>
      </c>
      <c r="W110" s="75">
        <f>COUNTIFS('InfoBase PGN 2024'!$AG$3:$AG$1500, "&gt;"&amp;U$11, 'InfoBase PGN 2024'!$AG$3:$AG$1500, "&lt;="&amp;V$11,'InfoBase PGN 2024'!$T$3:$T$1500,$A109)</f>
        <v>0</v>
      </c>
      <c r="X110" s="75">
        <f>COUNTIFS('InfoBase PGN 2024'!$AG$3:$AG$1500, "&gt;"&amp;V$11, 'InfoBase PGN 2024'!$AG$3:$AG$1500, "&lt;="&amp;W$11,'InfoBase PGN 2024'!$T$3:$T$1500,$A109)</f>
        <v>0</v>
      </c>
      <c r="Y110" s="75">
        <f>COUNTIFS('InfoBase PGN 2024'!$AG$3:$AG$1500, "&gt;"&amp;W$11, 'InfoBase PGN 2024'!$AG$3:$AG$1500, "&lt;="&amp;X$11,'InfoBase PGN 2024'!$T$3:$T$1500,$A109)</f>
        <v>0</v>
      </c>
      <c r="Z110" s="75">
        <f>COUNTIFS('InfoBase PGN 2024'!$AG$3:$AG$1500, "&gt;"&amp;X$11, 'InfoBase PGN 2024'!$AG$3:$AG$1500, "&lt;="&amp;Y$11,'InfoBase PGN 2024'!$T$3:$T$1500,$A109)</f>
        <v>0</v>
      </c>
      <c r="AA110" s="75">
        <f>COUNTIFS('InfoBase PGN 2024'!$AG$3:$AG$1500, "&gt;"&amp;Y$11, 'InfoBase PGN 2024'!$AG$3:$AG$1500, "&lt;="&amp;Z$11,'InfoBase PGN 2024'!$T$3:$T$1500,$A109)</f>
        <v>0</v>
      </c>
      <c r="AB110" s="75">
        <f>COUNTIFS('InfoBase PGN 2024'!$AG$3:$AG$1500, "&gt;"&amp;Z$11, 'InfoBase PGN 2024'!$AG$3:$AG$1500, "&lt;="&amp;AA$11,'InfoBase PGN 2024'!$T$3:$T$1500,$A109)</f>
        <v>0</v>
      </c>
      <c r="AC110" s="75">
        <f>COUNTIFS('InfoBase PGN 2024'!$AG$3:$AG$1500, "&gt;"&amp;AA$11, 'InfoBase PGN 2024'!$AG$3:$AG$1500, "&lt;="&amp;AB$11,'InfoBase PGN 2024'!$T$3:$T$1500,$A109)</f>
        <v>0</v>
      </c>
      <c r="AD110" s="75">
        <f>COUNTIFS('InfoBase PGN 2024'!$AG$3:$AG$1500, "&gt;"&amp;AB$11, 'InfoBase PGN 2024'!$AG$3:$AG$1500, "&lt;="&amp;AC$11,'InfoBase PGN 2024'!$T$3:$T$1500,$A109)</f>
        <v>0</v>
      </c>
      <c r="AE110" s="75">
        <f>COUNTIFS('InfoBase PGN 2024'!$AG$3:$AG$1500, "&gt;"&amp;AC$11, 'InfoBase PGN 2024'!$AG$3:$AG$1500, "&lt;="&amp;AD$11,'InfoBase PGN 2024'!$T$3:$T$1500,$A109)</f>
        <v>0</v>
      </c>
      <c r="AF110" s="75">
        <f>COUNTIFS('InfoBase PGN 2024'!$AG$3:$AG$1500, "&gt;"&amp;AD$11, 'InfoBase PGN 2024'!$AG$3:$AG$1500, "&lt;="&amp;AE$11,'InfoBase PGN 2024'!$T$3:$T$1500,$A109)</f>
        <v>0</v>
      </c>
      <c r="AG110" s="75">
        <f>COUNTIFS('InfoBase PGN 2024'!$AG$3:$AG$1500, "&gt;"&amp;AE$11, 'InfoBase PGN 2024'!$AG$3:$AG$1500, "&lt;="&amp;AF$11,'InfoBase PGN 2024'!$T$3:$T$1500,$A109)</f>
        <v>0</v>
      </c>
      <c r="AH110" s="75">
        <f>COUNTIFS('InfoBase PGN 2024'!$AG$3:$AG$1500, "&gt;"&amp;AF$11, 'InfoBase PGN 2024'!$AG$3:$AG$1500, "&lt;="&amp;AG$11,'InfoBase PGN 2024'!$T$3:$T$1500,$A109)</f>
        <v>0</v>
      </c>
      <c r="AI110" s="75">
        <f>COUNTIFS('InfoBase PGN 2024'!$AG$3:$AG$1500, "&gt;"&amp;AG$11, 'InfoBase PGN 2024'!$AG$3:$AG$1500, "&lt;="&amp;AH$11,'InfoBase PGN 2024'!$T$3:$T$1500,$A109)</f>
        <v>0</v>
      </c>
      <c r="AJ110" s="75">
        <f>COUNTIFS('InfoBase PGN 2024'!$AG$3:$AG$1500, "&gt;"&amp;AH$11, 'InfoBase PGN 2024'!$AG$3:$AG$1500, "&lt;="&amp;AI$11,'InfoBase PGN 2024'!$T$3:$T$1500,$A109)</f>
        <v>0</v>
      </c>
      <c r="AK110" s="75">
        <f>COUNTIFS('InfoBase PGN 2024'!$AG$3:$AG$1500, "&gt;"&amp;AI$11, 'InfoBase PGN 2024'!$AG$3:$AG$1500, "&lt;="&amp;AJ$11,'InfoBase PGN 2024'!$T$3:$T$1500,$A109)</f>
        <v>0</v>
      </c>
      <c r="AL110" s="32">
        <f t="shared" ca="1" si="64"/>
        <v>0</v>
      </c>
      <c r="AM110" s="215"/>
      <c r="AN110" s="32"/>
      <c r="AO110" s="215"/>
    </row>
    <row r="111" spans="1:41" ht="15" customHeight="1">
      <c r="A111" s="213"/>
      <c r="B111" s="225"/>
      <c r="C111" s="214" t="e">
        <f>_xlfn.XLOOKUP($A111,#REF!,#REF!)</f>
        <v>#REF!</v>
      </c>
      <c r="D111" s="214"/>
      <c r="E111" s="98" t="s">
        <v>3669</v>
      </c>
      <c r="F111" s="32"/>
      <c r="G111" s="75">
        <f>COUNTIFS('InfoBase PGN 2024'!$AH$3:$AH$1500, "&gt;"&amp;F$11, 'InfoBase PGN 2024'!$AH$3:$AH$1500, "&lt;="&amp;G$11,'InfoBase PGN 2024'!$T$3:$T$1500,$A109)</f>
        <v>0</v>
      </c>
      <c r="H111" s="75">
        <f>COUNTIFS('InfoBase PGN 2024'!$AH$3:$AH$1500, "&gt;"&amp;G$11, 'InfoBase PGN 2024'!$AH$3:$AH$1500, "&lt;="&amp;H$11,'InfoBase PGN 2024'!$T$3:$T$1500,$A109)</f>
        <v>0</v>
      </c>
      <c r="I111" s="75">
        <f>COUNTIFS('InfoBase PGN 2024'!$AH$3:$AH$1500, "&gt;"&amp;H$11, 'InfoBase PGN 2024'!$AH$3:$AH$1500, "&lt;="&amp;I$11,'InfoBase PGN 2024'!$T$3:$T$1500,$A109)</f>
        <v>0</v>
      </c>
      <c r="J111" s="75">
        <f>COUNTIFS('InfoBase PGN 2024'!$AH$3:$AH$1500, "&gt;"&amp;I$11, 'InfoBase PGN 2024'!$AH$3:$AH$1500, "&lt;="&amp;J$11,'InfoBase PGN 2024'!$T$3:$T$1500,$A109)</f>
        <v>0</v>
      </c>
      <c r="K111" s="75">
        <f>COUNTIFS('InfoBase PGN 2024'!$AH$3:$AH$1500, "&gt;"&amp;J$11, 'InfoBase PGN 2024'!$AH$3:$AH$1500, "&lt;="&amp;K$11,'InfoBase PGN 2024'!$T$3:$T$1500,$A109)</f>
        <v>0</v>
      </c>
      <c r="L111" s="75">
        <f>COUNTIFS('InfoBase PGN 2024'!$AH$3:$AH$1500, "&gt;"&amp;K$11, 'InfoBase PGN 2024'!$AH$3:$AH$1500, "&lt;="&amp;L$11,'InfoBase PGN 2024'!$T$3:$T$1500,$A109)</f>
        <v>0</v>
      </c>
      <c r="M111" s="75">
        <f>COUNTIFS('InfoBase PGN 2024'!$AH$3:$AH$1500, "&gt;"&amp;L$11, 'InfoBase PGN 2024'!$AH$3:$AH$1500, "&lt;="&amp;M$11,'InfoBase PGN 2024'!$T$3:$T$1500,$A109)</f>
        <v>0</v>
      </c>
      <c r="N111" s="75">
        <f>COUNTIFS('InfoBase PGN 2024'!$AH$3:$AH$1500, "&gt;"&amp;M$11, 'InfoBase PGN 2024'!$AH$3:$AH$1500, "&lt;="&amp;N$11,'InfoBase PGN 2024'!$T$3:$T$1500,$A109)</f>
        <v>0</v>
      </c>
      <c r="O111" s="75">
        <f>COUNTIFS('InfoBase PGN 2024'!$AH$3:$AH$1500, "&gt;"&amp;N$11, 'InfoBase PGN 2024'!$AH$3:$AH$1500, "&lt;="&amp;O$11,'InfoBase PGN 2024'!$T$3:$T$1500,$A109)</f>
        <v>0</v>
      </c>
      <c r="P111" s="75">
        <f>COUNTIFS('InfoBase PGN 2024'!$AH$3:$AH$1500, "&gt;"&amp;O$11, 'InfoBase PGN 2024'!$AH$3:$AH$1500, "&lt;="&amp;P$11,'InfoBase PGN 2024'!$T$3:$T$1500,$A109)</f>
        <v>0</v>
      </c>
      <c r="Q111" s="75">
        <f>COUNTIFS('InfoBase PGN 2024'!$AH$3:$AH$1500, "&gt;"&amp;P$11, 'InfoBase PGN 2024'!$AH$3:$AH$1500, "&lt;="&amp;Q$11,'InfoBase PGN 2024'!$T$3:$T$1500,$A109)</f>
        <v>0</v>
      </c>
      <c r="R111" s="75">
        <f>COUNTIFS('InfoBase PGN 2024'!$AH$3:$AH$1500, "&gt;"&amp;Q$11, 'InfoBase PGN 2024'!$AH$3:$AH$1500, "&lt;="&amp;R$11,'InfoBase PGN 2024'!$T$3:$T$1500,$A109)</f>
        <v>0</v>
      </c>
      <c r="S111" s="75">
        <f>COUNTIFS('InfoBase PGN 2024'!$AH$3:$AH$1500, "&gt;"&amp;R$11, 'InfoBase PGN 2024'!$AH$3:$AH$1500, "&lt;="&amp;S$11,'InfoBase PGN 2024'!$T$3:$T$1500,$A109)</f>
        <v>8</v>
      </c>
      <c r="T111" s="75">
        <f>COUNTIFS('InfoBase PGN 2024'!$AH$3:$AH$1500, "&gt;"&amp;S$11, 'InfoBase PGN 2024'!$AH$3:$AH$1500, "&lt;="&amp;T$11,'InfoBase PGN 2024'!$T$3:$T$1500,$A109)</f>
        <v>3</v>
      </c>
      <c r="U111" s="75">
        <f>COUNTIFS('InfoBase PGN 2024'!$AH$3:$AH$1500, "&gt;"&amp;T$11, 'InfoBase PGN 2024'!$AH$3:$AH$1500, "&lt;="&amp;U$11,'InfoBase PGN 2024'!$T$3:$T$1500,$A109)</f>
        <v>0</v>
      </c>
      <c r="V111" s="75">
        <f>COUNTIFS('InfoBase PGN 2024'!$AH$3:$AH$1500, "&gt;"&amp;U$11, 'InfoBase PGN 2024'!$AH$3:$AH$1500, "&lt;="&amp;V$11,'InfoBase PGN 2024'!$T$3:$T$1500,$A109)</f>
        <v>0</v>
      </c>
      <c r="W111" s="75">
        <f>COUNTIFS('InfoBase PGN 2024'!$AH$3:$AH$1500, "&gt;"&amp;V$11, 'InfoBase PGN 2024'!$AH$3:$AH$1500, "&lt;="&amp;W$11,'InfoBase PGN 2024'!$T$3:$T$1500,$A109)</f>
        <v>0</v>
      </c>
      <c r="X111" s="75">
        <f>COUNTIFS('InfoBase PGN 2024'!$AH$3:$AH$1500, "&gt;"&amp;W$11, 'InfoBase PGN 2024'!$AH$3:$AH$1500, "&lt;="&amp;X$11,'InfoBase PGN 2024'!$T$3:$T$1500,$A109)</f>
        <v>0</v>
      </c>
      <c r="Y111" s="75">
        <f>COUNTIFS('InfoBase PGN 2024'!$AH$3:$AH$1500, "&gt;"&amp;X$11, 'InfoBase PGN 2024'!$AH$3:$AH$1500, "&lt;="&amp;Y$11,'InfoBase PGN 2024'!$T$3:$T$1500,$A109)</f>
        <v>0</v>
      </c>
      <c r="Z111" s="75">
        <f>COUNTIFS('InfoBase PGN 2024'!$AH$3:$AH$1500, "&gt;"&amp;Y$11, 'InfoBase PGN 2024'!$AH$3:$AH$1500, "&lt;="&amp;Z$11,'InfoBase PGN 2024'!$T$3:$T$1500,$A109)</f>
        <v>0</v>
      </c>
      <c r="AA111" s="75">
        <f>COUNTIFS('InfoBase PGN 2024'!$AH$3:$AH$1500, "&gt;"&amp;Z$11, 'InfoBase PGN 2024'!$AH$3:$AH$1500, "&lt;="&amp;AA$11,'InfoBase PGN 2024'!$T$3:$T$1500,$A109)</f>
        <v>0</v>
      </c>
      <c r="AB111" s="75">
        <f>COUNTIFS('InfoBase PGN 2024'!$AH$3:$AH$1500, "&gt;"&amp;AA$11, 'InfoBase PGN 2024'!$AH$3:$AH$1500, "&lt;="&amp;AB$11,'InfoBase PGN 2024'!$T$3:$T$1500,$A109)</f>
        <v>0</v>
      </c>
      <c r="AC111" s="75">
        <f>COUNTIFS('InfoBase PGN 2024'!$AH$3:$AH$1500, "&gt;"&amp;AB$11, 'InfoBase PGN 2024'!$AH$3:$AH$1500, "&lt;="&amp;AC$11,'InfoBase PGN 2024'!$T$3:$T$1500,$A109)</f>
        <v>0</v>
      </c>
      <c r="AD111" s="75">
        <f>COUNTIFS('InfoBase PGN 2024'!$AH$3:$AH$1500, "&gt;"&amp;AC$11, 'InfoBase PGN 2024'!$AH$3:$AH$1500, "&lt;="&amp;AD$11,'InfoBase PGN 2024'!$T$3:$T$1500,$A109)</f>
        <v>0</v>
      </c>
      <c r="AE111" s="75">
        <f>COUNTIFS('InfoBase PGN 2024'!$AH$3:$AH$1500, "&gt;"&amp;AD$11, 'InfoBase PGN 2024'!$AH$3:$AH$1500, "&lt;="&amp;AE$11,'InfoBase PGN 2024'!$T$3:$T$1500,$A109)</f>
        <v>0</v>
      </c>
      <c r="AF111" s="75">
        <f>COUNTIFS('InfoBase PGN 2024'!$AH$3:$AH$1500, "&gt;"&amp;AE$11, 'InfoBase PGN 2024'!$AH$3:$AH$1500, "&lt;="&amp;AF$11,'InfoBase PGN 2024'!$T$3:$T$1500,$A109)</f>
        <v>0</v>
      </c>
      <c r="AG111" s="75">
        <f>COUNTIFS('InfoBase PGN 2024'!$AH$3:$AH$1500, "&gt;"&amp;AF$11, 'InfoBase PGN 2024'!$AH$3:$AH$1500, "&lt;="&amp;AG$11,'InfoBase PGN 2024'!$T$3:$T$1500,$A109)</f>
        <v>0</v>
      </c>
      <c r="AH111" s="75">
        <f>COUNTIFS('InfoBase PGN 2024'!$AH$3:$AH$1500, "&gt;"&amp;AG$11, 'InfoBase PGN 2024'!$AH$3:$AH$1500, "&lt;="&amp;AH$11,'InfoBase PGN 2024'!$T$3:$T$1500,$A109)</f>
        <v>0</v>
      </c>
      <c r="AI111" s="75">
        <f>COUNTIFS('InfoBase PGN 2024'!$AH$3:$AH$1500, "&gt;"&amp;AH$11, 'InfoBase PGN 2024'!$AH$3:$AH$1500, "&lt;="&amp;AI$11,'InfoBase PGN 2024'!$T$3:$T$1500,$A109)</f>
        <v>0</v>
      </c>
      <c r="AJ111" s="75">
        <f>COUNTIFS('InfoBase PGN 2024'!$AH$3:$AH$1500, "&gt;"&amp;AI$11, 'InfoBase PGN 2024'!$AH$3:$AH$1500, "&lt;="&amp;AJ$11,'InfoBase PGN 2024'!$T$3:$T$1500,$A109)</f>
        <v>0</v>
      </c>
      <c r="AK111" s="75">
        <f>COUNTIFS('InfoBase PGN 2024'!$AH$3:$AH$1500, "&gt;"&amp;AJ$11, 'InfoBase PGN 2024'!$AH$3:$AH$1500, "&lt;="&amp;AK$11,'InfoBase PGN 2024'!$T$3:$T$1500,$A109)</f>
        <v>0</v>
      </c>
      <c r="AL111" s="32">
        <f t="shared" ca="1" si="64"/>
        <v>11</v>
      </c>
      <c r="AM111" s="215"/>
      <c r="AN111" s="32">
        <f t="shared" si="65"/>
        <v>11</v>
      </c>
      <c r="AO111" s="215"/>
    </row>
    <row r="112" spans="1:41" ht="15" customHeight="1">
      <c r="A112" s="211" t="s">
        <v>82</v>
      </c>
      <c r="B112" s="225"/>
      <c r="C112" s="214" t="str">
        <f>_xlfn.XLOOKUP($A112,Distribución!$F:$F,Distribución!$G:$G)</f>
        <v>Hannia Melissa Londoño Lastra</v>
      </c>
      <c r="D112" s="214"/>
      <c r="E112" s="74" t="s">
        <v>3667</v>
      </c>
      <c r="F112" s="32">
        <v>0</v>
      </c>
      <c r="G112" s="41">
        <f>COUNTIFS('InfoBase PGN 2024'!$X$3:$X$1500, "&gt;"&amp;E$11, 'InfoBase PGN 2024'!$X$3:$X$1500, "&lt;="&amp;F$11,'InfoBase PGN 2024'!$T$3:$T$1500,$A112)</f>
        <v>0</v>
      </c>
      <c r="H112" s="41">
        <f>COUNTIFS('InfoBase PGN 2024'!$X$3:$X$1500, "&gt;"&amp;F$11, 'InfoBase PGN 2024'!$X$3:$X$1500, "&lt;="&amp;G$11,'InfoBase PGN 2024'!$T$3:$T$1500,$A112)</f>
        <v>0</v>
      </c>
      <c r="I112" s="41">
        <f>COUNTIFS('InfoBase PGN 2024'!$X$3:$X$1500, "&gt;"&amp;G$11, 'InfoBase PGN 2024'!$X$3:$X$1500, "&lt;="&amp;H$11,'InfoBase PGN 2024'!$T$3:$T$1500,$A112)</f>
        <v>0</v>
      </c>
      <c r="J112" s="41">
        <f>COUNTIFS('InfoBase PGN 2024'!$X$3:$X$1500, "&gt;"&amp;H$11, 'InfoBase PGN 2024'!$X$3:$X$1500, "&lt;="&amp;I$11,'InfoBase PGN 2024'!$T$3:$T$1500,$A112)</f>
        <v>0</v>
      </c>
      <c r="K112" s="41">
        <f>COUNTIFS('InfoBase PGN 2024'!$X$3:$X$1500, "&gt;"&amp;I$11, 'InfoBase PGN 2024'!$X$3:$X$1500, "&lt;="&amp;J$11,'InfoBase PGN 2024'!$T$3:$T$1500,$A112)</f>
        <v>0</v>
      </c>
      <c r="L112" s="41">
        <f>COUNTIFS('InfoBase PGN 2024'!$X$3:$X$1500, "&gt;"&amp;J$11, 'InfoBase PGN 2024'!$X$3:$X$1500, "&lt;="&amp;K$11,'InfoBase PGN 2024'!$T$3:$T$1500,$A112)</f>
        <v>0</v>
      </c>
      <c r="M112" s="41">
        <f>COUNTIFS('InfoBase PGN 2024'!$X$3:$X$1500, "&gt;"&amp;K$11, 'InfoBase PGN 2024'!$X$3:$X$1500, "&lt;="&amp;L$11,'InfoBase PGN 2024'!$T$3:$T$1500,$A112)</f>
        <v>0</v>
      </c>
      <c r="N112" s="41">
        <f>COUNTIFS('InfoBase PGN 2024'!$X$3:$X$1500, "&gt;"&amp;L$11, 'InfoBase PGN 2024'!$X$3:$X$1500, "&lt;="&amp;M$11,'InfoBase PGN 2024'!$T$3:$T$1500,$A112)</f>
        <v>0</v>
      </c>
      <c r="O112" s="41">
        <f>COUNTIFS('InfoBase PGN 2024'!$X$3:$X$1500, "&gt;"&amp;M$11, 'InfoBase PGN 2024'!$X$3:$X$1500, "&lt;="&amp;N$11,'InfoBase PGN 2024'!$T$3:$T$1500,$A112)</f>
        <v>0</v>
      </c>
      <c r="P112" s="41">
        <f>COUNTIFS('InfoBase PGN 2024'!$X$3:$X$1500, "&gt;"&amp;N$11, 'InfoBase PGN 2024'!$X$3:$X$1500, "&lt;="&amp;O$11,'InfoBase PGN 2024'!$T$3:$T$1500,$A112)</f>
        <v>0</v>
      </c>
      <c r="Q112" s="41">
        <f>COUNTIFS('InfoBase PGN 2024'!$X$3:$X$1500, "&gt;"&amp;O$11, 'InfoBase PGN 2024'!$X$3:$X$1500, "&lt;="&amp;P$11,'InfoBase PGN 2024'!$T$3:$T$1500,$A112)</f>
        <v>0</v>
      </c>
      <c r="R112" s="41">
        <f>COUNTIFS('InfoBase PGN 2024'!$X$3:$X$1500, "&gt;"&amp;P$11, 'InfoBase PGN 2024'!$X$3:$X$1500, "&lt;="&amp;Q$11,'InfoBase PGN 2024'!$T$3:$T$1500,$A112)</f>
        <v>0</v>
      </c>
      <c r="S112" s="41">
        <f>COUNTIFS('InfoBase PGN 2024'!$X$3:$X$1500, "&gt;"&amp;Q$11, 'InfoBase PGN 2024'!$X$3:$X$1500, "&lt;="&amp;R$11,'InfoBase PGN 2024'!$T$3:$T$1500,$A112)</f>
        <v>6</v>
      </c>
      <c r="T112" s="41">
        <f>COUNTIFS('InfoBase PGN 2024'!$X$3:$X$1500, "&gt;"&amp;R$11, 'InfoBase PGN 2024'!$X$3:$X$1500, "&lt;="&amp;S$11,'InfoBase PGN 2024'!$T$3:$T$1500,$A112)</f>
        <v>4</v>
      </c>
      <c r="U112" s="41">
        <f>COUNTIFS('InfoBase PGN 2024'!$X$3:$X$1500, "&gt;"&amp;S$11, 'InfoBase PGN 2024'!$X$3:$X$1500, "&lt;="&amp;T$11,'InfoBase PGN 2024'!$T$3:$T$1500,$A112)</f>
        <v>6</v>
      </c>
      <c r="V112" s="41">
        <f>COUNTIFS('InfoBase PGN 2024'!$X$3:$X$1500, "&gt;"&amp;T$11, 'InfoBase PGN 2024'!$X$3:$X$1500, "&lt;="&amp;U$11,'InfoBase PGN 2024'!$T$3:$T$1500,$A112)</f>
        <v>0</v>
      </c>
      <c r="W112" s="41">
        <f>COUNTIFS('InfoBase PGN 2024'!$X$3:$X$1500, "&gt;"&amp;U$11, 'InfoBase PGN 2024'!$X$3:$X$1500, "&lt;="&amp;V$11,'InfoBase PGN 2024'!$T$3:$T$1500,$A112)</f>
        <v>0</v>
      </c>
      <c r="X112" s="41">
        <f>COUNTIFS('InfoBase PGN 2024'!$X$3:$X$1500, "&gt;"&amp;V$11, 'InfoBase PGN 2024'!$X$3:$X$1500, "&lt;="&amp;W$11,'InfoBase PGN 2024'!$T$3:$T$1500,$A112)</f>
        <v>0</v>
      </c>
      <c r="Y112" s="41">
        <f>COUNTIFS('InfoBase PGN 2024'!$X$3:$X$1500, "&gt;"&amp;W$11, 'InfoBase PGN 2024'!$X$3:$X$1500, "&lt;="&amp;X$11,'InfoBase PGN 2024'!$T$3:$T$1500,$A112)</f>
        <v>0</v>
      </c>
      <c r="Z112" s="41">
        <f>COUNTIFS('InfoBase PGN 2024'!$X$3:$X$1500, "&gt;"&amp;X$11, 'InfoBase PGN 2024'!$X$3:$X$1500, "&lt;="&amp;Y$11,'InfoBase PGN 2024'!$T$3:$T$1500,$A112)</f>
        <v>0</v>
      </c>
      <c r="AA112" s="41">
        <f>COUNTIFS('InfoBase PGN 2024'!$X$3:$X$1500, "&gt;"&amp;Y$11, 'InfoBase PGN 2024'!$X$3:$X$1500, "&lt;="&amp;Z$11,'InfoBase PGN 2024'!$T$3:$T$1500,$A112)</f>
        <v>0</v>
      </c>
      <c r="AB112" s="41">
        <f>COUNTIFS('InfoBase PGN 2024'!$X$3:$X$1500, "&gt;"&amp;Z$11, 'InfoBase PGN 2024'!$X$3:$X$1500, "&lt;="&amp;AA$11,'InfoBase PGN 2024'!$T$3:$T$1500,$A112)</f>
        <v>0</v>
      </c>
      <c r="AC112" s="41">
        <f>COUNTIFS('InfoBase PGN 2024'!$X$3:$X$1500, "&gt;"&amp;AA$11, 'InfoBase PGN 2024'!$X$3:$X$1500, "&lt;="&amp;AB$11,'InfoBase PGN 2024'!$T$3:$T$1500,$A112)</f>
        <v>0</v>
      </c>
      <c r="AD112" s="41">
        <f>COUNTIFS('InfoBase PGN 2024'!$X$3:$X$1500, "&gt;"&amp;AB$11, 'InfoBase PGN 2024'!$X$3:$X$1500, "&lt;="&amp;AC$11,'InfoBase PGN 2024'!$T$3:$T$1500,$A112)</f>
        <v>0</v>
      </c>
      <c r="AE112" s="41">
        <f>COUNTIFS('InfoBase PGN 2024'!$X$3:$X$1500, "&gt;"&amp;AC$11, 'InfoBase PGN 2024'!$X$3:$X$1500, "&lt;="&amp;AD$11,'InfoBase PGN 2024'!$T$3:$T$1500,$A112)</f>
        <v>0</v>
      </c>
      <c r="AF112" s="41">
        <f>COUNTIFS('InfoBase PGN 2024'!$X$3:$X$1500, "&gt;"&amp;AD$11, 'InfoBase PGN 2024'!$X$3:$X$1500, "&lt;="&amp;AE$11,'InfoBase PGN 2024'!$T$3:$T$1500,$A112)</f>
        <v>0</v>
      </c>
      <c r="AG112" s="41">
        <f>COUNTIFS('InfoBase PGN 2024'!$X$3:$X$1500, "&gt;"&amp;AE$11, 'InfoBase PGN 2024'!$X$3:$X$1500, "&lt;="&amp;AF$11,'InfoBase PGN 2024'!$T$3:$T$1500,$A112)</f>
        <v>0</v>
      </c>
      <c r="AH112" s="41">
        <f>COUNTIFS('InfoBase PGN 2024'!$X$3:$X$1500, "&gt;"&amp;AF$11, 'InfoBase PGN 2024'!$X$3:$X$1500, "&lt;="&amp;AG$11,'InfoBase PGN 2024'!$T$3:$T$1500,$A112)</f>
        <v>0</v>
      </c>
      <c r="AI112" s="41">
        <f>COUNTIFS('InfoBase PGN 2024'!$X$3:$X$1500, "&gt;"&amp;AG$11, 'InfoBase PGN 2024'!$X$3:$X$1500, "&lt;="&amp;AH$11,'InfoBase PGN 2024'!$T$3:$T$1500,$A112)</f>
        <v>0</v>
      </c>
      <c r="AJ112" s="41">
        <f>COUNTIFS('InfoBase PGN 2024'!$X$3:$X$1500, "&gt;"&amp;AH$11, 'InfoBase PGN 2024'!$X$3:$X$1500, "&lt;="&amp;AI$11,'InfoBase PGN 2024'!$T$3:$T$1500,$A112)</f>
        <v>0</v>
      </c>
      <c r="AK112" s="41">
        <f>COUNTIFS('InfoBase PGN 2024'!$X$3:$X$1500, "&gt;"&amp;AI$11, 'InfoBase PGN 2024'!$X$3:$X$1500, "&lt;="&amp;AJ$11,'InfoBase PGN 2024'!$T$3:$T$1500,$A112)</f>
        <v>0</v>
      </c>
      <c r="AL112" s="32">
        <f t="shared" ca="1" si="64"/>
        <v>10</v>
      </c>
      <c r="AM112" s="215">
        <f t="shared" ref="AM112" ca="1" si="102">IFERROR(SUM(AL113,AL114)/AL112,"")</f>
        <v>0.1</v>
      </c>
      <c r="AN112" s="32">
        <f t="shared" si="65"/>
        <v>16</v>
      </c>
      <c r="AO112" s="215">
        <f t="shared" ref="AO112" si="103">IFERROR(AN114/AN112,"")</f>
        <v>6.25E-2</v>
      </c>
    </row>
    <row r="113" spans="1:41" ht="15" customHeight="1">
      <c r="A113" s="212"/>
      <c r="B113" s="225"/>
      <c r="C113" s="214"/>
      <c r="D113" s="214"/>
      <c r="E113" s="127" t="s">
        <v>3668</v>
      </c>
      <c r="F113" s="32"/>
      <c r="G113" s="75">
        <f>COUNTIFS('InfoBase PGN 2024'!$AG$3:$AG$1500, "&gt;"&amp;E$11, 'InfoBase PGN 2024'!$AG$3:$AG$1500, "&lt;="&amp;F$11,'InfoBase PGN 2024'!$T$3:$T$1500,$A112)</f>
        <v>0</v>
      </c>
      <c r="H113" s="75">
        <f>COUNTIFS('InfoBase PGN 2024'!$AG$3:$AG$1500, "&gt;"&amp;F$11, 'InfoBase PGN 2024'!$AG$3:$AG$1500, "&lt;="&amp;G$11,'InfoBase PGN 2024'!$T$3:$T$1500,$A112)</f>
        <v>0</v>
      </c>
      <c r="I113" s="75">
        <f>COUNTIFS('InfoBase PGN 2024'!$AG$3:$AG$1500, "&gt;"&amp;G$11, 'InfoBase PGN 2024'!$AG$3:$AG$1500, "&lt;="&amp;H$11,'InfoBase PGN 2024'!$T$3:$T$1500,$A112)</f>
        <v>0</v>
      </c>
      <c r="J113" s="75">
        <f>COUNTIFS('InfoBase PGN 2024'!$AG$3:$AG$1500, "&gt;"&amp;H$11, 'InfoBase PGN 2024'!$AG$3:$AG$1500, "&lt;="&amp;I$11,'InfoBase PGN 2024'!$T$3:$T$1500,$A112)</f>
        <v>0</v>
      </c>
      <c r="K113" s="75">
        <f>COUNTIFS('InfoBase PGN 2024'!$AG$3:$AG$1500, "&gt;"&amp;I$11, 'InfoBase PGN 2024'!$AG$3:$AG$1500, "&lt;="&amp;J$11,'InfoBase PGN 2024'!$T$3:$T$1500,$A112)</f>
        <v>0</v>
      </c>
      <c r="L113" s="75">
        <f>COUNTIFS('InfoBase PGN 2024'!$AG$3:$AG$1500, "&gt;"&amp;J$11, 'InfoBase PGN 2024'!$AG$3:$AG$1500, "&lt;="&amp;K$11,'InfoBase PGN 2024'!$T$3:$T$1500,$A112)</f>
        <v>0</v>
      </c>
      <c r="M113" s="75">
        <f>COUNTIFS('InfoBase PGN 2024'!$AG$3:$AG$1500, "&gt;"&amp;K$11, 'InfoBase PGN 2024'!$AG$3:$AG$1500, "&lt;="&amp;L$11,'InfoBase PGN 2024'!$T$3:$T$1500,$A112)</f>
        <v>0</v>
      </c>
      <c r="N113" s="75">
        <f>COUNTIFS('InfoBase PGN 2024'!$AG$3:$AG$1500, "&gt;"&amp;L$11, 'InfoBase PGN 2024'!$AG$3:$AG$1500, "&lt;="&amp;M$11,'InfoBase PGN 2024'!$T$3:$T$1500,$A112)</f>
        <v>0</v>
      </c>
      <c r="O113" s="75">
        <f>COUNTIFS('InfoBase PGN 2024'!$AG$3:$AG$1500, "&gt;"&amp;M$11, 'InfoBase PGN 2024'!$AG$3:$AG$1500, "&lt;="&amp;N$11,'InfoBase PGN 2024'!$T$3:$T$1500,$A112)</f>
        <v>0</v>
      </c>
      <c r="P113" s="75">
        <f>COUNTIFS('InfoBase PGN 2024'!$AG$3:$AG$1500, "&gt;"&amp;N$11, 'InfoBase PGN 2024'!$AG$3:$AG$1500, "&lt;="&amp;O$11,'InfoBase PGN 2024'!$T$3:$T$1500,$A112)</f>
        <v>0</v>
      </c>
      <c r="Q113" s="75">
        <f>COUNTIFS('InfoBase PGN 2024'!$AG$3:$AG$1500, "&gt;"&amp;O$11, 'InfoBase PGN 2024'!$AG$3:$AG$1500, "&lt;="&amp;P$11,'InfoBase PGN 2024'!$T$3:$T$1500,$A112)</f>
        <v>0</v>
      </c>
      <c r="R113" s="75">
        <f>COUNTIFS('InfoBase PGN 2024'!$AG$3:$AG$1500, "&gt;"&amp;P$11, 'InfoBase PGN 2024'!$AG$3:$AG$1500, "&lt;="&amp;Q$11,'InfoBase PGN 2024'!$T$3:$T$1500,$A112)</f>
        <v>0</v>
      </c>
      <c r="S113" s="75">
        <f>COUNTIFS('InfoBase PGN 2024'!$AG$3:$AG$1500, "&gt;"&amp;Q$11, 'InfoBase PGN 2024'!$AG$3:$AG$1500, "&lt;="&amp;R$11,'InfoBase PGN 2024'!$T$3:$T$1500,$A112)</f>
        <v>0</v>
      </c>
      <c r="T113" s="75">
        <f>COUNTIFS('InfoBase PGN 2024'!$AG$3:$AG$1500, "&gt;"&amp;R$11, 'InfoBase PGN 2024'!$AG$3:$AG$1500, "&lt;="&amp;S$11,'InfoBase PGN 2024'!$T$3:$T$1500,$A112)</f>
        <v>0</v>
      </c>
      <c r="U113" s="75">
        <f>COUNTIFS('InfoBase PGN 2024'!$AG$3:$AG$1500, "&gt;"&amp;S$11, 'InfoBase PGN 2024'!$AG$3:$AG$1500, "&lt;="&amp;T$11,'InfoBase PGN 2024'!$T$3:$T$1500,$A112)</f>
        <v>0</v>
      </c>
      <c r="V113" s="75">
        <f>COUNTIFS('InfoBase PGN 2024'!$AG$3:$AG$1500, "&gt;"&amp;T$11, 'InfoBase PGN 2024'!$AG$3:$AG$1500, "&lt;="&amp;U$11,'InfoBase PGN 2024'!$T$3:$T$1500,$A112)</f>
        <v>0</v>
      </c>
      <c r="W113" s="75">
        <f>COUNTIFS('InfoBase PGN 2024'!$AG$3:$AG$1500, "&gt;"&amp;U$11, 'InfoBase PGN 2024'!$AG$3:$AG$1500, "&lt;="&amp;V$11,'InfoBase PGN 2024'!$T$3:$T$1500,$A112)</f>
        <v>0</v>
      </c>
      <c r="X113" s="75">
        <f>COUNTIFS('InfoBase PGN 2024'!$AG$3:$AG$1500, "&gt;"&amp;V$11, 'InfoBase PGN 2024'!$AG$3:$AG$1500, "&lt;="&amp;W$11,'InfoBase PGN 2024'!$T$3:$T$1500,$A112)</f>
        <v>0</v>
      </c>
      <c r="Y113" s="75">
        <f>COUNTIFS('InfoBase PGN 2024'!$AG$3:$AG$1500, "&gt;"&amp;W$11, 'InfoBase PGN 2024'!$AG$3:$AG$1500, "&lt;="&amp;X$11,'InfoBase PGN 2024'!$T$3:$T$1500,$A112)</f>
        <v>0</v>
      </c>
      <c r="Z113" s="75">
        <f>COUNTIFS('InfoBase PGN 2024'!$AG$3:$AG$1500, "&gt;"&amp;X$11, 'InfoBase PGN 2024'!$AG$3:$AG$1500, "&lt;="&amp;Y$11,'InfoBase PGN 2024'!$T$3:$T$1500,$A112)</f>
        <v>0</v>
      </c>
      <c r="AA113" s="75">
        <f>COUNTIFS('InfoBase PGN 2024'!$AG$3:$AG$1500, "&gt;"&amp;Y$11, 'InfoBase PGN 2024'!$AG$3:$AG$1500, "&lt;="&amp;Z$11,'InfoBase PGN 2024'!$T$3:$T$1500,$A112)</f>
        <v>0</v>
      </c>
      <c r="AB113" s="75">
        <f>COUNTIFS('InfoBase PGN 2024'!$AG$3:$AG$1500, "&gt;"&amp;Z$11, 'InfoBase PGN 2024'!$AG$3:$AG$1500, "&lt;="&amp;AA$11,'InfoBase PGN 2024'!$T$3:$T$1500,$A112)</f>
        <v>0</v>
      </c>
      <c r="AC113" s="75">
        <f>COUNTIFS('InfoBase PGN 2024'!$AG$3:$AG$1500, "&gt;"&amp;AA$11, 'InfoBase PGN 2024'!$AG$3:$AG$1500, "&lt;="&amp;AB$11,'InfoBase PGN 2024'!$T$3:$T$1500,$A112)</f>
        <v>0</v>
      </c>
      <c r="AD113" s="75">
        <f>COUNTIFS('InfoBase PGN 2024'!$AG$3:$AG$1500, "&gt;"&amp;AB$11, 'InfoBase PGN 2024'!$AG$3:$AG$1500, "&lt;="&amp;AC$11,'InfoBase PGN 2024'!$T$3:$T$1500,$A112)</f>
        <v>0</v>
      </c>
      <c r="AE113" s="75">
        <f>COUNTIFS('InfoBase PGN 2024'!$AG$3:$AG$1500, "&gt;"&amp;AC$11, 'InfoBase PGN 2024'!$AG$3:$AG$1500, "&lt;="&amp;AD$11,'InfoBase PGN 2024'!$T$3:$T$1500,$A112)</f>
        <v>0</v>
      </c>
      <c r="AF113" s="75">
        <f>COUNTIFS('InfoBase PGN 2024'!$AG$3:$AG$1500, "&gt;"&amp;AD$11, 'InfoBase PGN 2024'!$AG$3:$AG$1500, "&lt;="&amp;AE$11,'InfoBase PGN 2024'!$T$3:$T$1500,$A112)</f>
        <v>0</v>
      </c>
      <c r="AG113" s="75">
        <f>COUNTIFS('InfoBase PGN 2024'!$AG$3:$AG$1500, "&gt;"&amp;AE$11, 'InfoBase PGN 2024'!$AG$3:$AG$1500, "&lt;="&amp;AF$11,'InfoBase PGN 2024'!$T$3:$T$1500,$A112)</f>
        <v>0</v>
      </c>
      <c r="AH113" s="75">
        <f>COUNTIFS('InfoBase PGN 2024'!$AG$3:$AG$1500, "&gt;"&amp;AF$11, 'InfoBase PGN 2024'!$AG$3:$AG$1500, "&lt;="&amp;AG$11,'InfoBase PGN 2024'!$T$3:$T$1500,$A112)</f>
        <v>0</v>
      </c>
      <c r="AI113" s="75">
        <f>COUNTIFS('InfoBase PGN 2024'!$AG$3:$AG$1500, "&gt;"&amp;AG$11, 'InfoBase PGN 2024'!$AG$3:$AG$1500, "&lt;="&amp;AH$11,'InfoBase PGN 2024'!$T$3:$T$1500,$A112)</f>
        <v>0</v>
      </c>
      <c r="AJ113" s="75">
        <f>COUNTIFS('InfoBase PGN 2024'!$AG$3:$AG$1500, "&gt;"&amp;AH$11, 'InfoBase PGN 2024'!$AG$3:$AG$1500, "&lt;="&amp;AI$11,'InfoBase PGN 2024'!$T$3:$T$1500,$A112)</f>
        <v>0</v>
      </c>
      <c r="AK113" s="75">
        <f>COUNTIFS('InfoBase PGN 2024'!$AG$3:$AG$1500, "&gt;"&amp;AI$11, 'InfoBase PGN 2024'!$AG$3:$AG$1500, "&lt;="&amp;AJ$11,'InfoBase PGN 2024'!$T$3:$T$1500,$A112)</f>
        <v>0</v>
      </c>
      <c r="AL113" s="32">
        <f t="shared" ca="1" si="64"/>
        <v>0</v>
      </c>
      <c r="AM113" s="215"/>
      <c r="AN113" s="32"/>
      <c r="AO113" s="215"/>
    </row>
    <row r="114" spans="1:41" ht="15" customHeight="1">
      <c r="A114" s="213"/>
      <c r="B114" s="225"/>
      <c r="C114" s="214" t="e">
        <f>_xlfn.XLOOKUP($A114,#REF!,#REF!)</f>
        <v>#REF!</v>
      </c>
      <c r="D114" s="214"/>
      <c r="E114" s="98" t="s">
        <v>3669</v>
      </c>
      <c r="F114" s="32"/>
      <c r="G114" s="75">
        <f>COUNTIFS('InfoBase PGN 2024'!$AH$3:$AH$1500, "&gt;"&amp;F$11, 'InfoBase PGN 2024'!$AH$3:$AH$1500, "&lt;="&amp;G$11,'InfoBase PGN 2024'!$T$3:$T$1500,$A112)</f>
        <v>0</v>
      </c>
      <c r="H114" s="75">
        <f>COUNTIFS('InfoBase PGN 2024'!$AH$3:$AH$1500, "&gt;"&amp;G$11, 'InfoBase PGN 2024'!$AH$3:$AH$1500, "&lt;="&amp;H$11,'InfoBase PGN 2024'!$T$3:$T$1500,$A112)</f>
        <v>0</v>
      </c>
      <c r="I114" s="75">
        <f>COUNTIFS('InfoBase PGN 2024'!$AH$3:$AH$1500, "&gt;"&amp;H$11, 'InfoBase PGN 2024'!$AH$3:$AH$1500, "&lt;="&amp;I$11,'InfoBase PGN 2024'!$T$3:$T$1500,$A112)</f>
        <v>0</v>
      </c>
      <c r="J114" s="75">
        <f>COUNTIFS('InfoBase PGN 2024'!$AH$3:$AH$1500, "&gt;"&amp;I$11, 'InfoBase PGN 2024'!$AH$3:$AH$1500, "&lt;="&amp;J$11,'InfoBase PGN 2024'!$T$3:$T$1500,$A112)</f>
        <v>0</v>
      </c>
      <c r="K114" s="75">
        <f>COUNTIFS('InfoBase PGN 2024'!$AH$3:$AH$1500, "&gt;"&amp;J$11, 'InfoBase PGN 2024'!$AH$3:$AH$1500, "&lt;="&amp;K$11,'InfoBase PGN 2024'!$T$3:$T$1500,$A112)</f>
        <v>0</v>
      </c>
      <c r="L114" s="75">
        <f>COUNTIFS('InfoBase PGN 2024'!$AH$3:$AH$1500, "&gt;"&amp;K$11, 'InfoBase PGN 2024'!$AH$3:$AH$1500, "&lt;="&amp;L$11,'InfoBase PGN 2024'!$T$3:$T$1500,$A112)</f>
        <v>0</v>
      </c>
      <c r="M114" s="75">
        <f>COUNTIFS('InfoBase PGN 2024'!$AH$3:$AH$1500, "&gt;"&amp;L$11, 'InfoBase PGN 2024'!$AH$3:$AH$1500, "&lt;="&amp;M$11,'InfoBase PGN 2024'!$T$3:$T$1500,$A112)</f>
        <v>0</v>
      </c>
      <c r="N114" s="75">
        <f>COUNTIFS('InfoBase PGN 2024'!$AH$3:$AH$1500, "&gt;"&amp;M$11, 'InfoBase PGN 2024'!$AH$3:$AH$1500, "&lt;="&amp;N$11,'InfoBase PGN 2024'!$T$3:$T$1500,$A112)</f>
        <v>0</v>
      </c>
      <c r="O114" s="75">
        <f>COUNTIFS('InfoBase PGN 2024'!$AH$3:$AH$1500, "&gt;"&amp;N$11, 'InfoBase PGN 2024'!$AH$3:$AH$1500, "&lt;="&amp;O$11,'InfoBase PGN 2024'!$T$3:$T$1500,$A112)</f>
        <v>0</v>
      </c>
      <c r="P114" s="75">
        <f>COUNTIFS('InfoBase PGN 2024'!$AH$3:$AH$1500, "&gt;"&amp;O$11, 'InfoBase PGN 2024'!$AH$3:$AH$1500, "&lt;="&amp;P$11,'InfoBase PGN 2024'!$T$3:$T$1500,$A112)</f>
        <v>0</v>
      </c>
      <c r="Q114" s="75">
        <f>COUNTIFS('InfoBase PGN 2024'!$AH$3:$AH$1500, "&gt;"&amp;P$11, 'InfoBase PGN 2024'!$AH$3:$AH$1500, "&lt;="&amp;Q$11,'InfoBase PGN 2024'!$T$3:$T$1500,$A112)</f>
        <v>0</v>
      </c>
      <c r="R114" s="75">
        <f>COUNTIFS('InfoBase PGN 2024'!$AH$3:$AH$1500, "&gt;"&amp;Q$11, 'InfoBase PGN 2024'!$AH$3:$AH$1500, "&lt;="&amp;R$11,'InfoBase PGN 2024'!$T$3:$T$1500,$A112)</f>
        <v>0</v>
      </c>
      <c r="S114" s="75">
        <f>COUNTIFS('InfoBase PGN 2024'!$AH$3:$AH$1500, "&gt;"&amp;R$11, 'InfoBase PGN 2024'!$AH$3:$AH$1500, "&lt;="&amp;S$11,'InfoBase PGN 2024'!$T$3:$T$1500,$A112)</f>
        <v>1</v>
      </c>
      <c r="T114" s="75">
        <f>COUNTIFS('InfoBase PGN 2024'!$AH$3:$AH$1500, "&gt;"&amp;S$11, 'InfoBase PGN 2024'!$AH$3:$AH$1500, "&lt;="&amp;T$11,'InfoBase PGN 2024'!$T$3:$T$1500,$A112)</f>
        <v>0</v>
      </c>
      <c r="U114" s="75">
        <f>COUNTIFS('InfoBase PGN 2024'!$AH$3:$AH$1500, "&gt;"&amp;T$11, 'InfoBase PGN 2024'!$AH$3:$AH$1500, "&lt;="&amp;U$11,'InfoBase PGN 2024'!$T$3:$T$1500,$A112)</f>
        <v>0</v>
      </c>
      <c r="V114" s="75">
        <f>COUNTIFS('InfoBase PGN 2024'!$AH$3:$AH$1500, "&gt;"&amp;U$11, 'InfoBase PGN 2024'!$AH$3:$AH$1500, "&lt;="&amp;V$11,'InfoBase PGN 2024'!$T$3:$T$1500,$A112)</f>
        <v>0</v>
      </c>
      <c r="W114" s="75">
        <f>COUNTIFS('InfoBase PGN 2024'!$AH$3:$AH$1500, "&gt;"&amp;V$11, 'InfoBase PGN 2024'!$AH$3:$AH$1500, "&lt;="&amp;W$11,'InfoBase PGN 2024'!$T$3:$T$1500,$A112)</f>
        <v>0</v>
      </c>
      <c r="X114" s="75">
        <f>COUNTIFS('InfoBase PGN 2024'!$AH$3:$AH$1500, "&gt;"&amp;W$11, 'InfoBase PGN 2024'!$AH$3:$AH$1500, "&lt;="&amp;X$11,'InfoBase PGN 2024'!$T$3:$T$1500,$A112)</f>
        <v>0</v>
      </c>
      <c r="Y114" s="75">
        <f>COUNTIFS('InfoBase PGN 2024'!$AH$3:$AH$1500, "&gt;"&amp;X$11, 'InfoBase PGN 2024'!$AH$3:$AH$1500, "&lt;="&amp;Y$11,'InfoBase PGN 2024'!$T$3:$T$1500,$A112)</f>
        <v>0</v>
      </c>
      <c r="Z114" s="75">
        <f>COUNTIFS('InfoBase PGN 2024'!$AH$3:$AH$1500, "&gt;"&amp;Y$11, 'InfoBase PGN 2024'!$AH$3:$AH$1500, "&lt;="&amp;Z$11,'InfoBase PGN 2024'!$T$3:$T$1500,$A112)</f>
        <v>0</v>
      </c>
      <c r="AA114" s="75">
        <f>COUNTIFS('InfoBase PGN 2024'!$AH$3:$AH$1500, "&gt;"&amp;Z$11, 'InfoBase PGN 2024'!$AH$3:$AH$1500, "&lt;="&amp;AA$11,'InfoBase PGN 2024'!$T$3:$T$1500,$A112)</f>
        <v>0</v>
      </c>
      <c r="AB114" s="75">
        <f>COUNTIFS('InfoBase PGN 2024'!$AH$3:$AH$1500, "&gt;"&amp;AA$11, 'InfoBase PGN 2024'!$AH$3:$AH$1500, "&lt;="&amp;AB$11,'InfoBase PGN 2024'!$T$3:$T$1500,$A112)</f>
        <v>0</v>
      </c>
      <c r="AC114" s="75">
        <f>COUNTIFS('InfoBase PGN 2024'!$AH$3:$AH$1500, "&gt;"&amp;AB$11, 'InfoBase PGN 2024'!$AH$3:$AH$1500, "&lt;="&amp;AC$11,'InfoBase PGN 2024'!$T$3:$T$1500,$A112)</f>
        <v>0</v>
      </c>
      <c r="AD114" s="75">
        <f>COUNTIFS('InfoBase PGN 2024'!$AH$3:$AH$1500, "&gt;"&amp;AC$11, 'InfoBase PGN 2024'!$AH$3:$AH$1500, "&lt;="&amp;AD$11,'InfoBase PGN 2024'!$T$3:$T$1500,$A112)</f>
        <v>0</v>
      </c>
      <c r="AE114" s="75">
        <f>COUNTIFS('InfoBase PGN 2024'!$AH$3:$AH$1500, "&gt;"&amp;AD$11, 'InfoBase PGN 2024'!$AH$3:$AH$1500, "&lt;="&amp;AE$11,'InfoBase PGN 2024'!$T$3:$T$1500,$A112)</f>
        <v>0</v>
      </c>
      <c r="AF114" s="75">
        <f>COUNTIFS('InfoBase PGN 2024'!$AH$3:$AH$1500, "&gt;"&amp;AE$11, 'InfoBase PGN 2024'!$AH$3:$AH$1500, "&lt;="&amp;AF$11,'InfoBase PGN 2024'!$T$3:$T$1500,$A112)</f>
        <v>0</v>
      </c>
      <c r="AG114" s="75">
        <f>COUNTIFS('InfoBase PGN 2024'!$AH$3:$AH$1500, "&gt;"&amp;AF$11, 'InfoBase PGN 2024'!$AH$3:$AH$1500, "&lt;="&amp;AG$11,'InfoBase PGN 2024'!$T$3:$T$1500,$A112)</f>
        <v>0</v>
      </c>
      <c r="AH114" s="75">
        <f>COUNTIFS('InfoBase PGN 2024'!$AH$3:$AH$1500, "&gt;"&amp;AG$11, 'InfoBase PGN 2024'!$AH$3:$AH$1500, "&lt;="&amp;AH$11,'InfoBase PGN 2024'!$T$3:$T$1500,$A112)</f>
        <v>0</v>
      </c>
      <c r="AI114" s="75">
        <f>COUNTIFS('InfoBase PGN 2024'!$AH$3:$AH$1500, "&gt;"&amp;AH$11, 'InfoBase PGN 2024'!$AH$3:$AH$1500, "&lt;="&amp;AI$11,'InfoBase PGN 2024'!$T$3:$T$1500,$A112)</f>
        <v>0</v>
      </c>
      <c r="AJ114" s="75">
        <f>COUNTIFS('InfoBase PGN 2024'!$AH$3:$AH$1500, "&gt;"&amp;AI$11, 'InfoBase PGN 2024'!$AH$3:$AH$1500, "&lt;="&amp;AJ$11,'InfoBase PGN 2024'!$T$3:$T$1500,$A112)</f>
        <v>0</v>
      </c>
      <c r="AK114" s="75">
        <f>COUNTIFS('InfoBase PGN 2024'!$AH$3:$AH$1500, "&gt;"&amp;AJ$11, 'InfoBase PGN 2024'!$AH$3:$AH$1500, "&lt;="&amp;AK$11,'InfoBase PGN 2024'!$T$3:$T$1500,$A112)</f>
        <v>0</v>
      </c>
      <c r="AL114" s="32">
        <f t="shared" ca="1" si="64"/>
        <v>1</v>
      </c>
      <c r="AM114" s="215"/>
      <c r="AN114" s="32">
        <f t="shared" ref="AN114" si="104">SUM(G114:AK114)</f>
        <v>1</v>
      </c>
      <c r="AO114" s="215"/>
    </row>
    <row r="115" spans="1:41" ht="20.100000000000001" customHeight="1">
      <c r="A115" s="128"/>
      <c r="B115" s="116"/>
      <c r="C115" s="116"/>
      <c r="D115" s="116"/>
      <c r="E115" s="116"/>
      <c r="F115" s="117"/>
      <c r="G115" s="220" t="s">
        <v>3665</v>
      </c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2"/>
      <c r="AL115" s="129">
        <f ca="1">SUMIFS($AL$73:$AL$114,$E$73:$E$114,"Aceptados")</f>
        <v>48</v>
      </c>
      <c r="AM115" s="119">
        <f ca="1">IFERROR(AL115/AL72,"")</f>
        <v>0.57831325301204817</v>
      </c>
      <c r="AN115" s="120"/>
      <c r="AO115" s="121"/>
    </row>
    <row r="116" spans="1:41" ht="20.100000000000001" customHeight="1">
      <c r="A116" s="122"/>
      <c r="B116" s="123"/>
      <c r="C116" s="123"/>
      <c r="D116" s="123"/>
      <c r="E116" s="123"/>
      <c r="F116" s="120"/>
      <c r="G116" s="220" t="s">
        <v>3670</v>
      </c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2"/>
      <c r="AL116" s="130">
        <f ca="1">AL72-AL115</f>
        <v>35</v>
      </c>
      <c r="AM116" s="131"/>
      <c r="AN116" s="37"/>
      <c r="AO116" s="126"/>
    </row>
    <row r="117" spans="1:41" ht="15.6" customHeight="1">
      <c r="A117" s="211" t="s">
        <v>55</v>
      </c>
      <c r="B117" s="223" t="s">
        <v>3671</v>
      </c>
      <c r="C117" s="214" t="s">
        <v>3672</v>
      </c>
      <c r="D117" s="224" t="s">
        <v>3673</v>
      </c>
      <c r="E117" s="98" t="s">
        <v>3669</v>
      </c>
      <c r="F117" s="32">
        <v>0</v>
      </c>
      <c r="G117" s="75">
        <v>0</v>
      </c>
      <c r="H117" s="75">
        <f t="shared" ref="H117:AK117" si="105">SUMIFS(H$73:H$114,$E$73:$E$114,"Aceptados")</f>
        <v>0</v>
      </c>
      <c r="I117" s="75">
        <f t="shared" si="105"/>
        <v>0</v>
      </c>
      <c r="J117" s="75">
        <f t="shared" si="105"/>
        <v>0</v>
      </c>
      <c r="K117" s="75">
        <f t="shared" si="105"/>
        <v>0</v>
      </c>
      <c r="L117" s="75">
        <f t="shared" si="105"/>
        <v>0</v>
      </c>
      <c r="M117" s="75">
        <f t="shared" si="105"/>
        <v>0</v>
      </c>
      <c r="N117" s="75">
        <f t="shared" si="105"/>
        <v>1</v>
      </c>
      <c r="O117" s="75">
        <f t="shared" si="105"/>
        <v>0</v>
      </c>
      <c r="P117" s="75">
        <f t="shared" si="105"/>
        <v>0</v>
      </c>
      <c r="Q117" s="75">
        <f t="shared" si="105"/>
        <v>0</v>
      </c>
      <c r="R117" s="75">
        <f t="shared" si="105"/>
        <v>1</v>
      </c>
      <c r="S117" s="75">
        <f t="shared" si="105"/>
        <v>33</v>
      </c>
      <c r="T117" s="75">
        <f t="shared" si="105"/>
        <v>13</v>
      </c>
      <c r="U117" s="75">
        <f t="shared" si="105"/>
        <v>0</v>
      </c>
      <c r="V117" s="75">
        <f t="shared" si="105"/>
        <v>0</v>
      </c>
      <c r="W117" s="75">
        <f t="shared" si="105"/>
        <v>0</v>
      </c>
      <c r="X117" s="75">
        <f t="shared" si="105"/>
        <v>0</v>
      </c>
      <c r="Y117" s="75">
        <f t="shared" si="105"/>
        <v>0</v>
      </c>
      <c r="Z117" s="75">
        <f t="shared" si="105"/>
        <v>0</v>
      </c>
      <c r="AA117" s="75">
        <f t="shared" si="105"/>
        <v>0</v>
      </c>
      <c r="AB117" s="75">
        <f t="shared" si="105"/>
        <v>0</v>
      </c>
      <c r="AC117" s="75">
        <f t="shared" si="105"/>
        <v>0</v>
      </c>
      <c r="AD117" s="75">
        <f t="shared" si="105"/>
        <v>0</v>
      </c>
      <c r="AE117" s="75">
        <f t="shared" si="105"/>
        <v>0</v>
      </c>
      <c r="AF117" s="75">
        <f t="shared" si="105"/>
        <v>0</v>
      </c>
      <c r="AG117" s="75">
        <f t="shared" si="105"/>
        <v>0</v>
      </c>
      <c r="AH117" s="75">
        <f t="shared" si="105"/>
        <v>0</v>
      </c>
      <c r="AI117" s="75">
        <f t="shared" si="105"/>
        <v>0</v>
      </c>
      <c r="AJ117" s="75">
        <f t="shared" si="105"/>
        <v>0</v>
      </c>
      <c r="AK117" s="75">
        <f t="shared" si="105"/>
        <v>0</v>
      </c>
      <c r="AL117" s="32">
        <f ca="1">SUMIFS($G117:$AK117,$G$11:$AK$11,"&lt;="&amp;(TODAY()+7))</f>
        <v>48</v>
      </c>
      <c r="AM117" s="218">
        <f ca="1">IFERROR(AL118/AL117,"")</f>
        <v>0</v>
      </c>
      <c r="AN117" s="32">
        <f>SUM(G117:AK117)</f>
        <v>48</v>
      </c>
      <c r="AO117" s="218">
        <f>IFERROR(AN118/AN117,"")</f>
        <v>0</v>
      </c>
    </row>
    <row r="118" spans="1:41" ht="15.6" customHeight="1">
      <c r="A118" s="213"/>
      <c r="B118" s="223"/>
      <c r="C118" s="214"/>
      <c r="D118" s="224"/>
      <c r="E118" s="99" t="s">
        <v>3674</v>
      </c>
      <c r="F118" s="32">
        <v>0</v>
      </c>
      <c r="G118" s="75">
        <v>0</v>
      </c>
      <c r="H118" s="75">
        <f>COUNTIFS('InfoBase PGN 2024'!$AJ$3:$AJ$1500, "&gt;"&amp;G$11, 'InfoBase PGN 2024'!$AJ$3:$AJ$1500, "&lt;="&amp;H$11)</f>
        <v>0</v>
      </c>
      <c r="I118" s="75">
        <f>COUNTIFS('InfoBase PGN 2024'!$AJ$3:$AJ$1500, "&gt;"&amp;H$11, 'InfoBase PGN 2024'!$AJ$3:$AJ$1500, "&lt;="&amp;I$11)</f>
        <v>0</v>
      </c>
      <c r="J118" s="75">
        <f>COUNTIFS('InfoBase PGN 2024'!$AJ$3:$AJ$1500, "&gt;"&amp;I$11, 'InfoBase PGN 2024'!$AJ$3:$AJ$1500, "&lt;="&amp;J$11)</f>
        <v>0</v>
      </c>
      <c r="K118" s="75">
        <f>COUNTIFS('InfoBase PGN 2024'!$AJ$3:$AJ$1500, "&gt;"&amp;J$11, 'InfoBase PGN 2024'!$AJ$3:$AJ$1500, "&lt;="&amp;K$11)</f>
        <v>0</v>
      </c>
      <c r="L118" s="75">
        <f>COUNTIFS('InfoBase PGN 2024'!$AJ$3:$AJ$1500, "&gt;"&amp;K$11, 'InfoBase PGN 2024'!$AJ$3:$AJ$1500, "&lt;="&amp;L$11)</f>
        <v>0</v>
      </c>
      <c r="M118" s="75">
        <f>COUNTIFS('InfoBase PGN 2024'!$AJ$3:$AJ$1500, "&gt;"&amp;L$11, 'InfoBase PGN 2024'!$AJ$3:$AJ$1500, "&lt;="&amp;M$11)</f>
        <v>0</v>
      </c>
      <c r="N118" s="75">
        <f>COUNTIFS('InfoBase PGN 2024'!$AJ$3:$AJ$1500, "&gt;"&amp;M$11, 'InfoBase PGN 2024'!$AJ$3:$AJ$1500, "&lt;="&amp;N$11)</f>
        <v>0</v>
      </c>
      <c r="O118" s="75">
        <f>COUNTIFS('InfoBase PGN 2024'!$AJ$3:$AJ$1500, "&gt;"&amp;N$11, 'InfoBase PGN 2024'!$AJ$3:$AJ$1500, "&lt;="&amp;O$11)</f>
        <v>0</v>
      </c>
      <c r="P118" s="75">
        <f>COUNTIFS('InfoBase PGN 2024'!$AJ$3:$AJ$1500, "&gt;"&amp;O$11, 'InfoBase PGN 2024'!$AJ$3:$AJ$1500, "&lt;="&amp;P$11)</f>
        <v>0</v>
      </c>
      <c r="Q118" s="75">
        <f>COUNTIFS('InfoBase PGN 2024'!$AJ$3:$AJ$1500, "&gt;"&amp;P$11, 'InfoBase PGN 2024'!$AJ$3:$AJ$1500, "&lt;="&amp;Q$11)</f>
        <v>0</v>
      </c>
      <c r="R118" s="75">
        <f>COUNTIFS('InfoBase PGN 2024'!$AJ$3:$AJ$1500, "&gt;"&amp;Q$11, 'InfoBase PGN 2024'!$AJ$3:$AJ$1500, "&lt;="&amp;R$11)</f>
        <v>0</v>
      </c>
      <c r="S118" s="75">
        <f>COUNTIFS('InfoBase PGN 2024'!$AJ$3:$AJ$1500, "&gt;"&amp;R$11, 'InfoBase PGN 2024'!$AJ$3:$AJ$1500, "&lt;="&amp;S$11)</f>
        <v>0</v>
      </c>
      <c r="T118" s="75">
        <f>COUNTIFS('InfoBase PGN 2024'!$AJ$3:$AJ$1500, "&gt;"&amp;S$11, 'InfoBase PGN 2024'!$AJ$3:$AJ$1500, "&lt;="&amp;T$11)</f>
        <v>0</v>
      </c>
      <c r="U118" s="75">
        <f>COUNTIFS('InfoBase PGN 2024'!$AJ$3:$AJ$1500, "&gt;"&amp;T$11, 'InfoBase PGN 2024'!$AJ$3:$AJ$1500, "&lt;="&amp;U$11)</f>
        <v>0</v>
      </c>
      <c r="V118" s="75">
        <f>COUNTIFS('InfoBase PGN 2024'!$AJ$3:$AJ$1500, "&gt;"&amp;U$11, 'InfoBase PGN 2024'!$AJ$3:$AJ$1500, "&lt;="&amp;V$11)</f>
        <v>0</v>
      </c>
      <c r="W118" s="75">
        <f>COUNTIFS('InfoBase PGN 2024'!$AJ$3:$AJ$1500, "&gt;"&amp;V$11, 'InfoBase PGN 2024'!$AJ$3:$AJ$1500, "&lt;="&amp;W$11)</f>
        <v>0</v>
      </c>
      <c r="X118" s="75">
        <f>COUNTIFS('InfoBase PGN 2024'!$AJ$3:$AJ$1500, "&gt;"&amp;W$11, 'InfoBase PGN 2024'!$AJ$3:$AJ$1500, "&lt;="&amp;X$11)</f>
        <v>0</v>
      </c>
      <c r="Y118" s="75">
        <f>COUNTIFS('InfoBase PGN 2024'!$AJ$3:$AJ$1500, "&gt;"&amp;X$11, 'InfoBase PGN 2024'!$AJ$3:$AJ$1500, "&lt;="&amp;Y$11)</f>
        <v>0</v>
      </c>
      <c r="Z118" s="75">
        <f>COUNTIFS('InfoBase PGN 2024'!$AJ$3:$AJ$1500, "&gt;"&amp;Y$11, 'InfoBase PGN 2024'!$AJ$3:$AJ$1500, "&lt;="&amp;Z$11)</f>
        <v>0</v>
      </c>
      <c r="AA118" s="75">
        <f>COUNTIFS('InfoBase PGN 2024'!$AJ$3:$AJ$1500, "&gt;"&amp;Z$11, 'InfoBase PGN 2024'!$AJ$3:$AJ$1500, "&lt;="&amp;AA$11)</f>
        <v>0</v>
      </c>
      <c r="AB118" s="75">
        <f>COUNTIFS('InfoBase PGN 2024'!$AJ$3:$AJ$1500, "&gt;"&amp;AA$11, 'InfoBase PGN 2024'!$AJ$3:$AJ$1500, "&lt;="&amp;AB$11)</f>
        <v>0</v>
      </c>
      <c r="AC118" s="75">
        <f>COUNTIFS('InfoBase PGN 2024'!$AJ$3:$AJ$1500, "&gt;"&amp;AB$11, 'InfoBase PGN 2024'!$AJ$3:$AJ$1500, "&lt;="&amp;AC$11)</f>
        <v>0</v>
      </c>
      <c r="AD118" s="75">
        <f>COUNTIFS('InfoBase PGN 2024'!$AJ$3:$AJ$1500, "&gt;"&amp;AC$11, 'InfoBase PGN 2024'!$AJ$3:$AJ$1500, "&lt;="&amp;AD$11)</f>
        <v>0</v>
      </c>
      <c r="AE118" s="75">
        <f>COUNTIFS('InfoBase PGN 2024'!$AJ$3:$AJ$1500, "&gt;"&amp;AD$11, 'InfoBase PGN 2024'!$AJ$3:$AJ$1500, "&lt;="&amp;AE$11)</f>
        <v>0</v>
      </c>
      <c r="AF118" s="75">
        <f>COUNTIFS('InfoBase PGN 2024'!$AJ$3:$AJ$1500, "&gt;"&amp;AE$11, 'InfoBase PGN 2024'!$AJ$3:$AJ$1500, "&lt;="&amp;AF$11)</f>
        <v>0</v>
      </c>
      <c r="AG118" s="75">
        <f>COUNTIFS('InfoBase PGN 2024'!$AJ$3:$AJ$1500, "&gt;"&amp;AF$11, 'InfoBase PGN 2024'!$AJ$3:$AJ$1500, "&lt;="&amp;AG$11)</f>
        <v>0</v>
      </c>
      <c r="AH118" s="75">
        <f>COUNTIFS('InfoBase PGN 2024'!$AJ$3:$AJ$1500, "&gt;"&amp;AG$11, 'InfoBase PGN 2024'!$AJ$3:$AJ$1500, "&lt;="&amp;AH$11)</f>
        <v>0</v>
      </c>
      <c r="AI118" s="75">
        <f>COUNTIFS('InfoBase PGN 2024'!$AJ$3:$AJ$1500, "&gt;"&amp;AH$11, 'InfoBase PGN 2024'!$AJ$3:$AJ$1500, "&lt;="&amp;AI$11)</f>
        <v>0</v>
      </c>
      <c r="AJ118" s="75">
        <f>COUNTIFS('InfoBase PGN 2024'!$AJ$3:$AJ$1500, "&gt;"&amp;AI$11, 'InfoBase PGN 2024'!$AJ$3:$AJ$1500, "&lt;="&amp;AJ$11)</f>
        <v>0</v>
      </c>
      <c r="AK118" s="75">
        <f>COUNTIFS('InfoBase PGN 2024'!$AJ$3:$AJ$1500, "&gt;"&amp;AJ$11, 'InfoBase PGN 2024'!$AJ$3:$AJ$1500, "&lt;="&amp;AK$11)</f>
        <v>0</v>
      </c>
      <c r="AL118" s="32">
        <f t="shared" ref="AL118" si="106">SUM(E118:AI118)</f>
        <v>0</v>
      </c>
      <c r="AM118" s="219"/>
      <c r="AN118" s="32">
        <f>SUM(G118:AK118)</f>
        <v>0</v>
      </c>
      <c r="AO118" s="219"/>
    </row>
    <row r="119" spans="1:41" ht="20.100000000000001" customHeight="1">
      <c r="A119" s="128"/>
      <c r="B119" s="116"/>
      <c r="C119" s="116"/>
      <c r="D119" s="116"/>
      <c r="E119" s="116"/>
      <c r="F119" s="117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3"/>
      <c r="AM119" s="134"/>
      <c r="AN119" s="117"/>
      <c r="AO119" s="121"/>
    </row>
    <row r="120" spans="1:41" ht="15.6" customHeight="1">
      <c r="A120" s="211" t="s">
        <v>55</v>
      </c>
      <c r="B120" s="223" t="s">
        <v>3671</v>
      </c>
      <c r="C120" s="214" t="str">
        <f>_xlfn.XLOOKUP($A120,Distribución!$I:$I,Distribución!$J:$J)</f>
        <v>Abogado 1</v>
      </c>
      <c r="D120" s="224"/>
      <c r="E120" s="99" t="s">
        <v>3675</v>
      </c>
      <c r="F120" s="32">
        <v>0</v>
      </c>
      <c r="G120" s="75">
        <f>COUNTIFS('InfoBase PGN 2024'!$AX$3:$AX$1500, "&gt;"&amp;F$11, 'InfoBase PGN 2024'!$AX$3:$AX$1500, "&lt;="&amp;G$11,'InfoBase PGN 2024'!$V$3:$V$1500,$A120)</f>
        <v>0</v>
      </c>
      <c r="H120" s="75">
        <f>COUNTIFS('InfoBase PGN 2024'!$AX$3:$AX$1500, "&gt;"&amp;G$11, 'InfoBase PGN 2024'!$AX$3:$AX$1500, "&lt;="&amp;H$11,'InfoBase PGN 2024'!$V$3:$V$1500,$A120)</f>
        <v>0</v>
      </c>
      <c r="I120" s="75">
        <f>COUNTIFS('InfoBase PGN 2024'!$AX$3:$AX$1500, "&gt;"&amp;H$11, 'InfoBase PGN 2024'!$AX$3:$AX$1500, "&lt;="&amp;I$11,'InfoBase PGN 2024'!$V$3:$V$1500,$A120)</f>
        <v>0</v>
      </c>
      <c r="J120" s="75">
        <f>COUNTIFS('InfoBase PGN 2024'!$AX$3:$AX$1500, "&gt;"&amp;I$11, 'InfoBase PGN 2024'!$AX$3:$AX$1500, "&lt;="&amp;J$11,'InfoBase PGN 2024'!$V$3:$V$1500,$A120)</f>
        <v>0</v>
      </c>
      <c r="K120" s="75">
        <f>COUNTIFS('InfoBase PGN 2024'!$AX$3:$AX$1500, "&gt;"&amp;J$11, 'InfoBase PGN 2024'!$AX$3:$AX$1500, "&lt;="&amp;K$11,'InfoBase PGN 2024'!$V$3:$V$1500,$A120)</f>
        <v>0</v>
      </c>
      <c r="L120" s="75">
        <f>COUNTIFS('InfoBase PGN 2024'!$AX$3:$AX$1500, "&gt;"&amp;K$11, 'InfoBase PGN 2024'!$AX$3:$AX$1500, "&lt;="&amp;L$11,'InfoBase PGN 2024'!$V$3:$V$1500,$A120)</f>
        <v>0</v>
      </c>
      <c r="M120" s="75">
        <f>COUNTIFS('InfoBase PGN 2024'!$AX$3:$AX$1500, "&gt;"&amp;L$11, 'InfoBase PGN 2024'!$AX$3:$AX$1500, "&lt;="&amp;M$11,'InfoBase PGN 2024'!$V$3:$V$1500,$A120)</f>
        <v>0</v>
      </c>
      <c r="N120" s="75">
        <f>COUNTIFS('InfoBase PGN 2024'!$AX$3:$AX$1500, "&gt;"&amp;M$11, 'InfoBase PGN 2024'!$AX$3:$AX$1500, "&lt;="&amp;N$11,'InfoBase PGN 2024'!$V$3:$V$1500,$A120)</f>
        <v>0</v>
      </c>
      <c r="O120" s="75">
        <f>COUNTIFS('InfoBase PGN 2024'!$AX$3:$AX$1500, "&gt;"&amp;N$11, 'InfoBase PGN 2024'!$AX$3:$AX$1500, "&lt;="&amp;O$11,'InfoBase PGN 2024'!$V$3:$V$1500,$A120)</f>
        <v>0</v>
      </c>
      <c r="P120" s="75">
        <f>COUNTIFS('InfoBase PGN 2024'!$AX$3:$AX$1500, "&gt;"&amp;O$11, 'InfoBase PGN 2024'!$AX$3:$AX$1500, "&lt;="&amp;P$11,'InfoBase PGN 2024'!$V$3:$V$1500,$A120)</f>
        <v>0</v>
      </c>
      <c r="Q120" s="75">
        <f>COUNTIFS('InfoBase PGN 2024'!$AX$3:$AX$1500, "&gt;"&amp;P$11, 'InfoBase PGN 2024'!$AX$3:$AX$1500, "&lt;="&amp;Q$11,'InfoBase PGN 2024'!$V$3:$V$1500,$A120)</f>
        <v>0</v>
      </c>
      <c r="R120" s="75">
        <f>COUNTIFS('InfoBase PGN 2024'!$AX$3:$AX$1500, "&gt;"&amp;Q$11, 'InfoBase PGN 2024'!$AX$3:$AX$1500, "&lt;="&amp;R$11,'InfoBase PGN 2024'!$V$3:$V$1500,$A120)</f>
        <v>0</v>
      </c>
      <c r="S120" s="75">
        <f>COUNTIFS('InfoBase PGN 2024'!$AX$3:$AX$1500, "&gt;"&amp;R$11, 'InfoBase PGN 2024'!$AX$3:$AX$1500, "&lt;="&amp;S$11,'InfoBase PGN 2024'!$V$3:$V$1500,$A120)</f>
        <v>0</v>
      </c>
      <c r="T120" s="75">
        <f>COUNTIFS('InfoBase PGN 2024'!$AX$3:$AX$1500, "&gt;"&amp;S$11, 'InfoBase PGN 2024'!$AX$3:$AX$1500, "&lt;="&amp;T$11,'InfoBase PGN 2024'!$V$3:$V$1500,$A120)</f>
        <v>0</v>
      </c>
      <c r="U120" s="75">
        <f>COUNTIFS('InfoBase PGN 2024'!$AX$3:$AX$1500, "&gt;"&amp;T$11, 'InfoBase PGN 2024'!$AX$3:$AX$1500, "&lt;="&amp;U$11,'InfoBase PGN 2024'!$V$3:$V$1500,$A120)</f>
        <v>0</v>
      </c>
      <c r="V120" s="75">
        <f>COUNTIFS('InfoBase PGN 2024'!$AX$3:$AX$1500, "&gt;"&amp;U$11, 'InfoBase PGN 2024'!$AX$3:$AX$1500, "&lt;="&amp;V$11,'InfoBase PGN 2024'!$V$3:$V$1500,$A120)</f>
        <v>0</v>
      </c>
      <c r="W120" s="75">
        <f>COUNTIFS('InfoBase PGN 2024'!$AX$3:$AX$1500, "&gt;"&amp;V$11, 'InfoBase PGN 2024'!$AX$3:$AX$1500, "&lt;="&amp;W$11,'InfoBase PGN 2024'!$V$3:$V$1500,$A120)</f>
        <v>0</v>
      </c>
      <c r="X120" s="75">
        <f>COUNTIFS('InfoBase PGN 2024'!$AX$3:$AX$1500, "&gt;"&amp;W$11, 'InfoBase PGN 2024'!$AX$3:$AX$1500, "&lt;="&amp;X$11,'InfoBase PGN 2024'!$V$3:$V$1500,$A120)</f>
        <v>0</v>
      </c>
      <c r="Y120" s="75">
        <f>COUNTIFS('InfoBase PGN 2024'!$AX$3:$AX$1500, "&gt;"&amp;X$11, 'InfoBase PGN 2024'!$AX$3:$AX$1500, "&lt;="&amp;Y$11,'InfoBase PGN 2024'!$V$3:$V$1500,$A120)</f>
        <v>0</v>
      </c>
      <c r="Z120" s="75">
        <f>COUNTIFS('InfoBase PGN 2024'!$AX$3:$AX$1500, "&gt;"&amp;Y$11, 'InfoBase PGN 2024'!$AX$3:$AX$1500, "&lt;="&amp;Z$11,'InfoBase PGN 2024'!$V$3:$V$1500,$A120)</f>
        <v>0</v>
      </c>
      <c r="AA120" s="75">
        <f>COUNTIFS('InfoBase PGN 2024'!$AX$3:$AX$1500, "&gt;"&amp;Z$11, 'InfoBase PGN 2024'!$AX$3:$AX$1500, "&lt;="&amp;AA$11,'InfoBase PGN 2024'!$V$3:$V$1500,$A120)</f>
        <v>0</v>
      </c>
      <c r="AB120" s="75">
        <f>COUNTIFS('InfoBase PGN 2024'!$AX$3:$AX$1500, "&gt;"&amp;AA$11, 'InfoBase PGN 2024'!$AX$3:$AX$1500, "&lt;="&amp;AB$11,'InfoBase PGN 2024'!$V$3:$V$1500,$A120)</f>
        <v>0</v>
      </c>
      <c r="AC120" s="75">
        <f>COUNTIFS('InfoBase PGN 2024'!$AX$3:$AX$1500, "&gt;"&amp;AB$11, 'InfoBase PGN 2024'!$AX$3:$AX$1500, "&lt;="&amp;AC$11,'InfoBase PGN 2024'!$V$3:$V$1500,$A120)</f>
        <v>0</v>
      </c>
      <c r="AD120" s="75">
        <f>COUNTIFS('InfoBase PGN 2024'!$AX$3:$AX$1500, "&gt;"&amp;AC$11, 'InfoBase PGN 2024'!$AX$3:$AX$1500, "&lt;="&amp;AD$11,'InfoBase PGN 2024'!$V$3:$V$1500,$A120)</f>
        <v>0</v>
      </c>
      <c r="AE120" s="75">
        <f>COUNTIFS('InfoBase PGN 2024'!$AX$3:$AX$1500, "&gt;"&amp;AD$11, 'InfoBase PGN 2024'!$AX$3:$AX$1500, "&lt;="&amp;AE$11,'InfoBase PGN 2024'!$V$3:$V$1500,$A120)</f>
        <v>0</v>
      </c>
      <c r="AF120" s="75">
        <f>COUNTIFS('InfoBase PGN 2024'!$AX$3:$AX$1500, "&gt;"&amp;AE$11, 'InfoBase PGN 2024'!$AX$3:$AX$1500, "&lt;="&amp;AF$11,'InfoBase PGN 2024'!$V$3:$V$1500,$A120)</f>
        <v>0</v>
      </c>
      <c r="AG120" s="75">
        <f>COUNTIFS('InfoBase PGN 2024'!$AX$3:$AX$1500, "&gt;"&amp;AF$11, 'InfoBase PGN 2024'!$AX$3:$AX$1500, "&lt;="&amp;AG$11,'InfoBase PGN 2024'!$V$3:$V$1500,$A120)</f>
        <v>0</v>
      </c>
      <c r="AH120" s="75">
        <f>COUNTIFS('InfoBase PGN 2024'!$AX$3:$AX$1500, "&gt;"&amp;AG$11, 'InfoBase PGN 2024'!$AX$3:$AX$1500, "&lt;="&amp;AH$11,'InfoBase PGN 2024'!$V$3:$V$1500,$A120)</f>
        <v>0</v>
      </c>
      <c r="AI120" s="75">
        <f>COUNTIFS('InfoBase PGN 2024'!$AX$3:$AX$1500, "&gt;"&amp;AH$11, 'InfoBase PGN 2024'!$AX$3:$AX$1500, "&lt;="&amp;AI$11,'InfoBase PGN 2024'!$V$3:$V$1500,$A120)</f>
        <v>0</v>
      </c>
      <c r="AJ120" s="75">
        <f>COUNTIFS('InfoBase PGN 2024'!$AX$3:$AX$1500, "&gt;"&amp;AI$11, 'InfoBase PGN 2024'!$AX$3:$AX$1500, "&lt;="&amp;AJ$11,'InfoBase PGN 2024'!$V$3:$V$1500,$A120)</f>
        <v>0</v>
      </c>
      <c r="AK120" s="75">
        <f>COUNTIFS('InfoBase PGN 2024'!$AX$3:$AX$1500, "&gt;"&amp;AJ$11, 'InfoBase PGN 2024'!$AX$3:$AX$1500, "&lt;="&amp;AK$11,'InfoBase PGN 2024'!$V$3:$V$1500,$A120)</f>
        <v>0</v>
      </c>
      <c r="AL120" s="32">
        <f ca="1">SUMIFS($G120:$AK120,$G$11:$AK$11,"&lt;="&amp;(TODAY()+7))</f>
        <v>0</v>
      </c>
      <c r="AM120" s="218" t="str">
        <f ca="1">IFERROR(AL121/AL120,"")</f>
        <v/>
      </c>
      <c r="AN120" s="32">
        <f>SUM(G120:AK120)</f>
        <v>0</v>
      </c>
      <c r="AO120" s="215" t="str">
        <f>IFERROR(AN121/AN120,"")</f>
        <v/>
      </c>
    </row>
    <row r="121" spans="1:41" ht="15.6" customHeight="1">
      <c r="A121" s="213"/>
      <c r="B121" s="223"/>
      <c r="C121" s="214"/>
      <c r="D121" s="224"/>
      <c r="E121" s="135" t="s">
        <v>3676</v>
      </c>
      <c r="F121" s="32">
        <v>0</v>
      </c>
      <c r="G121" s="75">
        <f>COUNTIFS('InfoBase PGN 2024'!$AY$3:$AY$1500, "&gt;"&amp;F$11, 'InfoBase PGN 2024'!$AY$3:$AY$1500, "&lt;="&amp;G$11,'InfoBase PGN 2024'!$V$3:$V$1500,$A120)</f>
        <v>0</v>
      </c>
      <c r="H121" s="75">
        <f>COUNTIFS('InfoBase PGN 2024'!$AY$3:$AY$1500, "&gt;"&amp;G$11, 'InfoBase PGN 2024'!$AY$3:$AY$1500, "&lt;="&amp;H$11,'InfoBase PGN 2024'!$V$3:$V$1500,$A120)</f>
        <v>0</v>
      </c>
      <c r="I121" s="75">
        <f>COUNTIFS('InfoBase PGN 2024'!$AY$3:$AY$1500, "&gt;"&amp;H$11, 'InfoBase PGN 2024'!$AY$3:$AY$1500, "&lt;="&amp;I$11,'InfoBase PGN 2024'!$V$3:$V$1500,$A120)</f>
        <v>0</v>
      </c>
      <c r="J121" s="75">
        <f>COUNTIFS('InfoBase PGN 2024'!$AY$3:$AY$1500, "&gt;"&amp;I$11, 'InfoBase PGN 2024'!$AY$3:$AY$1500, "&lt;="&amp;J$11,'InfoBase PGN 2024'!$V$3:$V$1500,$A120)</f>
        <v>0</v>
      </c>
      <c r="K121" s="75">
        <f>COUNTIFS('InfoBase PGN 2024'!$AY$3:$AY$1500, "&gt;"&amp;J$11, 'InfoBase PGN 2024'!$AY$3:$AY$1500, "&lt;="&amp;K$11,'InfoBase PGN 2024'!$V$3:$V$1500,$A120)</f>
        <v>0</v>
      </c>
      <c r="L121" s="75">
        <f>COUNTIFS('InfoBase PGN 2024'!$AY$3:$AY$1500, "&gt;"&amp;K$11, 'InfoBase PGN 2024'!$AY$3:$AY$1500, "&lt;="&amp;L$11,'InfoBase PGN 2024'!$V$3:$V$1500,$A120)</f>
        <v>0</v>
      </c>
      <c r="M121" s="75">
        <f>COUNTIFS('InfoBase PGN 2024'!$AY$3:$AY$1500, "&gt;"&amp;L$11, 'InfoBase PGN 2024'!$AY$3:$AY$1500, "&lt;="&amp;M$11,'InfoBase PGN 2024'!$V$3:$V$1500,$A120)</f>
        <v>0</v>
      </c>
      <c r="N121" s="75">
        <f>COUNTIFS('InfoBase PGN 2024'!$AY$3:$AY$1500, "&gt;"&amp;M$11, 'InfoBase PGN 2024'!$AY$3:$AY$1500, "&lt;="&amp;N$11,'InfoBase PGN 2024'!$V$3:$V$1500,$A120)</f>
        <v>0</v>
      </c>
      <c r="O121" s="75">
        <f>COUNTIFS('InfoBase PGN 2024'!$AY$3:$AY$1500, "&gt;"&amp;N$11, 'InfoBase PGN 2024'!$AY$3:$AY$1500, "&lt;="&amp;O$11,'InfoBase PGN 2024'!$V$3:$V$1500,$A120)</f>
        <v>0</v>
      </c>
      <c r="P121" s="75">
        <f>COUNTIFS('InfoBase PGN 2024'!$AY$3:$AY$1500, "&gt;"&amp;O$11, 'InfoBase PGN 2024'!$AY$3:$AY$1500, "&lt;="&amp;P$11,'InfoBase PGN 2024'!$V$3:$V$1500,$A120)</f>
        <v>0</v>
      </c>
      <c r="Q121" s="75">
        <f>COUNTIFS('InfoBase PGN 2024'!$AY$3:$AY$1500, "&gt;"&amp;P$11, 'InfoBase PGN 2024'!$AY$3:$AY$1500, "&lt;="&amp;Q$11,'InfoBase PGN 2024'!$V$3:$V$1500,$A120)</f>
        <v>0</v>
      </c>
      <c r="R121" s="75">
        <f>COUNTIFS('InfoBase PGN 2024'!$AY$3:$AY$1500, "&gt;"&amp;Q$11, 'InfoBase PGN 2024'!$AY$3:$AY$1500, "&lt;="&amp;R$11,'InfoBase PGN 2024'!$V$3:$V$1500,$A120)</f>
        <v>0</v>
      </c>
      <c r="S121" s="75">
        <f>COUNTIFS('InfoBase PGN 2024'!$AY$3:$AY$1500, "&gt;"&amp;R$11, 'InfoBase PGN 2024'!$AY$3:$AY$1500, "&lt;="&amp;S$11,'InfoBase PGN 2024'!$V$3:$V$1500,$A120)</f>
        <v>0</v>
      </c>
      <c r="T121" s="75">
        <f>COUNTIFS('InfoBase PGN 2024'!$AY$3:$AY$1500, "&gt;"&amp;S$11, 'InfoBase PGN 2024'!$AY$3:$AY$1500, "&lt;="&amp;T$11,'InfoBase PGN 2024'!$V$3:$V$1500,$A120)</f>
        <v>0</v>
      </c>
      <c r="U121" s="75">
        <f>COUNTIFS('InfoBase PGN 2024'!$AY$3:$AY$1500, "&gt;"&amp;T$11, 'InfoBase PGN 2024'!$AY$3:$AY$1500, "&lt;="&amp;U$11,'InfoBase PGN 2024'!$V$3:$V$1500,$A120)</f>
        <v>0</v>
      </c>
      <c r="V121" s="75">
        <f>COUNTIFS('InfoBase PGN 2024'!$AY$3:$AY$1500, "&gt;"&amp;U$11, 'InfoBase PGN 2024'!$AY$3:$AY$1500, "&lt;="&amp;V$11,'InfoBase PGN 2024'!$V$3:$V$1500,$A120)</f>
        <v>0</v>
      </c>
      <c r="W121" s="75">
        <f>COUNTIFS('InfoBase PGN 2024'!$AY$3:$AY$1500, "&gt;"&amp;V$11, 'InfoBase PGN 2024'!$AY$3:$AY$1500, "&lt;="&amp;W$11,'InfoBase PGN 2024'!$V$3:$V$1500,$A120)</f>
        <v>0</v>
      </c>
      <c r="X121" s="75">
        <f>COUNTIFS('InfoBase PGN 2024'!$AY$3:$AY$1500, "&gt;"&amp;W$11, 'InfoBase PGN 2024'!$AY$3:$AY$1500, "&lt;="&amp;X$11,'InfoBase PGN 2024'!$V$3:$V$1500,$A120)</f>
        <v>0</v>
      </c>
      <c r="Y121" s="75">
        <f>COUNTIFS('InfoBase PGN 2024'!$AY$3:$AY$1500, "&gt;"&amp;X$11, 'InfoBase PGN 2024'!$AY$3:$AY$1500, "&lt;="&amp;Y$11,'InfoBase PGN 2024'!$V$3:$V$1500,$A120)</f>
        <v>0</v>
      </c>
      <c r="Z121" s="75">
        <f>COUNTIFS('InfoBase PGN 2024'!$AY$3:$AY$1500, "&gt;"&amp;Y$11, 'InfoBase PGN 2024'!$AY$3:$AY$1500, "&lt;="&amp;Z$11,'InfoBase PGN 2024'!$V$3:$V$1500,$A120)</f>
        <v>0</v>
      </c>
      <c r="AA121" s="75">
        <f>COUNTIFS('InfoBase PGN 2024'!$AY$3:$AY$1500, "&gt;"&amp;Z$11, 'InfoBase PGN 2024'!$AY$3:$AY$1500, "&lt;="&amp;AA$11,'InfoBase PGN 2024'!$V$3:$V$1500,$A120)</f>
        <v>0</v>
      </c>
      <c r="AB121" s="75">
        <f>COUNTIFS('InfoBase PGN 2024'!$AY$3:$AY$1500, "&gt;"&amp;AA$11, 'InfoBase PGN 2024'!$AY$3:$AY$1500, "&lt;="&amp;AB$11,'InfoBase PGN 2024'!$V$3:$V$1500,$A120)</f>
        <v>0</v>
      </c>
      <c r="AC121" s="75">
        <f>COUNTIFS('InfoBase PGN 2024'!$AY$3:$AY$1500, "&gt;"&amp;AB$11, 'InfoBase PGN 2024'!$AY$3:$AY$1500, "&lt;="&amp;AC$11,'InfoBase PGN 2024'!$V$3:$V$1500,$A120)</f>
        <v>0</v>
      </c>
      <c r="AD121" s="75">
        <f>COUNTIFS('InfoBase PGN 2024'!$AY$3:$AY$1500, "&gt;"&amp;AC$11, 'InfoBase PGN 2024'!$AY$3:$AY$1500, "&lt;="&amp;AD$11,'InfoBase PGN 2024'!$V$3:$V$1500,$A120)</f>
        <v>0</v>
      </c>
      <c r="AE121" s="75">
        <f>COUNTIFS('InfoBase PGN 2024'!$AY$3:$AY$1500, "&gt;"&amp;AD$11, 'InfoBase PGN 2024'!$AY$3:$AY$1500, "&lt;="&amp;AE$11,'InfoBase PGN 2024'!$V$3:$V$1500,$A120)</f>
        <v>0</v>
      </c>
      <c r="AF121" s="75">
        <f>COUNTIFS('InfoBase PGN 2024'!$AY$3:$AY$1500, "&gt;"&amp;AE$11, 'InfoBase PGN 2024'!$AY$3:$AY$1500, "&lt;="&amp;AF$11,'InfoBase PGN 2024'!$V$3:$V$1500,$A120)</f>
        <v>0</v>
      </c>
      <c r="AG121" s="75">
        <f>COUNTIFS('InfoBase PGN 2024'!$AY$3:$AY$1500, "&gt;"&amp;AF$11, 'InfoBase PGN 2024'!$AY$3:$AY$1500, "&lt;="&amp;AG$11,'InfoBase PGN 2024'!$V$3:$V$1500,$A120)</f>
        <v>0</v>
      </c>
      <c r="AH121" s="75">
        <f>COUNTIFS('InfoBase PGN 2024'!$AY$3:$AY$1500, "&gt;"&amp;AG$11, 'InfoBase PGN 2024'!$AY$3:$AY$1500, "&lt;="&amp;AH$11,'InfoBase PGN 2024'!$V$3:$V$1500,$A120)</f>
        <v>0</v>
      </c>
      <c r="AI121" s="75">
        <f>COUNTIFS('InfoBase PGN 2024'!$AY$3:$AY$1500, "&gt;"&amp;AH$11, 'InfoBase PGN 2024'!$AY$3:$AY$1500, "&lt;="&amp;AI$11,'InfoBase PGN 2024'!$V$3:$V$1500,$A120)</f>
        <v>0</v>
      </c>
      <c r="AJ121" s="75">
        <f>COUNTIFS('InfoBase PGN 2024'!$AY$3:$AY$1500, "&gt;"&amp;AI$11, 'InfoBase PGN 2024'!$AY$3:$AY$1500, "&lt;="&amp;AJ$11,'InfoBase PGN 2024'!$V$3:$V$1500,$A120)</f>
        <v>0</v>
      </c>
      <c r="AK121" s="75">
        <f>COUNTIFS('InfoBase PGN 2024'!$AY$3:$AY$1500, "&gt;"&amp;AJ$11, 'InfoBase PGN 2024'!$AY$3:$AY$1500, "&lt;="&amp;AK$11,'InfoBase PGN 2024'!$V$3:$V$1500,$A120)</f>
        <v>0</v>
      </c>
      <c r="AL121" s="32">
        <f t="shared" ref="AL121" si="107">SUM(E121:AI121)</f>
        <v>0</v>
      </c>
      <c r="AM121" s="219"/>
      <c r="AN121" s="32">
        <f>SUM(G121:AK121)</f>
        <v>0</v>
      </c>
      <c r="AO121" s="215"/>
    </row>
    <row r="122" spans="1:41" ht="15.6" customHeight="1">
      <c r="A122" s="211" t="s">
        <v>57</v>
      </c>
      <c r="B122" s="223"/>
      <c r="C122" s="214" t="str">
        <f>_xlfn.XLOOKUP($A122,Distribución!$I:$I,Distribución!$J:$J)</f>
        <v>Abogado 2</v>
      </c>
      <c r="D122" s="224"/>
      <c r="E122" s="99" t="s">
        <v>3675</v>
      </c>
      <c r="F122" s="32">
        <v>0</v>
      </c>
      <c r="G122" s="75">
        <f>COUNTIFS('InfoBase PGN 2024'!$AX$3:$AX$1500, "&gt;"&amp;F$11, 'InfoBase PGN 2024'!$AX$3:$AX$1500, "&lt;="&amp;G$11,'InfoBase PGN 2024'!$V$3:$V$1500,$A122)</f>
        <v>0</v>
      </c>
      <c r="H122" s="75">
        <f>COUNTIFS('InfoBase PGN 2024'!$AX$3:$AX$1500, "&gt;"&amp;G$11, 'InfoBase PGN 2024'!$AX$3:$AX$1500, "&lt;="&amp;H$11,'InfoBase PGN 2024'!$V$3:$V$1500,$A122)</f>
        <v>0</v>
      </c>
      <c r="I122" s="75">
        <f>COUNTIFS('InfoBase PGN 2024'!$AX$3:$AX$1500, "&gt;"&amp;H$11, 'InfoBase PGN 2024'!$AX$3:$AX$1500, "&lt;="&amp;I$11,'InfoBase PGN 2024'!$V$3:$V$1500,$A122)</f>
        <v>0</v>
      </c>
      <c r="J122" s="75">
        <f>COUNTIFS('InfoBase PGN 2024'!$AX$3:$AX$1500, "&gt;"&amp;I$11, 'InfoBase PGN 2024'!$AX$3:$AX$1500, "&lt;="&amp;J$11,'InfoBase PGN 2024'!$V$3:$V$1500,$A122)</f>
        <v>0</v>
      </c>
      <c r="K122" s="75">
        <f>COUNTIFS('InfoBase PGN 2024'!$AX$3:$AX$1500, "&gt;"&amp;J$11, 'InfoBase PGN 2024'!$AX$3:$AX$1500, "&lt;="&amp;K$11,'InfoBase PGN 2024'!$V$3:$V$1500,$A122)</f>
        <v>0</v>
      </c>
      <c r="L122" s="75">
        <f>COUNTIFS('InfoBase PGN 2024'!$AX$3:$AX$1500, "&gt;"&amp;K$11, 'InfoBase PGN 2024'!$AX$3:$AX$1500, "&lt;="&amp;L$11,'InfoBase PGN 2024'!$V$3:$V$1500,$A122)</f>
        <v>0</v>
      </c>
      <c r="M122" s="75">
        <f>COUNTIFS('InfoBase PGN 2024'!$AX$3:$AX$1500, "&gt;"&amp;L$11, 'InfoBase PGN 2024'!$AX$3:$AX$1500, "&lt;="&amp;M$11,'InfoBase PGN 2024'!$V$3:$V$1500,$A122)</f>
        <v>0</v>
      </c>
      <c r="N122" s="75">
        <f>COUNTIFS('InfoBase PGN 2024'!$AX$3:$AX$1500, "&gt;"&amp;M$11, 'InfoBase PGN 2024'!$AX$3:$AX$1500, "&lt;="&amp;N$11,'InfoBase PGN 2024'!$V$3:$V$1500,$A122)</f>
        <v>0</v>
      </c>
      <c r="O122" s="75">
        <f>COUNTIFS('InfoBase PGN 2024'!$AX$3:$AX$1500, "&gt;"&amp;N$11, 'InfoBase PGN 2024'!$AX$3:$AX$1500, "&lt;="&amp;O$11,'InfoBase PGN 2024'!$V$3:$V$1500,$A122)</f>
        <v>0</v>
      </c>
      <c r="P122" s="75">
        <f>COUNTIFS('InfoBase PGN 2024'!$AX$3:$AX$1500, "&gt;"&amp;O$11, 'InfoBase PGN 2024'!$AX$3:$AX$1500, "&lt;="&amp;P$11,'InfoBase PGN 2024'!$V$3:$V$1500,$A122)</f>
        <v>0</v>
      </c>
      <c r="Q122" s="75">
        <f>COUNTIFS('InfoBase PGN 2024'!$AX$3:$AX$1500, "&gt;"&amp;P$11, 'InfoBase PGN 2024'!$AX$3:$AX$1500, "&lt;="&amp;Q$11,'InfoBase PGN 2024'!$V$3:$V$1500,$A122)</f>
        <v>0</v>
      </c>
      <c r="R122" s="75">
        <f>COUNTIFS('InfoBase PGN 2024'!$AX$3:$AX$1500, "&gt;"&amp;Q$11, 'InfoBase PGN 2024'!$AX$3:$AX$1500, "&lt;="&amp;R$11,'InfoBase PGN 2024'!$V$3:$V$1500,$A122)</f>
        <v>0</v>
      </c>
      <c r="S122" s="75">
        <f>COUNTIFS('InfoBase PGN 2024'!$AX$3:$AX$1500, "&gt;"&amp;R$11, 'InfoBase PGN 2024'!$AX$3:$AX$1500, "&lt;="&amp;S$11,'InfoBase PGN 2024'!$V$3:$V$1500,$A122)</f>
        <v>0</v>
      </c>
      <c r="T122" s="75">
        <f>COUNTIFS('InfoBase PGN 2024'!$AX$3:$AX$1500, "&gt;"&amp;S$11, 'InfoBase PGN 2024'!$AX$3:$AX$1500, "&lt;="&amp;T$11,'InfoBase PGN 2024'!$V$3:$V$1500,$A122)</f>
        <v>0</v>
      </c>
      <c r="U122" s="75">
        <f>COUNTIFS('InfoBase PGN 2024'!$AX$3:$AX$1500, "&gt;"&amp;T$11, 'InfoBase PGN 2024'!$AX$3:$AX$1500, "&lt;="&amp;U$11,'InfoBase PGN 2024'!$V$3:$V$1500,$A122)</f>
        <v>0</v>
      </c>
      <c r="V122" s="75">
        <f>COUNTIFS('InfoBase PGN 2024'!$AX$3:$AX$1500, "&gt;"&amp;U$11, 'InfoBase PGN 2024'!$AX$3:$AX$1500, "&lt;="&amp;V$11,'InfoBase PGN 2024'!$V$3:$V$1500,$A122)</f>
        <v>0</v>
      </c>
      <c r="W122" s="75">
        <f>COUNTIFS('InfoBase PGN 2024'!$AX$3:$AX$1500, "&gt;"&amp;V$11, 'InfoBase PGN 2024'!$AX$3:$AX$1500, "&lt;="&amp;W$11,'InfoBase PGN 2024'!$V$3:$V$1500,$A122)</f>
        <v>0</v>
      </c>
      <c r="X122" s="75">
        <f>COUNTIFS('InfoBase PGN 2024'!$AX$3:$AX$1500, "&gt;"&amp;W$11, 'InfoBase PGN 2024'!$AX$3:$AX$1500, "&lt;="&amp;X$11,'InfoBase PGN 2024'!$V$3:$V$1500,$A122)</f>
        <v>0</v>
      </c>
      <c r="Y122" s="75">
        <f>COUNTIFS('InfoBase PGN 2024'!$AX$3:$AX$1500, "&gt;"&amp;X$11, 'InfoBase PGN 2024'!$AX$3:$AX$1500, "&lt;="&amp;Y$11,'InfoBase PGN 2024'!$V$3:$V$1500,$A122)</f>
        <v>0</v>
      </c>
      <c r="Z122" s="75">
        <f>COUNTIFS('InfoBase PGN 2024'!$AX$3:$AX$1500, "&gt;"&amp;Y$11, 'InfoBase PGN 2024'!$AX$3:$AX$1500, "&lt;="&amp;Z$11,'InfoBase PGN 2024'!$V$3:$V$1500,$A122)</f>
        <v>0</v>
      </c>
      <c r="AA122" s="75">
        <f>COUNTIFS('InfoBase PGN 2024'!$AX$3:$AX$1500, "&gt;"&amp;Z$11, 'InfoBase PGN 2024'!$AX$3:$AX$1500, "&lt;="&amp;AA$11,'InfoBase PGN 2024'!$V$3:$V$1500,$A122)</f>
        <v>0</v>
      </c>
      <c r="AB122" s="75">
        <f>COUNTIFS('InfoBase PGN 2024'!$AX$3:$AX$1500, "&gt;"&amp;AA$11, 'InfoBase PGN 2024'!$AX$3:$AX$1500, "&lt;="&amp;AB$11,'InfoBase PGN 2024'!$V$3:$V$1500,$A122)</f>
        <v>0</v>
      </c>
      <c r="AC122" s="75">
        <f>COUNTIFS('InfoBase PGN 2024'!$AX$3:$AX$1500, "&gt;"&amp;AB$11, 'InfoBase PGN 2024'!$AX$3:$AX$1500, "&lt;="&amp;AC$11,'InfoBase PGN 2024'!$V$3:$V$1500,$A122)</f>
        <v>0</v>
      </c>
      <c r="AD122" s="75">
        <f>COUNTIFS('InfoBase PGN 2024'!$AX$3:$AX$1500, "&gt;"&amp;AC$11, 'InfoBase PGN 2024'!$AX$3:$AX$1500, "&lt;="&amp;AD$11,'InfoBase PGN 2024'!$V$3:$V$1500,$A122)</f>
        <v>0</v>
      </c>
      <c r="AE122" s="75">
        <f>COUNTIFS('InfoBase PGN 2024'!$AX$3:$AX$1500, "&gt;"&amp;AD$11, 'InfoBase PGN 2024'!$AX$3:$AX$1500, "&lt;="&amp;AE$11,'InfoBase PGN 2024'!$V$3:$V$1500,$A122)</f>
        <v>0</v>
      </c>
      <c r="AF122" s="75">
        <f>COUNTIFS('InfoBase PGN 2024'!$AX$3:$AX$1500, "&gt;"&amp;AE$11, 'InfoBase PGN 2024'!$AX$3:$AX$1500, "&lt;="&amp;AF$11,'InfoBase PGN 2024'!$V$3:$V$1500,$A122)</f>
        <v>0</v>
      </c>
      <c r="AG122" s="75">
        <f>COUNTIFS('InfoBase PGN 2024'!$AX$3:$AX$1500, "&gt;"&amp;AF$11, 'InfoBase PGN 2024'!$AX$3:$AX$1500, "&lt;="&amp;AG$11,'InfoBase PGN 2024'!$V$3:$V$1500,$A122)</f>
        <v>0</v>
      </c>
      <c r="AH122" s="75">
        <f>COUNTIFS('InfoBase PGN 2024'!$AX$3:$AX$1500, "&gt;"&amp;AG$11, 'InfoBase PGN 2024'!$AX$3:$AX$1500, "&lt;="&amp;AH$11,'InfoBase PGN 2024'!$V$3:$V$1500,$A122)</f>
        <v>0</v>
      </c>
      <c r="AI122" s="75">
        <f>COUNTIFS('InfoBase PGN 2024'!$AX$3:$AX$1500, "&gt;"&amp;AH$11, 'InfoBase PGN 2024'!$AX$3:$AX$1500, "&lt;="&amp;AI$11,'InfoBase PGN 2024'!$V$3:$V$1500,$A122)</f>
        <v>0</v>
      </c>
      <c r="AJ122" s="75">
        <f>COUNTIFS('InfoBase PGN 2024'!$AX$3:$AX$1500, "&gt;"&amp;AI$11, 'InfoBase PGN 2024'!$AX$3:$AX$1500, "&lt;="&amp;AJ$11,'InfoBase PGN 2024'!$V$3:$V$1500,$A122)</f>
        <v>0</v>
      </c>
      <c r="AK122" s="75">
        <f>COUNTIFS('InfoBase PGN 2024'!$AX$3:$AX$1500, "&gt;"&amp;AJ$11, 'InfoBase PGN 2024'!$AX$3:$AX$1500, "&lt;="&amp;AK$11,'InfoBase PGN 2024'!$V$3:$V$1500,$A122)</f>
        <v>0</v>
      </c>
      <c r="AL122" s="32">
        <f t="shared" ref="AL122" ca="1" si="108">SUMIFS($G122:$AK122,$G$11:$AK$11,"&lt;="&amp;(TODAY()+7))</f>
        <v>0</v>
      </c>
      <c r="AM122" s="215" t="str">
        <f t="shared" ref="AM122" ca="1" si="109">IFERROR(AL123/AL122,"")</f>
        <v/>
      </c>
      <c r="AN122" s="32">
        <f t="shared" ref="AN122:AN125" si="110">SUM(G122:AK122)</f>
        <v>0</v>
      </c>
      <c r="AO122" s="215" t="str">
        <f t="shared" ref="AO122" si="111">IFERROR(AN123/AN122,"")</f>
        <v/>
      </c>
    </row>
    <row r="123" spans="1:41" ht="15.6" customHeight="1">
      <c r="A123" s="213"/>
      <c r="B123" s="223"/>
      <c r="C123" s="214"/>
      <c r="D123" s="224"/>
      <c r="E123" s="135" t="s">
        <v>3676</v>
      </c>
      <c r="F123" s="32">
        <v>0</v>
      </c>
      <c r="G123" s="75">
        <f>COUNTIFS('InfoBase PGN 2024'!$AY$3:$AY$1500, "&gt;"&amp;F$11, 'InfoBase PGN 2024'!$AY$3:$AY$1500, "&lt;="&amp;G$11,'InfoBase PGN 2024'!$V$3:$V$1500,$A122)</f>
        <v>0</v>
      </c>
      <c r="H123" s="75">
        <f>COUNTIFS('InfoBase PGN 2024'!$AY$3:$AY$1500, "&gt;"&amp;G$11, 'InfoBase PGN 2024'!$AY$3:$AY$1500, "&lt;="&amp;H$11,'InfoBase PGN 2024'!$V$3:$V$1500,$A122)</f>
        <v>0</v>
      </c>
      <c r="I123" s="75">
        <f>COUNTIFS('InfoBase PGN 2024'!$AY$3:$AY$1500, "&gt;"&amp;H$11, 'InfoBase PGN 2024'!$AY$3:$AY$1500, "&lt;="&amp;I$11,'InfoBase PGN 2024'!$V$3:$V$1500,$A122)</f>
        <v>0</v>
      </c>
      <c r="J123" s="75">
        <f>COUNTIFS('InfoBase PGN 2024'!$AY$3:$AY$1500, "&gt;"&amp;I$11, 'InfoBase PGN 2024'!$AY$3:$AY$1500, "&lt;="&amp;J$11,'InfoBase PGN 2024'!$V$3:$V$1500,$A122)</f>
        <v>0</v>
      </c>
      <c r="K123" s="75">
        <f>COUNTIFS('InfoBase PGN 2024'!$AY$3:$AY$1500, "&gt;"&amp;J$11, 'InfoBase PGN 2024'!$AY$3:$AY$1500, "&lt;="&amp;K$11,'InfoBase PGN 2024'!$V$3:$V$1500,$A122)</f>
        <v>0</v>
      </c>
      <c r="L123" s="75">
        <f>COUNTIFS('InfoBase PGN 2024'!$AY$3:$AY$1500, "&gt;"&amp;K$11, 'InfoBase PGN 2024'!$AY$3:$AY$1500, "&lt;="&amp;L$11,'InfoBase PGN 2024'!$V$3:$V$1500,$A122)</f>
        <v>0</v>
      </c>
      <c r="M123" s="75">
        <f>COUNTIFS('InfoBase PGN 2024'!$AY$3:$AY$1500, "&gt;"&amp;L$11, 'InfoBase PGN 2024'!$AY$3:$AY$1500, "&lt;="&amp;M$11,'InfoBase PGN 2024'!$V$3:$V$1500,$A122)</f>
        <v>0</v>
      </c>
      <c r="N123" s="75">
        <f>COUNTIFS('InfoBase PGN 2024'!$AY$3:$AY$1500, "&gt;"&amp;M$11, 'InfoBase PGN 2024'!$AY$3:$AY$1500, "&lt;="&amp;N$11,'InfoBase PGN 2024'!$V$3:$V$1500,$A122)</f>
        <v>0</v>
      </c>
      <c r="O123" s="75">
        <f>COUNTIFS('InfoBase PGN 2024'!$AY$3:$AY$1500, "&gt;"&amp;N$11, 'InfoBase PGN 2024'!$AY$3:$AY$1500, "&lt;="&amp;O$11,'InfoBase PGN 2024'!$V$3:$V$1500,$A122)</f>
        <v>0</v>
      </c>
      <c r="P123" s="75">
        <f>COUNTIFS('InfoBase PGN 2024'!$AY$3:$AY$1500, "&gt;"&amp;O$11, 'InfoBase PGN 2024'!$AY$3:$AY$1500, "&lt;="&amp;P$11,'InfoBase PGN 2024'!$V$3:$V$1500,$A122)</f>
        <v>0</v>
      </c>
      <c r="Q123" s="75">
        <f>COUNTIFS('InfoBase PGN 2024'!$AY$3:$AY$1500, "&gt;"&amp;P$11, 'InfoBase PGN 2024'!$AY$3:$AY$1500, "&lt;="&amp;Q$11,'InfoBase PGN 2024'!$V$3:$V$1500,$A122)</f>
        <v>0</v>
      </c>
      <c r="R123" s="75">
        <f>COUNTIFS('InfoBase PGN 2024'!$AY$3:$AY$1500, "&gt;"&amp;Q$11, 'InfoBase PGN 2024'!$AY$3:$AY$1500, "&lt;="&amp;R$11,'InfoBase PGN 2024'!$V$3:$V$1500,$A122)</f>
        <v>0</v>
      </c>
      <c r="S123" s="75">
        <f>COUNTIFS('InfoBase PGN 2024'!$AY$3:$AY$1500, "&gt;"&amp;R$11, 'InfoBase PGN 2024'!$AY$3:$AY$1500, "&lt;="&amp;S$11,'InfoBase PGN 2024'!$V$3:$V$1500,$A122)</f>
        <v>0</v>
      </c>
      <c r="T123" s="75">
        <f>COUNTIFS('InfoBase PGN 2024'!$AY$3:$AY$1500, "&gt;"&amp;S$11, 'InfoBase PGN 2024'!$AY$3:$AY$1500, "&lt;="&amp;T$11,'InfoBase PGN 2024'!$V$3:$V$1500,$A122)</f>
        <v>0</v>
      </c>
      <c r="U123" s="75">
        <f>COUNTIFS('InfoBase PGN 2024'!$AY$3:$AY$1500, "&gt;"&amp;T$11, 'InfoBase PGN 2024'!$AY$3:$AY$1500, "&lt;="&amp;U$11,'InfoBase PGN 2024'!$V$3:$V$1500,$A122)</f>
        <v>0</v>
      </c>
      <c r="V123" s="75">
        <f>COUNTIFS('InfoBase PGN 2024'!$AY$3:$AY$1500, "&gt;"&amp;U$11, 'InfoBase PGN 2024'!$AY$3:$AY$1500, "&lt;="&amp;V$11,'InfoBase PGN 2024'!$V$3:$V$1500,$A122)</f>
        <v>0</v>
      </c>
      <c r="W123" s="75">
        <f>COUNTIFS('InfoBase PGN 2024'!$AY$3:$AY$1500, "&gt;"&amp;V$11, 'InfoBase PGN 2024'!$AY$3:$AY$1500, "&lt;="&amp;W$11,'InfoBase PGN 2024'!$V$3:$V$1500,$A122)</f>
        <v>0</v>
      </c>
      <c r="X123" s="75">
        <f>COUNTIFS('InfoBase PGN 2024'!$AY$3:$AY$1500, "&gt;"&amp;W$11, 'InfoBase PGN 2024'!$AY$3:$AY$1500, "&lt;="&amp;X$11,'InfoBase PGN 2024'!$V$3:$V$1500,$A122)</f>
        <v>0</v>
      </c>
      <c r="Y123" s="75">
        <f>COUNTIFS('InfoBase PGN 2024'!$AY$3:$AY$1500, "&gt;"&amp;X$11, 'InfoBase PGN 2024'!$AY$3:$AY$1500, "&lt;="&amp;Y$11,'InfoBase PGN 2024'!$V$3:$V$1500,$A122)</f>
        <v>0</v>
      </c>
      <c r="Z123" s="75">
        <f>COUNTIFS('InfoBase PGN 2024'!$AY$3:$AY$1500, "&gt;"&amp;Y$11, 'InfoBase PGN 2024'!$AY$3:$AY$1500, "&lt;="&amp;Z$11,'InfoBase PGN 2024'!$V$3:$V$1500,$A122)</f>
        <v>0</v>
      </c>
      <c r="AA123" s="75">
        <f>COUNTIFS('InfoBase PGN 2024'!$AY$3:$AY$1500, "&gt;"&amp;Z$11, 'InfoBase PGN 2024'!$AY$3:$AY$1500, "&lt;="&amp;AA$11,'InfoBase PGN 2024'!$V$3:$V$1500,$A122)</f>
        <v>0</v>
      </c>
      <c r="AB123" s="75">
        <f>COUNTIFS('InfoBase PGN 2024'!$AY$3:$AY$1500, "&gt;"&amp;AA$11, 'InfoBase PGN 2024'!$AY$3:$AY$1500, "&lt;="&amp;AB$11,'InfoBase PGN 2024'!$V$3:$V$1500,$A122)</f>
        <v>0</v>
      </c>
      <c r="AC123" s="75">
        <f>COUNTIFS('InfoBase PGN 2024'!$AY$3:$AY$1500, "&gt;"&amp;AB$11, 'InfoBase PGN 2024'!$AY$3:$AY$1500, "&lt;="&amp;AC$11,'InfoBase PGN 2024'!$V$3:$V$1500,$A122)</f>
        <v>0</v>
      </c>
      <c r="AD123" s="75">
        <f>COUNTIFS('InfoBase PGN 2024'!$AY$3:$AY$1500, "&gt;"&amp;AC$11, 'InfoBase PGN 2024'!$AY$3:$AY$1500, "&lt;="&amp;AD$11,'InfoBase PGN 2024'!$V$3:$V$1500,$A122)</f>
        <v>0</v>
      </c>
      <c r="AE123" s="75">
        <f>COUNTIFS('InfoBase PGN 2024'!$AY$3:$AY$1500, "&gt;"&amp;AD$11, 'InfoBase PGN 2024'!$AY$3:$AY$1500, "&lt;="&amp;AE$11,'InfoBase PGN 2024'!$V$3:$V$1500,$A122)</f>
        <v>0</v>
      </c>
      <c r="AF123" s="75">
        <f>COUNTIFS('InfoBase PGN 2024'!$AY$3:$AY$1500, "&gt;"&amp;AE$11, 'InfoBase PGN 2024'!$AY$3:$AY$1500, "&lt;="&amp;AF$11,'InfoBase PGN 2024'!$V$3:$V$1500,$A122)</f>
        <v>0</v>
      </c>
      <c r="AG123" s="75">
        <f>COUNTIFS('InfoBase PGN 2024'!$AY$3:$AY$1500, "&gt;"&amp;AF$11, 'InfoBase PGN 2024'!$AY$3:$AY$1500, "&lt;="&amp;AG$11,'InfoBase PGN 2024'!$V$3:$V$1500,$A122)</f>
        <v>0</v>
      </c>
      <c r="AH123" s="75">
        <f>COUNTIFS('InfoBase PGN 2024'!$AY$3:$AY$1500, "&gt;"&amp;AG$11, 'InfoBase PGN 2024'!$AY$3:$AY$1500, "&lt;="&amp;AH$11,'InfoBase PGN 2024'!$V$3:$V$1500,$A122)</f>
        <v>0</v>
      </c>
      <c r="AI123" s="75">
        <f>COUNTIFS('InfoBase PGN 2024'!$AY$3:$AY$1500, "&gt;"&amp;AH$11, 'InfoBase PGN 2024'!$AY$3:$AY$1500, "&lt;="&amp;AI$11,'InfoBase PGN 2024'!$V$3:$V$1500,$A122)</f>
        <v>0</v>
      </c>
      <c r="AJ123" s="75">
        <f>COUNTIFS('InfoBase PGN 2024'!$AY$3:$AY$1500, "&gt;"&amp;AI$11, 'InfoBase PGN 2024'!$AY$3:$AY$1500, "&lt;="&amp;AJ$11,'InfoBase PGN 2024'!$V$3:$V$1500,$A122)</f>
        <v>0</v>
      </c>
      <c r="AK123" s="75">
        <f>COUNTIFS('InfoBase PGN 2024'!$AY$3:$AY$1500, "&gt;"&amp;AJ$11, 'InfoBase PGN 2024'!$AY$3:$AY$1500, "&lt;="&amp;AK$11,'InfoBase PGN 2024'!$V$3:$V$1500,$A122)</f>
        <v>0</v>
      </c>
      <c r="AL123" s="32">
        <f t="shared" ref="AL123" si="112">SUM(E123:AI123)</f>
        <v>0</v>
      </c>
      <c r="AM123" s="215"/>
      <c r="AN123" s="32">
        <f t="shared" si="110"/>
        <v>0</v>
      </c>
      <c r="AO123" s="215"/>
    </row>
    <row r="124" spans="1:41" ht="15.6" customHeight="1">
      <c r="A124" s="211" t="s">
        <v>60</v>
      </c>
      <c r="B124" s="223"/>
      <c r="C124" s="214" t="str">
        <f>_xlfn.XLOOKUP($A124,Distribución!$I:$I,Distribución!$J:$J)</f>
        <v>Abogado 3</v>
      </c>
      <c r="D124" s="224"/>
      <c r="E124" s="99" t="s">
        <v>3675</v>
      </c>
      <c r="F124" s="32">
        <v>0</v>
      </c>
      <c r="G124" s="75">
        <f>COUNTIFS('InfoBase PGN 2024'!$AX$3:$AX$1500, "&gt;"&amp;F$11, 'InfoBase PGN 2024'!$AX$3:$AX$1500, "&lt;="&amp;G$11,'InfoBase PGN 2024'!$V$3:$V$1500,$A124)</f>
        <v>0</v>
      </c>
      <c r="H124" s="75">
        <f>COUNTIFS('InfoBase PGN 2024'!$AX$3:$AX$1500, "&gt;"&amp;G$11, 'InfoBase PGN 2024'!$AX$3:$AX$1500, "&lt;="&amp;H$11,'InfoBase PGN 2024'!$V$3:$V$1500,$A124)</f>
        <v>0</v>
      </c>
      <c r="I124" s="75">
        <f>COUNTIFS('InfoBase PGN 2024'!$AX$3:$AX$1500, "&gt;"&amp;H$11, 'InfoBase PGN 2024'!$AX$3:$AX$1500, "&lt;="&amp;I$11,'InfoBase PGN 2024'!$V$3:$V$1500,$A124)</f>
        <v>0</v>
      </c>
      <c r="J124" s="75">
        <f>COUNTIFS('InfoBase PGN 2024'!$AX$3:$AX$1500, "&gt;"&amp;I$11, 'InfoBase PGN 2024'!$AX$3:$AX$1500, "&lt;="&amp;J$11,'InfoBase PGN 2024'!$V$3:$V$1500,$A124)</f>
        <v>0</v>
      </c>
      <c r="K124" s="75">
        <f>COUNTIFS('InfoBase PGN 2024'!$AX$3:$AX$1500, "&gt;"&amp;J$11, 'InfoBase PGN 2024'!$AX$3:$AX$1500, "&lt;="&amp;K$11,'InfoBase PGN 2024'!$V$3:$V$1500,$A124)</f>
        <v>0</v>
      </c>
      <c r="L124" s="75">
        <f>COUNTIFS('InfoBase PGN 2024'!$AX$3:$AX$1500, "&gt;"&amp;K$11, 'InfoBase PGN 2024'!$AX$3:$AX$1500, "&lt;="&amp;L$11,'InfoBase PGN 2024'!$V$3:$V$1500,$A124)</f>
        <v>0</v>
      </c>
      <c r="M124" s="75">
        <f>COUNTIFS('InfoBase PGN 2024'!$AX$3:$AX$1500, "&gt;"&amp;L$11, 'InfoBase PGN 2024'!$AX$3:$AX$1500, "&lt;="&amp;M$11,'InfoBase PGN 2024'!$V$3:$V$1500,$A124)</f>
        <v>0</v>
      </c>
      <c r="N124" s="75">
        <f>COUNTIFS('InfoBase PGN 2024'!$AX$3:$AX$1500, "&gt;"&amp;M$11, 'InfoBase PGN 2024'!$AX$3:$AX$1500, "&lt;="&amp;N$11,'InfoBase PGN 2024'!$V$3:$V$1500,$A124)</f>
        <v>0</v>
      </c>
      <c r="O124" s="75">
        <f>COUNTIFS('InfoBase PGN 2024'!$AX$3:$AX$1500, "&gt;"&amp;N$11, 'InfoBase PGN 2024'!$AX$3:$AX$1500, "&lt;="&amp;O$11,'InfoBase PGN 2024'!$V$3:$V$1500,$A124)</f>
        <v>0</v>
      </c>
      <c r="P124" s="75">
        <f>COUNTIFS('InfoBase PGN 2024'!$AX$3:$AX$1500, "&gt;"&amp;O$11, 'InfoBase PGN 2024'!$AX$3:$AX$1500, "&lt;="&amp;P$11,'InfoBase PGN 2024'!$V$3:$V$1500,$A124)</f>
        <v>0</v>
      </c>
      <c r="Q124" s="75">
        <f>COUNTIFS('InfoBase PGN 2024'!$AX$3:$AX$1500, "&gt;"&amp;P$11, 'InfoBase PGN 2024'!$AX$3:$AX$1500, "&lt;="&amp;Q$11,'InfoBase PGN 2024'!$V$3:$V$1500,$A124)</f>
        <v>0</v>
      </c>
      <c r="R124" s="75">
        <f>COUNTIFS('InfoBase PGN 2024'!$AX$3:$AX$1500, "&gt;"&amp;Q$11, 'InfoBase PGN 2024'!$AX$3:$AX$1500, "&lt;="&amp;R$11,'InfoBase PGN 2024'!$V$3:$V$1500,$A124)</f>
        <v>0</v>
      </c>
      <c r="S124" s="75">
        <f>COUNTIFS('InfoBase PGN 2024'!$AX$3:$AX$1500, "&gt;"&amp;R$11, 'InfoBase PGN 2024'!$AX$3:$AX$1500, "&lt;="&amp;S$11,'InfoBase PGN 2024'!$V$3:$V$1500,$A124)</f>
        <v>0</v>
      </c>
      <c r="T124" s="75">
        <f>COUNTIFS('InfoBase PGN 2024'!$AX$3:$AX$1500, "&gt;"&amp;S$11, 'InfoBase PGN 2024'!$AX$3:$AX$1500, "&lt;="&amp;T$11,'InfoBase PGN 2024'!$V$3:$V$1500,$A124)</f>
        <v>0</v>
      </c>
      <c r="U124" s="75">
        <f>COUNTIFS('InfoBase PGN 2024'!$AX$3:$AX$1500, "&gt;"&amp;T$11, 'InfoBase PGN 2024'!$AX$3:$AX$1500, "&lt;="&amp;U$11,'InfoBase PGN 2024'!$V$3:$V$1500,$A124)</f>
        <v>0</v>
      </c>
      <c r="V124" s="75">
        <f>COUNTIFS('InfoBase PGN 2024'!$AX$3:$AX$1500, "&gt;"&amp;U$11, 'InfoBase PGN 2024'!$AX$3:$AX$1500, "&lt;="&amp;V$11,'InfoBase PGN 2024'!$V$3:$V$1500,$A124)</f>
        <v>0</v>
      </c>
      <c r="W124" s="75">
        <f>COUNTIFS('InfoBase PGN 2024'!$AX$3:$AX$1500, "&gt;"&amp;V$11, 'InfoBase PGN 2024'!$AX$3:$AX$1500, "&lt;="&amp;W$11,'InfoBase PGN 2024'!$V$3:$V$1500,$A124)</f>
        <v>0</v>
      </c>
      <c r="X124" s="75">
        <f>COUNTIFS('InfoBase PGN 2024'!$AX$3:$AX$1500, "&gt;"&amp;W$11, 'InfoBase PGN 2024'!$AX$3:$AX$1500, "&lt;="&amp;X$11,'InfoBase PGN 2024'!$V$3:$V$1500,$A124)</f>
        <v>0</v>
      </c>
      <c r="Y124" s="75">
        <f>COUNTIFS('InfoBase PGN 2024'!$AX$3:$AX$1500, "&gt;"&amp;X$11, 'InfoBase PGN 2024'!$AX$3:$AX$1500, "&lt;="&amp;Y$11,'InfoBase PGN 2024'!$V$3:$V$1500,$A124)</f>
        <v>0</v>
      </c>
      <c r="Z124" s="75">
        <f>COUNTIFS('InfoBase PGN 2024'!$AX$3:$AX$1500, "&gt;"&amp;Y$11, 'InfoBase PGN 2024'!$AX$3:$AX$1500, "&lt;="&amp;Z$11,'InfoBase PGN 2024'!$V$3:$V$1500,$A124)</f>
        <v>0</v>
      </c>
      <c r="AA124" s="75">
        <f>COUNTIFS('InfoBase PGN 2024'!$AX$3:$AX$1500, "&gt;"&amp;Z$11, 'InfoBase PGN 2024'!$AX$3:$AX$1500, "&lt;="&amp;AA$11,'InfoBase PGN 2024'!$V$3:$V$1500,$A124)</f>
        <v>0</v>
      </c>
      <c r="AB124" s="75">
        <f>COUNTIFS('InfoBase PGN 2024'!$AX$3:$AX$1500, "&gt;"&amp;AA$11, 'InfoBase PGN 2024'!$AX$3:$AX$1500, "&lt;="&amp;AB$11,'InfoBase PGN 2024'!$V$3:$V$1500,$A124)</f>
        <v>0</v>
      </c>
      <c r="AC124" s="75">
        <f>COUNTIFS('InfoBase PGN 2024'!$AX$3:$AX$1500, "&gt;"&amp;AB$11, 'InfoBase PGN 2024'!$AX$3:$AX$1500, "&lt;="&amp;AC$11,'InfoBase PGN 2024'!$V$3:$V$1500,$A124)</f>
        <v>0</v>
      </c>
      <c r="AD124" s="75">
        <f>COUNTIFS('InfoBase PGN 2024'!$AX$3:$AX$1500, "&gt;"&amp;AC$11, 'InfoBase PGN 2024'!$AX$3:$AX$1500, "&lt;="&amp;AD$11,'InfoBase PGN 2024'!$V$3:$V$1500,$A124)</f>
        <v>0</v>
      </c>
      <c r="AE124" s="75">
        <f>COUNTIFS('InfoBase PGN 2024'!$AX$3:$AX$1500, "&gt;"&amp;AD$11, 'InfoBase PGN 2024'!$AX$3:$AX$1500, "&lt;="&amp;AE$11,'InfoBase PGN 2024'!$V$3:$V$1500,$A124)</f>
        <v>0</v>
      </c>
      <c r="AF124" s="75">
        <f>COUNTIFS('InfoBase PGN 2024'!$AX$3:$AX$1500, "&gt;"&amp;AE$11, 'InfoBase PGN 2024'!$AX$3:$AX$1500, "&lt;="&amp;AF$11,'InfoBase PGN 2024'!$V$3:$V$1500,$A124)</f>
        <v>0</v>
      </c>
      <c r="AG124" s="75">
        <f>COUNTIFS('InfoBase PGN 2024'!$AX$3:$AX$1500, "&gt;"&amp;AF$11, 'InfoBase PGN 2024'!$AX$3:$AX$1500, "&lt;="&amp;AG$11,'InfoBase PGN 2024'!$V$3:$V$1500,$A124)</f>
        <v>0</v>
      </c>
      <c r="AH124" s="75">
        <f>COUNTIFS('InfoBase PGN 2024'!$AX$3:$AX$1500, "&gt;"&amp;AG$11, 'InfoBase PGN 2024'!$AX$3:$AX$1500, "&lt;="&amp;AH$11,'InfoBase PGN 2024'!$V$3:$V$1500,$A124)</f>
        <v>0</v>
      </c>
      <c r="AI124" s="75">
        <f>COUNTIFS('InfoBase PGN 2024'!$AX$3:$AX$1500, "&gt;"&amp;AH$11, 'InfoBase PGN 2024'!$AX$3:$AX$1500, "&lt;="&amp;AI$11,'InfoBase PGN 2024'!$V$3:$V$1500,$A124)</f>
        <v>0</v>
      </c>
      <c r="AJ124" s="75">
        <f>COUNTIFS('InfoBase PGN 2024'!$AX$3:$AX$1500, "&gt;"&amp;AI$11, 'InfoBase PGN 2024'!$AX$3:$AX$1500, "&lt;="&amp;AJ$11,'InfoBase PGN 2024'!$V$3:$V$1500,$A124)</f>
        <v>0</v>
      </c>
      <c r="AK124" s="75">
        <f>COUNTIFS('InfoBase PGN 2024'!$AX$3:$AX$1500, "&gt;"&amp;AJ$11, 'InfoBase PGN 2024'!$AX$3:$AX$1500, "&lt;="&amp;AK$11,'InfoBase PGN 2024'!$V$3:$V$1500,$A124)</f>
        <v>0</v>
      </c>
      <c r="AL124" s="32">
        <f t="shared" ref="AL124" ca="1" si="113">SUMIFS($G124:$AK124,$G$11:$AK$11,"&lt;="&amp;(TODAY()+7))</f>
        <v>0</v>
      </c>
      <c r="AM124" s="215" t="str">
        <f t="shared" ref="AM124" ca="1" si="114">IFERROR(AL125/AL124,"")</f>
        <v/>
      </c>
      <c r="AN124" s="32">
        <f t="shared" si="110"/>
        <v>0</v>
      </c>
      <c r="AO124" s="215" t="str">
        <f t="shared" ref="AO124" si="115">IFERROR(AN125/AN124,"")</f>
        <v/>
      </c>
    </row>
    <row r="125" spans="1:41" ht="15.6" customHeight="1">
      <c r="A125" s="213"/>
      <c r="B125" s="223"/>
      <c r="C125" s="214"/>
      <c r="D125" s="224"/>
      <c r="E125" s="135" t="s">
        <v>3676</v>
      </c>
      <c r="F125" s="32">
        <v>0</v>
      </c>
      <c r="G125" s="75">
        <f>COUNTIFS('InfoBase PGN 2024'!$AY$3:$AY$1500, "&gt;"&amp;F$11, 'InfoBase PGN 2024'!$AY$3:$AY$1500, "&lt;="&amp;G$11,'InfoBase PGN 2024'!$V$3:$V$1500,$A124)</f>
        <v>0</v>
      </c>
      <c r="H125" s="75">
        <f>COUNTIFS('InfoBase PGN 2024'!$AY$3:$AY$1500, "&gt;"&amp;G$11, 'InfoBase PGN 2024'!$AY$3:$AY$1500, "&lt;="&amp;H$11,'InfoBase PGN 2024'!$V$3:$V$1500,$A124)</f>
        <v>0</v>
      </c>
      <c r="I125" s="75">
        <f>COUNTIFS('InfoBase PGN 2024'!$AY$3:$AY$1500, "&gt;"&amp;H$11, 'InfoBase PGN 2024'!$AY$3:$AY$1500, "&lt;="&amp;I$11,'InfoBase PGN 2024'!$V$3:$V$1500,$A124)</f>
        <v>0</v>
      </c>
      <c r="J125" s="75">
        <f>COUNTIFS('InfoBase PGN 2024'!$AY$3:$AY$1500, "&gt;"&amp;I$11, 'InfoBase PGN 2024'!$AY$3:$AY$1500, "&lt;="&amp;J$11,'InfoBase PGN 2024'!$V$3:$V$1500,$A124)</f>
        <v>0</v>
      </c>
      <c r="K125" s="75">
        <f>COUNTIFS('InfoBase PGN 2024'!$AY$3:$AY$1500, "&gt;"&amp;J$11, 'InfoBase PGN 2024'!$AY$3:$AY$1500, "&lt;="&amp;K$11,'InfoBase PGN 2024'!$V$3:$V$1500,$A124)</f>
        <v>0</v>
      </c>
      <c r="L125" s="75">
        <f>COUNTIFS('InfoBase PGN 2024'!$AY$3:$AY$1500, "&gt;"&amp;K$11, 'InfoBase PGN 2024'!$AY$3:$AY$1500, "&lt;="&amp;L$11,'InfoBase PGN 2024'!$V$3:$V$1500,$A124)</f>
        <v>0</v>
      </c>
      <c r="M125" s="75">
        <f>COUNTIFS('InfoBase PGN 2024'!$AY$3:$AY$1500, "&gt;"&amp;L$11, 'InfoBase PGN 2024'!$AY$3:$AY$1500, "&lt;="&amp;M$11,'InfoBase PGN 2024'!$V$3:$V$1500,$A124)</f>
        <v>0</v>
      </c>
      <c r="N125" s="75">
        <f>COUNTIFS('InfoBase PGN 2024'!$AY$3:$AY$1500, "&gt;"&amp;M$11, 'InfoBase PGN 2024'!$AY$3:$AY$1500, "&lt;="&amp;N$11,'InfoBase PGN 2024'!$V$3:$V$1500,$A124)</f>
        <v>0</v>
      </c>
      <c r="O125" s="75">
        <f>COUNTIFS('InfoBase PGN 2024'!$AY$3:$AY$1500, "&gt;"&amp;N$11, 'InfoBase PGN 2024'!$AY$3:$AY$1500, "&lt;="&amp;O$11,'InfoBase PGN 2024'!$V$3:$V$1500,$A124)</f>
        <v>0</v>
      </c>
      <c r="P125" s="75">
        <f>COUNTIFS('InfoBase PGN 2024'!$AY$3:$AY$1500, "&gt;"&amp;O$11, 'InfoBase PGN 2024'!$AY$3:$AY$1500, "&lt;="&amp;P$11,'InfoBase PGN 2024'!$V$3:$V$1500,$A124)</f>
        <v>0</v>
      </c>
      <c r="Q125" s="75">
        <f>COUNTIFS('InfoBase PGN 2024'!$AY$3:$AY$1500, "&gt;"&amp;P$11, 'InfoBase PGN 2024'!$AY$3:$AY$1500, "&lt;="&amp;Q$11,'InfoBase PGN 2024'!$V$3:$V$1500,$A124)</f>
        <v>0</v>
      </c>
      <c r="R125" s="75">
        <f>COUNTIFS('InfoBase PGN 2024'!$AY$3:$AY$1500, "&gt;"&amp;Q$11, 'InfoBase PGN 2024'!$AY$3:$AY$1500, "&lt;="&amp;R$11,'InfoBase PGN 2024'!$V$3:$V$1500,$A124)</f>
        <v>0</v>
      </c>
      <c r="S125" s="75">
        <f>COUNTIFS('InfoBase PGN 2024'!$AY$3:$AY$1500, "&gt;"&amp;R$11, 'InfoBase PGN 2024'!$AY$3:$AY$1500, "&lt;="&amp;S$11,'InfoBase PGN 2024'!$V$3:$V$1500,$A124)</f>
        <v>0</v>
      </c>
      <c r="T125" s="75">
        <f>COUNTIFS('InfoBase PGN 2024'!$AY$3:$AY$1500, "&gt;"&amp;S$11, 'InfoBase PGN 2024'!$AY$3:$AY$1500, "&lt;="&amp;T$11,'InfoBase PGN 2024'!$V$3:$V$1500,$A124)</f>
        <v>0</v>
      </c>
      <c r="U125" s="75">
        <f>COUNTIFS('InfoBase PGN 2024'!$AY$3:$AY$1500, "&gt;"&amp;T$11, 'InfoBase PGN 2024'!$AY$3:$AY$1500, "&lt;="&amp;U$11,'InfoBase PGN 2024'!$V$3:$V$1500,$A124)</f>
        <v>0</v>
      </c>
      <c r="V125" s="75">
        <f>COUNTIFS('InfoBase PGN 2024'!$AY$3:$AY$1500, "&gt;"&amp;U$11, 'InfoBase PGN 2024'!$AY$3:$AY$1500, "&lt;="&amp;V$11,'InfoBase PGN 2024'!$V$3:$V$1500,$A124)</f>
        <v>0</v>
      </c>
      <c r="W125" s="75">
        <f>COUNTIFS('InfoBase PGN 2024'!$AY$3:$AY$1500, "&gt;"&amp;V$11, 'InfoBase PGN 2024'!$AY$3:$AY$1500, "&lt;="&amp;W$11,'InfoBase PGN 2024'!$V$3:$V$1500,$A124)</f>
        <v>0</v>
      </c>
      <c r="X125" s="75">
        <f>COUNTIFS('InfoBase PGN 2024'!$AY$3:$AY$1500, "&gt;"&amp;W$11, 'InfoBase PGN 2024'!$AY$3:$AY$1500, "&lt;="&amp;X$11,'InfoBase PGN 2024'!$V$3:$V$1500,$A124)</f>
        <v>0</v>
      </c>
      <c r="Y125" s="75">
        <f>COUNTIFS('InfoBase PGN 2024'!$AY$3:$AY$1500, "&gt;"&amp;X$11, 'InfoBase PGN 2024'!$AY$3:$AY$1500, "&lt;="&amp;Y$11,'InfoBase PGN 2024'!$V$3:$V$1500,$A124)</f>
        <v>0</v>
      </c>
      <c r="Z125" s="75">
        <f>COUNTIFS('InfoBase PGN 2024'!$AY$3:$AY$1500, "&gt;"&amp;Y$11, 'InfoBase PGN 2024'!$AY$3:$AY$1500, "&lt;="&amp;Z$11,'InfoBase PGN 2024'!$V$3:$V$1500,$A124)</f>
        <v>0</v>
      </c>
      <c r="AA125" s="75">
        <f>COUNTIFS('InfoBase PGN 2024'!$AY$3:$AY$1500, "&gt;"&amp;Z$11, 'InfoBase PGN 2024'!$AY$3:$AY$1500, "&lt;="&amp;AA$11,'InfoBase PGN 2024'!$V$3:$V$1500,$A124)</f>
        <v>0</v>
      </c>
      <c r="AB125" s="75">
        <f>COUNTIFS('InfoBase PGN 2024'!$AY$3:$AY$1500, "&gt;"&amp;AA$11, 'InfoBase PGN 2024'!$AY$3:$AY$1500, "&lt;="&amp;AB$11,'InfoBase PGN 2024'!$V$3:$V$1500,$A124)</f>
        <v>0</v>
      </c>
      <c r="AC125" s="75">
        <f>COUNTIFS('InfoBase PGN 2024'!$AY$3:$AY$1500, "&gt;"&amp;AB$11, 'InfoBase PGN 2024'!$AY$3:$AY$1500, "&lt;="&amp;AC$11,'InfoBase PGN 2024'!$V$3:$V$1500,$A124)</f>
        <v>0</v>
      </c>
      <c r="AD125" s="75">
        <f>COUNTIFS('InfoBase PGN 2024'!$AY$3:$AY$1500, "&gt;"&amp;AC$11, 'InfoBase PGN 2024'!$AY$3:$AY$1500, "&lt;="&amp;AD$11,'InfoBase PGN 2024'!$V$3:$V$1500,$A124)</f>
        <v>0</v>
      </c>
      <c r="AE125" s="75">
        <f>COUNTIFS('InfoBase PGN 2024'!$AY$3:$AY$1500, "&gt;"&amp;AD$11, 'InfoBase PGN 2024'!$AY$3:$AY$1500, "&lt;="&amp;AE$11,'InfoBase PGN 2024'!$V$3:$V$1500,$A124)</f>
        <v>0</v>
      </c>
      <c r="AF125" s="75">
        <f>COUNTIFS('InfoBase PGN 2024'!$AY$3:$AY$1500, "&gt;"&amp;AE$11, 'InfoBase PGN 2024'!$AY$3:$AY$1500, "&lt;="&amp;AF$11,'InfoBase PGN 2024'!$V$3:$V$1500,$A124)</f>
        <v>0</v>
      </c>
      <c r="AG125" s="75">
        <f>COUNTIFS('InfoBase PGN 2024'!$AY$3:$AY$1500, "&gt;"&amp;AF$11, 'InfoBase PGN 2024'!$AY$3:$AY$1500, "&lt;="&amp;AG$11,'InfoBase PGN 2024'!$V$3:$V$1500,$A124)</f>
        <v>0</v>
      </c>
      <c r="AH125" s="75">
        <f>COUNTIFS('InfoBase PGN 2024'!$AY$3:$AY$1500, "&gt;"&amp;AG$11, 'InfoBase PGN 2024'!$AY$3:$AY$1500, "&lt;="&amp;AH$11,'InfoBase PGN 2024'!$V$3:$V$1500,$A124)</f>
        <v>0</v>
      </c>
      <c r="AI125" s="75">
        <f>COUNTIFS('InfoBase PGN 2024'!$AY$3:$AY$1500, "&gt;"&amp;AH$11, 'InfoBase PGN 2024'!$AY$3:$AY$1500, "&lt;="&amp;AI$11,'InfoBase PGN 2024'!$V$3:$V$1500,$A124)</f>
        <v>0</v>
      </c>
      <c r="AJ125" s="75">
        <f>COUNTIFS('InfoBase PGN 2024'!$AY$3:$AY$1500, "&gt;"&amp;AI$11, 'InfoBase PGN 2024'!$AY$3:$AY$1500, "&lt;="&amp;AJ$11,'InfoBase PGN 2024'!$V$3:$V$1500,$A124)</f>
        <v>0</v>
      </c>
      <c r="AK125" s="75">
        <f>COUNTIFS('InfoBase PGN 2024'!$AY$3:$AY$1500, "&gt;"&amp;AJ$11, 'InfoBase PGN 2024'!$AY$3:$AY$1500, "&lt;="&amp;AK$11,'InfoBase PGN 2024'!$V$3:$V$1500,$A124)</f>
        <v>0</v>
      </c>
      <c r="AL125" s="32">
        <f t="shared" ref="AL125" si="116">SUM(E125:AI125)</f>
        <v>0</v>
      </c>
      <c r="AM125" s="215"/>
      <c r="AN125" s="32">
        <f t="shared" si="110"/>
        <v>0</v>
      </c>
      <c r="AO125" s="215"/>
    </row>
    <row r="126" spans="1:41" ht="20.100000000000001" customHeight="1">
      <c r="A126" s="34"/>
      <c r="B126" s="35" t="s">
        <v>3677</v>
      </c>
      <c r="C126" s="36"/>
      <c r="D126" s="36"/>
      <c r="E126" s="36"/>
      <c r="F126" s="37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7"/>
      <c r="AM126" s="37"/>
      <c r="AN126" s="37"/>
      <c r="AO126" s="121"/>
    </row>
    <row r="127" spans="1:41" ht="15" hidden="1" customHeight="1">
      <c r="A127" s="28" t="s">
        <v>3678</v>
      </c>
      <c r="B127" s="29" t="s">
        <v>3679</v>
      </c>
      <c r="C127" s="226" t="s">
        <v>3656</v>
      </c>
      <c r="D127" s="227"/>
      <c r="E127" s="69"/>
      <c r="F127" s="42"/>
      <c r="G127" s="30"/>
      <c r="H127" s="31"/>
      <c r="I127" s="31"/>
      <c r="J127" s="31"/>
      <c r="K127" s="31"/>
      <c r="L127" s="30"/>
      <c r="M127" s="31"/>
      <c r="N127" s="31"/>
      <c r="O127" s="31"/>
      <c r="P127" s="31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12"/>
      <c r="AM127" s="12" t="s">
        <v>3660</v>
      </c>
      <c r="AN127" s="12" t="s">
        <v>3660</v>
      </c>
      <c r="AO127" s="12" t="s">
        <v>3660</v>
      </c>
    </row>
    <row r="128" spans="1:41" ht="15" hidden="1" customHeight="1">
      <c r="A128" s="211" t="s">
        <v>443</v>
      </c>
      <c r="B128" s="228" t="s">
        <v>3680</v>
      </c>
      <c r="C128" s="216" t="str">
        <f>_xlfn.XLOOKUP($A128,Distribución!$A:$A,Distribución!$B:$B)</f>
        <v>Heidy Lorena Pereira Triana</v>
      </c>
      <c r="D128" s="216" t="str">
        <f>_xlfn.XLOOKUP($A128,Distribución!$A:$A,Distribución!$C:$C)</f>
        <v>Jose Teatino Ávila</v>
      </c>
      <c r="E128" s="73" t="s">
        <v>3663</v>
      </c>
      <c r="F128" s="75"/>
      <c r="G128" s="75">
        <f>COUNTIFS('InfoBase PGN 2024'!$AZ$3:$AZ$1500, "&gt;"&amp;F$11, 'InfoBase PGN 2024'!$AZ$3:$AZ$1500, "&lt;="&amp;G$11,'InfoBase PGN 2024'!$AP$3:$AP$1500,$A128)</f>
        <v>0</v>
      </c>
      <c r="H128" s="75">
        <f>COUNTIFS('InfoBase PGN 2024'!$AZ$3:$AZ$1500, "&gt;"&amp;G$11, 'InfoBase PGN 2024'!$AZ$3:$AZ$1500, "&lt;="&amp;H$11,'InfoBase PGN 2024'!$AP$3:$AP$1500,$A128)</f>
        <v>0</v>
      </c>
      <c r="I128" s="75">
        <f>COUNTIFS('InfoBase PGN 2024'!$AZ$3:$AZ$1500, "&gt;"&amp;H$11, 'InfoBase PGN 2024'!$AZ$3:$AZ$1500, "&lt;="&amp;I$11,'InfoBase PGN 2024'!$AP$3:$AP$1500,$A128)</f>
        <v>0</v>
      </c>
      <c r="J128" s="75">
        <f>COUNTIFS('InfoBase PGN 2024'!$AZ$3:$AZ$1500, "&gt;"&amp;I$11, 'InfoBase PGN 2024'!$AZ$3:$AZ$1500, "&lt;="&amp;J$11,'InfoBase PGN 2024'!$AP$3:$AP$1500,$A128)</f>
        <v>0</v>
      </c>
      <c r="K128" s="75">
        <f>COUNTIFS('InfoBase PGN 2024'!$AZ$3:$AZ$1500, "&gt;"&amp;J$11, 'InfoBase PGN 2024'!$AZ$3:$AZ$1500, "&lt;="&amp;K$11,'InfoBase PGN 2024'!$AP$3:$AP$1500,$A128)</f>
        <v>0</v>
      </c>
      <c r="L128" s="75">
        <f>COUNTIFS('InfoBase PGN 2024'!$AZ$3:$AZ$1500, "&gt;"&amp;K$11, 'InfoBase PGN 2024'!$AZ$3:$AZ$1500, "&lt;="&amp;L$11,'InfoBase PGN 2024'!$AP$3:$AP$1500,$A128)</f>
        <v>0</v>
      </c>
      <c r="M128" s="75">
        <f>COUNTIFS('InfoBase PGN 2024'!$AZ$3:$AZ$1500, "&gt;"&amp;L$11, 'InfoBase PGN 2024'!$AZ$3:$AZ$1500, "&lt;="&amp;M$11,'InfoBase PGN 2024'!$AP$3:$AP$1500,$A128)</f>
        <v>0</v>
      </c>
      <c r="N128" s="75">
        <f>COUNTIFS('InfoBase PGN 2024'!$AZ$3:$AZ$1500, "&gt;"&amp;M$11, 'InfoBase PGN 2024'!$AZ$3:$AZ$1500, "&lt;="&amp;N$11,'InfoBase PGN 2024'!$AP$3:$AP$1500,$A128)</f>
        <v>0</v>
      </c>
      <c r="O128" s="75">
        <f>COUNTIFS('InfoBase PGN 2024'!$AZ$3:$AZ$1500, "&gt;"&amp;N$11, 'InfoBase PGN 2024'!$AZ$3:$AZ$1500, "&lt;="&amp;O$11,'InfoBase PGN 2024'!$AP$3:$AP$1500,$A128)</f>
        <v>0</v>
      </c>
      <c r="P128" s="75">
        <f>COUNTIFS('InfoBase PGN 2024'!$AZ$3:$AZ$1500, "&gt;"&amp;O$11, 'InfoBase PGN 2024'!$AZ$3:$AZ$1500, "&lt;="&amp;P$11,'InfoBase PGN 2024'!$AP$3:$AP$1500,$A128)</f>
        <v>0</v>
      </c>
      <c r="Q128" s="75">
        <f>COUNTIFS('InfoBase PGN 2024'!$AZ$3:$AZ$1500, "&gt;"&amp;P$11, 'InfoBase PGN 2024'!$AZ$3:$AZ$1500, "&lt;="&amp;Q$11,'InfoBase PGN 2024'!$AP$3:$AP$1500,$A128)</f>
        <v>0</v>
      </c>
      <c r="R128" s="75">
        <f>COUNTIFS('InfoBase PGN 2024'!$AZ$3:$AZ$1500, "&gt;"&amp;Q$11, 'InfoBase PGN 2024'!$AZ$3:$AZ$1500, "&lt;="&amp;R$11,'InfoBase PGN 2024'!$AP$3:$AP$1500,$A128)</f>
        <v>0</v>
      </c>
      <c r="S128" s="75">
        <f>COUNTIFS('InfoBase PGN 2024'!$AZ$3:$AZ$1500, "&gt;"&amp;R$11, 'InfoBase PGN 2024'!$AZ$3:$AZ$1500, "&lt;="&amp;S$11,'InfoBase PGN 2024'!$AP$3:$AP$1500,$A128)</f>
        <v>0</v>
      </c>
      <c r="T128" s="75">
        <f>COUNTIFS('InfoBase PGN 2024'!$AZ$3:$AZ$1500, "&gt;"&amp;S$11, 'InfoBase PGN 2024'!$AZ$3:$AZ$1500, "&lt;="&amp;T$11,'InfoBase PGN 2024'!$AP$3:$AP$1500,$A128)</f>
        <v>0</v>
      </c>
      <c r="U128" s="75">
        <f>COUNTIFS('InfoBase PGN 2024'!$AZ$3:$AZ$1500, "&gt;"&amp;T$11, 'InfoBase PGN 2024'!$AZ$3:$AZ$1500, "&lt;="&amp;U$11,'InfoBase PGN 2024'!$AP$3:$AP$1500,$A128)</f>
        <v>0</v>
      </c>
      <c r="V128" s="75">
        <f>COUNTIFS('InfoBase PGN 2024'!$AZ$3:$AZ$1500, "&gt;"&amp;U$11, 'InfoBase PGN 2024'!$AZ$3:$AZ$1500, "&lt;="&amp;V$11,'InfoBase PGN 2024'!$AP$3:$AP$1500,$A128)</f>
        <v>0</v>
      </c>
      <c r="W128" s="75">
        <f>COUNTIFS('InfoBase PGN 2024'!$AZ$3:$AZ$1500, "&gt;"&amp;V$11, 'InfoBase PGN 2024'!$AZ$3:$AZ$1500, "&lt;="&amp;W$11,'InfoBase PGN 2024'!$AP$3:$AP$1500,$A128)</f>
        <v>0</v>
      </c>
      <c r="X128" s="75">
        <f>COUNTIFS('InfoBase PGN 2024'!$AZ$3:$AZ$1500, "&gt;"&amp;W$11, 'InfoBase PGN 2024'!$AZ$3:$AZ$1500, "&lt;="&amp;X$11,'InfoBase PGN 2024'!$AP$3:$AP$1500,$A128)</f>
        <v>0</v>
      </c>
      <c r="Y128" s="75">
        <f>COUNTIFS('InfoBase PGN 2024'!$AZ$3:$AZ$1500, "&gt;"&amp;X$11, 'InfoBase PGN 2024'!$AZ$3:$AZ$1500, "&lt;="&amp;Y$11,'InfoBase PGN 2024'!$AP$3:$AP$1500,$A128)</f>
        <v>0</v>
      </c>
      <c r="Z128" s="75">
        <f>COUNTIFS('InfoBase PGN 2024'!$AZ$3:$AZ$1500, "&gt;"&amp;Y$11, 'InfoBase PGN 2024'!$AZ$3:$AZ$1500, "&lt;="&amp;Z$11,'InfoBase PGN 2024'!$AP$3:$AP$1500,$A128)</f>
        <v>0</v>
      </c>
      <c r="AA128" s="75">
        <f>COUNTIFS('InfoBase PGN 2024'!$AZ$3:$AZ$1500, "&gt;"&amp;Z$11, 'InfoBase PGN 2024'!$AZ$3:$AZ$1500, "&lt;="&amp;AA$11,'InfoBase PGN 2024'!$AP$3:$AP$1500,$A128)</f>
        <v>0</v>
      </c>
      <c r="AB128" s="75">
        <f>COUNTIFS('InfoBase PGN 2024'!$AZ$3:$AZ$1500, "&gt;"&amp;AA$11, 'InfoBase PGN 2024'!$AZ$3:$AZ$1500, "&lt;="&amp;AB$11,'InfoBase PGN 2024'!$AP$3:$AP$1500,$A128)</f>
        <v>0</v>
      </c>
      <c r="AC128" s="75">
        <f>COUNTIFS('InfoBase PGN 2024'!$AZ$3:$AZ$1500, "&gt;"&amp;AB$11, 'InfoBase PGN 2024'!$AZ$3:$AZ$1500, "&lt;="&amp;AC$11,'InfoBase PGN 2024'!$AP$3:$AP$1500,$A128)</f>
        <v>0</v>
      </c>
      <c r="AD128" s="75">
        <f>COUNTIFS('InfoBase PGN 2024'!$AZ$3:$AZ$1500, "&gt;"&amp;AC$11, 'InfoBase PGN 2024'!$AZ$3:$AZ$1500, "&lt;="&amp;AD$11,'InfoBase PGN 2024'!$AP$3:$AP$1500,$A128)</f>
        <v>0</v>
      </c>
      <c r="AE128" s="75">
        <f>COUNTIFS('InfoBase PGN 2024'!$AZ$3:$AZ$1500, "&gt;"&amp;AD$11, 'InfoBase PGN 2024'!$AZ$3:$AZ$1500, "&lt;="&amp;AE$11,'InfoBase PGN 2024'!$AP$3:$AP$1500,$A128)</f>
        <v>0</v>
      </c>
      <c r="AF128" s="75">
        <f>COUNTIFS('InfoBase PGN 2024'!$AZ$3:$AZ$1500, "&gt;"&amp;AE$11, 'InfoBase PGN 2024'!$AZ$3:$AZ$1500, "&lt;="&amp;AF$11,'InfoBase PGN 2024'!$AP$3:$AP$1500,$A128)</f>
        <v>0</v>
      </c>
      <c r="AG128" s="75">
        <f>COUNTIFS('InfoBase PGN 2024'!$AZ$3:$AZ$1500, "&gt;"&amp;AF$11, 'InfoBase PGN 2024'!$AZ$3:$AZ$1500, "&lt;="&amp;AG$11,'InfoBase PGN 2024'!$AP$3:$AP$1500,$A128)</f>
        <v>0</v>
      </c>
      <c r="AH128" s="75">
        <f>COUNTIFS('InfoBase PGN 2024'!$AZ$3:$AZ$1500, "&gt;"&amp;AG$11, 'InfoBase PGN 2024'!$AZ$3:$AZ$1500, "&lt;="&amp;AH$11,'InfoBase PGN 2024'!$AP$3:$AP$1500,$A128)</f>
        <v>0</v>
      </c>
      <c r="AI128" s="75">
        <f>COUNTIFS('InfoBase PGN 2024'!$AZ$3:$AZ$1500, "&gt;"&amp;AH$11, 'InfoBase PGN 2024'!$AZ$3:$AZ$1500, "&lt;="&amp;AI$11,'InfoBase PGN 2024'!$AP$3:$AP$1500,$A128)</f>
        <v>0</v>
      </c>
      <c r="AJ128" s="75">
        <f>COUNTIFS('InfoBase PGN 2024'!$AZ$3:$AZ$1500, "&gt;"&amp;AI$11, 'InfoBase PGN 2024'!$AZ$3:$AZ$1500, "&lt;="&amp;AJ$11,'InfoBase PGN 2024'!$AP$3:$AP$1500,$A128)</f>
        <v>0</v>
      </c>
      <c r="AK128" s="75">
        <f>COUNTIFS('InfoBase PGN 2024'!$AZ$3:$AZ$1500, "&gt;"&amp;AJ$11, 'InfoBase PGN 2024'!$AZ$3:$AZ$1500, "&lt;="&amp;AK$11,'InfoBase PGN 2024'!$AP$3:$AP$1500,$A128)</f>
        <v>0</v>
      </c>
      <c r="AL128" s="32">
        <f t="shared" ref="AL128:AL153" ca="1" si="117">SUMIFS($G128:$AK128,$G$11:$AK$11,"&lt;="&amp;TODAY())</f>
        <v>0</v>
      </c>
      <c r="AM128" s="218" t="str">
        <f t="shared" ref="AM128" ca="1" si="118">IFERROR(AL129/AL128,"")</f>
        <v/>
      </c>
      <c r="AN128" s="32">
        <f t="shared" ref="AN128:AN153" si="119">SUM(G128:AK128)</f>
        <v>0</v>
      </c>
      <c r="AO128" s="218" t="str">
        <f t="shared" ref="AO128" si="120">IFERROR(AN129/AN128,"")</f>
        <v/>
      </c>
    </row>
    <row r="129" spans="1:41" ht="15" hidden="1" customHeight="1">
      <c r="A129" s="213"/>
      <c r="B129" s="229"/>
      <c r="C129" s="217"/>
      <c r="D129" s="217"/>
      <c r="E129" s="74" t="s">
        <v>1</v>
      </c>
      <c r="F129" s="75"/>
      <c r="G129" s="75">
        <f>COUNTIFS('InfoBase PGN 2024'!$BB$3:$BB$1500, "&gt;"&amp;F$11, 'InfoBase PGN 2024'!$BB$3:$BB$1500, "&lt;="&amp;G$11,'InfoBase PGN 2024'!$AP$3:$AP$1500,$A128)</f>
        <v>0</v>
      </c>
      <c r="H129" s="75">
        <f>COUNTIFS('InfoBase PGN 2024'!$BB$3:$BB$1500, "&gt;"&amp;G$11, 'InfoBase PGN 2024'!$BB$3:$BB$1500, "&lt;="&amp;H$11,'InfoBase PGN 2024'!$AP$3:$AP$1500,$A128)</f>
        <v>0</v>
      </c>
      <c r="I129" s="75">
        <f>COUNTIFS('InfoBase PGN 2024'!$BB$3:$BB$1500, "&gt;"&amp;H$11, 'InfoBase PGN 2024'!$BB$3:$BB$1500, "&lt;="&amp;I$11,'InfoBase PGN 2024'!$AP$3:$AP$1500,$A128)</f>
        <v>0</v>
      </c>
      <c r="J129" s="75">
        <f>COUNTIFS('InfoBase PGN 2024'!$BB$3:$BB$1500, "&gt;"&amp;I$11, 'InfoBase PGN 2024'!$BB$3:$BB$1500, "&lt;="&amp;J$11,'InfoBase PGN 2024'!$AP$3:$AP$1500,$A128)</f>
        <v>0</v>
      </c>
      <c r="K129" s="75">
        <f>COUNTIFS('InfoBase PGN 2024'!$BB$3:$BB$1500, "&gt;"&amp;J$11, 'InfoBase PGN 2024'!$BB$3:$BB$1500, "&lt;="&amp;K$11,'InfoBase PGN 2024'!$AP$3:$AP$1500,$A128)</f>
        <v>0</v>
      </c>
      <c r="L129" s="75">
        <f>COUNTIFS('InfoBase PGN 2024'!$BB$3:$BB$1500, "&gt;"&amp;K$11, 'InfoBase PGN 2024'!$BB$3:$BB$1500, "&lt;="&amp;L$11,'InfoBase PGN 2024'!$AP$3:$AP$1500,$A128)</f>
        <v>0</v>
      </c>
      <c r="M129" s="75">
        <f>COUNTIFS('InfoBase PGN 2024'!$BB$3:$BB$1500, "&gt;"&amp;L$11, 'InfoBase PGN 2024'!$BB$3:$BB$1500, "&lt;="&amp;M$11,'InfoBase PGN 2024'!$AP$3:$AP$1500,$A128)</f>
        <v>0</v>
      </c>
      <c r="N129" s="75">
        <f>COUNTIFS('InfoBase PGN 2024'!$BB$3:$BB$1500, "&gt;"&amp;M$11, 'InfoBase PGN 2024'!$BB$3:$BB$1500, "&lt;="&amp;N$11,'InfoBase PGN 2024'!$AP$3:$AP$1500,$A128)</f>
        <v>0</v>
      </c>
      <c r="O129" s="75">
        <f>COUNTIFS('InfoBase PGN 2024'!$BB$3:$BB$1500, "&gt;"&amp;N$11, 'InfoBase PGN 2024'!$BB$3:$BB$1500, "&lt;="&amp;O$11,'InfoBase PGN 2024'!$AP$3:$AP$1500,$A128)</f>
        <v>0</v>
      </c>
      <c r="P129" s="75">
        <f>COUNTIFS('InfoBase PGN 2024'!$BB$3:$BB$1500, "&gt;"&amp;O$11, 'InfoBase PGN 2024'!$BB$3:$BB$1500, "&lt;="&amp;P$11,'InfoBase PGN 2024'!$AP$3:$AP$1500,$A128)</f>
        <v>0</v>
      </c>
      <c r="Q129" s="75">
        <f>COUNTIFS('InfoBase PGN 2024'!$BB$3:$BB$1500, "&gt;"&amp;P$11, 'InfoBase PGN 2024'!$BB$3:$BB$1500, "&lt;="&amp;Q$11,'InfoBase PGN 2024'!$AP$3:$AP$1500,$A128)</f>
        <v>0</v>
      </c>
      <c r="R129" s="75">
        <f>COUNTIFS('InfoBase PGN 2024'!$BB$3:$BB$1500, "&gt;"&amp;Q$11, 'InfoBase PGN 2024'!$BB$3:$BB$1500, "&lt;="&amp;R$11,'InfoBase PGN 2024'!$AP$3:$AP$1500,$A128)</f>
        <v>0</v>
      </c>
      <c r="S129" s="75">
        <f>COUNTIFS('InfoBase PGN 2024'!$BB$3:$BB$1500, "&gt;"&amp;R$11, 'InfoBase PGN 2024'!$BB$3:$BB$1500, "&lt;="&amp;S$11,'InfoBase PGN 2024'!$AP$3:$AP$1500,$A128)</f>
        <v>0</v>
      </c>
      <c r="T129" s="75">
        <f>COUNTIFS('InfoBase PGN 2024'!$BB$3:$BB$1500, "&gt;"&amp;S$11, 'InfoBase PGN 2024'!$BB$3:$BB$1500, "&lt;="&amp;T$11,'InfoBase PGN 2024'!$AP$3:$AP$1500,$A128)</f>
        <v>0</v>
      </c>
      <c r="U129" s="75">
        <f>COUNTIFS('InfoBase PGN 2024'!$BB$3:$BB$1500, "&gt;"&amp;T$11, 'InfoBase PGN 2024'!$BB$3:$BB$1500, "&lt;="&amp;U$11,'InfoBase PGN 2024'!$AP$3:$AP$1500,$A128)</f>
        <v>0</v>
      </c>
      <c r="V129" s="75">
        <f>COUNTIFS('InfoBase PGN 2024'!$BB$3:$BB$1500, "&gt;"&amp;U$11, 'InfoBase PGN 2024'!$BB$3:$BB$1500, "&lt;="&amp;V$11,'InfoBase PGN 2024'!$AP$3:$AP$1500,$A128)</f>
        <v>0</v>
      </c>
      <c r="W129" s="75">
        <f>COUNTIFS('InfoBase PGN 2024'!$BB$3:$BB$1500, "&gt;"&amp;V$11, 'InfoBase PGN 2024'!$BB$3:$BB$1500, "&lt;="&amp;W$11,'InfoBase PGN 2024'!$AP$3:$AP$1500,$A128)</f>
        <v>0</v>
      </c>
      <c r="X129" s="75">
        <f>COUNTIFS('InfoBase PGN 2024'!$BB$3:$BB$1500, "&gt;"&amp;W$11, 'InfoBase PGN 2024'!$BB$3:$BB$1500, "&lt;="&amp;X$11,'InfoBase PGN 2024'!$AP$3:$AP$1500,$A128)</f>
        <v>0</v>
      </c>
      <c r="Y129" s="75">
        <f>COUNTIFS('InfoBase PGN 2024'!$BB$3:$BB$1500, "&gt;"&amp;X$11, 'InfoBase PGN 2024'!$BB$3:$BB$1500, "&lt;="&amp;Y$11,'InfoBase PGN 2024'!$AP$3:$AP$1500,$A128)</f>
        <v>0</v>
      </c>
      <c r="Z129" s="75">
        <f>COUNTIFS('InfoBase PGN 2024'!$BB$3:$BB$1500, "&gt;"&amp;Y$11, 'InfoBase PGN 2024'!$BB$3:$BB$1500, "&lt;="&amp;Z$11,'InfoBase PGN 2024'!$AP$3:$AP$1500,$A128)</f>
        <v>0</v>
      </c>
      <c r="AA129" s="75">
        <f>COUNTIFS('InfoBase PGN 2024'!$BB$3:$BB$1500, "&gt;"&amp;Z$11, 'InfoBase PGN 2024'!$BB$3:$BB$1500, "&lt;="&amp;AA$11,'InfoBase PGN 2024'!$AP$3:$AP$1500,$A128)</f>
        <v>0</v>
      </c>
      <c r="AB129" s="75">
        <f>COUNTIFS('InfoBase PGN 2024'!$BB$3:$BB$1500, "&gt;"&amp;AA$11, 'InfoBase PGN 2024'!$BB$3:$BB$1500, "&lt;="&amp;AB$11,'InfoBase PGN 2024'!$AP$3:$AP$1500,$A128)</f>
        <v>0</v>
      </c>
      <c r="AC129" s="75">
        <f>COUNTIFS('InfoBase PGN 2024'!$BB$3:$BB$1500, "&gt;"&amp;AB$11, 'InfoBase PGN 2024'!$BB$3:$BB$1500, "&lt;="&amp;AC$11,'InfoBase PGN 2024'!$AP$3:$AP$1500,$A128)</f>
        <v>0</v>
      </c>
      <c r="AD129" s="75">
        <f>COUNTIFS('InfoBase PGN 2024'!$BB$3:$BB$1500, "&gt;"&amp;AC$11, 'InfoBase PGN 2024'!$BB$3:$BB$1500, "&lt;="&amp;AD$11,'InfoBase PGN 2024'!$AP$3:$AP$1500,$A128)</f>
        <v>0</v>
      </c>
      <c r="AE129" s="75">
        <f>COUNTIFS('InfoBase PGN 2024'!$BB$3:$BB$1500, "&gt;"&amp;AD$11, 'InfoBase PGN 2024'!$BB$3:$BB$1500, "&lt;="&amp;AE$11,'InfoBase PGN 2024'!$AP$3:$AP$1500,$A128)</f>
        <v>0</v>
      </c>
      <c r="AF129" s="75">
        <f>COUNTIFS('InfoBase PGN 2024'!$BB$3:$BB$1500, "&gt;"&amp;AE$11, 'InfoBase PGN 2024'!$BB$3:$BB$1500, "&lt;="&amp;AF$11,'InfoBase PGN 2024'!$AP$3:$AP$1500,$A128)</f>
        <v>0</v>
      </c>
      <c r="AG129" s="75">
        <f>COUNTIFS('InfoBase PGN 2024'!$BB$3:$BB$1500, "&gt;"&amp;AF$11, 'InfoBase PGN 2024'!$BB$3:$BB$1500, "&lt;="&amp;AG$11,'InfoBase PGN 2024'!$AP$3:$AP$1500,$A128)</f>
        <v>0</v>
      </c>
      <c r="AH129" s="75">
        <f>COUNTIFS('InfoBase PGN 2024'!$BB$3:$BB$1500, "&gt;"&amp;AG$11, 'InfoBase PGN 2024'!$BB$3:$BB$1500, "&lt;="&amp;AH$11,'InfoBase PGN 2024'!$AP$3:$AP$1500,$A128)</f>
        <v>0</v>
      </c>
      <c r="AI129" s="75">
        <f>COUNTIFS('InfoBase PGN 2024'!$BB$3:$BB$1500, "&gt;"&amp;AH$11, 'InfoBase PGN 2024'!$BB$3:$BB$1500, "&lt;="&amp;AI$11,'InfoBase PGN 2024'!$AP$3:$AP$1500,$A128)</f>
        <v>0</v>
      </c>
      <c r="AJ129" s="75">
        <f>COUNTIFS('InfoBase PGN 2024'!$BB$3:$BB$1500, "&gt;"&amp;AI$11, 'InfoBase PGN 2024'!$BB$3:$BB$1500, "&lt;="&amp;AJ$11,'InfoBase PGN 2024'!$AP$3:$AP$1500,$A128)</f>
        <v>0</v>
      </c>
      <c r="AK129" s="75">
        <f>COUNTIFS('InfoBase PGN 2024'!$BB$3:$BB$1500, "&gt;"&amp;AJ$11, 'InfoBase PGN 2024'!$BB$3:$BB$1500, "&lt;="&amp;AK$11,'InfoBase PGN 2024'!$AP$3:$AP$1500,$A128)</f>
        <v>0</v>
      </c>
      <c r="AL129" s="32">
        <f t="shared" ca="1" si="117"/>
        <v>0</v>
      </c>
      <c r="AM129" s="219"/>
      <c r="AN129" s="32">
        <f t="shared" si="119"/>
        <v>0</v>
      </c>
      <c r="AO129" s="219"/>
    </row>
    <row r="130" spans="1:41" ht="15" hidden="1" customHeight="1">
      <c r="A130" s="211" t="s">
        <v>447</v>
      </c>
      <c r="B130" s="229"/>
      <c r="C130" s="216" t="str">
        <f>_xlfn.XLOOKUP($A130,Distribución!$A:$A,Distribución!$B:$B)</f>
        <v>Monica Maria Peña Osorio</v>
      </c>
      <c r="D130" s="216" t="str">
        <f>_xlfn.XLOOKUP($A130,Distribución!$A:$A,Distribución!$C:$C)</f>
        <v>Oscar Vergara</v>
      </c>
      <c r="E130" s="73" t="s">
        <v>3663</v>
      </c>
      <c r="F130" s="75"/>
      <c r="G130" s="75">
        <f>COUNTIFS('InfoBase PGN 2024'!$AZ$3:$AZ$1500, "&gt;"&amp;F$11, 'InfoBase PGN 2024'!$AZ$3:$AZ$1500, "&lt;="&amp;G$11,'InfoBase PGN 2024'!$AP$3:$AP$1500,$A130)</f>
        <v>0</v>
      </c>
      <c r="H130" s="75">
        <f>COUNTIFS('InfoBase PGN 2024'!$AZ$3:$AZ$1500, "&gt;"&amp;G$11, 'InfoBase PGN 2024'!$AZ$3:$AZ$1500, "&lt;="&amp;H$11,'InfoBase PGN 2024'!$AP$3:$AP$1500,$A130)</f>
        <v>0</v>
      </c>
      <c r="I130" s="75">
        <f>COUNTIFS('InfoBase PGN 2024'!$AZ$3:$AZ$1500, "&gt;"&amp;H$11, 'InfoBase PGN 2024'!$AZ$3:$AZ$1500, "&lt;="&amp;I$11,'InfoBase PGN 2024'!$AP$3:$AP$1500,$A130)</f>
        <v>0</v>
      </c>
      <c r="J130" s="75">
        <f>COUNTIFS('InfoBase PGN 2024'!$AZ$3:$AZ$1500, "&gt;"&amp;I$11, 'InfoBase PGN 2024'!$AZ$3:$AZ$1500, "&lt;="&amp;J$11,'InfoBase PGN 2024'!$AP$3:$AP$1500,$A130)</f>
        <v>0</v>
      </c>
      <c r="K130" s="75">
        <f>COUNTIFS('InfoBase PGN 2024'!$AZ$3:$AZ$1500, "&gt;"&amp;J$11, 'InfoBase PGN 2024'!$AZ$3:$AZ$1500, "&lt;="&amp;K$11,'InfoBase PGN 2024'!$AP$3:$AP$1500,$A130)</f>
        <v>0</v>
      </c>
      <c r="L130" s="75">
        <f>COUNTIFS('InfoBase PGN 2024'!$AZ$3:$AZ$1500, "&gt;"&amp;K$11, 'InfoBase PGN 2024'!$AZ$3:$AZ$1500, "&lt;="&amp;L$11,'InfoBase PGN 2024'!$AP$3:$AP$1500,$A130)</f>
        <v>0</v>
      </c>
      <c r="M130" s="75">
        <f>COUNTIFS('InfoBase PGN 2024'!$AZ$3:$AZ$1500, "&gt;"&amp;L$11, 'InfoBase PGN 2024'!$AZ$3:$AZ$1500, "&lt;="&amp;M$11,'InfoBase PGN 2024'!$AP$3:$AP$1500,$A130)</f>
        <v>0</v>
      </c>
      <c r="N130" s="75">
        <f>COUNTIFS('InfoBase PGN 2024'!$AZ$3:$AZ$1500, "&gt;"&amp;M$11, 'InfoBase PGN 2024'!$AZ$3:$AZ$1500, "&lt;="&amp;N$11,'InfoBase PGN 2024'!$AP$3:$AP$1500,$A130)</f>
        <v>0</v>
      </c>
      <c r="O130" s="75">
        <f>COUNTIFS('InfoBase PGN 2024'!$AZ$3:$AZ$1500, "&gt;"&amp;N$11, 'InfoBase PGN 2024'!$AZ$3:$AZ$1500, "&lt;="&amp;O$11,'InfoBase PGN 2024'!$AP$3:$AP$1500,$A130)</f>
        <v>0</v>
      </c>
      <c r="P130" s="75">
        <f>COUNTIFS('InfoBase PGN 2024'!$AZ$3:$AZ$1500, "&gt;"&amp;O$11, 'InfoBase PGN 2024'!$AZ$3:$AZ$1500, "&lt;="&amp;P$11,'InfoBase PGN 2024'!$AP$3:$AP$1500,$A130)</f>
        <v>0</v>
      </c>
      <c r="Q130" s="75">
        <f>COUNTIFS('InfoBase PGN 2024'!$AZ$3:$AZ$1500, "&gt;"&amp;P$11, 'InfoBase PGN 2024'!$AZ$3:$AZ$1500, "&lt;="&amp;Q$11,'InfoBase PGN 2024'!$AP$3:$AP$1500,$A130)</f>
        <v>0</v>
      </c>
      <c r="R130" s="75">
        <f>COUNTIFS('InfoBase PGN 2024'!$AZ$3:$AZ$1500, "&gt;"&amp;Q$11, 'InfoBase PGN 2024'!$AZ$3:$AZ$1500, "&lt;="&amp;R$11,'InfoBase PGN 2024'!$AP$3:$AP$1500,$A130)</f>
        <v>0</v>
      </c>
      <c r="S130" s="75">
        <f>COUNTIFS('InfoBase PGN 2024'!$AZ$3:$AZ$1500, "&gt;"&amp;R$11, 'InfoBase PGN 2024'!$AZ$3:$AZ$1500, "&lt;="&amp;S$11,'InfoBase PGN 2024'!$AP$3:$AP$1500,$A130)</f>
        <v>0</v>
      </c>
      <c r="T130" s="75">
        <f>COUNTIFS('InfoBase PGN 2024'!$AZ$3:$AZ$1500, "&gt;"&amp;S$11, 'InfoBase PGN 2024'!$AZ$3:$AZ$1500, "&lt;="&amp;T$11,'InfoBase PGN 2024'!$AP$3:$AP$1500,$A130)</f>
        <v>0</v>
      </c>
      <c r="U130" s="75">
        <f>COUNTIFS('InfoBase PGN 2024'!$AZ$3:$AZ$1500, "&gt;"&amp;T$11, 'InfoBase PGN 2024'!$AZ$3:$AZ$1500, "&lt;="&amp;U$11,'InfoBase PGN 2024'!$AP$3:$AP$1500,$A130)</f>
        <v>0</v>
      </c>
      <c r="V130" s="75">
        <f>COUNTIFS('InfoBase PGN 2024'!$AZ$3:$AZ$1500, "&gt;"&amp;U$11, 'InfoBase PGN 2024'!$AZ$3:$AZ$1500, "&lt;="&amp;V$11,'InfoBase PGN 2024'!$AP$3:$AP$1500,$A130)</f>
        <v>0</v>
      </c>
      <c r="W130" s="75">
        <f>COUNTIFS('InfoBase PGN 2024'!$AZ$3:$AZ$1500, "&gt;"&amp;V$11, 'InfoBase PGN 2024'!$AZ$3:$AZ$1500, "&lt;="&amp;W$11,'InfoBase PGN 2024'!$AP$3:$AP$1500,$A130)</f>
        <v>0</v>
      </c>
      <c r="X130" s="75">
        <f>COUNTIFS('InfoBase PGN 2024'!$AZ$3:$AZ$1500, "&gt;"&amp;W$11, 'InfoBase PGN 2024'!$AZ$3:$AZ$1500, "&lt;="&amp;X$11,'InfoBase PGN 2024'!$AP$3:$AP$1500,$A130)</f>
        <v>0</v>
      </c>
      <c r="Y130" s="75">
        <f>COUNTIFS('InfoBase PGN 2024'!$AZ$3:$AZ$1500, "&gt;"&amp;X$11, 'InfoBase PGN 2024'!$AZ$3:$AZ$1500, "&lt;="&amp;Y$11,'InfoBase PGN 2024'!$AP$3:$AP$1500,$A130)</f>
        <v>0</v>
      </c>
      <c r="Z130" s="75">
        <f>COUNTIFS('InfoBase PGN 2024'!$AZ$3:$AZ$1500, "&gt;"&amp;Y$11, 'InfoBase PGN 2024'!$AZ$3:$AZ$1500, "&lt;="&amp;Z$11,'InfoBase PGN 2024'!$AP$3:$AP$1500,$A130)</f>
        <v>0</v>
      </c>
      <c r="AA130" s="75">
        <f>COUNTIFS('InfoBase PGN 2024'!$AZ$3:$AZ$1500, "&gt;"&amp;Z$11, 'InfoBase PGN 2024'!$AZ$3:$AZ$1500, "&lt;="&amp;AA$11,'InfoBase PGN 2024'!$AP$3:$AP$1500,$A130)</f>
        <v>0</v>
      </c>
      <c r="AB130" s="75">
        <f>COUNTIFS('InfoBase PGN 2024'!$AZ$3:$AZ$1500, "&gt;"&amp;AA$11, 'InfoBase PGN 2024'!$AZ$3:$AZ$1500, "&lt;="&amp;AB$11,'InfoBase PGN 2024'!$AP$3:$AP$1500,$A130)</f>
        <v>0</v>
      </c>
      <c r="AC130" s="75">
        <f>COUNTIFS('InfoBase PGN 2024'!$AZ$3:$AZ$1500, "&gt;"&amp;AB$11, 'InfoBase PGN 2024'!$AZ$3:$AZ$1500, "&lt;="&amp;AC$11,'InfoBase PGN 2024'!$AP$3:$AP$1500,$A130)</f>
        <v>0</v>
      </c>
      <c r="AD130" s="75">
        <f>COUNTIFS('InfoBase PGN 2024'!$AZ$3:$AZ$1500, "&gt;"&amp;AC$11, 'InfoBase PGN 2024'!$AZ$3:$AZ$1500, "&lt;="&amp;AD$11,'InfoBase PGN 2024'!$AP$3:$AP$1500,$A130)</f>
        <v>0</v>
      </c>
      <c r="AE130" s="75">
        <f>COUNTIFS('InfoBase PGN 2024'!$AZ$3:$AZ$1500, "&gt;"&amp;AD$11, 'InfoBase PGN 2024'!$AZ$3:$AZ$1500, "&lt;="&amp;AE$11,'InfoBase PGN 2024'!$AP$3:$AP$1500,$A130)</f>
        <v>0</v>
      </c>
      <c r="AF130" s="75">
        <f>COUNTIFS('InfoBase PGN 2024'!$AZ$3:$AZ$1500, "&gt;"&amp;AE$11, 'InfoBase PGN 2024'!$AZ$3:$AZ$1500, "&lt;="&amp;AF$11,'InfoBase PGN 2024'!$AP$3:$AP$1500,$A130)</f>
        <v>0</v>
      </c>
      <c r="AG130" s="75">
        <f>COUNTIFS('InfoBase PGN 2024'!$AZ$3:$AZ$1500, "&gt;"&amp;AF$11, 'InfoBase PGN 2024'!$AZ$3:$AZ$1500, "&lt;="&amp;AG$11,'InfoBase PGN 2024'!$AP$3:$AP$1500,$A130)</f>
        <v>0</v>
      </c>
      <c r="AH130" s="75">
        <f>COUNTIFS('InfoBase PGN 2024'!$AZ$3:$AZ$1500, "&gt;"&amp;AG$11, 'InfoBase PGN 2024'!$AZ$3:$AZ$1500, "&lt;="&amp;AH$11,'InfoBase PGN 2024'!$AP$3:$AP$1500,$A130)</f>
        <v>0</v>
      </c>
      <c r="AI130" s="75">
        <f>COUNTIFS('InfoBase PGN 2024'!$AZ$3:$AZ$1500, "&gt;"&amp;AH$11, 'InfoBase PGN 2024'!$AZ$3:$AZ$1500, "&lt;="&amp;AI$11,'InfoBase PGN 2024'!$AP$3:$AP$1500,$A130)</f>
        <v>0</v>
      </c>
      <c r="AJ130" s="75">
        <f>COUNTIFS('InfoBase PGN 2024'!$AZ$3:$AZ$1500, "&gt;"&amp;AI$11, 'InfoBase PGN 2024'!$AZ$3:$AZ$1500, "&lt;="&amp;AJ$11,'InfoBase PGN 2024'!$AP$3:$AP$1500,$A130)</f>
        <v>0</v>
      </c>
      <c r="AK130" s="75">
        <f>COUNTIFS('InfoBase PGN 2024'!$AZ$3:$AZ$1500, "&gt;"&amp;AJ$11, 'InfoBase PGN 2024'!$AZ$3:$AZ$1500, "&lt;="&amp;AK$11,'InfoBase PGN 2024'!$AP$3:$AP$1500,$A130)</f>
        <v>0</v>
      </c>
      <c r="AL130" s="32">
        <f t="shared" ca="1" si="117"/>
        <v>0</v>
      </c>
      <c r="AM130" s="218" t="str">
        <f t="shared" ref="AM130" ca="1" si="121">IFERROR(AL131/AL130,"")</f>
        <v/>
      </c>
      <c r="AN130" s="32">
        <f t="shared" si="119"/>
        <v>0</v>
      </c>
      <c r="AO130" s="218" t="str">
        <f t="shared" ref="AO130" si="122">IFERROR(AN131/AN130,"")</f>
        <v/>
      </c>
    </row>
    <row r="131" spans="1:41" ht="15" hidden="1" customHeight="1">
      <c r="A131" s="213"/>
      <c r="B131" s="229"/>
      <c r="C131" s="217"/>
      <c r="D131" s="217"/>
      <c r="E131" s="74" t="s">
        <v>1</v>
      </c>
      <c r="F131" s="75"/>
      <c r="G131" s="75">
        <f>COUNTIFS('InfoBase PGN 2024'!$BB$3:$BB$1500, "&gt;"&amp;F$11, 'InfoBase PGN 2024'!$BB$3:$BB$1500, "&lt;="&amp;G$11,'InfoBase PGN 2024'!$AP$3:$AP$1500,$A130)</f>
        <v>0</v>
      </c>
      <c r="H131" s="75">
        <f>COUNTIFS('InfoBase PGN 2024'!$BB$3:$BB$1500, "&gt;"&amp;G$11, 'InfoBase PGN 2024'!$BB$3:$BB$1500, "&lt;="&amp;H$11,'InfoBase PGN 2024'!$AP$3:$AP$1500,$A130)</f>
        <v>0</v>
      </c>
      <c r="I131" s="75">
        <f>COUNTIFS('InfoBase PGN 2024'!$BB$3:$BB$1500, "&gt;"&amp;H$11, 'InfoBase PGN 2024'!$BB$3:$BB$1500, "&lt;="&amp;I$11,'InfoBase PGN 2024'!$AP$3:$AP$1500,$A130)</f>
        <v>0</v>
      </c>
      <c r="J131" s="75">
        <f>COUNTIFS('InfoBase PGN 2024'!$BB$3:$BB$1500, "&gt;"&amp;I$11, 'InfoBase PGN 2024'!$BB$3:$BB$1500, "&lt;="&amp;J$11,'InfoBase PGN 2024'!$AP$3:$AP$1500,$A130)</f>
        <v>0</v>
      </c>
      <c r="K131" s="75">
        <f>COUNTIFS('InfoBase PGN 2024'!$BB$3:$BB$1500, "&gt;"&amp;J$11, 'InfoBase PGN 2024'!$BB$3:$BB$1500, "&lt;="&amp;K$11,'InfoBase PGN 2024'!$AP$3:$AP$1500,$A130)</f>
        <v>0</v>
      </c>
      <c r="L131" s="75">
        <f>COUNTIFS('InfoBase PGN 2024'!$BB$3:$BB$1500, "&gt;"&amp;K$11, 'InfoBase PGN 2024'!$BB$3:$BB$1500, "&lt;="&amp;L$11,'InfoBase PGN 2024'!$AP$3:$AP$1500,$A130)</f>
        <v>0</v>
      </c>
      <c r="M131" s="75">
        <f>COUNTIFS('InfoBase PGN 2024'!$BB$3:$BB$1500, "&gt;"&amp;L$11, 'InfoBase PGN 2024'!$BB$3:$BB$1500, "&lt;="&amp;M$11,'InfoBase PGN 2024'!$AP$3:$AP$1500,$A130)</f>
        <v>0</v>
      </c>
      <c r="N131" s="75">
        <f>COUNTIFS('InfoBase PGN 2024'!$BB$3:$BB$1500, "&gt;"&amp;M$11, 'InfoBase PGN 2024'!$BB$3:$BB$1500, "&lt;="&amp;N$11,'InfoBase PGN 2024'!$AP$3:$AP$1500,$A130)</f>
        <v>0</v>
      </c>
      <c r="O131" s="75">
        <f>COUNTIFS('InfoBase PGN 2024'!$BB$3:$BB$1500, "&gt;"&amp;N$11, 'InfoBase PGN 2024'!$BB$3:$BB$1500, "&lt;="&amp;O$11,'InfoBase PGN 2024'!$AP$3:$AP$1500,$A130)</f>
        <v>0</v>
      </c>
      <c r="P131" s="75">
        <f>COUNTIFS('InfoBase PGN 2024'!$BB$3:$BB$1500, "&gt;"&amp;O$11, 'InfoBase PGN 2024'!$BB$3:$BB$1500, "&lt;="&amp;P$11,'InfoBase PGN 2024'!$AP$3:$AP$1500,$A130)</f>
        <v>0</v>
      </c>
      <c r="Q131" s="75">
        <f>COUNTIFS('InfoBase PGN 2024'!$BB$3:$BB$1500, "&gt;"&amp;P$11, 'InfoBase PGN 2024'!$BB$3:$BB$1500, "&lt;="&amp;Q$11,'InfoBase PGN 2024'!$AP$3:$AP$1500,$A130)</f>
        <v>0</v>
      </c>
      <c r="R131" s="75">
        <f>COUNTIFS('InfoBase PGN 2024'!$BB$3:$BB$1500, "&gt;"&amp;Q$11, 'InfoBase PGN 2024'!$BB$3:$BB$1500, "&lt;="&amp;R$11,'InfoBase PGN 2024'!$AP$3:$AP$1500,$A130)</f>
        <v>0</v>
      </c>
      <c r="S131" s="75">
        <f>COUNTIFS('InfoBase PGN 2024'!$BB$3:$BB$1500, "&gt;"&amp;R$11, 'InfoBase PGN 2024'!$BB$3:$BB$1500, "&lt;="&amp;S$11,'InfoBase PGN 2024'!$AP$3:$AP$1500,$A130)</f>
        <v>0</v>
      </c>
      <c r="T131" s="75">
        <f>COUNTIFS('InfoBase PGN 2024'!$BB$3:$BB$1500, "&gt;"&amp;S$11, 'InfoBase PGN 2024'!$BB$3:$BB$1500, "&lt;="&amp;T$11,'InfoBase PGN 2024'!$AP$3:$AP$1500,$A130)</f>
        <v>0</v>
      </c>
      <c r="U131" s="75">
        <f>COUNTIFS('InfoBase PGN 2024'!$BB$3:$BB$1500, "&gt;"&amp;T$11, 'InfoBase PGN 2024'!$BB$3:$BB$1500, "&lt;="&amp;U$11,'InfoBase PGN 2024'!$AP$3:$AP$1500,$A130)</f>
        <v>0</v>
      </c>
      <c r="V131" s="75">
        <f>COUNTIFS('InfoBase PGN 2024'!$BB$3:$BB$1500, "&gt;"&amp;U$11, 'InfoBase PGN 2024'!$BB$3:$BB$1500, "&lt;="&amp;V$11,'InfoBase PGN 2024'!$AP$3:$AP$1500,$A130)</f>
        <v>0</v>
      </c>
      <c r="W131" s="75">
        <f>COUNTIFS('InfoBase PGN 2024'!$BB$3:$BB$1500, "&gt;"&amp;V$11, 'InfoBase PGN 2024'!$BB$3:$BB$1500, "&lt;="&amp;W$11,'InfoBase PGN 2024'!$AP$3:$AP$1500,$A130)</f>
        <v>0</v>
      </c>
      <c r="X131" s="75">
        <f>COUNTIFS('InfoBase PGN 2024'!$BB$3:$BB$1500, "&gt;"&amp;W$11, 'InfoBase PGN 2024'!$BB$3:$BB$1500, "&lt;="&amp;X$11,'InfoBase PGN 2024'!$AP$3:$AP$1500,$A130)</f>
        <v>0</v>
      </c>
      <c r="Y131" s="75">
        <f>COUNTIFS('InfoBase PGN 2024'!$BB$3:$BB$1500, "&gt;"&amp;X$11, 'InfoBase PGN 2024'!$BB$3:$BB$1500, "&lt;="&amp;Y$11,'InfoBase PGN 2024'!$AP$3:$AP$1500,$A130)</f>
        <v>0</v>
      </c>
      <c r="Z131" s="75">
        <f>COUNTIFS('InfoBase PGN 2024'!$BB$3:$BB$1500, "&gt;"&amp;Y$11, 'InfoBase PGN 2024'!$BB$3:$BB$1500, "&lt;="&amp;Z$11,'InfoBase PGN 2024'!$AP$3:$AP$1500,$A130)</f>
        <v>0</v>
      </c>
      <c r="AA131" s="75">
        <f>COUNTIFS('InfoBase PGN 2024'!$BB$3:$BB$1500, "&gt;"&amp;Z$11, 'InfoBase PGN 2024'!$BB$3:$BB$1500, "&lt;="&amp;AA$11,'InfoBase PGN 2024'!$AP$3:$AP$1500,$A130)</f>
        <v>0</v>
      </c>
      <c r="AB131" s="75">
        <f>COUNTIFS('InfoBase PGN 2024'!$BB$3:$BB$1500, "&gt;"&amp;AA$11, 'InfoBase PGN 2024'!$BB$3:$BB$1500, "&lt;="&amp;AB$11,'InfoBase PGN 2024'!$AP$3:$AP$1500,$A130)</f>
        <v>0</v>
      </c>
      <c r="AC131" s="75">
        <f>COUNTIFS('InfoBase PGN 2024'!$BB$3:$BB$1500, "&gt;"&amp;AB$11, 'InfoBase PGN 2024'!$BB$3:$BB$1500, "&lt;="&amp;AC$11,'InfoBase PGN 2024'!$AP$3:$AP$1500,$A130)</f>
        <v>0</v>
      </c>
      <c r="AD131" s="75">
        <f>COUNTIFS('InfoBase PGN 2024'!$BB$3:$BB$1500, "&gt;"&amp;AC$11, 'InfoBase PGN 2024'!$BB$3:$BB$1500, "&lt;="&amp;AD$11,'InfoBase PGN 2024'!$AP$3:$AP$1500,$A130)</f>
        <v>0</v>
      </c>
      <c r="AE131" s="75">
        <f>COUNTIFS('InfoBase PGN 2024'!$BB$3:$BB$1500, "&gt;"&amp;AD$11, 'InfoBase PGN 2024'!$BB$3:$BB$1500, "&lt;="&amp;AE$11,'InfoBase PGN 2024'!$AP$3:$AP$1500,$A130)</f>
        <v>0</v>
      </c>
      <c r="AF131" s="75">
        <f>COUNTIFS('InfoBase PGN 2024'!$BB$3:$BB$1500, "&gt;"&amp;AE$11, 'InfoBase PGN 2024'!$BB$3:$BB$1500, "&lt;="&amp;AF$11,'InfoBase PGN 2024'!$AP$3:$AP$1500,$A130)</f>
        <v>0</v>
      </c>
      <c r="AG131" s="75">
        <f>COUNTIFS('InfoBase PGN 2024'!$BB$3:$BB$1500, "&gt;"&amp;AF$11, 'InfoBase PGN 2024'!$BB$3:$BB$1500, "&lt;="&amp;AG$11,'InfoBase PGN 2024'!$AP$3:$AP$1500,$A130)</f>
        <v>0</v>
      </c>
      <c r="AH131" s="75">
        <f>COUNTIFS('InfoBase PGN 2024'!$BB$3:$BB$1500, "&gt;"&amp;AG$11, 'InfoBase PGN 2024'!$BB$3:$BB$1500, "&lt;="&amp;AH$11,'InfoBase PGN 2024'!$AP$3:$AP$1500,$A130)</f>
        <v>0</v>
      </c>
      <c r="AI131" s="75">
        <f>COUNTIFS('InfoBase PGN 2024'!$BB$3:$BB$1500, "&gt;"&amp;AH$11, 'InfoBase PGN 2024'!$BB$3:$BB$1500, "&lt;="&amp;AI$11,'InfoBase PGN 2024'!$AP$3:$AP$1500,$A130)</f>
        <v>0</v>
      </c>
      <c r="AJ131" s="75">
        <f>COUNTIFS('InfoBase PGN 2024'!$BB$3:$BB$1500, "&gt;"&amp;AI$11, 'InfoBase PGN 2024'!$BB$3:$BB$1500, "&lt;="&amp;AJ$11,'InfoBase PGN 2024'!$AP$3:$AP$1500,$A130)</f>
        <v>0</v>
      </c>
      <c r="AK131" s="75">
        <f>COUNTIFS('InfoBase PGN 2024'!$BB$3:$BB$1500, "&gt;"&amp;AJ$11, 'InfoBase PGN 2024'!$BB$3:$BB$1500, "&lt;="&amp;AK$11,'InfoBase PGN 2024'!$AP$3:$AP$1500,$A130)</f>
        <v>0</v>
      </c>
      <c r="AL131" s="32">
        <f t="shared" ca="1" si="117"/>
        <v>0</v>
      </c>
      <c r="AM131" s="219"/>
      <c r="AN131" s="32">
        <f t="shared" si="119"/>
        <v>0</v>
      </c>
      <c r="AO131" s="219"/>
    </row>
    <row r="132" spans="1:41" ht="15" hidden="1" customHeight="1">
      <c r="A132" s="211" t="s">
        <v>451</v>
      </c>
      <c r="B132" s="229"/>
      <c r="C132" s="216" t="str">
        <f>_xlfn.XLOOKUP($A132,Distribución!$A:$A,Distribución!$B:$B)</f>
        <v>Carlos Fernando Hurtado Martinez</v>
      </c>
      <c r="D132" s="216" t="str">
        <f>_xlfn.XLOOKUP($A132,Distribución!$A:$A,Distribución!$C:$C)</f>
        <v>Alix María Peñata Arenas</v>
      </c>
      <c r="E132" s="73" t="s">
        <v>3663</v>
      </c>
      <c r="F132" s="75"/>
      <c r="G132" s="75">
        <f>COUNTIFS('InfoBase PGN 2024'!$AZ$3:$AZ$1500, "&gt;"&amp;F$11, 'InfoBase PGN 2024'!$AZ$3:$AZ$1500, "&lt;="&amp;G$11,'InfoBase PGN 2024'!$AP$3:$AP$1500,$A132)</f>
        <v>0</v>
      </c>
      <c r="H132" s="75">
        <f>COUNTIFS('InfoBase PGN 2024'!$AZ$3:$AZ$1500, "&gt;"&amp;G$11, 'InfoBase PGN 2024'!$AZ$3:$AZ$1500, "&lt;="&amp;H$11,'InfoBase PGN 2024'!$AP$3:$AP$1500,$A132)</f>
        <v>0</v>
      </c>
      <c r="I132" s="75">
        <f>COUNTIFS('InfoBase PGN 2024'!$AZ$3:$AZ$1500, "&gt;"&amp;H$11, 'InfoBase PGN 2024'!$AZ$3:$AZ$1500, "&lt;="&amp;I$11,'InfoBase PGN 2024'!$AP$3:$AP$1500,$A132)</f>
        <v>0</v>
      </c>
      <c r="J132" s="75">
        <f>COUNTIFS('InfoBase PGN 2024'!$AZ$3:$AZ$1500, "&gt;"&amp;I$11, 'InfoBase PGN 2024'!$AZ$3:$AZ$1500, "&lt;="&amp;J$11,'InfoBase PGN 2024'!$AP$3:$AP$1500,$A132)</f>
        <v>0</v>
      </c>
      <c r="K132" s="75">
        <f>COUNTIFS('InfoBase PGN 2024'!$AZ$3:$AZ$1500, "&gt;"&amp;J$11, 'InfoBase PGN 2024'!$AZ$3:$AZ$1500, "&lt;="&amp;K$11,'InfoBase PGN 2024'!$AP$3:$AP$1500,$A132)</f>
        <v>0</v>
      </c>
      <c r="L132" s="75">
        <f>COUNTIFS('InfoBase PGN 2024'!$AZ$3:$AZ$1500, "&gt;"&amp;K$11, 'InfoBase PGN 2024'!$AZ$3:$AZ$1500, "&lt;="&amp;L$11,'InfoBase PGN 2024'!$AP$3:$AP$1500,$A132)</f>
        <v>0</v>
      </c>
      <c r="M132" s="75">
        <f>COUNTIFS('InfoBase PGN 2024'!$AZ$3:$AZ$1500, "&gt;"&amp;L$11, 'InfoBase PGN 2024'!$AZ$3:$AZ$1500, "&lt;="&amp;M$11,'InfoBase PGN 2024'!$AP$3:$AP$1500,$A132)</f>
        <v>0</v>
      </c>
      <c r="N132" s="75">
        <f>COUNTIFS('InfoBase PGN 2024'!$AZ$3:$AZ$1500, "&gt;"&amp;M$11, 'InfoBase PGN 2024'!$AZ$3:$AZ$1500, "&lt;="&amp;N$11,'InfoBase PGN 2024'!$AP$3:$AP$1500,$A132)</f>
        <v>0</v>
      </c>
      <c r="O132" s="75">
        <f>COUNTIFS('InfoBase PGN 2024'!$AZ$3:$AZ$1500, "&gt;"&amp;N$11, 'InfoBase PGN 2024'!$AZ$3:$AZ$1500, "&lt;="&amp;O$11,'InfoBase PGN 2024'!$AP$3:$AP$1500,$A132)</f>
        <v>0</v>
      </c>
      <c r="P132" s="75">
        <f>COUNTIFS('InfoBase PGN 2024'!$AZ$3:$AZ$1500, "&gt;"&amp;O$11, 'InfoBase PGN 2024'!$AZ$3:$AZ$1500, "&lt;="&amp;P$11,'InfoBase PGN 2024'!$AP$3:$AP$1500,$A132)</f>
        <v>0</v>
      </c>
      <c r="Q132" s="75">
        <f>COUNTIFS('InfoBase PGN 2024'!$AZ$3:$AZ$1500, "&gt;"&amp;P$11, 'InfoBase PGN 2024'!$AZ$3:$AZ$1500, "&lt;="&amp;Q$11,'InfoBase PGN 2024'!$AP$3:$AP$1500,$A132)</f>
        <v>0</v>
      </c>
      <c r="R132" s="75">
        <f>COUNTIFS('InfoBase PGN 2024'!$AZ$3:$AZ$1500, "&gt;"&amp;Q$11, 'InfoBase PGN 2024'!$AZ$3:$AZ$1500, "&lt;="&amp;R$11,'InfoBase PGN 2024'!$AP$3:$AP$1500,$A132)</f>
        <v>0</v>
      </c>
      <c r="S132" s="75">
        <f>COUNTIFS('InfoBase PGN 2024'!$AZ$3:$AZ$1500, "&gt;"&amp;R$11, 'InfoBase PGN 2024'!$AZ$3:$AZ$1500, "&lt;="&amp;S$11,'InfoBase PGN 2024'!$AP$3:$AP$1500,$A132)</f>
        <v>0</v>
      </c>
      <c r="T132" s="75">
        <f>COUNTIFS('InfoBase PGN 2024'!$AZ$3:$AZ$1500, "&gt;"&amp;S$11, 'InfoBase PGN 2024'!$AZ$3:$AZ$1500, "&lt;="&amp;T$11,'InfoBase PGN 2024'!$AP$3:$AP$1500,$A132)</f>
        <v>0</v>
      </c>
      <c r="U132" s="75">
        <f>COUNTIFS('InfoBase PGN 2024'!$AZ$3:$AZ$1500, "&gt;"&amp;T$11, 'InfoBase PGN 2024'!$AZ$3:$AZ$1500, "&lt;="&amp;U$11,'InfoBase PGN 2024'!$AP$3:$AP$1500,$A132)</f>
        <v>0</v>
      </c>
      <c r="V132" s="75">
        <f>COUNTIFS('InfoBase PGN 2024'!$AZ$3:$AZ$1500, "&gt;"&amp;U$11, 'InfoBase PGN 2024'!$AZ$3:$AZ$1500, "&lt;="&amp;V$11,'InfoBase PGN 2024'!$AP$3:$AP$1500,$A132)</f>
        <v>0</v>
      </c>
      <c r="W132" s="75">
        <f>COUNTIFS('InfoBase PGN 2024'!$AZ$3:$AZ$1500, "&gt;"&amp;V$11, 'InfoBase PGN 2024'!$AZ$3:$AZ$1500, "&lt;="&amp;W$11,'InfoBase PGN 2024'!$AP$3:$AP$1500,$A132)</f>
        <v>0</v>
      </c>
      <c r="X132" s="75">
        <f>COUNTIFS('InfoBase PGN 2024'!$AZ$3:$AZ$1500, "&gt;"&amp;W$11, 'InfoBase PGN 2024'!$AZ$3:$AZ$1500, "&lt;="&amp;X$11,'InfoBase PGN 2024'!$AP$3:$AP$1500,$A132)</f>
        <v>0</v>
      </c>
      <c r="Y132" s="75">
        <f>COUNTIFS('InfoBase PGN 2024'!$AZ$3:$AZ$1500, "&gt;"&amp;X$11, 'InfoBase PGN 2024'!$AZ$3:$AZ$1500, "&lt;="&amp;Y$11,'InfoBase PGN 2024'!$AP$3:$AP$1500,$A132)</f>
        <v>0</v>
      </c>
      <c r="Z132" s="75">
        <f>COUNTIFS('InfoBase PGN 2024'!$AZ$3:$AZ$1500, "&gt;"&amp;Y$11, 'InfoBase PGN 2024'!$AZ$3:$AZ$1500, "&lt;="&amp;Z$11,'InfoBase PGN 2024'!$AP$3:$AP$1500,$A132)</f>
        <v>0</v>
      </c>
      <c r="AA132" s="75">
        <f>COUNTIFS('InfoBase PGN 2024'!$AZ$3:$AZ$1500, "&gt;"&amp;Z$11, 'InfoBase PGN 2024'!$AZ$3:$AZ$1500, "&lt;="&amp;AA$11,'InfoBase PGN 2024'!$AP$3:$AP$1500,$A132)</f>
        <v>0</v>
      </c>
      <c r="AB132" s="75">
        <f>COUNTIFS('InfoBase PGN 2024'!$AZ$3:$AZ$1500, "&gt;"&amp;AA$11, 'InfoBase PGN 2024'!$AZ$3:$AZ$1500, "&lt;="&amp;AB$11,'InfoBase PGN 2024'!$AP$3:$AP$1500,$A132)</f>
        <v>0</v>
      </c>
      <c r="AC132" s="75">
        <f>COUNTIFS('InfoBase PGN 2024'!$AZ$3:$AZ$1500, "&gt;"&amp;AB$11, 'InfoBase PGN 2024'!$AZ$3:$AZ$1500, "&lt;="&amp;AC$11,'InfoBase PGN 2024'!$AP$3:$AP$1500,$A132)</f>
        <v>0</v>
      </c>
      <c r="AD132" s="75">
        <f>COUNTIFS('InfoBase PGN 2024'!$AZ$3:$AZ$1500, "&gt;"&amp;AC$11, 'InfoBase PGN 2024'!$AZ$3:$AZ$1500, "&lt;="&amp;AD$11,'InfoBase PGN 2024'!$AP$3:$AP$1500,$A132)</f>
        <v>0</v>
      </c>
      <c r="AE132" s="75">
        <f>COUNTIFS('InfoBase PGN 2024'!$AZ$3:$AZ$1500, "&gt;"&amp;AD$11, 'InfoBase PGN 2024'!$AZ$3:$AZ$1500, "&lt;="&amp;AE$11,'InfoBase PGN 2024'!$AP$3:$AP$1500,$A132)</f>
        <v>0</v>
      </c>
      <c r="AF132" s="75">
        <f>COUNTIFS('InfoBase PGN 2024'!$AZ$3:$AZ$1500, "&gt;"&amp;AE$11, 'InfoBase PGN 2024'!$AZ$3:$AZ$1500, "&lt;="&amp;AF$11,'InfoBase PGN 2024'!$AP$3:$AP$1500,$A132)</f>
        <v>0</v>
      </c>
      <c r="AG132" s="75">
        <f>COUNTIFS('InfoBase PGN 2024'!$AZ$3:$AZ$1500, "&gt;"&amp;AF$11, 'InfoBase PGN 2024'!$AZ$3:$AZ$1500, "&lt;="&amp;AG$11,'InfoBase PGN 2024'!$AP$3:$AP$1500,$A132)</f>
        <v>0</v>
      </c>
      <c r="AH132" s="75">
        <f>COUNTIFS('InfoBase PGN 2024'!$AZ$3:$AZ$1500, "&gt;"&amp;AG$11, 'InfoBase PGN 2024'!$AZ$3:$AZ$1500, "&lt;="&amp;AH$11,'InfoBase PGN 2024'!$AP$3:$AP$1500,$A132)</f>
        <v>0</v>
      </c>
      <c r="AI132" s="75">
        <f>COUNTIFS('InfoBase PGN 2024'!$AZ$3:$AZ$1500, "&gt;"&amp;AH$11, 'InfoBase PGN 2024'!$AZ$3:$AZ$1500, "&lt;="&amp;AI$11,'InfoBase PGN 2024'!$AP$3:$AP$1500,$A132)</f>
        <v>0</v>
      </c>
      <c r="AJ132" s="75">
        <f>COUNTIFS('InfoBase PGN 2024'!$AZ$3:$AZ$1500, "&gt;"&amp;AI$11, 'InfoBase PGN 2024'!$AZ$3:$AZ$1500, "&lt;="&amp;AJ$11,'InfoBase PGN 2024'!$AP$3:$AP$1500,$A132)</f>
        <v>0</v>
      </c>
      <c r="AK132" s="75">
        <f>COUNTIFS('InfoBase PGN 2024'!$AZ$3:$AZ$1500, "&gt;"&amp;AJ$11, 'InfoBase PGN 2024'!$AZ$3:$AZ$1500, "&lt;="&amp;AK$11,'InfoBase PGN 2024'!$AP$3:$AP$1500,$A132)</f>
        <v>0</v>
      </c>
      <c r="AL132" s="32">
        <f t="shared" ca="1" si="117"/>
        <v>0</v>
      </c>
      <c r="AM132" s="218" t="str">
        <f t="shared" ref="AM132" ca="1" si="123">IFERROR(AL133/AL132,"")</f>
        <v/>
      </c>
      <c r="AN132" s="32">
        <f t="shared" si="119"/>
        <v>0</v>
      </c>
      <c r="AO132" s="218" t="str">
        <f t="shared" ref="AO132" si="124">IFERROR(AN133/AN132,"")</f>
        <v/>
      </c>
    </row>
    <row r="133" spans="1:41" ht="15" hidden="1" customHeight="1">
      <c r="A133" s="213"/>
      <c r="B133" s="229"/>
      <c r="C133" s="217"/>
      <c r="D133" s="217"/>
      <c r="E133" s="74" t="s">
        <v>1</v>
      </c>
      <c r="F133" s="75"/>
      <c r="G133" s="75">
        <f>COUNTIFS('InfoBase PGN 2024'!$BB$3:$BB$1500, "&gt;"&amp;F$11, 'InfoBase PGN 2024'!$BB$3:$BB$1500, "&lt;="&amp;G$11,'InfoBase PGN 2024'!$AP$3:$AP$1500,$A132)</f>
        <v>0</v>
      </c>
      <c r="H133" s="75">
        <f>COUNTIFS('InfoBase PGN 2024'!$BB$3:$BB$1500, "&gt;"&amp;G$11, 'InfoBase PGN 2024'!$BB$3:$BB$1500, "&lt;="&amp;H$11,'InfoBase PGN 2024'!$AP$3:$AP$1500,$A132)</f>
        <v>0</v>
      </c>
      <c r="I133" s="75">
        <f>COUNTIFS('InfoBase PGN 2024'!$BB$3:$BB$1500, "&gt;"&amp;H$11, 'InfoBase PGN 2024'!$BB$3:$BB$1500, "&lt;="&amp;I$11,'InfoBase PGN 2024'!$AP$3:$AP$1500,$A132)</f>
        <v>0</v>
      </c>
      <c r="J133" s="75">
        <f>COUNTIFS('InfoBase PGN 2024'!$BB$3:$BB$1500, "&gt;"&amp;I$11, 'InfoBase PGN 2024'!$BB$3:$BB$1500, "&lt;="&amp;J$11,'InfoBase PGN 2024'!$AP$3:$AP$1500,$A132)</f>
        <v>0</v>
      </c>
      <c r="K133" s="75">
        <f>COUNTIFS('InfoBase PGN 2024'!$BB$3:$BB$1500, "&gt;"&amp;J$11, 'InfoBase PGN 2024'!$BB$3:$BB$1500, "&lt;="&amp;K$11,'InfoBase PGN 2024'!$AP$3:$AP$1500,$A132)</f>
        <v>0</v>
      </c>
      <c r="L133" s="75">
        <f>COUNTIFS('InfoBase PGN 2024'!$BB$3:$BB$1500, "&gt;"&amp;K$11, 'InfoBase PGN 2024'!$BB$3:$BB$1500, "&lt;="&amp;L$11,'InfoBase PGN 2024'!$AP$3:$AP$1500,$A132)</f>
        <v>0</v>
      </c>
      <c r="M133" s="75">
        <f>COUNTIFS('InfoBase PGN 2024'!$BB$3:$BB$1500, "&gt;"&amp;L$11, 'InfoBase PGN 2024'!$BB$3:$BB$1500, "&lt;="&amp;M$11,'InfoBase PGN 2024'!$AP$3:$AP$1500,$A132)</f>
        <v>0</v>
      </c>
      <c r="N133" s="75">
        <f>COUNTIFS('InfoBase PGN 2024'!$BB$3:$BB$1500, "&gt;"&amp;M$11, 'InfoBase PGN 2024'!$BB$3:$BB$1500, "&lt;="&amp;N$11,'InfoBase PGN 2024'!$AP$3:$AP$1500,$A132)</f>
        <v>0</v>
      </c>
      <c r="O133" s="75">
        <f>COUNTIFS('InfoBase PGN 2024'!$BB$3:$BB$1500, "&gt;"&amp;N$11, 'InfoBase PGN 2024'!$BB$3:$BB$1500, "&lt;="&amp;O$11,'InfoBase PGN 2024'!$AP$3:$AP$1500,$A132)</f>
        <v>0</v>
      </c>
      <c r="P133" s="75">
        <f>COUNTIFS('InfoBase PGN 2024'!$BB$3:$BB$1500, "&gt;"&amp;O$11, 'InfoBase PGN 2024'!$BB$3:$BB$1500, "&lt;="&amp;P$11,'InfoBase PGN 2024'!$AP$3:$AP$1500,$A132)</f>
        <v>0</v>
      </c>
      <c r="Q133" s="75">
        <f>COUNTIFS('InfoBase PGN 2024'!$BB$3:$BB$1500, "&gt;"&amp;P$11, 'InfoBase PGN 2024'!$BB$3:$BB$1500, "&lt;="&amp;Q$11,'InfoBase PGN 2024'!$AP$3:$AP$1500,$A132)</f>
        <v>0</v>
      </c>
      <c r="R133" s="75">
        <f>COUNTIFS('InfoBase PGN 2024'!$BB$3:$BB$1500, "&gt;"&amp;Q$11, 'InfoBase PGN 2024'!$BB$3:$BB$1500, "&lt;="&amp;R$11,'InfoBase PGN 2024'!$AP$3:$AP$1500,$A132)</f>
        <v>0</v>
      </c>
      <c r="S133" s="75">
        <f>COUNTIFS('InfoBase PGN 2024'!$BB$3:$BB$1500, "&gt;"&amp;R$11, 'InfoBase PGN 2024'!$BB$3:$BB$1500, "&lt;="&amp;S$11,'InfoBase PGN 2024'!$AP$3:$AP$1500,$A132)</f>
        <v>0</v>
      </c>
      <c r="T133" s="75">
        <f>COUNTIFS('InfoBase PGN 2024'!$BB$3:$BB$1500, "&gt;"&amp;S$11, 'InfoBase PGN 2024'!$BB$3:$BB$1500, "&lt;="&amp;T$11,'InfoBase PGN 2024'!$AP$3:$AP$1500,$A132)</f>
        <v>0</v>
      </c>
      <c r="U133" s="75">
        <f>COUNTIFS('InfoBase PGN 2024'!$BB$3:$BB$1500, "&gt;"&amp;T$11, 'InfoBase PGN 2024'!$BB$3:$BB$1500, "&lt;="&amp;U$11,'InfoBase PGN 2024'!$AP$3:$AP$1500,$A132)</f>
        <v>0</v>
      </c>
      <c r="V133" s="75">
        <f>COUNTIFS('InfoBase PGN 2024'!$BB$3:$BB$1500, "&gt;"&amp;U$11, 'InfoBase PGN 2024'!$BB$3:$BB$1500, "&lt;="&amp;V$11,'InfoBase PGN 2024'!$AP$3:$AP$1500,$A132)</f>
        <v>0</v>
      </c>
      <c r="W133" s="75">
        <f>COUNTIFS('InfoBase PGN 2024'!$BB$3:$BB$1500, "&gt;"&amp;V$11, 'InfoBase PGN 2024'!$BB$3:$BB$1500, "&lt;="&amp;W$11,'InfoBase PGN 2024'!$AP$3:$AP$1500,$A132)</f>
        <v>0</v>
      </c>
      <c r="X133" s="75">
        <f>COUNTIFS('InfoBase PGN 2024'!$BB$3:$BB$1500, "&gt;"&amp;W$11, 'InfoBase PGN 2024'!$BB$3:$BB$1500, "&lt;="&amp;X$11,'InfoBase PGN 2024'!$AP$3:$AP$1500,$A132)</f>
        <v>0</v>
      </c>
      <c r="Y133" s="75">
        <f>COUNTIFS('InfoBase PGN 2024'!$BB$3:$BB$1500, "&gt;"&amp;X$11, 'InfoBase PGN 2024'!$BB$3:$BB$1500, "&lt;="&amp;Y$11,'InfoBase PGN 2024'!$AP$3:$AP$1500,$A132)</f>
        <v>0</v>
      </c>
      <c r="Z133" s="75">
        <f>COUNTIFS('InfoBase PGN 2024'!$BB$3:$BB$1500, "&gt;"&amp;Y$11, 'InfoBase PGN 2024'!$BB$3:$BB$1500, "&lt;="&amp;Z$11,'InfoBase PGN 2024'!$AP$3:$AP$1500,$A132)</f>
        <v>0</v>
      </c>
      <c r="AA133" s="75">
        <f>COUNTIFS('InfoBase PGN 2024'!$BB$3:$BB$1500, "&gt;"&amp;Z$11, 'InfoBase PGN 2024'!$BB$3:$BB$1500, "&lt;="&amp;AA$11,'InfoBase PGN 2024'!$AP$3:$AP$1500,$A132)</f>
        <v>0</v>
      </c>
      <c r="AB133" s="75">
        <f>COUNTIFS('InfoBase PGN 2024'!$BB$3:$BB$1500, "&gt;"&amp;AA$11, 'InfoBase PGN 2024'!$BB$3:$BB$1500, "&lt;="&amp;AB$11,'InfoBase PGN 2024'!$AP$3:$AP$1500,$A132)</f>
        <v>0</v>
      </c>
      <c r="AC133" s="75">
        <f>COUNTIFS('InfoBase PGN 2024'!$BB$3:$BB$1500, "&gt;"&amp;AB$11, 'InfoBase PGN 2024'!$BB$3:$BB$1500, "&lt;="&amp;AC$11,'InfoBase PGN 2024'!$AP$3:$AP$1500,$A132)</f>
        <v>0</v>
      </c>
      <c r="AD133" s="75">
        <f>COUNTIFS('InfoBase PGN 2024'!$BB$3:$BB$1500, "&gt;"&amp;AC$11, 'InfoBase PGN 2024'!$BB$3:$BB$1500, "&lt;="&amp;AD$11,'InfoBase PGN 2024'!$AP$3:$AP$1500,$A132)</f>
        <v>0</v>
      </c>
      <c r="AE133" s="75">
        <f>COUNTIFS('InfoBase PGN 2024'!$BB$3:$BB$1500, "&gt;"&amp;AD$11, 'InfoBase PGN 2024'!$BB$3:$BB$1500, "&lt;="&amp;AE$11,'InfoBase PGN 2024'!$AP$3:$AP$1500,$A132)</f>
        <v>0</v>
      </c>
      <c r="AF133" s="75">
        <f>COUNTIFS('InfoBase PGN 2024'!$BB$3:$BB$1500, "&gt;"&amp;AE$11, 'InfoBase PGN 2024'!$BB$3:$BB$1500, "&lt;="&amp;AF$11,'InfoBase PGN 2024'!$AP$3:$AP$1500,$A132)</f>
        <v>0</v>
      </c>
      <c r="AG133" s="75">
        <f>COUNTIFS('InfoBase PGN 2024'!$BB$3:$BB$1500, "&gt;"&amp;AF$11, 'InfoBase PGN 2024'!$BB$3:$BB$1500, "&lt;="&amp;AG$11,'InfoBase PGN 2024'!$AP$3:$AP$1500,$A132)</f>
        <v>0</v>
      </c>
      <c r="AH133" s="75">
        <f>COUNTIFS('InfoBase PGN 2024'!$BB$3:$BB$1500, "&gt;"&amp;AG$11, 'InfoBase PGN 2024'!$BB$3:$BB$1500, "&lt;="&amp;AH$11,'InfoBase PGN 2024'!$AP$3:$AP$1500,$A132)</f>
        <v>0</v>
      </c>
      <c r="AI133" s="75">
        <f>COUNTIFS('InfoBase PGN 2024'!$BB$3:$BB$1500, "&gt;"&amp;AH$11, 'InfoBase PGN 2024'!$BB$3:$BB$1500, "&lt;="&amp;AI$11,'InfoBase PGN 2024'!$AP$3:$AP$1500,$A132)</f>
        <v>0</v>
      </c>
      <c r="AJ133" s="75">
        <f>COUNTIFS('InfoBase PGN 2024'!$BB$3:$BB$1500, "&gt;"&amp;AI$11, 'InfoBase PGN 2024'!$BB$3:$BB$1500, "&lt;="&amp;AJ$11,'InfoBase PGN 2024'!$AP$3:$AP$1500,$A132)</f>
        <v>0</v>
      </c>
      <c r="AK133" s="75">
        <f>COUNTIFS('InfoBase PGN 2024'!$BB$3:$BB$1500, "&gt;"&amp;AJ$11, 'InfoBase PGN 2024'!$BB$3:$BB$1500, "&lt;="&amp;AK$11,'InfoBase PGN 2024'!$AP$3:$AP$1500,$A132)</f>
        <v>0</v>
      </c>
      <c r="AL133" s="32">
        <f t="shared" ca="1" si="117"/>
        <v>0</v>
      </c>
      <c r="AM133" s="219"/>
      <c r="AN133" s="32">
        <f t="shared" si="119"/>
        <v>0</v>
      </c>
      <c r="AO133" s="219"/>
    </row>
    <row r="134" spans="1:41" ht="15" hidden="1" customHeight="1">
      <c r="A134" s="211" t="s">
        <v>454</v>
      </c>
      <c r="B134" s="229"/>
      <c r="C134" s="216" t="str">
        <f>_xlfn.XLOOKUP($A134,Distribución!$A:$A,Distribución!$B:$B)</f>
        <v>Omaima Fraija Chebib</v>
      </c>
      <c r="D134" s="216" t="str">
        <f>_xlfn.XLOOKUP($A134,Distribución!$A:$A,Distribución!$C:$C)</f>
        <v>Edward Enrique Baldrich</v>
      </c>
      <c r="E134" s="73" t="s">
        <v>3663</v>
      </c>
      <c r="F134" s="75"/>
      <c r="G134" s="75">
        <f>COUNTIFS('InfoBase PGN 2024'!$AZ$3:$AZ$1500, "&gt;"&amp;F$11, 'InfoBase PGN 2024'!$AZ$3:$AZ$1500, "&lt;="&amp;G$11,'InfoBase PGN 2024'!$AP$3:$AP$1500,$A134)</f>
        <v>0</v>
      </c>
      <c r="H134" s="75">
        <f>COUNTIFS('InfoBase PGN 2024'!$AZ$3:$AZ$1500, "&gt;"&amp;G$11, 'InfoBase PGN 2024'!$AZ$3:$AZ$1500, "&lt;="&amp;H$11,'InfoBase PGN 2024'!$AP$3:$AP$1500,$A134)</f>
        <v>0</v>
      </c>
      <c r="I134" s="75">
        <f>COUNTIFS('InfoBase PGN 2024'!$AZ$3:$AZ$1500, "&gt;"&amp;H$11, 'InfoBase PGN 2024'!$AZ$3:$AZ$1500, "&lt;="&amp;I$11,'InfoBase PGN 2024'!$AP$3:$AP$1500,$A134)</f>
        <v>0</v>
      </c>
      <c r="J134" s="75">
        <f>COUNTIFS('InfoBase PGN 2024'!$AZ$3:$AZ$1500, "&gt;"&amp;I$11, 'InfoBase PGN 2024'!$AZ$3:$AZ$1500, "&lt;="&amp;J$11,'InfoBase PGN 2024'!$AP$3:$AP$1500,$A134)</f>
        <v>0</v>
      </c>
      <c r="K134" s="75">
        <f>COUNTIFS('InfoBase PGN 2024'!$AZ$3:$AZ$1500, "&gt;"&amp;J$11, 'InfoBase PGN 2024'!$AZ$3:$AZ$1500, "&lt;="&amp;K$11,'InfoBase PGN 2024'!$AP$3:$AP$1500,$A134)</f>
        <v>0</v>
      </c>
      <c r="L134" s="75">
        <f>COUNTIFS('InfoBase PGN 2024'!$AZ$3:$AZ$1500, "&gt;"&amp;K$11, 'InfoBase PGN 2024'!$AZ$3:$AZ$1500, "&lt;="&amp;L$11,'InfoBase PGN 2024'!$AP$3:$AP$1500,$A134)</f>
        <v>0</v>
      </c>
      <c r="M134" s="75">
        <f>COUNTIFS('InfoBase PGN 2024'!$AZ$3:$AZ$1500, "&gt;"&amp;L$11, 'InfoBase PGN 2024'!$AZ$3:$AZ$1500, "&lt;="&amp;M$11,'InfoBase PGN 2024'!$AP$3:$AP$1500,$A134)</f>
        <v>0</v>
      </c>
      <c r="N134" s="75">
        <f>COUNTIFS('InfoBase PGN 2024'!$AZ$3:$AZ$1500, "&gt;"&amp;M$11, 'InfoBase PGN 2024'!$AZ$3:$AZ$1500, "&lt;="&amp;N$11,'InfoBase PGN 2024'!$AP$3:$AP$1500,$A134)</f>
        <v>0</v>
      </c>
      <c r="O134" s="75">
        <f>COUNTIFS('InfoBase PGN 2024'!$AZ$3:$AZ$1500, "&gt;"&amp;N$11, 'InfoBase PGN 2024'!$AZ$3:$AZ$1500, "&lt;="&amp;O$11,'InfoBase PGN 2024'!$AP$3:$AP$1500,$A134)</f>
        <v>0</v>
      </c>
      <c r="P134" s="75">
        <f>COUNTIFS('InfoBase PGN 2024'!$AZ$3:$AZ$1500, "&gt;"&amp;O$11, 'InfoBase PGN 2024'!$AZ$3:$AZ$1500, "&lt;="&amp;P$11,'InfoBase PGN 2024'!$AP$3:$AP$1500,$A134)</f>
        <v>0</v>
      </c>
      <c r="Q134" s="75">
        <f>COUNTIFS('InfoBase PGN 2024'!$AZ$3:$AZ$1500, "&gt;"&amp;P$11, 'InfoBase PGN 2024'!$AZ$3:$AZ$1500, "&lt;="&amp;Q$11,'InfoBase PGN 2024'!$AP$3:$AP$1500,$A134)</f>
        <v>0</v>
      </c>
      <c r="R134" s="75">
        <f>COUNTIFS('InfoBase PGN 2024'!$AZ$3:$AZ$1500, "&gt;"&amp;Q$11, 'InfoBase PGN 2024'!$AZ$3:$AZ$1500, "&lt;="&amp;R$11,'InfoBase PGN 2024'!$AP$3:$AP$1500,$A134)</f>
        <v>0</v>
      </c>
      <c r="S134" s="75">
        <f>COUNTIFS('InfoBase PGN 2024'!$AZ$3:$AZ$1500, "&gt;"&amp;R$11, 'InfoBase PGN 2024'!$AZ$3:$AZ$1500, "&lt;="&amp;S$11,'InfoBase PGN 2024'!$AP$3:$AP$1500,$A134)</f>
        <v>0</v>
      </c>
      <c r="T134" s="75">
        <f>COUNTIFS('InfoBase PGN 2024'!$AZ$3:$AZ$1500, "&gt;"&amp;S$11, 'InfoBase PGN 2024'!$AZ$3:$AZ$1500, "&lt;="&amp;T$11,'InfoBase PGN 2024'!$AP$3:$AP$1500,$A134)</f>
        <v>0</v>
      </c>
      <c r="U134" s="75">
        <f>COUNTIFS('InfoBase PGN 2024'!$AZ$3:$AZ$1500, "&gt;"&amp;T$11, 'InfoBase PGN 2024'!$AZ$3:$AZ$1500, "&lt;="&amp;U$11,'InfoBase PGN 2024'!$AP$3:$AP$1500,$A134)</f>
        <v>0</v>
      </c>
      <c r="V134" s="75">
        <f>COUNTIFS('InfoBase PGN 2024'!$AZ$3:$AZ$1500, "&gt;"&amp;U$11, 'InfoBase PGN 2024'!$AZ$3:$AZ$1500, "&lt;="&amp;V$11,'InfoBase PGN 2024'!$AP$3:$AP$1500,$A134)</f>
        <v>0</v>
      </c>
      <c r="W134" s="75">
        <f>COUNTIFS('InfoBase PGN 2024'!$AZ$3:$AZ$1500, "&gt;"&amp;V$11, 'InfoBase PGN 2024'!$AZ$3:$AZ$1500, "&lt;="&amp;W$11,'InfoBase PGN 2024'!$AP$3:$AP$1500,$A134)</f>
        <v>0</v>
      </c>
      <c r="X134" s="75">
        <f>COUNTIFS('InfoBase PGN 2024'!$AZ$3:$AZ$1500, "&gt;"&amp;W$11, 'InfoBase PGN 2024'!$AZ$3:$AZ$1500, "&lt;="&amp;X$11,'InfoBase PGN 2024'!$AP$3:$AP$1500,$A134)</f>
        <v>0</v>
      </c>
      <c r="Y134" s="75">
        <f>COUNTIFS('InfoBase PGN 2024'!$AZ$3:$AZ$1500, "&gt;"&amp;X$11, 'InfoBase PGN 2024'!$AZ$3:$AZ$1500, "&lt;="&amp;Y$11,'InfoBase PGN 2024'!$AP$3:$AP$1500,$A134)</f>
        <v>0</v>
      </c>
      <c r="Z134" s="75">
        <f>COUNTIFS('InfoBase PGN 2024'!$AZ$3:$AZ$1500, "&gt;"&amp;Y$11, 'InfoBase PGN 2024'!$AZ$3:$AZ$1500, "&lt;="&amp;Z$11,'InfoBase PGN 2024'!$AP$3:$AP$1500,$A134)</f>
        <v>0</v>
      </c>
      <c r="AA134" s="75">
        <f>COUNTIFS('InfoBase PGN 2024'!$AZ$3:$AZ$1500, "&gt;"&amp;Z$11, 'InfoBase PGN 2024'!$AZ$3:$AZ$1500, "&lt;="&amp;AA$11,'InfoBase PGN 2024'!$AP$3:$AP$1500,$A134)</f>
        <v>0</v>
      </c>
      <c r="AB134" s="75">
        <f>COUNTIFS('InfoBase PGN 2024'!$AZ$3:$AZ$1500, "&gt;"&amp;AA$11, 'InfoBase PGN 2024'!$AZ$3:$AZ$1500, "&lt;="&amp;AB$11,'InfoBase PGN 2024'!$AP$3:$AP$1500,$A134)</f>
        <v>0</v>
      </c>
      <c r="AC134" s="75">
        <f>COUNTIFS('InfoBase PGN 2024'!$AZ$3:$AZ$1500, "&gt;"&amp;AB$11, 'InfoBase PGN 2024'!$AZ$3:$AZ$1500, "&lt;="&amp;AC$11,'InfoBase PGN 2024'!$AP$3:$AP$1500,$A134)</f>
        <v>0</v>
      </c>
      <c r="AD134" s="75">
        <f>COUNTIFS('InfoBase PGN 2024'!$AZ$3:$AZ$1500, "&gt;"&amp;AC$11, 'InfoBase PGN 2024'!$AZ$3:$AZ$1500, "&lt;="&amp;AD$11,'InfoBase PGN 2024'!$AP$3:$AP$1500,$A134)</f>
        <v>0</v>
      </c>
      <c r="AE134" s="75">
        <f>COUNTIFS('InfoBase PGN 2024'!$AZ$3:$AZ$1500, "&gt;"&amp;AD$11, 'InfoBase PGN 2024'!$AZ$3:$AZ$1500, "&lt;="&amp;AE$11,'InfoBase PGN 2024'!$AP$3:$AP$1500,$A134)</f>
        <v>0</v>
      </c>
      <c r="AF134" s="75">
        <f>COUNTIFS('InfoBase PGN 2024'!$AZ$3:$AZ$1500, "&gt;"&amp;AE$11, 'InfoBase PGN 2024'!$AZ$3:$AZ$1500, "&lt;="&amp;AF$11,'InfoBase PGN 2024'!$AP$3:$AP$1500,$A134)</f>
        <v>0</v>
      </c>
      <c r="AG134" s="75">
        <f>COUNTIFS('InfoBase PGN 2024'!$AZ$3:$AZ$1500, "&gt;"&amp;AF$11, 'InfoBase PGN 2024'!$AZ$3:$AZ$1500, "&lt;="&amp;AG$11,'InfoBase PGN 2024'!$AP$3:$AP$1500,$A134)</f>
        <v>0</v>
      </c>
      <c r="AH134" s="75">
        <f>COUNTIFS('InfoBase PGN 2024'!$AZ$3:$AZ$1500, "&gt;"&amp;AG$11, 'InfoBase PGN 2024'!$AZ$3:$AZ$1500, "&lt;="&amp;AH$11,'InfoBase PGN 2024'!$AP$3:$AP$1500,$A134)</f>
        <v>0</v>
      </c>
      <c r="AI134" s="75">
        <f>COUNTIFS('InfoBase PGN 2024'!$AZ$3:$AZ$1500, "&gt;"&amp;AH$11, 'InfoBase PGN 2024'!$AZ$3:$AZ$1500, "&lt;="&amp;AI$11,'InfoBase PGN 2024'!$AP$3:$AP$1500,$A134)</f>
        <v>0</v>
      </c>
      <c r="AJ134" s="75">
        <f>COUNTIFS('InfoBase PGN 2024'!$AZ$3:$AZ$1500, "&gt;"&amp;AI$11, 'InfoBase PGN 2024'!$AZ$3:$AZ$1500, "&lt;="&amp;AJ$11,'InfoBase PGN 2024'!$AP$3:$AP$1500,$A134)</f>
        <v>0</v>
      </c>
      <c r="AK134" s="75">
        <f>COUNTIFS('InfoBase PGN 2024'!$AZ$3:$AZ$1500, "&gt;"&amp;AJ$11, 'InfoBase PGN 2024'!$AZ$3:$AZ$1500, "&lt;="&amp;AK$11,'InfoBase PGN 2024'!$AP$3:$AP$1500,$A134)</f>
        <v>0</v>
      </c>
      <c r="AL134" s="32">
        <f t="shared" ca="1" si="117"/>
        <v>0</v>
      </c>
      <c r="AM134" s="218" t="str">
        <f t="shared" ref="AM134" ca="1" si="125">IFERROR(AL135/AL134,"")</f>
        <v/>
      </c>
      <c r="AN134" s="32">
        <f t="shared" si="119"/>
        <v>0</v>
      </c>
      <c r="AO134" s="218" t="str">
        <f t="shared" ref="AO134" si="126">IFERROR(AN135/AN134,"")</f>
        <v/>
      </c>
    </row>
    <row r="135" spans="1:41" ht="15" hidden="1" customHeight="1">
      <c r="A135" s="213"/>
      <c r="B135" s="229"/>
      <c r="C135" s="217"/>
      <c r="D135" s="217"/>
      <c r="E135" s="74" t="s">
        <v>1</v>
      </c>
      <c r="F135" s="75"/>
      <c r="G135" s="75">
        <f>COUNTIFS('InfoBase PGN 2024'!$BB$3:$BB$1500, "&gt;"&amp;F$11, 'InfoBase PGN 2024'!$BB$3:$BB$1500, "&lt;="&amp;G$11,'InfoBase PGN 2024'!$AP$3:$AP$1500,$A134)</f>
        <v>0</v>
      </c>
      <c r="H135" s="75">
        <f>COUNTIFS('InfoBase PGN 2024'!$BB$3:$BB$1500, "&gt;"&amp;G$11, 'InfoBase PGN 2024'!$BB$3:$BB$1500, "&lt;="&amp;H$11,'InfoBase PGN 2024'!$AP$3:$AP$1500,$A134)</f>
        <v>0</v>
      </c>
      <c r="I135" s="75">
        <f>COUNTIFS('InfoBase PGN 2024'!$BB$3:$BB$1500, "&gt;"&amp;H$11, 'InfoBase PGN 2024'!$BB$3:$BB$1500, "&lt;="&amp;I$11,'InfoBase PGN 2024'!$AP$3:$AP$1500,$A134)</f>
        <v>0</v>
      </c>
      <c r="J135" s="75">
        <f>COUNTIFS('InfoBase PGN 2024'!$BB$3:$BB$1500, "&gt;"&amp;I$11, 'InfoBase PGN 2024'!$BB$3:$BB$1500, "&lt;="&amp;J$11,'InfoBase PGN 2024'!$AP$3:$AP$1500,$A134)</f>
        <v>0</v>
      </c>
      <c r="K135" s="75">
        <f>COUNTIFS('InfoBase PGN 2024'!$BB$3:$BB$1500, "&gt;"&amp;J$11, 'InfoBase PGN 2024'!$BB$3:$BB$1500, "&lt;="&amp;K$11,'InfoBase PGN 2024'!$AP$3:$AP$1500,$A134)</f>
        <v>0</v>
      </c>
      <c r="L135" s="75">
        <f>COUNTIFS('InfoBase PGN 2024'!$BB$3:$BB$1500, "&gt;"&amp;K$11, 'InfoBase PGN 2024'!$BB$3:$BB$1500, "&lt;="&amp;L$11,'InfoBase PGN 2024'!$AP$3:$AP$1500,$A134)</f>
        <v>0</v>
      </c>
      <c r="M135" s="75">
        <f>COUNTIFS('InfoBase PGN 2024'!$BB$3:$BB$1500, "&gt;"&amp;L$11, 'InfoBase PGN 2024'!$BB$3:$BB$1500, "&lt;="&amp;M$11,'InfoBase PGN 2024'!$AP$3:$AP$1500,$A134)</f>
        <v>0</v>
      </c>
      <c r="N135" s="75">
        <f>COUNTIFS('InfoBase PGN 2024'!$BB$3:$BB$1500, "&gt;"&amp;M$11, 'InfoBase PGN 2024'!$BB$3:$BB$1500, "&lt;="&amp;N$11,'InfoBase PGN 2024'!$AP$3:$AP$1500,$A134)</f>
        <v>0</v>
      </c>
      <c r="O135" s="75">
        <f>COUNTIFS('InfoBase PGN 2024'!$BB$3:$BB$1500, "&gt;"&amp;N$11, 'InfoBase PGN 2024'!$BB$3:$BB$1500, "&lt;="&amp;O$11,'InfoBase PGN 2024'!$AP$3:$AP$1500,$A134)</f>
        <v>0</v>
      </c>
      <c r="P135" s="75">
        <f>COUNTIFS('InfoBase PGN 2024'!$BB$3:$BB$1500, "&gt;"&amp;O$11, 'InfoBase PGN 2024'!$BB$3:$BB$1500, "&lt;="&amp;P$11,'InfoBase PGN 2024'!$AP$3:$AP$1500,$A134)</f>
        <v>0</v>
      </c>
      <c r="Q135" s="75">
        <f>COUNTIFS('InfoBase PGN 2024'!$BB$3:$BB$1500, "&gt;"&amp;P$11, 'InfoBase PGN 2024'!$BB$3:$BB$1500, "&lt;="&amp;Q$11,'InfoBase PGN 2024'!$AP$3:$AP$1500,$A134)</f>
        <v>0</v>
      </c>
      <c r="R135" s="75">
        <f>COUNTIFS('InfoBase PGN 2024'!$BB$3:$BB$1500, "&gt;"&amp;Q$11, 'InfoBase PGN 2024'!$BB$3:$BB$1500, "&lt;="&amp;R$11,'InfoBase PGN 2024'!$AP$3:$AP$1500,$A134)</f>
        <v>0</v>
      </c>
      <c r="S135" s="75">
        <f>COUNTIFS('InfoBase PGN 2024'!$BB$3:$BB$1500, "&gt;"&amp;R$11, 'InfoBase PGN 2024'!$BB$3:$BB$1500, "&lt;="&amp;S$11,'InfoBase PGN 2024'!$AP$3:$AP$1500,$A134)</f>
        <v>0</v>
      </c>
      <c r="T135" s="75">
        <f>COUNTIFS('InfoBase PGN 2024'!$BB$3:$BB$1500, "&gt;"&amp;S$11, 'InfoBase PGN 2024'!$BB$3:$BB$1500, "&lt;="&amp;T$11,'InfoBase PGN 2024'!$AP$3:$AP$1500,$A134)</f>
        <v>0</v>
      </c>
      <c r="U135" s="75">
        <f>COUNTIFS('InfoBase PGN 2024'!$BB$3:$BB$1500, "&gt;"&amp;T$11, 'InfoBase PGN 2024'!$BB$3:$BB$1500, "&lt;="&amp;U$11,'InfoBase PGN 2024'!$AP$3:$AP$1500,$A134)</f>
        <v>0</v>
      </c>
      <c r="V135" s="75">
        <f>COUNTIFS('InfoBase PGN 2024'!$BB$3:$BB$1500, "&gt;"&amp;U$11, 'InfoBase PGN 2024'!$BB$3:$BB$1500, "&lt;="&amp;V$11,'InfoBase PGN 2024'!$AP$3:$AP$1500,$A134)</f>
        <v>0</v>
      </c>
      <c r="W135" s="75">
        <f>COUNTIFS('InfoBase PGN 2024'!$BB$3:$BB$1500, "&gt;"&amp;V$11, 'InfoBase PGN 2024'!$BB$3:$BB$1500, "&lt;="&amp;W$11,'InfoBase PGN 2024'!$AP$3:$AP$1500,$A134)</f>
        <v>0</v>
      </c>
      <c r="X135" s="75">
        <f>COUNTIFS('InfoBase PGN 2024'!$BB$3:$BB$1500, "&gt;"&amp;W$11, 'InfoBase PGN 2024'!$BB$3:$BB$1500, "&lt;="&amp;X$11,'InfoBase PGN 2024'!$AP$3:$AP$1500,$A134)</f>
        <v>0</v>
      </c>
      <c r="Y135" s="75">
        <f>COUNTIFS('InfoBase PGN 2024'!$BB$3:$BB$1500, "&gt;"&amp;X$11, 'InfoBase PGN 2024'!$BB$3:$BB$1500, "&lt;="&amp;Y$11,'InfoBase PGN 2024'!$AP$3:$AP$1500,$A134)</f>
        <v>0</v>
      </c>
      <c r="Z135" s="75">
        <f>COUNTIFS('InfoBase PGN 2024'!$BB$3:$BB$1500, "&gt;"&amp;Y$11, 'InfoBase PGN 2024'!$BB$3:$BB$1500, "&lt;="&amp;Z$11,'InfoBase PGN 2024'!$AP$3:$AP$1500,$A134)</f>
        <v>0</v>
      </c>
      <c r="AA135" s="75">
        <f>COUNTIFS('InfoBase PGN 2024'!$BB$3:$BB$1500, "&gt;"&amp;Z$11, 'InfoBase PGN 2024'!$BB$3:$BB$1500, "&lt;="&amp;AA$11,'InfoBase PGN 2024'!$AP$3:$AP$1500,$A134)</f>
        <v>0</v>
      </c>
      <c r="AB135" s="75">
        <f>COUNTIFS('InfoBase PGN 2024'!$BB$3:$BB$1500, "&gt;"&amp;AA$11, 'InfoBase PGN 2024'!$BB$3:$BB$1500, "&lt;="&amp;AB$11,'InfoBase PGN 2024'!$AP$3:$AP$1500,$A134)</f>
        <v>0</v>
      </c>
      <c r="AC135" s="75">
        <f>COUNTIFS('InfoBase PGN 2024'!$BB$3:$BB$1500, "&gt;"&amp;AB$11, 'InfoBase PGN 2024'!$BB$3:$BB$1500, "&lt;="&amp;AC$11,'InfoBase PGN 2024'!$AP$3:$AP$1500,$A134)</f>
        <v>0</v>
      </c>
      <c r="AD135" s="75">
        <f>COUNTIFS('InfoBase PGN 2024'!$BB$3:$BB$1500, "&gt;"&amp;AC$11, 'InfoBase PGN 2024'!$BB$3:$BB$1500, "&lt;="&amp;AD$11,'InfoBase PGN 2024'!$AP$3:$AP$1500,$A134)</f>
        <v>0</v>
      </c>
      <c r="AE135" s="75">
        <f>COUNTIFS('InfoBase PGN 2024'!$BB$3:$BB$1500, "&gt;"&amp;AD$11, 'InfoBase PGN 2024'!$BB$3:$BB$1500, "&lt;="&amp;AE$11,'InfoBase PGN 2024'!$AP$3:$AP$1500,$A134)</f>
        <v>0</v>
      </c>
      <c r="AF135" s="75">
        <f>COUNTIFS('InfoBase PGN 2024'!$BB$3:$BB$1500, "&gt;"&amp;AE$11, 'InfoBase PGN 2024'!$BB$3:$BB$1500, "&lt;="&amp;AF$11,'InfoBase PGN 2024'!$AP$3:$AP$1500,$A134)</f>
        <v>0</v>
      </c>
      <c r="AG135" s="75">
        <f>COUNTIFS('InfoBase PGN 2024'!$BB$3:$BB$1500, "&gt;"&amp;AF$11, 'InfoBase PGN 2024'!$BB$3:$BB$1500, "&lt;="&amp;AG$11,'InfoBase PGN 2024'!$AP$3:$AP$1500,$A134)</f>
        <v>0</v>
      </c>
      <c r="AH135" s="75">
        <f>COUNTIFS('InfoBase PGN 2024'!$BB$3:$BB$1500, "&gt;"&amp;AG$11, 'InfoBase PGN 2024'!$BB$3:$BB$1500, "&lt;="&amp;AH$11,'InfoBase PGN 2024'!$AP$3:$AP$1500,$A134)</f>
        <v>0</v>
      </c>
      <c r="AI135" s="75">
        <f>COUNTIFS('InfoBase PGN 2024'!$BB$3:$BB$1500, "&gt;"&amp;AH$11, 'InfoBase PGN 2024'!$BB$3:$BB$1500, "&lt;="&amp;AI$11,'InfoBase PGN 2024'!$AP$3:$AP$1500,$A134)</f>
        <v>0</v>
      </c>
      <c r="AJ135" s="75">
        <f>COUNTIFS('InfoBase PGN 2024'!$BB$3:$BB$1500, "&gt;"&amp;AI$11, 'InfoBase PGN 2024'!$BB$3:$BB$1500, "&lt;="&amp;AJ$11,'InfoBase PGN 2024'!$AP$3:$AP$1500,$A134)</f>
        <v>0</v>
      </c>
      <c r="AK135" s="75">
        <f>COUNTIFS('InfoBase PGN 2024'!$BB$3:$BB$1500, "&gt;"&amp;AJ$11, 'InfoBase PGN 2024'!$BB$3:$BB$1500, "&lt;="&amp;AK$11,'InfoBase PGN 2024'!$AP$3:$AP$1500,$A134)</f>
        <v>0</v>
      </c>
      <c r="AL135" s="32">
        <f t="shared" ca="1" si="117"/>
        <v>0</v>
      </c>
      <c r="AM135" s="219"/>
      <c r="AN135" s="32">
        <f t="shared" si="119"/>
        <v>0</v>
      </c>
      <c r="AO135" s="219"/>
    </row>
    <row r="136" spans="1:41" ht="15" hidden="1" customHeight="1">
      <c r="A136" s="211" t="s">
        <v>456</v>
      </c>
      <c r="B136" s="229"/>
      <c r="C136" s="216" t="str">
        <f>_xlfn.XLOOKUP($A136,Distribución!$A:$A,Distribución!$B:$B)</f>
        <v>Maria Constanza Vega Orduz</v>
      </c>
      <c r="D136" s="216" t="str">
        <f>_xlfn.XLOOKUP($A136,Distribución!$A:$A,Distribución!$C:$C)</f>
        <v>Yamid Cristopher Herrera Lopez</v>
      </c>
      <c r="E136" s="73" t="s">
        <v>3663</v>
      </c>
      <c r="F136" s="75"/>
      <c r="G136" s="75">
        <f>COUNTIFS('InfoBase PGN 2024'!$AZ$3:$AZ$1500, "&gt;"&amp;F$11, 'InfoBase PGN 2024'!$AZ$3:$AZ$1500, "&lt;="&amp;G$11,'InfoBase PGN 2024'!$AP$3:$AP$1500,$A136)</f>
        <v>0</v>
      </c>
      <c r="H136" s="75">
        <f>COUNTIFS('InfoBase PGN 2024'!$AZ$3:$AZ$1500, "&gt;"&amp;G$11, 'InfoBase PGN 2024'!$AZ$3:$AZ$1500, "&lt;="&amp;H$11,'InfoBase PGN 2024'!$AP$3:$AP$1500,$A136)</f>
        <v>0</v>
      </c>
      <c r="I136" s="75">
        <f>COUNTIFS('InfoBase PGN 2024'!$AZ$3:$AZ$1500, "&gt;"&amp;H$11, 'InfoBase PGN 2024'!$AZ$3:$AZ$1500, "&lt;="&amp;I$11,'InfoBase PGN 2024'!$AP$3:$AP$1500,$A136)</f>
        <v>0</v>
      </c>
      <c r="J136" s="75">
        <f>COUNTIFS('InfoBase PGN 2024'!$AZ$3:$AZ$1500, "&gt;"&amp;I$11, 'InfoBase PGN 2024'!$AZ$3:$AZ$1500, "&lt;="&amp;J$11,'InfoBase PGN 2024'!$AP$3:$AP$1500,$A136)</f>
        <v>0</v>
      </c>
      <c r="K136" s="75">
        <f>COUNTIFS('InfoBase PGN 2024'!$AZ$3:$AZ$1500, "&gt;"&amp;J$11, 'InfoBase PGN 2024'!$AZ$3:$AZ$1500, "&lt;="&amp;K$11,'InfoBase PGN 2024'!$AP$3:$AP$1500,$A136)</f>
        <v>0</v>
      </c>
      <c r="L136" s="75">
        <f>COUNTIFS('InfoBase PGN 2024'!$AZ$3:$AZ$1500, "&gt;"&amp;K$11, 'InfoBase PGN 2024'!$AZ$3:$AZ$1500, "&lt;="&amp;L$11,'InfoBase PGN 2024'!$AP$3:$AP$1500,$A136)</f>
        <v>0</v>
      </c>
      <c r="M136" s="75">
        <f>COUNTIFS('InfoBase PGN 2024'!$AZ$3:$AZ$1500, "&gt;"&amp;L$11, 'InfoBase PGN 2024'!$AZ$3:$AZ$1500, "&lt;="&amp;M$11,'InfoBase PGN 2024'!$AP$3:$AP$1500,$A136)</f>
        <v>0</v>
      </c>
      <c r="N136" s="75">
        <f>COUNTIFS('InfoBase PGN 2024'!$AZ$3:$AZ$1500, "&gt;"&amp;M$11, 'InfoBase PGN 2024'!$AZ$3:$AZ$1500, "&lt;="&amp;N$11,'InfoBase PGN 2024'!$AP$3:$AP$1500,$A136)</f>
        <v>0</v>
      </c>
      <c r="O136" s="75">
        <f>COUNTIFS('InfoBase PGN 2024'!$AZ$3:$AZ$1500, "&gt;"&amp;N$11, 'InfoBase PGN 2024'!$AZ$3:$AZ$1500, "&lt;="&amp;O$11,'InfoBase PGN 2024'!$AP$3:$AP$1500,$A136)</f>
        <v>0</v>
      </c>
      <c r="P136" s="75">
        <f>COUNTIFS('InfoBase PGN 2024'!$AZ$3:$AZ$1500, "&gt;"&amp;O$11, 'InfoBase PGN 2024'!$AZ$3:$AZ$1500, "&lt;="&amp;P$11,'InfoBase PGN 2024'!$AP$3:$AP$1500,$A136)</f>
        <v>0</v>
      </c>
      <c r="Q136" s="75">
        <f>COUNTIFS('InfoBase PGN 2024'!$AZ$3:$AZ$1500, "&gt;"&amp;P$11, 'InfoBase PGN 2024'!$AZ$3:$AZ$1500, "&lt;="&amp;Q$11,'InfoBase PGN 2024'!$AP$3:$AP$1500,$A136)</f>
        <v>0</v>
      </c>
      <c r="R136" s="75">
        <f>COUNTIFS('InfoBase PGN 2024'!$AZ$3:$AZ$1500, "&gt;"&amp;Q$11, 'InfoBase PGN 2024'!$AZ$3:$AZ$1500, "&lt;="&amp;R$11,'InfoBase PGN 2024'!$AP$3:$AP$1500,$A136)</f>
        <v>0</v>
      </c>
      <c r="S136" s="75">
        <f>COUNTIFS('InfoBase PGN 2024'!$AZ$3:$AZ$1500, "&gt;"&amp;R$11, 'InfoBase PGN 2024'!$AZ$3:$AZ$1500, "&lt;="&amp;S$11,'InfoBase PGN 2024'!$AP$3:$AP$1500,$A136)</f>
        <v>0</v>
      </c>
      <c r="T136" s="75">
        <f>COUNTIFS('InfoBase PGN 2024'!$AZ$3:$AZ$1500, "&gt;"&amp;S$11, 'InfoBase PGN 2024'!$AZ$3:$AZ$1500, "&lt;="&amp;T$11,'InfoBase PGN 2024'!$AP$3:$AP$1500,$A136)</f>
        <v>0</v>
      </c>
      <c r="U136" s="75">
        <f>COUNTIFS('InfoBase PGN 2024'!$AZ$3:$AZ$1500, "&gt;"&amp;T$11, 'InfoBase PGN 2024'!$AZ$3:$AZ$1500, "&lt;="&amp;U$11,'InfoBase PGN 2024'!$AP$3:$AP$1500,$A136)</f>
        <v>0</v>
      </c>
      <c r="V136" s="75">
        <f>COUNTIFS('InfoBase PGN 2024'!$AZ$3:$AZ$1500, "&gt;"&amp;U$11, 'InfoBase PGN 2024'!$AZ$3:$AZ$1500, "&lt;="&amp;V$11,'InfoBase PGN 2024'!$AP$3:$AP$1500,$A136)</f>
        <v>0</v>
      </c>
      <c r="W136" s="75">
        <f>COUNTIFS('InfoBase PGN 2024'!$AZ$3:$AZ$1500, "&gt;"&amp;V$11, 'InfoBase PGN 2024'!$AZ$3:$AZ$1500, "&lt;="&amp;W$11,'InfoBase PGN 2024'!$AP$3:$AP$1500,$A136)</f>
        <v>0</v>
      </c>
      <c r="X136" s="75">
        <f>COUNTIFS('InfoBase PGN 2024'!$AZ$3:$AZ$1500, "&gt;"&amp;W$11, 'InfoBase PGN 2024'!$AZ$3:$AZ$1500, "&lt;="&amp;X$11,'InfoBase PGN 2024'!$AP$3:$AP$1500,$A136)</f>
        <v>0</v>
      </c>
      <c r="Y136" s="75">
        <f>COUNTIFS('InfoBase PGN 2024'!$AZ$3:$AZ$1500, "&gt;"&amp;X$11, 'InfoBase PGN 2024'!$AZ$3:$AZ$1500, "&lt;="&amp;Y$11,'InfoBase PGN 2024'!$AP$3:$AP$1500,$A136)</f>
        <v>0</v>
      </c>
      <c r="Z136" s="75">
        <f>COUNTIFS('InfoBase PGN 2024'!$AZ$3:$AZ$1500, "&gt;"&amp;Y$11, 'InfoBase PGN 2024'!$AZ$3:$AZ$1500, "&lt;="&amp;Z$11,'InfoBase PGN 2024'!$AP$3:$AP$1500,$A136)</f>
        <v>0</v>
      </c>
      <c r="AA136" s="75">
        <f>COUNTIFS('InfoBase PGN 2024'!$AZ$3:$AZ$1500, "&gt;"&amp;Z$11, 'InfoBase PGN 2024'!$AZ$3:$AZ$1500, "&lt;="&amp;AA$11,'InfoBase PGN 2024'!$AP$3:$AP$1500,$A136)</f>
        <v>0</v>
      </c>
      <c r="AB136" s="75">
        <f>COUNTIFS('InfoBase PGN 2024'!$AZ$3:$AZ$1500, "&gt;"&amp;AA$11, 'InfoBase PGN 2024'!$AZ$3:$AZ$1500, "&lt;="&amp;AB$11,'InfoBase PGN 2024'!$AP$3:$AP$1500,$A136)</f>
        <v>0</v>
      </c>
      <c r="AC136" s="75">
        <f>COUNTIFS('InfoBase PGN 2024'!$AZ$3:$AZ$1500, "&gt;"&amp;AB$11, 'InfoBase PGN 2024'!$AZ$3:$AZ$1500, "&lt;="&amp;AC$11,'InfoBase PGN 2024'!$AP$3:$AP$1500,$A136)</f>
        <v>0</v>
      </c>
      <c r="AD136" s="75">
        <f>COUNTIFS('InfoBase PGN 2024'!$AZ$3:$AZ$1500, "&gt;"&amp;AC$11, 'InfoBase PGN 2024'!$AZ$3:$AZ$1500, "&lt;="&amp;AD$11,'InfoBase PGN 2024'!$AP$3:$AP$1500,$A136)</f>
        <v>0</v>
      </c>
      <c r="AE136" s="75">
        <f>COUNTIFS('InfoBase PGN 2024'!$AZ$3:$AZ$1500, "&gt;"&amp;AD$11, 'InfoBase PGN 2024'!$AZ$3:$AZ$1500, "&lt;="&amp;AE$11,'InfoBase PGN 2024'!$AP$3:$AP$1500,$A136)</f>
        <v>0</v>
      </c>
      <c r="AF136" s="75">
        <f>COUNTIFS('InfoBase PGN 2024'!$AZ$3:$AZ$1500, "&gt;"&amp;AE$11, 'InfoBase PGN 2024'!$AZ$3:$AZ$1500, "&lt;="&amp;AF$11,'InfoBase PGN 2024'!$AP$3:$AP$1500,$A136)</f>
        <v>0</v>
      </c>
      <c r="AG136" s="75">
        <f>COUNTIFS('InfoBase PGN 2024'!$AZ$3:$AZ$1500, "&gt;"&amp;AF$11, 'InfoBase PGN 2024'!$AZ$3:$AZ$1500, "&lt;="&amp;AG$11,'InfoBase PGN 2024'!$AP$3:$AP$1500,$A136)</f>
        <v>0</v>
      </c>
      <c r="AH136" s="75">
        <f>COUNTIFS('InfoBase PGN 2024'!$AZ$3:$AZ$1500, "&gt;"&amp;AG$11, 'InfoBase PGN 2024'!$AZ$3:$AZ$1500, "&lt;="&amp;AH$11,'InfoBase PGN 2024'!$AP$3:$AP$1500,$A136)</f>
        <v>0</v>
      </c>
      <c r="AI136" s="75">
        <f>COUNTIFS('InfoBase PGN 2024'!$AZ$3:$AZ$1500, "&gt;"&amp;AH$11, 'InfoBase PGN 2024'!$AZ$3:$AZ$1500, "&lt;="&amp;AI$11,'InfoBase PGN 2024'!$AP$3:$AP$1500,$A136)</f>
        <v>0</v>
      </c>
      <c r="AJ136" s="75">
        <f>COUNTIFS('InfoBase PGN 2024'!$AZ$3:$AZ$1500, "&gt;"&amp;AI$11, 'InfoBase PGN 2024'!$AZ$3:$AZ$1500, "&lt;="&amp;AJ$11,'InfoBase PGN 2024'!$AP$3:$AP$1500,$A136)</f>
        <v>0</v>
      </c>
      <c r="AK136" s="75">
        <f>COUNTIFS('InfoBase PGN 2024'!$AZ$3:$AZ$1500, "&gt;"&amp;AJ$11, 'InfoBase PGN 2024'!$AZ$3:$AZ$1500, "&lt;="&amp;AK$11,'InfoBase PGN 2024'!$AP$3:$AP$1500,$A136)</f>
        <v>0</v>
      </c>
      <c r="AL136" s="32">
        <f t="shared" ca="1" si="117"/>
        <v>0</v>
      </c>
      <c r="AM136" s="218" t="str">
        <f t="shared" ref="AM136" ca="1" si="127">IFERROR(AL137/AL136,"")</f>
        <v/>
      </c>
      <c r="AN136" s="32">
        <f t="shared" si="119"/>
        <v>0</v>
      </c>
      <c r="AO136" s="218" t="str">
        <f t="shared" ref="AO136" si="128">IFERROR(AN137/AN136,"")</f>
        <v/>
      </c>
    </row>
    <row r="137" spans="1:41" ht="15" hidden="1" customHeight="1">
      <c r="A137" s="213"/>
      <c r="B137" s="229"/>
      <c r="C137" s="217"/>
      <c r="D137" s="217"/>
      <c r="E137" s="74" t="s">
        <v>1</v>
      </c>
      <c r="F137" s="75"/>
      <c r="G137" s="75">
        <f>COUNTIFS('InfoBase PGN 2024'!$BB$3:$BB$1500, "&gt;"&amp;F$11, 'InfoBase PGN 2024'!$BB$3:$BB$1500, "&lt;="&amp;G$11,'InfoBase PGN 2024'!$AP$3:$AP$1500,$A136)</f>
        <v>0</v>
      </c>
      <c r="H137" s="75">
        <f>COUNTIFS('InfoBase PGN 2024'!$BB$3:$BB$1500, "&gt;"&amp;G$11, 'InfoBase PGN 2024'!$BB$3:$BB$1500, "&lt;="&amp;H$11,'InfoBase PGN 2024'!$AP$3:$AP$1500,$A136)</f>
        <v>0</v>
      </c>
      <c r="I137" s="75">
        <f>COUNTIFS('InfoBase PGN 2024'!$BB$3:$BB$1500, "&gt;"&amp;H$11, 'InfoBase PGN 2024'!$BB$3:$BB$1500, "&lt;="&amp;I$11,'InfoBase PGN 2024'!$AP$3:$AP$1500,$A136)</f>
        <v>0</v>
      </c>
      <c r="J137" s="75">
        <f>COUNTIFS('InfoBase PGN 2024'!$BB$3:$BB$1500, "&gt;"&amp;I$11, 'InfoBase PGN 2024'!$BB$3:$BB$1500, "&lt;="&amp;J$11,'InfoBase PGN 2024'!$AP$3:$AP$1500,$A136)</f>
        <v>0</v>
      </c>
      <c r="K137" s="75">
        <f>COUNTIFS('InfoBase PGN 2024'!$BB$3:$BB$1500, "&gt;"&amp;J$11, 'InfoBase PGN 2024'!$BB$3:$BB$1500, "&lt;="&amp;K$11,'InfoBase PGN 2024'!$AP$3:$AP$1500,$A136)</f>
        <v>0</v>
      </c>
      <c r="L137" s="75">
        <f>COUNTIFS('InfoBase PGN 2024'!$BB$3:$BB$1500, "&gt;"&amp;K$11, 'InfoBase PGN 2024'!$BB$3:$BB$1500, "&lt;="&amp;L$11,'InfoBase PGN 2024'!$AP$3:$AP$1500,$A136)</f>
        <v>0</v>
      </c>
      <c r="M137" s="75">
        <f>COUNTIFS('InfoBase PGN 2024'!$BB$3:$BB$1500, "&gt;"&amp;L$11, 'InfoBase PGN 2024'!$BB$3:$BB$1500, "&lt;="&amp;M$11,'InfoBase PGN 2024'!$AP$3:$AP$1500,$A136)</f>
        <v>0</v>
      </c>
      <c r="N137" s="75">
        <f>COUNTIFS('InfoBase PGN 2024'!$BB$3:$BB$1500, "&gt;"&amp;M$11, 'InfoBase PGN 2024'!$BB$3:$BB$1500, "&lt;="&amp;N$11,'InfoBase PGN 2024'!$AP$3:$AP$1500,$A136)</f>
        <v>0</v>
      </c>
      <c r="O137" s="75">
        <f>COUNTIFS('InfoBase PGN 2024'!$BB$3:$BB$1500, "&gt;"&amp;N$11, 'InfoBase PGN 2024'!$BB$3:$BB$1500, "&lt;="&amp;O$11,'InfoBase PGN 2024'!$AP$3:$AP$1500,$A136)</f>
        <v>0</v>
      </c>
      <c r="P137" s="75">
        <f>COUNTIFS('InfoBase PGN 2024'!$BB$3:$BB$1500, "&gt;"&amp;O$11, 'InfoBase PGN 2024'!$BB$3:$BB$1500, "&lt;="&amp;P$11,'InfoBase PGN 2024'!$AP$3:$AP$1500,$A136)</f>
        <v>0</v>
      </c>
      <c r="Q137" s="75">
        <f>COUNTIFS('InfoBase PGN 2024'!$BB$3:$BB$1500, "&gt;"&amp;P$11, 'InfoBase PGN 2024'!$BB$3:$BB$1500, "&lt;="&amp;Q$11,'InfoBase PGN 2024'!$AP$3:$AP$1500,$A136)</f>
        <v>0</v>
      </c>
      <c r="R137" s="75">
        <f>COUNTIFS('InfoBase PGN 2024'!$BB$3:$BB$1500, "&gt;"&amp;Q$11, 'InfoBase PGN 2024'!$BB$3:$BB$1500, "&lt;="&amp;R$11,'InfoBase PGN 2024'!$AP$3:$AP$1500,$A136)</f>
        <v>0</v>
      </c>
      <c r="S137" s="75">
        <f>COUNTIFS('InfoBase PGN 2024'!$BB$3:$BB$1500, "&gt;"&amp;R$11, 'InfoBase PGN 2024'!$BB$3:$BB$1500, "&lt;="&amp;S$11,'InfoBase PGN 2024'!$AP$3:$AP$1500,$A136)</f>
        <v>0</v>
      </c>
      <c r="T137" s="75">
        <f>COUNTIFS('InfoBase PGN 2024'!$BB$3:$BB$1500, "&gt;"&amp;S$11, 'InfoBase PGN 2024'!$BB$3:$BB$1500, "&lt;="&amp;T$11,'InfoBase PGN 2024'!$AP$3:$AP$1500,$A136)</f>
        <v>0</v>
      </c>
      <c r="U137" s="75">
        <f>COUNTIFS('InfoBase PGN 2024'!$BB$3:$BB$1500, "&gt;"&amp;T$11, 'InfoBase PGN 2024'!$BB$3:$BB$1500, "&lt;="&amp;U$11,'InfoBase PGN 2024'!$AP$3:$AP$1500,$A136)</f>
        <v>0</v>
      </c>
      <c r="V137" s="75">
        <f>COUNTIFS('InfoBase PGN 2024'!$BB$3:$BB$1500, "&gt;"&amp;U$11, 'InfoBase PGN 2024'!$BB$3:$BB$1500, "&lt;="&amp;V$11,'InfoBase PGN 2024'!$AP$3:$AP$1500,$A136)</f>
        <v>0</v>
      </c>
      <c r="W137" s="75">
        <f>COUNTIFS('InfoBase PGN 2024'!$BB$3:$BB$1500, "&gt;"&amp;V$11, 'InfoBase PGN 2024'!$BB$3:$BB$1500, "&lt;="&amp;W$11,'InfoBase PGN 2024'!$AP$3:$AP$1500,$A136)</f>
        <v>0</v>
      </c>
      <c r="X137" s="75">
        <f>COUNTIFS('InfoBase PGN 2024'!$BB$3:$BB$1500, "&gt;"&amp;W$11, 'InfoBase PGN 2024'!$BB$3:$BB$1500, "&lt;="&amp;X$11,'InfoBase PGN 2024'!$AP$3:$AP$1500,$A136)</f>
        <v>0</v>
      </c>
      <c r="Y137" s="75">
        <f>COUNTIFS('InfoBase PGN 2024'!$BB$3:$BB$1500, "&gt;"&amp;X$11, 'InfoBase PGN 2024'!$BB$3:$BB$1500, "&lt;="&amp;Y$11,'InfoBase PGN 2024'!$AP$3:$AP$1500,$A136)</f>
        <v>0</v>
      </c>
      <c r="Z137" s="75">
        <f>COUNTIFS('InfoBase PGN 2024'!$BB$3:$BB$1500, "&gt;"&amp;Y$11, 'InfoBase PGN 2024'!$BB$3:$BB$1500, "&lt;="&amp;Z$11,'InfoBase PGN 2024'!$AP$3:$AP$1500,$A136)</f>
        <v>0</v>
      </c>
      <c r="AA137" s="75">
        <f>COUNTIFS('InfoBase PGN 2024'!$BB$3:$BB$1500, "&gt;"&amp;Z$11, 'InfoBase PGN 2024'!$BB$3:$BB$1500, "&lt;="&amp;AA$11,'InfoBase PGN 2024'!$AP$3:$AP$1500,$A136)</f>
        <v>0</v>
      </c>
      <c r="AB137" s="75">
        <f>COUNTIFS('InfoBase PGN 2024'!$BB$3:$BB$1500, "&gt;"&amp;AA$11, 'InfoBase PGN 2024'!$BB$3:$BB$1500, "&lt;="&amp;AB$11,'InfoBase PGN 2024'!$AP$3:$AP$1500,$A136)</f>
        <v>0</v>
      </c>
      <c r="AC137" s="75">
        <f>COUNTIFS('InfoBase PGN 2024'!$BB$3:$BB$1500, "&gt;"&amp;AB$11, 'InfoBase PGN 2024'!$BB$3:$BB$1500, "&lt;="&amp;AC$11,'InfoBase PGN 2024'!$AP$3:$AP$1500,$A136)</f>
        <v>0</v>
      </c>
      <c r="AD137" s="75">
        <f>COUNTIFS('InfoBase PGN 2024'!$BB$3:$BB$1500, "&gt;"&amp;AC$11, 'InfoBase PGN 2024'!$BB$3:$BB$1500, "&lt;="&amp;AD$11,'InfoBase PGN 2024'!$AP$3:$AP$1500,$A136)</f>
        <v>0</v>
      </c>
      <c r="AE137" s="75">
        <f>COUNTIFS('InfoBase PGN 2024'!$BB$3:$BB$1500, "&gt;"&amp;AD$11, 'InfoBase PGN 2024'!$BB$3:$BB$1500, "&lt;="&amp;AE$11,'InfoBase PGN 2024'!$AP$3:$AP$1500,$A136)</f>
        <v>0</v>
      </c>
      <c r="AF137" s="75">
        <f>COUNTIFS('InfoBase PGN 2024'!$BB$3:$BB$1500, "&gt;"&amp;AE$11, 'InfoBase PGN 2024'!$BB$3:$BB$1500, "&lt;="&amp;AF$11,'InfoBase PGN 2024'!$AP$3:$AP$1500,$A136)</f>
        <v>0</v>
      </c>
      <c r="AG137" s="75">
        <f>COUNTIFS('InfoBase PGN 2024'!$BB$3:$BB$1500, "&gt;"&amp;AF$11, 'InfoBase PGN 2024'!$BB$3:$BB$1500, "&lt;="&amp;AG$11,'InfoBase PGN 2024'!$AP$3:$AP$1500,$A136)</f>
        <v>0</v>
      </c>
      <c r="AH137" s="75">
        <f>COUNTIFS('InfoBase PGN 2024'!$BB$3:$BB$1500, "&gt;"&amp;AG$11, 'InfoBase PGN 2024'!$BB$3:$BB$1500, "&lt;="&amp;AH$11,'InfoBase PGN 2024'!$AP$3:$AP$1500,$A136)</f>
        <v>0</v>
      </c>
      <c r="AI137" s="75">
        <f>COUNTIFS('InfoBase PGN 2024'!$BB$3:$BB$1500, "&gt;"&amp;AH$11, 'InfoBase PGN 2024'!$BB$3:$BB$1500, "&lt;="&amp;AI$11,'InfoBase PGN 2024'!$AP$3:$AP$1500,$A136)</f>
        <v>0</v>
      </c>
      <c r="AJ137" s="75">
        <f>COUNTIFS('InfoBase PGN 2024'!$BB$3:$BB$1500, "&gt;"&amp;AI$11, 'InfoBase PGN 2024'!$BB$3:$BB$1500, "&lt;="&amp;AJ$11,'InfoBase PGN 2024'!$AP$3:$AP$1500,$A136)</f>
        <v>0</v>
      </c>
      <c r="AK137" s="75">
        <f>COUNTIFS('InfoBase PGN 2024'!$BB$3:$BB$1500, "&gt;"&amp;AJ$11, 'InfoBase PGN 2024'!$BB$3:$BB$1500, "&lt;="&amp;AK$11,'InfoBase PGN 2024'!$AP$3:$AP$1500,$A136)</f>
        <v>0</v>
      </c>
      <c r="AL137" s="32">
        <f t="shared" ca="1" si="117"/>
        <v>0</v>
      </c>
      <c r="AM137" s="219"/>
      <c r="AN137" s="32">
        <f t="shared" si="119"/>
        <v>0</v>
      </c>
      <c r="AO137" s="219"/>
    </row>
    <row r="138" spans="1:41" ht="15" hidden="1" customHeight="1">
      <c r="A138" s="211" t="s">
        <v>442</v>
      </c>
      <c r="B138" s="229"/>
      <c r="C138" s="216" t="str">
        <f>_xlfn.XLOOKUP($A138,Distribución!$A:$A,Distribución!$B:$B)</f>
        <v>Sindy Masiglas</v>
      </c>
      <c r="D138" s="216" t="str">
        <f>_xlfn.XLOOKUP($A138,Distribución!$A:$A,Distribución!$C:$C)</f>
        <v>Emed Pava Monroy</v>
      </c>
      <c r="E138" s="73" t="s">
        <v>3663</v>
      </c>
      <c r="F138" s="75"/>
      <c r="G138" s="75">
        <f>COUNTIFS('InfoBase PGN 2024'!$AZ$3:$AZ$1500, "&gt;"&amp;F$11, 'InfoBase PGN 2024'!$AZ$3:$AZ$1500, "&lt;="&amp;G$11,'InfoBase PGN 2024'!$AP$3:$AP$1500,$A138)</f>
        <v>0</v>
      </c>
      <c r="H138" s="75">
        <f>COUNTIFS('InfoBase PGN 2024'!$AZ$3:$AZ$1500, "&gt;"&amp;G$11, 'InfoBase PGN 2024'!$AZ$3:$AZ$1500, "&lt;="&amp;H$11,'InfoBase PGN 2024'!$AP$3:$AP$1500,$A138)</f>
        <v>0</v>
      </c>
      <c r="I138" s="75">
        <f>COUNTIFS('InfoBase PGN 2024'!$AZ$3:$AZ$1500, "&gt;"&amp;H$11, 'InfoBase PGN 2024'!$AZ$3:$AZ$1500, "&lt;="&amp;I$11,'InfoBase PGN 2024'!$AP$3:$AP$1500,$A138)</f>
        <v>0</v>
      </c>
      <c r="J138" s="75">
        <f>COUNTIFS('InfoBase PGN 2024'!$AZ$3:$AZ$1500, "&gt;"&amp;I$11, 'InfoBase PGN 2024'!$AZ$3:$AZ$1500, "&lt;="&amp;J$11,'InfoBase PGN 2024'!$AP$3:$AP$1500,$A138)</f>
        <v>0</v>
      </c>
      <c r="K138" s="75">
        <f>COUNTIFS('InfoBase PGN 2024'!$AZ$3:$AZ$1500, "&gt;"&amp;J$11, 'InfoBase PGN 2024'!$AZ$3:$AZ$1500, "&lt;="&amp;K$11,'InfoBase PGN 2024'!$AP$3:$AP$1500,$A138)</f>
        <v>0</v>
      </c>
      <c r="L138" s="75">
        <f>COUNTIFS('InfoBase PGN 2024'!$AZ$3:$AZ$1500, "&gt;"&amp;K$11, 'InfoBase PGN 2024'!$AZ$3:$AZ$1500, "&lt;="&amp;L$11,'InfoBase PGN 2024'!$AP$3:$AP$1500,$A138)</f>
        <v>0</v>
      </c>
      <c r="M138" s="75">
        <f>COUNTIFS('InfoBase PGN 2024'!$AZ$3:$AZ$1500, "&gt;"&amp;L$11, 'InfoBase PGN 2024'!$AZ$3:$AZ$1500, "&lt;="&amp;M$11,'InfoBase PGN 2024'!$AP$3:$AP$1500,$A138)</f>
        <v>0</v>
      </c>
      <c r="N138" s="75">
        <f>COUNTIFS('InfoBase PGN 2024'!$AZ$3:$AZ$1500, "&gt;"&amp;M$11, 'InfoBase PGN 2024'!$AZ$3:$AZ$1500, "&lt;="&amp;N$11,'InfoBase PGN 2024'!$AP$3:$AP$1500,$A138)</f>
        <v>0</v>
      </c>
      <c r="O138" s="75">
        <f>COUNTIFS('InfoBase PGN 2024'!$AZ$3:$AZ$1500, "&gt;"&amp;N$11, 'InfoBase PGN 2024'!$AZ$3:$AZ$1500, "&lt;="&amp;O$11,'InfoBase PGN 2024'!$AP$3:$AP$1500,$A138)</f>
        <v>0</v>
      </c>
      <c r="P138" s="75">
        <f>COUNTIFS('InfoBase PGN 2024'!$AZ$3:$AZ$1500, "&gt;"&amp;O$11, 'InfoBase PGN 2024'!$AZ$3:$AZ$1500, "&lt;="&amp;P$11,'InfoBase PGN 2024'!$AP$3:$AP$1500,$A138)</f>
        <v>0</v>
      </c>
      <c r="Q138" s="75">
        <f>COUNTIFS('InfoBase PGN 2024'!$AZ$3:$AZ$1500, "&gt;"&amp;P$11, 'InfoBase PGN 2024'!$AZ$3:$AZ$1500, "&lt;="&amp;Q$11,'InfoBase PGN 2024'!$AP$3:$AP$1500,$A138)</f>
        <v>0</v>
      </c>
      <c r="R138" s="75">
        <f>COUNTIFS('InfoBase PGN 2024'!$AZ$3:$AZ$1500, "&gt;"&amp;Q$11, 'InfoBase PGN 2024'!$AZ$3:$AZ$1500, "&lt;="&amp;R$11,'InfoBase PGN 2024'!$AP$3:$AP$1500,$A138)</f>
        <v>0</v>
      </c>
      <c r="S138" s="75">
        <f>COUNTIFS('InfoBase PGN 2024'!$AZ$3:$AZ$1500, "&gt;"&amp;R$11, 'InfoBase PGN 2024'!$AZ$3:$AZ$1500, "&lt;="&amp;S$11,'InfoBase PGN 2024'!$AP$3:$AP$1500,$A138)</f>
        <v>0</v>
      </c>
      <c r="T138" s="75">
        <f>COUNTIFS('InfoBase PGN 2024'!$AZ$3:$AZ$1500, "&gt;"&amp;S$11, 'InfoBase PGN 2024'!$AZ$3:$AZ$1500, "&lt;="&amp;T$11,'InfoBase PGN 2024'!$AP$3:$AP$1500,$A138)</f>
        <v>0</v>
      </c>
      <c r="U138" s="75">
        <f>COUNTIFS('InfoBase PGN 2024'!$AZ$3:$AZ$1500, "&gt;"&amp;T$11, 'InfoBase PGN 2024'!$AZ$3:$AZ$1500, "&lt;="&amp;U$11,'InfoBase PGN 2024'!$AP$3:$AP$1500,$A138)</f>
        <v>0</v>
      </c>
      <c r="V138" s="75">
        <f>COUNTIFS('InfoBase PGN 2024'!$AZ$3:$AZ$1500, "&gt;"&amp;U$11, 'InfoBase PGN 2024'!$AZ$3:$AZ$1500, "&lt;="&amp;V$11,'InfoBase PGN 2024'!$AP$3:$AP$1500,$A138)</f>
        <v>0</v>
      </c>
      <c r="W138" s="75">
        <f>COUNTIFS('InfoBase PGN 2024'!$AZ$3:$AZ$1500, "&gt;"&amp;V$11, 'InfoBase PGN 2024'!$AZ$3:$AZ$1500, "&lt;="&amp;W$11,'InfoBase PGN 2024'!$AP$3:$AP$1500,$A138)</f>
        <v>0</v>
      </c>
      <c r="X138" s="75">
        <f>COUNTIFS('InfoBase PGN 2024'!$AZ$3:$AZ$1500, "&gt;"&amp;W$11, 'InfoBase PGN 2024'!$AZ$3:$AZ$1500, "&lt;="&amp;X$11,'InfoBase PGN 2024'!$AP$3:$AP$1500,$A138)</f>
        <v>0</v>
      </c>
      <c r="Y138" s="75">
        <f>COUNTIFS('InfoBase PGN 2024'!$AZ$3:$AZ$1500, "&gt;"&amp;X$11, 'InfoBase PGN 2024'!$AZ$3:$AZ$1500, "&lt;="&amp;Y$11,'InfoBase PGN 2024'!$AP$3:$AP$1500,$A138)</f>
        <v>0</v>
      </c>
      <c r="Z138" s="75">
        <f>COUNTIFS('InfoBase PGN 2024'!$AZ$3:$AZ$1500, "&gt;"&amp;Y$11, 'InfoBase PGN 2024'!$AZ$3:$AZ$1500, "&lt;="&amp;Z$11,'InfoBase PGN 2024'!$AP$3:$AP$1500,$A138)</f>
        <v>0</v>
      </c>
      <c r="AA138" s="75">
        <f>COUNTIFS('InfoBase PGN 2024'!$AZ$3:$AZ$1500, "&gt;"&amp;Z$11, 'InfoBase PGN 2024'!$AZ$3:$AZ$1500, "&lt;="&amp;AA$11,'InfoBase PGN 2024'!$AP$3:$AP$1500,$A138)</f>
        <v>0</v>
      </c>
      <c r="AB138" s="75">
        <f>COUNTIFS('InfoBase PGN 2024'!$AZ$3:$AZ$1500, "&gt;"&amp;AA$11, 'InfoBase PGN 2024'!$AZ$3:$AZ$1500, "&lt;="&amp;AB$11,'InfoBase PGN 2024'!$AP$3:$AP$1500,$A138)</f>
        <v>0</v>
      </c>
      <c r="AC138" s="75">
        <f>COUNTIFS('InfoBase PGN 2024'!$AZ$3:$AZ$1500, "&gt;"&amp;AB$11, 'InfoBase PGN 2024'!$AZ$3:$AZ$1500, "&lt;="&amp;AC$11,'InfoBase PGN 2024'!$AP$3:$AP$1500,$A138)</f>
        <v>0</v>
      </c>
      <c r="AD138" s="75">
        <f>COUNTIFS('InfoBase PGN 2024'!$AZ$3:$AZ$1500, "&gt;"&amp;AC$11, 'InfoBase PGN 2024'!$AZ$3:$AZ$1500, "&lt;="&amp;AD$11,'InfoBase PGN 2024'!$AP$3:$AP$1500,$A138)</f>
        <v>0</v>
      </c>
      <c r="AE138" s="75">
        <f>COUNTIFS('InfoBase PGN 2024'!$AZ$3:$AZ$1500, "&gt;"&amp;AD$11, 'InfoBase PGN 2024'!$AZ$3:$AZ$1500, "&lt;="&amp;AE$11,'InfoBase PGN 2024'!$AP$3:$AP$1500,$A138)</f>
        <v>0</v>
      </c>
      <c r="AF138" s="75">
        <f>COUNTIFS('InfoBase PGN 2024'!$AZ$3:$AZ$1500, "&gt;"&amp;AE$11, 'InfoBase PGN 2024'!$AZ$3:$AZ$1500, "&lt;="&amp;AF$11,'InfoBase PGN 2024'!$AP$3:$AP$1500,$A138)</f>
        <v>0</v>
      </c>
      <c r="AG138" s="75">
        <f>COUNTIFS('InfoBase PGN 2024'!$AZ$3:$AZ$1500, "&gt;"&amp;AF$11, 'InfoBase PGN 2024'!$AZ$3:$AZ$1500, "&lt;="&amp;AG$11,'InfoBase PGN 2024'!$AP$3:$AP$1500,$A138)</f>
        <v>0</v>
      </c>
      <c r="AH138" s="75">
        <f>COUNTIFS('InfoBase PGN 2024'!$AZ$3:$AZ$1500, "&gt;"&amp;AG$11, 'InfoBase PGN 2024'!$AZ$3:$AZ$1500, "&lt;="&amp;AH$11,'InfoBase PGN 2024'!$AP$3:$AP$1500,$A138)</f>
        <v>0</v>
      </c>
      <c r="AI138" s="75">
        <f>COUNTIFS('InfoBase PGN 2024'!$AZ$3:$AZ$1500, "&gt;"&amp;AH$11, 'InfoBase PGN 2024'!$AZ$3:$AZ$1500, "&lt;="&amp;AI$11,'InfoBase PGN 2024'!$AP$3:$AP$1500,$A138)</f>
        <v>0</v>
      </c>
      <c r="AJ138" s="75">
        <f>COUNTIFS('InfoBase PGN 2024'!$AZ$3:$AZ$1500, "&gt;"&amp;AI$11, 'InfoBase PGN 2024'!$AZ$3:$AZ$1500, "&lt;="&amp;AJ$11,'InfoBase PGN 2024'!$AP$3:$AP$1500,$A138)</f>
        <v>0</v>
      </c>
      <c r="AK138" s="75">
        <f>COUNTIFS('InfoBase PGN 2024'!$AZ$3:$AZ$1500, "&gt;"&amp;AJ$11, 'InfoBase PGN 2024'!$AZ$3:$AZ$1500, "&lt;="&amp;AK$11,'InfoBase PGN 2024'!$AP$3:$AP$1500,$A138)</f>
        <v>0</v>
      </c>
      <c r="AL138" s="32">
        <f t="shared" ca="1" si="117"/>
        <v>0</v>
      </c>
      <c r="AM138" s="218" t="str">
        <f t="shared" ref="AM138" ca="1" si="129">IFERROR(AL139/AL138,"")</f>
        <v/>
      </c>
      <c r="AN138" s="32">
        <f t="shared" si="119"/>
        <v>0</v>
      </c>
      <c r="AO138" s="218" t="str">
        <f t="shared" ref="AO138" si="130">IFERROR(AN139/AN138,"")</f>
        <v/>
      </c>
    </row>
    <row r="139" spans="1:41" ht="15" hidden="1" customHeight="1">
      <c r="A139" s="213"/>
      <c r="B139" s="229"/>
      <c r="C139" s="217"/>
      <c r="D139" s="217"/>
      <c r="E139" s="74" t="s">
        <v>1</v>
      </c>
      <c r="F139" s="75"/>
      <c r="G139" s="75">
        <f>COUNTIFS('InfoBase PGN 2024'!$BB$3:$BB$1500, "&gt;"&amp;F$11, 'InfoBase PGN 2024'!$BB$3:$BB$1500, "&lt;="&amp;G$11,'InfoBase PGN 2024'!$AP$3:$AP$1500,$A138)</f>
        <v>0</v>
      </c>
      <c r="H139" s="75">
        <f>COUNTIFS('InfoBase PGN 2024'!$BB$3:$BB$1500, "&gt;"&amp;G$11, 'InfoBase PGN 2024'!$BB$3:$BB$1500, "&lt;="&amp;H$11,'InfoBase PGN 2024'!$AP$3:$AP$1500,$A138)</f>
        <v>0</v>
      </c>
      <c r="I139" s="75">
        <f>COUNTIFS('InfoBase PGN 2024'!$BB$3:$BB$1500, "&gt;"&amp;H$11, 'InfoBase PGN 2024'!$BB$3:$BB$1500, "&lt;="&amp;I$11,'InfoBase PGN 2024'!$AP$3:$AP$1500,$A138)</f>
        <v>0</v>
      </c>
      <c r="J139" s="75">
        <f>COUNTIFS('InfoBase PGN 2024'!$BB$3:$BB$1500, "&gt;"&amp;I$11, 'InfoBase PGN 2024'!$BB$3:$BB$1500, "&lt;="&amp;J$11,'InfoBase PGN 2024'!$AP$3:$AP$1500,$A138)</f>
        <v>0</v>
      </c>
      <c r="K139" s="75">
        <f>COUNTIFS('InfoBase PGN 2024'!$BB$3:$BB$1500, "&gt;"&amp;J$11, 'InfoBase PGN 2024'!$BB$3:$BB$1500, "&lt;="&amp;K$11,'InfoBase PGN 2024'!$AP$3:$AP$1500,$A138)</f>
        <v>0</v>
      </c>
      <c r="L139" s="75">
        <f>COUNTIFS('InfoBase PGN 2024'!$BB$3:$BB$1500, "&gt;"&amp;K$11, 'InfoBase PGN 2024'!$BB$3:$BB$1500, "&lt;="&amp;L$11,'InfoBase PGN 2024'!$AP$3:$AP$1500,$A138)</f>
        <v>0</v>
      </c>
      <c r="M139" s="75">
        <f>COUNTIFS('InfoBase PGN 2024'!$BB$3:$BB$1500, "&gt;"&amp;L$11, 'InfoBase PGN 2024'!$BB$3:$BB$1500, "&lt;="&amp;M$11,'InfoBase PGN 2024'!$AP$3:$AP$1500,$A138)</f>
        <v>0</v>
      </c>
      <c r="N139" s="75">
        <f>COUNTIFS('InfoBase PGN 2024'!$BB$3:$BB$1500, "&gt;"&amp;M$11, 'InfoBase PGN 2024'!$BB$3:$BB$1500, "&lt;="&amp;N$11,'InfoBase PGN 2024'!$AP$3:$AP$1500,$A138)</f>
        <v>0</v>
      </c>
      <c r="O139" s="75">
        <f>COUNTIFS('InfoBase PGN 2024'!$BB$3:$BB$1500, "&gt;"&amp;N$11, 'InfoBase PGN 2024'!$BB$3:$BB$1500, "&lt;="&amp;O$11,'InfoBase PGN 2024'!$AP$3:$AP$1500,$A138)</f>
        <v>0</v>
      </c>
      <c r="P139" s="75">
        <f>COUNTIFS('InfoBase PGN 2024'!$BB$3:$BB$1500, "&gt;"&amp;O$11, 'InfoBase PGN 2024'!$BB$3:$BB$1500, "&lt;="&amp;P$11,'InfoBase PGN 2024'!$AP$3:$AP$1500,$A138)</f>
        <v>0</v>
      </c>
      <c r="Q139" s="75">
        <f>COUNTIFS('InfoBase PGN 2024'!$BB$3:$BB$1500, "&gt;"&amp;P$11, 'InfoBase PGN 2024'!$BB$3:$BB$1500, "&lt;="&amp;Q$11,'InfoBase PGN 2024'!$AP$3:$AP$1500,$A138)</f>
        <v>0</v>
      </c>
      <c r="R139" s="75">
        <f>COUNTIFS('InfoBase PGN 2024'!$BB$3:$BB$1500, "&gt;"&amp;Q$11, 'InfoBase PGN 2024'!$BB$3:$BB$1500, "&lt;="&amp;R$11,'InfoBase PGN 2024'!$AP$3:$AP$1500,$A138)</f>
        <v>0</v>
      </c>
      <c r="S139" s="75">
        <f>COUNTIFS('InfoBase PGN 2024'!$BB$3:$BB$1500, "&gt;"&amp;R$11, 'InfoBase PGN 2024'!$BB$3:$BB$1500, "&lt;="&amp;S$11,'InfoBase PGN 2024'!$AP$3:$AP$1500,$A138)</f>
        <v>0</v>
      </c>
      <c r="T139" s="75">
        <f>COUNTIFS('InfoBase PGN 2024'!$BB$3:$BB$1500, "&gt;"&amp;S$11, 'InfoBase PGN 2024'!$BB$3:$BB$1500, "&lt;="&amp;T$11,'InfoBase PGN 2024'!$AP$3:$AP$1500,$A138)</f>
        <v>0</v>
      </c>
      <c r="U139" s="75">
        <f>COUNTIFS('InfoBase PGN 2024'!$BB$3:$BB$1500, "&gt;"&amp;T$11, 'InfoBase PGN 2024'!$BB$3:$BB$1500, "&lt;="&amp;U$11,'InfoBase PGN 2024'!$AP$3:$AP$1500,$A138)</f>
        <v>0</v>
      </c>
      <c r="V139" s="75">
        <f>COUNTIFS('InfoBase PGN 2024'!$BB$3:$BB$1500, "&gt;"&amp;U$11, 'InfoBase PGN 2024'!$BB$3:$BB$1500, "&lt;="&amp;V$11,'InfoBase PGN 2024'!$AP$3:$AP$1500,$A138)</f>
        <v>0</v>
      </c>
      <c r="W139" s="75">
        <f>COUNTIFS('InfoBase PGN 2024'!$BB$3:$BB$1500, "&gt;"&amp;V$11, 'InfoBase PGN 2024'!$BB$3:$BB$1500, "&lt;="&amp;W$11,'InfoBase PGN 2024'!$AP$3:$AP$1500,$A138)</f>
        <v>0</v>
      </c>
      <c r="X139" s="75">
        <f>COUNTIFS('InfoBase PGN 2024'!$BB$3:$BB$1500, "&gt;"&amp;W$11, 'InfoBase PGN 2024'!$BB$3:$BB$1500, "&lt;="&amp;X$11,'InfoBase PGN 2024'!$AP$3:$AP$1500,$A138)</f>
        <v>0</v>
      </c>
      <c r="Y139" s="75">
        <f>COUNTIFS('InfoBase PGN 2024'!$BB$3:$BB$1500, "&gt;"&amp;X$11, 'InfoBase PGN 2024'!$BB$3:$BB$1500, "&lt;="&amp;Y$11,'InfoBase PGN 2024'!$AP$3:$AP$1500,$A138)</f>
        <v>0</v>
      </c>
      <c r="Z139" s="75">
        <f>COUNTIFS('InfoBase PGN 2024'!$BB$3:$BB$1500, "&gt;"&amp;Y$11, 'InfoBase PGN 2024'!$BB$3:$BB$1500, "&lt;="&amp;Z$11,'InfoBase PGN 2024'!$AP$3:$AP$1500,$A138)</f>
        <v>0</v>
      </c>
      <c r="AA139" s="75">
        <f>COUNTIFS('InfoBase PGN 2024'!$BB$3:$BB$1500, "&gt;"&amp;Z$11, 'InfoBase PGN 2024'!$BB$3:$BB$1500, "&lt;="&amp;AA$11,'InfoBase PGN 2024'!$AP$3:$AP$1500,$A138)</f>
        <v>0</v>
      </c>
      <c r="AB139" s="75">
        <f>COUNTIFS('InfoBase PGN 2024'!$BB$3:$BB$1500, "&gt;"&amp;AA$11, 'InfoBase PGN 2024'!$BB$3:$BB$1500, "&lt;="&amp;AB$11,'InfoBase PGN 2024'!$AP$3:$AP$1500,$A138)</f>
        <v>0</v>
      </c>
      <c r="AC139" s="75">
        <f>COUNTIFS('InfoBase PGN 2024'!$BB$3:$BB$1500, "&gt;"&amp;AB$11, 'InfoBase PGN 2024'!$BB$3:$BB$1500, "&lt;="&amp;AC$11,'InfoBase PGN 2024'!$AP$3:$AP$1500,$A138)</f>
        <v>0</v>
      </c>
      <c r="AD139" s="75">
        <f>COUNTIFS('InfoBase PGN 2024'!$BB$3:$BB$1500, "&gt;"&amp;AC$11, 'InfoBase PGN 2024'!$BB$3:$BB$1500, "&lt;="&amp;AD$11,'InfoBase PGN 2024'!$AP$3:$AP$1500,$A138)</f>
        <v>0</v>
      </c>
      <c r="AE139" s="75">
        <f>COUNTIFS('InfoBase PGN 2024'!$BB$3:$BB$1500, "&gt;"&amp;AD$11, 'InfoBase PGN 2024'!$BB$3:$BB$1500, "&lt;="&amp;AE$11,'InfoBase PGN 2024'!$AP$3:$AP$1500,$A138)</f>
        <v>0</v>
      </c>
      <c r="AF139" s="75">
        <f>COUNTIFS('InfoBase PGN 2024'!$BB$3:$BB$1500, "&gt;"&amp;AE$11, 'InfoBase PGN 2024'!$BB$3:$BB$1500, "&lt;="&amp;AF$11,'InfoBase PGN 2024'!$AP$3:$AP$1500,$A138)</f>
        <v>0</v>
      </c>
      <c r="AG139" s="75">
        <f>COUNTIFS('InfoBase PGN 2024'!$BB$3:$BB$1500, "&gt;"&amp;AF$11, 'InfoBase PGN 2024'!$BB$3:$BB$1500, "&lt;="&amp;AG$11,'InfoBase PGN 2024'!$AP$3:$AP$1500,$A138)</f>
        <v>0</v>
      </c>
      <c r="AH139" s="75">
        <f>COUNTIFS('InfoBase PGN 2024'!$BB$3:$BB$1500, "&gt;"&amp;AG$11, 'InfoBase PGN 2024'!$BB$3:$BB$1500, "&lt;="&amp;AH$11,'InfoBase PGN 2024'!$AP$3:$AP$1500,$A138)</f>
        <v>0</v>
      </c>
      <c r="AI139" s="75">
        <f>COUNTIFS('InfoBase PGN 2024'!$BB$3:$BB$1500, "&gt;"&amp;AH$11, 'InfoBase PGN 2024'!$BB$3:$BB$1500, "&lt;="&amp;AI$11,'InfoBase PGN 2024'!$AP$3:$AP$1500,$A138)</f>
        <v>0</v>
      </c>
      <c r="AJ139" s="75">
        <f>COUNTIFS('InfoBase PGN 2024'!$BB$3:$BB$1500, "&gt;"&amp;AI$11, 'InfoBase PGN 2024'!$BB$3:$BB$1500, "&lt;="&amp;AJ$11,'InfoBase PGN 2024'!$AP$3:$AP$1500,$A138)</f>
        <v>0</v>
      </c>
      <c r="AK139" s="75">
        <f>COUNTIFS('InfoBase PGN 2024'!$BB$3:$BB$1500, "&gt;"&amp;AJ$11, 'InfoBase PGN 2024'!$BB$3:$BB$1500, "&lt;="&amp;AK$11,'InfoBase PGN 2024'!$AP$3:$AP$1500,$A138)</f>
        <v>0</v>
      </c>
      <c r="AL139" s="32">
        <f t="shared" ca="1" si="117"/>
        <v>0</v>
      </c>
      <c r="AM139" s="219"/>
      <c r="AN139" s="32">
        <f t="shared" si="119"/>
        <v>0</v>
      </c>
      <c r="AO139" s="219"/>
    </row>
    <row r="140" spans="1:41" ht="15" hidden="1" customHeight="1">
      <c r="A140" s="211" t="s">
        <v>460</v>
      </c>
      <c r="B140" s="229"/>
      <c r="C140" s="216" t="str">
        <f>_xlfn.XLOOKUP($A140,Distribución!$A:$A,Distribución!$B:$B)</f>
        <v>Elizabeth Collazos</v>
      </c>
      <c r="D140" s="216" t="str">
        <f>_xlfn.XLOOKUP($A140,Distribución!$A:$A,Distribución!$C:$C)</f>
        <v>Angie Lorena Higuera Acosta</v>
      </c>
      <c r="E140" s="73" t="s">
        <v>3663</v>
      </c>
      <c r="F140" s="75"/>
      <c r="G140" s="75">
        <f>COUNTIFS('InfoBase PGN 2024'!$AZ$3:$AZ$1500, "&gt;"&amp;F$11, 'InfoBase PGN 2024'!$AZ$3:$AZ$1500, "&lt;="&amp;G$11,'InfoBase PGN 2024'!$AP$3:$AP$1500,$A140)</f>
        <v>0</v>
      </c>
      <c r="H140" s="75">
        <f>COUNTIFS('InfoBase PGN 2024'!$AZ$3:$AZ$1500, "&gt;"&amp;G$11, 'InfoBase PGN 2024'!$AZ$3:$AZ$1500, "&lt;="&amp;H$11,'InfoBase PGN 2024'!$AP$3:$AP$1500,$A140)</f>
        <v>0</v>
      </c>
      <c r="I140" s="75">
        <f>COUNTIFS('InfoBase PGN 2024'!$AZ$3:$AZ$1500, "&gt;"&amp;H$11, 'InfoBase PGN 2024'!$AZ$3:$AZ$1500, "&lt;="&amp;I$11,'InfoBase PGN 2024'!$AP$3:$AP$1500,$A140)</f>
        <v>0</v>
      </c>
      <c r="J140" s="75">
        <f>COUNTIFS('InfoBase PGN 2024'!$AZ$3:$AZ$1500, "&gt;"&amp;I$11, 'InfoBase PGN 2024'!$AZ$3:$AZ$1500, "&lt;="&amp;J$11,'InfoBase PGN 2024'!$AP$3:$AP$1500,$A140)</f>
        <v>0</v>
      </c>
      <c r="K140" s="75">
        <f>COUNTIFS('InfoBase PGN 2024'!$AZ$3:$AZ$1500, "&gt;"&amp;J$11, 'InfoBase PGN 2024'!$AZ$3:$AZ$1500, "&lt;="&amp;K$11,'InfoBase PGN 2024'!$AP$3:$AP$1500,$A140)</f>
        <v>0</v>
      </c>
      <c r="L140" s="75">
        <f>COUNTIFS('InfoBase PGN 2024'!$AZ$3:$AZ$1500, "&gt;"&amp;K$11, 'InfoBase PGN 2024'!$AZ$3:$AZ$1500, "&lt;="&amp;L$11,'InfoBase PGN 2024'!$AP$3:$AP$1500,$A140)</f>
        <v>0</v>
      </c>
      <c r="M140" s="75">
        <f>COUNTIFS('InfoBase PGN 2024'!$AZ$3:$AZ$1500, "&gt;"&amp;L$11, 'InfoBase PGN 2024'!$AZ$3:$AZ$1500, "&lt;="&amp;M$11,'InfoBase PGN 2024'!$AP$3:$AP$1500,$A140)</f>
        <v>0</v>
      </c>
      <c r="N140" s="75">
        <f>COUNTIFS('InfoBase PGN 2024'!$AZ$3:$AZ$1500, "&gt;"&amp;M$11, 'InfoBase PGN 2024'!$AZ$3:$AZ$1500, "&lt;="&amp;N$11,'InfoBase PGN 2024'!$AP$3:$AP$1500,$A140)</f>
        <v>0</v>
      </c>
      <c r="O140" s="75">
        <f>COUNTIFS('InfoBase PGN 2024'!$AZ$3:$AZ$1500, "&gt;"&amp;N$11, 'InfoBase PGN 2024'!$AZ$3:$AZ$1500, "&lt;="&amp;O$11,'InfoBase PGN 2024'!$AP$3:$AP$1500,$A140)</f>
        <v>0</v>
      </c>
      <c r="P140" s="75">
        <f>COUNTIFS('InfoBase PGN 2024'!$AZ$3:$AZ$1500, "&gt;"&amp;O$11, 'InfoBase PGN 2024'!$AZ$3:$AZ$1500, "&lt;="&amp;P$11,'InfoBase PGN 2024'!$AP$3:$AP$1500,$A140)</f>
        <v>0</v>
      </c>
      <c r="Q140" s="75">
        <f>COUNTIFS('InfoBase PGN 2024'!$AZ$3:$AZ$1500, "&gt;"&amp;P$11, 'InfoBase PGN 2024'!$AZ$3:$AZ$1500, "&lt;="&amp;Q$11,'InfoBase PGN 2024'!$AP$3:$AP$1500,$A140)</f>
        <v>0</v>
      </c>
      <c r="R140" s="75">
        <f>COUNTIFS('InfoBase PGN 2024'!$AZ$3:$AZ$1500, "&gt;"&amp;Q$11, 'InfoBase PGN 2024'!$AZ$3:$AZ$1500, "&lt;="&amp;R$11,'InfoBase PGN 2024'!$AP$3:$AP$1500,$A140)</f>
        <v>0</v>
      </c>
      <c r="S140" s="75">
        <f>COUNTIFS('InfoBase PGN 2024'!$AZ$3:$AZ$1500, "&gt;"&amp;R$11, 'InfoBase PGN 2024'!$AZ$3:$AZ$1500, "&lt;="&amp;S$11,'InfoBase PGN 2024'!$AP$3:$AP$1500,$A140)</f>
        <v>0</v>
      </c>
      <c r="T140" s="75">
        <f>COUNTIFS('InfoBase PGN 2024'!$AZ$3:$AZ$1500, "&gt;"&amp;S$11, 'InfoBase PGN 2024'!$AZ$3:$AZ$1500, "&lt;="&amp;T$11,'InfoBase PGN 2024'!$AP$3:$AP$1500,$A140)</f>
        <v>0</v>
      </c>
      <c r="U140" s="75">
        <f>COUNTIFS('InfoBase PGN 2024'!$AZ$3:$AZ$1500, "&gt;"&amp;T$11, 'InfoBase PGN 2024'!$AZ$3:$AZ$1500, "&lt;="&amp;U$11,'InfoBase PGN 2024'!$AP$3:$AP$1500,$A140)</f>
        <v>0</v>
      </c>
      <c r="V140" s="75">
        <f>COUNTIFS('InfoBase PGN 2024'!$AZ$3:$AZ$1500, "&gt;"&amp;U$11, 'InfoBase PGN 2024'!$AZ$3:$AZ$1500, "&lt;="&amp;V$11,'InfoBase PGN 2024'!$AP$3:$AP$1500,$A140)</f>
        <v>0</v>
      </c>
      <c r="W140" s="75">
        <f>COUNTIFS('InfoBase PGN 2024'!$AZ$3:$AZ$1500, "&gt;"&amp;V$11, 'InfoBase PGN 2024'!$AZ$3:$AZ$1500, "&lt;="&amp;W$11,'InfoBase PGN 2024'!$AP$3:$AP$1500,$A140)</f>
        <v>0</v>
      </c>
      <c r="X140" s="75">
        <f>COUNTIFS('InfoBase PGN 2024'!$AZ$3:$AZ$1500, "&gt;"&amp;W$11, 'InfoBase PGN 2024'!$AZ$3:$AZ$1500, "&lt;="&amp;X$11,'InfoBase PGN 2024'!$AP$3:$AP$1500,$A140)</f>
        <v>0</v>
      </c>
      <c r="Y140" s="75">
        <f>COUNTIFS('InfoBase PGN 2024'!$AZ$3:$AZ$1500, "&gt;"&amp;X$11, 'InfoBase PGN 2024'!$AZ$3:$AZ$1500, "&lt;="&amp;Y$11,'InfoBase PGN 2024'!$AP$3:$AP$1500,$A140)</f>
        <v>0</v>
      </c>
      <c r="Z140" s="75">
        <f>COUNTIFS('InfoBase PGN 2024'!$AZ$3:$AZ$1500, "&gt;"&amp;Y$11, 'InfoBase PGN 2024'!$AZ$3:$AZ$1500, "&lt;="&amp;Z$11,'InfoBase PGN 2024'!$AP$3:$AP$1500,$A140)</f>
        <v>0</v>
      </c>
      <c r="AA140" s="75">
        <f>COUNTIFS('InfoBase PGN 2024'!$AZ$3:$AZ$1500, "&gt;"&amp;Z$11, 'InfoBase PGN 2024'!$AZ$3:$AZ$1500, "&lt;="&amp;AA$11,'InfoBase PGN 2024'!$AP$3:$AP$1500,$A140)</f>
        <v>0</v>
      </c>
      <c r="AB140" s="75">
        <f>COUNTIFS('InfoBase PGN 2024'!$AZ$3:$AZ$1500, "&gt;"&amp;AA$11, 'InfoBase PGN 2024'!$AZ$3:$AZ$1500, "&lt;="&amp;AB$11,'InfoBase PGN 2024'!$AP$3:$AP$1500,$A140)</f>
        <v>0</v>
      </c>
      <c r="AC140" s="75">
        <f>COUNTIFS('InfoBase PGN 2024'!$AZ$3:$AZ$1500, "&gt;"&amp;AB$11, 'InfoBase PGN 2024'!$AZ$3:$AZ$1500, "&lt;="&amp;AC$11,'InfoBase PGN 2024'!$AP$3:$AP$1500,$A140)</f>
        <v>0</v>
      </c>
      <c r="AD140" s="75">
        <f>COUNTIFS('InfoBase PGN 2024'!$AZ$3:$AZ$1500, "&gt;"&amp;AC$11, 'InfoBase PGN 2024'!$AZ$3:$AZ$1500, "&lt;="&amp;AD$11,'InfoBase PGN 2024'!$AP$3:$AP$1500,$A140)</f>
        <v>0</v>
      </c>
      <c r="AE140" s="75">
        <f>COUNTIFS('InfoBase PGN 2024'!$AZ$3:$AZ$1500, "&gt;"&amp;AD$11, 'InfoBase PGN 2024'!$AZ$3:$AZ$1500, "&lt;="&amp;AE$11,'InfoBase PGN 2024'!$AP$3:$AP$1500,$A140)</f>
        <v>0</v>
      </c>
      <c r="AF140" s="75">
        <f>COUNTIFS('InfoBase PGN 2024'!$AZ$3:$AZ$1500, "&gt;"&amp;AE$11, 'InfoBase PGN 2024'!$AZ$3:$AZ$1500, "&lt;="&amp;AF$11,'InfoBase PGN 2024'!$AP$3:$AP$1500,$A140)</f>
        <v>0</v>
      </c>
      <c r="AG140" s="75">
        <f>COUNTIFS('InfoBase PGN 2024'!$AZ$3:$AZ$1500, "&gt;"&amp;AF$11, 'InfoBase PGN 2024'!$AZ$3:$AZ$1500, "&lt;="&amp;AG$11,'InfoBase PGN 2024'!$AP$3:$AP$1500,$A140)</f>
        <v>0</v>
      </c>
      <c r="AH140" s="75">
        <f>COUNTIFS('InfoBase PGN 2024'!$AZ$3:$AZ$1500, "&gt;"&amp;AG$11, 'InfoBase PGN 2024'!$AZ$3:$AZ$1500, "&lt;="&amp;AH$11,'InfoBase PGN 2024'!$AP$3:$AP$1500,$A140)</f>
        <v>0</v>
      </c>
      <c r="AI140" s="75">
        <f>COUNTIFS('InfoBase PGN 2024'!$AZ$3:$AZ$1500, "&gt;"&amp;AH$11, 'InfoBase PGN 2024'!$AZ$3:$AZ$1500, "&lt;="&amp;AI$11,'InfoBase PGN 2024'!$AP$3:$AP$1500,$A140)</f>
        <v>0</v>
      </c>
      <c r="AJ140" s="75">
        <f>COUNTIFS('InfoBase PGN 2024'!$AZ$3:$AZ$1500, "&gt;"&amp;AI$11, 'InfoBase PGN 2024'!$AZ$3:$AZ$1500, "&lt;="&amp;AJ$11,'InfoBase PGN 2024'!$AP$3:$AP$1500,$A140)</f>
        <v>0</v>
      </c>
      <c r="AK140" s="75">
        <f>COUNTIFS('InfoBase PGN 2024'!$AZ$3:$AZ$1500, "&gt;"&amp;AJ$11, 'InfoBase PGN 2024'!$AZ$3:$AZ$1500, "&lt;="&amp;AK$11,'InfoBase PGN 2024'!$AP$3:$AP$1500,$A140)</f>
        <v>0</v>
      </c>
      <c r="AL140" s="32">
        <f t="shared" ca="1" si="117"/>
        <v>0</v>
      </c>
      <c r="AM140" s="218" t="str">
        <f t="shared" ref="AM140" ca="1" si="131">IFERROR(AL141/AL140,"")</f>
        <v/>
      </c>
      <c r="AN140" s="32">
        <f t="shared" si="119"/>
        <v>0</v>
      </c>
      <c r="AO140" s="218" t="str">
        <f t="shared" ref="AO140" si="132">IFERROR(AN141/AN140,"")</f>
        <v/>
      </c>
    </row>
    <row r="141" spans="1:41" ht="15" hidden="1" customHeight="1">
      <c r="A141" s="213"/>
      <c r="B141" s="229"/>
      <c r="C141" s="217"/>
      <c r="D141" s="217"/>
      <c r="E141" s="74" t="s">
        <v>1</v>
      </c>
      <c r="F141" s="75"/>
      <c r="G141" s="75">
        <f>COUNTIFS('InfoBase PGN 2024'!$BB$3:$BB$1500, "&gt;"&amp;F$11, 'InfoBase PGN 2024'!$BB$3:$BB$1500, "&lt;="&amp;G$11,'InfoBase PGN 2024'!$AP$3:$AP$1500,$A140)</f>
        <v>0</v>
      </c>
      <c r="H141" s="75">
        <f>COUNTIFS('InfoBase PGN 2024'!$BB$3:$BB$1500, "&gt;"&amp;G$11, 'InfoBase PGN 2024'!$BB$3:$BB$1500, "&lt;="&amp;H$11,'InfoBase PGN 2024'!$AP$3:$AP$1500,$A140)</f>
        <v>0</v>
      </c>
      <c r="I141" s="75">
        <f>COUNTIFS('InfoBase PGN 2024'!$BB$3:$BB$1500, "&gt;"&amp;H$11, 'InfoBase PGN 2024'!$BB$3:$BB$1500, "&lt;="&amp;I$11,'InfoBase PGN 2024'!$AP$3:$AP$1500,$A140)</f>
        <v>0</v>
      </c>
      <c r="J141" s="75">
        <f>COUNTIFS('InfoBase PGN 2024'!$BB$3:$BB$1500, "&gt;"&amp;I$11, 'InfoBase PGN 2024'!$BB$3:$BB$1500, "&lt;="&amp;J$11,'InfoBase PGN 2024'!$AP$3:$AP$1500,$A140)</f>
        <v>0</v>
      </c>
      <c r="K141" s="75">
        <f>COUNTIFS('InfoBase PGN 2024'!$BB$3:$BB$1500, "&gt;"&amp;J$11, 'InfoBase PGN 2024'!$BB$3:$BB$1500, "&lt;="&amp;K$11,'InfoBase PGN 2024'!$AP$3:$AP$1500,$A140)</f>
        <v>0</v>
      </c>
      <c r="L141" s="75">
        <f>COUNTIFS('InfoBase PGN 2024'!$BB$3:$BB$1500, "&gt;"&amp;K$11, 'InfoBase PGN 2024'!$BB$3:$BB$1500, "&lt;="&amp;L$11,'InfoBase PGN 2024'!$AP$3:$AP$1500,$A140)</f>
        <v>0</v>
      </c>
      <c r="M141" s="75">
        <f>COUNTIFS('InfoBase PGN 2024'!$BB$3:$BB$1500, "&gt;"&amp;L$11, 'InfoBase PGN 2024'!$BB$3:$BB$1500, "&lt;="&amp;M$11,'InfoBase PGN 2024'!$AP$3:$AP$1500,$A140)</f>
        <v>0</v>
      </c>
      <c r="N141" s="75">
        <f>COUNTIFS('InfoBase PGN 2024'!$BB$3:$BB$1500, "&gt;"&amp;M$11, 'InfoBase PGN 2024'!$BB$3:$BB$1500, "&lt;="&amp;N$11,'InfoBase PGN 2024'!$AP$3:$AP$1500,$A140)</f>
        <v>0</v>
      </c>
      <c r="O141" s="75">
        <f>COUNTIFS('InfoBase PGN 2024'!$BB$3:$BB$1500, "&gt;"&amp;N$11, 'InfoBase PGN 2024'!$BB$3:$BB$1500, "&lt;="&amp;O$11,'InfoBase PGN 2024'!$AP$3:$AP$1500,$A140)</f>
        <v>0</v>
      </c>
      <c r="P141" s="75">
        <f>COUNTIFS('InfoBase PGN 2024'!$BB$3:$BB$1500, "&gt;"&amp;O$11, 'InfoBase PGN 2024'!$BB$3:$BB$1500, "&lt;="&amp;P$11,'InfoBase PGN 2024'!$AP$3:$AP$1500,$A140)</f>
        <v>0</v>
      </c>
      <c r="Q141" s="75">
        <f>COUNTIFS('InfoBase PGN 2024'!$BB$3:$BB$1500, "&gt;"&amp;P$11, 'InfoBase PGN 2024'!$BB$3:$BB$1500, "&lt;="&amp;Q$11,'InfoBase PGN 2024'!$AP$3:$AP$1500,$A140)</f>
        <v>0</v>
      </c>
      <c r="R141" s="75">
        <f>COUNTIFS('InfoBase PGN 2024'!$BB$3:$BB$1500, "&gt;"&amp;Q$11, 'InfoBase PGN 2024'!$BB$3:$BB$1500, "&lt;="&amp;R$11,'InfoBase PGN 2024'!$AP$3:$AP$1500,$A140)</f>
        <v>0</v>
      </c>
      <c r="S141" s="75">
        <f>COUNTIFS('InfoBase PGN 2024'!$BB$3:$BB$1500, "&gt;"&amp;R$11, 'InfoBase PGN 2024'!$BB$3:$BB$1500, "&lt;="&amp;S$11,'InfoBase PGN 2024'!$AP$3:$AP$1500,$A140)</f>
        <v>0</v>
      </c>
      <c r="T141" s="75">
        <f>COUNTIFS('InfoBase PGN 2024'!$BB$3:$BB$1500, "&gt;"&amp;S$11, 'InfoBase PGN 2024'!$BB$3:$BB$1500, "&lt;="&amp;T$11,'InfoBase PGN 2024'!$AP$3:$AP$1500,$A140)</f>
        <v>0</v>
      </c>
      <c r="U141" s="75">
        <f>COUNTIFS('InfoBase PGN 2024'!$BB$3:$BB$1500, "&gt;"&amp;T$11, 'InfoBase PGN 2024'!$BB$3:$BB$1500, "&lt;="&amp;U$11,'InfoBase PGN 2024'!$AP$3:$AP$1500,$A140)</f>
        <v>0</v>
      </c>
      <c r="V141" s="75">
        <f>COUNTIFS('InfoBase PGN 2024'!$BB$3:$BB$1500, "&gt;"&amp;U$11, 'InfoBase PGN 2024'!$BB$3:$BB$1500, "&lt;="&amp;V$11,'InfoBase PGN 2024'!$AP$3:$AP$1500,$A140)</f>
        <v>0</v>
      </c>
      <c r="W141" s="75">
        <f>COUNTIFS('InfoBase PGN 2024'!$BB$3:$BB$1500, "&gt;"&amp;V$11, 'InfoBase PGN 2024'!$BB$3:$BB$1500, "&lt;="&amp;W$11,'InfoBase PGN 2024'!$AP$3:$AP$1500,$A140)</f>
        <v>0</v>
      </c>
      <c r="X141" s="75">
        <f>COUNTIFS('InfoBase PGN 2024'!$BB$3:$BB$1500, "&gt;"&amp;W$11, 'InfoBase PGN 2024'!$BB$3:$BB$1500, "&lt;="&amp;X$11,'InfoBase PGN 2024'!$AP$3:$AP$1500,$A140)</f>
        <v>0</v>
      </c>
      <c r="Y141" s="75">
        <f>COUNTIFS('InfoBase PGN 2024'!$BB$3:$BB$1500, "&gt;"&amp;X$11, 'InfoBase PGN 2024'!$BB$3:$BB$1500, "&lt;="&amp;Y$11,'InfoBase PGN 2024'!$AP$3:$AP$1500,$A140)</f>
        <v>0</v>
      </c>
      <c r="Z141" s="75">
        <f>COUNTIFS('InfoBase PGN 2024'!$BB$3:$BB$1500, "&gt;"&amp;Y$11, 'InfoBase PGN 2024'!$BB$3:$BB$1500, "&lt;="&amp;Z$11,'InfoBase PGN 2024'!$AP$3:$AP$1500,$A140)</f>
        <v>0</v>
      </c>
      <c r="AA141" s="75">
        <f>COUNTIFS('InfoBase PGN 2024'!$BB$3:$BB$1500, "&gt;"&amp;Z$11, 'InfoBase PGN 2024'!$BB$3:$BB$1500, "&lt;="&amp;AA$11,'InfoBase PGN 2024'!$AP$3:$AP$1500,$A140)</f>
        <v>0</v>
      </c>
      <c r="AB141" s="75">
        <f>COUNTIFS('InfoBase PGN 2024'!$BB$3:$BB$1500, "&gt;"&amp;AA$11, 'InfoBase PGN 2024'!$BB$3:$BB$1500, "&lt;="&amp;AB$11,'InfoBase PGN 2024'!$AP$3:$AP$1500,$A140)</f>
        <v>0</v>
      </c>
      <c r="AC141" s="75">
        <f>COUNTIFS('InfoBase PGN 2024'!$BB$3:$BB$1500, "&gt;"&amp;AB$11, 'InfoBase PGN 2024'!$BB$3:$BB$1500, "&lt;="&amp;AC$11,'InfoBase PGN 2024'!$AP$3:$AP$1500,$A140)</f>
        <v>0</v>
      </c>
      <c r="AD141" s="75">
        <f>COUNTIFS('InfoBase PGN 2024'!$BB$3:$BB$1500, "&gt;"&amp;AC$11, 'InfoBase PGN 2024'!$BB$3:$BB$1500, "&lt;="&amp;AD$11,'InfoBase PGN 2024'!$AP$3:$AP$1500,$A140)</f>
        <v>0</v>
      </c>
      <c r="AE141" s="75">
        <f>COUNTIFS('InfoBase PGN 2024'!$BB$3:$BB$1500, "&gt;"&amp;AD$11, 'InfoBase PGN 2024'!$BB$3:$BB$1500, "&lt;="&amp;AE$11,'InfoBase PGN 2024'!$AP$3:$AP$1500,$A140)</f>
        <v>0</v>
      </c>
      <c r="AF141" s="75">
        <f>COUNTIFS('InfoBase PGN 2024'!$BB$3:$BB$1500, "&gt;"&amp;AE$11, 'InfoBase PGN 2024'!$BB$3:$BB$1500, "&lt;="&amp;AF$11,'InfoBase PGN 2024'!$AP$3:$AP$1500,$A140)</f>
        <v>0</v>
      </c>
      <c r="AG141" s="75">
        <f>COUNTIFS('InfoBase PGN 2024'!$BB$3:$BB$1500, "&gt;"&amp;AF$11, 'InfoBase PGN 2024'!$BB$3:$BB$1500, "&lt;="&amp;AG$11,'InfoBase PGN 2024'!$AP$3:$AP$1500,$A140)</f>
        <v>0</v>
      </c>
      <c r="AH141" s="75">
        <f>COUNTIFS('InfoBase PGN 2024'!$BB$3:$BB$1500, "&gt;"&amp;AG$11, 'InfoBase PGN 2024'!$BB$3:$BB$1500, "&lt;="&amp;AH$11,'InfoBase PGN 2024'!$AP$3:$AP$1500,$A140)</f>
        <v>0</v>
      </c>
      <c r="AI141" s="75">
        <f>COUNTIFS('InfoBase PGN 2024'!$BB$3:$BB$1500, "&gt;"&amp;AH$11, 'InfoBase PGN 2024'!$BB$3:$BB$1500, "&lt;="&amp;AI$11,'InfoBase PGN 2024'!$AP$3:$AP$1500,$A140)</f>
        <v>0</v>
      </c>
      <c r="AJ141" s="75">
        <f>COUNTIFS('InfoBase PGN 2024'!$BB$3:$BB$1500, "&gt;"&amp;AI$11, 'InfoBase PGN 2024'!$BB$3:$BB$1500, "&lt;="&amp;AJ$11,'InfoBase PGN 2024'!$AP$3:$AP$1500,$A140)</f>
        <v>0</v>
      </c>
      <c r="AK141" s="75">
        <f>COUNTIFS('InfoBase PGN 2024'!$BB$3:$BB$1500, "&gt;"&amp;AJ$11, 'InfoBase PGN 2024'!$BB$3:$BB$1500, "&lt;="&amp;AK$11,'InfoBase PGN 2024'!$AP$3:$AP$1500,$A140)</f>
        <v>0</v>
      </c>
      <c r="AL141" s="32">
        <f t="shared" ca="1" si="117"/>
        <v>0</v>
      </c>
      <c r="AM141" s="219"/>
      <c r="AN141" s="32">
        <f t="shared" si="119"/>
        <v>0</v>
      </c>
      <c r="AO141" s="219"/>
    </row>
    <row r="142" spans="1:41" ht="15" hidden="1" customHeight="1">
      <c r="A142" s="211" t="s">
        <v>463</v>
      </c>
      <c r="B142" s="229"/>
      <c r="C142" s="216" t="str">
        <f>_xlfn.XLOOKUP($A142,Distribución!$A:$A,Distribución!$B:$B)</f>
        <v>Angy Milena García</v>
      </c>
      <c r="D142" s="216" t="str">
        <f>_xlfn.XLOOKUP($A142,Distribución!$A:$A,Distribución!$C:$C)</f>
        <v>Alexi Fernando Granja</v>
      </c>
      <c r="E142" s="73" t="s">
        <v>3663</v>
      </c>
      <c r="F142" s="75"/>
      <c r="G142" s="75">
        <f>COUNTIFS('InfoBase PGN 2024'!$AZ$3:$AZ$1500, "&gt;"&amp;F$11, 'InfoBase PGN 2024'!$AZ$3:$AZ$1500, "&lt;="&amp;G$11,'InfoBase PGN 2024'!$AP$3:$AP$1500,$A142)</f>
        <v>0</v>
      </c>
      <c r="H142" s="75">
        <f>COUNTIFS('InfoBase PGN 2024'!$AZ$3:$AZ$1500, "&gt;"&amp;G$11, 'InfoBase PGN 2024'!$AZ$3:$AZ$1500, "&lt;="&amp;H$11,'InfoBase PGN 2024'!$AP$3:$AP$1500,$A142)</f>
        <v>0</v>
      </c>
      <c r="I142" s="75">
        <f>COUNTIFS('InfoBase PGN 2024'!$AZ$3:$AZ$1500, "&gt;"&amp;H$11, 'InfoBase PGN 2024'!$AZ$3:$AZ$1500, "&lt;="&amp;I$11,'InfoBase PGN 2024'!$AP$3:$AP$1500,$A142)</f>
        <v>0</v>
      </c>
      <c r="J142" s="75">
        <f>COUNTIFS('InfoBase PGN 2024'!$AZ$3:$AZ$1500, "&gt;"&amp;I$11, 'InfoBase PGN 2024'!$AZ$3:$AZ$1500, "&lt;="&amp;J$11,'InfoBase PGN 2024'!$AP$3:$AP$1500,$A142)</f>
        <v>0</v>
      </c>
      <c r="K142" s="75">
        <f>COUNTIFS('InfoBase PGN 2024'!$AZ$3:$AZ$1500, "&gt;"&amp;J$11, 'InfoBase PGN 2024'!$AZ$3:$AZ$1500, "&lt;="&amp;K$11,'InfoBase PGN 2024'!$AP$3:$AP$1500,$A142)</f>
        <v>0</v>
      </c>
      <c r="L142" s="75">
        <f>COUNTIFS('InfoBase PGN 2024'!$AZ$3:$AZ$1500, "&gt;"&amp;K$11, 'InfoBase PGN 2024'!$AZ$3:$AZ$1500, "&lt;="&amp;L$11,'InfoBase PGN 2024'!$AP$3:$AP$1500,$A142)</f>
        <v>0</v>
      </c>
      <c r="M142" s="75">
        <f>COUNTIFS('InfoBase PGN 2024'!$AZ$3:$AZ$1500, "&gt;"&amp;L$11, 'InfoBase PGN 2024'!$AZ$3:$AZ$1500, "&lt;="&amp;M$11,'InfoBase PGN 2024'!$AP$3:$AP$1500,$A142)</f>
        <v>0</v>
      </c>
      <c r="N142" s="75">
        <f>COUNTIFS('InfoBase PGN 2024'!$AZ$3:$AZ$1500, "&gt;"&amp;M$11, 'InfoBase PGN 2024'!$AZ$3:$AZ$1500, "&lt;="&amp;N$11,'InfoBase PGN 2024'!$AP$3:$AP$1500,$A142)</f>
        <v>0</v>
      </c>
      <c r="O142" s="75">
        <f>COUNTIFS('InfoBase PGN 2024'!$AZ$3:$AZ$1500, "&gt;"&amp;N$11, 'InfoBase PGN 2024'!$AZ$3:$AZ$1500, "&lt;="&amp;O$11,'InfoBase PGN 2024'!$AP$3:$AP$1500,$A142)</f>
        <v>0</v>
      </c>
      <c r="P142" s="75">
        <f>COUNTIFS('InfoBase PGN 2024'!$AZ$3:$AZ$1500, "&gt;"&amp;O$11, 'InfoBase PGN 2024'!$AZ$3:$AZ$1500, "&lt;="&amp;P$11,'InfoBase PGN 2024'!$AP$3:$AP$1500,$A142)</f>
        <v>0</v>
      </c>
      <c r="Q142" s="75">
        <f>COUNTIFS('InfoBase PGN 2024'!$AZ$3:$AZ$1500, "&gt;"&amp;P$11, 'InfoBase PGN 2024'!$AZ$3:$AZ$1500, "&lt;="&amp;Q$11,'InfoBase PGN 2024'!$AP$3:$AP$1500,$A142)</f>
        <v>0</v>
      </c>
      <c r="R142" s="75">
        <f>COUNTIFS('InfoBase PGN 2024'!$AZ$3:$AZ$1500, "&gt;"&amp;Q$11, 'InfoBase PGN 2024'!$AZ$3:$AZ$1500, "&lt;="&amp;R$11,'InfoBase PGN 2024'!$AP$3:$AP$1500,$A142)</f>
        <v>0</v>
      </c>
      <c r="S142" s="75">
        <f>COUNTIFS('InfoBase PGN 2024'!$AZ$3:$AZ$1500, "&gt;"&amp;R$11, 'InfoBase PGN 2024'!$AZ$3:$AZ$1500, "&lt;="&amp;S$11,'InfoBase PGN 2024'!$AP$3:$AP$1500,$A142)</f>
        <v>0</v>
      </c>
      <c r="T142" s="75">
        <f>COUNTIFS('InfoBase PGN 2024'!$AZ$3:$AZ$1500, "&gt;"&amp;S$11, 'InfoBase PGN 2024'!$AZ$3:$AZ$1500, "&lt;="&amp;T$11,'InfoBase PGN 2024'!$AP$3:$AP$1500,$A142)</f>
        <v>0</v>
      </c>
      <c r="U142" s="75">
        <f>COUNTIFS('InfoBase PGN 2024'!$AZ$3:$AZ$1500, "&gt;"&amp;T$11, 'InfoBase PGN 2024'!$AZ$3:$AZ$1500, "&lt;="&amp;U$11,'InfoBase PGN 2024'!$AP$3:$AP$1500,$A142)</f>
        <v>0</v>
      </c>
      <c r="V142" s="75">
        <f>COUNTIFS('InfoBase PGN 2024'!$AZ$3:$AZ$1500, "&gt;"&amp;U$11, 'InfoBase PGN 2024'!$AZ$3:$AZ$1500, "&lt;="&amp;V$11,'InfoBase PGN 2024'!$AP$3:$AP$1500,$A142)</f>
        <v>0</v>
      </c>
      <c r="W142" s="75">
        <f>COUNTIFS('InfoBase PGN 2024'!$AZ$3:$AZ$1500, "&gt;"&amp;V$11, 'InfoBase PGN 2024'!$AZ$3:$AZ$1500, "&lt;="&amp;W$11,'InfoBase PGN 2024'!$AP$3:$AP$1500,$A142)</f>
        <v>0</v>
      </c>
      <c r="X142" s="75">
        <f>COUNTIFS('InfoBase PGN 2024'!$AZ$3:$AZ$1500, "&gt;"&amp;W$11, 'InfoBase PGN 2024'!$AZ$3:$AZ$1500, "&lt;="&amp;X$11,'InfoBase PGN 2024'!$AP$3:$AP$1500,$A142)</f>
        <v>0</v>
      </c>
      <c r="Y142" s="75">
        <f>COUNTIFS('InfoBase PGN 2024'!$AZ$3:$AZ$1500, "&gt;"&amp;X$11, 'InfoBase PGN 2024'!$AZ$3:$AZ$1500, "&lt;="&amp;Y$11,'InfoBase PGN 2024'!$AP$3:$AP$1500,$A142)</f>
        <v>0</v>
      </c>
      <c r="Z142" s="75">
        <f>COUNTIFS('InfoBase PGN 2024'!$AZ$3:$AZ$1500, "&gt;"&amp;Y$11, 'InfoBase PGN 2024'!$AZ$3:$AZ$1500, "&lt;="&amp;Z$11,'InfoBase PGN 2024'!$AP$3:$AP$1500,$A142)</f>
        <v>0</v>
      </c>
      <c r="AA142" s="75">
        <f>COUNTIFS('InfoBase PGN 2024'!$AZ$3:$AZ$1500, "&gt;"&amp;Z$11, 'InfoBase PGN 2024'!$AZ$3:$AZ$1500, "&lt;="&amp;AA$11,'InfoBase PGN 2024'!$AP$3:$AP$1500,$A142)</f>
        <v>0</v>
      </c>
      <c r="AB142" s="75">
        <f>COUNTIFS('InfoBase PGN 2024'!$AZ$3:$AZ$1500, "&gt;"&amp;AA$11, 'InfoBase PGN 2024'!$AZ$3:$AZ$1500, "&lt;="&amp;AB$11,'InfoBase PGN 2024'!$AP$3:$AP$1500,$A142)</f>
        <v>0</v>
      </c>
      <c r="AC142" s="75">
        <f>COUNTIFS('InfoBase PGN 2024'!$AZ$3:$AZ$1500, "&gt;"&amp;AB$11, 'InfoBase PGN 2024'!$AZ$3:$AZ$1500, "&lt;="&amp;AC$11,'InfoBase PGN 2024'!$AP$3:$AP$1500,$A142)</f>
        <v>0</v>
      </c>
      <c r="AD142" s="75">
        <f>COUNTIFS('InfoBase PGN 2024'!$AZ$3:$AZ$1500, "&gt;"&amp;AC$11, 'InfoBase PGN 2024'!$AZ$3:$AZ$1500, "&lt;="&amp;AD$11,'InfoBase PGN 2024'!$AP$3:$AP$1500,$A142)</f>
        <v>0</v>
      </c>
      <c r="AE142" s="75">
        <f>COUNTIFS('InfoBase PGN 2024'!$AZ$3:$AZ$1500, "&gt;"&amp;AD$11, 'InfoBase PGN 2024'!$AZ$3:$AZ$1500, "&lt;="&amp;AE$11,'InfoBase PGN 2024'!$AP$3:$AP$1500,$A142)</f>
        <v>0</v>
      </c>
      <c r="AF142" s="75">
        <f>COUNTIFS('InfoBase PGN 2024'!$AZ$3:$AZ$1500, "&gt;"&amp;AE$11, 'InfoBase PGN 2024'!$AZ$3:$AZ$1500, "&lt;="&amp;AF$11,'InfoBase PGN 2024'!$AP$3:$AP$1500,$A142)</f>
        <v>0</v>
      </c>
      <c r="AG142" s="75">
        <f>COUNTIFS('InfoBase PGN 2024'!$AZ$3:$AZ$1500, "&gt;"&amp;AF$11, 'InfoBase PGN 2024'!$AZ$3:$AZ$1500, "&lt;="&amp;AG$11,'InfoBase PGN 2024'!$AP$3:$AP$1500,$A142)</f>
        <v>0</v>
      </c>
      <c r="AH142" s="75">
        <f>COUNTIFS('InfoBase PGN 2024'!$AZ$3:$AZ$1500, "&gt;"&amp;AG$11, 'InfoBase PGN 2024'!$AZ$3:$AZ$1500, "&lt;="&amp;AH$11,'InfoBase PGN 2024'!$AP$3:$AP$1500,$A142)</f>
        <v>0</v>
      </c>
      <c r="AI142" s="75">
        <f>COUNTIFS('InfoBase PGN 2024'!$AZ$3:$AZ$1500, "&gt;"&amp;AH$11, 'InfoBase PGN 2024'!$AZ$3:$AZ$1500, "&lt;="&amp;AI$11,'InfoBase PGN 2024'!$AP$3:$AP$1500,$A142)</f>
        <v>0</v>
      </c>
      <c r="AJ142" s="75">
        <f>COUNTIFS('InfoBase PGN 2024'!$AZ$3:$AZ$1500, "&gt;"&amp;AI$11, 'InfoBase PGN 2024'!$AZ$3:$AZ$1500, "&lt;="&amp;AJ$11,'InfoBase PGN 2024'!$AP$3:$AP$1500,$A142)</f>
        <v>0</v>
      </c>
      <c r="AK142" s="75">
        <f>COUNTIFS('InfoBase PGN 2024'!$AZ$3:$AZ$1500, "&gt;"&amp;AJ$11, 'InfoBase PGN 2024'!$AZ$3:$AZ$1500, "&lt;="&amp;AK$11,'InfoBase PGN 2024'!$AP$3:$AP$1500,$A142)</f>
        <v>0</v>
      </c>
      <c r="AL142" s="32">
        <f t="shared" ca="1" si="117"/>
        <v>0</v>
      </c>
      <c r="AM142" s="218" t="str">
        <f t="shared" ref="AM142" ca="1" si="133">IFERROR(AL143/AL142,"")</f>
        <v/>
      </c>
      <c r="AN142" s="32">
        <f t="shared" si="119"/>
        <v>0</v>
      </c>
      <c r="AO142" s="218" t="str">
        <f t="shared" ref="AO142" si="134">IFERROR(AN143/AN142,"")</f>
        <v/>
      </c>
    </row>
    <row r="143" spans="1:41" ht="15" hidden="1" customHeight="1">
      <c r="A143" s="213"/>
      <c r="B143" s="229"/>
      <c r="C143" s="217"/>
      <c r="D143" s="217"/>
      <c r="E143" s="74" t="s">
        <v>1</v>
      </c>
      <c r="F143" s="75"/>
      <c r="G143" s="75">
        <f>COUNTIFS('InfoBase PGN 2024'!$BB$3:$BB$1500, "&gt;"&amp;F$11, 'InfoBase PGN 2024'!$BB$3:$BB$1500, "&lt;="&amp;G$11,'InfoBase PGN 2024'!$AP$3:$AP$1500,$A142)</f>
        <v>0</v>
      </c>
      <c r="H143" s="75">
        <f>COUNTIFS('InfoBase PGN 2024'!$BB$3:$BB$1500, "&gt;"&amp;G$11, 'InfoBase PGN 2024'!$BB$3:$BB$1500, "&lt;="&amp;H$11,'InfoBase PGN 2024'!$AP$3:$AP$1500,$A142)</f>
        <v>0</v>
      </c>
      <c r="I143" s="75">
        <f>COUNTIFS('InfoBase PGN 2024'!$BB$3:$BB$1500, "&gt;"&amp;H$11, 'InfoBase PGN 2024'!$BB$3:$BB$1500, "&lt;="&amp;I$11,'InfoBase PGN 2024'!$AP$3:$AP$1500,$A142)</f>
        <v>0</v>
      </c>
      <c r="J143" s="75">
        <f>COUNTIFS('InfoBase PGN 2024'!$BB$3:$BB$1500, "&gt;"&amp;I$11, 'InfoBase PGN 2024'!$BB$3:$BB$1500, "&lt;="&amp;J$11,'InfoBase PGN 2024'!$AP$3:$AP$1500,$A142)</f>
        <v>0</v>
      </c>
      <c r="K143" s="75">
        <f>COUNTIFS('InfoBase PGN 2024'!$BB$3:$BB$1500, "&gt;"&amp;J$11, 'InfoBase PGN 2024'!$BB$3:$BB$1500, "&lt;="&amp;K$11,'InfoBase PGN 2024'!$AP$3:$AP$1500,$A142)</f>
        <v>0</v>
      </c>
      <c r="L143" s="75">
        <f>COUNTIFS('InfoBase PGN 2024'!$BB$3:$BB$1500, "&gt;"&amp;K$11, 'InfoBase PGN 2024'!$BB$3:$BB$1500, "&lt;="&amp;L$11,'InfoBase PGN 2024'!$AP$3:$AP$1500,$A142)</f>
        <v>0</v>
      </c>
      <c r="M143" s="75">
        <f>COUNTIFS('InfoBase PGN 2024'!$BB$3:$BB$1500, "&gt;"&amp;L$11, 'InfoBase PGN 2024'!$BB$3:$BB$1500, "&lt;="&amp;M$11,'InfoBase PGN 2024'!$AP$3:$AP$1500,$A142)</f>
        <v>0</v>
      </c>
      <c r="N143" s="75">
        <f>COUNTIFS('InfoBase PGN 2024'!$BB$3:$BB$1500, "&gt;"&amp;M$11, 'InfoBase PGN 2024'!$BB$3:$BB$1500, "&lt;="&amp;N$11,'InfoBase PGN 2024'!$AP$3:$AP$1500,$A142)</f>
        <v>0</v>
      </c>
      <c r="O143" s="75">
        <f>COUNTIFS('InfoBase PGN 2024'!$BB$3:$BB$1500, "&gt;"&amp;N$11, 'InfoBase PGN 2024'!$BB$3:$BB$1500, "&lt;="&amp;O$11,'InfoBase PGN 2024'!$AP$3:$AP$1500,$A142)</f>
        <v>0</v>
      </c>
      <c r="P143" s="75">
        <f>COUNTIFS('InfoBase PGN 2024'!$BB$3:$BB$1500, "&gt;"&amp;O$11, 'InfoBase PGN 2024'!$BB$3:$BB$1500, "&lt;="&amp;P$11,'InfoBase PGN 2024'!$AP$3:$AP$1500,$A142)</f>
        <v>0</v>
      </c>
      <c r="Q143" s="75">
        <f>COUNTIFS('InfoBase PGN 2024'!$BB$3:$BB$1500, "&gt;"&amp;P$11, 'InfoBase PGN 2024'!$BB$3:$BB$1500, "&lt;="&amp;Q$11,'InfoBase PGN 2024'!$AP$3:$AP$1500,$A142)</f>
        <v>0</v>
      </c>
      <c r="R143" s="75">
        <f>COUNTIFS('InfoBase PGN 2024'!$BB$3:$BB$1500, "&gt;"&amp;Q$11, 'InfoBase PGN 2024'!$BB$3:$BB$1500, "&lt;="&amp;R$11,'InfoBase PGN 2024'!$AP$3:$AP$1500,$A142)</f>
        <v>0</v>
      </c>
      <c r="S143" s="75">
        <f>COUNTIFS('InfoBase PGN 2024'!$BB$3:$BB$1500, "&gt;"&amp;R$11, 'InfoBase PGN 2024'!$BB$3:$BB$1500, "&lt;="&amp;S$11,'InfoBase PGN 2024'!$AP$3:$AP$1500,$A142)</f>
        <v>0</v>
      </c>
      <c r="T143" s="75">
        <f>COUNTIFS('InfoBase PGN 2024'!$BB$3:$BB$1500, "&gt;"&amp;S$11, 'InfoBase PGN 2024'!$BB$3:$BB$1500, "&lt;="&amp;T$11,'InfoBase PGN 2024'!$AP$3:$AP$1500,$A142)</f>
        <v>0</v>
      </c>
      <c r="U143" s="75">
        <f>COUNTIFS('InfoBase PGN 2024'!$BB$3:$BB$1500, "&gt;"&amp;T$11, 'InfoBase PGN 2024'!$BB$3:$BB$1500, "&lt;="&amp;U$11,'InfoBase PGN 2024'!$AP$3:$AP$1500,$A142)</f>
        <v>0</v>
      </c>
      <c r="V143" s="75">
        <f>COUNTIFS('InfoBase PGN 2024'!$BB$3:$BB$1500, "&gt;"&amp;U$11, 'InfoBase PGN 2024'!$BB$3:$BB$1500, "&lt;="&amp;V$11,'InfoBase PGN 2024'!$AP$3:$AP$1500,$A142)</f>
        <v>0</v>
      </c>
      <c r="W143" s="75">
        <f>COUNTIFS('InfoBase PGN 2024'!$BB$3:$BB$1500, "&gt;"&amp;V$11, 'InfoBase PGN 2024'!$BB$3:$BB$1500, "&lt;="&amp;W$11,'InfoBase PGN 2024'!$AP$3:$AP$1500,$A142)</f>
        <v>0</v>
      </c>
      <c r="X143" s="75">
        <f>COUNTIFS('InfoBase PGN 2024'!$BB$3:$BB$1500, "&gt;"&amp;W$11, 'InfoBase PGN 2024'!$BB$3:$BB$1500, "&lt;="&amp;X$11,'InfoBase PGN 2024'!$AP$3:$AP$1500,$A142)</f>
        <v>0</v>
      </c>
      <c r="Y143" s="75">
        <f>COUNTIFS('InfoBase PGN 2024'!$BB$3:$BB$1500, "&gt;"&amp;X$11, 'InfoBase PGN 2024'!$BB$3:$BB$1500, "&lt;="&amp;Y$11,'InfoBase PGN 2024'!$AP$3:$AP$1500,$A142)</f>
        <v>0</v>
      </c>
      <c r="Z143" s="75">
        <f>COUNTIFS('InfoBase PGN 2024'!$BB$3:$BB$1500, "&gt;"&amp;Y$11, 'InfoBase PGN 2024'!$BB$3:$BB$1500, "&lt;="&amp;Z$11,'InfoBase PGN 2024'!$AP$3:$AP$1500,$A142)</f>
        <v>0</v>
      </c>
      <c r="AA143" s="75">
        <f>COUNTIFS('InfoBase PGN 2024'!$BB$3:$BB$1500, "&gt;"&amp;Z$11, 'InfoBase PGN 2024'!$BB$3:$BB$1500, "&lt;="&amp;AA$11,'InfoBase PGN 2024'!$AP$3:$AP$1500,$A142)</f>
        <v>0</v>
      </c>
      <c r="AB143" s="75">
        <f>COUNTIFS('InfoBase PGN 2024'!$BB$3:$BB$1500, "&gt;"&amp;AA$11, 'InfoBase PGN 2024'!$BB$3:$BB$1500, "&lt;="&amp;AB$11,'InfoBase PGN 2024'!$AP$3:$AP$1500,$A142)</f>
        <v>0</v>
      </c>
      <c r="AC143" s="75">
        <f>COUNTIFS('InfoBase PGN 2024'!$BB$3:$BB$1500, "&gt;"&amp;AB$11, 'InfoBase PGN 2024'!$BB$3:$BB$1500, "&lt;="&amp;AC$11,'InfoBase PGN 2024'!$AP$3:$AP$1500,$A142)</f>
        <v>0</v>
      </c>
      <c r="AD143" s="75">
        <f>COUNTIFS('InfoBase PGN 2024'!$BB$3:$BB$1500, "&gt;"&amp;AC$11, 'InfoBase PGN 2024'!$BB$3:$BB$1500, "&lt;="&amp;AD$11,'InfoBase PGN 2024'!$AP$3:$AP$1500,$A142)</f>
        <v>0</v>
      </c>
      <c r="AE143" s="75">
        <f>COUNTIFS('InfoBase PGN 2024'!$BB$3:$BB$1500, "&gt;"&amp;AD$11, 'InfoBase PGN 2024'!$BB$3:$BB$1500, "&lt;="&amp;AE$11,'InfoBase PGN 2024'!$AP$3:$AP$1500,$A142)</f>
        <v>0</v>
      </c>
      <c r="AF143" s="75">
        <f>COUNTIFS('InfoBase PGN 2024'!$BB$3:$BB$1500, "&gt;"&amp;AE$11, 'InfoBase PGN 2024'!$BB$3:$BB$1500, "&lt;="&amp;AF$11,'InfoBase PGN 2024'!$AP$3:$AP$1500,$A142)</f>
        <v>0</v>
      </c>
      <c r="AG143" s="75">
        <f>COUNTIFS('InfoBase PGN 2024'!$BB$3:$BB$1500, "&gt;"&amp;AF$11, 'InfoBase PGN 2024'!$BB$3:$BB$1500, "&lt;="&amp;AG$11,'InfoBase PGN 2024'!$AP$3:$AP$1500,$A142)</f>
        <v>0</v>
      </c>
      <c r="AH143" s="75">
        <f>COUNTIFS('InfoBase PGN 2024'!$BB$3:$BB$1500, "&gt;"&amp;AG$11, 'InfoBase PGN 2024'!$BB$3:$BB$1500, "&lt;="&amp;AH$11,'InfoBase PGN 2024'!$AP$3:$AP$1500,$A142)</f>
        <v>0</v>
      </c>
      <c r="AI143" s="75">
        <f>COUNTIFS('InfoBase PGN 2024'!$BB$3:$BB$1500, "&gt;"&amp;AH$11, 'InfoBase PGN 2024'!$BB$3:$BB$1500, "&lt;="&amp;AI$11,'InfoBase PGN 2024'!$AP$3:$AP$1500,$A142)</f>
        <v>0</v>
      </c>
      <c r="AJ143" s="75">
        <f>COUNTIFS('InfoBase PGN 2024'!$BB$3:$BB$1500, "&gt;"&amp;AI$11, 'InfoBase PGN 2024'!$BB$3:$BB$1500, "&lt;="&amp;AJ$11,'InfoBase PGN 2024'!$AP$3:$AP$1500,$A142)</f>
        <v>0</v>
      </c>
      <c r="AK143" s="75">
        <f>COUNTIFS('InfoBase PGN 2024'!$BB$3:$BB$1500, "&gt;"&amp;AJ$11, 'InfoBase PGN 2024'!$BB$3:$BB$1500, "&lt;="&amp;AK$11,'InfoBase PGN 2024'!$AP$3:$AP$1500,$A142)</f>
        <v>0</v>
      </c>
      <c r="AL143" s="32">
        <f t="shared" ca="1" si="117"/>
        <v>0</v>
      </c>
      <c r="AM143" s="219"/>
      <c r="AN143" s="32">
        <f t="shared" si="119"/>
        <v>0</v>
      </c>
      <c r="AO143" s="219"/>
    </row>
    <row r="144" spans="1:41" ht="15" hidden="1" customHeight="1">
      <c r="A144" s="211" t="s">
        <v>446</v>
      </c>
      <c r="B144" s="229"/>
      <c r="C144" s="216" t="str">
        <f>_xlfn.XLOOKUP($A144,Distribución!$A:$A,Distribución!$B:$B)</f>
        <v>Maria Claudia Guarin Escobar</v>
      </c>
      <c r="D144" s="216" t="str">
        <f>_xlfn.XLOOKUP($A144,Distribución!$A:$A,Distribución!$C:$C)</f>
        <v>Jose Fernando Pulido</v>
      </c>
      <c r="E144" s="73" t="s">
        <v>3663</v>
      </c>
      <c r="F144" s="75"/>
      <c r="G144" s="75">
        <f>COUNTIFS('InfoBase PGN 2024'!$AZ$3:$AZ$1500, "&gt;"&amp;F$11, 'InfoBase PGN 2024'!$AZ$3:$AZ$1500, "&lt;="&amp;G$11,'InfoBase PGN 2024'!$AP$3:$AP$1500,$A144)</f>
        <v>0</v>
      </c>
      <c r="H144" s="75">
        <f>COUNTIFS('InfoBase PGN 2024'!$AZ$3:$AZ$1500, "&gt;"&amp;G$11, 'InfoBase PGN 2024'!$AZ$3:$AZ$1500, "&lt;="&amp;H$11,'InfoBase PGN 2024'!$AP$3:$AP$1500,$A144)</f>
        <v>0</v>
      </c>
      <c r="I144" s="75">
        <f>COUNTIFS('InfoBase PGN 2024'!$AZ$3:$AZ$1500, "&gt;"&amp;H$11, 'InfoBase PGN 2024'!$AZ$3:$AZ$1500, "&lt;="&amp;I$11,'InfoBase PGN 2024'!$AP$3:$AP$1500,$A144)</f>
        <v>0</v>
      </c>
      <c r="J144" s="75">
        <f>COUNTIFS('InfoBase PGN 2024'!$AZ$3:$AZ$1500, "&gt;"&amp;I$11, 'InfoBase PGN 2024'!$AZ$3:$AZ$1500, "&lt;="&amp;J$11,'InfoBase PGN 2024'!$AP$3:$AP$1500,$A144)</f>
        <v>0</v>
      </c>
      <c r="K144" s="75">
        <f>COUNTIFS('InfoBase PGN 2024'!$AZ$3:$AZ$1500, "&gt;"&amp;J$11, 'InfoBase PGN 2024'!$AZ$3:$AZ$1500, "&lt;="&amp;K$11,'InfoBase PGN 2024'!$AP$3:$AP$1500,$A144)</f>
        <v>0</v>
      </c>
      <c r="L144" s="75">
        <f>COUNTIFS('InfoBase PGN 2024'!$AZ$3:$AZ$1500, "&gt;"&amp;K$11, 'InfoBase PGN 2024'!$AZ$3:$AZ$1500, "&lt;="&amp;L$11,'InfoBase PGN 2024'!$AP$3:$AP$1500,$A144)</f>
        <v>0</v>
      </c>
      <c r="M144" s="75">
        <f>COUNTIFS('InfoBase PGN 2024'!$AZ$3:$AZ$1500, "&gt;"&amp;L$11, 'InfoBase PGN 2024'!$AZ$3:$AZ$1500, "&lt;="&amp;M$11,'InfoBase PGN 2024'!$AP$3:$AP$1500,$A144)</f>
        <v>0</v>
      </c>
      <c r="N144" s="75">
        <f>COUNTIFS('InfoBase PGN 2024'!$AZ$3:$AZ$1500, "&gt;"&amp;M$11, 'InfoBase PGN 2024'!$AZ$3:$AZ$1500, "&lt;="&amp;N$11,'InfoBase PGN 2024'!$AP$3:$AP$1500,$A144)</f>
        <v>0</v>
      </c>
      <c r="O144" s="75">
        <f>COUNTIFS('InfoBase PGN 2024'!$AZ$3:$AZ$1500, "&gt;"&amp;N$11, 'InfoBase PGN 2024'!$AZ$3:$AZ$1500, "&lt;="&amp;O$11,'InfoBase PGN 2024'!$AP$3:$AP$1500,$A144)</f>
        <v>0</v>
      </c>
      <c r="P144" s="75">
        <f>COUNTIFS('InfoBase PGN 2024'!$AZ$3:$AZ$1500, "&gt;"&amp;O$11, 'InfoBase PGN 2024'!$AZ$3:$AZ$1500, "&lt;="&amp;P$11,'InfoBase PGN 2024'!$AP$3:$AP$1500,$A144)</f>
        <v>0</v>
      </c>
      <c r="Q144" s="75">
        <f>COUNTIFS('InfoBase PGN 2024'!$AZ$3:$AZ$1500, "&gt;"&amp;P$11, 'InfoBase PGN 2024'!$AZ$3:$AZ$1500, "&lt;="&amp;Q$11,'InfoBase PGN 2024'!$AP$3:$AP$1500,$A144)</f>
        <v>0</v>
      </c>
      <c r="R144" s="75">
        <f>COUNTIFS('InfoBase PGN 2024'!$AZ$3:$AZ$1500, "&gt;"&amp;Q$11, 'InfoBase PGN 2024'!$AZ$3:$AZ$1500, "&lt;="&amp;R$11,'InfoBase PGN 2024'!$AP$3:$AP$1500,$A144)</f>
        <v>0</v>
      </c>
      <c r="S144" s="75">
        <f>COUNTIFS('InfoBase PGN 2024'!$AZ$3:$AZ$1500, "&gt;"&amp;R$11, 'InfoBase PGN 2024'!$AZ$3:$AZ$1500, "&lt;="&amp;S$11,'InfoBase PGN 2024'!$AP$3:$AP$1500,$A144)</f>
        <v>0</v>
      </c>
      <c r="T144" s="75">
        <f>COUNTIFS('InfoBase PGN 2024'!$AZ$3:$AZ$1500, "&gt;"&amp;S$11, 'InfoBase PGN 2024'!$AZ$3:$AZ$1500, "&lt;="&amp;T$11,'InfoBase PGN 2024'!$AP$3:$AP$1500,$A144)</f>
        <v>0</v>
      </c>
      <c r="U144" s="75">
        <f>COUNTIFS('InfoBase PGN 2024'!$AZ$3:$AZ$1500, "&gt;"&amp;T$11, 'InfoBase PGN 2024'!$AZ$3:$AZ$1500, "&lt;="&amp;U$11,'InfoBase PGN 2024'!$AP$3:$AP$1500,$A144)</f>
        <v>0</v>
      </c>
      <c r="V144" s="75">
        <f>COUNTIFS('InfoBase PGN 2024'!$AZ$3:$AZ$1500, "&gt;"&amp;U$11, 'InfoBase PGN 2024'!$AZ$3:$AZ$1500, "&lt;="&amp;V$11,'InfoBase PGN 2024'!$AP$3:$AP$1500,$A144)</f>
        <v>0</v>
      </c>
      <c r="W144" s="75">
        <f>COUNTIFS('InfoBase PGN 2024'!$AZ$3:$AZ$1500, "&gt;"&amp;V$11, 'InfoBase PGN 2024'!$AZ$3:$AZ$1500, "&lt;="&amp;W$11,'InfoBase PGN 2024'!$AP$3:$AP$1500,$A144)</f>
        <v>0</v>
      </c>
      <c r="X144" s="75">
        <f>COUNTIFS('InfoBase PGN 2024'!$AZ$3:$AZ$1500, "&gt;"&amp;W$11, 'InfoBase PGN 2024'!$AZ$3:$AZ$1500, "&lt;="&amp;X$11,'InfoBase PGN 2024'!$AP$3:$AP$1500,$A144)</f>
        <v>0</v>
      </c>
      <c r="Y144" s="75">
        <f>COUNTIFS('InfoBase PGN 2024'!$AZ$3:$AZ$1500, "&gt;"&amp;X$11, 'InfoBase PGN 2024'!$AZ$3:$AZ$1500, "&lt;="&amp;Y$11,'InfoBase PGN 2024'!$AP$3:$AP$1500,$A144)</f>
        <v>0</v>
      </c>
      <c r="Z144" s="75">
        <f>COUNTIFS('InfoBase PGN 2024'!$AZ$3:$AZ$1500, "&gt;"&amp;Y$11, 'InfoBase PGN 2024'!$AZ$3:$AZ$1500, "&lt;="&amp;Z$11,'InfoBase PGN 2024'!$AP$3:$AP$1500,$A144)</f>
        <v>0</v>
      </c>
      <c r="AA144" s="75">
        <f>COUNTIFS('InfoBase PGN 2024'!$AZ$3:$AZ$1500, "&gt;"&amp;Z$11, 'InfoBase PGN 2024'!$AZ$3:$AZ$1500, "&lt;="&amp;AA$11,'InfoBase PGN 2024'!$AP$3:$AP$1500,$A144)</f>
        <v>0</v>
      </c>
      <c r="AB144" s="75">
        <f>COUNTIFS('InfoBase PGN 2024'!$AZ$3:$AZ$1500, "&gt;"&amp;AA$11, 'InfoBase PGN 2024'!$AZ$3:$AZ$1500, "&lt;="&amp;AB$11,'InfoBase PGN 2024'!$AP$3:$AP$1500,$A144)</f>
        <v>0</v>
      </c>
      <c r="AC144" s="75">
        <f>COUNTIFS('InfoBase PGN 2024'!$AZ$3:$AZ$1500, "&gt;"&amp;AB$11, 'InfoBase PGN 2024'!$AZ$3:$AZ$1500, "&lt;="&amp;AC$11,'InfoBase PGN 2024'!$AP$3:$AP$1500,$A144)</f>
        <v>0</v>
      </c>
      <c r="AD144" s="75">
        <f>COUNTIFS('InfoBase PGN 2024'!$AZ$3:$AZ$1500, "&gt;"&amp;AC$11, 'InfoBase PGN 2024'!$AZ$3:$AZ$1500, "&lt;="&amp;AD$11,'InfoBase PGN 2024'!$AP$3:$AP$1500,$A144)</f>
        <v>0</v>
      </c>
      <c r="AE144" s="75">
        <f>COUNTIFS('InfoBase PGN 2024'!$AZ$3:$AZ$1500, "&gt;"&amp;AD$11, 'InfoBase PGN 2024'!$AZ$3:$AZ$1500, "&lt;="&amp;AE$11,'InfoBase PGN 2024'!$AP$3:$AP$1500,$A144)</f>
        <v>0</v>
      </c>
      <c r="AF144" s="75">
        <f>COUNTIFS('InfoBase PGN 2024'!$AZ$3:$AZ$1500, "&gt;"&amp;AE$11, 'InfoBase PGN 2024'!$AZ$3:$AZ$1500, "&lt;="&amp;AF$11,'InfoBase PGN 2024'!$AP$3:$AP$1500,$A144)</f>
        <v>0</v>
      </c>
      <c r="AG144" s="75">
        <f>COUNTIFS('InfoBase PGN 2024'!$AZ$3:$AZ$1500, "&gt;"&amp;AF$11, 'InfoBase PGN 2024'!$AZ$3:$AZ$1500, "&lt;="&amp;AG$11,'InfoBase PGN 2024'!$AP$3:$AP$1500,$A144)</f>
        <v>0</v>
      </c>
      <c r="AH144" s="75">
        <f>COUNTIFS('InfoBase PGN 2024'!$AZ$3:$AZ$1500, "&gt;"&amp;AG$11, 'InfoBase PGN 2024'!$AZ$3:$AZ$1500, "&lt;="&amp;AH$11,'InfoBase PGN 2024'!$AP$3:$AP$1500,$A144)</f>
        <v>0</v>
      </c>
      <c r="AI144" s="75">
        <f>COUNTIFS('InfoBase PGN 2024'!$AZ$3:$AZ$1500, "&gt;"&amp;AH$11, 'InfoBase PGN 2024'!$AZ$3:$AZ$1500, "&lt;="&amp;AI$11,'InfoBase PGN 2024'!$AP$3:$AP$1500,$A144)</f>
        <v>0</v>
      </c>
      <c r="AJ144" s="75">
        <f>COUNTIFS('InfoBase PGN 2024'!$AZ$3:$AZ$1500, "&gt;"&amp;AI$11, 'InfoBase PGN 2024'!$AZ$3:$AZ$1500, "&lt;="&amp;AJ$11,'InfoBase PGN 2024'!$AP$3:$AP$1500,$A144)</f>
        <v>0</v>
      </c>
      <c r="AK144" s="75">
        <f>COUNTIFS('InfoBase PGN 2024'!$AZ$3:$AZ$1500, "&gt;"&amp;AJ$11, 'InfoBase PGN 2024'!$AZ$3:$AZ$1500, "&lt;="&amp;AK$11,'InfoBase PGN 2024'!$AP$3:$AP$1500,$A144)</f>
        <v>0</v>
      </c>
      <c r="AL144" s="32">
        <f t="shared" ca="1" si="117"/>
        <v>0</v>
      </c>
      <c r="AM144" s="218" t="str">
        <f t="shared" ref="AM144" ca="1" si="135">IFERROR(AL145/AL144,"")</f>
        <v/>
      </c>
      <c r="AN144" s="32">
        <f t="shared" si="119"/>
        <v>0</v>
      </c>
      <c r="AO144" s="218" t="str">
        <f t="shared" ref="AO144" si="136">IFERROR(AN145/AN144,"")</f>
        <v/>
      </c>
    </row>
    <row r="145" spans="1:41" ht="15" hidden="1" customHeight="1">
      <c r="A145" s="213"/>
      <c r="B145" s="229"/>
      <c r="C145" s="217"/>
      <c r="D145" s="217"/>
      <c r="E145" s="74" t="s">
        <v>1</v>
      </c>
      <c r="F145" s="75"/>
      <c r="G145" s="75">
        <f>COUNTIFS('InfoBase PGN 2024'!$BB$3:$BB$1500, "&gt;"&amp;F$11, 'InfoBase PGN 2024'!$BB$3:$BB$1500, "&lt;="&amp;G$11,'InfoBase PGN 2024'!$AP$3:$AP$1500,$A144)</f>
        <v>0</v>
      </c>
      <c r="H145" s="75">
        <f>COUNTIFS('InfoBase PGN 2024'!$BB$3:$BB$1500, "&gt;"&amp;G$11, 'InfoBase PGN 2024'!$BB$3:$BB$1500, "&lt;="&amp;H$11,'InfoBase PGN 2024'!$AP$3:$AP$1500,$A144)</f>
        <v>0</v>
      </c>
      <c r="I145" s="75">
        <f>COUNTIFS('InfoBase PGN 2024'!$BB$3:$BB$1500, "&gt;"&amp;H$11, 'InfoBase PGN 2024'!$BB$3:$BB$1500, "&lt;="&amp;I$11,'InfoBase PGN 2024'!$AP$3:$AP$1500,$A144)</f>
        <v>0</v>
      </c>
      <c r="J145" s="75">
        <f>COUNTIFS('InfoBase PGN 2024'!$BB$3:$BB$1500, "&gt;"&amp;I$11, 'InfoBase PGN 2024'!$BB$3:$BB$1500, "&lt;="&amp;J$11,'InfoBase PGN 2024'!$AP$3:$AP$1500,$A144)</f>
        <v>0</v>
      </c>
      <c r="K145" s="75">
        <f>COUNTIFS('InfoBase PGN 2024'!$BB$3:$BB$1500, "&gt;"&amp;J$11, 'InfoBase PGN 2024'!$BB$3:$BB$1500, "&lt;="&amp;K$11,'InfoBase PGN 2024'!$AP$3:$AP$1500,$A144)</f>
        <v>0</v>
      </c>
      <c r="L145" s="75">
        <f>COUNTIFS('InfoBase PGN 2024'!$BB$3:$BB$1500, "&gt;"&amp;K$11, 'InfoBase PGN 2024'!$BB$3:$BB$1500, "&lt;="&amp;L$11,'InfoBase PGN 2024'!$AP$3:$AP$1500,$A144)</f>
        <v>0</v>
      </c>
      <c r="M145" s="75">
        <f>COUNTIFS('InfoBase PGN 2024'!$BB$3:$BB$1500, "&gt;"&amp;L$11, 'InfoBase PGN 2024'!$BB$3:$BB$1500, "&lt;="&amp;M$11,'InfoBase PGN 2024'!$AP$3:$AP$1500,$A144)</f>
        <v>0</v>
      </c>
      <c r="N145" s="75">
        <f>COUNTIFS('InfoBase PGN 2024'!$BB$3:$BB$1500, "&gt;"&amp;M$11, 'InfoBase PGN 2024'!$BB$3:$BB$1500, "&lt;="&amp;N$11,'InfoBase PGN 2024'!$AP$3:$AP$1500,$A144)</f>
        <v>0</v>
      </c>
      <c r="O145" s="75">
        <f>COUNTIFS('InfoBase PGN 2024'!$BB$3:$BB$1500, "&gt;"&amp;N$11, 'InfoBase PGN 2024'!$BB$3:$BB$1500, "&lt;="&amp;O$11,'InfoBase PGN 2024'!$AP$3:$AP$1500,$A144)</f>
        <v>0</v>
      </c>
      <c r="P145" s="75">
        <f>COUNTIFS('InfoBase PGN 2024'!$BB$3:$BB$1500, "&gt;"&amp;O$11, 'InfoBase PGN 2024'!$BB$3:$BB$1500, "&lt;="&amp;P$11,'InfoBase PGN 2024'!$AP$3:$AP$1500,$A144)</f>
        <v>0</v>
      </c>
      <c r="Q145" s="75">
        <f>COUNTIFS('InfoBase PGN 2024'!$BB$3:$BB$1500, "&gt;"&amp;P$11, 'InfoBase PGN 2024'!$BB$3:$BB$1500, "&lt;="&amp;Q$11,'InfoBase PGN 2024'!$AP$3:$AP$1500,$A144)</f>
        <v>0</v>
      </c>
      <c r="R145" s="75">
        <f>COUNTIFS('InfoBase PGN 2024'!$BB$3:$BB$1500, "&gt;"&amp;Q$11, 'InfoBase PGN 2024'!$BB$3:$BB$1500, "&lt;="&amp;R$11,'InfoBase PGN 2024'!$AP$3:$AP$1500,$A144)</f>
        <v>0</v>
      </c>
      <c r="S145" s="75">
        <f>COUNTIFS('InfoBase PGN 2024'!$BB$3:$BB$1500, "&gt;"&amp;R$11, 'InfoBase PGN 2024'!$BB$3:$BB$1500, "&lt;="&amp;S$11,'InfoBase PGN 2024'!$AP$3:$AP$1500,$A144)</f>
        <v>0</v>
      </c>
      <c r="T145" s="75">
        <f>COUNTIFS('InfoBase PGN 2024'!$BB$3:$BB$1500, "&gt;"&amp;S$11, 'InfoBase PGN 2024'!$BB$3:$BB$1500, "&lt;="&amp;T$11,'InfoBase PGN 2024'!$AP$3:$AP$1500,$A144)</f>
        <v>0</v>
      </c>
      <c r="U145" s="75">
        <f>COUNTIFS('InfoBase PGN 2024'!$BB$3:$BB$1500, "&gt;"&amp;T$11, 'InfoBase PGN 2024'!$BB$3:$BB$1500, "&lt;="&amp;U$11,'InfoBase PGN 2024'!$AP$3:$AP$1500,$A144)</f>
        <v>0</v>
      </c>
      <c r="V145" s="75">
        <f>COUNTIFS('InfoBase PGN 2024'!$BB$3:$BB$1500, "&gt;"&amp;U$11, 'InfoBase PGN 2024'!$BB$3:$BB$1500, "&lt;="&amp;V$11,'InfoBase PGN 2024'!$AP$3:$AP$1500,$A144)</f>
        <v>0</v>
      </c>
      <c r="W145" s="75">
        <f>COUNTIFS('InfoBase PGN 2024'!$BB$3:$BB$1500, "&gt;"&amp;V$11, 'InfoBase PGN 2024'!$BB$3:$BB$1500, "&lt;="&amp;W$11,'InfoBase PGN 2024'!$AP$3:$AP$1500,$A144)</f>
        <v>0</v>
      </c>
      <c r="X145" s="75">
        <f>COUNTIFS('InfoBase PGN 2024'!$BB$3:$BB$1500, "&gt;"&amp;W$11, 'InfoBase PGN 2024'!$BB$3:$BB$1500, "&lt;="&amp;X$11,'InfoBase PGN 2024'!$AP$3:$AP$1500,$A144)</f>
        <v>0</v>
      </c>
      <c r="Y145" s="75">
        <f>COUNTIFS('InfoBase PGN 2024'!$BB$3:$BB$1500, "&gt;"&amp;X$11, 'InfoBase PGN 2024'!$BB$3:$BB$1500, "&lt;="&amp;Y$11,'InfoBase PGN 2024'!$AP$3:$AP$1500,$A144)</f>
        <v>0</v>
      </c>
      <c r="Z145" s="75">
        <f>COUNTIFS('InfoBase PGN 2024'!$BB$3:$BB$1500, "&gt;"&amp;Y$11, 'InfoBase PGN 2024'!$BB$3:$BB$1500, "&lt;="&amp;Z$11,'InfoBase PGN 2024'!$AP$3:$AP$1500,$A144)</f>
        <v>0</v>
      </c>
      <c r="AA145" s="75">
        <f>COUNTIFS('InfoBase PGN 2024'!$BB$3:$BB$1500, "&gt;"&amp;Z$11, 'InfoBase PGN 2024'!$BB$3:$BB$1500, "&lt;="&amp;AA$11,'InfoBase PGN 2024'!$AP$3:$AP$1500,$A144)</f>
        <v>0</v>
      </c>
      <c r="AB145" s="75">
        <f>COUNTIFS('InfoBase PGN 2024'!$BB$3:$BB$1500, "&gt;"&amp;AA$11, 'InfoBase PGN 2024'!$BB$3:$BB$1500, "&lt;="&amp;AB$11,'InfoBase PGN 2024'!$AP$3:$AP$1500,$A144)</f>
        <v>0</v>
      </c>
      <c r="AC145" s="75">
        <f>COUNTIFS('InfoBase PGN 2024'!$BB$3:$BB$1500, "&gt;"&amp;AB$11, 'InfoBase PGN 2024'!$BB$3:$BB$1500, "&lt;="&amp;AC$11,'InfoBase PGN 2024'!$AP$3:$AP$1500,$A144)</f>
        <v>0</v>
      </c>
      <c r="AD145" s="75">
        <f>COUNTIFS('InfoBase PGN 2024'!$BB$3:$BB$1500, "&gt;"&amp;AC$11, 'InfoBase PGN 2024'!$BB$3:$BB$1500, "&lt;="&amp;AD$11,'InfoBase PGN 2024'!$AP$3:$AP$1500,$A144)</f>
        <v>0</v>
      </c>
      <c r="AE145" s="75">
        <f>COUNTIFS('InfoBase PGN 2024'!$BB$3:$BB$1500, "&gt;"&amp;AD$11, 'InfoBase PGN 2024'!$BB$3:$BB$1500, "&lt;="&amp;AE$11,'InfoBase PGN 2024'!$AP$3:$AP$1500,$A144)</f>
        <v>0</v>
      </c>
      <c r="AF145" s="75">
        <f>COUNTIFS('InfoBase PGN 2024'!$BB$3:$BB$1500, "&gt;"&amp;AE$11, 'InfoBase PGN 2024'!$BB$3:$BB$1500, "&lt;="&amp;AF$11,'InfoBase PGN 2024'!$AP$3:$AP$1500,$A144)</f>
        <v>0</v>
      </c>
      <c r="AG145" s="75">
        <f>COUNTIFS('InfoBase PGN 2024'!$BB$3:$BB$1500, "&gt;"&amp;AF$11, 'InfoBase PGN 2024'!$BB$3:$BB$1500, "&lt;="&amp;AG$11,'InfoBase PGN 2024'!$AP$3:$AP$1500,$A144)</f>
        <v>0</v>
      </c>
      <c r="AH145" s="75">
        <f>COUNTIFS('InfoBase PGN 2024'!$BB$3:$BB$1500, "&gt;"&amp;AG$11, 'InfoBase PGN 2024'!$BB$3:$BB$1500, "&lt;="&amp;AH$11,'InfoBase PGN 2024'!$AP$3:$AP$1500,$A144)</f>
        <v>0</v>
      </c>
      <c r="AI145" s="75">
        <f>COUNTIFS('InfoBase PGN 2024'!$BB$3:$BB$1500, "&gt;"&amp;AH$11, 'InfoBase PGN 2024'!$BB$3:$BB$1500, "&lt;="&amp;AI$11,'InfoBase PGN 2024'!$AP$3:$AP$1500,$A144)</f>
        <v>0</v>
      </c>
      <c r="AJ145" s="75">
        <f>COUNTIFS('InfoBase PGN 2024'!$BB$3:$BB$1500, "&gt;"&amp;AI$11, 'InfoBase PGN 2024'!$BB$3:$BB$1500, "&lt;="&amp;AJ$11,'InfoBase PGN 2024'!$AP$3:$AP$1500,$A144)</f>
        <v>0</v>
      </c>
      <c r="AK145" s="75">
        <f>COUNTIFS('InfoBase PGN 2024'!$BB$3:$BB$1500, "&gt;"&amp;AJ$11, 'InfoBase PGN 2024'!$BB$3:$BB$1500, "&lt;="&amp;AK$11,'InfoBase PGN 2024'!$AP$3:$AP$1500,$A144)</f>
        <v>0</v>
      </c>
      <c r="AL145" s="32">
        <f t="shared" ca="1" si="117"/>
        <v>0</v>
      </c>
      <c r="AM145" s="219"/>
      <c r="AN145" s="32">
        <f t="shared" si="119"/>
        <v>0</v>
      </c>
      <c r="AO145" s="219"/>
    </row>
    <row r="146" spans="1:41" ht="15" hidden="1" customHeight="1">
      <c r="A146" s="211" t="s">
        <v>467</v>
      </c>
      <c r="B146" s="229"/>
      <c r="C146" s="216" t="str">
        <f>_xlfn.XLOOKUP($A146,Distribución!$A:$A,Distribución!$B:$B)</f>
        <v>Gina Katherine Jimenez Contreras</v>
      </c>
      <c r="D146" s="216" t="str">
        <f>_xlfn.XLOOKUP($A146,Distribución!$A:$A,Distribución!$C:$C)</f>
        <v>Maria Teresa Martín Cárdenas</v>
      </c>
      <c r="E146" s="73" t="s">
        <v>3663</v>
      </c>
      <c r="F146" s="75"/>
      <c r="G146" s="75">
        <f>COUNTIFS('InfoBase PGN 2024'!$AZ$3:$AZ$1500, "&gt;"&amp;F$11, 'InfoBase PGN 2024'!$AZ$3:$AZ$1500, "&lt;="&amp;G$11,'InfoBase PGN 2024'!$AP$3:$AP$1500,$A146)</f>
        <v>0</v>
      </c>
      <c r="H146" s="75">
        <f>COUNTIFS('InfoBase PGN 2024'!$AZ$3:$AZ$1500, "&gt;"&amp;G$11, 'InfoBase PGN 2024'!$AZ$3:$AZ$1500, "&lt;="&amp;H$11,'InfoBase PGN 2024'!$AP$3:$AP$1500,$A146)</f>
        <v>0</v>
      </c>
      <c r="I146" s="75">
        <f>COUNTIFS('InfoBase PGN 2024'!$AZ$3:$AZ$1500, "&gt;"&amp;H$11, 'InfoBase PGN 2024'!$AZ$3:$AZ$1500, "&lt;="&amp;I$11,'InfoBase PGN 2024'!$AP$3:$AP$1500,$A146)</f>
        <v>0</v>
      </c>
      <c r="J146" s="75">
        <f>COUNTIFS('InfoBase PGN 2024'!$AZ$3:$AZ$1500, "&gt;"&amp;I$11, 'InfoBase PGN 2024'!$AZ$3:$AZ$1500, "&lt;="&amp;J$11,'InfoBase PGN 2024'!$AP$3:$AP$1500,$A146)</f>
        <v>0</v>
      </c>
      <c r="K146" s="75">
        <f>COUNTIFS('InfoBase PGN 2024'!$AZ$3:$AZ$1500, "&gt;"&amp;J$11, 'InfoBase PGN 2024'!$AZ$3:$AZ$1500, "&lt;="&amp;K$11,'InfoBase PGN 2024'!$AP$3:$AP$1500,$A146)</f>
        <v>0</v>
      </c>
      <c r="L146" s="75">
        <f>COUNTIFS('InfoBase PGN 2024'!$AZ$3:$AZ$1500, "&gt;"&amp;K$11, 'InfoBase PGN 2024'!$AZ$3:$AZ$1500, "&lt;="&amp;L$11,'InfoBase PGN 2024'!$AP$3:$AP$1500,$A146)</f>
        <v>0</v>
      </c>
      <c r="M146" s="75">
        <f>COUNTIFS('InfoBase PGN 2024'!$AZ$3:$AZ$1500, "&gt;"&amp;L$11, 'InfoBase PGN 2024'!$AZ$3:$AZ$1500, "&lt;="&amp;M$11,'InfoBase PGN 2024'!$AP$3:$AP$1500,$A146)</f>
        <v>0</v>
      </c>
      <c r="N146" s="75">
        <f>COUNTIFS('InfoBase PGN 2024'!$AZ$3:$AZ$1500, "&gt;"&amp;M$11, 'InfoBase PGN 2024'!$AZ$3:$AZ$1500, "&lt;="&amp;N$11,'InfoBase PGN 2024'!$AP$3:$AP$1500,$A146)</f>
        <v>0</v>
      </c>
      <c r="O146" s="75">
        <f>COUNTIFS('InfoBase PGN 2024'!$AZ$3:$AZ$1500, "&gt;"&amp;N$11, 'InfoBase PGN 2024'!$AZ$3:$AZ$1500, "&lt;="&amp;O$11,'InfoBase PGN 2024'!$AP$3:$AP$1500,$A146)</f>
        <v>0</v>
      </c>
      <c r="P146" s="75">
        <f>COUNTIFS('InfoBase PGN 2024'!$AZ$3:$AZ$1500, "&gt;"&amp;O$11, 'InfoBase PGN 2024'!$AZ$3:$AZ$1500, "&lt;="&amp;P$11,'InfoBase PGN 2024'!$AP$3:$AP$1500,$A146)</f>
        <v>0</v>
      </c>
      <c r="Q146" s="75">
        <f>COUNTIFS('InfoBase PGN 2024'!$AZ$3:$AZ$1500, "&gt;"&amp;P$11, 'InfoBase PGN 2024'!$AZ$3:$AZ$1500, "&lt;="&amp;Q$11,'InfoBase PGN 2024'!$AP$3:$AP$1500,$A146)</f>
        <v>0</v>
      </c>
      <c r="R146" s="75">
        <f>COUNTIFS('InfoBase PGN 2024'!$AZ$3:$AZ$1500, "&gt;"&amp;Q$11, 'InfoBase PGN 2024'!$AZ$3:$AZ$1500, "&lt;="&amp;R$11,'InfoBase PGN 2024'!$AP$3:$AP$1500,$A146)</f>
        <v>0</v>
      </c>
      <c r="S146" s="75">
        <f>COUNTIFS('InfoBase PGN 2024'!$AZ$3:$AZ$1500, "&gt;"&amp;R$11, 'InfoBase PGN 2024'!$AZ$3:$AZ$1500, "&lt;="&amp;S$11,'InfoBase PGN 2024'!$AP$3:$AP$1500,$A146)</f>
        <v>0</v>
      </c>
      <c r="T146" s="75">
        <f>COUNTIFS('InfoBase PGN 2024'!$AZ$3:$AZ$1500, "&gt;"&amp;S$11, 'InfoBase PGN 2024'!$AZ$3:$AZ$1500, "&lt;="&amp;T$11,'InfoBase PGN 2024'!$AP$3:$AP$1500,$A146)</f>
        <v>0</v>
      </c>
      <c r="U146" s="75">
        <f>COUNTIFS('InfoBase PGN 2024'!$AZ$3:$AZ$1500, "&gt;"&amp;T$11, 'InfoBase PGN 2024'!$AZ$3:$AZ$1500, "&lt;="&amp;U$11,'InfoBase PGN 2024'!$AP$3:$AP$1500,$A146)</f>
        <v>0</v>
      </c>
      <c r="V146" s="75">
        <f>COUNTIFS('InfoBase PGN 2024'!$AZ$3:$AZ$1500, "&gt;"&amp;U$11, 'InfoBase PGN 2024'!$AZ$3:$AZ$1500, "&lt;="&amp;V$11,'InfoBase PGN 2024'!$AP$3:$AP$1500,$A146)</f>
        <v>0</v>
      </c>
      <c r="W146" s="75">
        <f>COUNTIFS('InfoBase PGN 2024'!$AZ$3:$AZ$1500, "&gt;"&amp;V$11, 'InfoBase PGN 2024'!$AZ$3:$AZ$1500, "&lt;="&amp;W$11,'InfoBase PGN 2024'!$AP$3:$AP$1500,$A146)</f>
        <v>0</v>
      </c>
      <c r="X146" s="75">
        <f>COUNTIFS('InfoBase PGN 2024'!$AZ$3:$AZ$1500, "&gt;"&amp;W$11, 'InfoBase PGN 2024'!$AZ$3:$AZ$1500, "&lt;="&amp;X$11,'InfoBase PGN 2024'!$AP$3:$AP$1500,$A146)</f>
        <v>0</v>
      </c>
      <c r="Y146" s="75">
        <f>COUNTIFS('InfoBase PGN 2024'!$AZ$3:$AZ$1500, "&gt;"&amp;X$11, 'InfoBase PGN 2024'!$AZ$3:$AZ$1500, "&lt;="&amp;Y$11,'InfoBase PGN 2024'!$AP$3:$AP$1500,$A146)</f>
        <v>0</v>
      </c>
      <c r="Z146" s="75">
        <f>COUNTIFS('InfoBase PGN 2024'!$AZ$3:$AZ$1500, "&gt;"&amp;Y$11, 'InfoBase PGN 2024'!$AZ$3:$AZ$1500, "&lt;="&amp;Z$11,'InfoBase PGN 2024'!$AP$3:$AP$1500,$A146)</f>
        <v>0</v>
      </c>
      <c r="AA146" s="75">
        <f>COUNTIFS('InfoBase PGN 2024'!$AZ$3:$AZ$1500, "&gt;"&amp;Z$11, 'InfoBase PGN 2024'!$AZ$3:$AZ$1500, "&lt;="&amp;AA$11,'InfoBase PGN 2024'!$AP$3:$AP$1500,$A146)</f>
        <v>0</v>
      </c>
      <c r="AB146" s="75">
        <f>COUNTIFS('InfoBase PGN 2024'!$AZ$3:$AZ$1500, "&gt;"&amp;AA$11, 'InfoBase PGN 2024'!$AZ$3:$AZ$1500, "&lt;="&amp;AB$11,'InfoBase PGN 2024'!$AP$3:$AP$1500,$A146)</f>
        <v>0</v>
      </c>
      <c r="AC146" s="75">
        <f>COUNTIFS('InfoBase PGN 2024'!$AZ$3:$AZ$1500, "&gt;"&amp;AB$11, 'InfoBase PGN 2024'!$AZ$3:$AZ$1500, "&lt;="&amp;AC$11,'InfoBase PGN 2024'!$AP$3:$AP$1500,$A146)</f>
        <v>0</v>
      </c>
      <c r="AD146" s="75">
        <f>COUNTIFS('InfoBase PGN 2024'!$AZ$3:$AZ$1500, "&gt;"&amp;AC$11, 'InfoBase PGN 2024'!$AZ$3:$AZ$1500, "&lt;="&amp;AD$11,'InfoBase PGN 2024'!$AP$3:$AP$1500,$A146)</f>
        <v>0</v>
      </c>
      <c r="AE146" s="75">
        <f>COUNTIFS('InfoBase PGN 2024'!$AZ$3:$AZ$1500, "&gt;"&amp;AD$11, 'InfoBase PGN 2024'!$AZ$3:$AZ$1500, "&lt;="&amp;AE$11,'InfoBase PGN 2024'!$AP$3:$AP$1500,$A146)</f>
        <v>0</v>
      </c>
      <c r="AF146" s="75">
        <f>COUNTIFS('InfoBase PGN 2024'!$AZ$3:$AZ$1500, "&gt;"&amp;AE$11, 'InfoBase PGN 2024'!$AZ$3:$AZ$1500, "&lt;="&amp;AF$11,'InfoBase PGN 2024'!$AP$3:$AP$1500,$A146)</f>
        <v>0</v>
      </c>
      <c r="AG146" s="75">
        <f>COUNTIFS('InfoBase PGN 2024'!$AZ$3:$AZ$1500, "&gt;"&amp;AF$11, 'InfoBase PGN 2024'!$AZ$3:$AZ$1500, "&lt;="&amp;AG$11,'InfoBase PGN 2024'!$AP$3:$AP$1500,$A146)</f>
        <v>0</v>
      </c>
      <c r="AH146" s="75">
        <f>COUNTIFS('InfoBase PGN 2024'!$AZ$3:$AZ$1500, "&gt;"&amp;AG$11, 'InfoBase PGN 2024'!$AZ$3:$AZ$1500, "&lt;="&amp;AH$11,'InfoBase PGN 2024'!$AP$3:$AP$1500,$A146)</f>
        <v>0</v>
      </c>
      <c r="AI146" s="75">
        <f>COUNTIFS('InfoBase PGN 2024'!$AZ$3:$AZ$1500, "&gt;"&amp;AH$11, 'InfoBase PGN 2024'!$AZ$3:$AZ$1500, "&lt;="&amp;AI$11,'InfoBase PGN 2024'!$AP$3:$AP$1500,$A146)</f>
        <v>0</v>
      </c>
      <c r="AJ146" s="75">
        <f>COUNTIFS('InfoBase PGN 2024'!$AZ$3:$AZ$1500, "&gt;"&amp;AI$11, 'InfoBase PGN 2024'!$AZ$3:$AZ$1500, "&lt;="&amp;AJ$11,'InfoBase PGN 2024'!$AP$3:$AP$1500,$A146)</f>
        <v>0</v>
      </c>
      <c r="AK146" s="75">
        <f>COUNTIFS('InfoBase PGN 2024'!$AZ$3:$AZ$1500, "&gt;"&amp;AJ$11, 'InfoBase PGN 2024'!$AZ$3:$AZ$1500, "&lt;="&amp;AK$11,'InfoBase PGN 2024'!$AP$3:$AP$1500,$A146)</f>
        <v>0</v>
      </c>
      <c r="AL146" s="32">
        <f t="shared" ca="1" si="117"/>
        <v>0</v>
      </c>
      <c r="AM146" s="218" t="str">
        <f t="shared" ref="AM146" ca="1" si="137">IFERROR(AL147/AL146,"")</f>
        <v/>
      </c>
      <c r="AN146" s="32">
        <f t="shared" si="119"/>
        <v>0</v>
      </c>
      <c r="AO146" s="218" t="str">
        <f t="shared" ref="AO146" si="138">IFERROR(AN147/AN146,"")</f>
        <v/>
      </c>
    </row>
    <row r="147" spans="1:41" ht="15" hidden="1" customHeight="1">
      <c r="A147" s="213"/>
      <c r="B147" s="229"/>
      <c r="C147" s="217"/>
      <c r="D147" s="217"/>
      <c r="E147" s="74" t="s">
        <v>1</v>
      </c>
      <c r="F147" s="75"/>
      <c r="G147" s="75">
        <f>COUNTIFS('InfoBase PGN 2024'!$BB$3:$BB$1500, "&gt;"&amp;F$11, 'InfoBase PGN 2024'!$BB$3:$BB$1500, "&lt;="&amp;G$11,'InfoBase PGN 2024'!$AP$3:$AP$1500,$A146)</f>
        <v>0</v>
      </c>
      <c r="H147" s="75">
        <f>COUNTIFS('InfoBase PGN 2024'!$BB$3:$BB$1500, "&gt;"&amp;G$11, 'InfoBase PGN 2024'!$BB$3:$BB$1500, "&lt;="&amp;H$11,'InfoBase PGN 2024'!$AP$3:$AP$1500,$A146)</f>
        <v>0</v>
      </c>
      <c r="I147" s="75">
        <f>COUNTIFS('InfoBase PGN 2024'!$BB$3:$BB$1500, "&gt;"&amp;H$11, 'InfoBase PGN 2024'!$BB$3:$BB$1500, "&lt;="&amp;I$11,'InfoBase PGN 2024'!$AP$3:$AP$1500,$A146)</f>
        <v>0</v>
      </c>
      <c r="J147" s="75">
        <f>COUNTIFS('InfoBase PGN 2024'!$BB$3:$BB$1500, "&gt;"&amp;I$11, 'InfoBase PGN 2024'!$BB$3:$BB$1500, "&lt;="&amp;J$11,'InfoBase PGN 2024'!$AP$3:$AP$1500,$A146)</f>
        <v>0</v>
      </c>
      <c r="K147" s="75">
        <f>COUNTIFS('InfoBase PGN 2024'!$BB$3:$BB$1500, "&gt;"&amp;J$11, 'InfoBase PGN 2024'!$BB$3:$BB$1500, "&lt;="&amp;K$11,'InfoBase PGN 2024'!$AP$3:$AP$1500,$A146)</f>
        <v>0</v>
      </c>
      <c r="L147" s="75">
        <f>COUNTIFS('InfoBase PGN 2024'!$BB$3:$BB$1500, "&gt;"&amp;K$11, 'InfoBase PGN 2024'!$BB$3:$BB$1500, "&lt;="&amp;L$11,'InfoBase PGN 2024'!$AP$3:$AP$1500,$A146)</f>
        <v>0</v>
      </c>
      <c r="M147" s="75">
        <f>COUNTIFS('InfoBase PGN 2024'!$BB$3:$BB$1500, "&gt;"&amp;L$11, 'InfoBase PGN 2024'!$BB$3:$BB$1500, "&lt;="&amp;M$11,'InfoBase PGN 2024'!$AP$3:$AP$1500,$A146)</f>
        <v>0</v>
      </c>
      <c r="N147" s="75">
        <f>COUNTIFS('InfoBase PGN 2024'!$BB$3:$BB$1500, "&gt;"&amp;M$11, 'InfoBase PGN 2024'!$BB$3:$BB$1500, "&lt;="&amp;N$11,'InfoBase PGN 2024'!$AP$3:$AP$1500,$A146)</f>
        <v>0</v>
      </c>
      <c r="O147" s="75">
        <f>COUNTIFS('InfoBase PGN 2024'!$BB$3:$BB$1500, "&gt;"&amp;N$11, 'InfoBase PGN 2024'!$BB$3:$BB$1500, "&lt;="&amp;O$11,'InfoBase PGN 2024'!$AP$3:$AP$1500,$A146)</f>
        <v>0</v>
      </c>
      <c r="P147" s="75">
        <f>COUNTIFS('InfoBase PGN 2024'!$BB$3:$BB$1500, "&gt;"&amp;O$11, 'InfoBase PGN 2024'!$BB$3:$BB$1500, "&lt;="&amp;P$11,'InfoBase PGN 2024'!$AP$3:$AP$1500,$A146)</f>
        <v>0</v>
      </c>
      <c r="Q147" s="75">
        <f>COUNTIFS('InfoBase PGN 2024'!$BB$3:$BB$1500, "&gt;"&amp;P$11, 'InfoBase PGN 2024'!$BB$3:$BB$1500, "&lt;="&amp;Q$11,'InfoBase PGN 2024'!$AP$3:$AP$1500,$A146)</f>
        <v>0</v>
      </c>
      <c r="R147" s="75">
        <f>COUNTIFS('InfoBase PGN 2024'!$BB$3:$BB$1500, "&gt;"&amp;Q$11, 'InfoBase PGN 2024'!$BB$3:$BB$1500, "&lt;="&amp;R$11,'InfoBase PGN 2024'!$AP$3:$AP$1500,$A146)</f>
        <v>0</v>
      </c>
      <c r="S147" s="75">
        <f>COUNTIFS('InfoBase PGN 2024'!$BB$3:$BB$1500, "&gt;"&amp;R$11, 'InfoBase PGN 2024'!$BB$3:$BB$1500, "&lt;="&amp;S$11,'InfoBase PGN 2024'!$AP$3:$AP$1500,$A146)</f>
        <v>0</v>
      </c>
      <c r="T147" s="75">
        <f>COUNTIFS('InfoBase PGN 2024'!$BB$3:$BB$1500, "&gt;"&amp;S$11, 'InfoBase PGN 2024'!$BB$3:$BB$1500, "&lt;="&amp;T$11,'InfoBase PGN 2024'!$AP$3:$AP$1500,$A146)</f>
        <v>0</v>
      </c>
      <c r="U147" s="75">
        <f>COUNTIFS('InfoBase PGN 2024'!$BB$3:$BB$1500, "&gt;"&amp;T$11, 'InfoBase PGN 2024'!$BB$3:$BB$1500, "&lt;="&amp;U$11,'InfoBase PGN 2024'!$AP$3:$AP$1500,$A146)</f>
        <v>0</v>
      </c>
      <c r="V147" s="75">
        <f>COUNTIFS('InfoBase PGN 2024'!$BB$3:$BB$1500, "&gt;"&amp;U$11, 'InfoBase PGN 2024'!$BB$3:$BB$1500, "&lt;="&amp;V$11,'InfoBase PGN 2024'!$AP$3:$AP$1500,$A146)</f>
        <v>0</v>
      </c>
      <c r="W147" s="75">
        <f>COUNTIFS('InfoBase PGN 2024'!$BB$3:$BB$1500, "&gt;"&amp;V$11, 'InfoBase PGN 2024'!$BB$3:$BB$1500, "&lt;="&amp;W$11,'InfoBase PGN 2024'!$AP$3:$AP$1500,$A146)</f>
        <v>0</v>
      </c>
      <c r="X147" s="75">
        <f>COUNTIFS('InfoBase PGN 2024'!$BB$3:$BB$1500, "&gt;"&amp;W$11, 'InfoBase PGN 2024'!$BB$3:$BB$1500, "&lt;="&amp;X$11,'InfoBase PGN 2024'!$AP$3:$AP$1500,$A146)</f>
        <v>0</v>
      </c>
      <c r="Y147" s="75">
        <f>COUNTIFS('InfoBase PGN 2024'!$BB$3:$BB$1500, "&gt;"&amp;X$11, 'InfoBase PGN 2024'!$BB$3:$BB$1500, "&lt;="&amp;Y$11,'InfoBase PGN 2024'!$AP$3:$AP$1500,$A146)</f>
        <v>0</v>
      </c>
      <c r="Z147" s="75">
        <f>COUNTIFS('InfoBase PGN 2024'!$BB$3:$BB$1500, "&gt;"&amp;Y$11, 'InfoBase PGN 2024'!$BB$3:$BB$1500, "&lt;="&amp;Z$11,'InfoBase PGN 2024'!$AP$3:$AP$1500,$A146)</f>
        <v>0</v>
      </c>
      <c r="AA147" s="75">
        <f>COUNTIFS('InfoBase PGN 2024'!$BB$3:$BB$1500, "&gt;"&amp;Z$11, 'InfoBase PGN 2024'!$BB$3:$BB$1500, "&lt;="&amp;AA$11,'InfoBase PGN 2024'!$AP$3:$AP$1500,$A146)</f>
        <v>0</v>
      </c>
      <c r="AB147" s="75">
        <f>COUNTIFS('InfoBase PGN 2024'!$BB$3:$BB$1500, "&gt;"&amp;AA$11, 'InfoBase PGN 2024'!$BB$3:$BB$1500, "&lt;="&amp;AB$11,'InfoBase PGN 2024'!$AP$3:$AP$1500,$A146)</f>
        <v>0</v>
      </c>
      <c r="AC147" s="75">
        <f>COUNTIFS('InfoBase PGN 2024'!$BB$3:$BB$1500, "&gt;"&amp;AB$11, 'InfoBase PGN 2024'!$BB$3:$BB$1500, "&lt;="&amp;AC$11,'InfoBase PGN 2024'!$AP$3:$AP$1500,$A146)</f>
        <v>0</v>
      </c>
      <c r="AD147" s="75">
        <f>COUNTIFS('InfoBase PGN 2024'!$BB$3:$BB$1500, "&gt;"&amp;AC$11, 'InfoBase PGN 2024'!$BB$3:$BB$1500, "&lt;="&amp;AD$11,'InfoBase PGN 2024'!$AP$3:$AP$1500,$A146)</f>
        <v>0</v>
      </c>
      <c r="AE147" s="75">
        <f>COUNTIFS('InfoBase PGN 2024'!$BB$3:$BB$1500, "&gt;"&amp;AD$11, 'InfoBase PGN 2024'!$BB$3:$BB$1500, "&lt;="&amp;AE$11,'InfoBase PGN 2024'!$AP$3:$AP$1500,$A146)</f>
        <v>0</v>
      </c>
      <c r="AF147" s="75">
        <f>COUNTIFS('InfoBase PGN 2024'!$BB$3:$BB$1500, "&gt;"&amp;AE$11, 'InfoBase PGN 2024'!$BB$3:$BB$1500, "&lt;="&amp;AF$11,'InfoBase PGN 2024'!$AP$3:$AP$1500,$A146)</f>
        <v>0</v>
      </c>
      <c r="AG147" s="75">
        <f>COUNTIFS('InfoBase PGN 2024'!$BB$3:$BB$1500, "&gt;"&amp;AF$11, 'InfoBase PGN 2024'!$BB$3:$BB$1500, "&lt;="&amp;AG$11,'InfoBase PGN 2024'!$AP$3:$AP$1500,$A146)</f>
        <v>0</v>
      </c>
      <c r="AH147" s="75">
        <f>COUNTIFS('InfoBase PGN 2024'!$BB$3:$BB$1500, "&gt;"&amp;AG$11, 'InfoBase PGN 2024'!$BB$3:$BB$1500, "&lt;="&amp;AH$11,'InfoBase PGN 2024'!$AP$3:$AP$1500,$A146)</f>
        <v>0</v>
      </c>
      <c r="AI147" s="75">
        <f>COUNTIFS('InfoBase PGN 2024'!$BB$3:$BB$1500, "&gt;"&amp;AH$11, 'InfoBase PGN 2024'!$BB$3:$BB$1500, "&lt;="&amp;AI$11,'InfoBase PGN 2024'!$AP$3:$AP$1500,$A146)</f>
        <v>0</v>
      </c>
      <c r="AJ147" s="75">
        <f>COUNTIFS('InfoBase PGN 2024'!$BB$3:$BB$1500, "&gt;"&amp;AI$11, 'InfoBase PGN 2024'!$BB$3:$BB$1500, "&lt;="&amp;AJ$11,'InfoBase PGN 2024'!$AP$3:$AP$1500,$A146)</f>
        <v>0</v>
      </c>
      <c r="AK147" s="75">
        <f>COUNTIFS('InfoBase PGN 2024'!$BB$3:$BB$1500, "&gt;"&amp;AJ$11, 'InfoBase PGN 2024'!$BB$3:$BB$1500, "&lt;="&amp;AK$11,'InfoBase PGN 2024'!$AP$3:$AP$1500,$A146)</f>
        <v>0</v>
      </c>
      <c r="AL147" s="32">
        <f t="shared" ca="1" si="117"/>
        <v>0</v>
      </c>
      <c r="AM147" s="219"/>
      <c r="AN147" s="32">
        <f t="shared" si="119"/>
        <v>0</v>
      </c>
      <c r="AO147" s="219"/>
    </row>
    <row r="148" spans="1:41" ht="15" hidden="1" customHeight="1">
      <c r="A148" s="211" t="s">
        <v>450</v>
      </c>
      <c r="B148" s="229"/>
      <c r="C148" s="216" t="str">
        <f>_xlfn.XLOOKUP($A148,Distribución!$A:$A,Distribución!$B:$B)</f>
        <v>Daniela Cruz Niño</v>
      </c>
      <c r="D148" s="216" t="str">
        <f>_xlfn.XLOOKUP($A148,Distribución!$A:$A,Distribución!$C:$C)</f>
        <v>Edgar Eduardo Vega Cuervo</v>
      </c>
      <c r="E148" s="73" t="s">
        <v>3663</v>
      </c>
      <c r="F148" s="75"/>
      <c r="G148" s="75">
        <f>COUNTIFS('InfoBase PGN 2024'!$AZ$3:$AZ$1500, "&gt;"&amp;F$11, 'InfoBase PGN 2024'!$AZ$3:$AZ$1500, "&lt;="&amp;G$11,'InfoBase PGN 2024'!$AP$3:$AP$1500,$A148)</f>
        <v>0</v>
      </c>
      <c r="H148" s="75">
        <f>COUNTIFS('InfoBase PGN 2024'!$AZ$3:$AZ$1500, "&gt;"&amp;G$11, 'InfoBase PGN 2024'!$AZ$3:$AZ$1500, "&lt;="&amp;H$11,'InfoBase PGN 2024'!$AP$3:$AP$1500,$A148)</f>
        <v>0</v>
      </c>
      <c r="I148" s="75">
        <f>COUNTIFS('InfoBase PGN 2024'!$AZ$3:$AZ$1500, "&gt;"&amp;H$11, 'InfoBase PGN 2024'!$AZ$3:$AZ$1500, "&lt;="&amp;I$11,'InfoBase PGN 2024'!$AP$3:$AP$1500,$A148)</f>
        <v>0</v>
      </c>
      <c r="J148" s="75">
        <f>COUNTIFS('InfoBase PGN 2024'!$AZ$3:$AZ$1500, "&gt;"&amp;I$11, 'InfoBase PGN 2024'!$AZ$3:$AZ$1500, "&lt;="&amp;J$11,'InfoBase PGN 2024'!$AP$3:$AP$1500,$A148)</f>
        <v>0</v>
      </c>
      <c r="K148" s="75">
        <f>COUNTIFS('InfoBase PGN 2024'!$AZ$3:$AZ$1500, "&gt;"&amp;J$11, 'InfoBase PGN 2024'!$AZ$3:$AZ$1500, "&lt;="&amp;K$11,'InfoBase PGN 2024'!$AP$3:$AP$1500,$A148)</f>
        <v>0</v>
      </c>
      <c r="L148" s="75">
        <f>COUNTIFS('InfoBase PGN 2024'!$AZ$3:$AZ$1500, "&gt;"&amp;K$11, 'InfoBase PGN 2024'!$AZ$3:$AZ$1500, "&lt;="&amp;L$11,'InfoBase PGN 2024'!$AP$3:$AP$1500,$A148)</f>
        <v>0</v>
      </c>
      <c r="M148" s="75">
        <f>COUNTIFS('InfoBase PGN 2024'!$AZ$3:$AZ$1500, "&gt;"&amp;L$11, 'InfoBase PGN 2024'!$AZ$3:$AZ$1500, "&lt;="&amp;M$11,'InfoBase PGN 2024'!$AP$3:$AP$1500,$A148)</f>
        <v>0</v>
      </c>
      <c r="N148" s="75">
        <f>COUNTIFS('InfoBase PGN 2024'!$AZ$3:$AZ$1500, "&gt;"&amp;M$11, 'InfoBase PGN 2024'!$AZ$3:$AZ$1500, "&lt;="&amp;N$11,'InfoBase PGN 2024'!$AP$3:$AP$1500,$A148)</f>
        <v>0</v>
      </c>
      <c r="O148" s="75">
        <f>COUNTIFS('InfoBase PGN 2024'!$AZ$3:$AZ$1500, "&gt;"&amp;N$11, 'InfoBase PGN 2024'!$AZ$3:$AZ$1500, "&lt;="&amp;O$11,'InfoBase PGN 2024'!$AP$3:$AP$1500,$A148)</f>
        <v>0</v>
      </c>
      <c r="P148" s="75">
        <f>COUNTIFS('InfoBase PGN 2024'!$AZ$3:$AZ$1500, "&gt;"&amp;O$11, 'InfoBase PGN 2024'!$AZ$3:$AZ$1500, "&lt;="&amp;P$11,'InfoBase PGN 2024'!$AP$3:$AP$1500,$A148)</f>
        <v>0</v>
      </c>
      <c r="Q148" s="75">
        <f>COUNTIFS('InfoBase PGN 2024'!$AZ$3:$AZ$1500, "&gt;"&amp;P$11, 'InfoBase PGN 2024'!$AZ$3:$AZ$1500, "&lt;="&amp;Q$11,'InfoBase PGN 2024'!$AP$3:$AP$1500,$A148)</f>
        <v>0</v>
      </c>
      <c r="R148" s="75">
        <f>COUNTIFS('InfoBase PGN 2024'!$AZ$3:$AZ$1500, "&gt;"&amp;Q$11, 'InfoBase PGN 2024'!$AZ$3:$AZ$1500, "&lt;="&amp;R$11,'InfoBase PGN 2024'!$AP$3:$AP$1500,$A148)</f>
        <v>0</v>
      </c>
      <c r="S148" s="75">
        <f>COUNTIFS('InfoBase PGN 2024'!$AZ$3:$AZ$1500, "&gt;"&amp;R$11, 'InfoBase PGN 2024'!$AZ$3:$AZ$1500, "&lt;="&amp;S$11,'InfoBase PGN 2024'!$AP$3:$AP$1500,$A148)</f>
        <v>0</v>
      </c>
      <c r="T148" s="75">
        <f>COUNTIFS('InfoBase PGN 2024'!$AZ$3:$AZ$1500, "&gt;"&amp;S$11, 'InfoBase PGN 2024'!$AZ$3:$AZ$1500, "&lt;="&amp;T$11,'InfoBase PGN 2024'!$AP$3:$AP$1500,$A148)</f>
        <v>0</v>
      </c>
      <c r="U148" s="75">
        <f>COUNTIFS('InfoBase PGN 2024'!$AZ$3:$AZ$1500, "&gt;"&amp;T$11, 'InfoBase PGN 2024'!$AZ$3:$AZ$1500, "&lt;="&amp;U$11,'InfoBase PGN 2024'!$AP$3:$AP$1500,$A148)</f>
        <v>0</v>
      </c>
      <c r="V148" s="75">
        <f>COUNTIFS('InfoBase PGN 2024'!$AZ$3:$AZ$1500, "&gt;"&amp;U$11, 'InfoBase PGN 2024'!$AZ$3:$AZ$1500, "&lt;="&amp;V$11,'InfoBase PGN 2024'!$AP$3:$AP$1500,$A148)</f>
        <v>0</v>
      </c>
      <c r="W148" s="75">
        <f>COUNTIFS('InfoBase PGN 2024'!$AZ$3:$AZ$1500, "&gt;"&amp;V$11, 'InfoBase PGN 2024'!$AZ$3:$AZ$1500, "&lt;="&amp;W$11,'InfoBase PGN 2024'!$AP$3:$AP$1500,$A148)</f>
        <v>0</v>
      </c>
      <c r="X148" s="75">
        <f>COUNTIFS('InfoBase PGN 2024'!$AZ$3:$AZ$1500, "&gt;"&amp;W$11, 'InfoBase PGN 2024'!$AZ$3:$AZ$1500, "&lt;="&amp;X$11,'InfoBase PGN 2024'!$AP$3:$AP$1500,$A148)</f>
        <v>0</v>
      </c>
      <c r="Y148" s="75">
        <f>COUNTIFS('InfoBase PGN 2024'!$AZ$3:$AZ$1500, "&gt;"&amp;X$11, 'InfoBase PGN 2024'!$AZ$3:$AZ$1500, "&lt;="&amp;Y$11,'InfoBase PGN 2024'!$AP$3:$AP$1500,$A148)</f>
        <v>0</v>
      </c>
      <c r="Z148" s="75">
        <f>COUNTIFS('InfoBase PGN 2024'!$AZ$3:$AZ$1500, "&gt;"&amp;Y$11, 'InfoBase PGN 2024'!$AZ$3:$AZ$1500, "&lt;="&amp;Z$11,'InfoBase PGN 2024'!$AP$3:$AP$1500,$A148)</f>
        <v>0</v>
      </c>
      <c r="AA148" s="75">
        <f>COUNTIFS('InfoBase PGN 2024'!$AZ$3:$AZ$1500, "&gt;"&amp;Z$11, 'InfoBase PGN 2024'!$AZ$3:$AZ$1500, "&lt;="&amp;AA$11,'InfoBase PGN 2024'!$AP$3:$AP$1500,$A148)</f>
        <v>0</v>
      </c>
      <c r="AB148" s="75">
        <f>COUNTIFS('InfoBase PGN 2024'!$AZ$3:$AZ$1500, "&gt;"&amp;AA$11, 'InfoBase PGN 2024'!$AZ$3:$AZ$1500, "&lt;="&amp;AB$11,'InfoBase PGN 2024'!$AP$3:$AP$1500,$A148)</f>
        <v>0</v>
      </c>
      <c r="AC148" s="75">
        <f>COUNTIFS('InfoBase PGN 2024'!$AZ$3:$AZ$1500, "&gt;"&amp;AB$11, 'InfoBase PGN 2024'!$AZ$3:$AZ$1500, "&lt;="&amp;AC$11,'InfoBase PGN 2024'!$AP$3:$AP$1500,$A148)</f>
        <v>0</v>
      </c>
      <c r="AD148" s="75">
        <f>COUNTIFS('InfoBase PGN 2024'!$AZ$3:$AZ$1500, "&gt;"&amp;AC$11, 'InfoBase PGN 2024'!$AZ$3:$AZ$1500, "&lt;="&amp;AD$11,'InfoBase PGN 2024'!$AP$3:$AP$1500,$A148)</f>
        <v>0</v>
      </c>
      <c r="AE148" s="75">
        <f>COUNTIFS('InfoBase PGN 2024'!$AZ$3:$AZ$1500, "&gt;"&amp;AD$11, 'InfoBase PGN 2024'!$AZ$3:$AZ$1500, "&lt;="&amp;AE$11,'InfoBase PGN 2024'!$AP$3:$AP$1500,$A148)</f>
        <v>0</v>
      </c>
      <c r="AF148" s="75">
        <f>COUNTIFS('InfoBase PGN 2024'!$AZ$3:$AZ$1500, "&gt;"&amp;AE$11, 'InfoBase PGN 2024'!$AZ$3:$AZ$1500, "&lt;="&amp;AF$11,'InfoBase PGN 2024'!$AP$3:$AP$1500,$A148)</f>
        <v>0</v>
      </c>
      <c r="AG148" s="75">
        <f>COUNTIFS('InfoBase PGN 2024'!$AZ$3:$AZ$1500, "&gt;"&amp;AF$11, 'InfoBase PGN 2024'!$AZ$3:$AZ$1500, "&lt;="&amp;AG$11,'InfoBase PGN 2024'!$AP$3:$AP$1500,$A148)</f>
        <v>0</v>
      </c>
      <c r="AH148" s="75">
        <f>COUNTIFS('InfoBase PGN 2024'!$AZ$3:$AZ$1500, "&gt;"&amp;AG$11, 'InfoBase PGN 2024'!$AZ$3:$AZ$1500, "&lt;="&amp;AH$11,'InfoBase PGN 2024'!$AP$3:$AP$1500,$A148)</f>
        <v>0</v>
      </c>
      <c r="AI148" s="75">
        <f>COUNTIFS('InfoBase PGN 2024'!$AZ$3:$AZ$1500, "&gt;"&amp;AH$11, 'InfoBase PGN 2024'!$AZ$3:$AZ$1500, "&lt;="&amp;AI$11,'InfoBase PGN 2024'!$AP$3:$AP$1500,$A148)</f>
        <v>0</v>
      </c>
      <c r="AJ148" s="75">
        <f>COUNTIFS('InfoBase PGN 2024'!$AZ$3:$AZ$1500, "&gt;"&amp;AI$11, 'InfoBase PGN 2024'!$AZ$3:$AZ$1500, "&lt;="&amp;AJ$11,'InfoBase PGN 2024'!$AP$3:$AP$1500,$A148)</f>
        <v>0</v>
      </c>
      <c r="AK148" s="75">
        <f>COUNTIFS('InfoBase PGN 2024'!$AZ$3:$AZ$1500, "&gt;"&amp;AJ$11, 'InfoBase PGN 2024'!$AZ$3:$AZ$1500, "&lt;="&amp;AK$11,'InfoBase PGN 2024'!$AP$3:$AP$1500,$A148)</f>
        <v>0</v>
      </c>
      <c r="AL148" s="32">
        <f t="shared" ca="1" si="117"/>
        <v>0</v>
      </c>
      <c r="AM148" s="218" t="str">
        <f t="shared" ref="AM148" ca="1" si="139">IFERROR(AL149/AL148,"")</f>
        <v/>
      </c>
      <c r="AN148" s="32">
        <f t="shared" si="119"/>
        <v>0</v>
      </c>
      <c r="AO148" s="218" t="str">
        <f t="shared" ref="AO148" si="140">IFERROR(AN149/AN148,"")</f>
        <v/>
      </c>
    </row>
    <row r="149" spans="1:41" ht="15" hidden="1" customHeight="1">
      <c r="A149" s="213"/>
      <c r="B149" s="229"/>
      <c r="C149" s="217"/>
      <c r="D149" s="217"/>
      <c r="E149" s="74" t="s">
        <v>1</v>
      </c>
      <c r="F149" s="75"/>
      <c r="G149" s="75">
        <f>COUNTIFS('InfoBase PGN 2024'!$BB$3:$BB$1500, "&gt;"&amp;F$11, 'InfoBase PGN 2024'!$BB$3:$BB$1500, "&lt;="&amp;G$11,'InfoBase PGN 2024'!$AP$3:$AP$1500,$A148)</f>
        <v>0</v>
      </c>
      <c r="H149" s="75">
        <f>COUNTIFS('InfoBase PGN 2024'!$BB$3:$BB$1500, "&gt;"&amp;G$11, 'InfoBase PGN 2024'!$BB$3:$BB$1500, "&lt;="&amp;H$11,'InfoBase PGN 2024'!$AP$3:$AP$1500,$A148)</f>
        <v>0</v>
      </c>
      <c r="I149" s="75">
        <f>COUNTIFS('InfoBase PGN 2024'!$BB$3:$BB$1500, "&gt;"&amp;H$11, 'InfoBase PGN 2024'!$BB$3:$BB$1500, "&lt;="&amp;I$11,'InfoBase PGN 2024'!$AP$3:$AP$1500,$A148)</f>
        <v>0</v>
      </c>
      <c r="J149" s="75">
        <f>COUNTIFS('InfoBase PGN 2024'!$BB$3:$BB$1500, "&gt;"&amp;I$11, 'InfoBase PGN 2024'!$BB$3:$BB$1500, "&lt;="&amp;J$11,'InfoBase PGN 2024'!$AP$3:$AP$1500,$A148)</f>
        <v>0</v>
      </c>
      <c r="K149" s="75">
        <f>COUNTIFS('InfoBase PGN 2024'!$BB$3:$BB$1500, "&gt;"&amp;J$11, 'InfoBase PGN 2024'!$BB$3:$BB$1500, "&lt;="&amp;K$11,'InfoBase PGN 2024'!$AP$3:$AP$1500,$A148)</f>
        <v>0</v>
      </c>
      <c r="L149" s="75">
        <f>COUNTIFS('InfoBase PGN 2024'!$BB$3:$BB$1500, "&gt;"&amp;K$11, 'InfoBase PGN 2024'!$BB$3:$BB$1500, "&lt;="&amp;L$11,'InfoBase PGN 2024'!$AP$3:$AP$1500,$A148)</f>
        <v>0</v>
      </c>
      <c r="M149" s="75">
        <f>COUNTIFS('InfoBase PGN 2024'!$BB$3:$BB$1500, "&gt;"&amp;L$11, 'InfoBase PGN 2024'!$BB$3:$BB$1500, "&lt;="&amp;M$11,'InfoBase PGN 2024'!$AP$3:$AP$1500,$A148)</f>
        <v>0</v>
      </c>
      <c r="N149" s="75">
        <f>COUNTIFS('InfoBase PGN 2024'!$BB$3:$BB$1500, "&gt;"&amp;M$11, 'InfoBase PGN 2024'!$BB$3:$BB$1500, "&lt;="&amp;N$11,'InfoBase PGN 2024'!$AP$3:$AP$1500,$A148)</f>
        <v>0</v>
      </c>
      <c r="O149" s="75">
        <f>COUNTIFS('InfoBase PGN 2024'!$BB$3:$BB$1500, "&gt;"&amp;N$11, 'InfoBase PGN 2024'!$BB$3:$BB$1500, "&lt;="&amp;O$11,'InfoBase PGN 2024'!$AP$3:$AP$1500,$A148)</f>
        <v>0</v>
      </c>
      <c r="P149" s="75">
        <f>COUNTIFS('InfoBase PGN 2024'!$BB$3:$BB$1500, "&gt;"&amp;O$11, 'InfoBase PGN 2024'!$BB$3:$BB$1500, "&lt;="&amp;P$11,'InfoBase PGN 2024'!$AP$3:$AP$1500,$A148)</f>
        <v>0</v>
      </c>
      <c r="Q149" s="75">
        <f>COUNTIFS('InfoBase PGN 2024'!$BB$3:$BB$1500, "&gt;"&amp;P$11, 'InfoBase PGN 2024'!$BB$3:$BB$1500, "&lt;="&amp;Q$11,'InfoBase PGN 2024'!$AP$3:$AP$1500,$A148)</f>
        <v>0</v>
      </c>
      <c r="R149" s="75">
        <f>COUNTIFS('InfoBase PGN 2024'!$BB$3:$BB$1500, "&gt;"&amp;Q$11, 'InfoBase PGN 2024'!$BB$3:$BB$1500, "&lt;="&amp;R$11,'InfoBase PGN 2024'!$AP$3:$AP$1500,$A148)</f>
        <v>0</v>
      </c>
      <c r="S149" s="75">
        <f>COUNTIFS('InfoBase PGN 2024'!$BB$3:$BB$1500, "&gt;"&amp;R$11, 'InfoBase PGN 2024'!$BB$3:$BB$1500, "&lt;="&amp;S$11,'InfoBase PGN 2024'!$AP$3:$AP$1500,$A148)</f>
        <v>0</v>
      </c>
      <c r="T149" s="75">
        <f>COUNTIFS('InfoBase PGN 2024'!$BB$3:$BB$1500, "&gt;"&amp;S$11, 'InfoBase PGN 2024'!$BB$3:$BB$1500, "&lt;="&amp;T$11,'InfoBase PGN 2024'!$AP$3:$AP$1500,$A148)</f>
        <v>0</v>
      </c>
      <c r="U149" s="75">
        <f>COUNTIFS('InfoBase PGN 2024'!$BB$3:$BB$1500, "&gt;"&amp;T$11, 'InfoBase PGN 2024'!$BB$3:$BB$1500, "&lt;="&amp;U$11,'InfoBase PGN 2024'!$AP$3:$AP$1500,$A148)</f>
        <v>0</v>
      </c>
      <c r="V149" s="75">
        <f>COUNTIFS('InfoBase PGN 2024'!$BB$3:$BB$1500, "&gt;"&amp;U$11, 'InfoBase PGN 2024'!$BB$3:$BB$1500, "&lt;="&amp;V$11,'InfoBase PGN 2024'!$AP$3:$AP$1500,$A148)</f>
        <v>0</v>
      </c>
      <c r="W149" s="75">
        <f>COUNTIFS('InfoBase PGN 2024'!$BB$3:$BB$1500, "&gt;"&amp;V$11, 'InfoBase PGN 2024'!$BB$3:$BB$1500, "&lt;="&amp;W$11,'InfoBase PGN 2024'!$AP$3:$AP$1500,$A148)</f>
        <v>0</v>
      </c>
      <c r="X149" s="75">
        <f>COUNTIFS('InfoBase PGN 2024'!$BB$3:$BB$1500, "&gt;"&amp;W$11, 'InfoBase PGN 2024'!$BB$3:$BB$1500, "&lt;="&amp;X$11,'InfoBase PGN 2024'!$AP$3:$AP$1500,$A148)</f>
        <v>0</v>
      </c>
      <c r="Y149" s="75">
        <f>COUNTIFS('InfoBase PGN 2024'!$BB$3:$BB$1500, "&gt;"&amp;X$11, 'InfoBase PGN 2024'!$BB$3:$BB$1500, "&lt;="&amp;Y$11,'InfoBase PGN 2024'!$AP$3:$AP$1500,$A148)</f>
        <v>0</v>
      </c>
      <c r="Z149" s="75">
        <f>COUNTIFS('InfoBase PGN 2024'!$BB$3:$BB$1500, "&gt;"&amp;Y$11, 'InfoBase PGN 2024'!$BB$3:$BB$1500, "&lt;="&amp;Z$11,'InfoBase PGN 2024'!$AP$3:$AP$1500,$A148)</f>
        <v>0</v>
      </c>
      <c r="AA149" s="75">
        <f>COUNTIFS('InfoBase PGN 2024'!$BB$3:$BB$1500, "&gt;"&amp;Z$11, 'InfoBase PGN 2024'!$BB$3:$BB$1500, "&lt;="&amp;AA$11,'InfoBase PGN 2024'!$AP$3:$AP$1500,$A148)</f>
        <v>0</v>
      </c>
      <c r="AB149" s="75">
        <f>COUNTIFS('InfoBase PGN 2024'!$BB$3:$BB$1500, "&gt;"&amp;AA$11, 'InfoBase PGN 2024'!$BB$3:$BB$1500, "&lt;="&amp;AB$11,'InfoBase PGN 2024'!$AP$3:$AP$1500,$A148)</f>
        <v>0</v>
      </c>
      <c r="AC149" s="75">
        <f>COUNTIFS('InfoBase PGN 2024'!$BB$3:$BB$1500, "&gt;"&amp;AB$11, 'InfoBase PGN 2024'!$BB$3:$BB$1500, "&lt;="&amp;AC$11,'InfoBase PGN 2024'!$AP$3:$AP$1500,$A148)</f>
        <v>0</v>
      </c>
      <c r="AD149" s="75">
        <f>COUNTIFS('InfoBase PGN 2024'!$BB$3:$BB$1500, "&gt;"&amp;AC$11, 'InfoBase PGN 2024'!$BB$3:$BB$1500, "&lt;="&amp;AD$11,'InfoBase PGN 2024'!$AP$3:$AP$1500,$A148)</f>
        <v>0</v>
      </c>
      <c r="AE149" s="75">
        <f>COUNTIFS('InfoBase PGN 2024'!$BB$3:$BB$1500, "&gt;"&amp;AD$11, 'InfoBase PGN 2024'!$BB$3:$BB$1500, "&lt;="&amp;AE$11,'InfoBase PGN 2024'!$AP$3:$AP$1500,$A148)</f>
        <v>0</v>
      </c>
      <c r="AF149" s="75">
        <f>COUNTIFS('InfoBase PGN 2024'!$BB$3:$BB$1500, "&gt;"&amp;AE$11, 'InfoBase PGN 2024'!$BB$3:$BB$1500, "&lt;="&amp;AF$11,'InfoBase PGN 2024'!$AP$3:$AP$1500,$A148)</f>
        <v>0</v>
      </c>
      <c r="AG149" s="75">
        <f>COUNTIFS('InfoBase PGN 2024'!$BB$3:$BB$1500, "&gt;"&amp;AF$11, 'InfoBase PGN 2024'!$BB$3:$BB$1500, "&lt;="&amp;AG$11,'InfoBase PGN 2024'!$AP$3:$AP$1500,$A148)</f>
        <v>0</v>
      </c>
      <c r="AH149" s="75">
        <f>COUNTIFS('InfoBase PGN 2024'!$BB$3:$BB$1500, "&gt;"&amp;AG$11, 'InfoBase PGN 2024'!$BB$3:$BB$1500, "&lt;="&amp;AH$11,'InfoBase PGN 2024'!$AP$3:$AP$1500,$A148)</f>
        <v>0</v>
      </c>
      <c r="AI149" s="75">
        <f>COUNTIFS('InfoBase PGN 2024'!$BB$3:$BB$1500, "&gt;"&amp;AH$11, 'InfoBase PGN 2024'!$BB$3:$BB$1500, "&lt;="&amp;AI$11,'InfoBase PGN 2024'!$AP$3:$AP$1500,$A148)</f>
        <v>0</v>
      </c>
      <c r="AJ149" s="75">
        <f>COUNTIFS('InfoBase PGN 2024'!$BB$3:$BB$1500, "&gt;"&amp;AI$11, 'InfoBase PGN 2024'!$BB$3:$BB$1500, "&lt;="&amp;AJ$11,'InfoBase PGN 2024'!$AP$3:$AP$1500,$A148)</f>
        <v>0</v>
      </c>
      <c r="AK149" s="75">
        <f>COUNTIFS('InfoBase PGN 2024'!$BB$3:$BB$1500, "&gt;"&amp;AJ$11, 'InfoBase PGN 2024'!$BB$3:$BB$1500, "&lt;="&amp;AK$11,'InfoBase PGN 2024'!$AP$3:$AP$1500,$A148)</f>
        <v>0</v>
      </c>
      <c r="AL149" s="32">
        <f t="shared" ca="1" si="117"/>
        <v>0</v>
      </c>
      <c r="AM149" s="219"/>
      <c r="AN149" s="32">
        <f t="shared" si="119"/>
        <v>0</v>
      </c>
      <c r="AO149" s="219"/>
    </row>
    <row r="150" spans="1:41" ht="15" hidden="1" customHeight="1">
      <c r="A150" s="211" t="s">
        <v>471</v>
      </c>
      <c r="B150" s="229"/>
      <c r="C150" s="216" t="str">
        <f>_xlfn.XLOOKUP($A150,Distribución!$A:$A,Distribución!$B:$B)</f>
        <v>Yuri Hurtado</v>
      </c>
      <c r="D150" s="216" t="str">
        <f>_xlfn.XLOOKUP($A150,Distribución!$A:$A,Distribución!$C:$C)</f>
        <v>Jorge Iván Vasquez</v>
      </c>
      <c r="E150" s="73" t="s">
        <v>3663</v>
      </c>
      <c r="F150" s="75"/>
      <c r="G150" s="75">
        <f>COUNTIFS('InfoBase PGN 2024'!$AZ$3:$AZ$1500, "&gt;"&amp;F$11, 'InfoBase PGN 2024'!$AZ$3:$AZ$1500, "&lt;="&amp;G$11,'InfoBase PGN 2024'!$AP$3:$AP$1500,$A150)</f>
        <v>0</v>
      </c>
      <c r="H150" s="75">
        <f>COUNTIFS('InfoBase PGN 2024'!$AZ$3:$AZ$1500, "&gt;"&amp;G$11, 'InfoBase PGN 2024'!$AZ$3:$AZ$1500, "&lt;="&amp;H$11,'InfoBase PGN 2024'!$AP$3:$AP$1500,$A150)</f>
        <v>0</v>
      </c>
      <c r="I150" s="75">
        <f>COUNTIFS('InfoBase PGN 2024'!$AZ$3:$AZ$1500, "&gt;"&amp;H$11, 'InfoBase PGN 2024'!$AZ$3:$AZ$1500, "&lt;="&amp;I$11,'InfoBase PGN 2024'!$AP$3:$AP$1500,$A150)</f>
        <v>0</v>
      </c>
      <c r="J150" s="75">
        <f>COUNTIFS('InfoBase PGN 2024'!$AZ$3:$AZ$1500, "&gt;"&amp;I$11, 'InfoBase PGN 2024'!$AZ$3:$AZ$1500, "&lt;="&amp;J$11,'InfoBase PGN 2024'!$AP$3:$AP$1500,$A150)</f>
        <v>0</v>
      </c>
      <c r="K150" s="75">
        <f>COUNTIFS('InfoBase PGN 2024'!$AZ$3:$AZ$1500, "&gt;"&amp;J$11, 'InfoBase PGN 2024'!$AZ$3:$AZ$1500, "&lt;="&amp;K$11,'InfoBase PGN 2024'!$AP$3:$AP$1500,$A150)</f>
        <v>0</v>
      </c>
      <c r="L150" s="75">
        <f>COUNTIFS('InfoBase PGN 2024'!$AZ$3:$AZ$1500, "&gt;"&amp;K$11, 'InfoBase PGN 2024'!$AZ$3:$AZ$1500, "&lt;="&amp;L$11,'InfoBase PGN 2024'!$AP$3:$AP$1500,$A150)</f>
        <v>0</v>
      </c>
      <c r="M150" s="75">
        <f>COUNTIFS('InfoBase PGN 2024'!$AZ$3:$AZ$1500, "&gt;"&amp;L$11, 'InfoBase PGN 2024'!$AZ$3:$AZ$1500, "&lt;="&amp;M$11,'InfoBase PGN 2024'!$AP$3:$AP$1500,$A150)</f>
        <v>0</v>
      </c>
      <c r="N150" s="75">
        <f>COUNTIFS('InfoBase PGN 2024'!$AZ$3:$AZ$1500, "&gt;"&amp;M$11, 'InfoBase PGN 2024'!$AZ$3:$AZ$1500, "&lt;="&amp;N$11,'InfoBase PGN 2024'!$AP$3:$AP$1500,$A150)</f>
        <v>0</v>
      </c>
      <c r="O150" s="75">
        <f>COUNTIFS('InfoBase PGN 2024'!$AZ$3:$AZ$1500, "&gt;"&amp;N$11, 'InfoBase PGN 2024'!$AZ$3:$AZ$1500, "&lt;="&amp;O$11,'InfoBase PGN 2024'!$AP$3:$AP$1500,$A150)</f>
        <v>0</v>
      </c>
      <c r="P150" s="75">
        <f>COUNTIFS('InfoBase PGN 2024'!$AZ$3:$AZ$1500, "&gt;"&amp;O$11, 'InfoBase PGN 2024'!$AZ$3:$AZ$1500, "&lt;="&amp;P$11,'InfoBase PGN 2024'!$AP$3:$AP$1500,$A150)</f>
        <v>0</v>
      </c>
      <c r="Q150" s="75">
        <f>COUNTIFS('InfoBase PGN 2024'!$AZ$3:$AZ$1500, "&gt;"&amp;P$11, 'InfoBase PGN 2024'!$AZ$3:$AZ$1500, "&lt;="&amp;Q$11,'InfoBase PGN 2024'!$AP$3:$AP$1500,$A150)</f>
        <v>0</v>
      </c>
      <c r="R150" s="75">
        <f>COUNTIFS('InfoBase PGN 2024'!$AZ$3:$AZ$1500, "&gt;"&amp;Q$11, 'InfoBase PGN 2024'!$AZ$3:$AZ$1500, "&lt;="&amp;R$11,'InfoBase PGN 2024'!$AP$3:$AP$1500,$A150)</f>
        <v>0</v>
      </c>
      <c r="S150" s="75">
        <f>COUNTIFS('InfoBase PGN 2024'!$AZ$3:$AZ$1500, "&gt;"&amp;R$11, 'InfoBase PGN 2024'!$AZ$3:$AZ$1500, "&lt;="&amp;S$11,'InfoBase PGN 2024'!$AP$3:$AP$1500,$A150)</f>
        <v>0</v>
      </c>
      <c r="T150" s="75">
        <f>COUNTIFS('InfoBase PGN 2024'!$AZ$3:$AZ$1500, "&gt;"&amp;S$11, 'InfoBase PGN 2024'!$AZ$3:$AZ$1500, "&lt;="&amp;T$11,'InfoBase PGN 2024'!$AP$3:$AP$1500,$A150)</f>
        <v>0</v>
      </c>
      <c r="U150" s="75">
        <f>COUNTIFS('InfoBase PGN 2024'!$AZ$3:$AZ$1500, "&gt;"&amp;T$11, 'InfoBase PGN 2024'!$AZ$3:$AZ$1500, "&lt;="&amp;U$11,'InfoBase PGN 2024'!$AP$3:$AP$1500,$A150)</f>
        <v>0</v>
      </c>
      <c r="V150" s="75">
        <f>COUNTIFS('InfoBase PGN 2024'!$AZ$3:$AZ$1500, "&gt;"&amp;U$11, 'InfoBase PGN 2024'!$AZ$3:$AZ$1500, "&lt;="&amp;V$11,'InfoBase PGN 2024'!$AP$3:$AP$1500,$A150)</f>
        <v>0</v>
      </c>
      <c r="W150" s="75">
        <f>COUNTIFS('InfoBase PGN 2024'!$AZ$3:$AZ$1500, "&gt;"&amp;V$11, 'InfoBase PGN 2024'!$AZ$3:$AZ$1500, "&lt;="&amp;W$11,'InfoBase PGN 2024'!$AP$3:$AP$1500,$A150)</f>
        <v>0</v>
      </c>
      <c r="X150" s="75">
        <f>COUNTIFS('InfoBase PGN 2024'!$AZ$3:$AZ$1500, "&gt;"&amp;W$11, 'InfoBase PGN 2024'!$AZ$3:$AZ$1500, "&lt;="&amp;X$11,'InfoBase PGN 2024'!$AP$3:$AP$1500,$A150)</f>
        <v>0</v>
      </c>
      <c r="Y150" s="75">
        <f>COUNTIFS('InfoBase PGN 2024'!$AZ$3:$AZ$1500, "&gt;"&amp;X$11, 'InfoBase PGN 2024'!$AZ$3:$AZ$1500, "&lt;="&amp;Y$11,'InfoBase PGN 2024'!$AP$3:$AP$1500,$A150)</f>
        <v>0</v>
      </c>
      <c r="Z150" s="75">
        <f>COUNTIFS('InfoBase PGN 2024'!$AZ$3:$AZ$1500, "&gt;"&amp;Y$11, 'InfoBase PGN 2024'!$AZ$3:$AZ$1500, "&lt;="&amp;Z$11,'InfoBase PGN 2024'!$AP$3:$AP$1500,$A150)</f>
        <v>0</v>
      </c>
      <c r="AA150" s="75">
        <f>COUNTIFS('InfoBase PGN 2024'!$AZ$3:$AZ$1500, "&gt;"&amp;Z$11, 'InfoBase PGN 2024'!$AZ$3:$AZ$1500, "&lt;="&amp;AA$11,'InfoBase PGN 2024'!$AP$3:$AP$1500,$A150)</f>
        <v>0</v>
      </c>
      <c r="AB150" s="75">
        <f>COUNTIFS('InfoBase PGN 2024'!$AZ$3:$AZ$1500, "&gt;"&amp;AA$11, 'InfoBase PGN 2024'!$AZ$3:$AZ$1500, "&lt;="&amp;AB$11,'InfoBase PGN 2024'!$AP$3:$AP$1500,$A150)</f>
        <v>0</v>
      </c>
      <c r="AC150" s="75">
        <f>COUNTIFS('InfoBase PGN 2024'!$AZ$3:$AZ$1500, "&gt;"&amp;AB$11, 'InfoBase PGN 2024'!$AZ$3:$AZ$1500, "&lt;="&amp;AC$11,'InfoBase PGN 2024'!$AP$3:$AP$1500,$A150)</f>
        <v>0</v>
      </c>
      <c r="AD150" s="75">
        <f>COUNTIFS('InfoBase PGN 2024'!$AZ$3:$AZ$1500, "&gt;"&amp;AC$11, 'InfoBase PGN 2024'!$AZ$3:$AZ$1500, "&lt;="&amp;AD$11,'InfoBase PGN 2024'!$AP$3:$AP$1500,$A150)</f>
        <v>0</v>
      </c>
      <c r="AE150" s="75">
        <f>COUNTIFS('InfoBase PGN 2024'!$AZ$3:$AZ$1500, "&gt;"&amp;AD$11, 'InfoBase PGN 2024'!$AZ$3:$AZ$1500, "&lt;="&amp;AE$11,'InfoBase PGN 2024'!$AP$3:$AP$1500,$A150)</f>
        <v>0</v>
      </c>
      <c r="AF150" s="75">
        <f>COUNTIFS('InfoBase PGN 2024'!$AZ$3:$AZ$1500, "&gt;"&amp;AE$11, 'InfoBase PGN 2024'!$AZ$3:$AZ$1500, "&lt;="&amp;AF$11,'InfoBase PGN 2024'!$AP$3:$AP$1500,$A150)</f>
        <v>0</v>
      </c>
      <c r="AG150" s="75">
        <f>COUNTIFS('InfoBase PGN 2024'!$AZ$3:$AZ$1500, "&gt;"&amp;AF$11, 'InfoBase PGN 2024'!$AZ$3:$AZ$1500, "&lt;="&amp;AG$11,'InfoBase PGN 2024'!$AP$3:$AP$1500,$A150)</f>
        <v>0</v>
      </c>
      <c r="AH150" s="75">
        <f>COUNTIFS('InfoBase PGN 2024'!$AZ$3:$AZ$1500, "&gt;"&amp;AG$11, 'InfoBase PGN 2024'!$AZ$3:$AZ$1500, "&lt;="&amp;AH$11,'InfoBase PGN 2024'!$AP$3:$AP$1500,$A150)</f>
        <v>0</v>
      </c>
      <c r="AI150" s="75">
        <f>COUNTIFS('InfoBase PGN 2024'!$AZ$3:$AZ$1500, "&gt;"&amp;AH$11, 'InfoBase PGN 2024'!$AZ$3:$AZ$1500, "&lt;="&amp;AI$11,'InfoBase PGN 2024'!$AP$3:$AP$1500,$A150)</f>
        <v>0</v>
      </c>
      <c r="AJ150" s="75">
        <f>COUNTIFS('InfoBase PGN 2024'!$AZ$3:$AZ$1500, "&gt;"&amp;AI$11, 'InfoBase PGN 2024'!$AZ$3:$AZ$1500, "&lt;="&amp;AJ$11,'InfoBase PGN 2024'!$AP$3:$AP$1500,$A150)</f>
        <v>0</v>
      </c>
      <c r="AK150" s="75">
        <f>COUNTIFS('InfoBase PGN 2024'!$AZ$3:$AZ$1500, "&gt;"&amp;AJ$11, 'InfoBase PGN 2024'!$AZ$3:$AZ$1500, "&lt;="&amp;AK$11,'InfoBase PGN 2024'!$AP$3:$AP$1500,$A150)</f>
        <v>0</v>
      </c>
      <c r="AL150" s="32">
        <f t="shared" ca="1" si="117"/>
        <v>0</v>
      </c>
      <c r="AM150" s="218" t="str">
        <f t="shared" ref="AM150" ca="1" si="141">IFERROR(AL151/AL150,"")</f>
        <v/>
      </c>
      <c r="AN150" s="32">
        <f t="shared" si="119"/>
        <v>0</v>
      </c>
      <c r="AO150" s="218" t="str">
        <f t="shared" ref="AO150" si="142">IFERROR(AN151/AN150,"")</f>
        <v/>
      </c>
    </row>
    <row r="151" spans="1:41" ht="15" hidden="1" customHeight="1">
      <c r="A151" s="213"/>
      <c r="B151" s="229"/>
      <c r="C151" s="217"/>
      <c r="D151" s="217"/>
      <c r="E151" s="74" t="s">
        <v>1</v>
      </c>
      <c r="F151" s="75"/>
      <c r="G151" s="75">
        <f>COUNTIFS('InfoBase PGN 2024'!$BB$3:$BB$1500, "&gt;"&amp;F$11, 'InfoBase PGN 2024'!$BB$3:$BB$1500, "&lt;="&amp;G$11,'InfoBase PGN 2024'!$AP$3:$AP$1500,$A150)</f>
        <v>0</v>
      </c>
      <c r="H151" s="75">
        <f>COUNTIFS('InfoBase PGN 2024'!$BB$3:$BB$1500, "&gt;"&amp;G$11, 'InfoBase PGN 2024'!$BB$3:$BB$1500, "&lt;="&amp;H$11,'InfoBase PGN 2024'!$AP$3:$AP$1500,$A150)</f>
        <v>0</v>
      </c>
      <c r="I151" s="75">
        <f>COUNTIFS('InfoBase PGN 2024'!$BB$3:$BB$1500, "&gt;"&amp;H$11, 'InfoBase PGN 2024'!$BB$3:$BB$1500, "&lt;="&amp;I$11,'InfoBase PGN 2024'!$AP$3:$AP$1500,$A150)</f>
        <v>0</v>
      </c>
      <c r="J151" s="75">
        <f>COUNTIFS('InfoBase PGN 2024'!$BB$3:$BB$1500, "&gt;"&amp;I$11, 'InfoBase PGN 2024'!$BB$3:$BB$1500, "&lt;="&amp;J$11,'InfoBase PGN 2024'!$AP$3:$AP$1500,$A150)</f>
        <v>0</v>
      </c>
      <c r="K151" s="75">
        <f>COUNTIFS('InfoBase PGN 2024'!$BB$3:$BB$1500, "&gt;"&amp;J$11, 'InfoBase PGN 2024'!$BB$3:$BB$1500, "&lt;="&amp;K$11,'InfoBase PGN 2024'!$AP$3:$AP$1500,$A150)</f>
        <v>0</v>
      </c>
      <c r="L151" s="75">
        <f>COUNTIFS('InfoBase PGN 2024'!$BB$3:$BB$1500, "&gt;"&amp;K$11, 'InfoBase PGN 2024'!$BB$3:$BB$1500, "&lt;="&amp;L$11,'InfoBase PGN 2024'!$AP$3:$AP$1500,$A150)</f>
        <v>0</v>
      </c>
      <c r="M151" s="75">
        <f>COUNTIFS('InfoBase PGN 2024'!$BB$3:$BB$1500, "&gt;"&amp;L$11, 'InfoBase PGN 2024'!$BB$3:$BB$1500, "&lt;="&amp;M$11,'InfoBase PGN 2024'!$AP$3:$AP$1500,$A150)</f>
        <v>0</v>
      </c>
      <c r="N151" s="75">
        <f>COUNTIFS('InfoBase PGN 2024'!$BB$3:$BB$1500, "&gt;"&amp;M$11, 'InfoBase PGN 2024'!$BB$3:$BB$1500, "&lt;="&amp;N$11,'InfoBase PGN 2024'!$AP$3:$AP$1500,$A150)</f>
        <v>0</v>
      </c>
      <c r="O151" s="75">
        <f>COUNTIFS('InfoBase PGN 2024'!$BB$3:$BB$1500, "&gt;"&amp;N$11, 'InfoBase PGN 2024'!$BB$3:$BB$1500, "&lt;="&amp;O$11,'InfoBase PGN 2024'!$AP$3:$AP$1500,$A150)</f>
        <v>0</v>
      </c>
      <c r="P151" s="75">
        <f>COUNTIFS('InfoBase PGN 2024'!$BB$3:$BB$1500, "&gt;"&amp;O$11, 'InfoBase PGN 2024'!$BB$3:$BB$1500, "&lt;="&amp;P$11,'InfoBase PGN 2024'!$AP$3:$AP$1500,$A150)</f>
        <v>0</v>
      </c>
      <c r="Q151" s="75">
        <f>COUNTIFS('InfoBase PGN 2024'!$BB$3:$BB$1500, "&gt;"&amp;P$11, 'InfoBase PGN 2024'!$BB$3:$BB$1500, "&lt;="&amp;Q$11,'InfoBase PGN 2024'!$AP$3:$AP$1500,$A150)</f>
        <v>0</v>
      </c>
      <c r="R151" s="75">
        <f>COUNTIFS('InfoBase PGN 2024'!$BB$3:$BB$1500, "&gt;"&amp;Q$11, 'InfoBase PGN 2024'!$BB$3:$BB$1500, "&lt;="&amp;R$11,'InfoBase PGN 2024'!$AP$3:$AP$1500,$A150)</f>
        <v>0</v>
      </c>
      <c r="S151" s="75">
        <f>COUNTIFS('InfoBase PGN 2024'!$BB$3:$BB$1500, "&gt;"&amp;R$11, 'InfoBase PGN 2024'!$BB$3:$BB$1500, "&lt;="&amp;S$11,'InfoBase PGN 2024'!$AP$3:$AP$1500,$A150)</f>
        <v>0</v>
      </c>
      <c r="T151" s="75">
        <f>COUNTIFS('InfoBase PGN 2024'!$BB$3:$BB$1500, "&gt;"&amp;S$11, 'InfoBase PGN 2024'!$BB$3:$BB$1500, "&lt;="&amp;T$11,'InfoBase PGN 2024'!$AP$3:$AP$1500,$A150)</f>
        <v>0</v>
      </c>
      <c r="U151" s="75">
        <f>COUNTIFS('InfoBase PGN 2024'!$BB$3:$BB$1500, "&gt;"&amp;T$11, 'InfoBase PGN 2024'!$BB$3:$BB$1500, "&lt;="&amp;U$11,'InfoBase PGN 2024'!$AP$3:$AP$1500,$A150)</f>
        <v>0</v>
      </c>
      <c r="V151" s="75">
        <f>COUNTIFS('InfoBase PGN 2024'!$BB$3:$BB$1500, "&gt;"&amp;U$11, 'InfoBase PGN 2024'!$BB$3:$BB$1500, "&lt;="&amp;V$11,'InfoBase PGN 2024'!$AP$3:$AP$1500,$A150)</f>
        <v>0</v>
      </c>
      <c r="W151" s="75">
        <f>COUNTIFS('InfoBase PGN 2024'!$BB$3:$BB$1500, "&gt;"&amp;V$11, 'InfoBase PGN 2024'!$BB$3:$BB$1500, "&lt;="&amp;W$11,'InfoBase PGN 2024'!$AP$3:$AP$1500,$A150)</f>
        <v>0</v>
      </c>
      <c r="X151" s="75">
        <f>COUNTIFS('InfoBase PGN 2024'!$BB$3:$BB$1500, "&gt;"&amp;W$11, 'InfoBase PGN 2024'!$BB$3:$BB$1500, "&lt;="&amp;X$11,'InfoBase PGN 2024'!$AP$3:$AP$1500,$A150)</f>
        <v>0</v>
      </c>
      <c r="Y151" s="75">
        <f>COUNTIFS('InfoBase PGN 2024'!$BB$3:$BB$1500, "&gt;"&amp;X$11, 'InfoBase PGN 2024'!$BB$3:$BB$1500, "&lt;="&amp;Y$11,'InfoBase PGN 2024'!$AP$3:$AP$1500,$A150)</f>
        <v>0</v>
      </c>
      <c r="Z151" s="75">
        <f>COUNTIFS('InfoBase PGN 2024'!$BB$3:$BB$1500, "&gt;"&amp;Y$11, 'InfoBase PGN 2024'!$BB$3:$BB$1500, "&lt;="&amp;Z$11,'InfoBase PGN 2024'!$AP$3:$AP$1500,$A150)</f>
        <v>0</v>
      </c>
      <c r="AA151" s="75">
        <f>COUNTIFS('InfoBase PGN 2024'!$BB$3:$BB$1500, "&gt;"&amp;Z$11, 'InfoBase PGN 2024'!$BB$3:$BB$1500, "&lt;="&amp;AA$11,'InfoBase PGN 2024'!$AP$3:$AP$1500,$A150)</f>
        <v>0</v>
      </c>
      <c r="AB151" s="75">
        <f>COUNTIFS('InfoBase PGN 2024'!$BB$3:$BB$1500, "&gt;"&amp;AA$11, 'InfoBase PGN 2024'!$BB$3:$BB$1500, "&lt;="&amp;AB$11,'InfoBase PGN 2024'!$AP$3:$AP$1500,$A150)</f>
        <v>0</v>
      </c>
      <c r="AC151" s="75">
        <f>COUNTIFS('InfoBase PGN 2024'!$BB$3:$BB$1500, "&gt;"&amp;AB$11, 'InfoBase PGN 2024'!$BB$3:$BB$1500, "&lt;="&amp;AC$11,'InfoBase PGN 2024'!$AP$3:$AP$1500,$A150)</f>
        <v>0</v>
      </c>
      <c r="AD151" s="75">
        <f>COUNTIFS('InfoBase PGN 2024'!$BB$3:$BB$1500, "&gt;"&amp;AC$11, 'InfoBase PGN 2024'!$BB$3:$BB$1500, "&lt;="&amp;AD$11,'InfoBase PGN 2024'!$AP$3:$AP$1500,$A150)</f>
        <v>0</v>
      </c>
      <c r="AE151" s="75">
        <f>COUNTIFS('InfoBase PGN 2024'!$BB$3:$BB$1500, "&gt;"&amp;AD$11, 'InfoBase PGN 2024'!$BB$3:$BB$1500, "&lt;="&amp;AE$11,'InfoBase PGN 2024'!$AP$3:$AP$1500,$A150)</f>
        <v>0</v>
      </c>
      <c r="AF151" s="75">
        <f>COUNTIFS('InfoBase PGN 2024'!$BB$3:$BB$1500, "&gt;"&amp;AE$11, 'InfoBase PGN 2024'!$BB$3:$BB$1500, "&lt;="&amp;AF$11,'InfoBase PGN 2024'!$AP$3:$AP$1500,$A150)</f>
        <v>0</v>
      </c>
      <c r="AG151" s="75">
        <f>COUNTIFS('InfoBase PGN 2024'!$BB$3:$BB$1500, "&gt;"&amp;AF$11, 'InfoBase PGN 2024'!$BB$3:$BB$1500, "&lt;="&amp;AG$11,'InfoBase PGN 2024'!$AP$3:$AP$1500,$A150)</f>
        <v>0</v>
      </c>
      <c r="AH151" s="75">
        <f>COUNTIFS('InfoBase PGN 2024'!$BB$3:$BB$1500, "&gt;"&amp;AG$11, 'InfoBase PGN 2024'!$BB$3:$BB$1500, "&lt;="&amp;AH$11,'InfoBase PGN 2024'!$AP$3:$AP$1500,$A150)</f>
        <v>0</v>
      </c>
      <c r="AI151" s="75">
        <f>COUNTIFS('InfoBase PGN 2024'!$BB$3:$BB$1500, "&gt;"&amp;AH$11, 'InfoBase PGN 2024'!$BB$3:$BB$1500, "&lt;="&amp;AI$11,'InfoBase PGN 2024'!$AP$3:$AP$1500,$A150)</f>
        <v>0</v>
      </c>
      <c r="AJ151" s="75">
        <f>COUNTIFS('InfoBase PGN 2024'!$BB$3:$BB$1500, "&gt;"&amp;AI$11, 'InfoBase PGN 2024'!$BB$3:$BB$1500, "&lt;="&amp;AJ$11,'InfoBase PGN 2024'!$AP$3:$AP$1500,$A150)</f>
        <v>0</v>
      </c>
      <c r="AK151" s="75">
        <f>COUNTIFS('InfoBase PGN 2024'!$BB$3:$BB$1500, "&gt;"&amp;AJ$11, 'InfoBase PGN 2024'!$BB$3:$BB$1500, "&lt;="&amp;AK$11,'InfoBase PGN 2024'!$AP$3:$AP$1500,$A150)</f>
        <v>0</v>
      </c>
      <c r="AL151" s="32">
        <f t="shared" ca="1" si="117"/>
        <v>0</v>
      </c>
      <c r="AM151" s="219"/>
      <c r="AN151" s="32">
        <f t="shared" si="119"/>
        <v>0</v>
      </c>
      <c r="AO151" s="219"/>
    </row>
    <row r="152" spans="1:41" ht="15" hidden="1" customHeight="1">
      <c r="A152" s="211" t="s">
        <v>474</v>
      </c>
      <c r="B152" s="229"/>
      <c r="C152" s="216" t="str">
        <f>_xlfn.XLOOKUP($A152,Distribución!$A:$A,Distribución!$B:$B)</f>
        <v>Heidy Dayhana Santander Medina</v>
      </c>
      <c r="D152" s="216" t="str">
        <f>_xlfn.XLOOKUP($A152,Distribución!$A:$A,Distribución!$C:$C)</f>
        <v xml:space="preserve"> </v>
      </c>
      <c r="E152" s="73" t="s">
        <v>3663</v>
      </c>
      <c r="F152" s="75"/>
      <c r="G152" s="75">
        <f>COUNTIFS('InfoBase PGN 2024'!$AZ$3:$AZ$1500, "&gt;"&amp;F$11, 'InfoBase PGN 2024'!$AZ$3:$AZ$1500, "&lt;="&amp;G$11,'InfoBase PGN 2024'!$AP$3:$AP$1500,$A152)</f>
        <v>0</v>
      </c>
      <c r="H152" s="75">
        <f>COUNTIFS('InfoBase PGN 2024'!$AZ$3:$AZ$1500, "&gt;"&amp;G$11, 'InfoBase PGN 2024'!$AZ$3:$AZ$1500, "&lt;="&amp;H$11,'InfoBase PGN 2024'!$AP$3:$AP$1500,$A152)</f>
        <v>0</v>
      </c>
      <c r="I152" s="75">
        <f>COUNTIFS('InfoBase PGN 2024'!$AZ$3:$AZ$1500, "&gt;"&amp;H$11, 'InfoBase PGN 2024'!$AZ$3:$AZ$1500, "&lt;="&amp;I$11,'InfoBase PGN 2024'!$AP$3:$AP$1500,$A152)</f>
        <v>0</v>
      </c>
      <c r="J152" s="75">
        <f>COUNTIFS('InfoBase PGN 2024'!$AZ$3:$AZ$1500, "&gt;"&amp;I$11, 'InfoBase PGN 2024'!$AZ$3:$AZ$1500, "&lt;="&amp;J$11,'InfoBase PGN 2024'!$AP$3:$AP$1500,$A152)</f>
        <v>0</v>
      </c>
      <c r="K152" s="75">
        <f>COUNTIFS('InfoBase PGN 2024'!$AZ$3:$AZ$1500, "&gt;"&amp;J$11, 'InfoBase PGN 2024'!$AZ$3:$AZ$1500, "&lt;="&amp;K$11,'InfoBase PGN 2024'!$AP$3:$AP$1500,$A152)</f>
        <v>0</v>
      </c>
      <c r="L152" s="75">
        <f>COUNTIFS('InfoBase PGN 2024'!$AZ$3:$AZ$1500, "&gt;"&amp;K$11, 'InfoBase PGN 2024'!$AZ$3:$AZ$1500, "&lt;="&amp;L$11,'InfoBase PGN 2024'!$AP$3:$AP$1500,$A152)</f>
        <v>0</v>
      </c>
      <c r="M152" s="75">
        <f>COUNTIFS('InfoBase PGN 2024'!$AZ$3:$AZ$1500, "&gt;"&amp;L$11, 'InfoBase PGN 2024'!$AZ$3:$AZ$1500, "&lt;="&amp;M$11,'InfoBase PGN 2024'!$AP$3:$AP$1500,$A152)</f>
        <v>0</v>
      </c>
      <c r="N152" s="75">
        <f>COUNTIFS('InfoBase PGN 2024'!$AZ$3:$AZ$1500, "&gt;"&amp;M$11, 'InfoBase PGN 2024'!$AZ$3:$AZ$1500, "&lt;="&amp;N$11,'InfoBase PGN 2024'!$AP$3:$AP$1500,$A152)</f>
        <v>0</v>
      </c>
      <c r="O152" s="75">
        <f>COUNTIFS('InfoBase PGN 2024'!$AZ$3:$AZ$1500, "&gt;"&amp;N$11, 'InfoBase PGN 2024'!$AZ$3:$AZ$1500, "&lt;="&amp;O$11,'InfoBase PGN 2024'!$AP$3:$AP$1500,$A152)</f>
        <v>0</v>
      </c>
      <c r="P152" s="75">
        <f>COUNTIFS('InfoBase PGN 2024'!$AZ$3:$AZ$1500, "&gt;"&amp;O$11, 'InfoBase PGN 2024'!$AZ$3:$AZ$1500, "&lt;="&amp;P$11,'InfoBase PGN 2024'!$AP$3:$AP$1500,$A152)</f>
        <v>0</v>
      </c>
      <c r="Q152" s="75">
        <f>COUNTIFS('InfoBase PGN 2024'!$AZ$3:$AZ$1500, "&gt;"&amp;P$11, 'InfoBase PGN 2024'!$AZ$3:$AZ$1500, "&lt;="&amp;Q$11,'InfoBase PGN 2024'!$AP$3:$AP$1500,$A152)</f>
        <v>0</v>
      </c>
      <c r="R152" s="75">
        <f>COUNTIFS('InfoBase PGN 2024'!$AZ$3:$AZ$1500, "&gt;"&amp;Q$11, 'InfoBase PGN 2024'!$AZ$3:$AZ$1500, "&lt;="&amp;R$11,'InfoBase PGN 2024'!$AP$3:$AP$1500,$A152)</f>
        <v>0</v>
      </c>
      <c r="S152" s="75">
        <f>COUNTIFS('InfoBase PGN 2024'!$AZ$3:$AZ$1500, "&gt;"&amp;R$11, 'InfoBase PGN 2024'!$AZ$3:$AZ$1500, "&lt;="&amp;S$11,'InfoBase PGN 2024'!$AP$3:$AP$1500,$A152)</f>
        <v>0</v>
      </c>
      <c r="T152" s="75">
        <f>COUNTIFS('InfoBase PGN 2024'!$AZ$3:$AZ$1500, "&gt;"&amp;S$11, 'InfoBase PGN 2024'!$AZ$3:$AZ$1500, "&lt;="&amp;T$11,'InfoBase PGN 2024'!$AP$3:$AP$1500,$A152)</f>
        <v>0</v>
      </c>
      <c r="U152" s="75">
        <f>COUNTIFS('InfoBase PGN 2024'!$AZ$3:$AZ$1500, "&gt;"&amp;T$11, 'InfoBase PGN 2024'!$AZ$3:$AZ$1500, "&lt;="&amp;U$11,'InfoBase PGN 2024'!$AP$3:$AP$1500,$A152)</f>
        <v>0</v>
      </c>
      <c r="V152" s="75">
        <f>COUNTIFS('InfoBase PGN 2024'!$AZ$3:$AZ$1500, "&gt;"&amp;U$11, 'InfoBase PGN 2024'!$AZ$3:$AZ$1500, "&lt;="&amp;V$11,'InfoBase PGN 2024'!$AP$3:$AP$1500,$A152)</f>
        <v>0</v>
      </c>
      <c r="W152" s="75">
        <f>COUNTIFS('InfoBase PGN 2024'!$AZ$3:$AZ$1500, "&gt;"&amp;V$11, 'InfoBase PGN 2024'!$AZ$3:$AZ$1500, "&lt;="&amp;W$11,'InfoBase PGN 2024'!$AP$3:$AP$1500,$A152)</f>
        <v>0</v>
      </c>
      <c r="X152" s="75">
        <f>COUNTIFS('InfoBase PGN 2024'!$AZ$3:$AZ$1500, "&gt;"&amp;W$11, 'InfoBase PGN 2024'!$AZ$3:$AZ$1500, "&lt;="&amp;X$11,'InfoBase PGN 2024'!$AP$3:$AP$1500,$A152)</f>
        <v>0</v>
      </c>
      <c r="Y152" s="75">
        <f>COUNTIFS('InfoBase PGN 2024'!$AZ$3:$AZ$1500, "&gt;"&amp;X$11, 'InfoBase PGN 2024'!$AZ$3:$AZ$1500, "&lt;="&amp;Y$11,'InfoBase PGN 2024'!$AP$3:$AP$1500,$A152)</f>
        <v>0</v>
      </c>
      <c r="Z152" s="75">
        <f>COUNTIFS('InfoBase PGN 2024'!$AZ$3:$AZ$1500, "&gt;"&amp;Y$11, 'InfoBase PGN 2024'!$AZ$3:$AZ$1500, "&lt;="&amp;Z$11,'InfoBase PGN 2024'!$AP$3:$AP$1500,$A152)</f>
        <v>0</v>
      </c>
      <c r="AA152" s="75">
        <f>COUNTIFS('InfoBase PGN 2024'!$AZ$3:$AZ$1500, "&gt;"&amp;Z$11, 'InfoBase PGN 2024'!$AZ$3:$AZ$1500, "&lt;="&amp;AA$11,'InfoBase PGN 2024'!$AP$3:$AP$1500,$A152)</f>
        <v>0</v>
      </c>
      <c r="AB152" s="75">
        <f>COUNTIFS('InfoBase PGN 2024'!$AZ$3:$AZ$1500, "&gt;"&amp;AA$11, 'InfoBase PGN 2024'!$AZ$3:$AZ$1500, "&lt;="&amp;AB$11,'InfoBase PGN 2024'!$AP$3:$AP$1500,$A152)</f>
        <v>0</v>
      </c>
      <c r="AC152" s="75">
        <f>COUNTIFS('InfoBase PGN 2024'!$AZ$3:$AZ$1500, "&gt;"&amp;AB$11, 'InfoBase PGN 2024'!$AZ$3:$AZ$1500, "&lt;="&amp;AC$11,'InfoBase PGN 2024'!$AP$3:$AP$1500,$A152)</f>
        <v>0</v>
      </c>
      <c r="AD152" s="75">
        <f>COUNTIFS('InfoBase PGN 2024'!$AZ$3:$AZ$1500, "&gt;"&amp;AC$11, 'InfoBase PGN 2024'!$AZ$3:$AZ$1500, "&lt;="&amp;AD$11,'InfoBase PGN 2024'!$AP$3:$AP$1500,$A152)</f>
        <v>0</v>
      </c>
      <c r="AE152" s="75">
        <f>COUNTIFS('InfoBase PGN 2024'!$AZ$3:$AZ$1500, "&gt;"&amp;AD$11, 'InfoBase PGN 2024'!$AZ$3:$AZ$1500, "&lt;="&amp;AE$11,'InfoBase PGN 2024'!$AP$3:$AP$1500,$A152)</f>
        <v>0</v>
      </c>
      <c r="AF152" s="75">
        <f>COUNTIFS('InfoBase PGN 2024'!$AZ$3:$AZ$1500, "&gt;"&amp;AE$11, 'InfoBase PGN 2024'!$AZ$3:$AZ$1500, "&lt;="&amp;AF$11,'InfoBase PGN 2024'!$AP$3:$AP$1500,$A152)</f>
        <v>0</v>
      </c>
      <c r="AG152" s="75">
        <f>COUNTIFS('InfoBase PGN 2024'!$AZ$3:$AZ$1500, "&gt;"&amp;AF$11, 'InfoBase PGN 2024'!$AZ$3:$AZ$1500, "&lt;="&amp;AG$11,'InfoBase PGN 2024'!$AP$3:$AP$1500,$A152)</f>
        <v>0</v>
      </c>
      <c r="AH152" s="75">
        <f>COUNTIFS('InfoBase PGN 2024'!$AZ$3:$AZ$1500, "&gt;"&amp;AG$11, 'InfoBase PGN 2024'!$AZ$3:$AZ$1500, "&lt;="&amp;AH$11,'InfoBase PGN 2024'!$AP$3:$AP$1500,$A152)</f>
        <v>0</v>
      </c>
      <c r="AI152" s="75">
        <f>COUNTIFS('InfoBase PGN 2024'!$AZ$3:$AZ$1500, "&gt;"&amp;AH$11, 'InfoBase PGN 2024'!$AZ$3:$AZ$1500, "&lt;="&amp;AI$11,'InfoBase PGN 2024'!$AP$3:$AP$1500,$A152)</f>
        <v>0</v>
      </c>
      <c r="AJ152" s="75">
        <f>COUNTIFS('InfoBase PGN 2024'!$AZ$3:$AZ$1500, "&gt;"&amp;AI$11, 'InfoBase PGN 2024'!$AZ$3:$AZ$1500, "&lt;="&amp;AJ$11,'InfoBase PGN 2024'!$AP$3:$AP$1500,$A152)</f>
        <v>0</v>
      </c>
      <c r="AK152" s="75">
        <f>COUNTIFS('InfoBase PGN 2024'!$AZ$3:$AZ$1500, "&gt;"&amp;AJ$11, 'InfoBase PGN 2024'!$AZ$3:$AZ$1500, "&lt;="&amp;AK$11,'InfoBase PGN 2024'!$AP$3:$AP$1500,$A152)</f>
        <v>0</v>
      </c>
      <c r="AL152" s="32">
        <f t="shared" ca="1" si="117"/>
        <v>0</v>
      </c>
      <c r="AM152" s="218" t="str">
        <f t="shared" ref="AM152" ca="1" si="143">IFERROR(AL153/AL152,"")</f>
        <v/>
      </c>
      <c r="AN152" s="32">
        <f t="shared" si="119"/>
        <v>0</v>
      </c>
      <c r="AO152" s="218" t="str">
        <f t="shared" ref="AO152" si="144">IFERROR(AN153/AN152,"")</f>
        <v/>
      </c>
    </row>
    <row r="153" spans="1:41" ht="15" hidden="1" customHeight="1">
      <c r="A153" s="213"/>
      <c r="B153" s="229"/>
      <c r="C153" s="217"/>
      <c r="D153" s="217"/>
      <c r="E153" s="74" t="s">
        <v>1</v>
      </c>
      <c r="F153" s="75"/>
      <c r="G153" s="75">
        <f>COUNTIFS('InfoBase PGN 2024'!$BB$3:$BB$1500, "&gt;"&amp;F$11, 'InfoBase PGN 2024'!$BB$3:$BB$1500, "&lt;="&amp;G$11,'InfoBase PGN 2024'!$AP$3:$AP$1500,$A152)</f>
        <v>0</v>
      </c>
      <c r="H153" s="75">
        <f>COUNTIFS('InfoBase PGN 2024'!$BB$3:$BB$1500, "&gt;"&amp;G$11, 'InfoBase PGN 2024'!$BB$3:$BB$1500, "&lt;="&amp;H$11,'InfoBase PGN 2024'!$AP$3:$AP$1500,$A152)</f>
        <v>0</v>
      </c>
      <c r="I153" s="75">
        <f>COUNTIFS('InfoBase PGN 2024'!$BB$3:$BB$1500, "&gt;"&amp;H$11, 'InfoBase PGN 2024'!$BB$3:$BB$1500, "&lt;="&amp;I$11,'InfoBase PGN 2024'!$AP$3:$AP$1500,$A152)</f>
        <v>0</v>
      </c>
      <c r="J153" s="75">
        <f>COUNTIFS('InfoBase PGN 2024'!$BB$3:$BB$1500, "&gt;"&amp;I$11, 'InfoBase PGN 2024'!$BB$3:$BB$1500, "&lt;="&amp;J$11,'InfoBase PGN 2024'!$AP$3:$AP$1500,$A152)</f>
        <v>0</v>
      </c>
      <c r="K153" s="75">
        <f>COUNTIFS('InfoBase PGN 2024'!$BB$3:$BB$1500, "&gt;"&amp;J$11, 'InfoBase PGN 2024'!$BB$3:$BB$1500, "&lt;="&amp;K$11,'InfoBase PGN 2024'!$AP$3:$AP$1500,$A152)</f>
        <v>0</v>
      </c>
      <c r="L153" s="75">
        <f>COUNTIFS('InfoBase PGN 2024'!$BB$3:$BB$1500, "&gt;"&amp;K$11, 'InfoBase PGN 2024'!$BB$3:$BB$1500, "&lt;="&amp;L$11,'InfoBase PGN 2024'!$AP$3:$AP$1500,$A152)</f>
        <v>0</v>
      </c>
      <c r="M153" s="75">
        <f>COUNTIFS('InfoBase PGN 2024'!$BB$3:$BB$1500, "&gt;"&amp;L$11, 'InfoBase PGN 2024'!$BB$3:$BB$1500, "&lt;="&amp;M$11,'InfoBase PGN 2024'!$AP$3:$AP$1500,$A152)</f>
        <v>0</v>
      </c>
      <c r="N153" s="75">
        <f>COUNTIFS('InfoBase PGN 2024'!$BB$3:$BB$1500, "&gt;"&amp;M$11, 'InfoBase PGN 2024'!$BB$3:$BB$1500, "&lt;="&amp;N$11,'InfoBase PGN 2024'!$AP$3:$AP$1500,$A152)</f>
        <v>0</v>
      </c>
      <c r="O153" s="75">
        <f>COUNTIFS('InfoBase PGN 2024'!$BB$3:$BB$1500, "&gt;"&amp;N$11, 'InfoBase PGN 2024'!$BB$3:$BB$1500, "&lt;="&amp;O$11,'InfoBase PGN 2024'!$AP$3:$AP$1500,$A152)</f>
        <v>0</v>
      </c>
      <c r="P153" s="75">
        <f>COUNTIFS('InfoBase PGN 2024'!$BB$3:$BB$1500, "&gt;"&amp;O$11, 'InfoBase PGN 2024'!$BB$3:$BB$1500, "&lt;="&amp;P$11,'InfoBase PGN 2024'!$AP$3:$AP$1500,$A152)</f>
        <v>0</v>
      </c>
      <c r="Q153" s="75">
        <f>COUNTIFS('InfoBase PGN 2024'!$BB$3:$BB$1500, "&gt;"&amp;P$11, 'InfoBase PGN 2024'!$BB$3:$BB$1500, "&lt;="&amp;Q$11,'InfoBase PGN 2024'!$AP$3:$AP$1500,$A152)</f>
        <v>0</v>
      </c>
      <c r="R153" s="75">
        <f>COUNTIFS('InfoBase PGN 2024'!$BB$3:$BB$1500, "&gt;"&amp;Q$11, 'InfoBase PGN 2024'!$BB$3:$BB$1500, "&lt;="&amp;R$11,'InfoBase PGN 2024'!$AP$3:$AP$1500,$A152)</f>
        <v>0</v>
      </c>
      <c r="S153" s="75">
        <f>COUNTIFS('InfoBase PGN 2024'!$BB$3:$BB$1500, "&gt;"&amp;R$11, 'InfoBase PGN 2024'!$BB$3:$BB$1500, "&lt;="&amp;S$11,'InfoBase PGN 2024'!$AP$3:$AP$1500,$A152)</f>
        <v>0</v>
      </c>
      <c r="T153" s="75">
        <f>COUNTIFS('InfoBase PGN 2024'!$BB$3:$BB$1500, "&gt;"&amp;S$11, 'InfoBase PGN 2024'!$BB$3:$BB$1500, "&lt;="&amp;T$11,'InfoBase PGN 2024'!$AP$3:$AP$1500,$A152)</f>
        <v>0</v>
      </c>
      <c r="U153" s="75">
        <f>COUNTIFS('InfoBase PGN 2024'!$BB$3:$BB$1500, "&gt;"&amp;T$11, 'InfoBase PGN 2024'!$BB$3:$BB$1500, "&lt;="&amp;U$11,'InfoBase PGN 2024'!$AP$3:$AP$1500,$A152)</f>
        <v>0</v>
      </c>
      <c r="V153" s="75">
        <f>COUNTIFS('InfoBase PGN 2024'!$BB$3:$BB$1500, "&gt;"&amp;U$11, 'InfoBase PGN 2024'!$BB$3:$BB$1500, "&lt;="&amp;V$11,'InfoBase PGN 2024'!$AP$3:$AP$1500,$A152)</f>
        <v>0</v>
      </c>
      <c r="W153" s="75">
        <f>COUNTIFS('InfoBase PGN 2024'!$BB$3:$BB$1500, "&gt;"&amp;V$11, 'InfoBase PGN 2024'!$BB$3:$BB$1500, "&lt;="&amp;W$11,'InfoBase PGN 2024'!$AP$3:$AP$1500,$A152)</f>
        <v>0</v>
      </c>
      <c r="X153" s="75">
        <f>COUNTIFS('InfoBase PGN 2024'!$BB$3:$BB$1500, "&gt;"&amp;W$11, 'InfoBase PGN 2024'!$BB$3:$BB$1500, "&lt;="&amp;X$11,'InfoBase PGN 2024'!$AP$3:$AP$1500,$A152)</f>
        <v>0</v>
      </c>
      <c r="Y153" s="75">
        <f>COUNTIFS('InfoBase PGN 2024'!$BB$3:$BB$1500, "&gt;"&amp;X$11, 'InfoBase PGN 2024'!$BB$3:$BB$1500, "&lt;="&amp;Y$11,'InfoBase PGN 2024'!$AP$3:$AP$1500,$A152)</f>
        <v>0</v>
      </c>
      <c r="Z153" s="75">
        <f>COUNTIFS('InfoBase PGN 2024'!$BB$3:$BB$1500, "&gt;"&amp;Y$11, 'InfoBase PGN 2024'!$BB$3:$BB$1500, "&lt;="&amp;Z$11,'InfoBase PGN 2024'!$AP$3:$AP$1500,$A152)</f>
        <v>0</v>
      </c>
      <c r="AA153" s="75">
        <f>COUNTIFS('InfoBase PGN 2024'!$BB$3:$BB$1500, "&gt;"&amp;Z$11, 'InfoBase PGN 2024'!$BB$3:$BB$1500, "&lt;="&amp;AA$11,'InfoBase PGN 2024'!$AP$3:$AP$1500,$A152)</f>
        <v>0</v>
      </c>
      <c r="AB153" s="75">
        <f>COUNTIFS('InfoBase PGN 2024'!$BB$3:$BB$1500, "&gt;"&amp;AA$11, 'InfoBase PGN 2024'!$BB$3:$BB$1500, "&lt;="&amp;AB$11,'InfoBase PGN 2024'!$AP$3:$AP$1500,$A152)</f>
        <v>0</v>
      </c>
      <c r="AC153" s="75">
        <f>COUNTIFS('InfoBase PGN 2024'!$BB$3:$BB$1500, "&gt;"&amp;AB$11, 'InfoBase PGN 2024'!$BB$3:$BB$1500, "&lt;="&amp;AC$11,'InfoBase PGN 2024'!$AP$3:$AP$1500,$A152)</f>
        <v>0</v>
      </c>
      <c r="AD153" s="75">
        <f>COUNTIFS('InfoBase PGN 2024'!$BB$3:$BB$1500, "&gt;"&amp;AC$11, 'InfoBase PGN 2024'!$BB$3:$BB$1500, "&lt;="&amp;AD$11,'InfoBase PGN 2024'!$AP$3:$AP$1500,$A152)</f>
        <v>0</v>
      </c>
      <c r="AE153" s="75">
        <f>COUNTIFS('InfoBase PGN 2024'!$BB$3:$BB$1500, "&gt;"&amp;AD$11, 'InfoBase PGN 2024'!$BB$3:$BB$1500, "&lt;="&amp;AE$11,'InfoBase PGN 2024'!$AP$3:$AP$1500,$A152)</f>
        <v>0</v>
      </c>
      <c r="AF153" s="75">
        <f>COUNTIFS('InfoBase PGN 2024'!$BB$3:$BB$1500, "&gt;"&amp;AE$11, 'InfoBase PGN 2024'!$BB$3:$BB$1500, "&lt;="&amp;AF$11,'InfoBase PGN 2024'!$AP$3:$AP$1500,$A152)</f>
        <v>0</v>
      </c>
      <c r="AG153" s="75">
        <f>COUNTIFS('InfoBase PGN 2024'!$BB$3:$BB$1500, "&gt;"&amp;AF$11, 'InfoBase PGN 2024'!$BB$3:$BB$1500, "&lt;="&amp;AG$11,'InfoBase PGN 2024'!$AP$3:$AP$1500,$A152)</f>
        <v>0</v>
      </c>
      <c r="AH153" s="75">
        <f>COUNTIFS('InfoBase PGN 2024'!$BB$3:$BB$1500, "&gt;"&amp;AG$11, 'InfoBase PGN 2024'!$BB$3:$BB$1500, "&lt;="&amp;AH$11,'InfoBase PGN 2024'!$AP$3:$AP$1500,$A152)</f>
        <v>0</v>
      </c>
      <c r="AI153" s="75">
        <f>COUNTIFS('InfoBase PGN 2024'!$BB$3:$BB$1500, "&gt;"&amp;AH$11, 'InfoBase PGN 2024'!$BB$3:$BB$1500, "&lt;="&amp;AI$11,'InfoBase PGN 2024'!$AP$3:$AP$1500,$A152)</f>
        <v>0</v>
      </c>
      <c r="AJ153" s="75">
        <f>COUNTIFS('InfoBase PGN 2024'!$BB$3:$BB$1500, "&gt;"&amp;AI$11, 'InfoBase PGN 2024'!$BB$3:$BB$1500, "&lt;="&amp;AJ$11,'InfoBase PGN 2024'!$AP$3:$AP$1500,$A152)</f>
        <v>0</v>
      </c>
      <c r="AK153" s="75">
        <f>COUNTIFS('InfoBase PGN 2024'!$BB$3:$BB$1500, "&gt;"&amp;AJ$11, 'InfoBase PGN 2024'!$BB$3:$BB$1500, "&lt;="&amp;AK$11,'InfoBase PGN 2024'!$AP$3:$AP$1500,$A152)</f>
        <v>0</v>
      </c>
      <c r="AL153" s="32">
        <f t="shared" ca="1" si="117"/>
        <v>0</v>
      </c>
      <c r="AM153" s="219"/>
      <c r="AN153" s="32">
        <f t="shared" si="119"/>
        <v>0</v>
      </c>
      <c r="AO153" s="219"/>
    </row>
    <row r="154" spans="1:41" ht="15" hidden="1" customHeight="1">
      <c r="A154" s="34"/>
      <c r="B154" s="35"/>
      <c r="C154" s="36"/>
      <c r="D154" s="36"/>
      <c r="E154" s="36"/>
      <c r="F154" s="37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7"/>
      <c r="AM154" s="37"/>
      <c r="AN154" s="37"/>
      <c r="AO154" s="126"/>
    </row>
    <row r="155" spans="1:41" ht="15" hidden="1" customHeight="1">
      <c r="A155" s="211" t="s">
        <v>443</v>
      </c>
      <c r="B155" s="225" t="s">
        <v>3666</v>
      </c>
      <c r="C155" s="214" t="str">
        <f>_xlfn.XLOOKUP($A155,Distribución!$F:$F,Distribución!$G:$G)</f>
        <v>Carlos Eduardo Chavez Rojas</v>
      </c>
      <c r="D155" s="214"/>
      <c r="E155" s="74" t="s">
        <v>3667</v>
      </c>
      <c r="F155" s="32">
        <v>0</v>
      </c>
      <c r="G155" s="41">
        <f>COUNTIFS('InfoBase PGN 2024'!$AX$3:$AX$1500, "&gt;"&amp;E$11, 'InfoBase PGN 2024'!$AX$3:$AX$1500, "&lt;="&amp;F$11,'InfoBase PGN 2024'!$AT$3:$AT$1500,$A155)</f>
        <v>0</v>
      </c>
      <c r="H155" s="41">
        <f>COUNTIFS('InfoBase PGN 2024'!$AX$3:$AX$1500, "&gt;"&amp;F$11, 'InfoBase PGN 2024'!$AX$3:$AX$1500, "&lt;="&amp;G$11,'InfoBase PGN 2024'!$AT$3:$AT$1500,$A155)</f>
        <v>0</v>
      </c>
      <c r="I155" s="41">
        <f>COUNTIFS('InfoBase PGN 2024'!$AX$3:$AX$1500, "&gt;"&amp;G$11, 'InfoBase PGN 2024'!$AX$3:$AX$1500, "&lt;="&amp;H$11,'InfoBase PGN 2024'!$AT$3:$AT$1500,$A155)</f>
        <v>0</v>
      </c>
      <c r="J155" s="41">
        <f>COUNTIFS('InfoBase PGN 2024'!$AX$3:$AX$1500, "&gt;"&amp;H$11, 'InfoBase PGN 2024'!$AX$3:$AX$1500, "&lt;="&amp;I$11,'InfoBase PGN 2024'!$AT$3:$AT$1500,$A155)</f>
        <v>0</v>
      </c>
      <c r="K155" s="41">
        <f>COUNTIFS('InfoBase PGN 2024'!$AX$3:$AX$1500, "&gt;"&amp;I$11, 'InfoBase PGN 2024'!$AX$3:$AX$1500, "&lt;="&amp;J$11,'InfoBase PGN 2024'!$AT$3:$AT$1500,$A155)</f>
        <v>0</v>
      </c>
      <c r="L155" s="41">
        <f>COUNTIFS('InfoBase PGN 2024'!$AX$3:$AX$1500, "&gt;"&amp;J$11, 'InfoBase PGN 2024'!$AX$3:$AX$1500, "&lt;="&amp;K$11,'InfoBase PGN 2024'!$AT$3:$AT$1500,$A155)</f>
        <v>0</v>
      </c>
      <c r="M155" s="41">
        <f>COUNTIFS('InfoBase PGN 2024'!$AX$3:$AX$1500, "&gt;"&amp;K$11, 'InfoBase PGN 2024'!$AX$3:$AX$1500, "&lt;="&amp;L$11,'InfoBase PGN 2024'!$AT$3:$AT$1500,$A155)</f>
        <v>0</v>
      </c>
      <c r="N155" s="41">
        <f>COUNTIFS('InfoBase PGN 2024'!$AX$3:$AX$1500, "&gt;"&amp;L$11, 'InfoBase PGN 2024'!$AX$3:$AX$1500, "&lt;="&amp;M$11,'InfoBase PGN 2024'!$AT$3:$AT$1500,$A155)</f>
        <v>0</v>
      </c>
      <c r="O155" s="41">
        <f>COUNTIFS('InfoBase PGN 2024'!$AX$3:$AX$1500, "&gt;"&amp;M$11, 'InfoBase PGN 2024'!$AX$3:$AX$1500, "&lt;="&amp;N$11,'InfoBase PGN 2024'!$AT$3:$AT$1500,$A155)</f>
        <v>0</v>
      </c>
      <c r="P155" s="41">
        <f>COUNTIFS('InfoBase PGN 2024'!$AX$3:$AX$1500, "&gt;"&amp;N$11, 'InfoBase PGN 2024'!$AX$3:$AX$1500, "&lt;="&amp;O$11,'InfoBase PGN 2024'!$AT$3:$AT$1500,$A155)</f>
        <v>0</v>
      </c>
      <c r="Q155" s="41">
        <f>COUNTIFS('InfoBase PGN 2024'!$AX$3:$AX$1500, "&gt;"&amp;O$11, 'InfoBase PGN 2024'!$AX$3:$AX$1500, "&lt;="&amp;P$11,'InfoBase PGN 2024'!$AT$3:$AT$1500,$A155)</f>
        <v>0</v>
      </c>
      <c r="R155" s="41">
        <f>COUNTIFS('InfoBase PGN 2024'!$AX$3:$AX$1500, "&gt;"&amp;P$11, 'InfoBase PGN 2024'!$AX$3:$AX$1500, "&lt;="&amp;Q$11,'InfoBase PGN 2024'!$AT$3:$AT$1500,$A155)</f>
        <v>0</v>
      </c>
      <c r="S155" s="41">
        <f>COUNTIFS('InfoBase PGN 2024'!$AX$3:$AX$1500, "&gt;"&amp;Q$11, 'InfoBase PGN 2024'!$AX$3:$AX$1500, "&lt;="&amp;R$11,'InfoBase PGN 2024'!$AT$3:$AT$1500,$A155)</f>
        <v>0</v>
      </c>
      <c r="T155" s="41">
        <f>COUNTIFS('InfoBase PGN 2024'!$AX$3:$AX$1500, "&gt;"&amp;R$11, 'InfoBase PGN 2024'!$AX$3:$AX$1500, "&lt;="&amp;S$11,'InfoBase PGN 2024'!$AT$3:$AT$1500,$A155)</f>
        <v>0</v>
      </c>
      <c r="U155" s="41">
        <f>COUNTIFS('InfoBase PGN 2024'!$AX$3:$AX$1500, "&gt;"&amp;S$11, 'InfoBase PGN 2024'!$AX$3:$AX$1500, "&lt;="&amp;T$11,'InfoBase PGN 2024'!$AT$3:$AT$1500,$A155)</f>
        <v>0</v>
      </c>
      <c r="V155" s="41">
        <f>COUNTIFS('InfoBase PGN 2024'!$AX$3:$AX$1500, "&gt;"&amp;T$11, 'InfoBase PGN 2024'!$AX$3:$AX$1500, "&lt;="&amp;U$11,'InfoBase PGN 2024'!$AT$3:$AT$1500,$A155)</f>
        <v>0</v>
      </c>
      <c r="W155" s="41">
        <f>COUNTIFS('InfoBase PGN 2024'!$AX$3:$AX$1500, "&gt;"&amp;U$11, 'InfoBase PGN 2024'!$AX$3:$AX$1500, "&lt;="&amp;V$11,'InfoBase PGN 2024'!$AT$3:$AT$1500,$A155)</f>
        <v>0</v>
      </c>
      <c r="X155" s="41">
        <f>COUNTIFS('InfoBase PGN 2024'!$AX$3:$AX$1500, "&gt;"&amp;V$11, 'InfoBase PGN 2024'!$AX$3:$AX$1500, "&lt;="&amp;W$11,'InfoBase PGN 2024'!$AT$3:$AT$1500,$A155)</f>
        <v>0</v>
      </c>
      <c r="Y155" s="41">
        <f>COUNTIFS('InfoBase PGN 2024'!$AX$3:$AX$1500, "&gt;"&amp;W$11, 'InfoBase PGN 2024'!$AX$3:$AX$1500, "&lt;="&amp;X$11,'InfoBase PGN 2024'!$AT$3:$AT$1500,$A155)</f>
        <v>0</v>
      </c>
      <c r="Z155" s="41">
        <f>COUNTIFS('InfoBase PGN 2024'!$AX$3:$AX$1500, "&gt;"&amp;X$11, 'InfoBase PGN 2024'!$AX$3:$AX$1500, "&lt;="&amp;Y$11,'InfoBase PGN 2024'!$AT$3:$AT$1500,$A155)</f>
        <v>0</v>
      </c>
      <c r="AA155" s="41">
        <f>COUNTIFS('InfoBase PGN 2024'!$AX$3:$AX$1500, "&gt;"&amp;Y$11, 'InfoBase PGN 2024'!$AX$3:$AX$1500, "&lt;="&amp;Z$11,'InfoBase PGN 2024'!$AT$3:$AT$1500,$A155)</f>
        <v>0</v>
      </c>
      <c r="AB155" s="41">
        <f>COUNTIFS('InfoBase PGN 2024'!$AX$3:$AX$1500, "&gt;"&amp;Z$11, 'InfoBase PGN 2024'!$AX$3:$AX$1500, "&lt;="&amp;AA$11,'InfoBase PGN 2024'!$AT$3:$AT$1500,$A155)</f>
        <v>0</v>
      </c>
      <c r="AC155" s="41">
        <f>COUNTIFS('InfoBase PGN 2024'!$AX$3:$AX$1500, "&gt;"&amp;AA$11, 'InfoBase PGN 2024'!$AX$3:$AX$1500, "&lt;="&amp;AB$11,'InfoBase PGN 2024'!$AT$3:$AT$1500,$A155)</f>
        <v>0</v>
      </c>
      <c r="AD155" s="41">
        <f>COUNTIFS('InfoBase PGN 2024'!$AX$3:$AX$1500, "&gt;"&amp;AB$11, 'InfoBase PGN 2024'!$AX$3:$AX$1500, "&lt;="&amp;AC$11,'InfoBase PGN 2024'!$AT$3:$AT$1500,$A155)</f>
        <v>0</v>
      </c>
      <c r="AE155" s="41">
        <f>COUNTIFS('InfoBase PGN 2024'!$AX$3:$AX$1500, "&gt;"&amp;AC$11, 'InfoBase PGN 2024'!$AX$3:$AX$1500, "&lt;="&amp;AD$11,'InfoBase PGN 2024'!$AT$3:$AT$1500,$A155)</f>
        <v>0</v>
      </c>
      <c r="AF155" s="41">
        <f>COUNTIFS('InfoBase PGN 2024'!$AX$3:$AX$1500, "&gt;"&amp;AD$11, 'InfoBase PGN 2024'!$AX$3:$AX$1500, "&lt;="&amp;AE$11,'InfoBase PGN 2024'!$AT$3:$AT$1500,$A155)</f>
        <v>0</v>
      </c>
      <c r="AG155" s="41">
        <f>COUNTIFS('InfoBase PGN 2024'!$AX$3:$AX$1500, "&gt;"&amp;AE$11, 'InfoBase PGN 2024'!$AX$3:$AX$1500, "&lt;="&amp;AF$11,'InfoBase PGN 2024'!$AT$3:$AT$1500,$A155)</f>
        <v>0</v>
      </c>
      <c r="AH155" s="41">
        <f>COUNTIFS('InfoBase PGN 2024'!$AX$3:$AX$1500, "&gt;"&amp;AF$11, 'InfoBase PGN 2024'!$AX$3:$AX$1500, "&lt;="&amp;AG$11,'InfoBase PGN 2024'!$AT$3:$AT$1500,$A155)</f>
        <v>0</v>
      </c>
      <c r="AI155" s="41">
        <f>COUNTIFS('InfoBase PGN 2024'!$AX$3:$AX$1500, "&gt;"&amp;AG$11, 'InfoBase PGN 2024'!$AX$3:$AX$1500, "&lt;="&amp;AH$11,'InfoBase PGN 2024'!$AT$3:$AT$1500,$A155)</f>
        <v>0</v>
      </c>
      <c r="AJ155" s="41">
        <f>COUNTIFS('InfoBase PGN 2024'!$AX$3:$AX$1500, "&gt;"&amp;AH$11, 'InfoBase PGN 2024'!$AX$3:$AX$1500, "&lt;="&amp;AI$11,'InfoBase PGN 2024'!$AT$3:$AT$1500,$A155)</f>
        <v>0</v>
      </c>
      <c r="AK155" s="41">
        <f>COUNTIFS('InfoBase PGN 2024'!$AX$3:$AX$1500, "&gt;"&amp;AI$11, 'InfoBase PGN 2024'!$AX$3:$AX$1500, "&lt;="&amp;AJ$11,'InfoBase PGN 2024'!$AT$3:$AT$1500,$A155)</f>
        <v>0</v>
      </c>
      <c r="AL155" s="32">
        <f t="shared" ref="AL155:AL169" ca="1" si="145">SUMIFS($G155:$AK155,$G$11:$AK$11,"&lt;="&amp;(TODAY()+7))</f>
        <v>0</v>
      </c>
      <c r="AM155" s="215" t="str">
        <f ca="1">IFERROR(SUM(AL156,AL157)/AL155,"")</f>
        <v/>
      </c>
      <c r="AN155" s="32">
        <f t="shared" ref="AN155" si="146">SUM(G155:AK155)</f>
        <v>0</v>
      </c>
      <c r="AO155" s="215" t="str">
        <f t="shared" ref="AO155" si="147">IFERROR(AN157/AN155,"")</f>
        <v/>
      </c>
    </row>
    <row r="156" spans="1:41" ht="15" hidden="1" customHeight="1">
      <c r="A156" s="212"/>
      <c r="B156" s="225"/>
      <c r="C156" s="214"/>
      <c r="D156" s="214"/>
      <c r="E156" s="127" t="s">
        <v>3668</v>
      </c>
      <c r="F156" s="32"/>
      <c r="G156" s="75">
        <f>COUNTIFS('InfoBase PGN 2024'!$BF$3:$BF$1500, "&gt;"&amp;E$11, 'InfoBase PGN 2024'!$BF$3:$BF$1500, "&lt;="&amp;F$11,'InfoBase PGN 2024'!$AT$3:$AT$1500,$A155)</f>
        <v>0</v>
      </c>
      <c r="H156" s="75">
        <f>COUNTIFS('InfoBase PGN 2024'!$BF$3:$BF$1500, "&gt;"&amp;F$11, 'InfoBase PGN 2024'!$BF$3:$BF$1500, "&lt;="&amp;G$11,'InfoBase PGN 2024'!$AT$3:$AT$1500,$A155)</f>
        <v>0</v>
      </c>
      <c r="I156" s="75">
        <f>COUNTIFS('InfoBase PGN 2024'!$BF$3:$BF$1500, "&gt;"&amp;G$11, 'InfoBase PGN 2024'!$BF$3:$BF$1500, "&lt;="&amp;H$11,'InfoBase PGN 2024'!$AT$3:$AT$1500,$A155)</f>
        <v>0</v>
      </c>
      <c r="J156" s="75">
        <f>COUNTIFS('InfoBase PGN 2024'!$BF$3:$BF$1500, "&gt;"&amp;H$11, 'InfoBase PGN 2024'!$BF$3:$BF$1500, "&lt;="&amp;I$11,'InfoBase PGN 2024'!$AT$3:$AT$1500,$A155)</f>
        <v>0</v>
      </c>
      <c r="K156" s="75">
        <f>COUNTIFS('InfoBase PGN 2024'!$BF$3:$BF$1500, "&gt;"&amp;I$11, 'InfoBase PGN 2024'!$BF$3:$BF$1500, "&lt;="&amp;J$11,'InfoBase PGN 2024'!$AT$3:$AT$1500,$A155)</f>
        <v>0</v>
      </c>
      <c r="L156" s="75">
        <f>COUNTIFS('InfoBase PGN 2024'!$BF$3:$BF$1500, "&gt;"&amp;J$11, 'InfoBase PGN 2024'!$BF$3:$BF$1500, "&lt;="&amp;K$11,'InfoBase PGN 2024'!$AT$3:$AT$1500,$A155)</f>
        <v>0</v>
      </c>
      <c r="M156" s="75">
        <f>COUNTIFS('InfoBase PGN 2024'!$BF$3:$BF$1500, "&gt;"&amp;K$11, 'InfoBase PGN 2024'!$BF$3:$BF$1500, "&lt;="&amp;L$11,'InfoBase PGN 2024'!$AT$3:$AT$1500,$A155)</f>
        <v>0</v>
      </c>
      <c r="N156" s="75">
        <f>COUNTIFS('InfoBase PGN 2024'!$BF$3:$BF$1500, "&gt;"&amp;L$11, 'InfoBase PGN 2024'!$BF$3:$BF$1500, "&lt;="&amp;M$11,'InfoBase PGN 2024'!$AT$3:$AT$1500,$A155)</f>
        <v>0</v>
      </c>
      <c r="O156" s="75">
        <f>COUNTIFS('InfoBase PGN 2024'!$BF$3:$BF$1500, "&gt;"&amp;M$11, 'InfoBase PGN 2024'!$BF$3:$BF$1500, "&lt;="&amp;N$11,'InfoBase PGN 2024'!$AT$3:$AT$1500,$A155)</f>
        <v>0</v>
      </c>
      <c r="P156" s="75">
        <f>COUNTIFS('InfoBase PGN 2024'!$BF$3:$BF$1500, "&gt;"&amp;N$11, 'InfoBase PGN 2024'!$BF$3:$BF$1500, "&lt;="&amp;O$11,'InfoBase PGN 2024'!$AT$3:$AT$1500,$A155)</f>
        <v>0</v>
      </c>
      <c r="Q156" s="75">
        <f>COUNTIFS('InfoBase PGN 2024'!$BF$3:$BF$1500, "&gt;"&amp;O$11, 'InfoBase PGN 2024'!$BF$3:$BF$1500, "&lt;="&amp;P$11,'InfoBase PGN 2024'!$AT$3:$AT$1500,$A155)</f>
        <v>0</v>
      </c>
      <c r="R156" s="75">
        <f>COUNTIFS('InfoBase PGN 2024'!$BF$3:$BF$1500, "&gt;"&amp;P$11, 'InfoBase PGN 2024'!$BF$3:$BF$1500, "&lt;="&amp;Q$11,'InfoBase PGN 2024'!$AT$3:$AT$1500,$A155)</f>
        <v>0</v>
      </c>
      <c r="S156" s="75">
        <f>COUNTIFS('InfoBase PGN 2024'!$BF$3:$BF$1500, "&gt;"&amp;Q$11, 'InfoBase PGN 2024'!$BF$3:$BF$1500, "&lt;="&amp;R$11,'InfoBase PGN 2024'!$AT$3:$AT$1500,$A155)</f>
        <v>0</v>
      </c>
      <c r="T156" s="75">
        <f>COUNTIFS('InfoBase PGN 2024'!$BF$3:$BF$1500, "&gt;"&amp;R$11, 'InfoBase PGN 2024'!$BF$3:$BF$1500, "&lt;="&amp;S$11,'InfoBase PGN 2024'!$AT$3:$AT$1500,$A155)</f>
        <v>0</v>
      </c>
      <c r="U156" s="75">
        <f>COUNTIFS('InfoBase PGN 2024'!$BF$3:$BF$1500, "&gt;"&amp;S$11, 'InfoBase PGN 2024'!$BF$3:$BF$1500, "&lt;="&amp;T$11,'InfoBase PGN 2024'!$AT$3:$AT$1500,$A155)</f>
        <v>0</v>
      </c>
      <c r="V156" s="75">
        <f>COUNTIFS('InfoBase PGN 2024'!$BF$3:$BF$1500, "&gt;"&amp;T$11, 'InfoBase PGN 2024'!$BF$3:$BF$1500, "&lt;="&amp;U$11,'InfoBase PGN 2024'!$AT$3:$AT$1500,$A155)</f>
        <v>0</v>
      </c>
      <c r="W156" s="75">
        <f>COUNTIFS('InfoBase PGN 2024'!$BF$3:$BF$1500, "&gt;"&amp;U$11, 'InfoBase PGN 2024'!$BF$3:$BF$1500, "&lt;="&amp;V$11,'InfoBase PGN 2024'!$AT$3:$AT$1500,$A155)</f>
        <v>0</v>
      </c>
      <c r="X156" s="75">
        <f>COUNTIFS('InfoBase PGN 2024'!$BF$3:$BF$1500, "&gt;"&amp;V$11, 'InfoBase PGN 2024'!$BF$3:$BF$1500, "&lt;="&amp;W$11,'InfoBase PGN 2024'!$AT$3:$AT$1500,$A155)</f>
        <v>0</v>
      </c>
      <c r="Y156" s="75">
        <f>COUNTIFS('InfoBase PGN 2024'!$BF$3:$BF$1500, "&gt;"&amp;W$11, 'InfoBase PGN 2024'!$BF$3:$BF$1500, "&lt;="&amp;X$11,'InfoBase PGN 2024'!$AT$3:$AT$1500,$A155)</f>
        <v>0</v>
      </c>
      <c r="Z156" s="75">
        <f>COUNTIFS('InfoBase PGN 2024'!$BF$3:$BF$1500, "&gt;"&amp;X$11, 'InfoBase PGN 2024'!$BF$3:$BF$1500, "&lt;="&amp;Y$11,'InfoBase PGN 2024'!$AT$3:$AT$1500,$A155)</f>
        <v>0</v>
      </c>
      <c r="AA156" s="75">
        <f>COUNTIFS('InfoBase PGN 2024'!$BF$3:$BF$1500, "&gt;"&amp;Y$11, 'InfoBase PGN 2024'!$BF$3:$BF$1500, "&lt;="&amp;Z$11,'InfoBase PGN 2024'!$AT$3:$AT$1500,$A155)</f>
        <v>0</v>
      </c>
      <c r="AB156" s="75">
        <f>COUNTIFS('InfoBase PGN 2024'!$BF$3:$BF$1500, "&gt;"&amp;Z$11, 'InfoBase PGN 2024'!$BF$3:$BF$1500, "&lt;="&amp;AA$11,'InfoBase PGN 2024'!$AT$3:$AT$1500,$A155)</f>
        <v>0</v>
      </c>
      <c r="AC156" s="75">
        <f>COUNTIFS('InfoBase PGN 2024'!$BF$3:$BF$1500, "&gt;"&amp;AA$11, 'InfoBase PGN 2024'!$BF$3:$BF$1500, "&lt;="&amp;AB$11,'InfoBase PGN 2024'!$AT$3:$AT$1500,$A155)</f>
        <v>0</v>
      </c>
      <c r="AD156" s="75">
        <f>COUNTIFS('InfoBase PGN 2024'!$BF$3:$BF$1500, "&gt;"&amp;AB$11, 'InfoBase PGN 2024'!$BF$3:$BF$1500, "&lt;="&amp;AC$11,'InfoBase PGN 2024'!$AT$3:$AT$1500,$A155)</f>
        <v>0</v>
      </c>
      <c r="AE156" s="75">
        <f>COUNTIFS('InfoBase PGN 2024'!$BF$3:$BF$1500, "&gt;"&amp;AC$11, 'InfoBase PGN 2024'!$BF$3:$BF$1500, "&lt;="&amp;AD$11,'InfoBase PGN 2024'!$AT$3:$AT$1500,$A155)</f>
        <v>0</v>
      </c>
      <c r="AF156" s="75">
        <f>COUNTIFS('InfoBase PGN 2024'!$BF$3:$BF$1500, "&gt;"&amp;AD$11, 'InfoBase PGN 2024'!$BF$3:$BF$1500, "&lt;="&amp;AE$11,'InfoBase PGN 2024'!$AT$3:$AT$1500,$A155)</f>
        <v>0</v>
      </c>
      <c r="AG156" s="75">
        <f>COUNTIFS('InfoBase PGN 2024'!$BF$3:$BF$1500, "&gt;"&amp;AE$11, 'InfoBase PGN 2024'!$BF$3:$BF$1500, "&lt;="&amp;AF$11,'InfoBase PGN 2024'!$AT$3:$AT$1500,$A155)</f>
        <v>0</v>
      </c>
      <c r="AH156" s="75">
        <f>COUNTIFS('InfoBase PGN 2024'!$BF$3:$BF$1500, "&gt;"&amp;AF$11, 'InfoBase PGN 2024'!$BF$3:$BF$1500, "&lt;="&amp;AG$11,'InfoBase PGN 2024'!$AT$3:$AT$1500,$A155)</f>
        <v>0</v>
      </c>
      <c r="AI156" s="75">
        <f>COUNTIFS('InfoBase PGN 2024'!$BF$3:$BF$1500, "&gt;"&amp;AG$11, 'InfoBase PGN 2024'!$BF$3:$BF$1500, "&lt;="&amp;AH$11,'InfoBase PGN 2024'!$AT$3:$AT$1500,$A155)</f>
        <v>0</v>
      </c>
      <c r="AJ156" s="75">
        <f>COUNTIFS('InfoBase PGN 2024'!$BF$3:$BF$1500, "&gt;"&amp;AH$11, 'InfoBase PGN 2024'!$BF$3:$BF$1500, "&lt;="&amp;AI$11,'InfoBase PGN 2024'!$AT$3:$AT$1500,$A155)</f>
        <v>0</v>
      </c>
      <c r="AK156" s="75">
        <f>COUNTIFS('InfoBase PGN 2024'!$BF$3:$BF$1500, "&gt;"&amp;AI$11, 'InfoBase PGN 2024'!$BF$3:$BF$1500, "&lt;="&amp;AJ$11,'InfoBase PGN 2024'!$AT$3:$AT$1500,$A155)</f>
        <v>0</v>
      </c>
      <c r="AL156" s="32">
        <f t="shared" ca="1" si="145"/>
        <v>0</v>
      </c>
      <c r="AM156" s="215"/>
      <c r="AN156" s="32"/>
      <c r="AO156" s="215"/>
    </row>
    <row r="157" spans="1:41" ht="15" hidden="1" customHeight="1">
      <c r="A157" s="213"/>
      <c r="B157" s="225"/>
      <c r="C157" s="214" t="e">
        <f>_xlfn.XLOOKUP($A157,#REF!,#REF!)</f>
        <v>#REF!</v>
      </c>
      <c r="D157" s="214"/>
      <c r="E157" s="98" t="s">
        <v>3669</v>
      </c>
      <c r="F157" s="32"/>
      <c r="G157" s="75">
        <f>COUNTIFS('InfoBase PGN 2024'!$BG$3:$BG$1500, "&gt;"&amp;F$11, 'InfoBase PGN 2024'!$BG$3:$BG$1500, "&lt;="&amp;G$11,'InfoBase PGN 2024'!$AT$3:$AT$1500,$A155)</f>
        <v>0</v>
      </c>
      <c r="H157" s="75">
        <f>COUNTIFS('InfoBase PGN 2024'!$BG$3:$BG$1500, "&gt;"&amp;G$11, 'InfoBase PGN 2024'!$BG$3:$BG$1500, "&lt;="&amp;H$11,'InfoBase PGN 2024'!$AT$3:$AT$1500,$A155)</f>
        <v>0</v>
      </c>
      <c r="I157" s="75">
        <f>COUNTIFS('InfoBase PGN 2024'!$BG$3:$BG$1500, "&gt;"&amp;H$11, 'InfoBase PGN 2024'!$BG$3:$BG$1500, "&lt;="&amp;I$11,'InfoBase PGN 2024'!$AT$3:$AT$1500,$A155)</f>
        <v>0</v>
      </c>
      <c r="J157" s="75">
        <f>COUNTIFS('InfoBase PGN 2024'!$BG$3:$BG$1500, "&gt;"&amp;I$11, 'InfoBase PGN 2024'!$BG$3:$BG$1500, "&lt;="&amp;J$11,'InfoBase PGN 2024'!$AT$3:$AT$1500,$A155)</f>
        <v>0</v>
      </c>
      <c r="K157" s="75">
        <f>COUNTIFS('InfoBase PGN 2024'!$BG$3:$BG$1500, "&gt;"&amp;J$11, 'InfoBase PGN 2024'!$BG$3:$BG$1500, "&lt;="&amp;K$11,'InfoBase PGN 2024'!$AT$3:$AT$1500,$A155)</f>
        <v>0</v>
      </c>
      <c r="L157" s="75">
        <f>COUNTIFS('InfoBase PGN 2024'!$BG$3:$BG$1500, "&gt;"&amp;K$11, 'InfoBase PGN 2024'!$BG$3:$BG$1500, "&lt;="&amp;L$11,'InfoBase PGN 2024'!$AT$3:$AT$1500,$A155)</f>
        <v>0</v>
      </c>
      <c r="M157" s="75">
        <f>COUNTIFS('InfoBase PGN 2024'!$BG$3:$BG$1500, "&gt;"&amp;L$11, 'InfoBase PGN 2024'!$BG$3:$BG$1500, "&lt;="&amp;M$11,'InfoBase PGN 2024'!$AT$3:$AT$1500,$A155)</f>
        <v>0</v>
      </c>
      <c r="N157" s="75">
        <f>COUNTIFS('InfoBase PGN 2024'!$BG$3:$BG$1500, "&gt;"&amp;M$11, 'InfoBase PGN 2024'!$BG$3:$BG$1500, "&lt;="&amp;N$11,'InfoBase PGN 2024'!$AT$3:$AT$1500,$A155)</f>
        <v>0</v>
      </c>
      <c r="O157" s="75">
        <f>COUNTIFS('InfoBase PGN 2024'!$BG$3:$BG$1500, "&gt;"&amp;N$11, 'InfoBase PGN 2024'!$BG$3:$BG$1500, "&lt;="&amp;O$11,'InfoBase PGN 2024'!$AT$3:$AT$1500,$A155)</f>
        <v>0</v>
      </c>
      <c r="P157" s="75">
        <f>COUNTIFS('InfoBase PGN 2024'!$BG$3:$BG$1500, "&gt;"&amp;O$11, 'InfoBase PGN 2024'!$BG$3:$BG$1500, "&lt;="&amp;P$11,'InfoBase PGN 2024'!$AT$3:$AT$1500,$A155)</f>
        <v>0</v>
      </c>
      <c r="Q157" s="75">
        <f>COUNTIFS('InfoBase PGN 2024'!$BG$3:$BG$1500, "&gt;"&amp;P$11, 'InfoBase PGN 2024'!$BG$3:$BG$1500, "&lt;="&amp;Q$11,'InfoBase PGN 2024'!$AT$3:$AT$1500,$A155)</f>
        <v>0</v>
      </c>
      <c r="R157" s="75">
        <f>COUNTIFS('InfoBase PGN 2024'!$BG$3:$BG$1500, "&gt;"&amp;Q$11, 'InfoBase PGN 2024'!$BG$3:$BG$1500, "&lt;="&amp;R$11,'InfoBase PGN 2024'!$AT$3:$AT$1500,$A155)</f>
        <v>0</v>
      </c>
      <c r="S157" s="75">
        <f>COUNTIFS('InfoBase PGN 2024'!$BG$3:$BG$1500, "&gt;"&amp;R$11, 'InfoBase PGN 2024'!$BG$3:$BG$1500, "&lt;="&amp;S$11,'InfoBase PGN 2024'!$AT$3:$AT$1500,$A155)</f>
        <v>0</v>
      </c>
      <c r="T157" s="75">
        <f>COUNTIFS('InfoBase PGN 2024'!$BG$3:$BG$1500, "&gt;"&amp;S$11, 'InfoBase PGN 2024'!$BG$3:$BG$1500, "&lt;="&amp;T$11,'InfoBase PGN 2024'!$AT$3:$AT$1500,$A155)</f>
        <v>0</v>
      </c>
      <c r="U157" s="75">
        <f>COUNTIFS('InfoBase PGN 2024'!$BG$3:$BG$1500, "&gt;"&amp;T$11, 'InfoBase PGN 2024'!$BG$3:$BG$1500, "&lt;="&amp;U$11,'InfoBase PGN 2024'!$AT$3:$AT$1500,$A155)</f>
        <v>0</v>
      </c>
      <c r="V157" s="75">
        <f>COUNTIFS('InfoBase PGN 2024'!$BG$3:$BG$1500, "&gt;"&amp;U$11, 'InfoBase PGN 2024'!$BG$3:$BG$1500, "&lt;="&amp;V$11,'InfoBase PGN 2024'!$AT$3:$AT$1500,$A155)</f>
        <v>0</v>
      </c>
      <c r="W157" s="75">
        <f>COUNTIFS('InfoBase PGN 2024'!$BG$3:$BG$1500, "&gt;"&amp;V$11, 'InfoBase PGN 2024'!$BG$3:$BG$1500, "&lt;="&amp;W$11,'InfoBase PGN 2024'!$AT$3:$AT$1500,$A155)</f>
        <v>0</v>
      </c>
      <c r="X157" s="75">
        <f>COUNTIFS('InfoBase PGN 2024'!$BG$3:$BG$1500, "&gt;"&amp;W$11, 'InfoBase PGN 2024'!$BG$3:$BG$1500, "&lt;="&amp;X$11,'InfoBase PGN 2024'!$AT$3:$AT$1500,$A155)</f>
        <v>0</v>
      </c>
      <c r="Y157" s="75">
        <f>COUNTIFS('InfoBase PGN 2024'!$BG$3:$BG$1500, "&gt;"&amp;X$11, 'InfoBase PGN 2024'!$BG$3:$BG$1500, "&lt;="&amp;Y$11,'InfoBase PGN 2024'!$AT$3:$AT$1500,$A155)</f>
        <v>0</v>
      </c>
      <c r="Z157" s="75">
        <f>COUNTIFS('InfoBase PGN 2024'!$BG$3:$BG$1500, "&gt;"&amp;Y$11, 'InfoBase PGN 2024'!$BG$3:$BG$1500, "&lt;="&amp;Z$11,'InfoBase PGN 2024'!$AT$3:$AT$1500,$A155)</f>
        <v>0</v>
      </c>
      <c r="AA157" s="75">
        <f>COUNTIFS('InfoBase PGN 2024'!$BG$3:$BG$1500, "&gt;"&amp;Z$11, 'InfoBase PGN 2024'!$BG$3:$BG$1500, "&lt;="&amp;AA$11,'InfoBase PGN 2024'!$AT$3:$AT$1500,$A155)</f>
        <v>0</v>
      </c>
      <c r="AB157" s="75">
        <f>COUNTIFS('InfoBase PGN 2024'!$BG$3:$BG$1500, "&gt;"&amp;AA$11, 'InfoBase PGN 2024'!$BG$3:$BG$1500, "&lt;="&amp;AB$11,'InfoBase PGN 2024'!$AT$3:$AT$1500,$A155)</f>
        <v>0</v>
      </c>
      <c r="AC157" s="75">
        <f>COUNTIFS('InfoBase PGN 2024'!$BG$3:$BG$1500, "&gt;"&amp;AB$11, 'InfoBase PGN 2024'!$BG$3:$BG$1500, "&lt;="&amp;AC$11,'InfoBase PGN 2024'!$AT$3:$AT$1500,$A155)</f>
        <v>0</v>
      </c>
      <c r="AD157" s="75">
        <f>COUNTIFS('InfoBase PGN 2024'!$BG$3:$BG$1500, "&gt;"&amp;AC$11, 'InfoBase PGN 2024'!$BG$3:$BG$1500, "&lt;="&amp;AD$11,'InfoBase PGN 2024'!$AT$3:$AT$1500,$A155)</f>
        <v>0</v>
      </c>
      <c r="AE157" s="75">
        <f>COUNTIFS('InfoBase PGN 2024'!$BG$3:$BG$1500, "&gt;"&amp;AD$11, 'InfoBase PGN 2024'!$BG$3:$BG$1500, "&lt;="&amp;AE$11,'InfoBase PGN 2024'!$AT$3:$AT$1500,$A155)</f>
        <v>0</v>
      </c>
      <c r="AF157" s="75">
        <f>COUNTIFS('InfoBase PGN 2024'!$BG$3:$BG$1500, "&gt;"&amp;AE$11, 'InfoBase PGN 2024'!$BG$3:$BG$1500, "&lt;="&amp;AF$11,'InfoBase PGN 2024'!$AT$3:$AT$1500,$A155)</f>
        <v>0</v>
      </c>
      <c r="AG157" s="75">
        <f>COUNTIFS('InfoBase PGN 2024'!$BG$3:$BG$1500, "&gt;"&amp;AF$11, 'InfoBase PGN 2024'!$BG$3:$BG$1500, "&lt;="&amp;AG$11,'InfoBase PGN 2024'!$AT$3:$AT$1500,$A155)</f>
        <v>0</v>
      </c>
      <c r="AH157" s="75">
        <f>COUNTIFS('InfoBase PGN 2024'!$BG$3:$BG$1500, "&gt;"&amp;AG$11, 'InfoBase PGN 2024'!$BG$3:$BG$1500, "&lt;="&amp;AH$11,'InfoBase PGN 2024'!$AT$3:$AT$1500,$A155)</f>
        <v>0</v>
      </c>
      <c r="AI157" s="75">
        <f>COUNTIFS('InfoBase PGN 2024'!$BG$3:$BG$1500, "&gt;"&amp;AH$11, 'InfoBase PGN 2024'!$BG$3:$BG$1500, "&lt;="&amp;AI$11,'InfoBase PGN 2024'!$AT$3:$AT$1500,$A155)</f>
        <v>0</v>
      </c>
      <c r="AJ157" s="75">
        <f>COUNTIFS('InfoBase PGN 2024'!$BG$3:$BG$1500, "&gt;"&amp;AI$11, 'InfoBase PGN 2024'!$BG$3:$BG$1500, "&lt;="&amp;AJ$11,'InfoBase PGN 2024'!$AT$3:$AT$1500,$A155)</f>
        <v>0</v>
      </c>
      <c r="AK157" s="75">
        <f>COUNTIFS('InfoBase PGN 2024'!$BG$3:$BG$1500, "&gt;"&amp;AJ$11, 'InfoBase PGN 2024'!$BG$3:$BG$1500, "&lt;="&amp;AK$11,'InfoBase PGN 2024'!$AT$3:$AT$1500,$A155)</f>
        <v>0</v>
      </c>
      <c r="AL157" s="32">
        <f t="shared" ca="1" si="145"/>
        <v>0</v>
      </c>
      <c r="AM157" s="215"/>
      <c r="AN157" s="32">
        <f t="shared" ref="AN157:AN158" si="148">SUM(G157:AK157)</f>
        <v>0</v>
      </c>
      <c r="AO157" s="215"/>
    </row>
    <row r="158" spans="1:41" ht="15" hidden="1" customHeight="1">
      <c r="A158" s="211" t="s">
        <v>447</v>
      </c>
      <c r="B158" s="225"/>
      <c r="C158" s="214" t="str">
        <f>_xlfn.XLOOKUP($A158,Distribución!$F:$F,Distribución!$G:$G)</f>
        <v>Yohe Davila Morales</v>
      </c>
      <c r="D158" s="214"/>
      <c r="E158" s="74" t="s">
        <v>3667</v>
      </c>
      <c r="F158" s="32">
        <v>0</v>
      </c>
      <c r="G158" s="41">
        <f>COUNTIFS('InfoBase PGN 2024'!$AX$3:$AX$1500, "&gt;"&amp;E$11, 'InfoBase PGN 2024'!$AX$3:$AX$1500, "&lt;="&amp;F$11,'InfoBase PGN 2024'!$AT$3:$AT$1500,$A158)</f>
        <v>0</v>
      </c>
      <c r="H158" s="41">
        <f>COUNTIFS('InfoBase PGN 2024'!$AX$3:$AX$1500, "&gt;"&amp;F$11, 'InfoBase PGN 2024'!$AX$3:$AX$1500, "&lt;="&amp;G$11,'InfoBase PGN 2024'!$AT$3:$AT$1500,$A158)</f>
        <v>0</v>
      </c>
      <c r="I158" s="41">
        <f>COUNTIFS('InfoBase PGN 2024'!$AX$3:$AX$1500, "&gt;"&amp;G$11, 'InfoBase PGN 2024'!$AX$3:$AX$1500, "&lt;="&amp;H$11,'InfoBase PGN 2024'!$AT$3:$AT$1500,$A158)</f>
        <v>0</v>
      </c>
      <c r="J158" s="41">
        <f>COUNTIFS('InfoBase PGN 2024'!$AX$3:$AX$1500, "&gt;"&amp;H$11, 'InfoBase PGN 2024'!$AX$3:$AX$1500, "&lt;="&amp;I$11,'InfoBase PGN 2024'!$AT$3:$AT$1500,$A158)</f>
        <v>0</v>
      </c>
      <c r="K158" s="41">
        <f>COUNTIFS('InfoBase PGN 2024'!$AX$3:$AX$1500, "&gt;"&amp;I$11, 'InfoBase PGN 2024'!$AX$3:$AX$1500, "&lt;="&amp;J$11,'InfoBase PGN 2024'!$AT$3:$AT$1500,$A158)</f>
        <v>0</v>
      </c>
      <c r="L158" s="41">
        <f>COUNTIFS('InfoBase PGN 2024'!$AX$3:$AX$1500, "&gt;"&amp;J$11, 'InfoBase PGN 2024'!$AX$3:$AX$1500, "&lt;="&amp;K$11,'InfoBase PGN 2024'!$AT$3:$AT$1500,$A158)</f>
        <v>0</v>
      </c>
      <c r="M158" s="41">
        <f>COUNTIFS('InfoBase PGN 2024'!$AX$3:$AX$1500, "&gt;"&amp;K$11, 'InfoBase PGN 2024'!$AX$3:$AX$1500, "&lt;="&amp;L$11,'InfoBase PGN 2024'!$AT$3:$AT$1500,$A158)</f>
        <v>0</v>
      </c>
      <c r="N158" s="41">
        <f>COUNTIFS('InfoBase PGN 2024'!$AX$3:$AX$1500, "&gt;"&amp;L$11, 'InfoBase PGN 2024'!$AX$3:$AX$1500, "&lt;="&amp;M$11,'InfoBase PGN 2024'!$AT$3:$AT$1500,$A158)</f>
        <v>0</v>
      </c>
      <c r="O158" s="41">
        <f>COUNTIFS('InfoBase PGN 2024'!$AX$3:$AX$1500, "&gt;"&amp;M$11, 'InfoBase PGN 2024'!$AX$3:$AX$1500, "&lt;="&amp;N$11,'InfoBase PGN 2024'!$AT$3:$AT$1500,$A158)</f>
        <v>0</v>
      </c>
      <c r="P158" s="41">
        <f>COUNTIFS('InfoBase PGN 2024'!$AX$3:$AX$1500, "&gt;"&amp;N$11, 'InfoBase PGN 2024'!$AX$3:$AX$1500, "&lt;="&amp;O$11,'InfoBase PGN 2024'!$AT$3:$AT$1500,$A158)</f>
        <v>0</v>
      </c>
      <c r="Q158" s="41">
        <f>COUNTIFS('InfoBase PGN 2024'!$AX$3:$AX$1500, "&gt;"&amp;O$11, 'InfoBase PGN 2024'!$AX$3:$AX$1500, "&lt;="&amp;P$11,'InfoBase PGN 2024'!$AT$3:$AT$1500,$A158)</f>
        <v>0</v>
      </c>
      <c r="R158" s="41">
        <f>COUNTIFS('InfoBase PGN 2024'!$AX$3:$AX$1500, "&gt;"&amp;P$11, 'InfoBase PGN 2024'!$AX$3:$AX$1500, "&lt;="&amp;Q$11,'InfoBase PGN 2024'!$AT$3:$AT$1500,$A158)</f>
        <v>0</v>
      </c>
      <c r="S158" s="41">
        <f>COUNTIFS('InfoBase PGN 2024'!$AX$3:$AX$1500, "&gt;"&amp;Q$11, 'InfoBase PGN 2024'!$AX$3:$AX$1500, "&lt;="&amp;R$11,'InfoBase PGN 2024'!$AT$3:$AT$1500,$A158)</f>
        <v>0</v>
      </c>
      <c r="T158" s="41">
        <f>COUNTIFS('InfoBase PGN 2024'!$AX$3:$AX$1500, "&gt;"&amp;R$11, 'InfoBase PGN 2024'!$AX$3:$AX$1500, "&lt;="&amp;S$11,'InfoBase PGN 2024'!$AT$3:$AT$1500,$A158)</f>
        <v>0</v>
      </c>
      <c r="U158" s="41">
        <f>COUNTIFS('InfoBase PGN 2024'!$AX$3:$AX$1500, "&gt;"&amp;S$11, 'InfoBase PGN 2024'!$AX$3:$AX$1500, "&lt;="&amp;T$11,'InfoBase PGN 2024'!$AT$3:$AT$1500,$A158)</f>
        <v>0</v>
      </c>
      <c r="V158" s="41">
        <f>COUNTIFS('InfoBase PGN 2024'!$AX$3:$AX$1500, "&gt;"&amp;T$11, 'InfoBase PGN 2024'!$AX$3:$AX$1500, "&lt;="&amp;U$11,'InfoBase PGN 2024'!$AT$3:$AT$1500,$A158)</f>
        <v>0</v>
      </c>
      <c r="W158" s="41">
        <f>COUNTIFS('InfoBase PGN 2024'!$AX$3:$AX$1500, "&gt;"&amp;U$11, 'InfoBase PGN 2024'!$AX$3:$AX$1500, "&lt;="&amp;V$11,'InfoBase PGN 2024'!$AT$3:$AT$1500,$A158)</f>
        <v>0</v>
      </c>
      <c r="X158" s="41">
        <f>COUNTIFS('InfoBase PGN 2024'!$AX$3:$AX$1500, "&gt;"&amp;V$11, 'InfoBase PGN 2024'!$AX$3:$AX$1500, "&lt;="&amp;W$11,'InfoBase PGN 2024'!$AT$3:$AT$1500,$A158)</f>
        <v>0</v>
      </c>
      <c r="Y158" s="41">
        <f>COUNTIFS('InfoBase PGN 2024'!$AX$3:$AX$1500, "&gt;"&amp;W$11, 'InfoBase PGN 2024'!$AX$3:$AX$1500, "&lt;="&amp;X$11,'InfoBase PGN 2024'!$AT$3:$AT$1500,$A158)</f>
        <v>0</v>
      </c>
      <c r="Z158" s="41">
        <f>COUNTIFS('InfoBase PGN 2024'!$AX$3:$AX$1500, "&gt;"&amp;X$11, 'InfoBase PGN 2024'!$AX$3:$AX$1500, "&lt;="&amp;Y$11,'InfoBase PGN 2024'!$AT$3:$AT$1500,$A158)</f>
        <v>0</v>
      </c>
      <c r="AA158" s="41">
        <f>COUNTIFS('InfoBase PGN 2024'!$AX$3:$AX$1500, "&gt;"&amp;Y$11, 'InfoBase PGN 2024'!$AX$3:$AX$1500, "&lt;="&amp;Z$11,'InfoBase PGN 2024'!$AT$3:$AT$1500,$A158)</f>
        <v>0</v>
      </c>
      <c r="AB158" s="41">
        <f>COUNTIFS('InfoBase PGN 2024'!$AX$3:$AX$1500, "&gt;"&amp;Z$11, 'InfoBase PGN 2024'!$AX$3:$AX$1500, "&lt;="&amp;AA$11,'InfoBase PGN 2024'!$AT$3:$AT$1500,$A158)</f>
        <v>0</v>
      </c>
      <c r="AC158" s="41">
        <f>COUNTIFS('InfoBase PGN 2024'!$AX$3:$AX$1500, "&gt;"&amp;AA$11, 'InfoBase PGN 2024'!$AX$3:$AX$1500, "&lt;="&amp;AB$11,'InfoBase PGN 2024'!$AT$3:$AT$1500,$A158)</f>
        <v>0</v>
      </c>
      <c r="AD158" s="41">
        <f>COUNTIFS('InfoBase PGN 2024'!$AX$3:$AX$1500, "&gt;"&amp;AB$11, 'InfoBase PGN 2024'!$AX$3:$AX$1500, "&lt;="&amp;AC$11,'InfoBase PGN 2024'!$AT$3:$AT$1500,$A158)</f>
        <v>0</v>
      </c>
      <c r="AE158" s="41">
        <f>COUNTIFS('InfoBase PGN 2024'!$AX$3:$AX$1500, "&gt;"&amp;AC$11, 'InfoBase PGN 2024'!$AX$3:$AX$1500, "&lt;="&amp;AD$11,'InfoBase PGN 2024'!$AT$3:$AT$1500,$A158)</f>
        <v>0</v>
      </c>
      <c r="AF158" s="41">
        <f>COUNTIFS('InfoBase PGN 2024'!$AX$3:$AX$1500, "&gt;"&amp;AD$11, 'InfoBase PGN 2024'!$AX$3:$AX$1500, "&lt;="&amp;AE$11,'InfoBase PGN 2024'!$AT$3:$AT$1500,$A158)</f>
        <v>0</v>
      </c>
      <c r="AG158" s="41">
        <f>COUNTIFS('InfoBase PGN 2024'!$AX$3:$AX$1500, "&gt;"&amp;AE$11, 'InfoBase PGN 2024'!$AX$3:$AX$1500, "&lt;="&amp;AF$11,'InfoBase PGN 2024'!$AT$3:$AT$1500,$A158)</f>
        <v>0</v>
      </c>
      <c r="AH158" s="41">
        <f>COUNTIFS('InfoBase PGN 2024'!$AX$3:$AX$1500, "&gt;"&amp;AF$11, 'InfoBase PGN 2024'!$AX$3:$AX$1500, "&lt;="&amp;AG$11,'InfoBase PGN 2024'!$AT$3:$AT$1500,$A158)</f>
        <v>0</v>
      </c>
      <c r="AI158" s="41">
        <f>COUNTIFS('InfoBase PGN 2024'!$AX$3:$AX$1500, "&gt;"&amp;AG$11, 'InfoBase PGN 2024'!$AX$3:$AX$1500, "&lt;="&amp;AH$11,'InfoBase PGN 2024'!$AT$3:$AT$1500,$A158)</f>
        <v>0</v>
      </c>
      <c r="AJ158" s="41">
        <f>COUNTIFS('InfoBase PGN 2024'!$AX$3:$AX$1500, "&gt;"&amp;AH$11, 'InfoBase PGN 2024'!$AX$3:$AX$1500, "&lt;="&amp;AI$11,'InfoBase PGN 2024'!$AT$3:$AT$1500,$A158)</f>
        <v>0</v>
      </c>
      <c r="AK158" s="41">
        <f>COUNTIFS('InfoBase PGN 2024'!$AX$3:$AX$1500, "&gt;"&amp;AI$11, 'InfoBase PGN 2024'!$AX$3:$AX$1500, "&lt;="&amp;AJ$11,'InfoBase PGN 2024'!$AT$3:$AT$1500,$A158)</f>
        <v>0</v>
      </c>
      <c r="AL158" s="32">
        <f t="shared" ca="1" si="145"/>
        <v>0</v>
      </c>
      <c r="AM158" s="215" t="str">
        <f t="shared" ref="AM158" ca="1" si="149">IFERROR(SUM(AL159,AL160)/AL158,"")</f>
        <v/>
      </c>
      <c r="AN158" s="32">
        <f t="shared" si="148"/>
        <v>0</v>
      </c>
      <c r="AO158" s="215" t="str">
        <f t="shared" ref="AO158" si="150">IFERROR(AN160/AN158,"")</f>
        <v/>
      </c>
    </row>
    <row r="159" spans="1:41" ht="15" hidden="1" customHeight="1">
      <c r="A159" s="212"/>
      <c r="B159" s="225"/>
      <c r="C159" s="214"/>
      <c r="D159" s="214"/>
      <c r="E159" s="127" t="s">
        <v>3668</v>
      </c>
      <c r="F159" s="32"/>
      <c r="G159" s="75">
        <f>COUNTIFS('InfoBase PGN 2024'!$BF$3:$BF$1500, "&gt;"&amp;E$11, 'InfoBase PGN 2024'!$BF$3:$BF$1500, "&lt;="&amp;F$11,'InfoBase PGN 2024'!$AT$3:$AT$1500,$A158)</f>
        <v>0</v>
      </c>
      <c r="H159" s="75">
        <f>COUNTIFS('InfoBase PGN 2024'!$BF$3:$BF$1500, "&gt;"&amp;F$11, 'InfoBase PGN 2024'!$BF$3:$BF$1500, "&lt;="&amp;G$11,'InfoBase PGN 2024'!$AT$3:$AT$1500,$A158)</f>
        <v>0</v>
      </c>
      <c r="I159" s="75">
        <f>COUNTIFS('InfoBase PGN 2024'!$BF$3:$BF$1500, "&gt;"&amp;G$11, 'InfoBase PGN 2024'!$BF$3:$BF$1500, "&lt;="&amp;H$11,'InfoBase PGN 2024'!$AT$3:$AT$1500,$A158)</f>
        <v>0</v>
      </c>
      <c r="J159" s="75">
        <f>COUNTIFS('InfoBase PGN 2024'!$BF$3:$BF$1500, "&gt;"&amp;H$11, 'InfoBase PGN 2024'!$BF$3:$BF$1500, "&lt;="&amp;I$11,'InfoBase PGN 2024'!$AT$3:$AT$1500,$A158)</f>
        <v>0</v>
      </c>
      <c r="K159" s="75">
        <f>COUNTIFS('InfoBase PGN 2024'!$BF$3:$BF$1500, "&gt;"&amp;I$11, 'InfoBase PGN 2024'!$BF$3:$BF$1500, "&lt;="&amp;J$11,'InfoBase PGN 2024'!$AT$3:$AT$1500,$A158)</f>
        <v>0</v>
      </c>
      <c r="L159" s="75">
        <f>COUNTIFS('InfoBase PGN 2024'!$BF$3:$BF$1500, "&gt;"&amp;J$11, 'InfoBase PGN 2024'!$BF$3:$BF$1500, "&lt;="&amp;K$11,'InfoBase PGN 2024'!$AT$3:$AT$1500,$A158)</f>
        <v>0</v>
      </c>
      <c r="M159" s="75">
        <f>COUNTIFS('InfoBase PGN 2024'!$BF$3:$BF$1500, "&gt;"&amp;K$11, 'InfoBase PGN 2024'!$BF$3:$BF$1500, "&lt;="&amp;L$11,'InfoBase PGN 2024'!$AT$3:$AT$1500,$A158)</f>
        <v>0</v>
      </c>
      <c r="N159" s="75">
        <f>COUNTIFS('InfoBase PGN 2024'!$BF$3:$BF$1500, "&gt;"&amp;L$11, 'InfoBase PGN 2024'!$BF$3:$BF$1500, "&lt;="&amp;M$11,'InfoBase PGN 2024'!$AT$3:$AT$1500,$A158)</f>
        <v>0</v>
      </c>
      <c r="O159" s="75">
        <f>COUNTIFS('InfoBase PGN 2024'!$BF$3:$BF$1500, "&gt;"&amp;M$11, 'InfoBase PGN 2024'!$BF$3:$BF$1500, "&lt;="&amp;N$11,'InfoBase PGN 2024'!$AT$3:$AT$1500,$A158)</f>
        <v>0</v>
      </c>
      <c r="P159" s="75">
        <f>COUNTIFS('InfoBase PGN 2024'!$BF$3:$BF$1500, "&gt;"&amp;N$11, 'InfoBase PGN 2024'!$BF$3:$BF$1500, "&lt;="&amp;O$11,'InfoBase PGN 2024'!$AT$3:$AT$1500,$A158)</f>
        <v>0</v>
      </c>
      <c r="Q159" s="75">
        <f>COUNTIFS('InfoBase PGN 2024'!$BF$3:$BF$1500, "&gt;"&amp;O$11, 'InfoBase PGN 2024'!$BF$3:$BF$1500, "&lt;="&amp;P$11,'InfoBase PGN 2024'!$AT$3:$AT$1500,$A158)</f>
        <v>0</v>
      </c>
      <c r="R159" s="75">
        <f>COUNTIFS('InfoBase PGN 2024'!$BF$3:$BF$1500, "&gt;"&amp;P$11, 'InfoBase PGN 2024'!$BF$3:$BF$1500, "&lt;="&amp;Q$11,'InfoBase PGN 2024'!$AT$3:$AT$1500,$A158)</f>
        <v>0</v>
      </c>
      <c r="S159" s="75">
        <f>COUNTIFS('InfoBase PGN 2024'!$BF$3:$BF$1500, "&gt;"&amp;Q$11, 'InfoBase PGN 2024'!$BF$3:$BF$1500, "&lt;="&amp;R$11,'InfoBase PGN 2024'!$AT$3:$AT$1500,$A158)</f>
        <v>0</v>
      </c>
      <c r="T159" s="75">
        <f>COUNTIFS('InfoBase PGN 2024'!$BF$3:$BF$1500, "&gt;"&amp;R$11, 'InfoBase PGN 2024'!$BF$3:$BF$1500, "&lt;="&amp;S$11,'InfoBase PGN 2024'!$AT$3:$AT$1500,$A158)</f>
        <v>0</v>
      </c>
      <c r="U159" s="75">
        <f>COUNTIFS('InfoBase PGN 2024'!$BF$3:$BF$1500, "&gt;"&amp;S$11, 'InfoBase PGN 2024'!$BF$3:$BF$1500, "&lt;="&amp;T$11,'InfoBase PGN 2024'!$AT$3:$AT$1500,$A158)</f>
        <v>0</v>
      </c>
      <c r="V159" s="75">
        <f>COUNTIFS('InfoBase PGN 2024'!$BF$3:$BF$1500, "&gt;"&amp;T$11, 'InfoBase PGN 2024'!$BF$3:$BF$1500, "&lt;="&amp;U$11,'InfoBase PGN 2024'!$AT$3:$AT$1500,$A158)</f>
        <v>0</v>
      </c>
      <c r="W159" s="75">
        <f>COUNTIFS('InfoBase PGN 2024'!$BF$3:$BF$1500, "&gt;"&amp;U$11, 'InfoBase PGN 2024'!$BF$3:$BF$1500, "&lt;="&amp;V$11,'InfoBase PGN 2024'!$AT$3:$AT$1500,$A158)</f>
        <v>0</v>
      </c>
      <c r="X159" s="75">
        <f>COUNTIFS('InfoBase PGN 2024'!$BF$3:$BF$1500, "&gt;"&amp;V$11, 'InfoBase PGN 2024'!$BF$3:$BF$1500, "&lt;="&amp;W$11,'InfoBase PGN 2024'!$AT$3:$AT$1500,$A158)</f>
        <v>0</v>
      </c>
      <c r="Y159" s="75">
        <f>COUNTIFS('InfoBase PGN 2024'!$BF$3:$BF$1500, "&gt;"&amp;W$11, 'InfoBase PGN 2024'!$BF$3:$BF$1500, "&lt;="&amp;X$11,'InfoBase PGN 2024'!$AT$3:$AT$1500,$A158)</f>
        <v>0</v>
      </c>
      <c r="Z159" s="75">
        <f>COUNTIFS('InfoBase PGN 2024'!$BF$3:$BF$1500, "&gt;"&amp;X$11, 'InfoBase PGN 2024'!$BF$3:$BF$1500, "&lt;="&amp;Y$11,'InfoBase PGN 2024'!$AT$3:$AT$1500,$A158)</f>
        <v>0</v>
      </c>
      <c r="AA159" s="75">
        <f>COUNTIFS('InfoBase PGN 2024'!$BF$3:$BF$1500, "&gt;"&amp;Y$11, 'InfoBase PGN 2024'!$BF$3:$BF$1500, "&lt;="&amp;Z$11,'InfoBase PGN 2024'!$AT$3:$AT$1500,$A158)</f>
        <v>0</v>
      </c>
      <c r="AB159" s="75">
        <f>COUNTIFS('InfoBase PGN 2024'!$BF$3:$BF$1500, "&gt;"&amp;Z$11, 'InfoBase PGN 2024'!$BF$3:$BF$1500, "&lt;="&amp;AA$11,'InfoBase PGN 2024'!$AT$3:$AT$1500,$A158)</f>
        <v>0</v>
      </c>
      <c r="AC159" s="75">
        <f>COUNTIFS('InfoBase PGN 2024'!$BF$3:$BF$1500, "&gt;"&amp;AA$11, 'InfoBase PGN 2024'!$BF$3:$BF$1500, "&lt;="&amp;AB$11,'InfoBase PGN 2024'!$AT$3:$AT$1500,$A158)</f>
        <v>0</v>
      </c>
      <c r="AD159" s="75">
        <f>COUNTIFS('InfoBase PGN 2024'!$BF$3:$BF$1500, "&gt;"&amp;AB$11, 'InfoBase PGN 2024'!$BF$3:$BF$1500, "&lt;="&amp;AC$11,'InfoBase PGN 2024'!$AT$3:$AT$1500,$A158)</f>
        <v>0</v>
      </c>
      <c r="AE159" s="75">
        <f>COUNTIFS('InfoBase PGN 2024'!$BF$3:$BF$1500, "&gt;"&amp;AC$11, 'InfoBase PGN 2024'!$BF$3:$BF$1500, "&lt;="&amp;AD$11,'InfoBase PGN 2024'!$AT$3:$AT$1500,$A158)</f>
        <v>0</v>
      </c>
      <c r="AF159" s="75">
        <f>COUNTIFS('InfoBase PGN 2024'!$BF$3:$BF$1500, "&gt;"&amp;AD$11, 'InfoBase PGN 2024'!$BF$3:$BF$1500, "&lt;="&amp;AE$11,'InfoBase PGN 2024'!$AT$3:$AT$1500,$A158)</f>
        <v>0</v>
      </c>
      <c r="AG159" s="75">
        <f>COUNTIFS('InfoBase PGN 2024'!$BF$3:$BF$1500, "&gt;"&amp;AE$11, 'InfoBase PGN 2024'!$BF$3:$BF$1500, "&lt;="&amp;AF$11,'InfoBase PGN 2024'!$AT$3:$AT$1500,$A158)</f>
        <v>0</v>
      </c>
      <c r="AH159" s="75">
        <f>COUNTIFS('InfoBase PGN 2024'!$BF$3:$BF$1500, "&gt;"&amp;AF$11, 'InfoBase PGN 2024'!$BF$3:$BF$1500, "&lt;="&amp;AG$11,'InfoBase PGN 2024'!$AT$3:$AT$1500,$A158)</f>
        <v>0</v>
      </c>
      <c r="AI159" s="75">
        <f>COUNTIFS('InfoBase PGN 2024'!$BF$3:$BF$1500, "&gt;"&amp;AG$11, 'InfoBase PGN 2024'!$BF$3:$BF$1500, "&lt;="&amp;AH$11,'InfoBase PGN 2024'!$AT$3:$AT$1500,$A158)</f>
        <v>0</v>
      </c>
      <c r="AJ159" s="75">
        <f>COUNTIFS('InfoBase PGN 2024'!$BF$3:$BF$1500, "&gt;"&amp;AH$11, 'InfoBase PGN 2024'!$BF$3:$BF$1500, "&lt;="&amp;AI$11,'InfoBase PGN 2024'!$AT$3:$AT$1500,$A158)</f>
        <v>0</v>
      </c>
      <c r="AK159" s="75">
        <f>COUNTIFS('InfoBase PGN 2024'!$BF$3:$BF$1500, "&gt;"&amp;AI$11, 'InfoBase PGN 2024'!$BF$3:$BF$1500, "&lt;="&amp;AJ$11,'InfoBase PGN 2024'!$AT$3:$AT$1500,$A158)</f>
        <v>0</v>
      </c>
      <c r="AL159" s="32">
        <f t="shared" ca="1" si="145"/>
        <v>0</v>
      </c>
      <c r="AM159" s="215"/>
      <c r="AN159" s="32"/>
      <c r="AO159" s="215"/>
    </row>
    <row r="160" spans="1:41" ht="15" hidden="1" customHeight="1">
      <c r="A160" s="213"/>
      <c r="B160" s="225"/>
      <c r="C160" s="214" t="e">
        <f>_xlfn.XLOOKUP($A160,#REF!,#REF!)</f>
        <v>#REF!</v>
      </c>
      <c r="D160" s="214"/>
      <c r="E160" s="98" t="s">
        <v>3669</v>
      </c>
      <c r="F160" s="32"/>
      <c r="G160" s="75">
        <f>COUNTIFS('InfoBase PGN 2024'!$BG$3:$BG$1500, "&gt;"&amp;F$11, 'InfoBase PGN 2024'!$BG$3:$BG$1500, "&lt;="&amp;G$11,'InfoBase PGN 2024'!$AT$3:$AT$1500,$A158)</f>
        <v>0</v>
      </c>
      <c r="H160" s="75">
        <f>COUNTIFS('InfoBase PGN 2024'!$BG$3:$BG$1500, "&gt;"&amp;G$11, 'InfoBase PGN 2024'!$BG$3:$BG$1500, "&lt;="&amp;H$11,'InfoBase PGN 2024'!$AT$3:$AT$1500,$A158)</f>
        <v>0</v>
      </c>
      <c r="I160" s="75">
        <f>COUNTIFS('InfoBase PGN 2024'!$BG$3:$BG$1500, "&gt;"&amp;H$11, 'InfoBase PGN 2024'!$BG$3:$BG$1500, "&lt;="&amp;I$11,'InfoBase PGN 2024'!$AT$3:$AT$1500,$A158)</f>
        <v>0</v>
      </c>
      <c r="J160" s="75">
        <f>COUNTIFS('InfoBase PGN 2024'!$BG$3:$BG$1500, "&gt;"&amp;I$11, 'InfoBase PGN 2024'!$BG$3:$BG$1500, "&lt;="&amp;J$11,'InfoBase PGN 2024'!$AT$3:$AT$1500,$A158)</f>
        <v>0</v>
      </c>
      <c r="K160" s="75">
        <f>COUNTIFS('InfoBase PGN 2024'!$BG$3:$BG$1500, "&gt;"&amp;J$11, 'InfoBase PGN 2024'!$BG$3:$BG$1500, "&lt;="&amp;K$11,'InfoBase PGN 2024'!$AT$3:$AT$1500,$A158)</f>
        <v>0</v>
      </c>
      <c r="L160" s="75">
        <f>COUNTIFS('InfoBase PGN 2024'!$BG$3:$BG$1500, "&gt;"&amp;K$11, 'InfoBase PGN 2024'!$BG$3:$BG$1500, "&lt;="&amp;L$11,'InfoBase PGN 2024'!$AT$3:$AT$1500,$A158)</f>
        <v>0</v>
      </c>
      <c r="M160" s="75">
        <f>COUNTIFS('InfoBase PGN 2024'!$BG$3:$BG$1500, "&gt;"&amp;L$11, 'InfoBase PGN 2024'!$BG$3:$BG$1500, "&lt;="&amp;M$11,'InfoBase PGN 2024'!$AT$3:$AT$1500,$A158)</f>
        <v>0</v>
      </c>
      <c r="N160" s="75">
        <f>COUNTIFS('InfoBase PGN 2024'!$BG$3:$BG$1500, "&gt;"&amp;M$11, 'InfoBase PGN 2024'!$BG$3:$BG$1500, "&lt;="&amp;N$11,'InfoBase PGN 2024'!$AT$3:$AT$1500,$A158)</f>
        <v>0</v>
      </c>
      <c r="O160" s="75">
        <f>COUNTIFS('InfoBase PGN 2024'!$BG$3:$BG$1500, "&gt;"&amp;N$11, 'InfoBase PGN 2024'!$BG$3:$BG$1500, "&lt;="&amp;O$11,'InfoBase PGN 2024'!$AT$3:$AT$1500,$A158)</f>
        <v>0</v>
      </c>
      <c r="P160" s="75">
        <f>COUNTIFS('InfoBase PGN 2024'!$BG$3:$BG$1500, "&gt;"&amp;O$11, 'InfoBase PGN 2024'!$BG$3:$BG$1500, "&lt;="&amp;P$11,'InfoBase PGN 2024'!$AT$3:$AT$1500,$A158)</f>
        <v>0</v>
      </c>
      <c r="Q160" s="75">
        <f>COUNTIFS('InfoBase PGN 2024'!$BG$3:$BG$1500, "&gt;"&amp;P$11, 'InfoBase PGN 2024'!$BG$3:$BG$1500, "&lt;="&amp;Q$11,'InfoBase PGN 2024'!$AT$3:$AT$1500,$A158)</f>
        <v>0</v>
      </c>
      <c r="R160" s="75">
        <f>COUNTIFS('InfoBase PGN 2024'!$BG$3:$BG$1500, "&gt;"&amp;Q$11, 'InfoBase PGN 2024'!$BG$3:$BG$1500, "&lt;="&amp;R$11,'InfoBase PGN 2024'!$AT$3:$AT$1500,$A158)</f>
        <v>0</v>
      </c>
      <c r="S160" s="75">
        <f>COUNTIFS('InfoBase PGN 2024'!$BG$3:$BG$1500, "&gt;"&amp;R$11, 'InfoBase PGN 2024'!$BG$3:$BG$1500, "&lt;="&amp;S$11,'InfoBase PGN 2024'!$AT$3:$AT$1500,$A158)</f>
        <v>0</v>
      </c>
      <c r="T160" s="75">
        <f>COUNTIFS('InfoBase PGN 2024'!$BG$3:$BG$1500, "&gt;"&amp;S$11, 'InfoBase PGN 2024'!$BG$3:$BG$1500, "&lt;="&amp;T$11,'InfoBase PGN 2024'!$AT$3:$AT$1500,$A158)</f>
        <v>0</v>
      </c>
      <c r="U160" s="75">
        <f>COUNTIFS('InfoBase PGN 2024'!$BG$3:$BG$1500, "&gt;"&amp;T$11, 'InfoBase PGN 2024'!$BG$3:$BG$1500, "&lt;="&amp;U$11,'InfoBase PGN 2024'!$AT$3:$AT$1500,$A158)</f>
        <v>0</v>
      </c>
      <c r="V160" s="75">
        <f>COUNTIFS('InfoBase PGN 2024'!$BG$3:$BG$1500, "&gt;"&amp;U$11, 'InfoBase PGN 2024'!$BG$3:$BG$1500, "&lt;="&amp;V$11,'InfoBase PGN 2024'!$AT$3:$AT$1500,$A158)</f>
        <v>0</v>
      </c>
      <c r="W160" s="75">
        <f>COUNTIFS('InfoBase PGN 2024'!$BG$3:$BG$1500, "&gt;"&amp;V$11, 'InfoBase PGN 2024'!$BG$3:$BG$1500, "&lt;="&amp;W$11,'InfoBase PGN 2024'!$AT$3:$AT$1500,$A158)</f>
        <v>0</v>
      </c>
      <c r="X160" s="75">
        <f>COUNTIFS('InfoBase PGN 2024'!$BG$3:$BG$1500, "&gt;"&amp;W$11, 'InfoBase PGN 2024'!$BG$3:$BG$1500, "&lt;="&amp;X$11,'InfoBase PGN 2024'!$AT$3:$AT$1500,$A158)</f>
        <v>0</v>
      </c>
      <c r="Y160" s="75">
        <f>COUNTIFS('InfoBase PGN 2024'!$BG$3:$BG$1500, "&gt;"&amp;X$11, 'InfoBase PGN 2024'!$BG$3:$BG$1500, "&lt;="&amp;Y$11,'InfoBase PGN 2024'!$AT$3:$AT$1500,$A158)</f>
        <v>0</v>
      </c>
      <c r="Z160" s="75">
        <f>COUNTIFS('InfoBase PGN 2024'!$BG$3:$BG$1500, "&gt;"&amp;Y$11, 'InfoBase PGN 2024'!$BG$3:$BG$1500, "&lt;="&amp;Z$11,'InfoBase PGN 2024'!$AT$3:$AT$1500,$A158)</f>
        <v>0</v>
      </c>
      <c r="AA160" s="75">
        <f>COUNTIFS('InfoBase PGN 2024'!$BG$3:$BG$1500, "&gt;"&amp;Z$11, 'InfoBase PGN 2024'!$BG$3:$BG$1500, "&lt;="&amp;AA$11,'InfoBase PGN 2024'!$AT$3:$AT$1500,$A158)</f>
        <v>0</v>
      </c>
      <c r="AB160" s="75">
        <f>COUNTIFS('InfoBase PGN 2024'!$BG$3:$BG$1500, "&gt;"&amp;AA$11, 'InfoBase PGN 2024'!$BG$3:$BG$1500, "&lt;="&amp;AB$11,'InfoBase PGN 2024'!$AT$3:$AT$1500,$A158)</f>
        <v>0</v>
      </c>
      <c r="AC160" s="75">
        <f>COUNTIFS('InfoBase PGN 2024'!$BG$3:$BG$1500, "&gt;"&amp;AB$11, 'InfoBase PGN 2024'!$BG$3:$BG$1500, "&lt;="&amp;AC$11,'InfoBase PGN 2024'!$AT$3:$AT$1500,$A158)</f>
        <v>0</v>
      </c>
      <c r="AD160" s="75">
        <f>COUNTIFS('InfoBase PGN 2024'!$BG$3:$BG$1500, "&gt;"&amp;AC$11, 'InfoBase PGN 2024'!$BG$3:$BG$1500, "&lt;="&amp;AD$11,'InfoBase PGN 2024'!$AT$3:$AT$1500,$A158)</f>
        <v>0</v>
      </c>
      <c r="AE160" s="75">
        <f>COUNTIFS('InfoBase PGN 2024'!$BG$3:$BG$1500, "&gt;"&amp;AD$11, 'InfoBase PGN 2024'!$BG$3:$BG$1500, "&lt;="&amp;AE$11,'InfoBase PGN 2024'!$AT$3:$AT$1500,$A158)</f>
        <v>0</v>
      </c>
      <c r="AF160" s="75">
        <f>COUNTIFS('InfoBase PGN 2024'!$BG$3:$BG$1500, "&gt;"&amp;AE$11, 'InfoBase PGN 2024'!$BG$3:$BG$1500, "&lt;="&amp;AF$11,'InfoBase PGN 2024'!$AT$3:$AT$1500,$A158)</f>
        <v>0</v>
      </c>
      <c r="AG160" s="75">
        <f>COUNTIFS('InfoBase PGN 2024'!$BG$3:$BG$1500, "&gt;"&amp;AF$11, 'InfoBase PGN 2024'!$BG$3:$BG$1500, "&lt;="&amp;AG$11,'InfoBase PGN 2024'!$AT$3:$AT$1500,$A158)</f>
        <v>0</v>
      </c>
      <c r="AH160" s="75">
        <f>COUNTIFS('InfoBase PGN 2024'!$BG$3:$BG$1500, "&gt;"&amp;AG$11, 'InfoBase PGN 2024'!$BG$3:$BG$1500, "&lt;="&amp;AH$11,'InfoBase PGN 2024'!$AT$3:$AT$1500,$A158)</f>
        <v>0</v>
      </c>
      <c r="AI160" s="75">
        <f>COUNTIFS('InfoBase PGN 2024'!$BG$3:$BG$1500, "&gt;"&amp;AH$11, 'InfoBase PGN 2024'!$BG$3:$BG$1500, "&lt;="&amp;AI$11,'InfoBase PGN 2024'!$AT$3:$AT$1500,$A158)</f>
        <v>0</v>
      </c>
      <c r="AJ160" s="75">
        <f>COUNTIFS('InfoBase PGN 2024'!$BG$3:$BG$1500, "&gt;"&amp;AI$11, 'InfoBase PGN 2024'!$BG$3:$BG$1500, "&lt;="&amp;AJ$11,'InfoBase PGN 2024'!$AT$3:$AT$1500,$A158)</f>
        <v>0</v>
      </c>
      <c r="AK160" s="75">
        <f>COUNTIFS('InfoBase PGN 2024'!$BG$3:$BG$1500, "&gt;"&amp;AJ$11, 'InfoBase PGN 2024'!$BG$3:$BG$1500, "&lt;="&amp;AK$11,'InfoBase PGN 2024'!$AT$3:$AT$1500,$A158)</f>
        <v>0</v>
      </c>
      <c r="AL160" s="32">
        <f t="shared" ca="1" si="145"/>
        <v>0</v>
      </c>
      <c r="AM160" s="215"/>
      <c r="AN160" s="32">
        <f t="shared" ref="AN160:AN161" si="151">SUM(G160:AK160)</f>
        <v>0</v>
      </c>
      <c r="AO160" s="215"/>
    </row>
    <row r="161" spans="1:41" ht="15" hidden="1" customHeight="1">
      <c r="A161" s="211" t="s">
        <v>451</v>
      </c>
      <c r="B161" s="225"/>
      <c r="C161" s="214" t="str">
        <f>_xlfn.XLOOKUP($A161,Distribución!$F:$F,Distribución!$G:$G)</f>
        <v>Elizabeth Zarta Amezquita</v>
      </c>
      <c r="D161" s="214"/>
      <c r="E161" s="74" t="s">
        <v>3667</v>
      </c>
      <c r="F161" s="32">
        <v>0</v>
      </c>
      <c r="G161" s="41">
        <f>COUNTIFS('InfoBase PGN 2024'!$AX$3:$AX$1500, "&gt;"&amp;E$11, 'InfoBase PGN 2024'!$AX$3:$AX$1500, "&lt;="&amp;F$11,'InfoBase PGN 2024'!$AT$3:$AT$1500,$A161)</f>
        <v>0</v>
      </c>
      <c r="H161" s="41">
        <f>COUNTIFS('InfoBase PGN 2024'!$AX$3:$AX$1500, "&gt;"&amp;F$11, 'InfoBase PGN 2024'!$AX$3:$AX$1500, "&lt;="&amp;G$11,'InfoBase PGN 2024'!$AT$3:$AT$1500,$A161)</f>
        <v>0</v>
      </c>
      <c r="I161" s="41">
        <f>COUNTIFS('InfoBase PGN 2024'!$AX$3:$AX$1500, "&gt;"&amp;G$11, 'InfoBase PGN 2024'!$AX$3:$AX$1500, "&lt;="&amp;H$11,'InfoBase PGN 2024'!$AT$3:$AT$1500,$A161)</f>
        <v>0</v>
      </c>
      <c r="J161" s="41">
        <f>COUNTIFS('InfoBase PGN 2024'!$AX$3:$AX$1500, "&gt;"&amp;H$11, 'InfoBase PGN 2024'!$AX$3:$AX$1500, "&lt;="&amp;I$11,'InfoBase PGN 2024'!$AT$3:$AT$1500,$A161)</f>
        <v>0</v>
      </c>
      <c r="K161" s="41">
        <f>COUNTIFS('InfoBase PGN 2024'!$AX$3:$AX$1500, "&gt;"&amp;I$11, 'InfoBase PGN 2024'!$AX$3:$AX$1500, "&lt;="&amp;J$11,'InfoBase PGN 2024'!$AT$3:$AT$1500,$A161)</f>
        <v>0</v>
      </c>
      <c r="L161" s="41">
        <f>COUNTIFS('InfoBase PGN 2024'!$AX$3:$AX$1500, "&gt;"&amp;J$11, 'InfoBase PGN 2024'!$AX$3:$AX$1500, "&lt;="&amp;K$11,'InfoBase PGN 2024'!$AT$3:$AT$1500,$A161)</f>
        <v>0</v>
      </c>
      <c r="M161" s="41">
        <f>COUNTIFS('InfoBase PGN 2024'!$AX$3:$AX$1500, "&gt;"&amp;K$11, 'InfoBase PGN 2024'!$AX$3:$AX$1500, "&lt;="&amp;L$11,'InfoBase PGN 2024'!$AT$3:$AT$1500,$A161)</f>
        <v>0</v>
      </c>
      <c r="N161" s="41">
        <f>COUNTIFS('InfoBase PGN 2024'!$AX$3:$AX$1500, "&gt;"&amp;L$11, 'InfoBase PGN 2024'!$AX$3:$AX$1500, "&lt;="&amp;M$11,'InfoBase PGN 2024'!$AT$3:$AT$1500,$A161)</f>
        <v>0</v>
      </c>
      <c r="O161" s="41">
        <f>COUNTIFS('InfoBase PGN 2024'!$AX$3:$AX$1500, "&gt;"&amp;M$11, 'InfoBase PGN 2024'!$AX$3:$AX$1500, "&lt;="&amp;N$11,'InfoBase PGN 2024'!$AT$3:$AT$1500,$A161)</f>
        <v>0</v>
      </c>
      <c r="P161" s="41">
        <f>COUNTIFS('InfoBase PGN 2024'!$AX$3:$AX$1500, "&gt;"&amp;N$11, 'InfoBase PGN 2024'!$AX$3:$AX$1500, "&lt;="&amp;O$11,'InfoBase PGN 2024'!$AT$3:$AT$1500,$A161)</f>
        <v>0</v>
      </c>
      <c r="Q161" s="41">
        <f>COUNTIFS('InfoBase PGN 2024'!$AX$3:$AX$1500, "&gt;"&amp;O$11, 'InfoBase PGN 2024'!$AX$3:$AX$1500, "&lt;="&amp;P$11,'InfoBase PGN 2024'!$AT$3:$AT$1500,$A161)</f>
        <v>0</v>
      </c>
      <c r="R161" s="41">
        <f>COUNTIFS('InfoBase PGN 2024'!$AX$3:$AX$1500, "&gt;"&amp;P$11, 'InfoBase PGN 2024'!$AX$3:$AX$1500, "&lt;="&amp;Q$11,'InfoBase PGN 2024'!$AT$3:$AT$1500,$A161)</f>
        <v>0</v>
      </c>
      <c r="S161" s="41">
        <f>COUNTIFS('InfoBase PGN 2024'!$AX$3:$AX$1500, "&gt;"&amp;Q$11, 'InfoBase PGN 2024'!$AX$3:$AX$1500, "&lt;="&amp;R$11,'InfoBase PGN 2024'!$AT$3:$AT$1500,$A161)</f>
        <v>0</v>
      </c>
      <c r="T161" s="41">
        <f>COUNTIFS('InfoBase PGN 2024'!$AX$3:$AX$1500, "&gt;"&amp;R$11, 'InfoBase PGN 2024'!$AX$3:$AX$1500, "&lt;="&amp;S$11,'InfoBase PGN 2024'!$AT$3:$AT$1500,$A161)</f>
        <v>0</v>
      </c>
      <c r="U161" s="41">
        <f>COUNTIFS('InfoBase PGN 2024'!$AX$3:$AX$1500, "&gt;"&amp;S$11, 'InfoBase PGN 2024'!$AX$3:$AX$1500, "&lt;="&amp;T$11,'InfoBase PGN 2024'!$AT$3:$AT$1500,$A161)</f>
        <v>0</v>
      </c>
      <c r="V161" s="41">
        <f>COUNTIFS('InfoBase PGN 2024'!$AX$3:$AX$1500, "&gt;"&amp;T$11, 'InfoBase PGN 2024'!$AX$3:$AX$1500, "&lt;="&amp;U$11,'InfoBase PGN 2024'!$AT$3:$AT$1500,$A161)</f>
        <v>0</v>
      </c>
      <c r="W161" s="41">
        <f>COUNTIFS('InfoBase PGN 2024'!$AX$3:$AX$1500, "&gt;"&amp;U$11, 'InfoBase PGN 2024'!$AX$3:$AX$1500, "&lt;="&amp;V$11,'InfoBase PGN 2024'!$AT$3:$AT$1500,$A161)</f>
        <v>0</v>
      </c>
      <c r="X161" s="41">
        <f>COUNTIFS('InfoBase PGN 2024'!$AX$3:$AX$1500, "&gt;"&amp;V$11, 'InfoBase PGN 2024'!$AX$3:$AX$1500, "&lt;="&amp;W$11,'InfoBase PGN 2024'!$AT$3:$AT$1500,$A161)</f>
        <v>0</v>
      </c>
      <c r="Y161" s="41">
        <f>COUNTIFS('InfoBase PGN 2024'!$AX$3:$AX$1500, "&gt;"&amp;W$11, 'InfoBase PGN 2024'!$AX$3:$AX$1500, "&lt;="&amp;X$11,'InfoBase PGN 2024'!$AT$3:$AT$1500,$A161)</f>
        <v>0</v>
      </c>
      <c r="Z161" s="41">
        <f>COUNTIFS('InfoBase PGN 2024'!$AX$3:$AX$1500, "&gt;"&amp;X$11, 'InfoBase PGN 2024'!$AX$3:$AX$1500, "&lt;="&amp;Y$11,'InfoBase PGN 2024'!$AT$3:$AT$1500,$A161)</f>
        <v>0</v>
      </c>
      <c r="AA161" s="41">
        <f>COUNTIFS('InfoBase PGN 2024'!$AX$3:$AX$1500, "&gt;"&amp;Y$11, 'InfoBase PGN 2024'!$AX$3:$AX$1500, "&lt;="&amp;Z$11,'InfoBase PGN 2024'!$AT$3:$AT$1500,$A161)</f>
        <v>0</v>
      </c>
      <c r="AB161" s="41">
        <f>COUNTIFS('InfoBase PGN 2024'!$AX$3:$AX$1500, "&gt;"&amp;Z$11, 'InfoBase PGN 2024'!$AX$3:$AX$1500, "&lt;="&amp;AA$11,'InfoBase PGN 2024'!$AT$3:$AT$1500,$A161)</f>
        <v>0</v>
      </c>
      <c r="AC161" s="41">
        <f>COUNTIFS('InfoBase PGN 2024'!$AX$3:$AX$1500, "&gt;"&amp;AA$11, 'InfoBase PGN 2024'!$AX$3:$AX$1500, "&lt;="&amp;AB$11,'InfoBase PGN 2024'!$AT$3:$AT$1500,$A161)</f>
        <v>0</v>
      </c>
      <c r="AD161" s="41">
        <f>COUNTIFS('InfoBase PGN 2024'!$AX$3:$AX$1500, "&gt;"&amp;AB$11, 'InfoBase PGN 2024'!$AX$3:$AX$1500, "&lt;="&amp;AC$11,'InfoBase PGN 2024'!$AT$3:$AT$1500,$A161)</f>
        <v>0</v>
      </c>
      <c r="AE161" s="41">
        <f>COUNTIFS('InfoBase PGN 2024'!$AX$3:$AX$1500, "&gt;"&amp;AC$11, 'InfoBase PGN 2024'!$AX$3:$AX$1500, "&lt;="&amp;AD$11,'InfoBase PGN 2024'!$AT$3:$AT$1500,$A161)</f>
        <v>0</v>
      </c>
      <c r="AF161" s="41">
        <f>COUNTIFS('InfoBase PGN 2024'!$AX$3:$AX$1500, "&gt;"&amp;AD$11, 'InfoBase PGN 2024'!$AX$3:$AX$1500, "&lt;="&amp;AE$11,'InfoBase PGN 2024'!$AT$3:$AT$1500,$A161)</f>
        <v>0</v>
      </c>
      <c r="AG161" s="41">
        <f>COUNTIFS('InfoBase PGN 2024'!$AX$3:$AX$1500, "&gt;"&amp;AE$11, 'InfoBase PGN 2024'!$AX$3:$AX$1500, "&lt;="&amp;AF$11,'InfoBase PGN 2024'!$AT$3:$AT$1500,$A161)</f>
        <v>0</v>
      </c>
      <c r="AH161" s="41">
        <f>COUNTIFS('InfoBase PGN 2024'!$AX$3:$AX$1500, "&gt;"&amp;AF$11, 'InfoBase PGN 2024'!$AX$3:$AX$1500, "&lt;="&amp;AG$11,'InfoBase PGN 2024'!$AT$3:$AT$1500,$A161)</f>
        <v>0</v>
      </c>
      <c r="AI161" s="41">
        <f>COUNTIFS('InfoBase PGN 2024'!$AX$3:$AX$1500, "&gt;"&amp;AG$11, 'InfoBase PGN 2024'!$AX$3:$AX$1500, "&lt;="&amp;AH$11,'InfoBase PGN 2024'!$AT$3:$AT$1500,$A161)</f>
        <v>0</v>
      </c>
      <c r="AJ161" s="41">
        <f>COUNTIFS('InfoBase PGN 2024'!$AX$3:$AX$1500, "&gt;"&amp;AH$11, 'InfoBase PGN 2024'!$AX$3:$AX$1500, "&lt;="&amp;AI$11,'InfoBase PGN 2024'!$AT$3:$AT$1500,$A161)</f>
        <v>0</v>
      </c>
      <c r="AK161" s="41">
        <f>COUNTIFS('InfoBase PGN 2024'!$AX$3:$AX$1500, "&gt;"&amp;AI$11, 'InfoBase PGN 2024'!$AX$3:$AX$1500, "&lt;="&amp;AJ$11,'InfoBase PGN 2024'!$AT$3:$AT$1500,$A161)</f>
        <v>0</v>
      </c>
      <c r="AL161" s="32">
        <f t="shared" ca="1" si="145"/>
        <v>0</v>
      </c>
      <c r="AM161" s="215" t="str">
        <f t="shared" ref="AM161" ca="1" si="152">IFERROR(SUM(AL162,AL163)/AL161,"")</f>
        <v/>
      </c>
      <c r="AN161" s="32">
        <f t="shared" si="151"/>
        <v>0</v>
      </c>
      <c r="AO161" s="215" t="str">
        <f t="shared" ref="AO161" si="153">IFERROR(AN163/AN161,"")</f>
        <v/>
      </c>
    </row>
    <row r="162" spans="1:41" ht="15" hidden="1" customHeight="1">
      <c r="A162" s="212"/>
      <c r="B162" s="225"/>
      <c r="C162" s="214"/>
      <c r="D162" s="214"/>
      <c r="E162" s="127" t="s">
        <v>3668</v>
      </c>
      <c r="F162" s="32"/>
      <c r="G162" s="75">
        <f>COUNTIFS('InfoBase PGN 2024'!$BF$3:$BF$1500, "&gt;"&amp;E$11, 'InfoBase PGN 2024'!$BF$3:$BF$1500, "&lt;="&amp;F$11,'InfoBase PGN 2024'!$AT$3:$AT$1500,$A161)</f>
        <v>0</v>
      </c>
      <c r="H162" s="75">
        <f>COUNTIFS('InfoBase PGN 2024'!$BF$3:$BF$1500, "&gt;"&amp;F$11, 'InfoBase PGN 2024'!$BF$3:$BF$1500, "&lt;="&amp;G$11,'InfoBase PGN 2024'!$AT$3:$AT$1500,$A161)</f>
        <v>0</v>
      </c>
      <c r="I162" s="75">
        <f>COUNTIFS('InfoBase PGN 2024'!$BF$3:$BF$1500, "&gt;"&amp;G$11, 'InfoBase PGN 2024'!$BF$3:$BF$1500, "&lt;="&amp;H$11,'InfoBase PGN 2024'!$AT$3:$AT$1500,$A161)</f>
        <v>0</v>
      </c>
      <c r="J162" s="75">
        <f>COUNTIFS('InfoBase PGN 2024'!$BF$3:$BF$1500, "&gt;"&amp;H$11, 'InfoBase PGN 2024'!$BF$3:$BF$1500, "&lt;="&amp;I$11,'InfoBase PGN 2024'!$AT$3:$AT$1500,$A161)</f>
        <v>0</v>
      </c>
      <c r="K162" s="75">
        <f>COUNTIFS('InfoBase PGN 2024'!$BF$3:$BF$1500, "&gt;"&amp;I$11, 'InfoBase PGN 2024'!$BF$3:$BF$1500, "&lt;="&amp;J$11,'InfoBase PGN 2024'!$AT$3:$AT$1500,$A161)</f>
        <v>0</v>
      </c>
      <c r="L162" s="75">
        <f>COUNTIFS('InfoBase PGN 2024'!$BF$3:$BF$1500, "&gt;"&amp;J$11, 'InfoBase PGN 2024'!$BF$3:$BF$1500, "&lt;="&amp;K$11,'InfoBase PGN 2024'!$AT$3:$AT$1500,$A161)</f>
        <v>0</v>
      </c>
      <c r="M162" s="75">
        <f>COUNTIFS('InfoBase PGN 2024'!$BF$3:$BF$1500, "&gt;"&amp;K$11, 'InfoBase PGN 2024'!$BF$3:$BF$1500, "&lt;="&amp;L$11,'InfoBase PGN 2024'!$AT$3:$AT$1500,$A161)</f>
        <v>0</v>
      </c>
      <c r="N162" s="75">
        <f>COUNTIFS('InfoBase PGN 2024'!$BF$3:$BF$1500, "&gt;"&amp;L$11, 'InfoBase PGN 2024'!$BF$3:$BF$1500, "&lt;="&amp;M$11,'InfoBase PGN 2024'!$AT$3:$AT$1500,$A161)</f>
        <v>0</v>
      </c>
      <c r="O162" s="75">
        <f>COUNTIFS('InfoBase PGN 2024'!$BF$3:$BF$1500, "&gt;"&amp;M$11, 'InfoBase PGN 2024'!$BF$3:$BF$1500, "&lt;="&amp;N$11,'InfoBase PGN 2024'!$AT$3:$AT$1500,$A161)</f>
        <v>0</v>
      </c>
      <c r="P162" s="75">
        <f>COUNTIFS('InfoBase PGN 2024'!$BF$3:$BF$1500, "&gt;"&amp;N$11, 'InfoBase PGN 2024'!$BF$3:$BF$1500, "&lt;="&amp;O$11,'InfoBase PGN 2024'!$AT$3:$AT$1500,$A161)</f>
        <v>0</v>
      </c>
      <c r="Q162" s="75">
        <f>COUNTIFS('InfoBase PGN 2024'!$BF$3:$BF$1500, "&gt;"&amp;O$11, 'InfoBase PGN 2024'!$BF$3:$BF$1500, "&lt;="&amp;P$11,'InfoBase PGN 2024'!$AT$3:$AT$1500,$A161)</f>
        <v>0</v>
      </c>
      <c r="R162" s="75">
        <f>COUNTIFS('InfoBase PGN 2024'!$BF$3:$BF$1500, "&gt;"&amp;P$11, 'InfoBase PGN 2024'!$BF$3:$BF$1500, "&lt;="&amp;Q$11,'InfoBase PGN 2024'!$AT$3:$AT$1500,$A161)</f>
        <v>0</v>
      </c>
      <c r="S162" s="75">
        <f>COUNTIFS('InfoBase PGN 2024'!$BF$3:$BF$1500, "&gt;"&amp;Q$11, 'InfoBase PGN 2024'!$BF$3:$BF$1500, "&lt;="&amp;R$11,'InfoBase PGN 2024'!$AT$3:$AT$1500,$A161)</f>
        <v>0</v>
      </c>
      <c r="T162" s="75">
        <f>COUNTIFS('InfoBase PGN 2024'!$BF$3:$BF$1500, "&gt;"&amp;R$11, 'InfoBase PGN 2024'!$BF$3:$BF$1500, "&lt;="&amp;S$11,'InfoBase PGN 2024'!$AT$3:$AT$1500,$A161)</f>
        <v>0</v>
      </c>
      <c r="U162" s="75">
        <f>COUNTIFS('InfoBase PGN 2024'!$BF$3:$BF$1500, "&gt;"&amp;S$11, 'InfoBase PGN 2024'!$BF$3:$BF$1500, "&lt;="&amp;T$11,'InfoBase PGN 2024'!$AT$3:$AT$1500,$A161)</f>
        <v>0</v>
      </c>
      <c r="V162" s="75">
        <f>COUNTIFS('InfoBase PGN 2024'!$BF$3:$BF$1500, "&gt;"&amp;T$11, 'InfoBase PGN 2024'!$BF$3:$BF$1500, "&lt;="&amp;U$11,'InfoBase PGN 2024'!$AT$3:$AT$1500,$A161)</f>
        <v>0</v>
      </c>
      <c r="W162" s="75">
        <f>COUNTIFS('InfoBase PGN 2024'!$BF$3:$BF$1500, "&gt;"&amp;U$11, 'InfoBase PGN 2024'!$BF$3:$BF$1500, "&lt;="&amp;V$11,'InfoBase PGN 2024'!$AT$3:$AT$1500,$A161)</f>
        <v>0</v>
      </c>
      <c r="X162" s="75">
        <f>COUNTIFS('InfoBase PGN 2024'!$BF$3:$BF$1500, "&gt;"&amp;V$11, 'InfoBase PGN 2024'!$BF$3:$BF$1500, "&lt;="&amp;W$11,'InfoBase PGN 2024'!$AT$3:$AT$1500,$A161)</f>
        <v>0</v>
      </c>
      <c r="Y162" s="75">
        <f>COUNTIFS('InfoBase PGN 2024'!$BF$3:$BF$1500, "&gt;"&amp;W$11, 'InfoBase PGN 2024'!$BF$3:$BF$1500, "&lt;="&amp;X$11,'InfoBase PGN 2024'!$AT$3:$AT$1500,$A161)</f>
        <v>0</v>
      </c>
      <c r="Z162" s="75">
        <f>COUNTIFS('InfoBase PGN 2024'!$BF$3:$BF$1500, "&gt;"&amp;X$11, 'InfoBase PGN 2024'!$BF$3:$BF$1500, "&lt;="&amp;Y$11,'InfoBase PGN 2024'!$AT$3:$AT$1500,$A161)</f>
        <v>0</v>
      </c>
      <c r="AA162" s="75">
        <f>COUNTIFS('InfoBase PGN 2024'!$BF$3:$BF$1500, "&gt;"&amp;Y$11, 'InfoBase PGN 2024'!$BF$3:$BF$1500, "&lt;="&amp;Z$11,'InfoBase PGN 2024'!$AT$3:$AT$1500,$A161)</f>
        <v>0</v>
      </c>
      <c r="AB162" s="75">
        <f>COUNTIFS('InfoBase PGN 2024'!$BF$3:$BF$1500, "&gt;"&amp;Z$11, 'InfoBase PGN 2024'!$BF$3:$BF$1500, "&lt;="&amp;AA$11,'InfoBase PGN 2024'!$AT$3:$AT$1500,$A161)</f>
        <v>0</v>
      </c>
      <c r="AC162" s="75">
        <f>COUNTIFS('InfoBase PGN 2024'!$BF$3:$BF$1500, "&gt;"&amp;AA$11, 'InfoBase PGN 2024'!$BF$3:$BF$1500, "&lt;="&amp;AB$11,'InfoBase PGN 2024'!$AT$3:$AT$1500,$A161)</f>
        <v>0</v>
      </c>
      <c r="AD162" s="75">
        <f>COUNTIFS('InfoBase PGN 2024'!$BF$3:$BF$1500, "&gt;"&amp;AB$11, 'InfoBase PGN 2024'!$BF$3:$BF$1500, "&lt;="&amp;AC$11,'InfoBase PGN 2024'!$AT$3:$AT$1500,$A161)</f>
        <v>0</v>
      </c>
      <c r="AE162" s="75">
        <f>COUNTIFS('InfoBase PGN 2024'!$BF$3:$BF$1500, "&gt;"&amp;AC$11, 'InfoBase PGN 2024'!$BF$3:$BF$1500, "&lt;="&amp;AD$11,'InfoBase PGN 2024'!$AT$3:$AT$1500,$A161)</f>
        <v>0</v>
      </c>
      <c r="AF162" s="75">
        <f>COUNTIFS('InfoBase PGN 2024'!$BF$3:$BF$1500, "&gt;"&amp;AD$11, 'InfoBase PGN 2024'!$BF$3:$BF$1500, "&lt;="&amp;AE$11,'InfoBase PGN 2024'!$AT$3:$AT$1500,$A161)</f>
        <v>0</v>
      </c>
      <c r="AG162" s="75">
        <f>COUNTIFS('InfoBase PGN 2024'!$BF$3:$BF$1500, "&gt;"&amp;AE$11, 'InfoBase PGN 2024'!$BF$3:$BF$1500, "&lt;="&amp;AF$11,'InfoBase PGN 2024'!$AT$3:$AT$1500,$A161)</f>
        <v>0</v>
      </c>
      <c r="AH162" s="75">
        <f>COUNTIFS('InfoBase PGN 2024'!$BF$3:$BF$1500, "&gt;"&amp;AF$11, 'InfoBase PGN 2024'!$BF$3:$BF$1500, "&lt;="&amp;AG$11,'InfoBase PGN 2024'!$AT$3:$AT$1500,$A161)</f>
        <v>0</v>
      </c>
      <c r="AI162" s="75">
        <f>COUNTIFS('InfoBase PGN 2024'!$BF$3:$BF$1500, "&gt;"&amp;AG$11, 'InfoBase PGN 2024'!$BF$3:$BF$1500, "&lt;="&amp;AH$11,'InfoBase PGN 2024'!$AT$3:$AT$1500,$A161)</f>
        <v>0</v>
      </c>
      <c r="AJ162" s="75">
        <f>COUNTIFS('InfoBase PGN 2024'!$BF$3:$BF$1500, "&gt;"&amp;AH$11, 'InfoBase PGN 2024'!$BF$3:$BF$1500, "&lt;="&amp;AI$11,'InfoBase PGN 2024'!$AT$3:$AT$1500,$A161)</f>
        <v>0</v>
      </c>
      <c r="AK162" s="75">
        <f>COUNTIFS('InfoBase PGN 2024'!$BF$3:$BF$1500, "&gt;"&amp;AI$11, 'InfoBase PGN 2024'!$BF$3:$BF$1500, "&lt;="&amp;AJ$11,'InfoBase PGN 2024'!$AT$3:$AT$1500,$A161)</f>
        <v>0</v>
      </c>
      <c r="AL162" s="32">
        <f t="shared" ca="1" si="145"/>
        <v>0</v>
      </c>
      <c r="AM162" s="215"/>
      <c r="AN162" s="32"/>
      <c r="AO162" s="215"/>
    </row>
    <row r="163" spans="1:41" ht="15" hidden="1" customHeight="1">
      <c r="A163" s="213"/>
      <c r="B163" s="225"/>
      <c r="C163" s="214" t="e">
        <f>_xlfn.XLOOKUP($A163,#REF!,#REF!)</f>
        <v>#REF!</v>
      </c>
      <c r="D163" s="214"/>
      <c r="E163" s="98" t="s">
        <v>3669</v>
      </c>
      <c r="F163" s="32"/>
      <c r="G163" s="75">
        <f>COUNTIFS('InfoBase PGN 2024'!$BG$3:$BG$1500, "&gt;"&amp;F$11, 'InfoBase PGN 2024'!$BG$3:$BG$1500, "&lt;="&amp;G$11,'InfoBase PGN 2024'!$AT$3:$AT$1500,$A161)</f>
        <v>0</v>
      </c>
      <c r="H163" s="75">
        <f>COUNTIFS('InfoBase PGN 2024'!$BG$3:$BG$1500, "&gt;"&amp;G$11, 'InfoBase PGN 2024'!$BG$3:$BG$1500, "&lt;="&amp;H$11,'InfoBase PGN 2024'!$AT$3:$AT$1500,$A161)</f>
        <v>0</v>
      </c>
      <c r="I163" s="75">
        <f>COUNTIFS('InfoBase PGN 2024'!$BG$3:$BG$1500, "&gt;"&amp;H$11, 'InfoBase PGN 2024'!$BG$3:$BG$1500, "&lt;="&amp;I$11,'InfoBase PGN 2024'!$AT$3:$AT$1500,$A161)</f>
        <v>0</v>
      </c>
      <c r="J163" s="75">
        <f>COUNTIFS('InfoBase PGN 2024'!$BG$3:$BG$1500, "&gt;"&amp;I$11, 'InfoBase PGN 2024'!$BG$3:$BG$1500, "&lt;="&amp;J$11,'InfoBase PGN 2024'!$AT$3:$AT$1500,$A161)</f>
        <v>0</v>
      </c>
      <c r="K163" s="75">
        <f>COUNTIFS('InfoBase PGN 2024'!$BG$3:$BG$1500, "&gt;"&amp;J$11, 'InfoBase PGN 2024'!$BG$3:$BG$1500, "&lt;="&amp;K$11,'InfoBase PGN 2024'!$AT$3:$AT$1500,$A161)</f>
        <v>0</v>
      </c>
      <c r="L163" s="75">
        <f>COUNTIFS('InfoBase PGN 2024'!$BG$3:$BG$1500, "&gt;"&amp;K$11, 'InfoBase PGN 2024'!$BG$3:$BG$1500, "&lt;="&amp;L$11,'InfoBase PGN 2024'!$AT$3:$AT$1500,$A161)</f>
        <v>0</v>
      </c>
      <c r="M163" s="75">
        <f>COUNTIFS('InfoBase PGN 2024'!$BG$3:$BG$1500, "&gt;"&amp;L$11, 'InfoBase PGN 2024'!$BG$3:$BG$1500, "&lt;="&amp;M$11,'InfoBase PGN 2024'!$AT$3:$AT$1500,$A161)</f>
        <v>0</v>
      </c>
      <c r="N163" s="75">
        <f>COUNTIFS('InfoBase PGN 2024'!$BG$3:$BG$1500, "&gt;"&amp;M$11, 'InfoBase PGN 2024'!$BG$3:$BG$1500, "&lt;="&amp;N$11,'InfoBase PGN 2024'!$AT$3:$AT$1500,$A161)</f>
        <v>0</v>
      </c>
      <c r="O163" s="75">
        <f>COUNTIFS('InfoBase PGN 2024'!$BG$3:$BG$1500, "&gt;"&amp;N$11, 'InfoBase PGN 2024'!$BG$3:$BG$1500, "&lt;="&amp;O$11,'InfoBase PGN 2024'!$AT$3:$AT$1500,$A161)</f>
        <v>0</v>
      </c>
      <c r="P163" s="75">
        <f>COUNTIFS('InfoBase PGN 2024'!$BG$3:$BG$1500, "&gt;"&amp;O$11, 'InfoBase PGN 2024'!$BG$3:$BG$1500, "&lt;="&amp;P$11,'InfoBase PGN 2024'!$AT$3:$AT$1500,$A161)</f>
        <v>0</v>
      </c>
      <c r="Q163" s="75">
        <f>COUNTIFS('InfoBase PGN 2024'!$BG$3:$BG$1500, "&gt;"&amp;P$11, 'InfoBase PGN 2024'!$BG$3:$BG$1500, "&lt;="&amp;Q$11,'InfoBase PGN 2024'!$AT$3:$AT$1500,$A161)</f>
        <v>0</v>
      </c>
      <c r="R163" s="75">
        <f>COUNTIFS('InfoBase PGN 2024'!$BG$3:$BG$1500, "&gt;"&amp;Q$11, 'InfoBase PGN 2024'!$BG$3:$BG$1500, "&lt;="&amp;R$11,'InfoBase PGN 2024'!$AT$3:$AT$1500,$A161)</f>
        <v>0</v>
      </c>
      <c r="S163" s="75">
        <f>COUNTIFS('InfoBase PGN 2024'!$BG$3:$BG$1500, "&gt;"&amp;R$11, 'InfoBase PGN 2024'!$BG$3:$BG$1500, "&lt;="&amp;S$11,'InfoBase PGN 2024'!$AT$3:$AT$1500,$A161)</f>
        <v>0</v>
      </c>
      <c r="T163" s="75">
        <f>COUNTIFS('InfoBase PGN 2024'!$BG$3:$BG$1500, "&gt;"&amp;S$11, 'InfoBase PGN 2024'!$BG$3:$BG$1500, "&lt;="&amp;T$11,'InfoBase PGN 2024'!$AT$3:$AT$1500,$A161)</f>
        <v>0</v>
      </c>
      <c r="U163" s="75">
        <f>COUNTIFS('InfoBase PGN 2024'!$BG$3:$BG$1500, "&gt;"&amp;T$11, 'InfoBase PGN 2024'!$BG$3:$BG$1500, "&lt;="&amp;U$11,'InfoBase PGN 2024'!$AT$3:$AT$1500,$A161)</f>
        <v>0</v>
      </c>
      <c r="V163" s="75">
        <f>COUNTIFS('InfoBase PGN 2024'!$BG$3:$BG$1500, "&gt;"&amp;U$11, 'InfoBase PGN 2024'!$BG$3:$BG$1500, "&lt;="&amp;V$11,'InfoBase PGN 2024'!$AT$3:$AT$1500,$A161)</f>
        <v>0</v>
      </c>
      <c r="W163" s="75">
        <f>COUNTIFS('InfoBase PGN 2024'!$BG$3:$BG$1500, "&gt;"&amp;V$11, 'InfoBase PGN 2024'!$BG$3:$BG$1500, "&lt;="&amp;W$11,'InfoBase PGN 2024'!$AT$3:$AT$1500,$A161)</f>
        <v>0</v>
      </c>
      <c r="X163" s="75">
        <f>COUNTIFS('InfoBase PGN 2024'!$BG$3:$BG$1500, "&gt;"&amp;W$11, 'InfoBase PGN 2024'!$BG$3:$BG$1500, "&lt;="&amp;X$11,'InfoBase PGN 2024'!$AT$3:$AT$1500,$A161)</f>
        <v>0</v>
      </c>
      <c r="Y163" s="75">
        <f>COUNTIFS('InfoBase PGN 2024'!$BG$3:$BG$1500, "&gt;"&amp;X$11, 'InfoBase PGN 2024'!$BG$3:$BG$1500, "&lt;="&amp;Y$11,'InfoBase PGN 2024'!$AT$3:$AT$1500,$A161)</f>
        <v>0</v>
      </c>
      <c r="Z163" s="75">
        <f>COUNTIFS('InfoBase PGN 2024'!$BG$3:$BG$1500, "&gt;"&amp;Y$11, 'InfoBase PGN 2024'!$BG$3:$BG$1500, "&lt;="&amp;Z$11,'InfoBase PGN 2024'!$AT$3:$AT$1500,$A161)</f>
        <v>0</v>
      </c>
      <c r="AA163" s="75">
        <f>COUNTIFS('InfoBase PGN 2024'!$BG$3:$BG$1500, "&gt;"&amp;Z$11, 'InfoBase PGN 2024'!$BG$3:$BG$1500, "&lt;="&amp;AA$11,'InfoBase PGN 2024'!$AT$3:$AT$1500,$A161)</f>
        <v>0</v>
      </c>
      <c r="AB163" s="75">
        <f>COUNTIFS('InfoBase PGN 2024'!$BG$3:$BG$1500, "&gt;"&amp;AA$11, 'InfoBase PGN 2024'!$BG$3:$BG$1500, "&lt;="&amp;AB$11,'InfoBase PGN 2024'!$AT$3:$AT$1500,$A161)</f>
        <v>0</v>
      </c>
      <c r="AC163" s="75">
        <f>COUNTIFS('InfoBase PGN 2024'!$BG$3:$BG$1500, "&gt;"&amp;AB$11, 'InfoBase PGN 2024'!$BG$3:$BG$1500, "&lt;="&amp;AC$11,'InfoBase PGN 2024'!$AT$3:$AT$1500,$A161)</f>
        <v>0</v>
      </c>
      <c r="AD163" s="75">
        <f>COUNTIFS('InfoBase PGN 2024'!$BG$3:$BG$1500, "&gt;"&amp;AC$11, 'InfoBase PGN 2024'!$BG$3:$BG$1500, "&lt;="&amp;AD$11,'InfoBase PGN 2024'!$AT$3:$AT$1500,$A161)</f>
        <v>0</v>
      </c>
      <c r="AE163" s="75">
        <f>COUNTIFS('InfoBase PGN 2024'!$BG$3:$BG$1500, "&gt;"&amp;AD$11, 'InfoBase PGN 2024'!$BG$3:$BG$1500, "&lt;="&amp;AE$11,'InfoBase PGN 2024'!$AT$3:$AT$1500,$A161)</f>
        <v>0</v>
      </c>
      <c r="AF163" s="75">
        <f>COUNTIFS('InfoBase PGN 2024'!$BG$3:$BG$1500, "&gt;"&amp;AE$11, 'InfoBase PGN 2024'!$BG$3:$BG$1500, "&lt;="&amp;AF$11,'InfoBase PGN 2024'!$AT$3:$AT$1500,$A161)</f>
        <v>0</v>
      </c>
      <c r="AG163" s="75">
        <f>COUNTIFS('InfoBase PGN 2024'!$BG$3:$BG$1500, "&gt;"&amp;AF$11, 'InfoBase PGN 2024'!$BG$3:$BG$1500, "&lt;="&amp;AG$11,'InfoBase PGN 2024'!$AT$3:$AT$1500,$A161)</f>
        <v>0</v>
      </c>
      <c r="AH163" s="75">
        <f>COUNTIFS('InfoBase PGN 2024'!$BG$3:$BG$1500, "&gt;"&amp;AG$11, 'InfoBase PGN 2024'!$BG$3:$BG$1500, "&lt;="&amp;AH$11,'InfoBase PGN 2024'!$AT$3:$AT$1500,$A161)</f>
        <v>0</v>
      </c>
      <c r="AI163" s="75">
        <f>COUNTIFS('InfoBase PGN 2024'!$BG$3:$BG$1500, "&gt;"&amp;AH$11, 'InfoBase PGN 2024'!$BG$3:$BG$1500, "&lt;="&amp;AI$11,'InfoBase PGN 2024'!$AT$3:$AT$1500,$A161)</f>
        <v>0</v>
      </c>
      <c r="AJ163" s="75">
        <f>COUNTIFS('InfoBase PGN 2024'!$BG$3:$BG$1500, "&gt;"&amp;AI$11, 'InfoBase PGN 2024'!$BG$3:$BG$1500, "&lt;="&amp;AJ$11,'InfoBase PGN 2024'!$AT$3:$AT$1500,$A161)</f>
        <v>0</v>
      </c>
      <c r="AK163" s="75">
        <f>COUNTIFS('InfoBase PGN 2024'!$BG$3:$BG$1500, "&gt;"&amp;AJ$11, 'InfoBase PGN 2024'!$BG$3:$BG$1500, "&lt;="&amp;AK$11,'InfoBase PGN 2024'!$AT$3:$AT$1500,$A161)</f>
        <v>0</v>
      </c>
      <c r="AL163" s="32">
        <f t="shared" ca="1" si="145"/>
        <v>0</v>
      </c>
      <c r="AM163" s="215"/>
      <c r="AN163" s="32">
        <f t="shared" ref="AN163:AN164" si="154">SUM(G163:AK163)</f>
        <v>0</v>
      </c>
      <c r="AO163" s="215"/>
    </row>
    <row r="164" spans="1:41" ht="15" hidden="1" customHeight="1">
      <c r="A164" s="211" t="s">
        <v>454</v>
      </c>
      <c r="B164" s="225"/>
      <c r="C164" s="214" t="str">
        <f>_xlfn.XLOOKUP($A164,Distribución!$F:$F,Distribución!$G:$G)</f>
        <v>Juli Paola Neira Bautista</v>
      </c>
      <c r="D164" s="214"/>
      <c r="E164" s="74" t="s">
        <v>3667</v>
      </c>
      <c r="F164" s="32">
        <v>0</v>
      </c>
      <c r="G164" s="41">
        <f>COUNTIFS('InfoBase PGN 2024'!$AX$3:$AX$1500, "&gt;"&amp;E$11, 'InfoBase PGN 2024'!$AX$3:$AX$1500, "&lt;="&amp;F$11,'InfoBase PGN 2024'!$AT$3:$AT$1500,$A164)</f>
        <v>0</v>
      </c>
      <c r="H164" s="41">
        <f>COUNTIFS('InfoBase PGN 2024'!$AX$3:$AX$1500, "&gt;"&amp;F$11, 'InfoBase PGN 2024'!$AX$3:$AX$1500, "&lt;="&amp;G$11,'InfoBase PGN 2024'!$AT$3:$AT$1500,$A164)</f>
        <v>0</v>
      </c>
      <c r="I164" s="41">
        <f>COUNTIFS('InfoBase PGN 2024'!$AX$3:$AX$1500, "&gt;"&amp;G$11, 'InfoBase PGN 2024'!$AX$3:$AX$1500, "&lt;="&amp;H$11,'InfoBase PGN 2024'!$AT$3:$AT$1500,$A164)</f>
        <v>0</v>
      </c>
      <c r="J164" s="41">
        <f>COUNTIFS('InfoBase PGN 2024'!$AX$3:$AX$1500, "&gt;"&amp;H$11, 'InfoBase PGN 2024'!$AX$3:$AX$1500, "&lt;="&amp;I$11,'InfoBase PGN 2024'!$AT$3:$AT$1500,$A164)</f>
        <v>0</v>
      </c>
      <c r="K164" s="41">
        <f>COUNTIFS('InfoBase PGN 2024'!$AX$3:$AX$1500, "&gt;"&amp;I$11, 'InfoBase PGN 2024'!$AX$3:$AX$1500, "&lt;="&amp;J$11,'InfoBase PGN 2024'!$AT$3:$AT$1500,$A164)</f>
        <v>0</v>
      </c>
      <c r="L164" s="41">
        <f>COUNTIFS('InfoBase PGN 2024'!$AX$3:$AX$1500, "&gt;"&amp;J$11, 'InfoBase PGN 2024'!$AX$3:$AX$1500, "&lt;="&amp;K$11,'InfoBase PGN 2024'!$AT$3:$AT$1500,$A164)</f>
        <v>0</v>
      </c>
      <c r="M164" s="41">
        <f>COUNTIFS('InfoBase PGN 2024'!$AX$3:$AX$1500, "&gt;"&amp;K$11, 'InfoBase PGN 2024'!$AX$3:$AX$1500, "&lt;="&amp;L$11,'InfoBase PGN 2024'!$AT$3:$AT$1500,$A164)</f>
        <v>0</v>
      </c>
      <c r="N164" s="41">
        <f>COUNTIFS('InfoBase PGN 2024'!$AX$3:$AX$1500, "&gt;"&amp;L$11, 'InfoBase PGN 2024'!$AX$3:$AX$1500, "&lt;="&amp;M$11,'InfoBase PGN 2024'!$AT$3:$AT$1500,$A164)</f>
        <v>0</v>
      </c>
      <c r="O164" s="41">
        <f>COUNTIFS('InfoBase PGN 2024'!$AX$3:$AX$1500, "&gt;"&amp;M$11, 'InfoBase PGN 2024'!$AX$3:$AX$1500, "&lt;="&amp;N$11,'InfoBase PGN 2024'!$AT$3:$AT$1500,$A164)</f>
        <v>0</v>
      </c>
      <c r="P164" s="41">
        <f>COUNTIFS('InfoBase PGN 2024'!$AX$3:$AX$1500, "&gt;"&amp;N$11, 'InfoBase PGN 2024'!$AX$3:$AX$1500, "&lt;="&amp;O$11,'InfoBase PGN 2024'!$AT$3:$AT$1500,$A164)</f>
        <v>0</v>
      </c>
      <c r="Q164" s="41">
        <f>COUNTIFS('InfoBase PGN 2024'!$AX$3:$AX$1500, "&gt;"&amp;O$11, 'InfoBase PGN 2024'!$AX$3:$AX$1500, "&lt;="&amp;P$11,'InfoBase PGN 2024'!$AT$3:$AT$1500,$A164)</f>
        <v>0</v>
      </c>
      <c r="R164" s="41">
        <f>COUNTIFS('InfoBase PGN 2024'!$AX$3:$AX$1500, "&gt;"&amp;P$11, 'InfoBase PGN 2024'!$AX$3:$AX$1500, "&lt;="&amp;Q$11,'InfoBase PGN 2024'!$AT$3:$AT$1500,$A164)</f>
        <v>0</v>
      </c>
      <c r="S164" s="41">
        <f>COUNTIFS('InfoBase PGN 2024'!$AX$3:$AX$1500, "&gt;"&amp;Q$11, 'InfoBase PGN 2024'!$AX$3:$AX$1500, "&lt;="&amp;R$11,'InfoBase PGN 2024'!$AT$3:$AT$1500,$A164)</f>
        <v>0</v>
      </c>
      <c r="T164" s="41">
        <f>COUNTIFS('InfoBase PGN 2024'!$AX$3:$AX$1500, "&gt;"&amp;R$11, 'InfoBase PGN 2024'!$AX$3:$AX$1500, "&lt;="&amp;S$11,'InfoBase PGN 2024'!$AT$3:$AT$1500,$A164)</f>
        <v>0</v>
      </c>
      <c r="U164" s="41">
        <f>COUNTIFS('InfoBase PGN 2024'!$AX$3:$AX$1500, "&gt;"&amp;S$11, 'InfoBase PGN 2024'!$AX$3:$AX$1500, "&lt;="&amp;T$11,'InfoBase PGN 2024'!$AT$3:$AT$1500,$A164)</f>
        <v>0</v>
      </c>
      <c r="V164" s="41">
        <f>COUNTIFS('InfoBase PGN 2024'!$AX$3:$AX$1500, "&gt;"&amp;T$11, 'InfoBase PGN 2024'!$AX$3:$AX$1500, "&lt;="&amp;U$11,'InfoBase PGN 2024'!$AT$3:$AT$1500,$A164)</f>
        <v>0</v>
      </c>
      <c r="W164" s="41">
        <f>COUNTIFS('InfoBase PGN 2024'!$AX$3:$AX$1500, "&gt;"&amp;U$11, 'InfoBase PGN 2024'!$AX$3:$AX$1500, "&lt;="&amp;V$11,'InfoBase PGN 2024'!$AT$3:$AT$1500,$A164)</f>
        <v>0</v>
      </c>
      <c r="X164" s="41">
        <f>COUNTIFS('InfoBase PGN 2024'!$AX$3:$AX$1500, "&gt;"&amp;V$11, 'InfoBase PGN 2024'!$AX$3:$AX$1500, "&lt;="&amp;W$11,'InfoBase PGN 2024'!$AT$3:$AT$1500,$A164)</f>
        <v>0</v>
      </c>
      <c r="Y164" s="41">
        <f>COUNTIFS('InfoBase PGN 2024'!$AX$3:$AX$1500, "&gt;"&amp;W$11, 'InfoBase PGN 2024'!$AX$3:$AX$1500, "&lt;="&amp;X$11,'InfoBase PGN 2024'!$AT$3:$AT$1500,$A164)</f>
        <v>0</v>
      </c>
      <c r="Z164" s="41">
        <f>COUNTIFS('InfoBase PGN 2024'!$AX$3:$AX$1500, "&gt;"&amp;X$11, 'InfoBase PGN 2024'!$AX$3:$AX$1500, "&lt;="&amp;Y$11,'InfoBase PGN 2024'!$AT$3:$AT$1500,$A164)</f>
        <v>0</v>
      </c>
      <c r="AA164" s="41">
        <f>COUNTIFS('InfoBase PGN 2024'!$AX$3:$AX$1500, "&gt;"&amp;Y$11, 'InfoBase PGN 2024'!$AX$3:$AX$1500, "&lt;="&amp;Z$11,'InfoBase PGN 2024'!$AT$3:$AT$1500,$A164)</f>
        <v>0</v>
      </c>
      <c r="AB164" s="41">
        <f>COUNTIFS('InfoBase PGN 2024'!$AX$3:$AX$1500, "&gt;"&amp;Z$11, 'InfoBase PGN 2024'!$AX$3:$AX$1500, "&lt;="&amp;AA$11,'InfoBase PGN 2024'!$AT$3:$AT$1500,$A164)</f>
        <v>0</v>
      </c>
      <c r="AC164" s="41">
        <f>COUNTIFS('InfoBase PGN 2024'!$AX$3:$AX$1500, "&gt;"&amp;AA$11, 'InfoBase PGN 2024'!$AX$3:$AX$1500, "&lt;="&amp;AB$11,'InfoBase PGN 2024'!$AT$3:$AT$1500,$A164)</f>
        <v>0</v>
      </c>
      <c r="AD164" s="41">
        <f>COUNTIFS('InfoBase PGN 2024'!$AX$3:$AX$1500, "&gt;"&amp;AB$11, 'InfoBase PGN 2024'!$AX$3:$AX$1500, "&lt;="&amp;AC$11,'InfoBase PGN 2024'!$AT$3:$AT$1500,$A164)</f>
        <v>0</v>
      </c>
      <c r="AE164" s="41">
        <f>COUNTIFS('InfoBase PGN 2024'!$AX$3:$AX$1500, "&gt;"&amp;AC$11, 'InfoBase PGN 2024'!$AX$3:$AX$1500, "&lt;="&amp;AD$11,'InfoBase PGN 2024'!$AT$3:$AT$1500,$A164)</f>
        <v>0</v>
      </c>
      <c r="AF164" s="41">
        <f>COUNTIFS('InfoBase PGN 2024'!$AX$3:$AX$1500, "&gt;"&amp;AD$11, 'InfoBase PGN 2024'!$AX$3:$AX$1500, "&lt;="&amp;AE$11,'InfoBase PGN 2024'!$AT$3:$AT$1500,$A164)</f>
        <v>0</v>
      </c>
      <c r="AG164" s="41">
        <f>COUNTIFS('InfoBase PGN 2024'!$AX$3:$AX$1500, "&gt;"&amp;AE$11, 'InfoBase PGN 2024'!$AX$3:$AX$1500, "&lt;="&amp;AF$11,'InfoBase PGN 2024'!$AT$3:$AT$1500,$A164)</f>
        <v>0</v>
      </c>
      <c r="AH164" s="41">
        <f>COUNTIFS('InfoBase PGN 2024'!$AX$3:$AX$1500, "&gt;"&amp;AF$11, 'InfoBase PGN 2024'!$AX$3:$AX$1500, "&lt;="&amp;AG$11,'InfoBase PGN 2024'!$AT$3:$AT$1500,$A164)</f>
        <v>0</v>
      </c>
      <c r="AI164" s="41">
        <f>COUNTIFS('InfoBase PGN 2024'!$AX$3:$AX$1500, "&gt;"&amp;AG$11, 'InfoBase PGN 2024'!$AX$3:$AX$1500, "&lt;="&amp;AH$11,'InfoBase PGN 2024'!$AT$3:$AT$1500,$A164)</f>
        <v>0</v>
      </c>
      <c r="AJ164" s="41">
        <f>COUNTIFS('InfoBase PGN 2024'!$AX$3:$AX$1500, "&gt;"&amp;AH$11, 'InfoBase PGN 2024'!$AX$3:$AX$1500, "&lt;="&amp;AI$11,'InfoBase PGN 2024'!$AT$3:$AT$1500,$A164)</f>
        <v>0</v>
      </c>
      <c r="AK164" s="41">
        <f>COUNTIFS('InfoBase PGN 2024'!$AX$3:$AX$1500, "&gt;"&amp;AI$11, 'InfoBase PGN 2024'!$AX$3:$AX$1500, "&lt;="&amp;AJ$11,'InfoBase PGN 2024'!$AT$3:$AT$1500,$A164)</f>
        <v>0</v>
      </c>
      <c r="AL164" s="32">
        <f t="shared" ca="1" si="145"/>
        <v>0</v>
      </c>
      <c r="AM164" s="215" t="str">
        <f t="shared" ref="AM164" ca="1" si="155">IFERROR(SUM(AL165,AL166)/AL164,"")</f>
        <v/>
      </c>
      <c r="AN164" s="32">
        <f t="shared" si="154"/>
        <v>0</v>
      </c>
      <c r="AO164" s="215" t="str">
        <f t="shared" ref="AO164" si="156">IFERROR(AN166/AN164,"")</f>
        <v/>
      </c>
    </row>
    <row r="165" spans="1:41" ht="15" hidden="1" customHeight="1">
      <c r="A165" s="212"/>
      <c r="B165" s="225"/>
      <c r="C165" s="214"/>
      <c r="D165" s="214"/>
      <c r="E165" s="127" t="s">
        <v>3668</v>
      </c>
      <c r="F165" s="32"/>
      <c r="G165" s="75">
        <f>COUNTIFS('InfoBase PGN 2024'!$BF$3:$BF$1500, "&gt;"&amp;E$11, 'InfoBase PGN 2024'!$BF$3:$BF$1500, "&lt;="&amp;F$11,'InfoBase PGN 2024'!$AT$3:$AT$1500,$A164)</f>
        <v>0</v>
      </c>
      <c r="H165" s="75">
        <f>COUNTIFS('InfoBase PGN 2024'!$BF$3:$BF$1500, "&gt;"&amp;F$11, 'InfoBase PGN 2024'!$BF$3:$BF$1500, "&lt;="&amp;G$11,'InfoBase PGN 2024'!$AT$3:$AT$1500,$A164)</f>
        <v>0</v>
      </c>
      <c r="I165" s="75">
        <f>COUNTIFS('InfoBase PGN 2024'!$BF$3:$BF$1500, "&gt;"&amp;G$11, 'InfoBase PGN 2024'!$BF$3:$BF$1500, "&lt;="&amp;H$11,'InfoBase PGN 2024'!$AT$3:$AT$1500,$A164)</f>
        <v>0</v>
      </c>
      <c r="J165" s="75">
        <f>COUNTIFS('InfoBase PGN 2024'!$BF$3:$BF$1500, "&gt;"&amp;H$11, 'InfoBase PGN 2024'!$BF$3:$BF$1500, "&lt;="&amp;I$11,'InfoBase PGN 2024'!$AT$3:$AT$1500,$A164)</f>
        <v>0</v>
      </c>
      <c r="K165" s="75">
        <f>COUNTIFS('InfoBase PGN 2024'!$BF$3:$BF$1500, "&gt;"&amp;I$11, 'InfoBase PGN 2024'!$BF$3:$BF$1500, "&lt;="&amp;J$11,'InfoBase PGN 2024'!$AT$3:$AT$1500,$A164)</f>
        <v>0</v>
      </c>
      <c r="L165" s="75">
        <f>COUNTIFS('InfoBase PGN 2024'!$BF$3:$BF$1500, "&gt;"&amp;J$11, 'InfoBase PGN 2024'!$BF$3:$BF$1500, "&lt;="&amp;K$11,'InfoBase PGN 2024'!$AT$3:$AT$1500,$A164)</f>
        <v>0</v>
      </c>
      <c r="M165" s="75">
        <f>COUNTIFS('InfoBase PGN 2024'!$BF$3:$BF$1500, "&gt;"&amp;K$11, 'InfoBase PGN 2024'!$BF$3:$BF$1500, "&lt;="&amp;L$11,'InfoBase PGN 2024'!$AT$3:$AT$1500,$A164)</f>
        <v>0</v>
      </c>
      <c r="N165" s="75">
        <f>COUNTIFS('InfoBase PGN 2024'!$BF$3:$BF$1500, "&gt;"&amp;L$11, 'InfoBase PGN 2024'!$BF$3:$BF$1500, "&lt;="&amp;M$11,'InfoBase PGN 2024'!$AT$3:$AT$1500,$A164)</f>
        <v>0</v>
      </c>
      <c r="O165" s="75">
        <f>COUNTIFS('InfoBase PGN 2024'!$BF$3:$BF$1500, "&gt;"&amp;M$11, 'InfoBase PGN 2024'!$BF$3:$BF$1500, "&lt;="&amp;N$11,'InfoBase PGN 2024'!$AT$3:$AT$1500,$A164)</f>
        <v>0</v>
      </c>
      <c r="P165" s="75">
        <f>COUNTIFS('InfoBase PGN 2024'!$BF$3:$BF$1500, "&gt;"&amp;N$11, 'InfoBase PGN 2024'!$BF$3:$BF$1500, "&lt;="&amp;O$11,'InfoBase PGN 2024'!$AT$3:$AT$1500,$A164)</f>
        <v>0</v>
      </c>
      <c r="Q165" s="75">
        <f>COUNTIFS('InfoBase PGN 2024'!$BF$3:$BF$1500, "&gt;"&amp;O$11, 'InfoBase PGN 2024'!$BF$3:$BF$1500, "&lt;="&amp;P$11,'InfoBase PGN 2024'!$AT$3:$AT$1500,$A164)</f>
        <v>0</v>
      </c>
      <c r="R165" s="75">
        <f>COUNTIFS('InfoBase PGN 2024'!$BF$3:$BF$1500, "&gt;"&amp;P$11, 'InfoBase PGN 2024'!$BF$3:$BF$1500, "&lt;="&amp;Q$11,'InfoBase PGN 2024'!$AT$3:$AT$1500,$A164)</f>
        <v>0</v>
      </c>
      <c r="S165" s="75">
        <f>COUNTIFS('InfoBase PGN 2024'!$BF$3:$BF$1500, "&gt;"&amp;Q$11, 'InfoBase PGN 2024'!$BF$3:$BF$1500, "&lt;="&amp;R$11,'InfoBase PGN 2024'!$AT$3:$AT$1500,$A164)</f>
        <v>0</v>
      </c>
      <c r="T165" s="75">
        <f>COUNTIFS('InfoBase PGN 2024'!$BF$3:$BF$1500, "&gt;"&amp;R$11, 'InfoBase PGN 2024'!$BF$3:$BF$1500, "&lt;="&amp;S$11,'InfoBase PGN 2024'!$AT$3:$AT$1500,$A164)</f>
        <v>0</v>
      </c>
      <c r="U165" s="75">
        <f>COUNTIFS('InfoBase PGN 2024'!$BF$3:$BF$1500, "&gt;"&amp;S$11, 'InfoBase PGN 2024'!$BF$3:$BF$1500, "&lt;="&amp;T$11,'InfoBase PGN 2024'!$AT$3:$AT$1500,$A164)</f>
        <v>0</v>
      </c>
      <c r="V165" s="75">
        <f>COUNTIFS('InfoBase PGN 2024'!$BF$3:$BF$1500, "&gt;"&amp;T$11, 'InfoBase PGN 2024'!$BF$3:$BF$1500, "&lt;="&amp;U$11,'InfoBase PGN 2024'!$AT$3:$AT$1500,$A164)</f>
        <v>0</v>
      </c>
      <c r="W165" s="75">
        <f>COUNTIFS('InfoBase PGN 2024'!$BF$3:$BF$1500, "&gt;"&amp;U$11, 'InfoBase PGN 2024'!$BF$3:$BF$1500, "&lt;="&amp;V$11,'InfoBase PGN 2024'!$AT$3:$AT$1500,$A164)</f>
        <v>0</v>
      </c>
      <c r="X165" s="75">
        <f>COUNTIFS('InfoBase PGN 2024'!$BF$3:$BF$1500, "&gt;"&amp;V$11, 'InfoBase PGN 2024'!$BF$3:$BF$1500, "&lt;="&amp;W$11,'InfoBase PGN 2024'!$AT$3:$AT$1500,$A164)</f>
        <v>0</v>
      </c>
      <c r="Y165" s="75">
        <f>COUNTIFS('InfoBase PGN 2024'!$BF$3:$BF$1500, "&gt;"&amp;W$11, 'InfoBase PGN 2024'!$BF$3:$BF$1500, "&lt;="&amp;X$11,'InfoBase PGN 2024'!$AT$3:$AT$1500,$A164)</f>
        <v>0</v>
      </c>
      <c r="Z165" s="75">
        <f>COUNTIFS('InfoBase PGN 2024'!$BF$3:$BF$1500, "&gt;"&amp;X$11, 'InfoBase PGN 2024'!$BF$3:$BF$1500, "&lt;="&amp;Y$11,'InfoBase PGN 2024'!$AT$3:$AT$1500,$A164)</f>
        <v>0</v>
      </c>
      <c r="AA165" s="75">
        <f>COUNTIFS('InfoBase PGN 2024'!$BF$3:$BF$1500, "&gt;"&amp;Y$11, 'InfoBase PGN 2024'!$BF$3:$BF$1500, "&lt;="&amp;Z$11,'InfoBase PGN 2024'!$AT$3:$AT$1500,$A164)</f>
        <v>0</v>
      </c>
      <c r="AB165" s="75">
        <f>COUNTIFS('InfoBase PGN 2024'!$BF$3:$BF$1500, "&gt;"&amp;Z$11, 'InfoBase PGN 2024'!$BF$3:$BF$1500, "&lt;="&amp;AA$11,'InfoBase PGN 2024'!$AT$3:$AT$1500,$A164)</f>
        <v>0</v>
      </c>
      <c r="AC165" s="75">
        <f>COUNTIFS('InfoBase PGN 2024'!$BF$3:$BF$1500, "&gt;"&amp;AA$11, 'InfoBase PGN 2024'!$BF$3:$BF$1500, "&lt;="&amp;AB$11,'InfoBase PGN 2024'!$AT$3:$AT$1500,$A164)</f>
        <v>0</v>
      </c>
      <c r="AD165" s="75">
        <f>COUNTIFS('InfoBase PGN 2024'!$BF$3:$BF$1500, "&gt;"&amp;AB$11, 'InfoBase PGN 2024'!$BF$3:$BF$1500, "&lt;="&amp;AC$11,'InfoBase PGN 2024'!$AT$3:$AT$1500,$A164)</f>
        <v>0</v>
      </c>
      <c r="AE165" s="75">
        <f>COUNTIFS('InfoBase PGN 2024'!$BF$3:$BF$1500, "&gt;"&amp;AC$11, 'InfoBase PGN 2024'!$BF$3:$BF$1500, "&lt;="&amp;AD$11,'InfoBase PGN 2024'!$AT$3:$AT$1500,$A164)</f>
        <v>0</v>
      </c>
      <c r="AF165" s="75">
        <f>COUNTIFS('InfoBase PGN 2024'!$BF$3:$BF$1500, "&gt;"&amp;AD$11, 'InfoBase PGN 2024'!$BF$3:$BF$1500, "&lt;="&amp;AE$11,'InfoBase PGN 2024'!$AT$3:$AT$1500,$A164)</f>
        <v>0</v>
      </c>
      <c r="AG165" s="75">
        <f>COUNTIFS('InfoBase PGN 2024'!$BF$3:$BF$1500, "&gt;"&amp;AE$11, 'InfoBase PGN 2024'!$BF$3:$BF$1500, "&lt;="&amp;AF$11,'InfoBase PGN 2024'!$AT$3:$AT$1500,$A164)</f>
        <v>0</v>
      </c>
      <c r="AH165" s="75">
        <f>COUNTIFS('InfoBase PGN 2024'!$BF$3:$BF$1500, "&gt;"&amp;AF$11, 'InfoBase PGN 2024'!$BF$3:$BF$1500, "&lt;="&amp;AG$11,'InfoBase PGN 2024'!$AT$3:$AT$1500,$A164)</f>
        <v>0</v>
      </c>
      <c r="AI165" s="75">
        <f>COUNTIFS('InfoBase PGN 2024'!$BF$3:$BF$1500, "&gt;"&amp;AG$11, 'InfoBase PGN 2024'!$BF$3:$BF$1500, "&lt;="&amp;AH$11,'InfoBase PGN 2024'!$AT$3:$AT$1500,$A164)</f>
        <v>0</v>
      </c>
      <c r="AJ165" s="75">
        <f>COUNTIFS('InfoBase PGN 2024'!$BF$3:$BF$1500, "&gt;"&amp;AH$11, 'InfoBase PGN 2024'!$BF$3:$BF$1500, "&lt;="&amp;AI$11,'InfoBase PGN 2024'!$AT$3:$AT$1500,$A164)</f>
        <v>0</v>
      </c>
      <c r="AK165" s="75">
        <f>COUNTIFS('InfoBase PGN 2024'!$BF$3:$BF$1500, "&gt;"&amp;AI$11, 'InfoBase PGN 2024'!$BF$3:$BF$1500, "&lt;="&amp;AJ$11,'InfoBase PGN 2024'!$AT$3:$AT$1500,$A164)</f>
        <v>0</v>
      </c>
      <c r="AL165" s="32">
        <f t="shared" ca="1" si="145"/>
        <v>0</v>
      </c>
      <c r="AM165" s="215"/>
      <c r="AN165" s="32"/>
      <c r="AO165" s="215"/>
    </row>
    <row r="166" spans="1:41" ht="15" hidden="1" customHeight="1">
      <c r="A166" s="213"/>
      <c r="B166" s="225"/>
      <c r="C166" s="214" t="e">
        <f>_xlfn.XLOOKUP($A166,#REF!,#REF!)</f>
        <v>#REF!</v>
      </c>
      <c r="D166" s="214"/>
      <c r="E166" s="98" t="s">
        <v>3669</v>
      </c>
      <c r="F166" s="32"/>
      <c r="G166" s="75">
        <f>COUNTIFS('InfoBase PGN 2024'!$BG$3:$BG$1500, "&gt;"&amp;F$11, 'InfoBase PGN 2024'!$BG$3:$BG$1500, "&lt;="&amp;G$11,'InfoBase PGN 2024'!$AT$3:$AT$1500,$A164)</f>
        <v>0</v>
      </c>
      <c r="H166" s="75">
        <f>COUNTIFS('InfoBase PGN 2024'!$BG$3:$BG$1500, "&gt;"&amp;G$11, 'InfoBase PGN 2024'!$BG$3:$BG$1500, "&lt;="&amp;H$11,'InfoBase PGN 2024'!$AT$3:$AT$1500,$A164)</f>
        <v>0</v>
      </c>
      <c r="I166" s="75">
        <f>COUNTIFS('InfoBase PGN 2024'!$BG$3:$BG$1500, "&gt;"&amp;H$11, 'InfoBase PGN 2024'!$BG$3:$BG$1500, "&lt;="&amp;I$11,'InfoBase PGN 2024'!$AT$3:$AT$1500,$A164)</f>
        <v>0</v>
      </c>
      <c r="J166" s="75">
        <f>COUNTIFS('InfoBase PGN 2024'!$BG$3:$BG$1500, "&gt;"&amp;I$11, 'InfoBase PGN 2024'!$BG$3:$BG$1500, "&lt;="&amp;J$11,'InfoBase PGN 2024'!$AT$3:$AT$1500,$A164)</f>
        <v>0</v>
      </c>
      <c r="K166" s="75">
        <f>COUNTIFS('InfoBase PGN 2024'!$BG$3:$BG$1500, "&gt;"&amp;J$11, 'InfoBase PGN 2024'!$BG$3:$BG$1500, "&lt;="&amp;K$11,'InfoBase PGN 2024'!$AT$3:$AT$1500,$A164)</f>
        <v>0</v>
      </c>
      <c r="L166" s="75">
        <f>COUNTIFS('InfoBase PGN 2024'!$BG$3:$BG$1500, "&gt;"&amp;K$11, 'InfoBase PGN 2024'!$BG$3:$BG$1500, "&lt;="&amp;L$11,'InfoBase PGN 2024'!$AT$3:$AT$1500,$A164)</f>
        <v>0</v>
      </c>
      <c r="M166" s="75">
        <f>COUNTIFS('InfoBase PGN 2024'!$BG$3:$BG$1500, "&gt;"&amp;L$11, 'InfoBase PGN 2024'!$BG$3:$BG$1500, "&lt;="&amp;M$11,'InfoBase PGN 2024'!$AT$3:$AT$1500,$A164)</f>
        <v>0</v>
      </c>
      <c r="N166" s="75">
        <f>COUNTIFS('InfoBase PGN 2024'!$BG$3:$BG$1500, "&gt;"&amp;M$11, 'InfoBase PGN 2024'!$BG$3:$BG$1500, "&lt;="&amp;N$11,'InfoBase PGN 2024'!$AT$3:$AT$1500,$A164)</f>
        <v>0</v>
      </c>
      <c r="O166" s="75">
        <f>COUNTIFS('InfoBase PGN 2024'!$BG$3:$BG$1500, "&gt;"&amp;N$11, 'InfoBase PGN 2024'!$BG$3:$BG$1500, "&lt;="&amp;O$11,'InfoBase PGN 2024'!$AT$3:$AT$1500,$A164)</f>
        <v>0</v>
      </c>
      <c r="P166" s="75">
        <f>COUNTIFS('InfoBase PGN 2024'!$BG$3:$BG$1500, "&gt;"&amp;O$11, 'InfoBase PGN 2024'!$BG$3:$BG$1500, "&lt;="&amp;P$11,'InfoBase PGN 2024'!$AT$3:$AT$1500,$A164)</f>
        <v>0</v>
      </c>
      <c r="Q166" s="75">
        <f>COUNTIFS('InfoBase PGN 2024'!$BG$3:$BG$1500, "&gt;"&amp;P$11, 'InfoBase PGN 2024'!$BG$3:$BG$1500, "&lt;="&amp;Q$11,'InfoBase PGN 2024'!$AT$3:$AT$1500,$A164)</f>
        <v>0</v>
      </c>
      <c r="R166" s="75">
        <f>COUNTIFS('InfoBase PGN 2024'!$BG$3:$BG$1500, "&gt;"&amp;Q$11, 'InfoBase PGN 2024'!$BG$3:$BG$1500, "&lt;="&amp;R$11,'InfoBase PGN 2024'!$AT$3:$AT$1500,$A164)</f>
        <v>0</v>
      </c>
      <c r="S166" s="75">
        <f>COUNTIFS('InfoBase PGN 2024'!$BG$3:$BG$1500, "&gt;"&amp;R$11, 'InfoBase PGN 2024'!$BG$3:$BG$1500, "&lt;="&amp;S$11,'InfoBase PGN 2024'!$AT$3:$AT$1500,$A164)</f>
        <v>0</v>
      </c>
      <c r="T166" s="75">
        <f>COUNTIFS('InfoBase PGN 2024'!$BG$3:$BG$1500, "&gt;"&amp;S$11, 'InfoBase PGN 2024'!$BG$3:$BG$1500, "&lt;="&amp;T$11,'InfoBase PGN 2024'!$AT$3:$AT$1500,$A164)</f>
        <v>0</v>
      </c>
      <c r="U166" s="75">
        <f>COUNTIFS('InfoBase PGN 2024'!$BG$3:$BG$1500, "&gt;"&amp;T$11, 'InfoBase PGN 2024'!$BG$3:$BG$1500, "&lt;="&amp;U$11,'InfoBase PGN 2024'!$AT$3:$AT$1500,$A164)</f>
        <v>0</v>
      </c>
      <c r="V166" s="75">
        <f>COUNTIFS('InfoBase PGN 2024'!$BG$3:$BG$1500, "&gt;"&amp;U$11, 'InfoBase PGN 2024'!$BG$3:$BG$1500, "&lt;="&amp;V$11,'InfoBase PGN 2024'!$AT$3:$AT$1500,$A164)</f>
        <v>0</v>
      </c>
      <c r="W166" s="75">
        <f>COUNTIFS('InfoBase PGN 2024'!$BG$3:$BG$1500, "&gt;"&amp;V$11, 'InfoBase PGN 2024'!$BG$3:$BG$1500, "&lt;="&amp;W$11,'InfoBase PGN 2024'!$AT$3:$AT$1500,$A164)</f>
        <v>0</v>
      </c>
      <c r="X166" s="75">
        <f>COUNTIFS('InfoBase PGN 2024'!$BG$3:$BG$1500, "&gt;"&amp;W$11, 'InfoBase PGN 2024'!$BG$3:$BG$1500, "&lt;="&amp;X$11,'InfoBase PGN 2024'!$AT$3:$AT$1500,$A164)</f>
        <v>0</v>
      </c>
      <c r="Y166" s="75">
        <f>COUNTIFS('InfoBase PGN 2024'!$BG$3:$BG$1500, "&gt;"&amp;X$11, 'InfoBase PGN 2024'!$BG$3:$BG$1500, "&lt;="&amp;Y$11,'InfoBase PGN 2024'!$AT$3:$AT$1500,$A164)</f>
        <v>0</v>
      </c>
      <c r="Z166" s="75">
        <f>COUNTIFS('InfoBase PGN 2024'!$BG$3:$BG$1500, "&gt;"&amp;Y$11, 'InfoBase PGN 2024'!$BG$3:$BG$1500, "&lt;="&amp;Z$11,'InfoBase PGN 2024'!$AT$3:$AT$1500,$A164)</f>
        <v>0</v>
      </c>
      <c r="AA166" s="75">
        <f>COUNTIFS('InfoBase PGN 2024'!$BG$3:$BG$1500, "&gt;"&amp;Z$11, 'InfoBase PGN 2024'!$BG$3:$BG$1500, "&lt;="&amp;AA$11,'InfoBase PGN 2024'!$AT$3:$AT$1500,$A164)</f>
        <v>0</v>
      </c>
      <c r="AB166" s="75">
        <f>COUNTIFS('InfoBase PGN 2024'!$BG$3:$BG$1500, "&gt;"&amp;AA$11, 'InfoBase PGN 2024'!$BG$3:$BG$1500, "&lt;="&amp;AB$11,'InfoBase PGN 2024'!$AT$3:$AT$1500,$A164)</f>
        <v>0</v>
      </c>
      <c r="AC166" s="75">
        <f>COUNTIFS('InfoBase PGN 2024'!$BG$3:$BG$1500, "&gt;"&amp;AB$11, 'InfoBase PGN 2024'!$BG$3:$BG$1500, "&lt;="&amp;AC$11,'InfoBase PGN 2024'!$AT$3:$AT$1500,$A164)</f>
        <v>0</v>
      </c>
      <c r="AD166" s="75">
        <f>COUNTIFS('InfoBase PGN 2024'!$BG$3:$BG$1500, "&gt;"&amp;AC$11, 'InfoBase PGN 2024'!$BG$3:$BG$1500, "&lt;="&amp;AD$11,'InfoBase PGN 2024'!$AT$3:$AT$1500,$A164)</f>
        <v>0</v>
      </c>
      <c r="AE166" s="75">
        <f>COUNTIFS('InfoBase PGN 2024'!$BG$3:$BG$1500, "&gt;"&amp;AD$11, 'InfoBase PGN 2024'!$BG$3:$BG$1500, "&lt;="&amp;AE$11,'InfoBase PGN 2024'!$AT$3:$AT$1500,$A164)</f>
        <v>0</v>
      </c>
      <c r="AF166" s="75">
        <f>COUNTIFS('InfoBase PGN 2024'!$BG$3:$BG$1500, "&gt;"&amp;AE$11, 'InfoBase PGN 2024'!$BG$3:$BG$1500, "&lt;="&amp;AF$11,'InfoBase PGN 2024'!$AT$3:$AT$1500,$A164)</f>
        <v>0</v>
      </c>
      <c r="AG166" s="75">
        <f>COUNTIFS('InfoBase PGN 2024'!$BG$3:$BG$1500, "&gt;"&amp;AF$11, 'InfoBase PGN 2024'!$BG$3:$BG$1500, "&lt;="&amp;AG$11,'InfoBase PGN 2024'!$AT$3:$AT$1500,$A164)</f>
        <v>0</v>
      </c>
      <c r="AH166" s="75">
        <f>COUNTIFS('InfoBase PGN 2024'!$BG$3:$BG$1500, "&gt;"&amp;AG$11, 'InfoBase PGN 2024'!$BG$3:$BG$1500, "&lt;="&amp;AH$11,'InfoBase PGN 2024'!$AT$3:$AT$1500,$A164)</f>
        <v>0</v>
      </c>
      <c r="AI166" s="75">
        <f>COUNTIFS('InfoBase PGN 2024'!$BG$3:$BG$1500, "&gt;"&amp;AH$11, 'InfoBase PGN 2024'!$BG$3:$BG$1500, "&lt;="&amp;AI$11,'InfoBase PGN 2024'!$AT$3:$AT$1500,$A164)</f>
        <v>0</v>
      </c>
      <c r="AJ166" s="75">
        <f>COUNTIFS('InfoBase PGN 2024'!$BG$3:$BG$1500, "&gt;"&amp;AI$11, 'InfoBase PGN 2024'!$BG$3:$BG$1500, "&lt;="&amp;AJ$11,'InfoBase PGN 2024'!$AT$3:$AT$1500,$A164)</f>
        <v>0</v>
      </c>
      <c r="AK166" s="75">
        <f>COUNTIFS('InfoBase PGN 2024'!$BG$3:$BG$1500, "&gt;"&amp;AJ$11, 'InfoBase PGN 2024'!$BG$3:$BG$1500, "&lt;="&amp;AK$11,'InfoBase PGN 2024'!$AT$3:$AT$1500,$A164)</f>
        <v>0</v>
      </c>
      <c r="AL166" s="32">
        <f t="shared" ca="1" si="145"/>
        <v>0</v>
      </c>
      <c r="AM166" s="215"/>
      <c r="AN166" s="32">
        <f t="shared" ref="AN166:AN167" si="157">SUM(G166:AK166)</f>
        <v>0</v>
      </c>
      <c r="AO166" s="215"/>
    </row>
    <row r="167" spans="1:41" ht="15" hidden="1" customHeight="1">
      <c r="A167" s="211" t="s">
        <v>456</v>
      </c>
      <c r="B167" s="225"/>
      <c r="C167" s="214" t="str">
        <f>_xlfn.XLOOKUP($A167,Distribución!$F:$F,Distribución!$G:$G)</f>
        <v>Heidy Dayhana Santander Medina</v>
      </c>
      <c r="D167" s="214"/>
      <c r="E167" s="74" t="s">
        <v>3667</v>
      </c>
      <c r="F167" s="32">
        <v>0</v>
      </c>
      <c r="G167" s="41">
        <f>COUNTIFS('InfoBase PGN 2024'!$AX$3:$AX$1500, "&gt;"&amp;E$11, 'InfoBase PGN 2024'!$AX$3:$AX$1500, "&lt;="&amp;F$11,'InfoBase PGN 2024'!$AT$3:$AT$1500,$A167)</f>
        <v>0</v>
      </c>
      <c r="H167" s="41">
        <f>COUNTIFS('InfoBase PGN 2024'!$AX$3:$AX$1500, "&gt;"&amp;F$11, 'InfoBase PGN 2024'!$AX$3:$AX$1500, "&lt;="&amp;G$11,'InfoBase PGN 2024'!$AT$3:$AT$1500,$A167)</f>
        <v>0</v>
      </c>
      <c r="I167" s="41">
        <f>COUNTIFS('InfoBase PGN 2024'!$AX$3:$AX$1500, "&gt;"&amp;G$11, 'InfoBase PGN 2024'!$AX$3:$AX$1500, "&lt;="&amp;H$11,'InfoBase PGN 2024'!$AT$3:$AT$1500,$A167)</f>
        <v>0</v>
      </c>
      <c r="J167" s="41">
        <f>COUNTIFS('InfoBase PGN 2024'!$AX$3:$AX$1500, "&gt;"&amp;H$11, 'InfoBase PGN 2024'!$AX$3:$AX$1500, "&lt;="&amp;I$11,'InfoBase PGN 2024'!$AT$3:$AT$1500,$A167)</f>
        <v>0</v>
      </c>
      <c r="K167" s="41">
        <f>COUNTIFS('InfoBase PGN 2024'!$AX$3:$AX$1500, "&gt;"&amp;I$11, 'InfoBase PGN 2024'!$AX$3:$AX$1500, "&lt;="&amp;J$11,'InfoBase PGN 2024'!$AT$3:$AT$1500,$A167)</f>
        <v>0</v>
      </c>
      <c r="L167" s="41">
        <f>COUNTIFS('InfoBase PGN 2024'!$AX$3:$AX$1500, "&gt;"&amp;J$11, 'InfoBase PGN 2024'!$AX$3:$AX$1500, "&lt;="&amp;K$11,'InfoBase PGN 2024'!$AT$3:$AT$1500,$A167)</f>
        <v>0</v>
      </c>
      <c r="M167" s="41">
        <f>COUNTIFS('InfoBase PGN 2024'!$AX$3:$AX$1500, "&gt;"&amp;K$11, 'InfoBase PGN 2024'!$AX$3:$AX$1500, "&lt;="&amp;L$11,'InfoBase PGN 2024'!$AT$3:$AT$1500,$A167)</f>
        <v>0</v>
      </c>
      <c r="N167" s="41">
        <f>COUNTIFS('InfoBase PGN 2024'!$AX$3:$AX$1500, "&gt;"&amp;L$11, 'InfoBase PGN 2024'!$AX$3:$AX$1500, "&lt;="&amp;M$11,'InfoBase PGN 2024'!$AT$3:$AT$1500,$A167)</f>
        <v>0</v>
      </c>
      <c r="O167" s="41">
        <f>COUNTIFS('InfoBase PGN 2024'!$AX$3:$AX$1500, "&gt;"&amp;M$11, 'InfoBase PGN 2024'!$AX$3:$AX$1500, "&lt;="&amp;N$11,'InfoBase PGN 2024'!$AT$3:$AT$1500,$A167)</f>
        <v>0</v>
      </c>
      <c r="P167" s="41">
        <f>COUNTIFS('InfoBase PGN 2024'!$AX$3:$AX$1500, "&gt;"&amp;N$11, 'InfoBase PGN 2024'!$AX$3:$AX$1500, "&lt;="&amp;O$11,'InfoBase PGN 2024'!$AT$3:$AT$1500,$A167)</f>
        <v>0</v>
      </c>
      <c r="Q167" s="41">
        <f>COUNTIFS('InfoBase PGN 2024'!$AX$3:$AX$1500, "&gt;"&amp;O$11, 'InfoBase PGN 2024'!$AX$3:$AX$1500, "&lt;="&amp;P$11,'InfoBase PGN 2024'!$AT$3:$AT$1500,$A167)</f>
        <v>0</v>
      </c>
      <c r="R167" s="41">
        <f>COUNTIFS('InfoBase PGN 2024'!$AX$3:$AX$1500, "&gt;"&amp;P$11, 'InfoBase PGN 2024'!$AX$3:$AX$1500, "&lt;="&amp;Q$11,'InfoBase PGN 2024'!$AT$3:$AT$1500,$A167)</f>
        <v>0</v>
      </c>
      <c r="S167" s="41">
        <f>COUNTIFS('InfoBase PGN 2024'!$AX$3:$AX$1500, "&gt;"&amp;Q$11, 'InfoBase PGN 2024'!$AX$3:$AX$1500, "&lt;="&amp;R$11,'InfoBase PGN 2024'!$AT$3:$AT$1500,$A167)</f>
        <v>0</v>
      </c>
      <c r="T167" s="41">
        <f>COUNTIFS('InfoBase PGN 2024'!$AX$3:$AX$1500, "&gt;"&amp;R$11, 'InfoBase PGN 2024'!$AX$3:$AX$1500, "&lt;="&amp;S$11,'InfoBase PGN 2024'!$AT$3:$AT$1500,$A167)</f>
        <v>0</v>
      </c>
      <c r="U167" s="41">
        <f>COUNTIFS('InfoBase PGN 2024'!$AX$3:$AX$1500, "&gt;"&amp;S$11, 'InfoBase PGN 2024'!$AX$3:$AX$1500, "&lt;="&amp;T$11,'InfoBase PGN 2024'!$AT$3:$AT$1500,$A167)</f>
        <v>0</v>
      </c>
      <c r="V167" s="41">
        <f>COUNTIFS('InfoBase PGN 2024'!$AX$3:$AX$1500, "&gt;"&amp;T$11, 'InfoBase PGN 2024'!$AX$3:$AX$1500, "&lt;="&amp;U$11,'InfoBase PGN 2024'!$AT$3:$AT$1500,$A167)</f>
        <v>0</v>
      </c>
      <c r="W167" s="41">
        <f>COUNTIFS('InfoBase PGN 2024'!$AX$3:$AX$1500, "&gt;"&amp;U$11, 'InfoBase PGN 2024'!$AX$3:$AX$1500, "&lt;="&amp;V$11,'InfoBase PGN 2024'!$AT$3:$AT$1500,$A167)</f>
        <v>0</v>
      </c>
      <c r="X167" s="41">
        <f>COUNTIFS('InfoBase PGN 2024'!$AX$3:$AX$1500, "&gt;"&amp;V$11, 'InfoBase PGN 2024'!$AX$3:$AX$1500, "&lt;="&amp;W$11,'InfoBase PGN 2024'!$AT$3:$AT$1500,$A167)</f>
        <v>0</v>
      </c>
      <c r="Y167" s="41">
        <f>COUNTIFS('InfoBase PGN 2024'!$AX$3:$AX$1500, "&gt;"&amp;W$11, 'InfoBase PGN 2024'!$AX$3:$AX$1500, "&lt;="&amp;X$11,'InfoBase PGN 2024'!$AT$3:$AT$1500,$A167)</f>
        <v>0</v>
      </c>
      <c r="Z167" s="41">
        <f>COUNTIFS('InfoBase PGN 2024'!$AX$3:$AX$1500, "&gt;"&amp;X$11, 'InfoBase PGN 2024'!$AX$3:$AX$1500, "&lt;="&amp;Y$11,'InfoBase PGN 2024'!$AT$3:$AT$1500,$A167)</f>
        <v>0</v>
      </c>
      <c r="AA167" s="41">
        <f>COUNTIFS('InfoBase PGN 2024'!$AX$3:$AX$1500, "&gt;"&amp;Y$11, 'InfoBase PGN 2024'!$AX$3:$AX$1500, "&lt;="&amp;Z$11,'InfoBase PGN 2024'!$AT$3:$AT$1500,$A167)</f>
        <v>0</v>
      </c>
      <c r="AB167" s="41">
        <f>COUNTIFS('InfoBase PGN 2024'!$AX$3:$AX$1500, "&gt;"&amp;Z$11, 'InfoBase PGN 2024'!$AX$3:$AX$1500, "&lt;="&amp;AA$11,'InfoBase PGN 2024'!$AT$3:$AT$1500,$A167)</f>
        <v>0</v>
      </c>
      <c r="AC167" s="41">
        <f>COUNTIFS('InfoBase PGN 2024'!$AX$3:$AX$1500, "&gt;"&amp;AA$11, 'InfoBase PGN 2024'!$AX$3:$AX$1500, "&lt;="&amp;AB$11,'InfoBase PGN 2024'!$AT$3:$AT$1500,$A167)</f>
        <v>0</v>
      </c>
      <c r="AD167" s="41">
        <f>COUNTIFS('InfoBase PGN 2024'!$AX$3:$AX$1500, "&gt;"&amp;AB$11, 'InfoBase PGN 2024'!$AX$3:$AX$1500, "&lt;="&amp;AC$11,'InfoBase PGN 2024'!$AT$3:$AT$1500,$A167)</f>
        <v>0</v>
      </c>
      <c r="AE167" s="41">
        <f>COUNTIFS('InfoBase PGN 2024'!$AX$3:$AX$1500, "&gt;"&amp;AC$11, 'InfoBase PGN 2024'!$AX$3:$AX$1500, "&lt;="&amp;AD$11,'InfoBase PGN 2024'!$AT$3:$AT$1500,$A167)</f>
        <v>0</v>
      </c>
      <c r="AF167" s="41">
        <f>COUNTIFS('InfoBase PGN 2024'!$AX$3:$AX$1500, "&gt;"&amp;AD$11, 'InfoBase PGN 2024'!$AX$3:$AX$1500, "&lt;="&amp;AE$11,'InfoBase PGN 2024'!$AT$3:$AT$1500,$A167)</f>
        <v>0</v>
      </c>
      <c r="AG167" s="41">
        <f>COUNTIFS('InfoBase PGN 2024'!$AX$3:$AX$1500, "&gt;"&amp;AE$11, 'InfoBase PGN 2024'!$AX$3:$AX$1500, "&lt;="&amp;AF$11,'InfoBase PGN 2024'!$AT$3:$AT$1500,$A167)</f>
        <v>0</v>
      </c>
      <c r="AH167" s="41">
        <f>COUNTIFS('InfoBase PGN 2024'!$AX$3:$AX$1500, "&gt;"&amp;AF$11, 'InfoBase PGN 2024'!$AX$3:$AX$1500, "&lt;="&amp;AG$11,'InfoBase PGN 2024'!$AT$3:$AT$1500,$A167)</f>
        <v>0</v>
      </c>
      <c r="AI167" s="41">
        <f>COUNTIFS('InfoBase PGN 2024'!$AX$3:$AX$1500, "&gt;"&amp;AG$11, 'InfoBase PGN 2024'!$AX$3:$AX$1500, "&lt;="&amp;AH$11,'InfoBase PGN 2024'!$AT$3:$AT$1500,$A167)</f>
        <v>0</v>
      </c>
      <c r="AJ167" s="41">
        <f>COUNTIFS('InfoBase PGN 2024'!$AX$3:$AX$1500, "&gt;"&amp;AH$11, 'InfoBase PGN 2024'!$AX$3:$AX$1500, "&lt;="&amp;AI$11,'InfoBase PGN 2024'!$AT$3:$AT$1500,$A167)</f>
        <v>0</v>
      </c>
      <c r="AK167" s="41">
        <f>COUNTIFS('InfoBase PGN 2024'!$AX$3:$AX$1500, "&gt;"&amp;AI$11, 'InfoBase PGN 2024'!$AX$3:$AX$1500, "&lt;="&amp;AJ$11,'InfoBase PGN 2024'!$AT$3:$AT$1500,$A167)</f>
        <v>0</v>
      </c>
      <c r="AL167" s="32">
        <f t="shared" ca="1" si="145"/>
        <v>0</v>
      </c>
      <c r="AM167" s="215" t="str">
        <f t="shared" ref="AM167" ca="1" si="158">IFERROR(SUM(AL168,AL169)/AL167,"")</f>
        <v/>
      </c>
      <c r="AN167" s="32">
        <f t="shared" si="157"/>
        <v>0</v>
      </c>
      <c r="AO167" s="215" t="str">
        <f t="shared" ref="AO167" si="159">IFERROR(AN169/AN167,"")</f>
        <v/>
      </c>
    </row>
    <row r="168" spans="1:41" ht="15" hidden="1" customHeight="1">
      <c r="A168" s="212"/>
      <c r="B168" s="225"/>
      <c r="C168" s="214"/>
      <c r="D168" s="214"/>
      <c r="E168" s="127" t="s">
        <v>3668</v>
      </c>
      <c r="F168" s="32"/>
      <c r="G168" s="75">
        <f>COUNTIFS('InfoBase PGN 2024'!$BF$3:$BF$1500, "&gt;"&amp;E$11, 'InfoBase PGN 2024'!$BF$3:$BF$1500, "&lt;="&amp;F$11,'InfoBase PGN 2024'!$AT$3:$AT$1500,$A167)</f>
        <v>0</v>
      </c>
      <c r="H168" s="75">
        <f>COUNTIFS('InfoBase PGN 2024'!$BF$3:$BF$1500, "&gt;"&amp;F$11, 'InfoBase PGN 2024'!$BF$3:$BF$1500, "&lt;="&amp;G$11,'InfoBase PGN 2024'!$AT$3:$AT$1500,$A167)</f>
        <v>0</v>
      </c>
      <c r="I168" s="75">
        <f>COUNTIFS('InfoBase PGN 2024'!$BF$3:$BF$1500, "&gt;"&amp;G$11, 'InfoBase PGN 2024'!$BF$3:$BF$1500, "&lt;="&amp;H$11,'InfoBase PGN 2024'!$AT$3:$AT$1500,$A167)</f>
        <v>0</v>
      </c>
      <c r="J168" s="75">
        <f>COUNTIFS('InfoBase PGN 2024'!$BF$3:$BF$1500, "&gt;"&amp;H$11, 'InfoBase PGN 2024'!$BF$3:$BF$1500, "&lt;="&amp;I$11,'InfoBase PGN 2024'!$AT$3:$AT$1500,$A167)</f>
        <v>0</v>
      </c>
      <c r="K168" s="75">
        <f>COUNTIFS('InfoBase PGN 2024'!$BF$3:$BF$1500, "&gt;"&amp;I$11, 'InfoBase PGN 2024'!$BF$3:$BF$1500, "&lt;="&amp;J$11,'InfoBase PGN 2024'!$AT$3:$AT$1500,$A167)</f>
        <v>0</v>
      </c>
      <c r="L168" s="75">
        <f>COUNTIFS('InfoBase PGN 2024'!$BF$3:$BF$1500, "&gt;"&amp;J$11, 'InfoBase PGN 2024'!$BF$3:$BF$1500, "&lt;="&amp;K$11,'InfoBase PGN 2024'!$AT$3:$AT$1500,$A167)</f>
        <v>0</v>
      </c>
      <c r="M168" s="75">
        <f>COUNTIFS('InfoBase PGN 2024'!$BF$3:$BF$1500, "&gt;"&amp;K$11, 'InfoBase PGN 2024'!$BF$3:$BF$1500, "&lt;="&amp;L$11,'InfoBase PGN 2024'!$AT$3:$AT$1500,$A167)</f>
        <v>0</v>
      </c>
      <c r="N168" s="75">
        <f>COUNTIFS('InfoBase PGN 2024'!$BF$3:$BF$1500, "&gt;"&amp;L$11, 'InfoBase PGN 2024'!$BF$3:$BF$1500, "&lt;="&amp;M$11,'InfoBase PGN 2024'!$AT$3:$AT$1500,$A167)</f>
        <v>0</v>
      </c>
      <c r="O168" s="75">
        <f>COUNTIFS('InfoBase PGN 2024'!$BF$3:$BF$1500, "&gt;"&amp;M$11, 'InfoBase PGN 2024'!$BF$3:$BF$1500, "&lt;="&amp;N$11,'InfoBase PGN 2024'!$AT$3:$AT$1500,$A167)</f>
        <v>0</v>
      </c>
      <c r="P168" s="75">
        <f>COUNTIFS('InfoBase PGN 2024'!$BF$3:$BF$1500, "&gt;"&amp;N$11, 'InfoBase PGN 2024'!$BF$3:$BF$1500, "&lt;="&amp;O$11,'InfoBase PGN 2024'!$AT$3:$AT$1500,$A167)</f>
        <v>0</v>
      </c>
      <c r="Q168" s="75">
        <f>COUNTIFS('InfoBase PGN 2024'!$BF$3:$BF$1500, "&gt;"&amp;O$11, 'InfoBase PGN 2024'!$BF$3:$BF$1500, "&lt;="&amp;P$11,'InfoBase PGN 2024'!$AT$3:$AT$1500,$A167)</f>
        <v>0</v>
      </c>
      <c r="R168" s="75">
        <f>COUNTIFS('InfoBase PGN 2024'!$BF$3:$BF$1500, "&gt;"&amp;P$11, 'InfoBase PGN 2024'!$BF$3:$BF$1500, "&lt;="&amp;Q$11,'InfoBase PGN 2024'!$AT$3:$AT$1500,$A167)</f>
        <v>0</v>
      </c>
      <c r="S168" s="75">
        <f>COUNTIFS('InfoBase PGN 2024'!$BF$3:$BF$1500, "&gt;"&amp;Q$11, 'InfoBase PGN 2024'!$BF$3:$BF$1500, "&lt;="&amp;R$11,'InfoBase PGN 2024'!$AT$3:$AT$1500,$A167)</f>
        <v>0</v>
      </c>
      <c r="T168" s="75">
        <f>COUNTIFS('InfoBase PGN 2024'!$BF$3:$BF$1500, "&gt;"&amp;R$11, 'InfoBase PGN 2024'!$BF$3:$BF$1500, "&lt;="&amp;S$11,'InfoBase PGN 2024'!$AT$3:$AT$1500,$A167)</f>
        <v>0</v>
      </c>
      <c r="U168" s="75">
        <f>COUNTIFS('InfoBase PGN 2024'!$BF$3:$BF$1500, "&gt;"&amp;S$11, 'InfoBase PGN 2024'!$BF$3:$BF$1500, "&lt;="&amp;T$11,'InfoBase PGN 2024'!$AT$3:$AT$1500,$A167)</f>
        <v>0</v>
      </c>
      <c r="V168" s="75">
        <f>COUNTIFS('InfoBase PGN 2024'!$BF$3:$BF$1500, "&gt;"&amp;T$11, 'InfoBase PGN 2024'!$BF$3:$BF$1500, "&lt;="&amp;U$11,'InfoBase PGN 2024'!$AT$3:$AT$1500,$A167)</f>
        <v>0</v>
      </c>
      <c r="W168" s="75">
        <f>COUNTIFS('InfoBase PGN 2024'!$BF$3:$BF$1500, "&gt;"&amp;U$11, 'InfoBase PGN 2024'!$BF$3:$BF$1500, "&lt;="&amp;V$11,'InfoBase PGN 2024'!$AT$3:$AT$1500,$A167)</f>
        <v>0</v>
      </c>
      <c r="X168" s="75">
        <f>COUNTIFS('InfoBase PGN 2024'!$BF$3:$BF$1500, "&gt;"&amp;V$11, 'InfoBase PGN 2024'!$BF$3:$BF$1500, "&lt;="&amp;W$11,'InfoBase PGN 2024'!$AT$3:$AT$1500,$A167)</f>
        <v>0</v>
      </c>
      <c r="Y168" s="75">
        <f>COUNTIFS('InfoBase PGN 2024'!$BF$3:$BF$1500, "&gt;"&amp;W$11, 'InfoBase PGN 2024'!$BF$3:$BF$1500, "&lt;="&amp;X$11,'InfoBase PGN 2024'!$AT$3:$AT$1500,$A167)</f>
        <v>0</v>
      </c>
      <c r="Z168" s="75">
        <f>COUNTIFS('InfoBase PGN 2024'!$BF$3:$BF$1500, "&gt;"&amp;X$11, 'InfoBase PGN 2024'!$BF$3:$BF$1500, "&lt;="&amp;Y$11,'InfoBase PGN 2024'!$AT$3:$AT$1500,$A167)</f>
        <v>0</v>
      </c>
      <c r="AA168" s="75">
        <f>COUNTIFS('InfoBase PGN 2024'!$BF$3:$BF$1500, "&gt;"&amp;Y$11, 'InfoBase PGN 2024'!$BF$3:$BF$1500, "&lt;="&amp;Z$11,'InfoBase PGN 2024'!$AT$3:$AT$1500,$A167)</f>
        <v>0</v>
      </c>
      <c r="AB168" s="75">
        <f>COUNTIFS('InfoBase PGN 2024'!$BF$3:$BF$1500, "&gt;"&amp;Z$11, 'InfoBase PGN 2024'!$BF$3:$BF$1500, "&lt;="&amp;AA$11,'InfoBase PGN 2024'!$AT$3:$AT$1500,$A167)</f>
        <v>0</v>
      </c>
      <c r="AC168" s="75">
        <f>COUNTIFS('InfoBase PGN 2024'!$BF$3:$BF$1500, "&gt;"&amp;AA$11, 'InfoBase PGN 2024'!$BF$3:$BF$1500, "&lt;="&amp;AB$11,'InfoBase PGN 2024'!$AT$3:$AT$1500,$A167)</f>
        <v>0</v>
      </c>
      <c r="AD168" s="75">
        <f>COUNTIFS('InfoBase PGN 2024'!$BF$3:$BF$1500, "&gt;"&amp;AB$11, 'InfoBase PGN 2024'!$BF$3:$BF$1500, "&lt;="&amp;AC$11,'InfoBase PGN 2024'!$AT$3:$AT$1500,$A167)</f>
        <v>0</v>
      </c>
      <c r="AE168" s="75">
        <f>COUNTIFS('InfoBase PGN 2024'!$BF$3:$BF$1500, "&gt;"&amp;AC$11, 'InfoBase PGN 2024'!$BF$3:$BF$1500, "&lt;="&amp;AD$11,'InfoBase PGN 2024'!$AT$3:$AT$1500,$A167)</f>
        <v>0</v>
      </c>
      <c r="AF168" s="75">
        <f>COUNTIFS('InfoBase PGN 2024'!$BF$3:$BF$1500, "&gt;"&amp;AD$11, 'InfoBase PGN 2024'!$BF$3:$BF$1500, "&lt;="&amp;AE$11,'InfoBase PGN 2024'!$AT$3:$AT$1500,$A167)</f>
        <v>0</v>
      </c>
      <c r="AG168" s="75">
        <f>COUNTIFS('InfoBase PGN 2024'!$BF$3:$BF$1500, "&gt;"&amp;AE$11, 'InfoBase PGN 2024'!$BF$3:$BF$1500, "&lt;="&amp;AF$11,'InfoBase PGN 2024'!$AT$3:$AT$1500,$A167)</f>
        <v>0</v>
      </c>
      <c r="AH168" s="75">
        <f>COUNTIFS('InfoBase PGN 2024'!$BF$3:$BF$1500, "&gt;"&amp;AF$11, 'InfoBase PGN 2024'!$BF$3:$BF$1500, "&lt;="&amp;AG$11,'InfoBase PGN 2024'!$AT$3:$AT$1500,$A167)</f>
        <v>0</v>
      </c>
      <c r="AI168" s="75">
        <f>COUNTIFS('InfoBase PGN 2024'!$BF$3:$BF$1500, "&gt;"&amp;AG$11, 'InfoBase PGN 2024'!$BF$3:$BF$1500, "&lt;="&amp;AH$11,'InfoBase PGN 2024'!$AT$3:$AT$1500,$A167)</f>
        <v>0</v>
      </c>
      <c r="AJ168" s="75">
        <f>COUNTIFS('InfoBase PGN 2024'!$BF$3:$BF$1500, "&gt;"&amp;AH$11, 'InfoBase PGN 2024'!$BF$3:$BF$1500, "&lt;="&amp;AI$11,'InfoBase PGN 2024'!$AT$3:$AT$1500,$A167)</f>
        <v>0</v>
      </c>
      <c r="AK168" s="75">
        <f>COUNTIFS('InfoBase PGN 2024'!$BF$3:$BF$1500, "&gt;"&amp;AI$11, 'InfoBase PGN 2024'!$BF$3:$BF$1500, "&lt;="&amp;AJ$11,'InfoBase PGN 2024'!$AT$3:$AT$1500,$A167)</f>
        <v>0</v>
      </c>
      <c r="AL168" s="32">
        <f t="shared" ca="1" si="145"/>
        <v>0</v>
      </c>
      <c r="AM168" s="215"/>
      <c r="AN168" s="32"/>
      <c r="AO168" s="215"/>
    </row>
    <row r="169" spans="1:41" ht="15" hidden="1" customHeight="1">
      <c r="A169" s="213"/>
      <c r="B169" s="225"/>
      <c r="C169" s="214" t="e">
        <f>_xlfn.XLOOKUP($A169,#REF!,#REF!)</f>
        <v>#REF!</v>
      </c>
      <c r="D169" s="214"/>
      <c r="E169" s="98" t="s">
        <v>3669</v>
      </c>
      <c r="F169" s="32"/>
      <c r="G169" s="75">
        <f>COUNTIFS('InfoBase PGN 2024'!$BG$3:$BG$1500, "&gt;"&amp;F$11, 'InfoBase PGN 2024'!$BG$3:$BG$1500, "&lt;="&amp;G$11,'InfoBase PGN 2024'!$AT$3:$AT$1500,$A167)</f>
        <v>0</v>
      </c>
      <c r="H169" s="75">
        <f>COUNTIFS('InfoBase PGN 2024'!$BG$3:$BG$1500, "&gt;"&amp;G$11, 'InfoBase PGN 2024'!$BG$3:$BG$1500, "&lt;="&amp;H$11,'InfoBase PGN 2024'!$AT$3:$AT$1500,$A167)</f>
        <v>0</v>
      </c>
      <c r="I169" s="75">
        <f>COUNTIFS('InfoBase PGN 2024'!$BG$3:$BG$1500, "&gt;"&amp;H$11, 'InfoBase PGN 2024'!$BG$3:$BG$1500, "&lt;="&amp;I$11,'InfoBase PGN 2024'!$AT$3:$AT$1500,$A167)</f>
        <v>0</v>
      </c>
      <c r="J169" s="75">
        <f>COUNTIFS('InfoBase PGN 2024'!$BG$3:$BG$1500, "&gt;"&amp;I$11, 'InfoBase PGN 2024'!$BG$3:$BG$1500, "&lt;="&amp;J$11,'InfoBase PGN 2024'!$AT$3:$AT$1500,$A167)</f>
        <v>0</v>
      </c>
      <c r="K169" s="75">
        <f>COUNTIFS('InfoBase PGN 2024'!$BG$3:$BG$1500, "&gt;"&amp;J$11, 'InfoBase PGN 2024'!$BG$3:$BG$1500, "&lt;="&amp;K$11,'InfoBase PGN 2024'!$AT$3:$AT$1500,$A167)</f>
        <v>0</v>
      </c>
      <c r="L169" s="75">
        <f>COUNTIFS('InfoBase PGN 2024'!$BG$3:$BG$1500, "&gt;"&amp;K$11, 'InfoBase PGN 2024'!$BG$3:$BG$1500, "&lt;="&amp;L$11,'InfoBase PGN 2024'!$AT$3:$AT$1500,$A167)</f>
        <v>0</v>
      </c>
      <c r="M169" s="75">
        <f>COUNTIFS('InfoBase PGN 2024'!$BG$3:$BG$1500, "&gt;"&amp;L$11, 'InfoBase PGN 2024'!$BG$3:$BG$1500, "&lt;="&amp;M$11,'InfoBase PGN 2024'!$AT$3:$AT$1500,$A167)</f>
        <v>0</v>
      </c>
      <c r="N169" s="75">
        <f>COUNTIFS('InfoBase PGN 2024'!$BG$3:$BG$1500, "&gt;"&amp;M$11, 'InfoBase PGN 2024'!$BG$3:$BG$1500, "&lt;="&amp;N$11,'InfoBase PGN 2024'!$AT$3:$AT$1500,$A167)</f>
        <v>0</v>
      </c>
      <c r="O169" s="75">
        <f>COUNTIFS('InfoBase PGN 2024'!$BG$3:$BG$1500, "&gt;"&amp;N$11, 'InfoBase PGN 2024'!$BG$3:$BG$1500, "&lt;="&amp;O$11,'InfoBase PGN 2024'!$AT$3:$AT$1500,$A167)</f>
        <v>0</v>
      </c>
      <c r="P169" s="75">
        <f>COUNTIFS('InfoBase PGN 2024'!$BG$3:$BG$1500, "&gt;"&amp;O$11, 'InfoBase PGN 2024'!$BG$3:$BG$1500, "&lt;="&amp;P$11,'InfoBase PGN 2024'!$AT$3:$AT$1500,$A167)</f>
        <v>0</v>
      </c>
      <c r="Q169" s="75">
        <f>COUNTIFS('InfoBase PGN 2024'!$BG$3:$BG$1500, "&gt;"&amp;P$11, 'InfoBase PGN 2024'!$BG$3:$BG$1500, "&lt;="&amp;Q$11,'InfoBase PGN 2024'!$AT$3:$AT$1500,$A167)</f>
        <v>0</v>
      </c>
      <c r="R169" s="75">
        <f>COUNTIFS('InfoBase PGN 2024'!$BG$3:$BG$1500, "&gt;"&amp;Q$11, 'InfoBase PGN 2024'!$BG$3:$BG$1500, "&lt;="&amp;R$11,'InfoBase PGN 2024'!$AT$3:$AT$1500,$A167)</f>
        <v>0</v>
      </c>
      <c r="S169" s="75">
        <f>COUNTIFS('InfoBase PGN 2024'!$BG$3:$BG$1500, "&gt;"&amp;R$11, 'InfoBase PGN 2024'!$BG$3:$BG$1500, "&lt;="&amp;S$11,'InfoBase PGN 2024'!$AT$3:$AT$1500,$A167)</f>
        <v>0</v>
      </c>
      <c r="T169" s="75">
        <f>COUNTIFS('InfoBase PGN 2024'!$BG$3:$BG$1500, "&gt;"&amp;S$11, 'InfoBase PGN 2024'!$BG$3:$BG$1500, "&lt;="&amp;T$11,'InfoBase PGN 2024'!$AT$3:$AT$1500,$A167)</f>
        <v>0</v>
      </c>
      <c r="U169" s="75">
        <f>COUNTIFS('InfoBase PGN 2024'!$BG$3:$BG$1500, "&gt;"&amp;T$11, 'InfoBase PGN 2024'!$BG$3:$BG$1500, "&lt;="&amp;U$11,'InfoBase PGN 2024'!$AT$3:$AT$1500,$A167)</f>
        <v>0</v>
      </c>
      <c r="V169" s="75">
        <f>COUNTIFS('InfoBase PGN 2024'!$BG$3:$BG$1500, "&gt;"&amp;U$11, 'InfoBase PGN 2024'!$BG$3:$BG$1500, "&lt;="&amp;V$11,'InfoBase PGN 2024'!$AT$3:$AT$1500,$A167)</f>
        <v>0</v>
      </c>
      <c r="W169" s="75">
        <f>COUNTIFS('InfoBase PGN 2024'!$BG$3:$BG$1500, "&gt;"&amp;V$11, 'InfoBase PGN 2024'!$BG$3:$BG$1500, "&lt;="&amp;W$11,'InfoBase PGN 2024'!$AT$3:$AT$1500,$A167)</f>
        <v>0</v>
      </c>
      <c r="X169" s="75">
        <f>COUNTIFS('InfoBase PGN 2024'!$BG$3:$BG$1500, "&gt;"&amp;W$11, 'InfoBase PGN 2024'!$BG$3:$BG$1500, "&lt;="&amp;X$11,'InfoBase PGN 2024'!$AT$3:$AT$1500,$A167)</f>
        <v>0</v>
      </c>
      <c r="Y169" s="75">
        <f>COUNTIFS('InfoBase PGN 2024'!$BG$3:$BG$1500, "&gt;"&amp;X$11, 'InfoBase PGN 2024'!$BG$3:$BG$1500, "&lt;="&amp;Y$11,'InfoBase PGN 2024'!$AT$3:$AT$1500,$A167)</f>
        <v>0</v>
      </c>
      <c r="Z169" s="75">
        <f>COUNTIFS('InfoBase PGN 2024'!$BG$3:$BG$1500, "&gt;"&amp;Y$11, 'InfoBase PGN 2024'!$BG$3:$BG$1500, "&lt;="&amp;Z$11,'InfoBase PGN 2024'!$AT$3:$AT$1500,$A167)</f>
        <v>0</v>
      </c>
      <c r="AA169" s="75">
        <f>COUNTIFS('InfoBase PGN 2024'!$BG$3:$BG$1500, "&gt;"&amp;Z$11, 'InfoBase PGN 2024'!$BG$3:$BG$1500, "&lt;="&amp;AA$11,'InfoBase PGN 2024'!$AT$3:$AT$1500,$A167)</f>
        <v>0</v>
      </c>
      <c r="AB169" s="75">
        <f>COUNTIFS('InfoBase PGN 2024'!$BG$3:$BG$1500, "&gt;"&amp;AA$11, 'InfoBase PGN 2024'!$BG$3:$BG$1500, "&lt;="&amp;AB$11,'InfoBase PGN 2024'!$AT$3:$AT$1500,$A167)</f>
        <v>0</v>
      </c>
      <c r="AC169" s="75">
        <f>COUNTIFS('InfoBase PGN 2024'!$BG$3:$BG$1500, "&gt;"&amp;AB$11, 'InfoBase PGN 2024'!$BG$3:$BG$1500, "&lt;="&amp;AC$11,'InfoBase PGN 2024'!$AT$3:$AT$1500,$A167)</f>
        <v>0</v>
      </c>
      <c r="AD169" s="75">
        <f>COUNTIFS('InfoBase PGN 2024'!$BG$3:$BG$1500, "&gt;"&amp;AC$11, 'InfoBase PGN 2024'!$BG$3:$BG$1500, "&lt;="&amp;AD$11,'InfoBase PGN 2024'!$AT$3:$AT$1500,$A167)</f>
        <v>0</v>
      </c>
      <c r="AE169" s="75">
        <f>COUNTIFS('InfoBase PGN 2024'!$BG$3:$BG$1500, "&gt;"&amp;AD$11, 'InfoBase PGN 2024'!$BG$3:$BG$1500, "&lt;="&amp;AE$11,'InfoBase PGN 2024'!$AT$3:$AT$1500,$A167)</f>
        <v>0</v>
      </c>
      <c r="AF169" s="75">
        <f>COUNTIFS('InfoBase PGN 2024'!$BG$3:$BG$1500, "&gt;"&amp;AE$11, 'InfoBase PGN 2024'!$BG$3:$BG$1500, "&lt;="&amp;AF$11,'InfoBase PGN 2024'!$AT$3:$AT$1500,$A167)</f>
        <v>0</v>
      </c>
      <c r="AG169" s="75">
        <f>COUNTIFS('InfoBase PGN 2024'!$BG$3:$BG$1500, "&gt;"&amp;AF$11, 'InfoBase PGN 2024'!$BG$3:$BG$1500, "&lt;="&amp;AG$11,'InfoBase PGN 2024'!$AT$3:$AT$1500,$A167)</f>
        <v>0</v>
      </c>
      <c r="AH169" s="75">
        <f>COUNTIFS('InfoBase PGN 2024'!$BG$3:$BG$1500, "&gt;"&amp;AG$11, 'InfoBase PGN 2024'!$BG$3:$BG$1500, "&lt;="&amp;AH$11,'InfoBase PGN 2024'!$AT$3:$AT$1500,$A167)</f>
        <v>0</v>
      </c>
      <c r="AI169" s="75">
        <f>COUNTIFS('InfoBase PGN 2024'!$BG$3:$BG$1500, "&gt;"&amp;AH$11, 'InfoBase PGN 2024'!$BG$3:$BG$1500, "&lt;="&amp;AI$11,'InfoBase PGN 2024'!$AT$3:$AT$1500,$A167)</f>
        <v>0</v>
      </c>
      <c r="AJ169" s="75">
        <f>COUNTIFS('InfoBase PGN 2024'!$BG$3:$BG$1500, "&gt;"&amp;AI$11, 'InfoBase PGN 2024'!$BG$3:$BG$1500, "&lt;="&amp;AJ$11,'InfoBase PGN 2024'!$AT$3:$AT$1500,$A167)</f>
        <v>0</v>
      </c>
      <c r="AK169" s="75">
        <f>COUNTIFS('InfoBase PGN 2024'!$BG$3:$BG$1500, "&gt;"&amp;AJ$11, 'InfoBase PGN 2024'!$BG$3:$BG$1500, "&lt;="&amp;AK$11,'InfoBase PGN 2024'!$AT$3:$AT$1500,$A167)</f>
        <v>0</v>
      </c>
      <c r="AL169" s="32">
        <f t="shared" ca="1" si="145"/>
        <v>0</v>
      </c>
      <c r="AM169" s="215"/>
      <c r="AN169" s="32">
        <f t="shared" ref="AN169" si="160">SUM(G169:AK169)</f>
        <v>0</v>
      </c>
      <c r="AO169" s="215"/>
    </row>
    <row r="170" spans="1:41" ht="15" hidden="1" customHeight="1">
      <c r="A170" s="128"/>
      <c r="B170" s="116"/>
      <c r="C170" s="116"/>
      <c r="D170" s="116"/>
      <c r="E170" s="116"/>
      <c r="F170" s="117"/>
      <c r="G170" s="220" t="s">
        <v>3665</v>
      </c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2"/>
      <c r="AL170" s="129">
        <f ca="1">SUMIFS($AL$155:$AL$169,$E$155:$E$169,"Aceptados")</f>
        <v>0</v>
      </c>
      <c r="AM170" s="119" t="str">
        <f ca="1">IFERROR(AL170/AL154,"")</f>
        <v/>
      </c>
      <c r="AN170" s="120"/>
      <c r="AO170" s="121"/>
    </row>
    <row r="171" spans="1:41" ht="15" hidden="1" customHeight="1">
      <c r="A171" s="122"/>
      <c r="B171" s="123"/>
      <c r="C171" s="123"/>
      <c r="D171" s="123"/>
      <c r="E171" s="123"/>
      <c r="F171" s="120"/>
      <c r="G171" s="220" t="s">
        <v>3670</v>
      </c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2"/>
      <c r="AL171" s="130">
        <f ca="1">AL154-AL170</f>
        <v>0</v>
      </c>
      <c r="AM171" s="131"/>
      <c r="AN171" s="37"/>
      <c r="AO171" s="126"/>
    </row>
    <row r="172" spans="1:41" ht="15.6" hidden="1" customHeight="1">
      <c r="A172" s="211" t="s">
        <v>443</v>
      </c>
      <c r="B172" s="223" t="s">
        <v>3671</v>
      </c>
      <c r="C172" s="214" t="s">
        <v>3681</v>
      </c>
      <c r="D172" s="224" t="s">
        <v>3673</v>
      </c>
      <c r="E172" s="98" t="s">
        <v>3669</v>
      </c>
      <c r="F172" s="32">
        <v>0</v>
      </c>
      <c r="G172" s="75">
        <v>0</v>
      </c>
      <c r="H172" s="75">
        <f>SUMIFS(H$155:H$169,$E$155:$E$169,"Aceptados")</f>
        <v>0</v>
      </c>
      <c r="I172" s="75">
        <f t="shared" ref="I172:AK172" si="161">SUMIFS(I$155:I$169,$E$155:$E$169,"Aceptados")</f>
        <v>0</v>
      </c>
      <c r="J172" s="75">
        <f t="shared" si="161"/>
        <v>0</v>
      </c>
      <c r="K172" s="75">
        <f t="shared" si="161"/>
        <v>0</v>
      </c>
      <c r="L172" s="75">
        <f t="shared" si="161"/>
        <v>0</v>
      </c>
      <c r="M172" s="75">
        <f t="shared" si="161"/>
        <v>0</v>
      </c>
      <c r="N172" s="75">
        <f t="shared" si="161"/>
        <v>0</v>
      </c>
      <c r="O172" s="75">
        <f t="shared" si="161"/>
        <v>0</v>
      </c>
      <c r="P172" s="75">
        <f t="shared" si="161"/>
        <v>0</v>
      </c>
      <c r="Q172" s="75">
        <f t="shared" si="161"/>
        <v>0</v>
      </c>
      <c r="R172" s="75">
        <f t="shared" si="161"/>
        <v>0</v>
      </c>
      <c r="S172" s="75">
        <f t="shared" si="161"/>
        <v>0</v>
      </c>
      <c r="T172" s="75">
        <f t="shared" si="161"/>
        <v>0</v>
      </c>
      <c r="U172" s="75">
        <f t="shared" si="161"/>
        <v>0</v>
      </c>
      <c r="V172" s="75">
        <f t="shared" si="161"/>
        <v>0</v>
      </c>
      <c r="W172" s="75">
        <f t="shared" si="161"/>
        <v>0</v>
      </c>
      <c r="X172" s="75">
        <f t="shared" si="161"/>
        <v>0</v>
      </c>
      <c r="Y172" s="75">
        <f t="shared" si="161"/>
        <v>0</v>
      </c>
      <c r="Z172" s="75">
        <f t="shared" si="161"/>
        <v>0</v>
      </c>
      <c r="AA172" s="75">
        <f t="shared" si="161"/>
        <v>0</v>
      </c>
      <c r="AB172" s="75">
        <f t="shared" si="161"/>
        <v>0</v>
      </c>
      <c r="AC172" s="75">
        <f t="shared" si="161"/>
        <v>0</v>
      </c>
      <c r="AD172" s="75">
        <f t="shared" si="161"/>
        <v>0</v>
      </c>
      <c r="AE172" s="75">
        <f t="shared" si="161"/>
        <v>0</v>
      </c>
      <c r="AF172" s="75">
        <f t="shared" si="161"/>
        <v>0</v>
      </c>
      <c r="AG172" s="75">
        <f t="shared" si="161"/>
        <v>0</v>
      </c>
      <c r="AH172" s="75">
        <f t="shared" si="161"/>
        <v>0</v>
      </c>
      <c r="AI172" s="75">
        <f t="shared" si="161"/>
        <v>0</v>
      </c>
      <c r="AJ172" s="75">
        <f t="shared" si="161"/>
        <v>0</v>
      </c>
      <c r="AK172" s="75">
        <f t="shared" si="161"/>
        <v>0</v>
      </c>
      <c r="AL172" s="32">
        <f ca="1">SUMIFS($G172:$AK172,$G$11:$AK$11,"&lt;="&amp;(TODAY()+7))</f>
        <v>0</v>
      </c>
      <c r="AM172" s="218" t="str">
        <f ca="1">IFERROR(AL173/AL172,"")</f>
        <v/>
      </c>
      <c r="AN172" s="32">
        <f>SUM(G172:AK172)</f>
        <v>0</v>
      </c>
      <c r="AO172" s="218" t="str">
        <f>IFERROR(AN173/AN172,"")</f>
        <v/>
      </c>
    </row>
    <row r="173" spans="1:41" ht="15.6" hidden="1" customHeight="1">
      <c r="A173" s="213"/>
      <c r="B173" s="223"/>
      <c r="C173" s="214"/>
      <c r="D173" s="224"/>
      <c r="E173" s="99" t="s">
        <v>3674</v>
      </c>
      <c r="F173" s="32">
        <v>0</v>
      </c>
      <c r="G173" s="75">
        <v>0</v>
      </c>
      <c r="H173" s="75">
        <f>COUNTIFS('InfoBase PGN 2024'!$BI$3:$BI$1500, "&gt;"&amp;G$11, 'InfoBase PGN 2024'!$BI$3:$BI$1500, "&lt;="&amp;H$11)</f>
        <v>0</v>
      </c>
      <c r="I173" s="75">
        <f>COUNTIFS('InfoBase PGN 2024'!$BI$3:$BI$1500, "&gt;"&amp;H$11, 'InfoBase PGN 2024'!$BI$3:$BI$1500, "&lt;="&amp;I$11)</f>
        <v>0</v>
      </c>
      <c r="J173" s="75">
        <f>COUNTIFS('InfoBase PGN 2024'!$BI$3:$BI$1500, "&gt;"&amp;I$11, 'InfoBase PGN 2024'!$BI$3:$BI$1500, "&lt;="&amp;J$11)</f>
        <v>0</v>
      </c>
      <c r="K173" s="75">
        <f>COUNTIFS('InfoBase PGN 2024'!$BI$3:$BI$1500, "&gt;"&amp;J$11, 'InfoBase PGN 2024'!$BI$3:$BI$1500, "&lt;="&amp;K$11)</f>
        <v>0</v>
      </c>
      <c r="L173" s="75">
        <f>COUNTIFS('InfoBase PGN 2024'!$BI$3:$BI$1500, "&gt;"&amp;K$11, 'InfoBase PGN 2024'!$BI$3:$BI$1500, "&lt;="&amp;L$11)</f>
        <v>0</v>
      </c>
      <c r="M173" s="75">
        <f>COUNTIFS('InfoBase PGN 2024'!$BI$3:$BI$1500, "&gt;"&amp;L$11, 'InfoBase PGN 2024'!$BI$3:$BI$1500, "&lt;="&amp;M$11)</f>
        <v>0</v>
      </c>
      <c r="N173" s="75">
        <f>COUNTIFS('InfoBase PGN 2024'!$BI$3:$BI$1500, "&gt;"&amp;M$11, 'InfoBase PGN 2024'!$BI$3:$BI$1500, "&lt;="&amp;N$11)</f>
        <v>0</v>
      </c>
      <c r="O173" s="75">
        <f>COUNTIFS('InfoBase PGN 2024'!$BI$3:$BI$1500, "&gt;"&amp;N$11, 'InfoBase PGN 2024'!$BI$3:$BI$1500, "&lt;="&amp;O$11)</f>
        <v>0</v>
      </c>
      <c r="P173" s="75">
        <f>COUNTIFS('InfoBase PGN 2024'!$BI$3:$BI$1500, "&gt;"&amp;O$11, 'InfoBase PGN 2024'!$BI$3:$BI$1500, "&lt;="&amp;P$11)</f>
        <v>0</v>
      </c>
      <c r="Q173" s="75">
        <f>COUNTIFS('InfoBase PGN 2024'!$BI$3:$BI$1500, "&gt;"&amp;P$11, 'InfoBase PGN 2024'!$BI$3:$BI$1500, "&lt;="&amp;Q$11)</f>
        <v>0</v>
      </c>
      <c r="R173" s="75">
        <f>COUNTIFS('InfoBase PGN 2024'!$BI$3:$BI$1500, "&gt;"&amp;Q$11, 'InfoBase PGN 2024'!$BI$3:$BI$1500, "&lt;="&amp;R$11)</f>
        <v>0</v>
      </c>
      <c r="S173" s="75">
        <f>COUNTIFS('InfoBase PGN 2024'!$BI$3:$BI$1500, "&gt;"&amp;R$11, 'InfoBase PGN 2024'!$BI$3:$BI$1500, "&lt;="&amp;S$11)</f>
        <v>0</v>
      </c>
      <c r="T173" s="75">
        <f>COUNTIFS('InfoBase PGN 2024'!$BI$3:$BI$1500, "&gt;"&amp;S$11, 'InfoBase PGN 2024'!$BI$3:$BI$1500, "&lt;="&amp;T$11)</f>
        <v>0</v>
      </c>
      <c r="U173" s="75">
        <f>COUNTIFS('InfoBase PGN 2024'!$BI$3:$BI$1500, "&gt;"&amp;T$11, 'InfoBase PGN 2024'!$BI$3:$BI$1500, "&lt;="&amp;U$11)</f>
        <v>0</v>
      </c>
      <c r="V173" s="75">
        <f>COUNTIFS('InfoBase PGN 2024'!$BI$3:$BI$1500, "&gt;"&amp;U$11, 'InfoBase PGN 2024'!$BI$3:$BI$1500, "&lt;="&amp;V$11)</f>
        <v>0</v>
      </c>
      <c r="W173" s="75">
        <f>COUNTIFS('InfoBase PGN 2024'!$BI$3:$BI$1500, "&gt;"&amp;V$11, 'InfoBase PGN 2024'!$BI$3:$BI$1500, "&lt;="&amp;W$11)</f>
        <v>0</v>
      </c>
      <c r="X173" s="75">
        <f>COUNTIFS('InfoBase PGN 2024'!$BI$3:$BI$1500, "&gt;"&amp;W$11, 'InfoBase PGN 2024'!$BI$3:$BI$1500, "&lt;="&amp;X$11)</f>
        <v>0</v>
      </c>
      <c r="Y173" s="75">
        <f>COUNTIFS('InfoBase PGN 2024'!$BI$3:$BI$1500, "&gt;"&amp;X$11, 'InfoBase PGN 2024'!$BI$3:$BI$1500, "&lt;="&amp;Y$11)</f>
        <v>0</v>
      </c>
      <c r="Z173" s="75">
        <f>COUNTIFS('InfoBase PGN 2024'!$BI$3:$BI$1500, "&gt;"&amp;Y$11, 'InfoBase PGN 2024'!$BI$3:$BI$1500, "&lt;="&amp;Z$11)</f>
        <v>0</v>
      </c>
      <c r="AA173" s="75">
        <f>COUNTIFS('InfoBase PGN 2024'!$BI$3:$BI$1500, "&gt;"&amp;Z$11, 'InfoBase PGN 2024'!$BI$3:$BI$1500, "&lt;="&amp;AA$11)</f>
        <v>0</v>
      </c>
      <c r="AB173" s="75">
        <f>COUNTIFS('InfoBase PGN 2024'!$BI$3:$BI$1500, "&gt;"&amp;AA$11, 'InfoBase PGN 2024'!$BI$3:$BI$1500, "&lt;="&amp;AB$11)</f>
        <v>0</v>
      </c>
      <c r="AC173" s="75">
        <f>COUNTIFS('InfoBase PGN 2024'!$BI$3:$BI$1500, "&gt;"&amp;AB$11, 'InfoBase PGN 2024'!$BI$3:$BI$1500, "&lt;="&amp;AC$11)</f>
        <v>0</v>
      </c>
      <c r="AD173" s="75">
        <f>COUNTIFS('InfoBase PGN 2024'!$BI$3:$BI$1500, "&gt;"&amp;AC$11, 'InfoBase PGN 2024'!$BI$3:$BI$1500, "&lt;="&amp;AD$11)</f>
        <v>0</v>
      </c>
      <c r="AE173" s="75">
        <f>COUNTIFS('InfoBase PGN 2024'!$BI$3:$BI$1500, "&gt;"&amp;AD$11, 'InfoBase PGN 2024'!$BI$3:$BI$1500, "&lt;="&amp;AE$11)</f>
        <v>0</v>
      </c>
      <c r="AF173" s="75">
        <f>COUNTIFS('InfoBase PGN 2024'!$BI$3:$BI$1500, "&gt;"&amp;AE$11, 'InfoBase PGN 2024'!$BI$3:$BI$1500, "&lt;="&amp;AF$11)</f>
        <v>0</v>
      </c>
      <c r="AG173" s="75">
        <f>COUNTIFS('InfoBase PGN 2024'!$BI$3:$BI$1500, "&gt;"&amp;AF$11, 'InfoBase PGN 2024'!$BI$3:$BI$1500, "&lt;="&amp;AG$11)</f>
        <v>0</v>
      </c>
      <c r="AH173" s="75">
        <f>COUNTIFS('InfoBase PGN 2024'!$BI$3:$BI$1500, "&gt;"&amp;AG$11, 'InfoBase PGN 2024'!$BI$3:$BI$1500, "&lt;="&amp;AH$11)</f>
        <v>0</v>
      </c>
      <c r="AI173" s="75">
        <f>COUNTIFS('InfoBase PGN 2024'!$BI$3:$BI$1500, "&gt;"&amp;AH$11, 'InfoBase PGN 2024'!$BI$3:$BI$1500, "&lt;="&amp;AI$11)</f>
        <v>0</v>
      </c>
      <c r="AJ173" s="75">
        <f>COUNTIFS('InfoBase PGN 2024'!$BI$3:$BI$1500, "&gt;"&amp;AI$11, 'InfoBase PGN 2024'!$BI$3:$BI$1500, "&lt;="&amp;AJ$11)</f>
        <v>0</v>
      </c>
      <c r="AK173" s="75">
        <f>COUNTIFS('InfoBase PGN 2024'!$BI$3:$BI$1500, "&gt;"&amp;AJ$11, 'InfoBase PGN 2024'!$BI$3:$BI$1500, "&lt;="&amp;AK$11)</f>
        <v>0</v>
      </c>
      <c r="AL173" s="32">
        <f t="shared" ref="AL173" si="162">SUM(E173:AI173)</f>
        <v>0</v>
      </c>
      <c r="AM173" s="219"/>
      <c r="AN173" s="32">
        <f>SUM(G173:AK173)</f>
        <v>0</v>
      </c>
      <c r="AO173" s="219"/>
    </row>
    <row r="174" spans="1:41" ht="22.5" hidden="1" customHeight="1">
      <c r="A174" s="34"/>
      <c r="B174" s="35" t="s">
        <v>3682</v>
      </c>
      <c r="C174" s="36"/>
      <c r="D174" s="36"/>
      <c r="E174" s="36"/>
      <c r="F174" s="37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7"/>
      <c r="AM174" s="37">
        <f ca="1">SUM(AM128:AM153)</f>
        <v>0</v>
      </c>
      <c r="AN174" s="37">
        <f>SUM(AN128:AN153)</f>
        <v>0</v>
      </c>
      <c r="AO174" s="126">
        <f>SUM(AO128:AO153)</f>
        <v>0</v>
      </c>
    </row>
    <row r="175" spans="1:41" ht="15" customHeight="1">
      <c r="A175" s="39"/>
    </row>
    <row r="176" spans="1:41" ht="15" customHeight="1"/>
    <row r="177" spans="3:41" ht="15" customHeight="1">
      <c r="F177" s="19"/>
      <c r="AL177" s="19"/>
      <c r="AM177" s="19"/>
      <c r="AN177" s="19"/>
      <c r="AO177" s="19"/>
    </row>
    <row r="178" spans="3:41" ht="15" customHeight="1">
      <c r="F178" s="19"/>
      <c r="AL178" s="19"/>
      <c r="AM178" s="19"/>
      <c r="AN178" s="19"/>
      <c r="AO178" s="19"/>
    </row>
    <row r="179" spans="3:41" ht="15" customHeight="1">
      <c r="F179" s="19"/>
      <c r="AL179" s="19"/>
      <c r="AM179" s="19"/>
      <c r="AN179" s="19"/>
      <c r="AO179" s="19"/>
    </row>
    <row r="180" spans="3:41" ht="15" customHeight="1">
      <c r="F180" s="19"/>
      <c r="AL180" s="19"/>
      <c r="AM180" s="19"/>
      <c r="AN180" s="19"/>
      <c r="AO180" s="19"/>
    </row>
    <row r="187" spans="3:41" s="18" customFormat="1">
      <c r="C187" s="19"/>
      <c r="D187" s="33"/>
      <c r="E187" s="19"/>
    </row>
    <row r="201" spans="3:5" s="18" customFormat="1">
      <c r="C201" s="40"/>
      <c r="D201" s="19"/>
      <c r="E201" s="19"/>
    </row>
  </sheetData>
  <sheetProtection algorithmName="SHA-512" hashValue="wBdUB0pmJouauB7HmcxnycwovkNr0r0Gm7A0e3T6Vvpy6XtMFo9gzFbObfeSB2w78c9hoxL3MN+LVDHOhueRsQ==" saltValue="2hvpwVxPOEI5mjnUloXpBA==" spinCount="100000" sheet="1" objects="1" scenarios="1" formatCells="0" formatColumns="0" formatRows="0" sort="0" autoFilter="0"/>
  <mergeCells count="353">
    <mergeCell ref="A1:Z1"/>
    <mergeCell ref="A2:Z2"/>
    <mergeCell ref="A10:B11"/>
    <mergeCell ref="C10:E10"/>
    <mergeCell ref="C11:E11"/>
    <mergeCell ref="AL11:AO11"/>
    <mergeCell ref="C12:D12"/>
    <mergeCell ref="A13:A14"/>
    <mergeCell ref="B13:B70"/>
    <mergeCell ref="C13:C14"/>
    <mergeCell ref="D13:D14"/>
    <mergeCell ref="AM13:AM14"/>
    <mergeCell ref="A39:A40"/>
    <mergeCell ref="C39:C40"/>
    <mergeCell ref="D39:D40"/>
    <mergeCell ref="AM39:AM40"/>
    <mergeCell ref="AO13:AO14"/>
    <mergeCell ref="A37:A38"/>
    <mergeCell ref="C37:C38"/>
    <mergeCell ref="D37:D38"/>
    <mergeCell ref="AM37:AM38"/>
    <mergeCell ref="AO37:AO38"/>
    <mergeCell ref="AO17:AO18"/>
    <mergeCell ref="A19:A20"/>
    <mergeCell ref="C19:C20"/>
    <mergeCell ref="D19:D20"/>
    <mergeCell ref="A59:A60"/>
    <mergeCell ref="C59:C60"/>
    <mergeCell ref="D59:D60"/>
    <mergeCell ref="AM59:AM60"/>
    <mergeCell ref="AO59:AO60"/>
    <mergeCell ref="A43:A44"/>
    <mergeCell ref="C43:C44"/>
    <mergeCell ref="D43:D44"/>
    <mergeCell ref="AM43:AM44"/>
    <mergeCell ref="AO43:AO44"/>
    <mergeCell ref="A45:A46"/>
    <mergeCell ref="C45:C46"/>
    <mergeCell ref="D45:D46"/>
    <mergeCell ref="AM45:AM46"/>
    <mergeCell ref="AO45:AO46"/>
    <mergeCell ref="AM19:AM20"/>
    <mergeCell ref="AO19:AO20"/>
    <mergeCell ref="A21:A22"/>
    <mergeCell ref="C21:C22"/>
    <mergeCell ref="D21:D22"/>
    <mergeCell ref="AM21:AM22"/>
    <mergeCell ref="AO21:AO22"/>
    <mergeCell ref="A61:A62"/>
    <mergeCell ref="C61:C62"/>
    <mergeCell ref="D61:D62"/>
    <mergeCell ref="AM61:AM62"/>
    <mergeCell ref="AO61:AO62"/>
    <mergeCell ref="A63:A64"/>
    <mergeCell ref="C63:C64"/>
    <mergeCell ref="D63:D64"/>
    <mergeCell ref="AM63:AM64"/>
    <mergeCell ref="AO63:AO64"/>
    <mergeCell ref="A69:A70"/>
    <mergeCell ref="C69:C70"/>
    <mergeCell ref="D69:D70"/>
    <mergeCell ref="AM69:AM70"/>
    <mergeCell ref="AO69:AO70"/>
    <mergeCell ref="G71:AK71"/>
    <mergeCell ref="AM71:AM72"/>
    <mergeCell ref="G72:AK72"/>
    <mergeCell ref="A65:A66"/>
    <mergeCell ref="C65:C66"/>
    <mergeCell ref="D65:D66"/>
    <mergeCell ref="AM65:AM66"/>
    <mergeCell ref="AO65:AO66"/>
    <mergeCell ref="A67:A68"/>
    <mergeCell ref="C67:C68"/>
    <mergeCell ref="D67:D68"/>
    <mergeCell ref="AM67:AM68"/>
    <mergeCell ref="AO67:AO68"/>
    <mergeCell ref="A73:A75"/>
    <mergeCell ref="B73:B114"/>
    <mergeCell ref="C73:C75"/>
    <mergeCell ref="D73:D75"/>
    <mergeCell ref="AM73:AM75"/>
    <mergeCell ref="AO73:AO75"/>
    <mergeCell ref="A103:A105"/>
    <mergeCell ref="C103:C105"/>
    <mergeCell ref="D103:D105"/>
    <mergeCell ref="AM103:AM105"/>
    <mergeCell ref="AM109:AM111"/>
    <mergeCell ref="AO109:AO111"/>
    <mergeCell ref="A112:A114"/>
    <mergeCell ref="C112:C114"/>
    <mergeCell ref="D112:D114"/>
    <mergeCell ref="AM112:AM114"/>
    <mergeCell ref="AO112:AO114"/>
    <mergeCell ref="AO103:AO105"/>
    <mergeCell ref="A106:A108"/>
    <mergeCell ref="C106:C108"/>
    <mergeCell ref="D106:D108"/>
    <mergeCell ref="AM106:AM108"/>
    <mergeCell ref="AO106:AO108"/>
    <mergeCell ref="A100:A102"/>
    <mergeCell ref="G115:AK115"/>
    <mergeCell ref="G116:AK116"/>
    <mergeCell ref="A117:A118"/>
    <mergeCell ref="B117:B118"/>
    <mergeCell ref="C117:C118"/>
    <mergeCell ref="D117:D118"/>
    <mergeCell ref="A109:A111"/>
    <mergeCell ref="C109:C111"/>
    <mergeCell ref="D109:D111"/>
    <mergeCell ref="AM117:AM118"/>
    <mergeCell ref="AO117:AO118"/>
    <mergeCell ref="G119:U119"/>
    <mergeCell ref="A120:A121"/>
    <mergeCell ref="B120:B125"/>
    <mergeCell ref="C120:C121"/>
    <mergeCell ref="D120:D121"/>
    <mergeCell ref="AM120:AM121"/>
    <mergeCell ref="AO120:AO121"/>
    <mergeCell ref="A122:A123"/>
    <mergeCell ref="C122:C123"/>
    <mergeCell ref="D122:D123"/>
    <mergeCell ref="AM122:AM123"/>
    <mergeCell ref="AO122:AO123"/>
    <mergeCell ref="A124:A125"/>
    <mergeCell ref="C124:C125"/>
    <mergeCell ref="D124:D125"/>
    <mergeCell ref="AM124:AM125"/>
    <mergeCell ref="AO124:AO125"/>
    <mergeCell ref="C127:D127"/>
    <mergeCell ref="A128:A129"/>
    <mergeCell ref="B128:B153"/>
    <mergeCell ref="C128:C129"/>
    <mergeCell ref="D128:D129"/>
    <mergeCell ref="AM128:AM129"/>
    <mergeCell ref="A132:A133"/>
    <mergeCell ref="C132:C133"/>
    <mergeCell ref="D132:D133"/>
    <mergeCell ref="AM132:AM133"/>
    <mergeCell ref="A136:A137"/>
    <mergeCell ref="C136:C137"/>
    <mergeCell ref="D136:D137"/>
    <mergeCell ref="AM136:AM137"/>
    <mergeCell ref="A142:A143"/>
    <mergeCell ref="C142:C143"/>
    <mergeCell ref="D142:D143"/>
    <mergeCell ref="AM142:AM143"/>
    <mergeCell ref="A148:A149"/>
    <mergeCell ref="C148:C149"/>
    <mergeCell ref="D148:D149"/>
    <mergeCell ref="AM148:AM149"/>
    <mergeCell ref="AO132:AO133"/>
    <mergeCell ref="A134:A135"/>
    <mergeCell ref="C134:C135"/>
    <mergeCell ref="D134:D135"/>
    <mergeCell ref="AM134:AM135"/>
    <mergeCell ref="AO134:AO135"/>
    <mergeCell ref="AO128:AO129"/>
    <mergeCell ref="A130:A131"/>
    <mergeCell ref="C130:C131"/>
    <mergeCell ref="D130:D131"/>
    <mergeCell ref="AM130:AM131"/>
    <mergeCell ref="AO130:AO131"/>
    <mergeCell ref="AO136:AO137"/>
    <mergeCell ref="A138:A139"/>
    <mergeCell ref="C138:C139"/>
    <mergeCell ref="D138:D139"/>
    <mergeCell ref="AM138:AM139"/>
    <mergeCell ref="AO138:AO139"/>
    <mergeCell ref="A140:A141"/>
    <mergeCell ref="C140:C141"/>
    <mergeCell ref="D140:D141"/>
    <mergeCell ref="AM140:AM141"/>
    <mergeCell ref="AO140:AO141"/>
    <mergeCell ref="AO142:AO143"/>
    <mergeCell ref="A144:A145"/>
    <mergeCell ref="C144:C145"/>
    <mergeCell ref="D144:D145"/>
    <mergeCell ref="AM144:AM145"/>
    <mergeCell ref="AO144:AO145"/>
    <mergeCell ref="A146:A147"/>
    <mergeCell ref="C146:C147"/>
    <mergeCell ref="D146:D147"/>
    <mergeCell ref="AM146:AM147"/>
    <mergeCell ref="AO146:AO147"/>
    <mergeCell ref="AO148:AO149"/>
    <mergeCell ref="A150:A151"/>
    <mergeCell ref="C150:C151"/>
    <mergeCell ref="D150:D151"/>
    <mergeCell ref="AM150:AM151"/>
    <mergeCell ref="AO150:AO151"/>
    <mergeCell ref="AO155:AO157"/>
    <mergeCell ref="A158:A160"/>
    <mergeCell ref="C158:C160"/>
    <mergeCell ref="D158:D160"/>
    <mergeCell ref="AM158:AM160"/>
    <mergeCell ref="AO158:AO160"/>
    <mergeCell ref="A152:A153"/>
    <mergeCell ref="C152:C153"/>
    <mergeCell ref="D152:D153"/>
    <mergeCell ref="AM152:AM153"/>
    <mergeCell ref="AO152:AO153"/>
    <mergeCell ref="A155:A157"/>
    <mergeCell ref="B155:B169"/>
    <mergeCell ref="C155:C157"/>
    <mergeCell ref="D155:D157"/>
    <mergeCell ref="AM155:AM157"/>
    <mergeCell ref="C167:C169"/>
    <mergeCell ref="D167:D169"/>
    <mergeCell ref="AM167:AM169"/>
    <mergeCell ref="AO167:AO169"/>
    <mergeCell ref="G170:AK170"/>
    <mergeCell ref="A161:A163"/>
    <mergeCell ref="C161:C163"/>
    <mergeCell ref="D161:D163"/>
    <mergeCell ref="AM161:AM163"/>
    <mergeCell ref="AO161:AO163"/>
    <mergeCell ref="A164:A166"/>
    <mergeCell ref="C164:C166"/>
    <mergeCell ref="D164:D166"/>
    <mergeCell ref="AM164:AM166"/>
    <mergeCell ref="AO164:AO166"/>
    <mergeCell ref="AO172:AO173"/>
    <mergeCell ref="A15:A16"/>
    <mergeCell ref="C15:C16"/>
    <mergeCell ref="D15:D16"/>
    <mergeCell ref="AM15:AM16"/>
    <mergeCell ref="AO15:AO16"/>
    <mergeCell ref="A17:A18"/>
    <mergeCell ref="C17:C18"/>
    <mergeCell ref="D17:D18"/>
    <mergeCell ref="AM17:AM18"/>
    <mergeCell ref="G171:AK171"/>
    <mergeCell ref="A172:A173"/>
    <mergeCell ref="B172:B173"/>
    <mergeCell ref="C172:C173"/>
    <mergeCell ref="D172:D173"/>
    <mergeCell ref="AM172:AM173"/>
    <mergeCell ref="A167:A169"/>
    <mergeCell ref="A23:A24"/>
    <mergeCell ref="C23:C24"/>
    <mergeCell ref="D23:D24"/>
    <mergeCell ref="AM23:AM24"/>
    <mergeCell ref="AO23:AO24"/>
    <mergeCell ref="A25:A26"/>
    <mergeCell ref="C25:C26"/>
    <mergeCell ref="D25:D26"/>
    <mergeCell ref="AM25:AM26"/>
    <mergeCell ref="AO25:AO26"/>
    <mergeCell ref="A27:A28"/>
    <mergeCell ref="C27:C28"/>
    <mergeCell ref="D27:D28"/>
    <mergeCell ref="AM27:AM28"/>
    <mergeCell ref="AO27:AO28"/>
    <mergeCell ref="A29:A30"/>
    <mergeCell ref="C29:C30"/>
    <mergeCell ref="D29:D30"/>
    <mergeCell ref="AM29:AM30"/>
    <mergeCell ref="AO29:AO30"/>
    <mergeCell ref="A31:A32"/>
    <mergeCell ref="C31:C32"/>
    <mergeCell ref="D31:D32"/>
    <mergeCell ref="AM31:AM32"/>
    <mergeCell ref="AO31:AO32"/>
    <mergeCell ref="A33:A34"/>
    <mergeCell ref="C33:C34"/>
    <mergeCell ref="D33:D34"/>
    <mergeCell ref="AM33:AM34"/>
    <mergeCell ref="AO33:AO34"/>
    <mergeCell ref="A35:A36"/>
    <mergeCell ref="C35:C36"/>
    <mergeCell ref="D35:D36"/>
    <mergeCell ref="AM35:AM36"/>
    <mergeCell ref="AO35:AO36"/>
    <mergeCell ref="A49:A50"/>
    <mergeCell ref="C49:C50"/>
    <mergeCell ref="D49:D50"/>
    <mergeCell ref="AM49:AM50"/>
    <mergeCell ref="AO49:AO50"/>
    <mergeCell ref="A47:A48"/>
    <mergeCell ref="C47:C48"/>
    <mergeCell ref="D47:D48"/>
    <mergeCell ref="AM47:AM48"/>
    <mergeCell ref="AO47:AO48"/>
    <mergeCell ref="AO39:AO40"/>
    <mergeCell ref="A41:A42"/>
    <mergeCell ref="C41:C42"/>
    <mergeCell ref="D41:D42"/>
    <mergeCell ref="AM41:AM42"/>
    <mergeCell ref="AO41:AO42"/>
    <mergeCell ref="A51:A52"/>
    <mergeCell ref="C51:C52"/>
    <mergeCell ref="D51:D52"/>
    <mergeCell ref="AM51:AM52"/>
    <mergeCell ref="AO51:AO52"/>
    <mergeCell ref="A53:A54"/>
    <mergeCell ref="C53:C54"/>
    <mergeCell ref="D53:D54"/>
    <mergeCell ref="AM53:AM54"/>
    <mergeCell ref="AO53:AO54"/>
    <mergeCell ref="A55:A56"/>
    <mergeCell ref="C55:C56"/>
    <mergeCell ref="D55:D56"/>
    <mergeCell ref="AM55:AM56"/>
    <mergeCell ref="AO55:AO56"/>
    <mergeCell ref="A57:A58"/>
    <mergeCell ref="C57:C58"/>
    <mergeCell ref="D57:D58"/>
    <mergeCell ref="AM57:AM58"/>
    <mergeCell ref="AO57:AO58"/>
    <mergeCell ref="C100:C102"/>
    <mergeCell ref="D100:D102"/>
    <mergeCell ref="AM100:AM102"/>
    <mergeCell ref="AO100:AO102"/>
    <mergeCell ref="A85:A87"/>
    <mergeCell ref="C85:C87"/>
    <mergeCell ref="D85:D87"/>
    <mergeCell ref="AM85:AM87"/>
    <mergeCell ref="AO85:AO87"/>
    <mergeCell ref="A94:A96"/>
    <mergeCell ref="C94:C96"/>
    <mergeCell ref="D94:D96"/>
    <mergeCell ref="AM94:AM96"/>
    <mergeCell ref="AO94:AO96"/>
    <mergeCell ref="A97:A99"/>
    <mergeCell ref="C97:C99"/>
    <mergeCell ref="D97:D99"/>
    <mergeCell ref="AM97:AM99"/>
    <mergeCell ref="AO97:AO99"/>
    <mergeCell ref="A88:A90"/>
    <mergeCell ref="C88:C90"/>
    <mergeCell ref="D88:D90"/>
    <mergeCell ref="AM88:AM90"/>
    <mergeCell ref="AO88:AO90"/>
    <mergeCell ref="A91:A93"/>
    <mergeCell ref="C91:C93"/>
    <mergeCell ref="D91:D93"/>
    <mergeCell ref="AM91:AM93"/>
    <mergeCell ref="AO91:AO93"/>
    <mergeCell ref="A82:A84"/>
    <mergeCell ref="C82:C84"/>
    <mergeCell ref="D82:D84"/>
    <mergeCell ref="AM82:AM84"/>
    <mergeCell ref="AO82:AO84"/>
    <mergeCell ref="A76:A78"/>
    <mergeCell ref="C76:C78"/>
    <mergeCell ref="D76:D78"/>
    <mergeCell ref="AM76:AM78"/>
    <mergeCell ref="AO76:AO78"/>
    <mergeCell ref="A79:A81"/>
    <mergeCell ref="C79:C81"/>
    <mergeCell ref="D79:D81"/>
    <mergeCell ref="AM79:AM81"/>
    <mergeCell ref="AO79:AO81"/>
  </mergeCells>
  <conditionalFormatting sqref="G13:AK13">
    <cfRule type="cellIs" dxfId="96" priority="58" operator="greaterThan">
      <formula>0</formula>
    </cfRule>
  </conditionalFormatting>
  <conditionalFormatting sqref="G14:AK14">
    <cfRule type="cellIs" dxfId="95" priority="56" operator="greaterThan">
      <formula>0</formula>
    </cfRule>
  </conditionalFormatting>
  <conditionalFormatting sqref="G15:AK15">
    <cfRule type="cellIs" dxfId="94" priority="22" operator="greaterThan">
      <formula>0</formula>
    </cfRule>
  </conditionalFormatting>
  <conditionalFormatting sqref="G16:AK16">
    <cfRule type="cellIs" dxfId="93" priority="21" operator="greaterThan">
      <formula>0</formula>
    </cfRule>
  </conditionalFormatting>
  <conditionalFormatting sqref="G17:AK17">
    <cfRule type="cellIs" dxfId="92" priority="20" operator="greaterThan">
      <formula>0</formula>
    </cfRule>
  </conditionalFormatting>
  <conditionalFormatting sqref="G18:AK18">
    <cfRule type="cellIs" dxfId="91" priority="19" operator="greaterThan">
      <formula>0</formula>
    </cfRule>
  </conditionalFormatting>
  <conditionalFormatting sqref="G19:AK19">
    <cfRule type="cellIs" dxfId="90" priority="18" operator="greaterThan">
      <formula>0</formula>
    </cfRule>
  </conditionalFormatting>
  <conditionalFormatting sqref="G20:AK20">
    <cfRule type="cellIs" dxfId="89" priority="17" operator="greaterThan">
      <formula>0</formula>
    </cfRule>
  </conditionalFormatting>
  <conditionalFormatting sqref="G21:AK21">
    <cfRule type="cellIs" dxfId="88" priority="16" operator="greaterThan">
      <formula>0</formula>
    </cfRule>
  </conditionalFormatting>
  <conditionalFormatting sqref="G22:AK22">
    <cfRule type="cellIs" dxfId="87" priority="15" operator="greaterThan">
      <formula>0</formula>
    </cfRule>
  </conditionalFormatting>
  <conditionalFormatting sqref="G23:AK23">
    <cfRule type="cellIs" dxfId="86" priority="14" operator="greaterThan">
      <formula>0</formula>
    </cfRule>
  </conditionalFormatting>
  <conditionalFormatting sqref="G24:AK24">
    <cfRule type="cellIs" dxfId="85" priority="13" operator="greaterThan">
      <formula>0</formula>
    </cfRule>
  </conditionalFormatting>
  <conditionalFormatting sqref="G25:AK25 G27:AK27 G29:AK29 G31:AK31 G33:AK33 G35:AK35">
    <cfRule type="cellIs" dxfId="84" priority="12" operator="greaterThan">
      <formula>0</formula>
    </cfRule>
  </conditionalFormatting>
  <conditionalFormatting sqref="G26:AK26 G28:AK28 G30:AK30 G32:AK32 G34:AK34 G36:AK36">
    <cfRule type="cellIs" dxfId="83" priority="11" operator="greaterThan">
      <formula>0</formula>
    </cfRule>
  </conditionalFormatting>
  <conditionalFormatting sqref="G37:AK37">
    <cfRule type="cellIs" dxfId="82" priority="47" operator="greaterThan">
      <formula>0</formula>
    </cfRule>
  </conditionalFormatting>
  <conditionalFormatting sqref="G38:AK38">
    <cfRule type="cellIs" dxfId="81" priority="46" operator="greaterThan">
      <formula>0</formula>
    </cfRule>
  </conditionalFormatting>
  <conditionalFormatting sqref="G39:AK39">
    <cfRule type="cellIs" dxfId="80" priority="45" operator="greaterThan">
      <formula>0</formula>
    </cfRule>
  </conditionalFormatting>
  <conditionalFormatting sqref="G40:AK40">
    <cfRule type="cellIs" dxfId="79" priority="44" operator="greaterThan">
      <formula>0</formula>
    </cfRule>
  </conditionalFormatting>
  <conditionalFormatting sqref="G41:AK41">
    <cfRule type="cellIs" dxfId="78" priority="43" operator="greaterThan">
      <formula>0</formula>
    </cfRule>
  </conditionalFormatting>
  <conditionalFormatting sqref="G42:AK42">
    <cfRule type="cellIs" dxfId="77" priority="42" operator="greaterThan">
      <formula>0</formula>
    </cfRule>
  </conditionalFormatting>
  <conditionalFormatting sqref="G43:AK43">
    <cfRule type="cellIs" dxfId="76" priority="41" operator="greaterThan">
      <formula>0</formula>
    </cfRule>
  </conditionalFormatting>
  <conditionalFormatting sqref="G44:AK44">
    <cfRule type="cellIs" dxfId="75" priority="40" operator="greaterThan">
      <formula>0</formula>
    </cfRule>
  </conditionalFormatting>
  <conditionalFormatting sqref="G45:AK45">
    <cfRule type="cellIs" dxfId="74" priority="39" operator="greaterThan">
      <formula>0</formula>
    </cfRule>
  </conditionalFormatting>
  <conditionalFormatting sqref="G46:AK46">
    <cfRule type="cellIs" dxfId="73" priority="38" operator="greaterThan">
      <formula>0</formula>
    </cfRule>
  </conditionalFormatting>
  <conditionalFormatting sqref="G47:AK47 G59:AK59 G61:AK61 G63:AK63 G65:AK65 G67:AK67 G69:AK69">
    <cfRule type="cellIs" dxfId="72" priority="37" operator="greaterThan">
      <formula>0</formula>
    </cfRule>
  </conditionalFormatting>
  <conditionalFormatting sqref="G48:AK48 G50:AK50 G52:AK52 G54:AK54 G56:AK56 G58:AK58 G60:AK60 G62:AK62 G64:AK64 G66:AK66 G68:AK68 G70:AK70">
    <cfRule type="cellIs" dxfId="71" priority="36" operator="greaterThan">
      <formula>0</formula>
    </cfRule>
  </conditionalFormatting>
  <conditionalFormatting sqref="G49:AK49 G51:AK51 G53:AK53 G55:AK55 G57:AK57">
    <cfRule type="cellIs" dxfId="70" priority="10" operator="greaterThan">
      <formula>0</formula>
    </cfRule>
  </conditionalFormatting>
  <conditionalFormatting sqref="G73:AK73 G103:AK103 G106:AK106 G109:AK109 G112:AK112">
    <cfRule type="cellIs" dxfId="69" priority="57" operator="greaterThan">
      <formula>0</formula>
    </cfRule>
  </conditionalFormatting>
  <conditionalFormatting sqref="G74:AK74">
    <cfRule type="cellIs" dxfId="68" priority="51" operator="greaterThan">
      <formula>0</formula>
    </cfRule>
  </conditionalFormatting>
  <conditionalFormatting sqref="G75:AK75">
    <cfRule type="cellIs" dxfId="67" priority="55" operator="greaterThan">
      <formula>0</formula>
    </cfRule>
  </conditionalFormatting>
  <conditionalFormatting sqref="G76:AK76 G79:AK79 G82:AK82">
    <cfRule type="cellIs" dxfId="66" priority="3" operator="greaterThan">
      <formula>0</formula>
    </cfRule>
  </conditionalFormatting>
  <conditionalFormatting sqref="G77:AK77 G80:AK80 G83:AK83">
    <cfRule type="cellIs" dxfId="65" priority="1" operator="greaterThan">
      <formula>0</formula>
    </cfRule>
  </conditionalFormatting>
  <conditionalFormatting sqref="G78:AK78 G81:AK81 G84:AK84">
    <cfRule type="cellIs" dxfId="64" priority="2" operator="greaterThan">
      <formula>0</formula>
    </cfRule>
  </conditionalFormatting>
  <conditionalFormatting sqref="G85:AK85 G88:AK88 G91:AK91">
    <cfRule type="cellIs" dxfId="63" priority="6" operator="greaterThan">
      <formula>0</formula>
    </cfRule>
  </conditionalFormatting>
  <conditionalFormatting sqref="G86:AK86 G89:AK89 G92:AK92">
    <cfRule type="cellIs" dxfId="62" priority="4" operator="greaterThan">
      <formula>0</formula>
    </cfRule>
  </conditionalFormatting>
  <conditionalFormatting sqref="G87:AK87 G90:AK90 G93:AK93">
    <cfRule type="cellIs" dxfId="61" priority="5" operator="greaterThan">
      <formula>0</formula>
    </cfRule>
  </conditionalFormatting>
  <conditionalFormatting sqref="G94:AK94 G97:AK97 G100:AK100">
    <cfRule type="cellIs" dxfId="60" priority="9" operator="greaterThan">
      <formula>0</formula>
    </cfRule>
  </conditionalFormatting>
  <conditionalFormatting sqref="G95:AK95 G98:AK98 G101:AK101">
    <cfRule type="cellIs" dxfId="59" priority="7" operator="greaterThan">
      <formula>0</formula>
    </cfRule>
  </conditionalFormatting>
  <conditionalFormatting sqref="G96:AK96 G99:AK99 G102:AK102">
    <cfRule type="cellIs" dxfId="58" priority="8" operator="greaterThan">
      <formula>0</formula>
    </cfRule>
  </conditionalFormatting>
  <conditionalFormatting sqref="G104:AK104 G107:AK107 G110:AK110 G113:AK113">
    <cfRule type="cellIs" dxfId="57" priority="34" operator="greaterThan">
      <formula>0</formula>
    </cfRule>
  </conditionalFormatting>
  <conditionalFormatting sqref="G105:AK105 G108:AK108 G111:AK111 G114:AK114">
    <cfRule type="cellIs" dxfId="56" priority="35" operator="greaterThan">
      <formula>0</formula>
    </cfRule>
  </conditionalFormatting>
  <conditionalFormatting sqref="G117:AK117">
    <cfRule type="cellIs" dxfId="55" priority="54" operator="greaterThan">
      <formula>0</formula>
    </cfRule>
  </conditionalFormatting>
  <conditionalFormatting sqref="G120:AK120">
    <cfRule type="cellIs" dxfId="54" priority="50" operator="greaterThan">
      <formula>0</formula>
    </cfRule>
  </conditionalFormatting>
  <conditionalFormatting sqref="G121:AK121">
    <cfRule type="cellIs" dxfId="53" priority="48" operator="greaterThan">
      <formula>0</formula>
    </cfRule>
  </conditionalFormatting>
  <conditionalFormatting sqref="G122:AK122 G124:AK124">
    <cfRule type="cellIs" dxfId="52" priority="33" operator="greaterThan">
      <formula>0</formula>
    </cfRule>
  </conditionalFormatting>
  <conditionalFormatting sqref="G123:AK123 G125:AK125">
    <cfRule type="cellIs" dxfId="51" priority="32" operator="greaterThan">
      <formula>0</formula>
    </cfRule>
  </conditionalFormatting>
  <conditionalFormatting sqref="G128:AK128">
    <cfRule type="cellIs" dxfId="50" priority="53" operator="greaterThan">
      <formula>0</formula>
    </cfRule>
  </conditionalFormatting>
  <conditionalFormatting sqref="G129:AK129">
    <cfRule type="cellIs" dxfId="49" priority="52" operator="greaterThan">
      <formula>0</formula>
    </cfRule>
  </conditionalFormatting>
  <conditionalFormatting sqref="G130:AK130 G132:AK132 G134:AK134 G136:AK136 G138:AK138 G140:AK140 G142:AK142 G144:AK144 G146:AK146 G148:AK148 G150:AK150 G152:AK152">
    <cfRule type="cellIs" dxfId="48" priority="26" operator="greaterThan">
      <formula>0</formula>
    </cfRule>
  </conditionalFormatting>
  <conditionalFormatting sqref="G131:AK131 G133:AK133 G135:AK135 G137:AK137 G139:AK139 G141:AK141 G143:AK143 G145:AK145 G147:AK147 G149:AK149 G151:AK151 G153:AK153">
    <cfRule type="cellIs" dxfId="47" priority="25" operator="greaterThan">
      <formula>0</formula>
    </cfRule>
  </conditionalFormatting>
  <conditionalFormatting sqref="G155:AK155 G158:AK158 G161:AK161 G164:AK164 G167:AK167">
    <cfRule type="cellIs" dxfId="46" priority="31" operator="greaterThan">
      <formula>0</formula>
    </cfRule>
  </conditionalFormatting>
  <conditionalFormatting sqref="G156:AK156">
    <cfRule type="cellIs" dxfId="45" priority="29" operator="greaterThan">
      <formula>0</formula>
    </cfRule>
  </conditionalFormatting>
  <conditionalFormatting sqref="G157:AK157">
    <cfRule type="cellIs" dxfId="44" priority="30" operator="greaterThan">
      <formula>0</formula>
    </cfRule>
  </conditionalFormatting>
  <conditionalFormatting sqref="G159:AK159 G162:AK162 G165:AK165 G168:AK168">
    <cfRule type="cellIs" dxfId="43" priority="23" operator="greaterThan">
      <formula>0</formula>
    </cfRule>
  </conditionalFormatting>
  <conditionalFormatting sqref="G160:AK160 G163:AK163 G166:AK166 G169:AK169">
    <cfRule type="cellIs" dxfId="42" priority="24" operator="greaterThan">
      <formula>0</formula>
    </cfRule>
  </conditionalFormatting>
  <conditionalFormatting sqref="G172:AK172">
    <cfRule type="cellIs" dxfId="41" priority="28" operator="greaterThan">
      <formula>0</formula>
    </cfRule>
  </conditionalFormatting>
  <conditionalFormatting sqref="H118:AK118">
    <cfRule type="cellIs" dxfId="40" priority="49" operator="greaterThan">
      <formula>0</formula>
    </cfRule>
  </conditionalFormatting>
  <conditionalFormatting sqref="H173:AK173">
    <cfRule type="cellIs" dxfId="39" priority="27" operator="greaterThan">
      <formula>0</formula>
    </cfRule>
  </conditionalFormatting>
  <pageMargins left="0.25" right="0.25" top="0.75" bottom="0.75" header="0.3" footer="0.3"/>
  <pageSetup scale="37" fitToHeight="0" orientation="landscape" horizontalDpi="4294967293" r:id="rId1"/>
  <ignoredErrors>
    <ignoredError sqref="G69:AK70 G121:AL125 G14:AK14 G37:AK48 G59:AK68 G15:AK36 G49:AK58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919E-8EFD-437A-B5F0-21121C2DBE48}">
  <sheetPr>
    <tabColor theme="2" tint="-0.499984740745262"/>
    <pageSetUpPr fitToPage="1"/>
  </sheetPr>
  <dimension ref="A1:AR137"/>
  <sheetViews>
    <sheetView topLeftCell="B13" workbookViewId="0">
      <selection activeCell="AL50" sqref="AL50"/>
    </sheetView>
  </sheetViews>
  <sheetFormatPr baseColWidth="10" defaultColWidth="11.625" defaultRowHeight="15"/>
  <cols>
    <col min="1" max="1" width="5.875" style="19" bestFit="1" customWidth="1"/>
    <col min="2" max="2" width="44.375" style="19" customWidth="1"/>
    <col min="3" max="4" width="32" style="19" customWidth="1"/>
    <col min="5" max="5" width="15.625" style="19" bestFit="1" customWidth="1"/>
    <col min="6" max="6" width="4.375" style="18" hidden="1" customWidth="1"/>
    <col min="7" max="37" width="4.375" style="19" customWidth="1"/>
    <col min="38" max="39" width="14.625" style="18" customWidth="1"/>
    <col min="40" max="41" width="14.625" style="18" hidden="1" customWidth="1"/>
    <col min="42" max="16384" width="11.625" style="19"/>
  </cols>
  <sheetData>
    <row r="1" spans="1:44" ht="57" customHeight="1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9"/>
      <c r="AM1" s="19"/>
      <c r="AN1" s="19"/>
      <c r="AO1" s="19"/>
    </row>
    <row r="2" spans="1:44" ht="30" customHeight="1">
      <c r="A2" s="235" t="s">
        <v>3646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19"/>
      <c r="AM2" s="19"/>
      <c r="AN2" s="19"/>
      <c r="AO2" s="19"/>
    </row>
    <row r="3" spans="1:44" ht="17.45" customHeight="1">
      <c r="A3" s="21"/>
      <c r="B3" s="21"/>
      <c r="C3" s="21"/>
      <c r="D3" s="21"/>
      <c r="E3" s="21"/>
      <c r="F3" s="21"/>
      <c r="AL3" s="21"/>
      <c r="AM3" s="21"/>
      <c r="AN3" s="21"/>
      <c r="AO3" s="21"/>
    </row>
    <row r="4" spans="1:44" ht="17.45" customHeight="1">
      <c r="A4" s="21"/>
      <c r="B4" s="21"/>
      <c r="C4" s="21"/>
      <c r="D4" s="21"/>
      <c r="E4" s="21"/>
      <c r="F4" s="21"/>
      <c r="AL4" s="21"/>
      <c r="AM4" s="21"/>
      <c r="AN4" s="21"/>
      <c r="AO4" s="21"/>
    </row>
    <row r="5" spans="1:44" ht="17.45" customHeight="1">
      <c r="A5" s="21"/>
      <c r="B5" s="21"/>
      <c r="C5" s="22" t="s">
        <v>3647</v>
      </c>
      <c r="F5" s="19"/>
      <c r="AL5" s="19"/>
      <c r="AM5" s="19"/>
      <c r="AN5" s="19"/>
      <c r="AO5" s="19"/>
    </row>
    <row r="6" spans="1:44" ht="17.45" customHeight="1">
      <c r="B6" s="23" t="s">
        <v>3648</v>
      </c>
      <c r="C6" s="24">
        <f>COUNTA('InfoBase PGN 2024'!$A$3:$A$1387)</f>
        <v>1385</v>
      </c>
      <c r="F6" s="19"/>
      <c r="AL6" s="19"/>
      <c r="AM6" s="19"/>
      <c r="AN6" s="19"/>
      <c r="AO6" s="19"/>
    </row>
    <row r="7" spans="1:44" ht="17.45" customHeight="1">
      <c r="B7" s="23" t="s">
        <v>3649</v>
      </c>
      <c r="C7" s="24">
        <f>COUNTIFS('InfoBase PGN 2024'!$N$3:$N$1387,"Seg. PyP")</f>
        <v>146</v>
      </c>
      <c r="F7" s="19"/>
      <c r="AL7" s="19"/>
      <c r="AM7" s="19"/>
      <c r="AN7" s="19"/>
      <c r="AO7" s="19"/>
    </row>
    <row r="8" spans="1:44" ht="17.45" customHeight="1">
      <c r="A8" s="21"/>
      <c r="B8" s="23" t="s">
        <v>3650</v>
      </c>
      <c r="C8" s="24">
        <v>55</v>
      </c>
      <c r="F8" s="21"/>
      <c r="AL8" s="21"/>
      <c r="AM8" s="21"/>
      <c r="AN8" s="21"/>
      <c r="AO8" s="21"/>
    </row>
    <row r="9" spans="1:44" ht="17.45" customHeight="1"/>
    <row r="10" spans="1:44" s="26" customFormat="1" ht="15" customHeight="1">
      <c r="A10" s="237"/>
      <c r="B10" s="238"/>
      <c r="C10" s="241" t="s">
        <v>3651</v>
      </c>
      <c r="D10" s="242"/>
      <c r="E10" s="242"/>
      <c r="F10" s="25"/>
      <c r="G10" s="111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11"/>
      <c r="S10" s="111"/>
      <c r="T10" s="111"/>
      <c r="U10" s="111"/>
      <c r="V10" s="111"/>
      <c r="W10" s="111"/>
      <c r="X10" s="111"/>
      <c r="Y10" s="111"/>
      <c r="Z10" s="111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4" ht="59.25">
      <c r="A11" s="239"/>
      <c r="B11" s="240"/>
      <c r="C11" s="241" t="s">
        <v>3652</v>
      </c>
      <c r="D11" s="242"/>
      <c r="E11" s="242"/>
      <c r="F11" s="27">
        <v>46074</v>
      </c>
      <c r="G11" s="27">
        <v>46082</v>
      </c>
      <c r="H11" s="27">
        <f t="shared" ref="H11:AK11" si="0">G11+7</f>
        <v>46089</v>
      </c>
      <c r="I11" s="27">
        <f t="shared" si="0"/>
        <v>46096</v>
      </c>
      <c r="J11" s="27">
        <f t="shared" si="0"/>
        <v>46103</v>
      </c>
      <c r="K11" s="27">
        <f t="shared" si="0"/>
        <v>46110</v>
      </c>
      <c r="L11" s="27">
        <f t="shared" si="0"/>
        <v>46117</v>
      </c>
      <c r="M11" s="27">
        <f t="shared" si="0"/>
        <v>46124</v>
      </c>
      <c r="N11" s="27">
        <f t="shared" si="0"/>
        <v>46131</v>
      </c>
      <c r="O11" s="27">
        <f t="shared" si="0"/>
        <v>46138</v>
      </c>
      <c r="P11" s="27">
        <f t="shared" si="0"/>
        <v>46145</v>
      </c>
      <c r="Q11" s="27">
        <f t="shared" si="0"/>
        <v>46152</v>
      </c>
      <c r="R11" s="27">
        <f t="shared" si="0"/>
        <v>46159</v>
      </c>
      <c r="S11" s="27">
        <f t="shared" si="0"/>
        <v>46166</v>
      </c>
      <c r="T11" s="27">
        <f t="shared" si="0"/>
        <v>46173</v>
      </c>
      <c r="U11" s="27">
        <f t="shared" si="0"/>
        <v>46180</v>
      </c>
      <c r="V11" s="27">
        <f t="shared" si="0"/>
        <v>46187</v>
      </c>
      <c r="W11" s="27">
        <f t="shared" si="0"/>
        <v>46194</v>
      </c>
      <c r="X11" s="27">
        <f t="shared" si="0"/>
        <v>46201</v>
      </c>
      <c r="Y11" s="27">
        <f t="shared" si="0"/>
        <v>46208</v>
      </c>
      <c r="Z11" s="27">
        <f t="shared" si="0"/>
        <v>46215</v>
      </c>
      <c r="AA11" s="27">
        <f t="shared" si="0"/>
        <v>46222</v>
      </c>
      <c r="AB11" s="27">
        <f t="shared" si="0"/>
        <v>46229</v>
      </c>
      <c r="AC11" s="27">
        <f t="shared" si="0"/>
        <v>46236</v>
      </c>
      <c r="AD11" s="27">
        <f t="shared" si="0"/>
        <v>46243</v>
      </c>
      <c r="AE11" s="27">
        <f t="shared" si="0"/>
        <v>46250</v>
      </c>
      <c r="AF11" s="27">
        <f t="shared" si="0"/>
        <v>46257</v>
      </c>
      <c r="AG11" s="27">
        <f t="shared" si="0"/>
        <v>46264</v>
      </c>
      <c r="AH11" s="27">
        <f t="shared" si="0"/>
        <v>46271</v>
      </c>
      <c r="AI11" s="27">
        <f t="shared" si="0"/>
        <v>46278</v>
      </c>
      <c r="AJ11" s="27">
        <f t="shared" si="0"/>
        <v>46285</v>
      </c>
      <c r="AK11" s="27">
        <f t="shared" si="0"/>
        <v>46292</v>
      </c>
      <c r="AL11" s="243" t="s">
        <v>3653</v>
      </c>
      <c r="AM11" s="244"/>
      <c r="AN11" s="244"/>
      <c r="AO11" s="245"/>
    </row>
    <row r="12" spans="1:44" ht="15" customHeight="1">
      <c r="A12" s="28" t="s">
        <v>3654</v>
      </c>
      <c r="B12" s="29" t="s">
        <v>3655</v>
      </c>
      <c r="C12" s="226" t="s">
        <v>3656</v>
      </c>
      <c r="D12" s="227"/>
      <c r="E12" s="69" t="s">
        <v>3657</v>
      </c>
      <c r="F12" s="42"/>
      <c r="G12" s="30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"/>
      <c r="S12" s="30"/>
      <c r="T12" s="30"/>
      <c r="U12" s="30"/>
      <c r="V12" s="30"/>
      <c r="W12" s="30"/>
      <c r="X12" s="30"/>
      <c r="Y12" s="30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112" t="s">
        <v>3658</v>
      </c>
      <c r="AM12" s="112" t="s">
        <v>3659</v>
      </c>
      <c r="AN12" s="12" t="s">
        <v>3660</v>
      </c>
      <c r="AO12" s="112" t="s">
        <v>3661</v>
      </c>
      <c r="AP12" s="5"/>
      <c r="AQ12" s="5"/>
      <c r="AR12" s="113"/>
    </row>
    <row r="13" spans="1:44">
      <c r="A13" s="211" t="s">
        <v>443</v>
      </c>
      <c r="B13" s="228" t="s">
        <v>3662</v>
      </c>
      <c r="C13" s="216" t="str">
        <f>_xlfn.XLOOKUP($A13,Distribución!$A:$A,Distribución!$B:$B)</f>
        <v>Heidy Lorena Pereira Triana</v>
      </c>
      <c r="D13" s="216" t="str">
        <f>_xlfn.XLOOKUP($A13,Distribución!$A:$A,Distribución!$C:$C)</f>
        <v>Jose Teatino Ávila</v>
      </c>
      <c r="E13" s="73" t="s">
        <v>3663</v>
      </c>
      <c r="F13" s="75"/>
      <c r="G13" s="75">
        <f>COUNTIFS('InfoBase PGN 2024'!$X$3:$X$1500, "&gt;"&amp;F$11, 'InfoBase PGN 2024'!$X$3:$X$1500, "&lt;="&amp;G$11,'InfoBase PGN 2024'!$P$3:$P$1500,$A13)</f>
        <v>0</v>
      </c>
      <c r="H13" s="75">
        <f>COUNTIFS('InfoBase PGN 2024'!$X$3:$X$1500, "&gt;"&amp;G$11, 'InfoBase PGN 2024'!$X$3:$X$1500, "&lt;="&amp;H$11,'InfoBase PGN 2024'!$P$3:$P$1500,$A13)</f>
        <v>0</v>
      </c>
      <c r="I13" s="75">
        <f>COUNTIFS('InfoBase PGN 2024'!$X$3:$X$1500, "&gt;"&amp;H$11, 'InfoBase PGN 2024'!$X$3:$X$1500, "&lt;="&amp;I$11,'InfoBase PGN 2024'!$P$3:$P$1500,$A13)</f>
        <v>0</v>
      </c>
      <c r="J13" s="75">
        <f>COUNTIFS('InfoBase PGN 2024'!$X$3:$X$1500, "&gt;"&amp;I$11, 'InfoBase PGN 2024'!$X$3:$X$1500, "&lt;="&amp;J$11,'InfoBase PGN 2024'!$P$3:$P$1500,$A13)</f>
        <v>0</v>
      </c>
      <c r="K13" s="75">
        <f>COUNTIFS('InfoBase PGN 2024'!$X$3:$X$1500, "&gt;"&amp;J$11, 'InfoBase PGN 2024'!$X$3:$X$1500, "&lt;="&amp;K$11,'InfoBase PGN 2024'!$P$3:$P$1500,$A13)</f>
        <v>0</v>
      </c>
      <c r="L13" s="75">
        <f>COUNTIFS('InfoBase PGN 2024'!$X$3:$X$1500, "&gt;"&amp;K$11, 'InfoBase PGN 2024'!$X$3:$X$1500, "&lt;="&amp;L$11,'InfoBase PGN 2024'!$P$3:$P$1500,$A13)</f>
        <v>0</v>
      </c>
      <c r="M13" s="75">
        <f>COUNTIFS('InfoBase PGN 2024'!$X$3:$X$1500, "&gt;"&amp;L$11, 'InfoBase PGN 2024'!$X$3:$X$1500, "&lt;="&amp;M$11,'InfoBase PGN 2024'!$P$3:$P$1500,$A13)</f>
        <v>0</v>
      </c>
      <c r="N13" s="75">
        <f>COUNTIFS('InfoBase PGN 2024'!$X$3:$X$1500, "&gt;"&amp;M$11, 'InfoBase PGN 2024'!$X$3:$X$1500, "&lt;="&amp;N$11,'InfoBase PGN 2024'!$P$3:$P$1500,$A13)</f>
        <v>0</v>
      </c>
      <c r="O13" s="75">
        <f>COUNTIFS('InfoBase PGN 2024'!$X$3:$X$1500, "&gt;"&amp;N$11, 'InfoBase PGN 2024'!$X$3:$X$1500, "&lt;="&amp;O$11,'InfoBase PGN 2024'!$P$3:$P$1500,$A13)</f>
        <v>0</v>
      </c>
      <c r="P13" s="75">
        <f>COUNTIFS('InfoBase PGN 2024'!$X$3:$X$1500, "&gt;"&amp;O$11, 'InfoBase PGN 2024'!$X$3:$X$1500, "&lt;="&amp;P$11,'InfoBase PGN 2024'!$P$3:$P$1500,$A13)</f>
        <v>0</v>
      </c>
      <c r="Q13" s="75">
        <f>COUNTIFS('InfoBase PGN 2024'!$X$3:$X$1500, "&gt;"&amp;P$11, 'InfoBase PGN 2024'!$X$3:$X$1500, "&lt;="&amp;Q$11,'InfoBase PGN 2024'!$P$3:$P$1500,$A13)</f>
        <v>0</v>
      </c>
      <c r="R13" s="75">
        <f>COUNTIFS('InfoBase PGN 2024'!$X$3:$X$1500, "&gt;"&amp;Q$11, 'InfoBase PGN 2024'!$X$3:$X$1500, "&lt;="&amp;R$11,'InfoBase PGN 2024'!$P$3:$P$1500,$A13)</f>
        <v>4</v>
      </c>
      <c r="S13" s="75">
        <f>COUNTIFS('InfoBase PGN 2024'!$X$3:$X$1500, "&gt;"&amp;R$11, 'InfoBase PGN 2024'!$X$3:$X$1500, "&lt;="&amp;S$11,'InfoBase PGN 2024'!$P$3:$P$1500,$A13)</f>
        <v>4</v>
      </c>
      <c r="T13" s="75">
        <f>COUNTIFS('InfoBase PGN 2024'!$X$3:$X$1500, "&gt;"&amp;S$11, 'InfoBase PGN 2024'!$X$3:$X$1500, "&lt;="&amp;T$11,'InfoBase PGN 2024'!$P$3:$P$1500,$A13)</f>
        <v>4</v>
      </c>
      <c r="U13" s="75">
        <f>COUNTIFS('InfoBase PGN 2024'!$X$3:$X$1500, "&gt;"&amp;T$11, 'InfoBase PGN 2024'!$X$3:$X$1500, "&lt;="&amp;U$11,'InfoBase PGN 2024'!$P$3:$P$1500,$A13)</f>
        <v>0</v>
      </c>
      <c r="V13" s="75">
        <f>COUNTIFS('InfoBase PGN 2024'!$X$3:$X$1500, "&gt;"&amp;U$11, 'InfoBase PGN 2024'!$X$3:$X$1500, "&lt;="&amp;V$11,'InfoBase PGN 2024'!$P$3:$P$1500,$A13)</f>
        <v>0</v>
      </c>
      <c r="W13" s="75">
        <f>COUNTIFS('InfoBase PGN 2024'!$X$3:$X$1500, "&gt;"&amp;V$11, 'InfoBase PGN 2024'!$X$3:$X$1500, "&lt;="&amp;W$11,'InfoBase PGN 2024'!$P$3:$P$1500,$A13)</f>
        <v>0</v>
      </c>
      <c r="X13" s="75">
        <f>COUNTIFS('InfoBase PGN 2024'!$X$3:$X$1500, "&gt;"&amp;W$11, 'InfoBase PGN 2024'!$X$3:$X$1500, "&lt;="&amp;X$11,'InfoBase PGN 2024'!$P$3:$P$1500,$A13)</f>
        <v>0</v>
      </c>
      <c r="Y13" s="75">
        <f>COUNTIFS('InfoBase PGN 2024'!$X$3:$X$1500, "&gt;"&amp;X$11, 'InfoBase PGN 2024'!$X$3:$X$1500, "&lt;="&amp;Y$11,'InfoBase PGN 2024'!$P$3:$P$1500,$A13)</f>
        <v>0</v>
      </c>
      <c r="Z13" s="75">
        <f>COUNTIFS('InfoBase PGN 2024'!$X$3:$X$1500, "&gt;"&amp;Y$11, 'InfoBase PGN 2024'!$X$3:$X$1500, "&lt;="&amp;Z$11,'InfoBase PGN 2024'!$P$3:$P$1500,$A13)</f>
        <v>0</v>
      </c>
      <c r="AA13" s="75">
        <f>COUNTIFS('InfoBase PGN 2024'!$X$3:$X$1500, "&gt;"&amp;Z$11, 'InfoBase PGN 2024'!$X$3:$X$1500, "&lt;="&amp;AA$11,'InfoBase PGN 2024'!$P$3:$P$1500,$A13)</f>
        <v>0</v>
      </c>
      <c r="AB13" s="75">
        <f>COUNTIFS('InfoBase PGN 2024'!$X$3:$X$1500, "&gt;"&amp;AA$11, 'InfoBase PGN 2024'!$X$3:$X$1500, "&lt;="&amp;AB$11,'InfoBase PGN 2024'!$P$3:$P$1500,$A13)</f>
        <v>0</v>
      </c>
      <c r="AC13" s="75">
        <f>COUNTIFS('InfoBase PGN 2024'!$X$3:$X$1500, "&gt;"&amp;AB$11, 'InfoBase PGN 2024'!$X$3:$X$1500, "&lt;="&amp;AC$11,'InfoBase PGN 2024'!$P$3:$P$1500,$A13)</f>
        <v>0</v>
      </c>
      <c r="AD13" s="75">
        <f>COUNTIFS('InfoBase PGN 2024'!$X$3:$X$1500, "&gt;"&amp;AC$11, 'InfoBase PGN 2024'!$X$3:$X$1500, "&lt;="&amp;AD$11,'InfoBase PGN 2024'!$P$3:$P$1500,$A13)</f>
        <v>0</v>
      </c>
      <c r="AE13" s="75">
        <f>COUNTIFS('InfoBase PGN 2024'!$X$3:$X$1500, "&gt;"&amp;AD$11, 'InfoBase PGN 2024'!$X$3:$X$1500, "&lt;="&amp;AE$11,'InfoBase PGN 2024'!$P$3:$P$1500,$A13)</f>
        <v>0</v>
      </c>
      <c r="AF13" s="75">
        <f>COUNTIFS('InfoBase PGN 2024'!$X$3:$X$1500, "&gt;"&amp;AE$11, 'InfoBase PGN 2024'!$X$3:$X$1500, "&lt;="&amp;AF$11,'InfoBase PGN 2024'!$P$3:$P$1500,$A13)</f>
        <v>0</v>
      </c>
      <c r="AG13" s="75">
        <f>COUNTIFS('InfoBase PGN 2024'!$X$3:$X$1500, "&gt;"&amp;AF$11, 'InfoBase PGN 2024'!$X$3:$X$1500, "&lt;="&amp;AG$11,'InfoBase PGN 2024'!$P$3:$P$1500,$A13)</f>
        <v>0</v>
      </c>
      <c r="AH13" s="75">
        <f>COUNTIFS('InfoBase PGN 2024'!$X$3:$X$1500, "&gt;"&amp;AG$11, 'InfoBase PGN 2024'!$X$3:$X$1500, "&lt;="&amp;AH$11,'InfoBase PGN 2024'!$P$3:$P$1500,$A13)</f>
        <v>0</v>
      </c>
      <c r="AI13" s="75">
        <f>COUNTIFS('InfoBase PGN 2024'!$X$3:$X$1500, "&gt;"&amp;AH$11, 'InfoBase PGN 2024'!$X$3:$X$1500, "&lt;="&amp;AI$11,'InfoBase PGN 2024'!$P$3:$P$1500,$A13)</f>
        <v>0</v>
      </c>
      <c r="AJ13" s="75">
        <f>COUNTIFS('InfoBase PGN 2024'!$X$3:$X$1500, "&gt;"&amp;AI$11, 'InfoBase PGN 2024'!$X$3:$X$1500, "&lt;="&amp;AJ$11,'InfoBase PGN 2024'!$P$3:$P$1500,$A13)</f>
        <v>0</v>
      </c>
      <c r="AK13" s="75">
        <f>COUNTIFS('InfoBase PGN 2024'!$X$3:$X$1500, "&gt;"&amp;AJ$11, 'InfoBase PGN 2024'!$X$3:$X$1500, "&lt;="&amp;AK$11,'InfoBase PGN 2024'!$P$3:$P$1500,$A13)</f>
        <v>0</v>
      </c>
      <c r="AL13" s="32">
        <f ca="1">SUMIFS($G13:$AK13,$G$11:$AK$11,"&lt;="&amp;(TODAY()))</f>
        <v>8</v>
      </c>
      <c r="AM13" s="215">
        <f ca="1">IFERROR(AL14/AL13,"")</f>
        <v>0.875</v>
      </c>
      <c r="AN13" s="32">
        <f>SUM(G13:AK13)</f>
        <v>12</v>
      </c>
      <c r="AO13" s="215">
        <f t="shared" ref="AO13" si="1">IFERROR(AN14/AN13,"")</f>
        <v>0.83333333333333337</v>
      </c>
    </row>
    <row r="14" spans="1:44">
      <c r="A14" s="213"/>
      <c r="B14" s="229"/>
      <c r="C14" s="217"/>
      <c r="D14" s="217"/>
      <c r="E14" s="74" t="s">
        <v>1</v>
      </c>
      <c r="F14" s="75"/>
      <c r="G14" s="75">
        <f>COUNTIFS('InfoBase PGN 2024'!$Z$3:$Z$1500, "&gt;"&amp;F$11, 'InfoBase PGN 2024'!$Z$3:$Z$1500, "&lt;="&amp;G$11,'InfoBase PGN 2024'!$P$3:$P$1500,$A13)</f>
        <v>0</v>
      </c>
      <c r="H14" s="75">
        <f>COUNTIFS('InfoBase PGN 2024'!$Z$3:$Z$1500, "&gt;"&amp;G$11, 'InfoBase PGN 2024'!$Z$3:$Z$1500, "&lt;="&amp;H$11,'InfoBase PGN 2024'!$P$3:$P$1500,$A13)</f>
        <v>0</v>
      </c>
      <c r="I14" s="75">
        <f>COUNTIFS('InfoBase PGN 2024'!$Z$3:$Z$1500, "&gt;"&amp;H$11, 'InfoBase PGN 2024'!$Z$3:$Z$1500, "&lt;="&amp;I$11,'InfoBase PGN 2024'!$P$3:$P$1500,$A13)</f>
        <v>0</v>
      </c>
      <c r="J14" s="75">
        <f>COUNTIFS('InfoBase PGN 2024'!$Z$3:$Z$1500, "&gt;"&amp;I$11, 'InfoBase PGN 2024'!$Z$3:$Z$1500, "&lt;="&amp;J$11,'InfoBase PGN 2024'!$P$3:$P$1500,$A13)</f>
        <v>0</v>
      </c>
      <c r="K14" s="75">
        <f>COUNTIFS('InfoBase PGN 2024'!$Z$3:$Z$1500, "&gt;"&amp;J$11, 'InfoBase PGN 2024'!$Z$3:$Z$1500, "&lt;="&amp;K$11,'InfoBase PGN 2024'!$P$3:$P$1500,$A13)</f>
        <v>0</v>
      </c>
      <c r="L14" s="75">
        <f>COUNTIFS('InfoBase PGN 2024'!$Z$3:$Z$1500, "&gt;"&amp;K$11, 'InfoBase PGN 2024'!$Z$3:$Z$1500, "&lt;="&amp;L$11,'InfoBase PGN 2024'!$P$3:$P$1500,$A13)</f>
        <v>0</v>
      </c>
      <c r="M14" s="75">
        <f>COUNTIFS('InfoBase PGN 2024'!$Z$3:$Z$1500, "&gt;"&amp;L$11, 'InfoBase PGN 2024'!$Z$3:$Z$1500, "&lt;="&amp;M$11,'InfoBase PGN 2024'!$P$3:$P$1500,$A13)</f>
        <v>0</v>
      </c>
      <c r="N14" s="75">
        <f>COUNTIFS('InfoBase PGN 2024'!$Z$3:$Z$1500, "&gt;"&amp;M$11, 'InfoBase PGN 2024'!$Z$3:$Z$1500, "&lt;="&amp;N$11,'InfoBase PGN 2024'!$P$3:$P$1500,$A13)</f>
        <v>0</v>
      </c>
      <c r="O14" s="75">
        <f>COUNTIFS('InfoBase PGN 2024'!$Z$3:$Z$1500, "&gt;"&amp;N$11, 'InfoBase PGN 2024'!$Z$3:$Z$1500, "&lt;="&amp;O$11,'InfoBase PGN 2024'!$P$3:$P$1500,$A13)</f>
        <v>0</v>
      </c>
      <c r="P14" s="75">
        <f>COUNTIFS('InfoBase PGN 2024'!$Z$3:$Z$1500, "&gt;"&amp;O$11, 'InfoBase PGN 2024'!$Z$3:$Z$1500, "&lt;="&amp;P$11,'InfoBase PGN 2024'!$P$3:$P$1500,$A13)</f>
        <v>0</v>
      </c>
      <c r="Q14" s="75">
        <f>COUNTIFS('InfoBase PGN 2024'!$Z$3:$Z$1500, "&gt;"&amp;P$11, 'InfoBase PGN 2024'!$Z$3:$Z$1500, "&lt;="&amp;Q$11,'InfoBase PGN 2024'!$P$3:$P$1500,$A13)</f>
        <v>0</v>
      </c>
      <c r="R14" s="75">
        <f>COUNTIFS('InfoBase PGN 2024'!$Z$3:$Z$1500, "&gt;"&amp;Q$11, 'InfoBase PGN 2024'!$Z$3:$Z$1500, "&lt;="&amp;R$11,'InfoBase PGN 2024'!$P$3:$P$1500,$A13)</f>
        <v>4</v>
      </c>
      <c r="S14" s="75">
        <f>COUNTIFS('InfoBase PGN 2024'!$Z$3:$Z$1500, "&gt;"&amp;R$11, 'InfoBase PGN 2024'!$Z$3:$Z$1500, "&lt;="&amp;S$11,'InfoBase PGN 2024'!$P$3:$P$1500,$A13)</f>
        <v>3</v>
      </c>
      <c r="T14" s="75">
        <f>COUNTIFS('InfoBase PGN 2024'!$Z$3:$Z$1500, "&gt;"&amp;S$11, 'InfoBase PGN 2024'!$Z$3:$Z$1500, "&lt;="&amp;T$11,'InfoBase PGN 2024'!$P$3:$P$1500,$A13)</f>
        <v>3</v>
      </c>
      <c r="U14" s="75">
        <f>COUNTIFS('InfoBase PGN 2024'!$Z$3:$Z$1500, "&gt;"&amp;T$11, 'InfoBase PGN 2024'!$Z$3:$Z$1500, "&lt;="&amp;U$11,'InfoBase PGN 2024'!$P$3:$P$1500,$A13)</f>
        <v>0</v>
      </c>
      <c r="V14" s="75">
        <f>COUNTIFS('InfoBase PGN 2024'!$Z$3:$Z$1500, "&gt;"&amp;U$11, 'InfoBase PGN 2024'!$Z$3:$Z$1500, "&lt;="&amp;V$11,'InfoBase PGN 2024'!$P$3:$P$1500,$A13)</f>
        <v>0</v>
      </c>
      <c r="W14" s="75">
        <f>COUNTIFS('InfoBase PGN 2024'!$Z$3:$Z$1500, "&gt;"&amp;V$11, 'InfoBase PGN 2024'!$Z$3:$Z$1500, "&lt;="&amp;W$11,'InfoBase PGN 2024'!$P$3:$P$1500,$A13)</f>
        <v>0</v>
      </c>
      <c r="X14" s="75">
        <f>COUNTIFS('InfoBase PGN 2024'!$Z$3:$Z$1500, "&gt;"&amp;W$11, 'InfoBase PGN 2024'!$Z$3:$Z$1500, "&lt;="&amp;X$11,'InfoBase PGN 2024'!$P$3:$P$1500,$A13)</f>
        <v>0</v>
      </c>
      <c r="Y14" s="75">
        <f>COUNTIFS('InfoBase PGN 2024'!$Z$3:$Z$1500, "&gt;"&amp;X$11, 'InfoBase PGN 2024'!$Z$3:$Z$1500, "&lt;="&amp;Y$11,'InfoBase PGN 2024'!$P$3:$P$1500,$A13)</f>
        <v>0</v>
      </c>
      <c r="Z14" s="75">
        <f>COUNTIFS('InfoBase PGN 2024'!$Z$3:$Z$1500, "&gt;"&amp;Y$11, 'InfoBase PGN 2024'!$Z$3:$Z$1500, "&lt;="&amp;Z$11,'InfoBase PGN 2024'!$P$3:$P$1500,$A13)</f>
        <v>0</v>
      </c>
      <c r="AA14" s="75">
        <f>COUNTIFS('InfoBase PGN 2024'!$Z$3:$Z$1500, "&gt;"&amp;Z$11, 'InfoBase PGN 2024'!$Z$3:$Z$1500, "&lt;="&amp;AA$11,'InfoBase PGN 2024'!$P$3:$P$1500,$A13)</f>
        <v>0</v>
      </c>
      <c r="AB14" s="75">
        <f>COUNTIFS('InfoBase PGN 2024'!$Z$3:$Z$1500, "&gt;"&amp;AA$11, 'InfoBase PGN 2024'!$Z$3:$Z$1500, "&lt;="&amp;AB$11,'InfoBase PGN 2024'!$P$3:$P$1500,$A13)</f>
        <v>0</v>
      </c>
      <c r="AC14" s="75">
        <f>COUNTIFS('InfoBase PGN 2024'!$Z$3:$Z$1500, "&gt;"&amp;AB$11, 'InfoBase PGN 2024'!$Z$3:$Z$1500, "&lt;="&amp;AC$11,'InfoBase PGN 2024'!$P$3:$P$1500,$A13)</f>
        <v>0</v>
      </c>
      <c r="AD14" s="75">
        <f>COUNTIFS('InfoBase PGN 2024'!$Z$3:$Z$1500, "&gt;"&amp;AC$11, 'InfoBase PGN 2024'!$Z$3:$Z$1500, "&lt;="&amp;AD$11,'InfoBase PGN 2024'!$P$3:$P$1500,$A13)</f>
        <v>0</v>
      </c>
      <c r="AE14" s="75">
        <f>COUNTIFS('InfoBase PGN 2024'!$Z$3:$Z$1500, "&gt;"&amp;AD$11, 'InfoBase PGN 2024'!$Z$3:$Z$1500, "&lt;="&amp;AE$11,'InfoBase PGN 2024'!$P$3:$P$1500,$A13)</f>
        <v>0</v>
      </c>
      <c r="AF14" s="75">
        <f>COUNTIFS('InfoBase PGN 2024'!$Z$3:$Z$1500, "&gt;"&amp;AE$11, 'InfoBase PGN 2024'!$Z$3:$Z$1500, "&lt;="&amp;AF$11,'InfoBase PGN 2024'!$P$3:$P$1500,$A13)</f>
        <v>0</v>
      </c>
      <c r="AG14" s="75">
        <f>COUNTIFS('InfoBase PGN 2024'!$Z$3:$Z$1500, "&gt;"&amp;AF$11, 'InfoBase PGN 2024'!$Z$3:$Z$1500, "&lt;="&amp;AG$11,'InfoBase PGN 2024'!$P$3:$P$1500,$A13)</f>
        <v>0</v>
      </c>
      <c r="AH14" s="75">
        <f>COUNTIFS('InfoBase PGN 2024'!$Z$3:$Z$1500, "&gt;"&amp;AG$11, 'InfoBase PGN 2024'!$Z$3:$Z$1500, "&lt;="&amp;AH$11,'InfoBase PGN 2024'!$P$3:$P$1500,$A13)</f>
        <v>0</v>
      </c>
      <c r="AI14" s="75">
        <f>COUNTIFS('InfoBase PGN 2024'!$Z$3:$Z$1500, "&gt;"&amp;AH$11, 'InfoBase PGN 2024'!$Z$3:$Z$1500, "&lt;="&amp;AI$11,'InfoBase PGN 2024'!$P$3:$P$1500,$A13)</f>
        <v>0</v>
      </c>
      <c r="AJ14" s="75">
        <f>COUNTIFS('InfoBase PGN 2024'!$Z$3:$Z$1500, "&gt;"&amp;AI$11, 'InfoBase PGN 2024'!$Z$3:$Z$1500, "&lt;="&amp;AJ$11,'InfoBase PGN 2024'!$P$3:$P$1500,$A13)</f>
        <v>0</v>
      </c>
      <c r="AK14" s="75">
        <f>COUNTIFS('InfoBase PGN 2024'!$Z$3:$Z$1500, "&gt;"&amp;AJ$11, 'InfoBase PGN 2024'!$Z$3:$Z$1500, "&lt;="&amp;AK$11,'InfoBase PGN 2024'!$P$3:$P$1500,$A13)</f>
        <v>0</v>
      </c>
      <c r="AL14" s="32">
        <f ca="1">SUMIFS($G14:$AK14,$G$11:$AK$11,"&lt;="&amp;(TODAY()))</f>
        <v>7</v>
      </c>
      <c r="AM14" s="215"/>
      <c r="AN14" s="32">
        <f>SUM(G14:AK14)</f>
        <v>10</v>
      </c>
      <c r="AO14" s="215"/>
    </row>
    <row r="15" spans="1:44">
      <c r="A15" s="211" t="s">
        <v>447</v>
      </c>
      <c r="B15" s="229"/>
      <c r="C15" s="216" t="str">
        <f>_xlfn.XLOOKUP($A15,Distribución!$A:$A,Distribución!$B:$B)</f>
        <v>Monica Maria Peña Osorio</v>
      </c>
      <c r="D15" s="216" t="str">
        <f>_xlfn.XLOOKUP($A15,Distribución!$A:$A,Distribución!$C:$C)</f>
        <v>Oscar Vergara</v>
      </c>
      <c r="E15" s="73" t="s">
        <v>3663</v>
      </c>
      <c r="F15" s="75"/>
      <c r="G15" s="75">
        <f>COUNTIFS('InfoBase PGN 2024'!$X$3:$X$1500, "&gt;"&amp;F$11, 'InfoBase PGN 2024'!$X$3:$X$1500, "&lt;="&amp;G$11,'InfoBase PGN 2024'!$P$3:$P$1500,$A15)</f>
        <v>0</v>
      </c>
      <c r="H15" s="75">
        <f>COUNTIFS('InfoBase PGN 2024'!$X$3:$X$1500, "&gt;"&amp;G$11, 'InfoBase PGN 2024'!$X$3:$X$1500, "&lt;="&amp;H$11,'InfoBase PGN 2024'!$P$3:$P$1500,$A15)</f>
        <v>0</v>
      </c>
      <c r="I15" s="75">
        <f>COUNTIFS('InfoBase PGN 2024'!$X$3:$X$1500, "&gt;"&amp;H$11, 'InfoBase PGN 2024'!$X$3:$X$1500, "&lt;="&amp;I$11,'InfoBase PGN 2024'!$P$3:$P$1500,$A15)</f>
        <v>0</v>
      </c>
      <c r="J15" s="75">
        <f>COUNTIFS('InfoBase PGN 2024'!$X$3:$X$1500, "&gt;"&amp;I$11, 'InfoBase PGN 2024'!$X$3:$X$1500, "&lt;="&amp;J$11,'InfoBase PGN 2024'!$P$3:$P$1500,$A15)</f>
        <v>0</v>
      </c>
      <c r="K15" s="75">
        <f>COUNTIFS('InfoBase PGN 2024'!$X$3:$X$1500, "&gt;"&amp;J$11, 'InfoBase PGN 2024'!$X$3:$X$1500, "&lt;="&amp;K$11,'InfoBase PGN 2024'!$P$3:$P$1500,$A15)</f>
        <v>0</v>
      </c>
      <c r="L15" s="75">
        <f>COUNTIFS('InfoBase PGN 2024'!$X$3:$X$1500, "&gt;"&amp;K$11, 'InfoBase PGN 2024'!$X$3:$X$1500, "&lt;="&amp;L$11,'InfoBase PGN 2024'!$P$3:$P$1500,$A15)</f>
        <v>0</v>
      </c>
      <c r="M15" s="75">
        <f>COUNTIFS('InfoBase PGN 2024'!$X$3:$X$1500, "&gt;"&amp;L$11, 'InfoBase PGN 2024'!$X$3:$X$1500, "&lt;="&amp;M$11,'InfoBase PGN 2024'!$P$3:$P$1500,$A15)</f>
        <v>0</v>
      </c>
      <c r="N15" s="75">
        <f>COUNTIFS('InfoBase PGN 2024'!$X$3:$X$1500, "&gt;"&amp;M$11, 'InfoBase PGN 2024'!$X$3:$X$1500, "&lt;="&amp;N$11,'InfoBase PGN 2024'!$P$3:$P$1500,$A15)</f>
        <v>0</v>
      </c>
      <c r="O15" s="75">
        <f>COUNTIFS('InfoBase PGN 2024'!$X$3:$X$1500, "&gt;"&amp;N$11, 'InfoBase PGN 2024'!$X$3:$X$1500, "&lt;="&amp;O$11,'InfoBase PGN 2024'!$P$3:$P$1500,$A15)</f>
        <v>0</v>
      </c>
      <c r="P15" s="75">
        <f>COUNTIFS('InfoBase PGN 2024'!$X$3:$X$1500, "&gt;"&amp;O$11, 'InfoBase PGN 2024'!$X$3:$X$1500, "&lt;="&amp;P$11,'InfoBase PGN 2024'!$P$3:$P$1500,$A15)</f>
        <v>0</v>
      </c>
      <c r="Q15" s="75">
        <f>COUNTIFS('InfoBase PGN 2024'!$X$3:$X$1500, "&gt;"&amp;P$11, 'InfoBase PGN 2024'!$X$3:$X$1500, "&lt;="&amp;Q$11,'InfoBase PGN 2024'!$P$3:$P$1500,$A15)</f>
        <v>0</v>
      </c>
      <c r="R15" s="75">
        <f>COUNTIFS('InfoBase PGN 2024'!$X$3:$X$1500, "&gt;"&amp;Q$11, 'InfoBase PGN 2024'!$X$3:$X$1500, "&lt;="&amp;R$11,'InfoBase PGN 2024'!$P$3:$P$1500,$A15)</f>
        <v>4</v>
      </c>
      <c r="S15" s="75">
        <f>COUNTIFS('InfoBase PGN 2024'!$X$3:$X$1500, "&gt;"&amp;R$11, 'InfoBase PGN 2024'!$X$3:$X$1500, "&lt;="&amp;S$11,'InfoBase PGN 2024'!$P$3:$P$1500,$A15)</f>
        <v>4</v>
      </c>
      <c r="T15" s="75">
        <f>COUNTIFS('InfoBase PGN 2024'!$X$3:$X$1500, "&gt;"&amp;S$11, 'InfoBase PGN 2024'!$X$3:$X$1500, "&lt;="&amp;T$11,'InfoBase PGN 2024'!$P$3:$P$1500,$A15)</f>
        <v>4</v>
      </c>
      <c r="U15" s="75">
        <f>COUNTIFS('InfoBase PGN 2024'!$X$3:$X$1500, "&gt;"&amp;T$11, 'InfoBase PGN 2024'!$X$3:$X$1500, "&lt;="&amp;U$11,'InfoBase PGN 2024'!$P$3:$P$1500,$A15)</f>
        <v>0</v>
      </c>
      <c r="V15" s="75">
        <f>COUNTIFS('InfoBase PGN 2024'!$X$3:$X$1500, "&gt;"&amp;U$11, 'InfoBase PGN 2024'!$X$3:$X$1500, "&lt;="&amp;V$11,'InfoBase PGN 2024'!$P$3:$P$1500,$A15)</f>
        <v>0</v>
      </c>
      <c r="W15" s="75">
        <f>COUNTIFS('InfoBase PGN 2024'!$X$3:$X$1500, "&gt;"&amp;V$11, 'InfoBase PGN 2024'!$X$3:$X$1500, "&lt;="&amp;W$11,'InfoBase PGN 2024'!$P$3:$P$1500,$A15)</f>
        <v>0</v>
      </c>
      <c r="X15" s="75">
        <f>COUNTIFS('InfoBase PGN 2024'!$X$3:$X$1500, "&gt;"&amp;W$11, 'InfoBase PGN 2024'!$X$3:$X$1500, "&lt;="&amp;X$11,'InfoBase PGN 2024'!$P$3:$P$1500,$A15)</f>
        <v>0</v>
      </c>
      <c r="Y15" s="75">
        <f>COUNTIFS('InfoBase PGN 2024'!$X$3:$X$1500, "&gt;"&amp;X$11, 'InfoBase PGN 2024'!$X$3:$X$1500, "&lt;="&amp;Y$11,'InfoBase PGN 2024'!$P$3:$P$1500,$A15)</f>
        <v>0</v>
      </c>
      <c r="Z15" s="75">
        <f>COUNTIFS('InfoBase PGN 2024'!$X$3:$X$1500, "&gt;"&amp;Y$11, 'InfoBase PGN 2024'!$X$3:$X$1500, "&lt;="&amp;Z$11,'InfoBase PGN 2024'!$P$3:$P$1500,$A15)</f>
        <v>0</v>
      </c>
      <c r="AA15" s="75">
        <f>COUNTIFS('InfoBase PGN 2024'!$X$3:$X$1500, "&gt;"&amp;Z$11, 'InfoBase PGN 2024'!$X$3:$X$1500, "&lt;="&amp;AA$11,'InfoBase PGN 2024'!$P$3:$P$1500,$A15)</f>
        <v>0</v>
      </c>
      <c r="AB15" s="75">
        <f>COUNTIFS('InfoBase PGN 2024'!$X$3:$X$1500, "&gt;"&amp;AA$11, 'InfoBase PGN 2024'!$X$3:$X$1500, "&lt;="&amp;AB$11,'InfoBase PGN 2024'!$P$3:$P$1500,$A15)</f>
        <v>0</v>
      </c>
      <c r="AC15" s="75">
        <f>COUNTIFS('InfoBase PGN 2024'!$X$3:$X$1500, "&gt;"&amp;AB$11, 'InfoBase PGN 2024'!$X$3:$X$1500, "&lt;="&amp;AC$11,'InfoBase PGN 2024'!$P$3:$P$1500,$A15)</f>
        <v>0</v>
      </c>
      <c r="AD15" s="75">
        <f>COUNTIFS('InfoBase PGN 2024'!$X$3:$X$1500, "&gt;"&amp;AC$11, 'InfoBase PGN 2024'!$X$3:$X$1500, "&lt;="&amp;AD$11,'InfoBase PGN 2024'!$P$3:$P$1500,$A15)</f>
        <v>0</v>
      </c>
      <c r="AE15" s="75">
        <f>COUNTIFS('InfoBase PGN 2024'!$X$3:$X$1500, "&gt;"&amp;AD$11, 'InfoBase PGN 2024'!$X$3:$X$1500, "&lt;="&amp;AE$11,'InfoBase PGN 2024'!$P$3:$P$1500,$A15)</f>
        <v>0</v>
      </c>
      <c r="AF15" s="75">
        <f>COUNTIFS('InfoBase PGN 2024'!$X$3:$X$1500, "&gt;"&amp;AE$11, 'InfoBase PGN 2024'!$X$3:$X$1500, "&lt;="&amp;AF$11,'InfoBase PGN 2024'!$P$3:$P$1500,$A15)</f>
        <v>0</v>
      </c>
      <c r="AG15" s="75">
        <f>COUNTIFS('InfoBase PGN 2024'!$X$3:$X$1500, "&gt;"&amp;AF$11, 'InfoBase PGN 2024'!$X$3:$X$1500, "&lt;="&amp;AG$11,'InfoBase PGN 2024'!$P$3:$P$1500,$A15)</f>
        <v>0</v>
      </c>
      <c r="AH15" s="75">
        <f>COUNTIFS('InfoBase PGN 2024'!$X$3:$X$1500, "&gt;"&amp;AG$11, 'InfoBase PGN 2024'!$X$3:$X$1500, "&lt;="&amp;AH$11,'InfoBase PGN 2024'!$P$3:$P$1500,$A15)</f>
        <v>0</v>
      </c>
      <c r="AI15" s="75">
        <f>COUNTIFS('InfoBase PGN 2024'!$X$3:$X$1500, "&gt;"&amp;AH$11, 'InfoBase PGN 2024'!$X$3:$X$1500, "&lt;="&amp;AI$11,'InfoBase PGN 2024'!$P$3:$P$1500,$A15)</f>
        <v>0</v>
      </c>
      <c r="AJ15" s="75">
        <f>COUNTIFS('InfoBase PGN 2024'!$X$3:$X$1500, "&gt;"&amp;AI$11, 'InfoBase PGN 2024'!$X$3:$X$1500, "&lt;="&amp;AJ$11,'InfoBase PGN 2024'!$P$3:$P$1500,$A15)</f>
        <v>0</v>
      </c>
      <c r="AK15" s="75">
        <f>COUNTIFS('InfoBase PGN 2024'!$X$3:$X$1500, "&gt;"&amp;AJ$11, 'InfoBase PGN 2024'!$X$3:$X$1500, "&lt;="&amp;AK$11,'InfoBase PGN 2024'!$P$3:$P$1500,$A15)</f>
        <v>0</v>
      </c>
      <c r="AL15" s="32">
        <f t="shared" ref="AL15:AL38" ca="1" si="2">SUMIFS($G15:$AK15,$G$11:$AK$11,"&lt;="&amp;(TODAY()))</f>
        <v>8</v>
      </c>
      <c r="AM15" s="215">
        <f t="shared" ref="AM15" ca="1" si="3">IFERROR(AL16/AL15,"")</f>
        <v>1</v>
      </c>
      <c r="AN15" s="32">
        <f t="shared" ref="AN15:AN38" si="4">SUM(G15:AK15)</f>
        <v>12</v>
      </c>
      <c r="AO15" s="215">
        <f t="shared" ref="AO15" si="5">IFERROR(AN16/AN15,"")</f>
        <v>0.75</v>
      </c>
    </row>
    <row r="16" spans="1:44">
      <c r="A16" s="213"/>
      <c r="B16" s="229"/>
      <c r="C16" s="217"/>
      <c r="D16" s="217"/>
      <c r="E16" s="74" t="s">
        <v>1</v>
      </c>
      <c r="F16" s="75"/>
      <c r="G16" s="75">
        <f>COUNTIFS('InfoBase PGN 2024'!$Z$3:$Z$1500, "&gt;"&amp;F$11, 'InfoBase PGN 2024'!$Z$3:$Z$1500, "&lt;="&amp;G$11,'InfoBase PGN 2024'!$P$3:$P$1500,$A15)</f>
        <v>0</v>
      </c>
      <c r="H16" s="75">
        <f>COUNTIFS('InfoBase PGN 2024'!$Z$3:$Z$1500, "&gt;"&amp;G$11, 'InfoBase PGN 2024'!$Z$3:$Z$1500, "&lt;="&amp;H$11,'InfoBase PGN 2024'!$P$3:$P$1500,$A15)</f>
        <v>0</v>
      </c>
      <c r="I16" s="75">
        <f>COUNTIFS('InfoBase PGN 2024'!$Z$3:$Z$1500, "&gt;"&amp;H$11, 'InfoBase PGN 2024'!$Z$3:$Z$1500, "&lt;="&amp;I$11,'InfoBase PGN 2024'!$P$3:$P$1500,$A15)</f>
        <v>0</v>
      </c>
      <c r="J16" s="75">
        <f>COUNTIFS('InfoBase PGN 2024'!$Z$3:$Z$1500, "&gt;"&amp;I$11, 'InfoBase PGN 2024'!$Z$3:$Z$1500, "&lt;="&amp;J$11,'InfoBase PGN 2024'!$P$3:$P$1500,$A15)</f>
        <v>0</v>
      </c>
      <c r="K16" s="75">
        <f>COUNTIFS('InfoBase PGN 2024'!$Z$3:$Z$1500, "&gt;"&amp;J$11, 'InfoBase PGN 2024'!$Z$3:$Z$1500, "&lt;="&amp;K$11,'InfoBase PGN 2024'!$P$3:$P$1500,$A15)</f>
        <v>0</v>
      </c>
      <c r="L16" s="75">
        <f>COUNTIFS('InfoBase PGN 2024'!$Z$3:$Z$1500, "&gt;"&amp;K$11, 'InfoBase PGN 2024'!$Z$3:$Z$1500, "&lt;="&amp;L$11,'InfoBase PGN 2024'!$P$3:$P$1500,$A15)</f>
        <v>0</v>
      </c>
      <c r="M16" s="75">
        <f>COUNTIFS('InfoBase PGN 2024'!$Z$3:$Z$1500, "&gt;"&amp;L$11, 'InfoBase PGN 2024'!$Z$3:$Z$1500, "&lt;="&amp;M$11,'InfoBase PGN 2024'!$P$3:$P$1500,$A15)</f>
        <v>0</v>
      </c>
      <c r="N16" s="75">
        <f>COUNTIFS('InfoBase PGN 2024'!$Z$3:$Z$1500, "&gt;"&amp;M$11, 'InfoBase PGN 2024'!$Z$3:$Z$1500, "&lt;="&amp;N$11,'InfoBase PGN 2024'!$P$3:$P$1500,$A15)</f>
        <v>0</v>
      </c>
      <c r="O16" s="75">
        <f>COUNTIFS('InfoBase PGN 2024'!$Z$3:$Z$1500, "&gt;"&amp;N$11, 'InfoBase PGN 2024'!$Z$3:$Z$1500, "&lt;="&amp;O$11,'InfoBase PGN 2024'!$P$3:$P$1500,$A15)</f>
        <v>0</v>
      </c>
      <c r="P16" s="75">
        <f>COUNTIFS('InfoBase PGN 2024'!$Z$3:$Z$1500, "&gt;"&amp;O$11, 'InfoBase PGN 2024'!$Z$3:$Z$1500, "&lt;="&amp;P$11,'InfoBase PGN 2024'!$P$3:$P$1500,$A15)</f>
        <v>0</v>
      </c>
      <c r="Q16" s="75">
        <f>COUNTIFS('InfoBase PGN 2024'!$Z$3:$Z$1500, "&gt;"&amp;P$11, 'InfoBase PGN 2024'!$Z$3:$Z$1500, "&lt;="&amp;Q$11,'InfoBase PGN 2024'!$P$3:$P$1500,$A15)</f>
        <v>0</v>
      </c>
      <c r="R16" s="75">
        <f>COUNTIFS('InfoBase PGN 2024'!$Z$3:$Z$1500, "&gt;"&amp;Q$11, 'InfoBase PGN 2024'!$Z$3:$Z$1500, "&lt;="&amp;R$11,'InfoBase PGN 2024'!$P$3:$P$1500,$A15)</f>
        <v>4</v>
      </c>
      <c r="S16" s="75">
        <f>COUNTIFS('InfoBase PGN 2024'!$Z$3:$Z$1500, "&gt;"&amp;R$11, 'InfoBase PGN 2024'!$Z$3:$Z$1500, "&lt;="&amp;S$11,'InfoBase PGN 2024'!$P$3:$P$1500,$A15)</f>
        <v>4</v>
      </c>
      <c r="T16" s="75">
        <f>COUNTIFS('InfoBase PGN 2024'!$Z$3:$Z$1500, "&gt;"&amp;S$11, 'InfoBase PGN 2024'!$Z$3:$Z$1500, "&lt;="&amp;T$11,'InfoBase PGN 2024'!$P$3:$P$1500,$A15)</f>
        <v>1</v>
      </c>
      <c r="U16" s="75">
        <f>COUNTIFS('InfoBase PGN 2024'!$Z$3:$Z$1500, "&gt;"&amp;T$11, 'InfoBase PGN 2024'!$Z$3:$Z$1500, "&lt;="&amp;U$11,'InfoBase PGN 2024'!$P$3:$P$1500,$A15)</f>
        <v>0</v>
      </c>
      <c r="V16" s="75">
        <f>COUNTIFS('InfoBase PGN 2024'!$Z$3:$Z$1500, "&gt;"&amp;U$11, 'InfoBase PGN 2024'!$Z$3:$Z$1500, "&lt;="&amp;V$11,'InfoBase PGN 2024'!$P$3:$P$1500,$A15)</f>
        <v>0</v>
      </c>
      <c r="W16" s="75">
        <f>COUNTIFS('InfoBase PGN 2024'!$Z$3:$Z$1500, "&gt;"&amp;V$11, 'InfoBase PGN 2024'!$Z$3:$Z$1500, "&lt;="&amp;W$11,'InfoBase PGN 2024'!$P$3:$P$1500,$A15)</f>
        <v>0</v>
      </c>
      <c r="X16" s="75">
        <f>COUNTIFS('InfoBase PGN 2024'!$Z$3:$Z$1500, "&gt;"&amp;W$11, 'InfoBase PGN 2024'!$Z$3:$Z$1500, "&lt;="&amp;X$11,'InfoBase PGN 2024'!$P$3:$P$1500,$A15)</f>
        <v>0</v>
      </c>
      <c r="Y16" s="75">
        <f>COUNTIFS('InfoBase PGN 2024'!$Z$3:$Z$1500, "&gt;"&amp;X$11, 'InfoBase PGN 2024'!$Z$3:$Z$1500, "&lt;="&amp;Y$11,'InfoBase PGN 2024'!$P$3:$P$1500,$A15)</f>
        <v>0</v>
      </c>
      <c r="Z16" s="75">
        <f>COUNTIFS('InfoBase PGN 2024'!$Z$3:$Z$1500, "&gt;"&amp;Y$11, 'InfoBase PGN 2024'!$Z$3:$Z$1500, "&lt;="&amp;Z$11,'InfoBase PGN 2024'!$P$3:$P$1500,$A15)</f>
        <v>0</v>
      </c>
      <c r="AA16" s="75">
        <f>COUNTIFS('InfoBase PGN 2024'!$Z$3:$Z$1500, "&gt;"&amp;Z$11, 'InfoBase PGN 2024'!$Z$3:$Z$1500, "&lt;="&amp;AA$11,'InfoBase PGN 2024'!$P$3:$P$1500,$A15)</f>
        <v>0</v>
      </c>
      <c r="AB16" s="75">
        <f>COUNTIFS('InfoBase PGN 2024'!$Z$3:$Z$1500, "&gt;"&amp;AA$11, 'InfoBase PGN 2024'!$Z$3:$Z$1500, "&lt;="&amp;AB$11,'InfoBase PGN 2024'!$P$3:$P$1500,$A15)</f>
        <v>0</v>
      </c>
      <c r="AC16" s="75">
        <f>COUNTIFS('InfoBase PGN 2024'!$Z$3:$Z$1500, "&gt;"&amp;AB$11, 'InfoBase PGN 2024'!$Z$3:$Z$1500, "&lt;="&amp;AC$11,'InfoBase PGN 2024'!$P$3:$P$1500,$A15)</f>
        <v>0</v>
      </c>
      <c r="AD16" s="75">
        <f>COUNTIFS('InfoBase PGN 2024'!$Z$3:$Z$1500, "&gt;"&amp;AC$11, 'InfoBase PGN 2024'!$Z$3:$Z$1500, "&lt;="&amp;AD$11,'InfoBase PGN 2024'!$P$3:$P$1500,$A15)</f>
        <v>0</v>
      </c>
      <c r="AE16" s="75">
        <f>COUNTIFS('InfoBase PGN 2024'!$Z$3:$Z$1500, "&gt;"&amp;AD$11, 'InfoBase PGN 2024'!$Z$3:$Z$1500, "&lt;="&amp;AE$11,'InfoBase PGN 2024'!$P$3:$P$1500,$A15)</f>
        <v>0</v>
      </c>
      <c r="AF16" s="75">
        <f>COUNTIFS('InfoBase PGN 2024'!$Z$3:$Z$1500, "&gt;"&amp;AE$11, 'InfoBase PGN 2024'!$Z$3:$Z$1500, "&lt;="&amp;AF$11,'InfoBase PGN 2024'!$P$3:$P$1500,$A15)</f>
        <v>0</v>
      </c>
      <c r="AG16" s="75">
        <f>COUNTIFS('InfoBase PGN 2024'!$Z$3:$Z$1500, "&gt;"&amp;AF$11, 'InfoBase PGN 2024'!$Z$3:$Z$1500, "&lt;="&amp;AG$11,'InfoBase PGN 2024'!$P$3:$P$1500,$A15)</f>
        <v>0</v>
      </c>
      <c r="AH16" s="75">
        <f>COUNTIFS('InfoBase PGN 2024'!$Z$3:$Z$1500, "&gt;"&amp;AG$11, 'InfoBase PGN 2024'!$Z$3:$Z$1500, "&lt;="&amp;AH$11,'InfoBase PGN 2024'!$P$3:$P$1500,$A15)</f>
        <v>0</v>
      </c>
      <c r="AI16" s="75">
        <f>COUNTIFS('InfoBase PGN 2024'!$Z$3:$Z$1500, "&gt;"&amp;AH$11, 'InfoBase PGN 2024'!$Z$3:$Z$1500, "&lt;="&amp;AI$11,'InfoBase PGN 2024'!$P$3:$P$1500,$A15)</f>
        <v>0</v>
      </c>
      <c r="AJ16" s="75">
        <f>COUNTIFS('InfoBase PGN 2024'!$Z$3:$Z$1500, "&gt;"&amp;AI$11, 'InfoBase PGN 2024'!$Z$3:$Z$1500, "&lt;="&amp;AJ$11,'InfoBase PGN 2024'!$P$3:$P$1500,$A15)</f>
        <v>0</v>
      </c>
      <c r="AK16" s="75">
        <f>COUNTIFS('InfoBase PGN 2024'!$Z$3:$Z$1500, "&gt;"&amp;AJ$11, 'InfoBase PGN 2024'!$Z$3:$Z$1500, "&lt;="&amp;AK$11,'InfoBase PGN 2024'!$P$3:$P$1500,$A15)</f>
        <v>0</v>
      </c>
      <c r="AL16" s="32">
        <f t="shared" ca="1" si="2"/>
        <v>8</v>
      </c>
      <c r="AM16" s="215"/>
      <c r="AN16" s="32">
        <f t="shared" si="4"/>
        <v>9</v>
      </c>
      <c r="AO16" s="215"/>
    </row>
    <row r="17" spans="1:41">
      <c r="A17" s="211" t="s">
        <v>451</v>
      </c>
      <c r="B17" s="229"/>
      <c r="C17" s="216" t="str">
        <f>_xlfn.XLOOKUP($A17,Distribución!$A:$A,Distribución!$B:$B)</f>
        <v>Carlos Fernando Hurtado Martinez</v>
      </c>
      <c r="D17" s="216" t="str">
        <f>_xlfn.XLOOKUP($A17,Distribución!$A:$A,Distribución!$C:$C)</f>
        <v>Alix María Peñata Arenas</v>
      </c>
      <c r="E17" s="73" t="s">
        <v>3663</v>
      </c>
      <c r="F17" s="75"/>
      <c r="G17" s="75">
        <f>COUNTIFS('InfoBase PGN 2024'!$X$3:$X$1500, "&gt;"&amp;F$11, 'InfoBase PGN 2024'!$X$3:$X$1500, "&lt;="&amp;G$11,'InfoBase PGN 2024'!$P$3:$P$1500,$A17)</f>
        <v>0</v>
      </c>
      <c r="H17" s="75">
        <f>COUNTIFS('InfoBase PGN 2024'!$X$3:$X$1500, "&gt;"&amp;G$11, 'InfoBase PGN 2024'!$X$3:$X$1500, "&lt;="&amp;H$11,'InfoBase PGN 2024'!$P$3:$P$1500,$A17)</f>
        <v>0</v>
      </c>
      <c r="I17" s="75">
        <f>COUNTIFS('InfoBase PGN 2024'!$X$3:$X$1500, "&gt;"&amp;H$11, 'InfoBase PGN 2024'!$X$3:$X$1500, "&lt;="&amp;I$11,'InfoBase PGN 2024'!$P$3:$P$1500,$A17)</f>
        <v>0</v>
      </c>
      <c r="J17" s="75">
        <f>COUNTIFS('InfoBase PGN 2024'!$X$3:$X$1500, "&gt;"&amp;I$11, 'InfoBase PGN 2024'!$X$3:$X$1500, "&lt;="&amp;J$11,'InfoBase PGN 2024'!$P$3:$P$1500,$A17)</f>
        <v>0</v>
      </c>
      <c r="K17" s="75">
        <f>COUNTIFS('InfoBase PGN 2024'!$X$3:$X$1500, "&gt;"&amp;J$11, 'InfoBase PGN 2024'!$X$3:$X$1500, "&lt;="&amp;K$11,'InfoBase PGN 2024'!$P$3:$P$1500,$A17)</f>
        <v>0</v>
      </c>
      <c r="L17" s="75">
        <f>COUNTIFS('InfoBase PGN 2024'!$X$3:$X$1500, "&gt;"&amp;K$11, 'InfoBase PGN 2024'!$X$3:$X$1500, "&lt;="&amp;L$11,'InfoBase PGN 2024'!$P$3:$P$1500,$A17)</f>
        <v>0</v>
      </c>
      <c r="M17" s="75">
        <f>COUNTIFS('InfoBase PGN 2024'!$X$3:$X$1500, "&gt;"&amp;L$11, 'InfoBase PGN 2024'!$X$3:$X$1500, "&lt;="&amp;M$11,'InfoBase PGN 2024'!$P$3:$P$1500,$A17)</f>
        <v>0</v>
      </c>
      <c r="N17" s="75">
        <f>COUNTIFS('InfoBase PGN 2024'!$X$3:$X$1500, "&gt;"&amp;M$11, 'InfoBase PGN 2024'!$X$3:$X$1500, "&lt;="&amp;N$11,'InfoBase PGN 2024'!$P$3:$P$1500,$A17)</f>
        <v>0</v>
      </c>
      <c r="O17" s="75">
        <f>COUNTIFS('InfoBase PGN 2024'!$X$3:$X$1500, "&gt;"&amp;N$11, 'InfoBase PGN 2024'!$X$3:$X$1500, "&lt;="&amp;O$11,'InfoBase PGN 2024'!$P$3:$P$1500,$A17)</f>
        <v>0</v>
      </c>
      <c r="P17" s="75">
        <f>COUNTIFS('InfoBase PGN 2024'!$X$3:$X$1500, "&gt;"&amp;O$11, 'InfoBase PGN 2024'!$X$3:$X$1500, "&lt;="&amp;P$11,'InfoBase PGN 2024'!$P$3:$P$1500,$A17)</f>
        <v>0</v>
      </c>
      <c r="Q17" s="75">
        <f>COUNTIFS('InfoBase PGN 2024'!$X$3:$X$1500, "&gt;"&amp;P$11, 'InfoBase PGN 2024'!$X$3:$X$1500, "&lt;="&amp;Q$11,'InfoBase PGN 2024'!$P$3:$P$1500,$A17)</f>
        <v>0</v>
      </c>
      <c r="R17" s="75">
        <f>COUNTIFS('InfoBase PGN 2024'!$X$3:$X$1500, "&gt;"&amp;Q$11, 'InfoBase PGN 2024'!$X$3:$X$1500, "&lt;="&amp;R$11,'InfoBase PGN 2024'!$P$3:$P$1500,$A17)</f>
        <v>4</v>
      </c>
      <c r="S17" s="75">
        <f>COUNTIFS('InfoBase PGN 2024'!$X$3:$X$1500, "&gt;"&amp;R$11, 'InfoBase PGN 2024'!$X$3:$X$1500, "&lt;="&amp;S$11,'InfoBase PGN 2024'!$P$3:$P$1500,$A17)</f>
        <v>4</v>
      </c>
      <c r="T17" s="75">
        <f>COUNTIFS('InfoBase PGN 2024'!$X$3:$X$1500, "&gt;"&amp;S$11, 'InfoBase PGN 2024'!$X$3:$X$1500, "&lt;="&amp;T$11,'InfoBase PGN 2024'!$P$3:$P$1500,$A17)</f>
        <v>4</v>
      </c>
      <c r="U17" s="75">
        <f>COUNTIFS('InfoBase PGN 2024'!$X$3:$X$1500, "&gt;"&amp;T$11, 'InfoBase PGN 2024'!$X$3:$X$1500, "&lt;="&amp;U$11,'InfoBase PGN 2024'!$P$3:$P$1500,$A17)</f>
        <v>0</v>
      </c>
      <c r="V17" s="75">
        <f>COUNTIFS('InfoBase PGN 2024'!$X$3:$X$1500, "&gt;"&amp;U$11, 'InfoBase PGN 2024'!$X$3:$X$1500, "&lt;="&amp;V$11,'InfoBase PGN 2024'!$P$3:$P$1500,$A17)</f>
        <v>0</v>
      </c>
      <c r="W17" s="75">
        <f>COUNTIFS('InfoBase PGN 2024'!$X$3:$X$1500, "&gt;"&amp;V$11, 'InfoBase PGN 2024'!$X$3:$X$1500, "&lt;="&amp;W$11,'InfoBase PGN 2024'!$P$3:$P$1500,$A17)</f>
        <v>0</v>
      </c>
      <c r="X17" s="75">
        <f>COUNTIFS('InfoBase PGN 2024'!$X$3:$X$1500, "&gt;"&amp;W$11, 'InfoBase PGN 2024'!$X$3:$X$1500, "&lt;="&amp;X$11,'InfoBase PGN 2024'!$P$3:$P$1500,$A17)</f>
        <v>0</v>
      </c>
      <c r="Y17" s="75">
        <f>COUNTIFS('InfoBase PGN 2024'!$X$3:$X$1500, "&gt;"&amp;X$11, 'InfoBase PGN 2024'!$X$3:$X$1500, "&lt;="&amp;Y$11,'InfoBase PGN 2024'!$P$3:$P$1500,$A17)</f>
        <v>0</v>
      </c>
      <c r="Z17" s="75">
        <f>COUNTIFS('InfoBase PGN 2024'!$X$3:$X$1500, "&gt;"&amp;Y$11, 'InfoBase PGN 2024'!$X$3:$X$1500, "&lt;="&amp;Z$11,'InfoBase PGN 2024'!$P$3:$P$1500,$A17)</f>
        <v>0</v>
      </c>
      <c r="AA17" s="75">
        <f>COUNTIFS('InfoBase PGN 2024'!$X$3:$X$1500, "&gt;"&amp;Z$11, 'InfoBase PGN 2024'!$X$3:$X$1500, "&lt;="&amp;AA$11,'InfoBase PGN 2024'!$P$3:$P$1500,$A17)</f>
        <v>0</v>
      </c>
      <c r="AB17" s="75">
        <f>COUNTIFS('InfoBase PGN 2024'!$X$3:$X$1500, "&gt;"&amp;AA$11, 'InfoBase PGN 2024'!$X$3:$X$1500, "&lt;="&amp;AB$11,'InfoBase PGN 2024'!$P$3:$P$1500,$A17)</f>
        <v>0</v>
      </c>
      <c r="AC17" s="75">
        <f>COUNTIFS('InfoBase PGN 2024'!$X$3:$X$1500, "&gt;"&amp;AB$11, 'InfoBase PGN 2024'!$X$3:$X$1500, "&lt;="&amp;AC$11,'InfoBase PGN 2024'!$P$3:$P$1500,$A17)</f>
        <v>0</v>
      </c>
      <c r="AD17" s="75">
        <f>COUNTIFS('InfoBase PGN 2024'!$X$3:$X$1500, "&gt;"&amp;AC$11, 'InfoBase PGN 2024'!$X$3:$X$1500, "&lt;="&amp;AD$11,'InfoBase PGN 2024'!$P$3:$P$1500,$A17)</f>
        <v>0</v>
      </c>
      <c r="AE17" s="75">
        <f>COUNTIFS('InfoBase PGN 2024'!$X$3:$X$1500, "&gt;"&amp;AD$11, 'InfoBase PGN 2024'!$X$3:$X$1500, "&lt;="&amp;AE$11,'InfoBase PGN 2024'!$P$3:$P$1500,$A17)</f>
        <v>0</v>
      </c>
      <c r="AF17" s="75">
        <f>COUNTIFS('InfoBase PGN 2024'!$X$3:$X$1500, "&gt;"&amp;AE$11, 'InfoBase PGN 2024'!$X$3:$X$1500, "&lt;="&amp;AF$11,'InfoBase PGN 2024'!$P$3:$P$1500,$A17)</f>
        <v>0</v>
      </c>
      <c r="AG17" s="75">
        <f>COUNTIFS('InfoBase PGN 2024'!$X$3:$X$1500, "&gt;"&amp;AF$11, 'InfoBase PGN 2024'!$X$3:$X$1500, "&lt;="&amp;AG$11,'InfoBase PGN 2024'!$P$3:$P$1500,$A17)</f>
        <v>0</v>
      </c>
      <c r="AH17" s="75">
        <f>COUNTIFS('InfoBase PGN 2024'!$X$3:$X$1500, "&gt;"&amp;AG$11, 'InfoBase PGN 2024'!$X$3:$X$1500, "&lt;="&amp;AH$11,'InfoBase PGN 2024'!$P$3:$P$1500,$A17)</f>
        <v>0</v>
      </c>
      <c r="AI17" s="75">
        <f>COUNTIFS('InfoBase PGN 2024'!$X$3:$X$1500, "&gt;"&amp;AH$11, 'InfoBase PGN 2024'!$X$3:$X$1500, "&lt;="&amp;AI$11,'InfoBase PGN 2024'!$P$3:$P$1500,$A17)</f>
        <v>0</v>
      </c>
      <c r="AJ17" s="75">
        <f>COUNTIFS('InfoBase PGN 2024'!$X$3:$X$1500, "&gt;"&amp;AI$11, 'InfoBase PGN 2024'!$X$3:$X$1500, "&lt;="&amp;AJ$11,'InfoBase PGN 2024'!$P$3:$P$1500,$A17)</f>
        <v>0</v>
      </c>
      <c r="AK17" s="75">
        <f>COUNTIFS('InfoBase PGN 2024'!$X$3:$X$1500, "&gt;"&amp;AJ$11, 'InfoBase PGN 2024'!$X$3:$X$1500, "&lt;="&amp;AK$11,'InfoBase PGN 2024'!$P$3:$P$1500,$A17)</f>
        <v>0</v>
      </c>
      <c r="AL17" s="32">
        <f t="shared" ca="1" si="2"/>
        <v>8</v>
      </c>
      <c r="AM17" s="215">
        <f t="shared" ref="AM17" ca="1" si="6">IFERROR(AL18/AL17,"")</f>
        <v>1</v>
      </c>
      <c r="AN17" s="32">
        <f t="shared" si="4"/>
        <v>12</v>
      </c>
      <c r="AO17" s="215">
        <f t="shared" ref="AO17" si="7">IFERROR(AN18/AN17,"")</f>
        <v>1</v>
      </c>
    </row>
    <row r="18" spans="1:41">
      <c r="A18" s="213"/>
      <c r="B18" s="229"/>
      <c r="C18" s="217"/>
      <c r="D18" s="217"/>
      <c r="E18" s="74" t="s">
        <v>1</v>
      </c>
      <c r="F18" s="75"/>
      <c r="G18" s="75">
        <f>COUNTIFS('InfoBase PGN 2024'!$Z$3:$Z$1500, "&gt;"&amp;F$11, 'InfoBase PGN 2024'!$Z$3:$Z$1500, "&lt;="&amp;G$11,'InfoBase PGN 2024'!$P$3:$P$1500,$A17)</f>
        <v>0</v>
      </c>
      <c r="H18" s="75">
        <f>COUNTIFS('InfoBase PGN 2024'!$Z$3:$Z$1500, "&gt;"&amp;G$11, 'InfoBase PGN 2024'!$Z$3:$Z$1500, "&lt;="&amp;H$11,'InfoBase PGN 2024'!$P$3:$P$1500,$A17)</f>
        <v>0</v>
      </c>
      <c r="I18" s="75">
        <f>COUNTIFS('InfoBase PGN 2024'!$Z$3:$Z$1500, "&gt;"&amp;H$11, 'InfoBase PGN 2024'!$Z$3:$Z$1500, "&lt;="&amp;I$11,'InfoBase PGN 2024'!$P$3:$P$1500,$A17)</f>
        <v>0</v>
      </c>
      <c r="J18" s="75">
        <f>COUNTIFS('InfoBase PGN 2024'!$Z$3:$Z$1500, "&gt;"&amp;I$11, 'InfoBase PGN 2024'!$Z$3:$Z$1500, "&lt;="&amp;J$11,'InfoBase PGN 2024'!$P$3:$P$1500,$A17)</f>
        <v>0</v>
      </c>
      <c r="K18" s="75">
        <f>COUNTIFS('InfoBase PGN 2024'!$Z$3:$Z$1500, "&gt;"&amp;J$11, 'InfoBase PGN 2024'!$Z$3:$Z$1500, "&lt;="&amp;K$11,'InfoBase PGN 2024'!$P$3:$P$1500,$A17)</f>
        <v>0</v>
      </c>
      <c r="L18" s="75">
        <f>COUNTIFS('InfoBase PGN 2024'!$Z$3:$Z$1500, "&gt;"&amp;K$11, 'InfoBase PGN 2024'!$Z$3:$Z$1500, "&lt;="&amp;L$11,'InfoBase PGN 2024'!$P$3:$P$1500,$A17)</f>
        <v>0</v>
      </c>
      <c r="M18" s="75">
        <f>COUNTIFS('InfoBase PGN 2024'!$Z$3:$Z$1500, "&gt;"&amp;L$11, 'InfoBase PGN 2024'!$Z$3:$Z$1500, "&lt;="&amp;M$11,'InfoBase PGN 2024'!$P$3:$P$1500,$A17)</f>
        <v>0</v>
      </c>
      <c r="N18" s="75">
        <f>COUNTIFS('InfoBase PGN 2024'!$Z$3:$Z$1500, "&gt;"&amp;M$11, 'InfoBase PGN 2024'!$Z$3:$Z$1500, "&lt;="&amp;N$11,'InfoBase PGN 2024'!$P$3:$P$1500,$A17)</f>
        <v>0</v>
      </c>
      <c r="O18" s="75">
        <f>COUNTIFS('InfoBase PGN 2024'!$Z$3:$Z$1500, "&gt;"&amp;N$11, 'InfoBase PGN 2024'!$Z$3:$Z$1500, "&lt;="&amp;O$11,'InfoBase PGN 2024'!$P$3:$P$1500,$A17)</f>
        <v>0</v>
      </c>
      <c r="P18" s="75">
        <f>COUNTIFS('InfoBase PGN 2024'!$Z$3:$Z$1500, "&gt;"&amp;O$11, 'InfoBase PGN 2024'!$Z$3:$Z$1500, "&lt;="&amp;P$11,'InfoBase PGN 2024'!$P$3:$P$1500,$A17)</f>
        <v>0</v>
      </c>
      <c r="Q18" s="75">
        <f>COUNTIFS('InfoBase PGN 2024'!$Z$3:$Z$1500, "&gt;"&amp;P$11, 'InfoBase PGN 2024'!$Z$3:$Z$1500, "&lt;="&amp;Q$11,'InfoBase PGN 2024'!$P$3:$P$1500,$A17)</f>
        <v>0</v>
      </c>
      <c r="R18" s="75">
        <f>COUNTIFS('InfoBase PGN 2024'!$Z$3:$Z$1500, "&gt;"&amp;Q$11, 'InfoBase PGN 2024'!$Z$3:$Z$1500, "&lt;="&amp;R$11,'InfoBase PGN 2024'!$P$3:$P$1500,$A17)</f>
        <v>4</v>
      </c>
      <c r="S18" s="75">
        <f>COUNTIFS('InfoBase PGN 2024'!$Z$3:$Z$1500, "&gt;"&amp;R$11, 'InfoBase PGN 2024'!$Z$3:$Z$1500, "&lt;="&amp;S$11,'InfoBase PGN 2024'!$P$3:$P$1500,$A17)</f>
        <v>4</v>
      </c>
      <c r="T18" s="75">
        <f>COUNTIFS('InfoBase PGN 2024'!$Z$3:$Z$1500, "&gt;"&amp;S$11, 'InfoBase PGN 2024'!$Z$3:$Z$1500, "&lt;="&amp;T$11,'InfoBase PGN 2024'!$P$3:$P$1500,$A17)</f>
        <v>4</v>
      </c>
      <c r="U18" s="75">
        <f>COUNTIFS('InfoBase PGN 2024'!$Z$3:$Z$1500, "&gt;"&amp;T$11, 'InfoBase PGN 2024'!$Z$3:$Z$1500, "&lt;="&amp;U$11,'InfoBase PGN 2024'!$P$3:$P$1500,$A17)</f>
        <v>0</v>
      </c>
      <c r="V18" s="75">
        <f>COUNTIFS('InfoBase PGN 2024'!$Z$3:$Z$1500, "&gt;"&amp;U$11, 'InfoBase PGN 2024'!$Z$3:$Z$1500, "&lt;="&amp;V$11,'InfoBase PGN 2024'!$P$3:$P$1500,$A17)</f>
        <v>0</v>
      </c>
      <c r="W18" s="75">
        <f>COUNTIFS('InfoBase PGN 2024'!$Z$3:$Z$1500, "&gt;"&amp;V$11, 'InfoBase PGN 2024'!$Z$3:$Z$1500, "&lt;="&amp;W$11,'InfoBase PGN 2024'!$P$3:$P$1500,$A17)</f>
        <v>0</v>
      </c>
      <c r="X18" s="75">
        <f>COUNTIFS('InfoBase PGN 2024'!$Z$3:$Z$1500, "&gt;"&amp;W$11, 'InfoBase PGN 2024'!$Z$3:$Z$1500, "&lt;="&amp;X$11,'InfoBase PGN 2024'!$P$3:$P$1500,$A17)</f>
        <v>0</v>
      </c>
      <c r="Y18" s="75">
        <f>COUNTIFS('InfoBase PGN 2024'!$Z$3:$Z$1500, "&gt;"&amp;X$11, 'InfoBase PGN 2024'!$Z$3:$Z$1500, "&lt;="&amp;Y$11,'InfoBase PGN 2024'!$P$3:$P$1500,$A17)</f>
        <v>0</v>
      </c>
      <c r="Z18" s="75">
        <f>COUNTIFS('InfoBase PGN 2024'!$Z$3:$Z$1500, "&gt;"&amp;Y$11, 'InfoBase PGN 2024'!$Z$3:$Z$1500, "&lt;="&amp;Z$11,'InfoBase PGN 2024'!$P$3:$P$1500,$A17)</f>
        <v>0</v>
      </c>
      <c r="AA18" s="75">
        <f>COUNTIFS('InfoBase PGN 2024'!$Z$3:$Z$1500, "&gt;"&amp;Z$11, 'InfoBase PGN 2024'!$Z$3:$Z$1500, "&lt;="&amp;AA$11,'InfoBase PGN 2024'!$P$3:$P$1500,$A17)</f>
        <v>0</v>
      </c>
      <c r="AB18" s="75">
        <f>COUNTIFS('InfoBase PGN 2024'!$Z$3:$Z$1500, "&gt;"&amp;AA$11, 'InfoBase PGN 2024'!$Z$3:$Z$1500, "&lt;="&amp;AB$11,'InfoBase PGN 2024'!$P$3:$P$1500,$A17)</f>
        <v>0</v>
      </c>
      <c r="AC18" s="75">
        <f>COUNTIFS('InfoBase PGN 2024'!$Z$3:$Z$1500, "&gt;"&amp;AB$11, 'InfoBase PGN 2024'!$Z$3:$Z$1500, "&lt;="&amp;AC$11,'InfoBase PGN 2024'!$P$3:$P$1500,$A17)</f>
        <v>0</v>
      </c>
      <c r="AD18" s="75">
        <f>COUNTIFS('InfoBase PGN 2024'!$Z$3:$Z$1500, "&gt;"&amp;AC$11, 'InfoBase PGN 2024'!$Z$3:$Z$1500, "&lt;="&amp;AD$11,'InfoBase PGN 2024'!$P$3:$P$1500,$A17)</f>
        <v>0</v>
      </c>
      <c r="AE18" s="75">
        <f>COUNTIFS('InfoBase PGN 2024'!$Z$3:$Z$1500, "&gt;"&amp;AD$11, 'InfoBase PGN 2024'!$Z$3:$Z$1500, "&lt;="&amp;AE$11,'InfoBase PGN 2024'!$P$3:$P$1500,$A17)</f>
        <v>0</v>
      </c>
      <c r="AF18" s="75">
        <f>COUNTIFS('InfoBase PGN 2024'!$Z$3:$Z$1500, "&gt;"&amp;AE$11, 'InfoBase PGN 2024'!$Z$3:$Z$1500, "&lt;="&amp;AF$11,'InfoBase PGN 2024'!$P$3:$P$1500,$A17)</f>
        <v>0</v>
      </c>
      <c r="AG18" s="75">
        <f>COUNTIFS('InfoBase PGN 2024'!$Z$3:$Z$1500, "&gt;"&amp;AF$11, 'InfoBase PGN 2024'!$Z$3:$Z$1500, "&lt;="&amp;AG$11,'InfoBase PGN 2024'!$P$3:$P$1500,$A17)</f>
        <v>0</v>
      </c>
      <c r="AH18" s="75">
        <f>COUNTIFS('InfoBase PGN 2024'!$Z$3:$Z$1500, "&gt;"&amp;AG$11, 'InfoBase PGN 2024'!$Z$3:$Z$1500, "&lt;="&amp;AH$11,'InfoBase PGN 2024'!$P$3:$P$1500,$A17)</f>
        <v>0</v>
      </c>
      <c r="AI18" s="75">
        <f>COUNTIFS('InfoBase PGN 2024'!$Z$3:$Z$1500, "&gt;"&amp;AH$11, 'InfoBase PGN 2024'!$Z$3:$Z$1500, "&lt;="&amp;AI$11,'InfoBase PGN 2024'!$P$3:$P$1500,$A17)</f>
        <v>0</v>
      </c>
      <c r="AJ18" s="75">
        <f>COUNTIFS('InfoBase PGN 2024'!$Z$3:$Z$1500, "&gt;"&amp;AI$11, 'InfoBase PGN 2024'!$Z$3:$Z$1500, "&lt;="&amp;AJ$11,'InfoBase PGN 2024'!$P$3:$P$1500,$A17)</f>
        <v>0</v>
      </c>
      <c r="AK18" s="75">
        <f>COUNTIFS('InfoBase PGN 2024'!$Z$3:$Z$1500, "&gt;"&amp;AJ$11, 'InfoBase PGN 2024'!$Z$3:$Z$1500, "&lt;="&amp;AK$11,'InfoBase PGN 2024'!$P$3:$P$1500,$A17)</f>
        <v>0</v>
      </c>
      <c r="AL18" s="32">
        <f t="shared" ca="1" si="2"/>
        <v>8</v>
      </c>
      <c r="AM18" s="215"/>
      <c r="AN18" s="32">
        <f t="shared" si="4"/>
        <v>12</v>
      </c>
      <c r="AO18" s="215"/>
    </row>
    <row r="19" spans="1:41" ht="15.6" customHeight="1">
      <c r="A19" s="211" t="s">
        <v>454</v>
      </c>
      <c r="B19" s="229"/>
      <c r="C19" s="216" t="str">
        <f>_xlfn.XLOOKUP($A19,Distribución!$A:$A,Distribución!$B:$B)</f>
        <v>Omaima Fraija Chebib</v>
      </c>
      <c r="D19" s="216" t="str">
        <f>_xlfn.XLOOKUP($A19,Distribución!$A:$A,Distribución!$C:$C)</f>
        <v>Edward Enrique Baldrich</v>
      </c>
      <c r="E19" s="73" t="s">
        <v>3663</v>
      </c>
      <c r="F19" s="75"/>
      <c r="G19" s="75">
        <f>COUNTIFS('InfoBase PGN 2024'!$X$3:$X$1500, "&gt;"&amp;F$11, 'InfoBase PGN 2024'!$X$3:$X$1500, "&lt;="&amp;G$11,'InfoBase PGN 2024'!$P$3:$P$1500,$A19)</f>
        <v>0</v>
      </c>
      <c r="H19" s="75">
        <f>COUNTIFS('InfoBase PGN 2024'!$X$3:$X$1500, "&gt;"&amp;G$11, 'InfoBase PGN 2024'!$X$3:$X$1500, "&lt;="&amp;H$11,'InfoBase PGN 2024'!$P$3:$P$1500,$A19)</f>
        <v>0</v>
      </c>
      <c r="I19" s="75">
        <f>COUNTIFS('InfoBase PGN 2024'!$X$3:$X$1500, "&gt;"&amp;H$11, 'InfoBase PGN 2024'!$X$3:$X$1500, "&lt;="&amp;I$11,'InfoBase PGN 2024'!$P$3:$P$1500,$A19)</f>
        <v>0</v>
      </c>
      <c r="J19" s="75">
        <f>COUNTIFS('InfoBase PGN 2024'!$X$3:$X$1500, "&gt;"&amp;I$11, 'InfoBase PGN 2024'!$X$3:$X$1500, "&lt;="&amp;J$11,'InfoBase PGN 2024'!$P$3:$P$1500,$A19)</f>
        <v>0</v>
      </c>
      <c r="K19" s="75">
        <f>COUNTIFS('InfoBase PGN 2024'!$X$3:$X$1500, "&gt;"&amp;J$11, 'InfoBase PGN 2024'!$X$3:$X$1500, "&lt;="&amp;K$11,'InfoBase PGN 2024'!$P$3:$P$1500,$A19)</f>
        <v>0</v>
      </c>
      <c r="L19" s="75">
        <f>COUNTIFS('InfoBase PGN 2024'!$X$3:$X$1500, "&gt;"&amp;K$11, 'InfoBase PGN 2024'!$X$3:$X$1500, "&lt;="&amp;L$11,'InfoBase PGN 2024'!$P$3:$P$1500,$A19)</f>
        <v>0</v>
      </c>
      <c r="M19" s="75">
        <f>COUNTIFS('InfoBase PGN 2024'!$X$3:$X$1500, "&gt;"&amp;L$11, 'InfoBase PGN 2024'!$X$3:$X$1500, "&lt;="&amp;M$11,'InfoBase PGN 2024'!$P$3:$P$1500,$A19)</f>
        <v>0</v>
      </c>
      <c r="N19" s="75">
        <f>COUNTIFS('InfoBase PGN 2024'!$X$3:$X$1500, "&gt;"&amp;M$11, 'InfoBase PGN 2024'!$X$3:$X$1500, "&lt;="&amp;N$11,'InfoBase PGN 2024'!$P$3:$P$1500,$A19)</f>
        <v>0</v>
      </c>
      <c r="O19" s="75">
        <f>COUNTIFS('InfoBase PGN 2024'!$X$3:$X$1500, "&gt;"&amp;N$11, 'InfoBase PGN 2024'!$X$3:$X$1500, "&lt;="&amp;O$11,'InfoBase PGN 2024'!$P$3:$P$1500,$A19)</f>
        <v>0</v>
      </c>
      <c r="P19" s="75">
        <f>COUNTIFS('InfoBase PGN 2024'!$X$3:$X$1500, "&gt;"&amp;O$11, 'InfoBase PGN 2024'!$X$3:$X$1500, "&lt;="&amp;P$11,'InfoBase PGN 2024'!$P$3:$P$1500,$A19)</f>
        <v>0</v>
      </c>
      <c r="Q19" s="75">
        <f>COUNTIFS('InfoBase PGN 2024'!$X$3:$X$1500, "&gt;"&amp;P$11, 'InfoBase PGN 2024'!$X$3:$X$1500, "&lt;="&amp;Q$11,'InfoBase PGN 2024'!$P$3:$P$1500,$A19)</f>
        <v>0</v>
      </c>
      <c r="R19" s="75">
        <f>COUNTIFS('InfoBase PGN 2024'!$X$3:$X$1500, "&gt;"&amp;Q$11, 'InfoBase PGN 2024'!$X$3:$X$1500, "&lt;="&amp;R$11,'InfoBase PGN 2024'!$P$3:$P$1500,$A19)</f>
        <v>4</v>
      </c>
      <c r="S19" s="75">
        <f>COUNTIFS('InfoBase PGN 2024'!$X$3:$X$1500, "&gt;"&amp;R$11, 'InfoBase PGN 2024'!$X$3:$X$1500, "&lt;="&amp;S$11,'InfoBase PGN 2024'!$P$3:$P$1500,$A19)</f>
        <v>4</v>
      </c>
      <c r="T19" s="75">
        <f>COUNTIFS('InfoBase PGN 2024'!$X$3:$X$1500, "&gt;"&amp;S$11, 'InfoBase PGN 2024'!$X$3:$X$1500, "&lt;="&amp;T$11,'InfoBase PGN 2024'!$P$3:$P$1500,$A19)</f>
        <v>4</v>
      </c>
      <c r="U19" s="75">
        <f>COUNTIFS('InfoBase PGN 2024'!$X$3:$X$1500, "&gt;"&amp;T$11, 'InfoBase PGN 2024'!$X$3:$X$1500, "&lt;="&amp;U$11,'InfoBase PGN 2024'!$P$3:$P$1500,$A19)</f>
        <v>0</v>
      </c>
      <c r="V19" s="75">
        <f>COUNTIFS('InfoBase PGN 2024'!$X$3:$X$1500, "&gt;"&amp;U$11, 'InfoBase PGN 2024'!$X$3:$X$1500, "&lt;="&amp;V$11,'InfoBase PGN 2024'!$P$3:$P$1500,$A19)</f>
        <v>0</v>
      </c>
      <c r="W19" s="75">
        <f>COUNTIFS('InfoBase PGN 2024'!$X$3:$X$1500, "&gt;"&amp;V$11, 'InfoBase PGN 2024'!$X$3:$X$1500, "&lt;="&amp;W$11,'InfoBase PGN 2024'!$P$3:$P$1500,$A19)</f>
        <v>0</v>
      </c>
      <c r="X19" s="75">
        <f>COUNTIFS('InfoBase PGN 2024'!$X$3:$X$1500, "&gt;"&amp;W$11, 'InfoBase PGN 2024'!$X$3:$X$1500, "&lt;="&amp;X$11,'InfoBase PGN 2024'!$P$3:$P$1500,$A19)</f>
        <v>0</v>
      </c>
      <c r="Y19" s="75">
        <f>COUNTIFS('InfoBase PGN 2024'!$X$3:$X$1500, "&gt;"&amp;X$11, 'InfoBase PGN 2024'!$X$3:$X$1500, "&lt;="&amp;Y$11,'InfoBase PGN 2024'!$P$3:$P$1500,$A19)</f>
        <v>0</v>
      </c>
      <c r="Z19" s="75">
        <f>COUNTIFS('InfoBase PGN 2024'!$X$3:$X$1500, "&gt;"&amp;Y$11, 'InfoBase PGN 2024'!$X$3:$X$1500, "&lt;="&amp;Z$11,'InfoBase PGN 2024'!$P$3:$P$1500,$A19)</f>
        <v>0</v>
      </c>
      <c r="AA19" s="75">
        <f>COUNTIFS('InfoBase PGN 2024'!$X$3:$X$1500, "&gt;"&amp;Z$11, 'InfoBase PGN 2024'!$X$3:$X$1500, "&lt;="&amp;AA$11,'InfoBase PGN 2024'!$P$3:$P$1500,$A19)</f>
        <v>0</v>
      </c>
      <c r="AB19" s="75">
        <f>COUNTIFS('InfoBase PGN 2024'!$X$3:$X$1500, "&gt;"&amp;AA$11, 'InfoBase PGN 2024'!$X$3:$X$1500, "&lt;="&amp;AB$11,'InfoBase PGN 2024'!$P$3:$P$1500,$A19)</f>
        <v>0</v>
      </c>
      <c r="AC19" s="75">
        <f>COUNTIFS('InfoBase PGN 2024'!$X$3:$X$1500, "&gt;"&amp;AB$11, 'InfoBase PGN 2024'!$X$3:$X$1500, "&lt;="&amp;AC$11,'InfoBase PGN 2024'!$P$3:$P$1500,$A19)</f>
        <v>0</v>
      </c>
      <c r="AD19" s="75">
        <f>COUNTIFS('InfoBase PGN 2024'!$X$3:$X$1500, "&gt;"&amp;AC$11, 'InfoBase PGN 2024'!$X$3:$X$1500, "&lt;="&amp;AD$11,'InfoBase PGN 2024'!$P$3:$P$1500,$A19)</f>
        <v>0</v>
      </c>
      <c r="AE19" s="75">
        <f>COUNTIFS('InfoBase PGN 2024'!$X$3:$X$1500, "&gt;"&amp;AD$11, 'InfoBase PGN 2024'!$X$3:$X$1500, "&lt;="&amp;AE$11,'InfoBase PGN 2024'!$P$3:$P$1500,$A19)</f>
        <v>0</v>
      </c>
      <c r="AF19" s="75">
        <f>COUNTIFS('InfoBase PGN 2024'!$X$3:$X$1500, "&gt;"&amp;AE$11, 'InfoBase PGN 2024'!$X$3:$X$1500, "&lt;="&amp;AF$11,'InfoBase PGN 2024'!$P$3:$P$1500,$A19)</f>
        <v>0</v>
      </c>
      <c r="AG19" s="75">
        <f>COUNTIFS('InfoBase PGN 2024'!$X$3:$X$1500, "&gt;"&amp;AF$11, 'InfoBase PGN 2024'!$X$3:$X$1500, "&lt;="&amp;AG$11,'InfoBase PGN 2024'!$P$3:$P$1500,$A19)</f>
        <v>0</v>
      </c>
      <c r="AH19" s="75">
        <f>COUNTIFS('InfoBase PGN 2024'!$X$3:$X$1500, "&gt;"&amp;AG$11, 'InfoBase PGN 2024'!$X$3:$X$1500, "&lt;="&amp;AH$11,'InfoBase PGN 2024'!$P$3:$P$1500,$A19)</f>
        <v>0</v>
      </c>
      <c r="AI19" s="75">
        <f>COUNTIFS('InfoBase PGN 2024'!$X$3:$X$1500, "&gt;"&amp;AH$11, 'InfoBase PGN 2024'!$X$3:$X$1500, "&lt;="&amp;AI$11,'InfoBase PGN 2024'!$P$3:$P$1500,$A19)</f>
        <v>0</v>
      </c>
      <c r="AJ19" s="75">
        <f>COUNTIFS('InfoBase PGN 2024'!$X$3:$X$1500, "&gt;"&amp;AI$11, 'InfoBase PGN 2024'!$X$3:$X$1500, "&lt;="&amp;AJ$11,'InfoBase PGN 2024'!$P$3:$P$1500,$A19)</f>
        <v>0</v>
      </c>
      <c r="AK19" s="75">
        <f>COUNTIFS('InfoBase PGN 2024'!$X$3:$X$1500, "&gt;"&amp;AJ$11, 'InfoBase PGN 2024'!$X$3:$X$1500, "&lt;="&amp;AK$11,'InfoBase PGN 2024'!$P$3:$P$1500,$A19)</f>
        <v>0</v>
      </c>
      <c r="AL19" s="32">
        <f t="shared" ca="1" si="2"/>
        <v>8</v>
      </c>
      <c r="AM19" s="215">
        <f t="shared" ref="AM19" ca="1" si="8">IFERROR(AL20/AL19,"")</f>
        <v>0.625</v>
      </c>
      <c r="AN19" s="32">
        <f t="shared" si="4"/>
        <v>12</v>
      </c>
      <c r="AO19" s="215">
        <f t="shared" ref="AO19" si="9">IFERROR(AN20/AN19,"")</f>
        <v>0.5</v>
      </c>
    </row>
    <row r="20" spans="1:41" ht="15.6" customHeight="1">
      <c r="A20" s="213"/>
      <c r="B20" s="229"/>
      <c r="C20" s="217"/>
      <c r="D20" s="217"/>
      <c r="E20" s="74" t="s">
        <v>1</v>
      </c>
      <c r="F20" s="75"/>
      <c r="G20" s="75">
        <f>COUNTIFS('InfoBase PGN 2024'!$Z$3:$Z$1500, "&gt;"&amp;F$11, 'InfoBase PGN 2024'!$Z$3:$Z$1500, "&lt;="&amp;G$11,'InfoBase PGN 2024'!$P$3:$P$1500,$A19)</f>
        <v>0</v>
      </c>
      <c r="H20" s="75">
        <f>COUNTIFS('InfoBase PGN 2024'!$Z$3:$Z$1500, "&gt;"&amp;G$11, 'InfoBase PGN 2024'!$Z$3:$Z$1500, "&lt;="&amp;H$11,'InfoBase PGN 2024'!$P$3:$P$1500,$A19)</f>
        <v>0</v>
      </c>
      <c r="I20" s="75">
        <f>COUNTIFS('InfoBase PGN 2024'!$Z$3:$Z$1500, "&gt;"&amp;H$11, 'InfoBase PGN 2024'!$Z$3:$Z$1500, "&lt;="&amp;I$11,'InfoBase PGN 2024'!$P$3:$P$1500,$A19)</f>
        <v>0</v>
      </c>
      <c r="J20" s="75">
        <f>COUNTIFS('InfoBase PGN 2024'!$Z$3:$Z$1500, "&gt;"&amp;I$11, 'InfoBase PGN 2024'!$Z$3:$Z$1500, "&lt;="&amp;J$11,'InfoBase PGN 2024'!$P$3:$P$1500,$A19)</f>
        <v>0</v>
      </c>
      <c r="K20" s="75">
        <f>COUNTIFS('InfoBase PGN 2024'!$Z$3:$Z$1500, "&gt;"&amp;J$11, 'InfoBase PGN 2024'!$Z$3:$Z$1500, "&lt;="&amp;K$11,'InfoBase PGN 2024'!$P$3:$P$1500,$A19)</f>
        <v>0</v>
      </c>
      <c r="L20" s="75">
        <f>COUNTIFS('InfoBase PGN 2024'!$Z$3:$Z$1500, "&gt;"&amp;K$11, 'InfoBase PGN 2024'!$Z$3:$Z$1500, "&lt;="&amp;L$11,'InfoBase PGN 2024'!$P$3:$P$1500,$A19)</f>
        <v>0</v>
      </c>
      <c r="M20" s="75">
        <f>COUNTIFS('InfoBase PGN 2024'!$Z$3:$Z$1500, "&gt;"&amp;L$11, 'InfoBase PGN 2024'!$Z$3:$Z$1500, "&lt;="&amp;M$11,'InfoBase PGN 2024'!$P$3:$P$1500,$A19)</f>
        <v>0</v>
      </c>
      <c r="N20" s="75">
        <f>COUNTIFS('InfoBase PGN 2024'!$Z$3:$Z$1500, "&gt;"&amp;M$11, 'InfoBase PGN 2024'!$Z$3:$Z$1500, "&lt;="&amp;N$11,'InfoBase PGN 2024'!$P$3:$P$1500,$A19)</f>
        <v>0</v>
      </c>
      <c r="O20" s="75">
        <f>COUNTIFS('InfoBase PGN 2024'!$Z$3:$Z$1500, "&gt;"&amp;N$11, 'InfoBase PGN 2024'!$Z$3:$Z$1500, "&lt;="&amp;O$11,'InfoBase PGN 2024'!$P$3:$P$1500,$A19)</f>
        <v>0</v>
      </c>
      <c r="P20" s="75">
        <f>COUNTIFS('InfoBase PGN 2024'!$Z$3:$Z$1500, "&gt;"&amp;O$11, 'InfoBase PGN 2024'!$Z$3:$Z$1500, "&lt;="&amp;P$11,'InfoBase PGN 2024'!$P$3:$P$1500,$A19)</f>
        <v>0</v>
      </c>
      <c r="Q20" s="75">
        <f>COUNTIFS('InfoBase PGN 2024'!$Z$3:$Z$1500, "&gt;"&amp;P$11, 'InfoBase PGN 2024'!$Z$3:$Z$1500, "&lt;="&amp;Q$11,'InfoBase PGN 2024'!$P$3:$P$1500,$A19)</f>
        <v>0</v>
      </c>
      <c r="R20" s="75">
        <f>COUNTIFS('InfoBase PGN 2024'!$Z$3:$Z$1500, "&gt;"&amp;Q$11, 'InfoBase PGN 2024'!$Z$3:$Z$1500, "&lt;="&amp;R$11,'InfoBase PGN 2024'!$P$3:$P$1500,$A19)</f>
        <v>3</v>
      </c>
      <c r="S20" s="75">
        <f>COUNTIFS('InfoBase PGN 2024'!$Z$3:$Z$1500, "&gt;"&amp;R$11, 'InfoBase PGN 2024'!$Z$3:$Z$1500, "&lt;="&amp;S$11,'InfoBase PGN 2024'!$P$3:$P$1500,$A19)</f>
        <v>2</v>
      </c>
      <c r="T20" s="75">
        <f>COUNTIFS('InfoBase PGN 2024'!$Z$3:$Z$1500, "&gt;"&amp;S$11, 'InfoBase PGN 2024'!$Z$3:$Z$1500, "&lt;="&amp;T$11,'InfoBase PGN 2024'!$P$3:$P$1500,$A19)</f>
        <v>1</v>
      </c>
      <c r="U20" s="75">
        <f>COUNTIFS('InfoBase PGN 2024'!$Z$3:$Z$1500, "&gt;"&amp;T$11, 'InfoBase PGN 2024'!$Z$3:$Z$1500, "&lt;="&amp;U$11,'InfoBase PGN 2024'!$P$3:$P$1500,$A19)</f>
        <v>0</v>
      </c>
      <c r="V20" s="75">
        <f>COUNTIFS('InfoBase PGN 2024'!$Z$3:$Z$1500, "&gt;"&amp;U$11, 'InfoBase PGN 2024'!$Z$3:$Z$1500, "&lt;="&amp;V$11,'InfoBase PGN 2024'!$P$3:$P$1500,$A19)</f>
        <v>0</v>
      </c>
      <c r="W20" s="75">
        <f>COUNTIFS('InfoBase PGN 2024'!$Z$3:$Z$1500, "&gt;"&amp;V$11, 'InfoBase PGN 2024'!$Z$3:$Z$1500, "&lt;="&amp;W$11,'InfoBase PGN 2024'!$P$3:$P$1500,$A19)</f>
        <v>0</v>
      </c>
      <c r="X20" s="75">
        <f>COUNTIFS('InfoBase PGN 2024'!$Z$3:$Z$1500, "&gt;"&amp;W$11, 'InfoBase PGN 2024'!$Z$3:$Z$1500, "&lt;="&amp;X$11,'InfoBase PGN 2024'!$P$3:$P$1500,$A19)</f>
        <v>0</v>
      </c>
      <c r="Y20" s="75">
        <f>COUNTIFS('InfoBase PGN 2024'!$Z$3:$Z$1500, "&gt;"&amp;X$11, 'InfoBase PGN 2024'!$Z$3:$Z$1500, "&lt;="&amp;Y$11,'InfoBase PGN 2024'!$P$3:$P$1500,$A19)</f>
        <v>0</v>
      </c>
      <c r="Z20" s="75">
        <f>COUNTIFS('InfoBase PGN 2024'!$Z$3:$Z$1500, "&gt;"&amp;Y$11, 'InfoBase PGN 2024'!$Z$3:$Z$1500, "&lt;="&amp;Z$11,'InfoBase PGN 2024'!$P$3:$P$1500,$A19)</f>
        <v>0</v>
      </c>
      <c r="AA20" s="75">
        <f>COUNTIFS('InfoBase PGN 2024'!$Z$3:$Z$1500, "&gt;"&amp;Z$11, 'InfoBase PGN 2024'!$Z$3:$Z$1500, "&lt;="&amp;AA$11,'InfoBase PGN 2024'!$P$3:$P$1500,$A19)</f>
        <v>0</v>
      </c>
      <c r="AB20" s="75">
        <f>COUNTIFS('InfoBase PGN 2024'!$Z$3:$Z$1500, "&gt;"&amp;AA$11, 'InfoBase PGN 2024'!$Z$3:$Z$1500, "&lt;="&amp;AB$11,'InfoBase PGN 2024'!$P$3:$P$1500,$A19)</f>
        <v>0</v>
      </c>
      <c r="AC20" s="75">
        <f>COUNTIFS('InfoBase PGN 2024'!$Z$3:$Z$1500, "&gt;"&amp;AB$11, 'InfoBase PGN 2024'!$Z$3:$Z$1500, "&lt;="&amp;AC$11,'InfoBase PGN 2024'!$P$3:$P$1500,$A19)</f>
        <v>0</v>
      </c>
      <c r="AD20" s="75">
        <f>COUNTIFS('InfoBase PGN 2024'!$Z$3:$Z$1500, "&gt;"&amp;AC$11, 'InfoBase PGN 2024'!$Z$3:$Z$1500, "&lt;="&amp;AD$11,'InfoBase PGN 2024'!$P$3:$P$1500,$A19)</f>
        <v>0</v>
      </c>
      <c r="AE20" s="75">
        <f>COUNTIFS('InfoBase PGN 2024'!$Z$3:$Z$1500, "&gt;"&amp;AD$11, 'InfoBase PGN 2024'!$Z$3:$Z$1500, "&lt;="&amp;AE$11,'InfoBase PGN 2024'!$P$3:$P$1500,$A19)</f>
        <v>0</v>
      </c>
      <c r="AF20" s="75">
        <f>COUNTIFS('InfoBase PGN 2024'!$Z$3:$Z$1500, "&gt;"&amp;AE$11, 'InfoBase PGN 2024'!$Z$3:$Z$1500, "&lt;="&amp;AF$11,'InfoBase PGN 2024'!$P$3:$P$1500,$A19)</f>
        <v>0</v>
      </c>
      <c r="AG20" s="75">
        <f>COUNTIFS('InfoBase PGN 2024'!$Z$3:$Z$1500, "&gt;"&amp;AF$11, 'InfoBase PGN 2024'!$Z$3:$Z$1500, "&lt;="&amp;AG$11,'InfoBase PGN 2024'!$P$3:$P$1500,$A19)</f>
        <v>0</v>
      </c>
      <c r="AH20" s="75">
        <f>COUNTIFS('InfoBase PGN 2024'!$Z$3:$Z$1500, "&gt;"&amp;AG$11, 'InfoBase PGN 2024'!$Z$3:$Z$1500, "&lt;="&amp;AH$11,'InfoBase PGN 2024'!$P$3:$P$1500,$A19)</f>
        <v>0</v>
      </c>
      <c r="AI20" s="75">
        <f>COUNTIFS('InfoBase PGN 2024'!$Z$3:$Z$1500, "&gt;"&amp;AH$11, 'InfoBase PGN 2024'!$Z$3:$Z$1500, "&lt;="&amp;AI$11,'InfoBase PGN 2024'!$P$3:$P$1500,$A19)</f>
        <v>0</v>
      </c>
      <c r="AJ20" s="75">
        <f>COUNTIFS('InfoBase PGN 2024'!$Z$3:$Z$1500, "&gt;"&amp;AI$11, 'InfoBase PGN 2024'!$Z$3:$Z$1500, "&lt;="&amp;AJ$11,'InfoBase PGN 2024'!$P$3:$P$1500,$A19)</f>
        <v>0</v>
      </c>
      <c r="AK20" s="75">
        <f>COUNTIFS('InfoBase PGN 2024'!$Z$3:$Z$1500, "&gt;"&amp;AJ$11, 'InfoBase PGN 2024'!$Z$3:$Z$1500, "&lt;="&amp;AK$11,'InfoBase PGN 2024'!$P$3:$P$1500,$A19)</f>
        <v>0</v>
      </c>
      <c r="AL20" s="32">
        <f t="shared" ca="1" si="2"/>
        <v>5</v>
      </c>
      <c r="AM20" s="215"/>
      <c r="AN20" s="32">
        <f t="shared" si="4"/>
        <v>6</v>
      </c>
      <c r="AO20" s="215"/>
    </row>
    <row r="21" spans="1:41" ht="14.45" customHeight="1">
      <c r="A21" s="211" t="s">
        <v>456</v>
      </c>
      <c r="B21" s="229"/>
      <c r="C21" s="216" t="str">
        <f>_xlfn.XLOOKUP($A21,Distribución!$A:$A,Distribución!$B:$B)</f>
        <v>Maria Constanza Vega Orduz</v>
      </c>
      <c r="D21" s="216" t="str">
        <f>_xlfn.XLOOKUP($A21,Distribución!$A:$A,Distribución!$C:$C)</f>
        <v>Yamid Cristopher Herrera Lopez</v>
      </c>
      <c r="E21" s="73" t="s">
        <v>3663</v>
      </c>
      <c r="F21" s="75"/>
      <c r="G21" s="75">
        <f>COUNTIFS('InfoBase PGN 2024'!$X$3:$X$1500, "&gt;"&amp;F$11, 'InfoBase PGN 2024'!$X$3:$X$1500, "&lt;="&amp;G$11,'InfoBase PGN 2024'!$P$3:$P$1500,$A21)</f>
        <v>0</v>
      </c>
      <c r="H21" s="75">
        <f>COUNTIFS('InfoBase PGN 2024'!$X$3:$X$1500, "&gt;"&amp;G$11, 'InfoBase PGN 2024'!$X$3:$X$1500, "&lt;="&amp;H$11,'InfoBase PGN 2024'!$P$3:$P$1500,$A21)</f>
        <v>0</v>
      </c>
      <c r="I21" s="75">
        <f>COUNTIFS('InfoBase PGN 2024'!$X$3:$X$1500, "&gt;"&amp;H$11, 'InfoBase PGN 2024'!$X$3:$X$1500, "&lt;="&amp;I$11,'InfoBase PGN 2024'!$P$3:$P$1500,$A21)</f>
        <v>0</v>
      </c>
      <c r="J21" s="75">
        <f>COUNTIFS('InfoBase PGN 2024'!$X$3:$X$1500, "&gt;"&amp;I$11, 'InfoBase PGN 2024'!$X$3:$X$1500, "&lt;="&amp;J$11,'InfoBase PGN 2024'!$P$3:$P$1500,$A21)</f>
        <v>0</v>
      </c>
      <c r="K21" s="75">
        <f>COUNTIFS('InfoBase PGN 2024'!$X$3:$X$1500, "&gt;"&amp;J$11, 'InfoBase PGN 2024'!$X$3:$X$1500, "&lt;="&amp;K$11,'InfoBase PGN 2024'!$P$3:$P$1500,$A21)</f>
        <v>0</v>
      </c>
      <c r="L21" s="75">
        <f>COUNTIFS('InfoBase PGN 2024'!$X$3:$X$1500, "&gt;"&amp;K$11, 'InfoBase PGN 2024'!$X$3:$X$1500, "&lt;="&amp;L$11,'InfoBase PGN 2024'!$P$3:$P$1500,$A21)</f>
        <v>0</v>
      </c>
      <c r="M21" s="75">
        <f>COUNTIFS('InfoBase PGN 2024'!$X$3:$X$1500, "&gt;"&amp;L$11, 'InfoBase PGN 2024'!$X$3:$X$1500, "&lt;="&amp;M$11,'InfoBase PGN 2024'!$P$3:$P$1500,$A21)</f>
        <v>0</v>
      </c>
      <c r="N21" s="75">
        <f>COUNTIFS('InfoBase PGN 2024'!$X$3:$X$1500, "&gt;"&amp;M$11, 'InfoBase PGN 2024'!$X$3:$X$1500, "&lt;="&amp;N$11,'InfoBase PGN 2024'!$P$3:$P$1500,$A21)</f>
        <v>0</v>
      </c>
      <c r="O21" s="75">
        <f>COUNTIFS('InfoBase PGN 2024'!$X$3:$X$1500, "&gt;"&amp;N$11, 'InfoBase PGN 2024'!$X$3:$X$1500, "&lt;="&amp;O$11,'InfoBase PGN 2024'!$P$3:$P$1500,$A21)</f>
        <v>0</v>
      </c>
      <c r="P21" s="75">
        <f>COUNTIFS('InfoBase PGN 2024'!$X$3:$X$1500, "&gt;"&amp;O$11, 'InfoBase PGN 2024'!$X$3:$X$1500, "&lt;="&amp;P$11,'InfoBase PGN 2024'!$P$3:$P$1500,$A21)</f>
        <v>0</v>
      </c>
      <c r="Q21" s="75">
        <f>COUNTIFS('InfoBase PGN 2024'!$X$3:$X$1500, "&gt;"&amp;P$11, 'InfoBase PGN 2024'!$X$3:$X$1500, "&lt;="&amp;Q$11,'InfoBase PGN 2024'!$P$3:$P$1500,$A21)</f>
        <v>0</v>
      </c>
      <c r="R21" s="75">
        <f>COUNTIFS('InfoBase PGN 2024'!$X$3:$X$1500, "&gt;"&amp;Q$11, 'InfoBase PGN 2024'!$X$3:$X$1500, "&lt;="&amp;R$11,'InfoBase PGN 2024'!$P$3:$P$1500,$A21)</f>
        <v>4</v>
      </c>
      <c r="S21" s="75">
        <f>COUNTIFS('InfoBase PGN 2024'!$X$3:$X$1500, "&gt;"&amp;R$11, 'InfoBase PGN 2024'!$X$3:$X$1500, "&lt;="&amp;S$11,'InfoBase PGN 2024'!$P$3:$P$1500,$A21)</f>
        <v>4</v>
      </c>
      <c r="T21" s="75">
        <f>COUNTIFS('InfoBase PGN 2024'!$X$3:$X$1500, "&gt;"&amp;S$11, 'InfoBase PGN 2024'!$X$3:$X$1500, "&lt;="&amp;T$11,'InfoBase PGN 2024'!$P$3:$P$1500,$A21)</f>
        <v>4</v>
      </c>
      <c r="U21" s="75">
        <f>COUNTIFS('InfoBase PGN 2024'!$X$3:$X$1500, "&gt;"&amp;T$11, 'InfoBase PGN 2024'!$X$3:$X$1500, "&lt;="&amp;U$11,'InfoBase PGN 2024'!$P$3:$P$1500,$A21)</f>
        <v>0</v>
      </c>
      <c r="V21" s="75">
        <f>COUNTIFS('InfoBase PGN 2024'!$X$3:$X$1500, "&gt;"&amp;U$11, 'InfoBase PGN 2024'!$X$3:$X$1500, "&lt;="&amp;V$11,'InfoBase PGN 2024'!$P$3:$P$1500,$A21)</f>
        <v>0</v>
      </c>
      <c r="W21" s="75">
        <f>COUNTIFS('InfoBase PGN 2024'!$X$3:$X$1500, "&gt;"&amp;V$11, 'InfoBase PGN 2024'!$X$3:$X$1500, "&lt;="&amp;W$11,'InfoBase PGN 2024'!$P$3:$P$1500,$A21)</f>
        <v>0</v>
      </c>
      <c r="X21" s="75">
        <f>COUNTIFS('InfoBase PGN 2024'!$X$3:$X$1500, "&gt;"&amp;W$11, 'InfoBase PGN 2024'!$X$3:$X$1500, "&lt;="&amp;X$11,'InfoBase PGN 2024'!$P$3:$P$1500,$A21)</f>
        <v>0</v>
      </c>
      <c r="Y21" s="75">
        <f>COUNTIFS('InfoBase PGN 2024'!$X$3:$X$1500, "&gt;"&amp;X$11, 'InfoBase PGN 2024'!$X$3:$X$1500, "&lt;="&amp;Y$11,'InfoBase PGN 2024'!$P$3:$P$1500,$A21)</f>
        <v>0</v>
      </c>
      <c r="Z21" s="75">
        <f>COUNTIFS('InfoBase PGN 2024'!$X$3:$X$1500, "&gt;"&amp;Y$11, 'InfoBase PGN 2024'!$X$3:$X$1500, "&lt;="&amp;Z$11,'InfoBase PGN 2024'!$P$3:$P$1500,$A21)</f>
        <v>0</v>
      </c>
      <c r="AA21" s="75">
        <f>COUNTIFS('InfoBase PGN 2024'!$X$3:$X$1500, "&gt;"&amp;Z$11, 'InfoBase PGN 2024'!$X$3:$X$1500, "&lt;="&amp;AA$11,'InfoBase PGN 2024'!$P$3:$P$1500,$A21)</f>
        <v>0</v>
      </c>
      <c r="AB21" s="75">
        <f>COUNTIFS('InfoBase PGN 2024'!$X$3:$X$1500, "&gt;"&amp;AA$11, 'InfoBase PGN 2024'!$X$3:$X$1500, "&lt;="&amp;AB$11,'InfoBase PGN 2024'!$P$3:$P$1500,$A21)</f>
        <v>0</v>
      </c>
      <c r="AC21" s="75">
        <f>COUNTIFS('InfoBase PGN 2024'!$X$3:$X$1500, "&gt;"&amp;AB$11, 'InfoBase PGN 2024'!$X$3:$X$1500, "&lt;="&amp;AC$11,'InfoBase PGN 2024'!$P$3:$P$1500,$A21)</f>
        <v>0</v>
      </c>
      <c r="AD21" s="75">
        <f>COUNTIFS('InfoBase PGN 2024'!$X$3:$X$1500, "&gt;"&amp;AC$11, 'InfoBase PGN 2024'!$X$3:$X$1500, "&lt;="&amp;AD$11,'InfoBase PGN 2024'!$P$3:$P$1500,$A21)</f>
        <v>0</v>
      </c>
      <c r="AE21" s="75">
        <f>COUNTIFS('InfoBase PGN 2024'!$X$3:$X$1500, "&gt;"&amp;AD$11, 'InfoBase PGN 2024'!$X$3:$X$1500, "&lt;="&amp;AE$11,'InfoBase PGN 2024'!$P$3:$P$1500,$A21)</f>
        <v>0</v>
      </c>
      <c r="AF21" s="75">
        <f>COUNTIFS('InfoBase PGN 2024'!$X$3:$X$1500, "&gt;"&amp;AE$11, 'InfoBase PGN 2024'!$X$3:$X$1500, "&lt;="&amp;AF$11,'InfoBase PGN 2024'!$P$3:$P$1500,$A21)</f>
        <v>0</v>
      </c>
      <c r="AG21" s="75">
        <f>COUNTIFS('InfoBase PGN 2024'!$X$3:$X$1500, "&gt;"&amp;AF$11, 'InfoBase PGN 2024'!$X$3:$X$1500, "&lt;="&amp;AG$11,'InfoBase PGN 2024'!$P$3:$P$1500,$A21)</f>
        <v>0</v>
      </c>
      <c r="AH21" s="75">
        <f>COUNTIFS('InfoBase PGN 2024'!$X$3:$X$1500, "&gt;"&amp;AG$11, 'InfoBase PGN 2024'!$X$3:$X$1500, "&lt;="&amp;AH$11,'InfoBase PGN 2024'!$P$3:$P$1500,$A21)</f>
        <v>0</v>
      </c>
      <c r="AI21" s="75">
        <f>COUNTIFS('InfoBase PGN 2024'!$X$3:$X$1500, "&gt;"&amp;AH$11, 'InfoBase PGN 2024'!$X$3:$X$1500, "&lt;="&amp;AI$11,'InfoBase PGN 2024'!$P$3:$P$1500,$A21)</f>
        <v>0</v>
      </c>
      <c r="AJ21" s="75">
        <f>COUNTIFS('InfoBase PGN 2024'!$X$3:$X$1500, "&gt;"&amp;AI$11, 'InfoBase PGN 2024'!$X$3:$X$1500, "&lt;="&amp;AJ$11,'InfoBase PGN 2024'!$P$3:$P$1500,$A21)</f>
        <v>0</v>
      </c>
      <c r="AK21" s="75">
        <f>COUNTIFS('InfoBase PGN 2024'!$X$3:$X$1500, "&gt;"&amp;AJ$11, 'InfoBase PGN 2024'!$X$3:$X$1500, "&lt;="&amp;AK$11,'InfoBase PGN 2024'!$P$3:$P$1500,$A21)</f>
        <v>0</v>
      </c>
      <c r="AL21" s="32">
        <f t="shared" ca="1" si="2"/>
        <v>8</v>
      </c>
      <c r="AM21" s="215">
        <f t="shared" ref="AM21" ca="1" si="10">IFERROR(AL22/AL21,"")</f>
        <v>0.25</v>
      </c>
      <c r="AN21" s="32">
        <f t="shared" si="4"/>
        <v>12</v>
      </c>
      <c r="AO21" s="215">
        <f t="shared" ref="AO21" si="11">IFERROR(AN22/AN21,"")</f>
        <v>0.41666666666666669</v>
      </c>
    </row>
    <row r="22" spans="1:41" ht="14.45" customHeight="1">
      <c r="A22" s="213"/>
      <c r="B22" s="229"/>
      <c r="C22" s="217"/>
      <c r="D22" s="217"/>
      <c r="E22" s="74" t="s">
        <v>1</v>
      </c>
      <c r="F22" s="75"/>
      <c r="G22" s="75">
        <f>COUNTIFS('InfoBase PGN 2024'!$Z$3:$Z$1500, "&gt;"&amp;F$11, 'InfoBase PGN 2024'!$Z$3:$Z$1500, "&lt;="&amp;G$11,'InfoBase PGN 2024'!$P$3:$P$1500,$A21)</f>
        <v>0</v>
      </c>
      <c r="H22" s="75">
        <f>COUNTIFS('InfoBase PGN 2024'!$Z$3:$Z$1500, "&gt;"&amp;G$11, 'InfoBase PGN 2024'!$Z$3:$Z$1500, "&lt;="&amp;H$11,'InfoBase PGN 2024'!$P$3:$P$1500,$A21)</f>
        <v>0</v>
      </c>
      <c r="I22" s="75">
        <f>COUNTIFS('InfoBase PGN 2024'!$Z$3:$Z$1500, "&gt;"&amp;H$11, 'InfoBase PGN 2024'!$Z$3:$Z$1500, "&lt;="&amp;I$11,'InfoBase PGN 2024'!$P$3:$P$1500,$A21)</f>
        <v>0</v>
      </c>
      <c r="J22" s="75">
        <f>COUNTIFS('InfoBase PGN 2024'!$Z$3:$Z$1500, "&gt;"&amp;I$11, 'InfoBase PGN 2024'!$Z$3:$Z$1500, "&lt;="&amp;J$11,'InfoBase PGN 2024'!$P$3:$P$1500,$A21)</f>
        <v>0</v>
      </c>
      <c r="K22" s="75">
        <f>COUNTIFS('InfoBase PGN 2024'!$Z$3:$Z$1500, "&gt;"&amp;J$11, 'InfoBase PGN 2024'!$Z$3:$Z$1500, "&lt;="&amp;K$11,'InfoBase PGN 2024'!$P$3:$P$1500,$A21)</f>
        <v>0</v>
      </c>
      <c r="L22" s="75">
        <f>COUNTIFS('InfoBase PGN 2024'!$Z$3:$Z$1500, "&gt;"&amp;K$11, 'InfoBase PGN 2024'!$Z$3:$Z$1500, "&lt;="&amp;L$11,'InfoBase PGN 2024'!$P$3:$P$1500,$A21)</f>
        <v>0</v>
      </c>
      <c r="M22" s="75">
        <f>COUNTIFS('InfoBase PGN 2024'!$Z$3:$Z$1500, "&gt;"&amp;L$11, 'InfoBase PGN 2024'!$Z$3:$Z$1500, "&lt;="&amp;M$11,'InfoBase PGN 2024'!$P$3:$P$1500,$A21)</f>
        <v>0</v>
      </c>
      <c r="N22" s="75">
        <f>COUNTIFS('InfoBase PGN 2024'!$Z$3:$Z$1500, "&gt;"&amp;M$11, 'InfoBase PGN 2024'!$Z$3:$Z$1500, "&lt;="&amp;N$11,'InfoBase PGN 2024'!$P$3:$P$1500,$A21)</f>
        <v>0</v>
      </c>
      <c r="O22" s="75">
        <f>COUNTIFS('InfoBase PGN 2024'!$Z$3:$Z$1500, "&gt;"&amp;N$11, 'InfoBase PGN 2024'!$Z$3:$Z$1500, "&lt;="&amp;O$11,'InfoBase PGN 2024'!$P$3:$P$1500,$A21)</f>
        <v>0</v>
      </c>
      <c r="P22" s="75">
        <f>COUNTIFS('InfoBase PGN 2024'!$Z$3:$Z$1500, "&gt;"&amp;O$11, 'InfoBase PGN 2024'!$Z$3:$Z$1500, "&lt;="&amp;P$11,'InfoBase PGN 2024'!$P$3:$P$1500,$A21)</f>
        <v>0</v>
      </c>
      <c r="Q22" s="75">
        <f>COUNTIFS('InfoBase PGN 2024'!$Z$3:$Z$1500, "&gt;"&amp;P$11, 'InfoBase PGN 2024'!$Z$3:$Z$1500, "&lt;="&amp;Q$11,'InfoBase PGN 2024'!$P$3:$P$1500,$A21)</f>
        <v>0</v>
      </c>
      <c r="R22" s="75">
        <f>COUNTIFS('InfoBase PGN 2024'!$Z$3:$Z$1500, "&gt;"&amp;Q$11, 'InfoBase PGN 2024'!$Z$3:$Z$1500, "&lt;="&amp;R$11,'InfoBase PGN 2024'!$P$3:$P$1500,$A21)</f>
        <v>0</v>
      </c>
      <c r="S22" s="75">
        <f>COUNTIFS('InfoBase PGN 2024'!$Z$3:$Z$1500, "&gt;"&amp;R$11, 'InfoBase PGN 2024'!$Z$3:$Z$1500, "&lt;="&amp;S$11,'InfoBase PGN 2024'!$P$3:$P$1500,$A21)</f>
        <v>2</v>
      </c>
      <c r="T22" s="75">
        <f>COUNTIFS('InfoBase PGN 2024'!$Z$3:$Z$1500, "&gt;"&amp;S$11, 'InfoBase PGN 2024'!$Z$3:$Z$1500, "&lt;="&amp;T$11,'InfoBase PGN 2024'!$P$3:$P$1500,$A21)</f>
        <v>3</v>
      </c>
      <c r="U22" s="75">
        <f>COUNTIFS('InfoBase PGN 2024'!$Z$3:$Z$1500, "&gt;"&amp;T$11, 'InfoBase PGN 2024'!$Z$3:$Z$1500, "&lt;="&amp;U$11,'InfoBase PGN 2024'!$P$3:$P$1500,$A21)</f>
        <v>0</v>
      </c>
      <c r="V22" s="75">
        <f>COUNTIFS('InfoBase PGN 2024'!$Z$3:$Z$1500, "&gt;"&amp;U$11, 'InfoBase PGN 2024'!$Z$3:$Z$1500, "&lt;="&amp;V$11,'InfoBase PGN 2024'!$P$3:$P$1500,$A21)</f>
        <v>0</v>
      </c>
      <c r="W22" s="75">
        <f>COUNTIFS('InfoBase PGN 2024'!$Z$3:$Z$1500, "&gt;"&amp;V$11, 'InfoBase PGN 2024'!$Z$3:$Z$1500, "&lt;="&amp;W$11,'InfoBase PGN 2024'!$P$3:$P$1500,$A21)</f>
        <v>0</v>
      </c>
      <c r="X22" s="75">
        <f>COUNTIFS('InfoBase PGN 2024'!$Z$3:$Z$1500, "&gt;"&amp;W$11, 'InfoBase PGN 2024'!$Z$3:$Z$1500, "&lt;="&amp;X$11,'InfoBase PGN 2024'!$P$3:$P$1500,$A21)</f>
        <v>0</v>
      </c>
      <c r="Y22" s="75">
        <f>COUNTIFS('InfoBase PGN 2024'!$Z$3:$Z$1500, "&gt;"&amp;X$11, 'InfoBase PGN 2024'!$Z$3:$Z$1500, "&lt;="&amp;Y$11,'InfoBase PGN 2024'!$P$3:$P$1500,$A21)</f>
        <v>0</v>
      </c>
      <c r="Z22" s="75">
        <f>COUNTIFS('InfoBase PGN 2024'!$Z$3:$Z$1500, "&gt;"&amp;Y$11, 'InfoBase PGN 2024'!$Z$3:$Z$1500, "&lt;="&amp;Z$11,'InfoBase PGN 2024'!$P$3:$P$1500,$A21)</f>
        <v>0</v>
      </c>
      <c r="AA22" s="75">
        <f>COUNTIFS('InfoBase PGN 2024'!$Z$3:$Z$1500, "&gt;"&amp;Z$11, 'InfoBase PGN 2024'!$Z$3:$Z$1500, "&lt;="&amp;AA$11,'InfoBase PGN 2024'!$P$3:$P$1500,$A21)</f>
        <v>0</v>
      </c>
      <c r="AB22" s="75">
        <f>COUNTIFS('InfoBase PGN 2024'!$Z$3:$Z$1500, "&gt;"&amp;AA$11, 'InfoBase PGN 2024'!$Z$3:$Z$1500, "&lt;="&amp;AB$11,'InfoBase PGN 2024'!$P$3:$P$1500,$A21)</f>
        <v>0</v>
      </c>
      <c r="AC22" s="75">
        <f>COUNTIFS('InfoBase PGN 2024'!$Z$3:$Z$1500, "&gt;"&amp;AB$11, 'InfoBase PGN 2024'!$Z$3:$Z$1500, "&lt;="&amp;AC$11,'InfoBase PGN 2024'!$P$3:$P$1500,$A21)</f>
        <v>0</v>
      </c>
      <c r="AD22" s="75">
        <f>COUNTIFS('InfoBase PGN 2024'!$Z$3:$Z$1500, "&gt;"&amp;AC$11, 'InfoBase PGN 2024'!$Z$3:$Z$1500, "&lt;="&amp;AD$11,'InfoBase PGN 2024'!$P$3:$P$1500,$A21)</f>
        <v>0</v>
      </c>
      <c r="AE22" s="75">
        <f>COUNTIFS('InfoBase PGN 2024'!$Z$3:$Z$1500, "&gt;"&amp;AD$11, 'InfoBase PGN 2024'!$Z$3:$Z$1500, "&lt;="&amp;AE$11,'InfoBase PGN 2024'!$P$3:$P$1500,$A21)</f>
        <v>0</v>
      </c>
      <c r="AF22" s="75">
        <f>COUNTIFS('InfoBase PGN 2024'!$Z$3:$Z$1500, "&gt;"&amp;AE$11, 'InfoBase PGN 2024'!$Z$3:$Z$1500, "&lt;="&amp;AF$11,'InfoBase PGN 2024'!$P$3:$P$1500,$A21)</f>
        <v>0</v>
      </c>
      <c r="AG22" s="75">
        <f>COUNTIFS('InfoBase PGN 2024'!$Z$3:$Z$1500, "&gt;"&amp;AF$11, 'InfoBase PGN 2024'!$Z$3:$Z$1500, "&lt;="&amp;AG$11,'InfoBase PGN 2024'!$P$3:$P$1500,$A21)</f>
        <v>0</v>
      </c>
      <c r="AH22" s="75">
        <f>COUNTIFS('InfoBase PGN 2024'!$Z$3:$Z$1500, "&gt;"&amp;AG$11, 'InfoBase PGN 2024'!$Z$3:$Z$1500, "&lt;="&amp;AH$11,'InfoBase PGN 2024'!$P$3:$P$1500,$A21)</f>
        <v>0</v>
      </c>
      <c r="AI22" s="75">
        <f>COUNTIFS('InfoBase PGN 2024'!$Z$3:$Z$1500, "&gt;"&amp;AH$11, 'InfoBase PGN 2024'!$Z$3:$Z$1500, "&lt;="&amp;AI$11,'InfoBase PGN 2024'!$P$3:$P$1500,$A21)</f>
        <v>0</v>
      </c>
      <c r="AJ22" s="75">
        <f>COUNTIFS('InfoBase PGN 2024'!$Z$3:$Z$1500, "&gt;"&amp;AI$11, 'InfoBase PGN 2024'!$Z$3:$Z$1500, "&lt;="&amp;AJ$11,'InfoBase PGN 2024'!$P$3:$P$1500,$A21)</f>
        <v>0</v>
      </c>
      <c r="AK22" s="75">
        <f>COUNTIFS('InfoBase PGN 2024'!$Z$3:$Z$1500, "&gt;"&amp;AJ$11, 'InfoBase PGN 2024'!$Z$3:$Z$1500, "&lt;="&amp;AK$11,'InfoBase PGN 2024'!$P$3:$P$1500,$A21)</f>
        <v>0</v>
      </c>
      <c r="AL22" s="32">
        <f t="shared" ca="1" si="2"/>
        <v>2</v>
      </c>
      <c r="AM22" s="215"/>
      <c r="AN22" s="32">
        <f t="shared" si="4"/>
        <v>5</v>
      </c>
      <c r="AO22" s="215"/>
    </row>
    <row r="23" spans="1:41">
      <c r="A23" s="211" t="s">
        <v>442</v>
      </c>
      <c r="B23" s="229"/>
      <c r="C23" s="216" t="str">
        <f>_xlfn.XLOOKUP($A23,Distribución!$A:$A,Distribución!$B:$B)</f>
        <v>Sindy Masiglas</v>
      </c>
      <c r="D23" s="216" t="str">
        <f>_xlfn.XLOOKUP($A23,Distribución!$A:$A,Distribución!$C:$C)</f>
        <v>Emed Pava Monroy</v>
      </c>
      <c r="E23" s="73" t="s">
        <v>3663</v>
      </c>
      <c r="F23" s="75"/>
      <c r="G23" s="75">
        <f>COUNTIFS('InfoBase PGN 2024'!$X$3:$X$1500, "&gt;"&amp;F$11, 'InfoBase PGN 2024'!$X$3:$X$1500, "&lt;="&amp;G$11,'InfoBase PGN 2024'!$P$3:$P$1500,$A23)</f>
        <v>0</v>
      </c>
      <c r="H23" s="75">
        <f>COUNTIFS('InfoBase PGN 2024'!$X$3:$X$1500, "&gt;"&amp;G$11, 'InfoBase PGN 2024'!$X$3:$X$1500, "&lt;="&amp;H$11,'InfoBase PGN 2024'!$P$3:$P$1500,$A23)</f>
        <v>0</v>
      </c>
      <c r="I23" s="75">
        <f>COUNTIFS('InfoBase PGN 2024'!$X$3:$X$1500, "&gt;"&amp;H$11, 'InfoBase PGN 2024'!$X$3:$X$1500, "&lt;="&amp;I$11,'InfoBase PGN 2024'!$P$3:$P$1500,$A23)</f>
        <v>0</v>
      </c>
      <c r="J23" s="75">
        <f>COUNTIFS('InfoBase PGN 2024'!$X$3:$X$1500, "&gt;"&amp;I$11, 'InfoBase PGN 2024'!$X$3:$X$1500, "&lt;="&amp;J$11,'InfoBase PGN 2024'!$P$3:$P$1500,$A23)</f>
        <v>0</v>
      </c>
      <c r="K23" s="75">
        <f>COUNTIFS('InfoBase PGN 2024'!$X$3:$X$1500, "&gt;"&amp;J$11, 'InfoBase PGN 2024'!$X$3:$X$1500, "&lt;="&amp;K$11,'InfoBase PGN 2024'!$P$3:$P$1500,$A23)</f>
        <v>0</v>
      </c>
      <c r="L23" s="75">
        <f>COUNTIFS('InfoBase PGN 2024'!$X$3:$X$1500, "&gt;"&amp;K$11, 'InfoBase PGN 2024'!$X$3:$X$1500, "&lt;="&amp;L$11,'InfoBase PGN 2024'!$P$3:$P$1500,$A23)</f>
        <v>0</v>
      </c>
      <c r="M23" s="75">
        <f>COUNTIFS('InfoBase PGN 2024'!$X$3:$X$1500, "&gt;"&amp;L$11, 'InfoBase PGN 2024'!$X$3:$X$1500, "&lt;="&amp;M$11,'InfoBase PGN 2024'!$P$3:$P$1500,$A23)</f>
        <v>0</v>
      </c>
      <c r="N23" s="75">
        <f>COUNTIFS('InfoBase PGN 2024'!$X$3:$X$1500, "&gt;"&amp;M$11, 'InfoBase PGN 2024'!$X$3:$X$1500, "&lt;="&amp;N$11,'InfoBase PGN 2024'!$P$3:$P$1500,$A23)</f>
        <v>0</v>
      </c>
      <c r="O23" s="75">
        <f>COUNTIFS('InfoBase PGN 2024'!$X$3:$X$1500, "&gt;"&amp;N$11, 'InfoBase PGN 2024'!$X$3:$X$1500, "&lt;="&amp;O$11,'InfoBase PGN 2024'!$P$3:$P$1500,$A23)</f>
        <v>0</v>
      </c>
      <c r="P23" s="75">
        <f>COUNTIFS('InfoBase PGN 2024'!$X$3:$X$1500, "&gt;"&amp;O$11, 'InfoBase PGN 2024'!$X$3:$X$1500, "&lt;="&amp;P$11,'InfoBase PGN 2024'!$P$3:$P$1500,$A23)</f>
        <v>0</v>
      </c>
      <c r="Q23" s="75">
        <f>COUNTIFS('InfoBase PGN 2024'!$X$3:$X$1500, "&gt;"&amp;P$11, 'InfoBase PGN 2024'!$X$3:$X$1500, "&lt;="&amp;Q$11,'InfoBase PGN 2024'!$P$3:$P$1500,$A23)</f>
        <v>0</v>
      </c>
      <c r="R23" s="75">
        <f>COUNTIFS('InfoBase PGN 2024'!$X$3:$X$1500, "&gt;"&amp;Q$11, 'InfoBase PGN 2024'!$X$3:$X$1500, "&lt;="&amp;R$11,'InfoBase PGN 2024'!$P$3:$P$1500,$A23)</f>
        <v>4</v>
      </c>
      <c r="S23" s="75">
        <f>COUNTIFS('InfoBase PGN 2024'!$X$3:$X$1500, "&gt;"&amp;R$11, 'InfoBase PGN 2024'!$X$3:$X$1500, "&lt;="&amp;S$11,'InfoBase PGN 2024'!$P$3:$P$1500,$A23)</f>
        <v>4</v>
      </c>
      <c r="T23" s="75">
        <f>COUNTIFS('InfoBase PGN 2024'!$X$3:$X$1500, "&gt;"&amp;S$11, 'InfoBase PGN 2024'!$X$3:$X$1500, "&lt;="&amp;T$11,'InfoBase PGN 2024'!$P$3:$P$1500,$A23)</f>
        <v>4</v>
      </c>
      <c r="U23" s="75">
        <f>COUNTIFS('InfoBase PGN 2024'!$X$3:$X$1500, "&gt;"&amp;T$11, 'InfoBase PGN 2024'!$X$3:$X$1500, "&lt;="&amp;U$11,'InfoBase PGN 2024'!$P$3:$P$1500,$A23)</f>
        <v>0</v>
      </c>
      <c r="V23" s="75">
        <f>COUNTIFS('InfoBase PGN 2024'!$X$3:$X$1500, "&gt;"&amp;U$11, 'InfoBase PGN 2024'!$X$3:$X$1500, "&lt;="&amp;V$11,'InfoBase PGN 2024'!$P$3:$P$1500,$A23)</f>
        <v>0</v>
      </c>
      <c r="W23" s="75">
        <f>COUNTIFS('InfoBase PGN 2024'!$X$3:$X$1500, "&gt;"&amp;V$11, 'InfoBase PGN 2024'!$X$3:$X$1500, "&lt;="&amp;W$11,'InfoBase PGN 2024'!$P$3:$P$1500,$A23)</f>
        <v>0</v>
      </c>
      <c r="X23" s="75">
        <f>COUNTIFS('InfoBase PGN 2024'!$X$3:$X$1500, "&gt;"&amp;W$11, 'InfoBase PGN 2024'!$X$3:$X$1500, "&lt;="&amp;X$11,'InfoBase PGN 2024'!$P$3:$P$1500,$A23)</f>
        <v>0</v>
      </c>
      <c r="Y23" s="75">
        <f>COUNTIFS('InfoBase PGN 2024'!$X$3:$X$1500, "&gt;"&amp;X$11, 'InfoBase PGN 2024'!$X$3:$X$1500, "&lt;="&amp;Y$11,'InfoBase PGN 2024'!$P$3:$P$1500,$A23)</f>
        <v>0</v>
      </c>
      <c r="Z23" s="75">
        <f>COUNTIFS('InfoBase PGN 2024'!$X$3:$X$1500, "&gt;"&amp;Y$11, 'InfoBase PGN 2024'!$X$3:$X$1500, "&lt;="&amp;Z$11,'InfoBase PGN 2024'!$P$3:$P$1500,$A23)</f>
        <v>0</v>
      </c>
      <c r="AA23" s="75">
        <f>COUNTIFS('InfoBase PGN 2024'!$X$3:$X$1500, "&gt;"&amp;Z$11, 'InfoBase PGN 2024'!$X$3:$X$1500, "&lt;="&amp;AA$11,'InfoBase PGN 2024'!$P$3:$P$1500,$A23)</f>
        <v>0</v>
      </c>
      <c r="AB23" s="75">
        <f>COUNTIFS('InfoBase PGN 2024'!$X$3:$X$1500, "&gt;"&amp;AA$11, 'InfoBase PGN 2024'!$X$3:$X$1500, "&lt;="&amp;AB$11,'InfoBase PGN 2024'!$P$3:$P$1500,$A23)</f>
        <v>0</v>
      </c>
      <c r="AC23" s="75">
        <f>COUNTIFS('InfoBase PGN 2024'!$X$3:$X$1500, "&gt;"&amp;AB$11, 'InfoBase PGN 2024'!$X$3:$X$1500, "&lt;="&amp;AC$11,'InfoBase PGN 2024'!$P$3:$P$1500,$A23)</f>
        <v>0</v>
      </c>
      <c r="AD23" s="75">
        <f>COUNTIFS('InfoBase PGN 2024'!$X$3:$X$1500, "&gt;"&amp;AC$11, 'InfoBase PGN 2024'!$X$3:$X$1500, "&lt;="&amp;AD$11,'InfoBase PGN 2024'!$P$3:$P$1500,$A23)</f>
        <v>0</v>
      </c>
      <c r="AE23" s="75">
        <f>COUNTIFS('InfoBase PGN 2024'!$X$3:$X$1500, "&gt;"&amp;AD$11, 'InfoBase PGN 2024'!$X$3:$X$1500, "&lt;="&amp;AE$11,'InfoBase PGN 2024'!$P$3:$P$1500,$A23)</f>
        <v>0</v>
      </c>
      <c r="AF23" s="75">
        <f>COUNTIFS('InfoBase PGN 2024'!$X$3:$X$1500, "&gt;"&amp;AE$11, 'InfoBase PGN 2024'!$X$3:$X$1500, "&lt;="&amp;AF$11,'InfoBase PGN 2024'!$P$3:$P$1500,$A23)</f>
        <v>0</v>
      </c>
      <c r="AG23" s="75">
        <f>COUNTIFS('InfoBase PGN 2024'!$X$3:$X$1500, "&gt;"&amp;AF$11, 'InfoBase PGN 2024'!$X$3:$X$1500, "&lt;="&amp;AG$11,'InfoBase PGN 2024'!$P$3:$P$1500,$A23)</f>
        <v>0</v>
      </c>
      <c r="AH23" s="75">
        <f>COUNTIFS('InfoBase PGN 2024'!$X$3:$X$1500, "&gt;"&amp;AG$11, 'InfoBase PGN 2024'!$X$3:$X$1500, "&lt;="&amp;AH$11,'InfoBase PGN 2024'!$P$3:$P$1500,$A23)</f>
        <v>0</v>
      </c>
      <c r="AI23" s="75">
        <f>COUNTIFS('InfoBase PGN 2024'!$X$3:$X$1500, "&gt;"&amp;AH$11, 'InfoBase PGN 2024'!$X$3:$X$1500, "&lt;="&amp;AI$11,'InfoBase PGN 2024'!$P$3:$P$1500,$A23)</f>
        <v>0</v>
      </c>
      <c r="AJ23" s="75">
        <f>COUNTIFS('InfoBase PGN 2024'!$X$3:$X$1500, "&gt;"&amp;AI$11, 'InfoBase PGN 2024'!$X$3:$X$1500, "&lt;="&amp;AJ$11,'InfoBase PGN 2024'!$P$3:$P$1500,$A23)</f>
        <v>0</v>
      </c>
      <c r="AK23" s="75">
        <f>COUNTIFS('InfoBase PGN 2024'!$X$3:$X$1500, "&gt;"&amp;AJ$11, 'InfoBase PGN 2024'!$X$3:$X$1500, "&lt;="&amp;AK$11,'InfoBase PGN 2024'!$P$3:$P$1500,$A23)</f>
        <v>0</v>
      </c>
      <c r="AL23" s="32">
        <f t="shared" ca="1" si="2"/>
        <v>8</v>
      </c>
      <c r="AM23" s="215">
        <f t="shared" ref="AM23" ca="1" si="12">IFERROR(AL24/AL23,"")</f>
        <v>0.875</v>
      </c>
      <c r="AN23" s="32">
        <f t="shared" si="4"/>
        <v>12</v>
      </c>
      <c r="AO23" s="215">
        <f t="shared" ref="AO23" si="13">IFERROR(AN24/AN23,"")</f>
        <v>0.91666666666666663</v>
      </c>
    </row>
    <row r="24" spans="1:41">
      <c r="A24" s="213"/>
      <c r="B24" s="229"/>
      <c r="C24" s="217"/>
      <c r="D24" s="217"/>
      <c r="E24" s="74" t="s">
        <v>1</v>
      </c>
      <c r="F24" s="75"/>
      <c r="G24" s="75">
        <f>COUNTIFS('InfoBase PGN 2024'!$Z$3:$Z$1500, "&gt;"&amp;F$11, 'InfoBase PGN 2024'!$Z$3:$Z$1500, "&lt;="&amp;G$11,'InfoBase PGN 2024'!$P$3:$P$1500,$A23)</f>
        <v>0</v>
      </c>
      <c r="H24" s="75">
        <f>COUNTIFS('InfoBase PGN 2024'!$Z$3:$Z$1500, "&gt;"&amp;G$11, 'InfoBase PGN 2024'!$Z$3:$Z$1500, "&lt;="&amp;H$11,'InfoBase PGN 2024'!$P$3:$P$1500,$A23)</f>
        <v>0</v>
      </c>
      <c r="I24" s="75">
        <f>COUNTIFS('InfoBase PGN 2024'!$Z$3:$Z$1500, "&gt;"&amp;H$11, 'InfoBase PGN 2024'!$Z$3:$Z$1500, "&lt;="&amp;I$11,'InfoBase PGN 2024'!$P$3:$P$1500,$A23)</f>
        <v>0</v>
      </c>
      <c r="J24" s="75">
        <f>COUNTIFS('InfoBase PGN 2024'!$Z$3:$Z$1500, "&gt;"&amp;I$11, 'InfoBase PGN 2024'!$Z$3:$Z$1500, "&lt;="&amp;J$11,'InfoBase PGN 2024'!$P$3:$P$1500,$A23)</f>
        <v>0</v>
      </c>
      <c r="K24" s="75">
        <f>COUNTIFS('InfoBase PGN 2024'!$Z$3:$Z$1500, "&gt;"&amp;J$11, 'InfoBase PGN 2024'!$Z$3:$Z$1500, "&lt;="&amp;K$11,'InfoBase PGN 2024'!$P$3:$P$1500,$A23)</f>
        <v>0</v>
      </c>
      <c r="L24" s="75">
        <f>COUNTIFS('InfoBase PGN 2024'!$Z$3:$Z$1500, "&gt;"&amp;K$11, 'InfoBase PGN 2024'!$Z$3:$Z$1500, "&lt;="&amp;L$11,'InfoBase PGN 2024'!$P$3:$P$1500,$A23)</f>
        <v>0</v>
      </c>
      <c r="M24" s="75">
        <f>COUNTIFS('InfoBase PGN 2024'!$Z$3:$Z$1500, "&gt;"&amp;L$11, 'InfoBase PGN 2024'!$Z$3:$Z$1500, "&lt;="&amp;M$11,'InfoBase PGN 2024'!$P$3:$P$1500,$A23)</f>
        <v>0</v>
      </c>
      <c r="N24" s="75">
        <f>COUNTIFS('InfoBase PGN 2024'!$Z$3:$Z$1500, "&gt;"&amp;M$11, 'InfoBase PGN 2024'!$Z$3:$Z$1500, "&lt;="&amp;N$11,'InfoBase PGN 2024'!$P$3:$P$1500,$A23)</f>
        <v>0</v>
      </c>
      <c r="O24" s="75">
        <f>COUNTIFS('InfoBase PGN 2024'!$Z$3:$Z$1500, "&gt;"&amp;N$11, 'InfoBase PGN 2024'!$Z$3:$Z$1500, "&lt;="&amp;O$11,'InfoBase PGN 2024'!$P$3:$P$1500,$A23)</f>
        <v>0</v>
      </c>
      <c r="P24" s="75">
        <f>COUNTIFS('InfoBase PGN 2024'!$Z$3:$Z$1500, "&gt;"&amp;O$11, 'InfoBase PGN 2024'!$Z$3:$Z$1500, "&lt;="&amp;P$11,'InfoBase PGN 2024'!$P$3:$P$1500,$A23)</f>
        <v>0</v>
      </c>
      <c r="Q24" s="75">
        <f>COUNTIFS('InfoBase PGN 2024'!$Z$3:$Z$1500, "&gt;"&amp;P$11, 'InfoBase PGN 2024'!$Z$3:$Z$1500, "&lt;="&amp;Q$11,'InfoBase PGN 2024'!$P$3:$P$1500,$A23)</f>
        <v>0</v>
      </c>
      <c r="R24" s="75">
        <f>COUNTIFS('InfoBase PGN 2024'!$Z$3:$Z$1500, "&gt;"&amp;Q$11, 'InfoBase PGN 2024'!$Z$3:$Z$1500, "&lt;="&amp;R$11,'InfoBase PGN 2024'!$P$3:$P$1500,$A23)</f>
        <v>3</v>
      </c>
      <c r="S24" s="75">
        <f>COUNTIFS('InfoBase PGN 2024'!$Z$3:$Z$1500, "&gt;"&amp;R$11, 'InfoBase PGN 2024'!$Z$3:$Z$1500, "&lt;="&amp;S$11,'InfoBase PGN 2024'!$P$3:$P$1500,$A23)</f>
        <v>4</v>
      </c>
      <c r="T24" s="75">
        <f>COUNTIFS('InfoBase PGN 2024'!$Z$3:$Z$1500, "&gt;"&amp;S$11, 'InfoBase PGN 2024'!$Z$3:$Z$1500, "&lt;="&amp;T$11,'InfoBase PGN 2024'!$P$3:$P$1500,$A23)</f>
        <v>4</v>
      </c>
      <c r="U24" s="75">
        <f>COUNTIFS('InfoBase PGN 2024'!$Z$3:$Z$1500, "&gt;"&amp;T$11, 'InfoBase PGN 2024'!$Z$3:$Z$1500, "&lt;="&amp;U$11,'InfoBase PGN 2024'!$P$3:$P$1500,$A23)</f>
        <v>0</v>
      </c>
      <c r="V24" s="75">
        <f>COUNTIFS('InfoBase PGN 2024'!$Z$3:$Z$1500, "&gt;"&amp;U$11, 'InfoBase PGN 2024'!$Z$3:$Z$1500, "&lt;="&amp;V$11,'InfoBase PGN 2024'!$P$3:$P$1500,$A23)</f>
        <v>0</v>
      </c>
      <c r="W24" s="75">
        <f>COUNTIFS('InfoBase PGN 2024'!$Z$3:$Z$1500, "&gt;"&amp;V$11, 'InfoBase PGN 2024'!$Z$3:$Z$1500, "&lt;="&amp;W$11,'InfoBase PGN 2024'!$P$3:$P$1500,$A23)</f>
        <v>0</v>
      </c>
      <c r="X24" s="75">
        <f>COUNTIFS('InfoBase PGN 2024'!$Z$3:$Z$1500, "&gt;"&amp;W$11, 'InfoBase PGN 2024'!$Z$3:$Z$1500, "&lt;="&amp;X$11,'InfoBase PGN 2024'!$P$3:$P$1500,$A23)</f>
        <v>0</v>
      </c>
      <c r="Y24" s="75">
        <f>COUNTIFS('InfoBase PGN 2024'!$Z$3:$Z$1500, "&gt;"&amp;X$11, 'InfoBase PGN 2024'!$Z$3:$Z$1500, "&lt;="&amp;Y$11,'InfoBase PGN 2024'!$P$3:$P$1500,$A23)</f>
        <v>0</v>
      </c>
      <c r="Z24" s="75">
        <f>COUNTIFS('InfoBase PGN 2024'!$Z$3:$Z$1500, "&gt;"&amp;Y$11, 'InfoBase PGN 2024'!$Z$3:$Z$1500, "&lt;="&amp;Z$11,'InfoBase PGN 2024'!$P$3:$P$1500,$A23)</f>
        <v>0</v>
      </c>
      <c r="AA24" s="75">
        <f>COUNTIFS('InfoBase PGN 2024'!$Z$3:$Z$1500, "&gt;"&amp;Z$11, 'InfoBase PGN 2024'!$Z$3:$Z$1500, "&lt;="&amp;AA$11,'InfoBase PGN 2024'!$P$3:$P$1500,$A23)</f>
        <v>0</v>
      </c>
      <c r="AB24" s="75">
        <f>COUNTIFS('InfoBase PGN 2024'!$Z$3:$Z$1500, "&gt;"&amp;AA$11, 'InfoBase PGN 2024'!$Z$3:$Z$1500, "&lt;="&amp;AB$11,'InfoBase PGN 2024'!$P$3:$P$1500,$A23)</f>
        <v>0</v>
      </c>
      <c r="AC24" s="75">
        <f>COUNTIFS('InfoBase PGN 2024'!$Z$3:$Z$1500, "&gt;"&amp;AB$11, 'InfoBase PGN 2024'!$Z$3:$Z$1500, "&lt;="&amp;AC$11,'InfoBase PGN 2024'!$P$3:$P$1500,$A23)</f>
        <v>0</v>
      </c>
      <c r="AD24" s="75">
        <f>COUNTIFS('InfoBase PGN 2024'!$Z$3:$Z$1500, "&gt;"&amp;AC$11, 'InfoBase PGN 2024'!$Z$3:$Z$1500, "&lt;="&amp;AD$11,'InfoBase PGN 2024'!$P$3:$P$1500,$A23)</f>
        <v>0</v>
      </c>
      <c r="AE24" s="75">
        <f>COUNTIFS('InfoBase PGN 2024'!$Z$3:$Z$1500, "&gt;"&amp;AD$11, 'InfoBase PGN 2024'!$Z$3:$Z$1500, "&lt;="&amp;AE$11,'InfoBase PGN 2024'!$P$3:$P$1500,$A23)</f>
        <v>0</v>
      </c>
      <c r="AF24" s="75">
        <f>COUNTIFS('InfoBase PGN 2024'!$Z$3:$Z$1500, "&gt;"&amp;AE$11, 'InfoBase PGN 2024'!$Z$3:$Z$1500, "&lt;="&amp;AF$11,'InfoBase PGN 2024'!$P$3:$P$1500,$A23)</f>
        <v>0</v>
      </c>
      <c r="AG24" s="75">
        <f>COUNTIFS('InfoBase PGN 2024'!$Z$3:$Z$1500, "&gt;"&amp;AF$11, 'InfoBase PGN 2024'!$Z$3:$Z$1500, "&lt;="&amp;AG$11,'InfoBase PGN 2024'!$P$3:$P$1500,$A23)</f>
        <v>0</v>
      </c>
      <c r="AH24" s="75">
        <f>COUNTIFS('InfoBase PGN 2024'!$Z$3:$Z$1500, "&gt;"&amp;AG$11, 'InfoBase PGN 2024'!$Z$3:$Z$1500, "&lt;="&amp;AH$11,'InfoBase PGN 2024'!$P$3:$P$1500,$A23)</f>
        <v>0</v>
      </c>
      <c r="AI24" s="75">
        <f>COUNTIFS('InfoBase PGN 2024'!$Z$3:$Z$1500, "&gt;"&amp;AH$11, 'InfoBase PGN 2024'!$Z$3:$Z$1500, "&lt;="&amp;AI$11,'InfoBase PGN 2024'!$P$3:$P$1500,$A23)</f>
        <v>0</v>
      </c>
      <c r="AJ24" s="75">
        <f>COUNTIFS('InfoBase PGN 2024'!$Z$3:$Z$1500, "&gt;"&amp;AI$11, 'InfoBase PGN 2024'!$Z$3:$Z$1500, "&lt;="&amp;AJ$11,'InfoBase PGN 2024'!$P$3:$P$1500,$A23)</f>
        <v>0</v>
      </c>
      <c r="AK24" s="75">
        <f>COUNTIFS('InfoBase PGN 2024'!$Z$3:$Z$1500, "&gt;"&amp;AJ$11, 'InfoBase PGN 2024'!$Z$3:$Z$1500, "&lt;="&amp;AK$11,'InfoBase PGN 2024'!$P$3:$P$1500,$A23)</f>
        <v>0</v>
      </c>
      <c r="AL24" s="32">
        <f t="shared" ca="1" si="2"/>
        <v>7</v>
      </c>
      <c r="AM24" s="215"/>
      <c r="AN24" s="32">
        <f t="shared" si="4"/>
        <v>11</v>
      </c>
      <c r="AO24" s="215"/>
    </row>
    <row r="25" spans="1:41">
      <c r="A25" s="211" t="s">
        <v>460</v>
      </c>
      <c r="B25" s="229"/>
      <c r="C25" s="216" t="str">
        <f>_xlfn.XLOOKUP($A25,Distribución!$A:$A,Distribución!$B:$B)</f>
        <v>Elizabeth Collazos</v>
      </c>
      <c r="D25" s="216" t="str">
        <f>_xlfn.XLOOKUP($A25,Distribución!$A:$A,Distribución!$C:$C)</f>
        <v>Angie Lorena Higuera Acosta</v>
      </c>
      <c r="E25" s="73" t="s">
        <v>3663</v>
      </c>
      <c r="F25" s="75"/>
      <c r="G25" s="75">
        <f>COUNTIFS('InfoBase PGN 2024'!$X$3:$X$1500, "&gt;"&amp;F$11, 'InfoBase PGN 2024'!$X$3:$X$1500, "&lt;="&amp;G$11,'InfoBase PGN 2024'!$P$3:$P$1500,$A25)</f>
        <v>0</v>
      </c>
      <c r="H25" s="75">
        <f>COUNTIFS('InfoBase PGN 2024'!$X$3:$X$1500, "&gt;"&amp;G$11, 'InfoBase PGN 2024'!$X$3:$X$1500, "&lt;="&amp;H$11,'InfoBase PGN 2024'!$P$3:$P$1500,$A25)</f>
        <v>0</v>
      </c>
      <c r="I25" s="75">
        <f>COUNTIFS('InfoBase PGN 2024'!$X$3:$X$1500, "&gt;"&amp;H$11, 'InfoBase PGN 2024'!$X$3:$X$1500, "&lt;="&amp;I$11,'InfoBase PGN 2024'!$P$3:$P$1500,$A25)</f>
        <v>0</v>
      </c>
      <c r="J25" s="75">
        <f>COUNTIFS('InfoBase PGN 2024'!$X$3:$X$1500, "&gt;"&amp;I$11, 'InfoBase PGN 2024'!$X$3:$X$1500, "&lt;="&amp;J$11,'InfoBase PGN 2024'!$P$3:$P$1500,$A25)</f>
        <v>0</v>
      </c>
      <c r="K25" s="75">
        <f>COUNTIFS('InfoBase PGN 2024'!$X$3:$X$1500, "&gt;"&amp;J$11, 'InfoBase PGN 2024'!$X$3:$X$1500, "&lt;="&amp;K$11,'InfoBase PGN 2024'!$P$3:$P$1500,$A25)</f>
        <v>0</v>
      </c>
      <c r="L25" s="75">
        <f>COUNTIFS('InfoBase PGN 2024'!$X$3:$X$1500, "&gt;"&amp;K$11, 'InfoBase PGN 2024'!$X$3:$X$1500, "&lt;="&amp;L$11,'InfoBase PGN 2024'!$P$3:$P$1500,$A25)</f>
        <v>0</v>
      </c>
      <c r="M25" s="75">
        <f>COUNTIFS('InfoBase PGN 2024'!$X$3:$X$1500, "&gt;"&amp;L$11, 'InfoBase PGN 2024'!$X$3:$X$1500, "&lt;="&amp;M$11,'InfoBase PGN 2024'!$P$3:$P$1500,$A25)</f>
        <v>0</v>
      </c>
      <c r="N25" s="75">
        <f>COUNTIFS('InfoBase PGN 2024'!$X$3:$X$1500, "&gt;"&amp;M$11, 'InfoBase PGN 2024'!$X$3:$X$1500, "&lt;="&amp;N$11,'InfoBase PGN 2024'!$P$3:$P$1500,$A25)</f>
        <v>0</v>
      </c>
      <c r="O25" s="75">
        <f>COUNTIFS('InfoBase PGN 2024'!$X$3:$X$1500, "&gt;"&amp;N$11, 'InfoBase PGN 2024'!$X$3:$X$1500, "&lt;="&amp;O$11,'InfoBase PGN 2024'!$P$3:$P$1500,$A25)</f>
        <v>0</v>
      </c>
      <c r="P25" s="75">
        <f>COUNTIFS('InfoBase PGN 2024'!$X$3:$X$1500, "&gt;"&amp;O$11, 'InfoBase PGN 2024'!$X$3:$X$1500, "&lt;="&amp;P$11,'InfoBase PGN 2024'!$P$3:$P$1500,$A25)</f>
        <v>0</v>
      </c>
      <c r="Q25" s="75">
        <f>COUNTIFS('InfoBase PGN 2024'!$X$3:$X$1500, "&gt;"&amp;P$11, 'InfoBase PGN 2024'!$X$3:$X$1500, "&lt;="&amp;Q$11,'InfoBase PGN 2024'!$P$3:$P$1500,$A25)</f>
        <v>0</v>
      </c>
      <c r="R25" s="75">
        <f>COUNTIFS('InfoBase PGN 2024'!$X$3:$X$1500, "&gt;"&amp;Q$11, 'InfoBase PGN 2024'!$X$3:$X$1500, "&lt;="&amp;R$11,'InfoBase PGN 2024'!$P$3:$P$1500,$A25)</f>
        <v>4</v>
      </c>
      <c r="S25" s="75">
        <f>COUNTIFS('InfoBase PGN 2024'!$X$3:$X$1500, "&gt;"&amp;R$11, 'InfoBase PGN 2024'!$X$3:$X$1500, "&lt;="&amp;S$11,'InfoBase PGN 2024'!$P$3:$P$1500,$A25)</f>
        <v>4</v>
      </c>
      <c r="T25" s="75">
        <f>COUNTIFS('InfoBase PGN 2024'!$X$3:$X$1500, "&gt;"&amp;S$11, 'InfoBase PGN 2024'!$X$3:$X$1500, "&lt;="&amp;T$11,'InfoBase PGN 2024'!$P$3:$P$1500,$A25)</f>
        <v>4</v>
      </c>
      <c r="U25" s="75">
        <f>COUNTIFS('InfoBase PGN 2024'!$X$3:$X$1500, "&gt;"&amp;T$11, 'InfoBase PGN 2024'!$X$3:$X$1500, "&lt;="&amp;U$11,'InfoBase PGN 2024'!$P$3:$P$1500,$A25)</f>
        <v>0</v>
      </c>
      <c r="V25" s="75">
        <f>COUNTIFS('InfoBase PGN 2024'!$X$3:$X$1500, "&gt;"&amp;U$11, 'InfoBase PGN 2024'!$X$3:$X$1500, "&lt;="&amp;V$11,'InfoBase PGN 2024'!$P$3:$P$1500,$A25)</f>
        <v>0</v>
      </c>
      <c r="W25" s="75">
        <f>COUNTIFS('InfoBase PGN 2024'!$X$3:$X$1500, "&gt;"&amp;V$11, 'InfoBase PGN 2024'!$X$3:$X$1500, "&lt;="&amp;W$11,'InfoBase PGN 2024'!$P$3:$P$1500,$A25)</f>
        <v>0</v>
      </c>
      <c r="X25" s="75">
        <f>COUNTIFS('InfoBase PGN 2024'!$X$3:$X$1500, "&gt;"&amp;W$11, 'InfoBase PGN 2024'!$X$3:$X$1500, "&lt;="&amp;X$11,'InfoBase PGN 2024'!$P$3:$P$1500,$A25)</f>
        <v>0</v>
      </c>
      <c r="Y25" s="75">
        <f>COUNTIFS('InfoBase PGN 2024'!$X$3:$X$1500, "&gt;"&amp;X$11, 'InfoBase PGN 2024'!$X$3:$X$1500, "&lt;="&amp;Y$11,'InfoBase PGN 2024'!$P$3:$P$1500,$A25)</f>
        <v>0</v>
      </c>
      <c r="Z25" s="75">
        <f>COUNTIFS('InfoBase PGN 2024'!$X$3:$X$1500, "&gt;"&amp;Y$11, 'InfoBase PGN 2024'!$X$3:$X$1500, "&lt;="&amp;Z$11,'InfoBase PGN 2024'!$P$3:$P$1500,$A25)</f>
        <v>0</v>
      </c>
      <c r="AA25" s="75">
        <f>COUNTIFS('InfoBase PGN 2024'!$X$3:$X$1500, "&gt;"&amp;Z$11, 'InfoBase PGN 2024'!$X$3:$X$1500, "&lt;="&amp;AA$11,'InfoBase PGN 2024'!$P$3:$P$1500,$A25)</f>
        <v>0</v>
      </c>
      <c r="AB25" s="75">
        <f>COUNTIFS('InfoBase PGN 2024'!$X$3:$X$1500, "&gt;"&amp;AA$11, 'InfoBase PGN 2024'!$X$3:$X$1500, "&lt;="&amp;AB$11,'InfoBase PGN 2024'!$P$3:$P$1500,$A25)</f>
        <v>0</v>
      </c>
      <c r="AC25" s="75">
        <f>COUNTIFS('InfoBase PGN 2024'!$X$3:$X$1500, "&gt;"&amp;AB$11, 'InfoBase PGN 2024'!$X$3:$X$1500, "&lt;="&amp;AC$11,'InfoBase PGN 2024'!$P$3:$P$1500,$A25)</f>
        <v>0</v>
      </c>
      <c r="AD25" s="75">
        <f>COUNTIFS('InfoBase PGN 2024'!$X$3:$X$1500, "&gt;"&amp;AC$11, 'InfoBase PGN 2024'!$X$3:$X$1500, "&lt;="&amp;AD$11,'InfoBase PGN 2024'!$P$3:$P$1500,$A25)</f>
        <v>0</v>
      </c>
      <c r="AE25" s="75">
        <f>COUNTIFS('InfoBase PGN 2024'!$X$3:$X$1500, "&gt;"&amp;AD$11, 'InfoBase PGN 2024'!$X$3:$X$1500, "&lt;="&amp;AE$11,'InfoBase PGN 2024'!$P$3:$P$1500,$A25)</f>
        <v>0</v>
      </c>
      <c r="AF25" s="75">
        <f>COUNTIFS('InfoBase PGN 2024'!$X$3:$X$1500, "&gt;"&amp;AE$11, 'InfoBase PGN 2024'!$X$3:$X$1500, "&lt;="&amp;AF$11,'InfoBase PGN 2024'!$P$3:$P$1500,$A25)</f>
        <v>0</v>
      </c>
      <c r="AG25" s="75">
        <f>COUNTIFS('InfoBase PGN 2024'!$X$3:$X$1500, "&gt;"&amp;AF$11, 'InfoBase PGN 2024'!$X$3:$X$1500, "&lt;="&amp;AG$11,'InfoBase PGN 2024'!$P$3:$P$1500,$A25)</f>
        <v>0</v>
      </c>
      <c r="AH25" s="75">
        <f>COUNTIFS('InfoBase PGN 2024'!$X$3:$X$1500, "&gt;"&amp;AG$11, 'InfoBase PGN 2024'!$X$3:$X$1500, "&lt;="&amp;AH$11,'InfoBase PGN 2024'!$P$3:$P$1500,$A25)</f>
        <v>0</v>
      </c>
      <c r="AI25" s="75">
        <f>COUNTIFS('InfoBase PGN 2024'!$X$3:$X$1500, "&gt;"&amp;AH$11, 'InfoBase PGN 2024'!$X$3:$X$1500, "&lt;="&amp;AI$11,'InfoBase PGN 2024'!$P$3:$P$1500,$A25)</f>
        <v>0</v>
      </c>
      <c r="AJ25" s="75">
        <f>COUNTIFS('InfoBase PGN 2024'!$X$3:$X$1500, "&gt;"&amp;AI$11, 'InfoBase PGN 2024'!$X$3:$X$1500, "&lt;="&amp;AJ$11,'InfoBase PGN 2024'!$P$3:$P$1500,$A25)</f>
        <v>0</v>
      </c>
      <c r="AK25" s="75">
        <f>COUNTIFS('InfoBase PGN 2024'!$X$3:$X$1500, "&gt;"&amp;AJ$11, 'InfoBase PGN 2024'!$X$3:$X$1500, "&lt;="&amp;AK$11,'InfoBase PGN 2024'!$P$3:$P$1500,$A25)</f>
        <v>0</v>
      </c>
      <c r="AL25" s="32">
        <f t="shared" ca="1" si="2"/>
        <v>8</v>
      </c>
      <c r="AM25" s="215">
        <f t="shared" ref="AM25" ca="1" si="14">IFERROR(AL26/AL25,"")</f>
        <v>0.75</v>
      </c>
      <c r="AN25" s="32">
        <f t="shared" si="4"/>
        <v>12</v>
      </c>
      <c r="AO25" s="215">
        <f t="shared" ref="AO25" si="15">IFERROR(AN26/AN25,"")</f>
        <v>0.83333333333333337</v>
      </c>
    </row>
    <row r="26" spans="1:41">
      <c r="A26" s="213"/>
      <c r="B26" s="229"/>
      <c r="C26" s="217"/>
      <c r="D26" s="217"/>
      <c r="E26" s="74" t="s">
        <v>1</v>
      </c>
      <c r="F26" s="75"/>
      <c r="G26" s="75">
        <f>COUNTIFS('InfoBase PGN 2024'!$Z$3:$Z$1500, "&gt;"&amp;F$11, 'InfoBase PGN 2024'!$Z$3:$Z$1500, "&lt;="&amp;G$11,'InfoBase PGN 2024'!$P$3:$P$1500,$A25)</f>
        <v>0</v>
      </c>
      <c r="H26" s="75">
        <f>COUNTIFS('InfoBase PGN 2024'!$Z$3:$Z$1500, "&gt;"&amp;G$11, 'InfoBase PGN 2024'!$Z$3:$Z$1500, "&lt;="&amp;H$11,'InfoBase PGN 2024'!$P$3:$P$1500,$A25)</f>
        <v>0</v>
      </c>
      <c r="I26" s="75">
        <f>COUNTIFS('InfoBase PGN 2024'!$Z$3:$Z$1500, "&gt;"&amp;H$11, 'InfoBase PGN 2024'!$Z$3:$Z$1500, "&lt;="&amp;I$11,'InfoBase PGN 2024'!$P$3:$P$1500,$A25)</f>
        <v>0</v>
      </c>
      <c r="J26" s="75">
        <f>COUNTIFS('InfoBase PGN 2024'!$Z$3:$Z$1500, "&gt;"&amp;I$11, 'InfoBase PGN 2024'!$Z$3:$Z$1500, "&lt;="&amp;J$11,'InfoBase PGN 2024'!$P$3:$P$1500,$A25)</f>
        <v>0</v>
      </c>
      <c r="K26" s="75">
        <f>COUNTIFS('InfoBase PGN 2024'!$Z$3:$Z$1500, "&gt;"&amp;J$11, 'InfoBase PGN 2024'!$Z$3:$Z$1500, "&lt;="&amp;K$11,'InfoBase PGN 2024'!$P$3:$P$1500,$A25)</f>
        <v>0</v>
      </c>
      <c r="L26" s="75">
        <f>COUNTIFS('InfoBase PGN 2024'!$Z$3:$Z$1500, "&gt;"&amp;K$11, 'InfoBase PGN 2024'!$Z$3:$Z$1500, "&lt;="&amp;L$11,'InfoBase PGN 2024'!$P$3:$P$1500,$A25)</f>
        <v>0</v>
      </c>
      <c r="M26" s="75">
        <f>COUNTIFS('InfoBase PGN 2024'!$Z$3:$Z$1500, "&gt;"&amp;L$11, 'InfoBase PGN 2024'!$Z$3:$Z$1500, "&lt;="&amp;M$11,'InfoBase PGN 2024'!$P$3:$P$1500,$A25)</f>
        <v>0</v>
      </c>
      <c r="N26" s="75">
        <f>COUNTIFS('InfoBase PGN 2024'!$Z$3:$Z$1500, "&gt;"&amp;M$11, 'InfoBase PGN 2024'!$Z$3:$Z$1500, "&lt;="&amp;N$11,'InfoBase PGN 2024'!$P$3:$P$1500,$A25)</f>
        <v>0</v>
      </c>
      <c r="O26" s="75">
        <f>COUNTIFS('InfoBase PGN 2024'!$Z$3:$Z$1500, "&gt;"&amp;N$11, 'InfoBase PGN 2024'!$Z$3:$Z$1500, "&lt;="&amp;O$11,'InfoBase PGN 2024'!$P$3:$P$1500,$A25)</f>
        <v>0</v>
      </c>
      <c r="P26" s="75">
        <f>COUNTIFS('InfoBase PGN 2024'!$Z$3:$Z$1500, "&gt;"&amp;O$11, 'InfoBase PGN 2024'!$Z$3:$Z$1500, "&lt;="&amp;P$11,'InfoBase PGN 2024'!$P$3:$P$1500,$A25)</f>
        <v>0</v>
      </c>
      <c r="Q26" s="75">
        <f>COUNTIFS('InfoBase PGN 2024'!$Z$3:$Z$1500, "&gt;"&amp;P$11, 'InfoBase PGN 2024'!$Z$3:$Z$1500, "&lt;="&amp;Q$11,'InfoBase PGN 2024'!$P$3:$P$1500,$A25)</f>
        <v>0</v>
      </c>
      <c r="R26" s="75">
        <f>COUNTIFS('InfoBase PGN 2024'!$Z$3:$Z$1500, "&gt;"&amp;Q$11, 'InfoBase PGN 2024'!$Z$3:$Z$1500, "&lt;="&amp;R$11,'InfoBase PGN 2024'!$P$3:$P$1500,$A25)</f>
        <v>3</v>
      </c>
      <c r="S26" s="75">
        <f>COUNTIFS('InfoBase PGN 2024'!$Z$3:$Z$1500, "&gt;"&amp;R$11, 'InfoBase PGN 2024'!$Z$3:$Z$1500, "&lt;="&amp;S$11,'InfoBase PGN 2024'!$P$3:$P$1500,$A25)</f>
        <v>3</v>
      </c>
      <c r="T26" s="75">
        <f>COUNTIFS('InfoBase PGN 2024'!$Z$3:$Z$1500, "&gt;"&amp;S$11, 'InfoBase PGN 2024'!$Z$3:$Z$1500, "&lt;="&amp;T$11,'InfoBase PGN 2024'!$P$3:$P$1500,$A25)</f>
        <v>4</v>
      </c>
      <c r="U26" s="75">
        <f>COUNTIFS('InfoBase PGN 2024'!$Z$3:$Z$1500, "&gt;"&amp;T$11, 'InfoBase PGN 2024'!$Z$3:$Z$1500, "&lt;="&amp;U$11,'InfoBase PGN 2024'!$P$3:$P$1500,$A25)</f>
        <v>0</v>
      </c>
      <c r="V26" s="75">
        <f>COUNTIFS('InfoBase PGN 2024'!$Z$3:$Z$1500, "&gt;"&amp;U$11, 'InfoBase PGN 2024'!$Z$3:$Z$1500, "&lt;="&amp;V$11,'InfoBase PGN 2024'!$P$3:$P$1500,$A25)</f>
        <v>0</v>
      </c>
      <c r="W26" s="75">
        <f>COUNTIFS('InfoBase PGN 2024'!$Z$3:$Z$1500, "&gt;"&amp;V$11, 'InfoBase PGN 2024'!$Z$3:$Z$1500, "&lt;="&amp;W$11,'InfoBase PGN 2024'!$P$3:$P$1500,$A25)</f>
        <v>0</v>
      </c>
      <c r="X26" s="75">
        <f>COUNTIFS('InfoBase PGN 2024'!$Z$3:$Z$1500, "&gt;"&amp;W$11, 'InfoBase PGN 2024'!$Z$3:$Z$1500, "&lt;="&amp;X$11,'InfoBase PGN 2024'!$P$3:$P$1500,$A25)</f>
        <v>0</v>
      </c>
      <c r="Y26" s="75">
        <f>COUNTIFS('InfoBase PGN 2024'!$Z$3:$Z$1500, "&gt;"&amp;X$11, 'InfoBase PGN 2024'!$Z$3:$Z$1500, "&lt;="&amp;Y$11,'InfoBase PGN 2024'!$P$3:$P$1500,$A25)</f>
        <v>0</v>
      </c>
      <c r="Z26" s="75">
        <f>COUNTIFS('InfoBase PGN 2024'!$Z$3:$Z$1500, "&gt;"&amp;Y$11, 'InfoBase PGN 2024'!$Z$3:$Z$1500, "&lt;="&amp;Z$11,'InfoBase PGN 2024'!$P$3:$P$1500,$A25)</f>
        <v>0</v>
      </c>
      <c r="AA26" s="75">
        <f>COUNTIFS('InfoBase PGN 2024'!$Z$3:$Z$1500, "&gt;"&amp;Z$11, 'InfoBase PGN 2024'!$Z$3:$Z$1500, "&lt;="&amp;AA$11,'InfoBase PGN 2024'!$P$3:$P$1500,$A25)</f>
        <v>0</v>
      </c>
      <c r="AB26" s="75">
        <f>COUNTIFS('InfoBase PGN 2024'!$Z$3:$Z$1500, "&gt;"&amp;AA$11, 'InfoBase PGN 2024'!$Z$3:$Z$1500, "&lt;="&amp;AB$11,'InfoBase PGN 2024'!$P$3:$P$1500,$A25)</f>
        <v>0</v>
      </c>
      <c r="AC26" s="75">
        <f>COUNTIFS('InfoBase PGN 2024'!$Z$3:$Z$1500, "&gt;"&amp;AB$11, 'InfoBase PGN 2024'!$Z$3:$Z$1500, "&lt;="&amp;AC$11,'InfoBase PGN 2024'!$P$3:$P$1500,$A25)</f>
        <v>0</v>
      </c>
      <c r="AD26" s="75">
        <f>COUNTIFS('InfoBase PGN 2024'!$Z$3:$Z$1500, "&gt;"&amp;AC$11, 'InfoBase PGN 2024'!$Z$3:$Z$1500, "&lt;="&amp;AD$11,'InfoBase PGN 2024'!$P$3:$P$1500,$A25)</f>
        <v>0</v>
      </c>
      <c r="AE26" s="75">
        <f>COUNTIFS('InfoBase PGN 2024'!$Z$3:$Z$1500, "&gt;"&amp;AD$11, 'InfoBase PGN 2024'!$Z$3:$Z$1500, "&lt;="&amp;AE$11,'InfoBase PGN 2024'!$P$3:$P$1500,$A25)</f>
        <v>0</v>
      </c>
      <c r="AF26" s="75">
        <f>COUNTIFS('InfoBase PGN 2024'!$Z$3:$Z$1500, "&gt;"&amp;AE$11, 'InfoBase PGN 2024'!$Z$3:$Z$1500, "&lt;="&amp;AF$11,'InfoBase PGN 2024'!$P$3:$P$1500,$A25)</f>
        <v>0</v>
      </c>
      <c r="AG26" s="75">
        <f>COUNTIFS('InfoBase PGN 2024'!$Z$3:$Z$1500, "&gt;"&amp;AF$11, 'InfoBase PGN 2024'!$Z$3:$Z$1500, "&lt;="&amp;AG$11,'InfoBase PGN 2024'!$P$3:$P$1500,$A25)</f>
        <v>0</v>
      </c>
      <c r="AH26" s="75">
        <f>COUNTIFS('InfoBase PGN 2024'!$Z$3:$Z$1500, "&gt;"&amp;AG$11, 'InfoBase PGN 2024'!$Z$3:$Z$1500, "&lt;="&amp;AH$11,'InfoBase PGN 2024'!$P$3:$P$1500,$A25)</f>
        <v>0</v>
      </c>
      <c r="AI26" s="75">
        <f>COUNTIFS('InfoBase PGN 2024'!$Z$3:$Z$1500, "&gt;"&amp;AH$11, 'InfoBase PGN 2024'!$Z$3:$Z$1500, "&lt;="&amp;AI$11,'InfoBase PGN 2024'!$P$3:$P$1500,$A25)</f>
        <v>0</v>
      </c>
      <c r="AJ26" s="75">
        <f>COUNTIFS('InfoBase PGN 2024'!$Z$3:$Z$1500, "&gt;"&amp;AI$11, 'InfoBase PGN 2024'!$Z$3:$Z$1500, "&lt;="&amp;AJ$11,'InfoBase PGN 2024'!$P$3:$P$1500,$A25)</f>
        <v>0</v>
      </c>
      <c r="AK26" s="75">
        <f>COUNTIFS('InfoBase PGN 2024'!$Z$3:$Z$1500, "&gt;"&amp;AJ$11, 'InfoBase PGN 2024'!$Z$3:$Z$1500, "&lt;="&amp;AK$11,'InfoBase PGN 2024'!$P$3:$P$1500,$A25)</f>
        <v>0</v>
      </c>
      <c r="AL26" s="32">
        <f t="shared" ca="1" si="2"/>
        <v>6</v>
      </c>
      <c r="AM26" s="215"/>
      <c r="AN26" s="32">
        <f t="shared" si="4"/>
        <v>10</v>
      </c>
      <c r="AO26" s="215"/>
    </row>
    <row r="27" spans="1:41">
      <c r="A27" s="211" t="s">
        <v>463</v>
      </c>
      <c r="B27" s="229"/>
      <c r="C27" s="216" t="str">
        <f>_xlfn.XLOOKUP($A27,Distribución!$A:$A,Distribución!$B:$B)</f>
        <v>Angy Milena García</v>
      </c>
      <c r="D27" s="216" t="str">
        <f>_xlfn.XLOOKUP($A27,Distribución!$A:$A,Distribución!$C:$C)</f>
        <v>Alexi Fernando Granja</v>
      </c>
      <c r="E27" s="73" t="s">
        <v>3663</v>
      </c>
      <c r="F27" s="75"/>
      <c r="G27" s="75">
        <f>COUNTIFS('InfoBase PGN 2024'!$X$3:$X$1500, "&gt;"&amp;F$11, 'InfoBase PGN 2024'!$X$3:$X$1500, "&lt;="&amp;G$11,'InfoBase PGN 2024'!$P$3:$P$1500,$A27)</f>
        <v>0</v>
      </c>
      <c r="H27" s="75">
        <f>COUNTIFS('InfoBase PGN 2024'!$X$3:$X$1500, "&gt;"&amp;G$11, 'InfoBase PGN 2024'!$X$3:$X$1500, "&lt;="&amp;H$11,'InfoBase PGN 2024'!$P$3:$P$1500,$A27)</f>
        <v>0</v>
      </c>
      <c r="I27" s="75">
        <f>COUNTIFS('InfoBase PGN 2024'!$X$3:$X$1500, "&gt;"&amp;H$11, 'InfoBase PGN 2024'!$X$3:$X$1500, "&lt;="&amp;I$11,'InfoBase PGN 2024'!$P$3:$P$1500,$A27)</f>
        <v>0</v>
      </c>
      <c r="J27" s="75">
        <f>COUNTIFS('InfoBase PGN 2024'!$X$3:$X$1500, "&gt;"&amp;I$11, 'InfoBase PGN 2024'!$X$3:$X$1500, "&lt;="&amp;J$11,'InfoBase PGN 2024'!$P$3:$P$1500,$A27)</f>
        <v>0</v>
      </c>
      <c r="K27" s="75">
        <f>COUNTIFS('InfoBase PGN 2024'!$X$3:$X$1500, "&gt;"&amp;J$11, 'InfoBase PGN 2024'!$X$3:$X$1500, "&lt;="&amp;K$11,'InfoBase PGN 2024'!$P$3:$P$1500,$A27)</f>
        <v>0</v>
      </c>
      <c r="L27" s="75">
        <f>COUNTIFS('InfoBase PGN 2024'!$X$3:$X$1500, "&gt;"&amp;K$11, 'InfoBase PGN 2024'!$X$3:$X$1500, "&lt;="&amp;L$11,'InfoBase PGN 2024'!$P$3:$P$1500,$A27)</f>
        <v>0</v>
      </c>
      <c r="M27" s="75">
        <f>COUNTIFS('InfoBase PGN 2024'!$X$3:$X$1500, "&gt;"&amp;L$11, 'InfoBase PGN 2024'!$X$3:$X$1500, "&lt;="&amp;M$11,'InfoBase PGN 2024'!$P$3:$P$1500,$A27)</f>
        <v>0</v>
      </c>
      <c r="N27" s="75">
        <f>COUNTIFS('InfoBase PGN 2024'!$X$3:$X$1500, "&gt;"&amp;M$11, 'InfoBase PGN 2024'!$X$3:$X$1500, "&lt;="&amp;N$11,'InfoBase PGN 2024'!$P$3:$P$1500,$A27)</f>
        <v>0</v>
      </c>
      <c r="O27" s="75">
        <f>COUNTIFS('InfoBase PGN 2024'!$X$3:$X$1500, "&gt;"&amp;N$11, 'InfoBase PGN 2024'!$X$3:$X$1500, "&lt;="&amp;O$11,'InfoBase PGN 2024'!$P$3:$P$1500,$A27)</f>
        <v>0</v>
      </c>
      <c r="P27" s="75">
        <f>COUNTIFS('InfoBase PGN 2024'!$X$3:$X$1500, "&gt;"&amp;O$11, 'InfoBase PGN 2024'!$X$3:$X$1500, "&lt;="&amp;P$11,'InfoBase PGN 2024'!$P$3:$P$1500,$A27)</f>
        <v>0</v>
      </c>
      <c r="Q27" s="75">
        <f>COUNTIFS('InfoBase PGN 2024'!$X$3:$X$1500, "&gt;"&amp;P$11, 'InfoBase PGN 2024'!$X$3:$X$1500, "&lt;="&amp;Q$11,'InfoBase PGN 2024'!$P$3:$P$1500,$A27)</f>
        <v>0</v>
      </c>
      <c r="R27" s="75">
        <f>COUNTIFS('InfoBase PGN 2024'!$X$3:$X$1500, "&gt;"&amp;Q$11, 'InfoBase PGN 2024'!$X$3:$X$1500, "&lt;="&amp;R$11,'InfoBase PGN 2024'!$P$3:$P$1500,$A27)</f>
        <v>4</v>
      </c>
      <c r="S27" s="75">
        <f>COUNTIFS('InfoBase PGN 2024'!$X$3:$X$1500, "&gt;"&amp;R$11, 'InfoBase PGN 2024'!$X$3:$X$1500, "&lt;="&amp;S$11,'InfoBase PGN 2024'!$P$3:$P$1500,$A27)</f>
        <v>4</v>
      </c>
      <c r="T27" s="75">
        <f>COUNTIFS('InfoBase PGN 2024'!$X$3:$X$1500, "&gt;"&amp;S$11, 'InfoBase PGN 2024'!$X$3:$X$1500, "&lt;="&amp;T$11,'InfoBase PGN 2024'!$P$3:$P$1500,$A27)</f>
        <v>4</v>
      </c>
      <c r="U27" s="75">
        <f>COUNTIFS('InfoBase PGN 2024'!$X$3:$X$1500, "&gt;"&amp;T$11, 'InfoBase PGN 2024'!$X$3:$X$1500, "&lt;="&amp;U$11,'InfoBase PGN 2024'!$P$3:$P$1500,$A27)</f>
        <v>0</v>
      </c>
      <c r="V27" s="75">
        <f>COUNTIFS('InfoBase PGN 2024'!$X$3:$X$1500, "&gt;"&amp;U$11, 'InfoBase PGN 2024'!$X$3:$X$1500, "&lt;="&amp;V$11,'InfoBase PGN 2024'!$P$3:$P$1500,$A27)</f>
        <v>0</v>
      </c>
      <c r="W27" s="75">
        <f>COUNTIFS('InfoBase PGN 2024'!$X$3:$X$1500, "&gt;"&amp;V$11, 'InfoBase PGN 2024'!$X$3:$X$1500, "&lt;="&amp;W$11,'InfoBase PGN 2024'!$P$3:$P$1500,$A27)</f>
        <v>0</v>
      </c>
      <c r="X27" s="75">
        <f>COUNTIFS('InfoBase PGN 2024'!$X$3:$X$1500, "&gt;"&amp;W$11, 'InfoBase PGN 2024'!$X$3:$X$1500, "&lt;="&amp;X$11,'InfoBase PGN 2024'!$P$3:$P$1500,$A27)</f>
        <v>0</v>
      </c>
      <c r="Y27" s="75">
        <f>COUNTIFS('InfoBase PGN 2024'!$X$3:$X$1500, "&gt;"&amp;X$11, 'InfoBase PGN 2024'!$X$3:$X$1500, "&lt;="&amp;Y$11,'InfoBase PGN 2024'!$P$3:$P$1500,$A27)</f>
        <v>0</v>
      </c>
      <c r="Z27" s="75">
        <f>COUNTIFS('InfoBase PGN 2024'!$X$3:$X$1500, "&gt;"&amp;Y$11, 'InfoBase PGN 2024'!$X$3:$X$1500, "&lt;="&amp;Z$11,'InfoBase PGN 2024'!$P$3:$P$1500,$A27)</f>
        <v>0</v>
      </c>
      <c r="AA27" s="75">
        <f>COUNTIFS('InfoBase PGN 2024'!$X$3:$X$1500, "&gt;"&amp;Z$11, 'InfoBase PGN 2024'!$X$3:$X$1500, "&lt;="&amp;AA$11,'InfoBase PGN 2024'!$P$3:$P$1500,$A27)</f>
        <v>0</v>
      </c>
      <c r="AB27" s="75">
        <f>COUNTIFS('InfoBase PGN 2024'!$X$3:$X$1500, "&gt;"&amp;AA$11, 'InfoBase PGN 2024'!$X$3:$X$1500, "&lt;="&amp;AB$11,'InfoBase PGN 2024'!$P$3:$P$1500,$A27)</f>
        <v>0</v>
      </c>
      <c r="AC27" s="75">
        <f>COUNTIFS('InfoBase PGN 2024'!$X$3:$X$1500, "&gt;"&amp;AB$11, 'InfoBase PGN 2024'!$X$3:$X$1500, "&lt;="&amp;AC$11,'InfoBase PGN 2024'!$P$3:$P$1500,$A27)</f>
        <v>0</v>
      </c>
      <c r="AD27" s="75">
        <f>COUNTIFS('InfoBase PGN 2024'!$X$3:$X$1500, "&gt;"&amp;AC$11, 'InfoBase PGN 2024'!$X$3:$X$1500, "&lt;="&amp;AD$11,'InfoBase PGN 2024'!$P$3:$P$1500,$A27)</f>
        <v>0</v>
      </c>
      <c r="AE27" s="75">
        <f>COUNTIFS('InfoBase PGN 2024'!$X$3:$X$1500, "&gt;"&amp;AD$11, 'InfoBase PGN 2024'!$X$3:$X$1500, "&lt;="&amp;AE$11,'InfoBase PGN 2024'!$P$3:$P$1500,$A27)</f>
        <v>0</v>
      </c>
      <c r="AF27" s="75">
        <f>COUNTIFS('InfoBase PGN 2024'!$X$3:$X$1500, "&gt;"&amp;AE$11, 'InfoBase PGN 2024'!$X$3:$X$1500, "&lt;="&amp;AF$11,'InfoBase PGN 2024'!$P$3:$P$1500,$A27)</f>
        <v>0</v>
      </c>
      <c r="AG27" s="75">
        <f>COUNTIFS('InfoBase PGN 2024'!$X$3:$X$1500, "&gt;"&amp;AF$11, 'InfoBase PGN 2024'!$X$3:$X$1500, "&lt;="&amp;AG$11,'InfoBase PGN 2024'!$P$3:$P$1500,$A27)</f>
        <v>0</v>
      </c>
      <c r="AH27" s="75">
        <f>COUNTIFS('InfoBase PGN 2024'!$X$3:$X$1500, "&gt;"&amp;AG$11, 'InfoBase PGN 2024'!$X$3:$X$1500, "&lt;="&amp;AH$11,'InfoBase PGN 2024'!$P$3:$P$1500,$A27)</f>
        <v>0</v>
      </c>
      <c r="AI27" s="75">
        <f>COUNTIFS('InfoBase PGN 2024'!$X$3:$X$1500, "&gt;"&amp;AH$11, 'InfoBase PGN 2024'!$X$3:$X$1500, "&lt;="&amp;AI$11,'InfoBase PGN 2024'!$P$3:$P$1500,$A27)</f>
        <v>0</v>
      </c>
      <c r="AJ27" s="75">
        <f>COUNTIFS('InfoBase PGN 2024'!$X$3:$X$1500, "&gt;"&amp;AI$11, 'InfoBase PGN 2024'!$X$3:$X$1500, "&lt;="&amp;AJ$11,'InfoBase PGN 2024'!$P$3:$P$1500,$A27)</f>
        <v>0</v>
      </c>
      <c r="AK27" s="75">
        <f>COUNTIFS('InfoBase PGN 2024'!$X$3:$X$1500, "&gt;"&amp;AJ$11, 'InfoBase PGN 2024'!$X$3:$X$1500, "&lt;="&amp;AK$11,'InfoBase PGN 2024'!$P$3:$P$1500,$A27)</f>
        <v>0</v>
      </c>
      <c r="AL27" s="32">
        <f t="shared" ca="1" si="2"/>
        <v>8</v>
      </c>
      <c r="AM27" s="215">
        <f t="shared" ref="AM27" ca="1" si="16">IFERROR(AL28/AL27,"")</f>
        <v>0.75</v>
      </c>
      <c r="AN27" s="32">
        <f t="shared" si="4"/>
        <v>12</v>
      </c>
      <c r="AO27" s="215">
        <f t="shared" ref="AO27" si="17">IFERROR(AN28/AN27,"")</f>
        <v>0.75</v>
      </c>
    </row>
    <row r="28" spans="1:41">
      <c r="A28" s="213"/>
      <c r="B28" s="229"/>
      <c r="C28" s="217"/>
      <c r="D28" s="217"/>
      <c r="E28" s="74" t="s">
        <v>1</v>
      </c>
      <c r="F28" s="75"/>
      <c r="G28" s="75">
        <f>COUNTIFS('InfoBase PGN 2024'!$Z$3:$Z$1500, "&gt;"&amp;F$11, 'InfoBase PGN 2024'!$Z$3:$Z$1500, "&lt;="&amp;G$11,'InfoBase PGN 2024'!$P$3:$P$1500,$A27)</f>
        <v>0</v>
      </c>
      <c r="H28" s="75">
        <f>COUNTIFS('InfoBase PGN 2024'!$Z$3:$Z$1500, "&gt;"&amp;G$11, 'InfoBase PGN 2024'!$Z$3:$Z$1500, "&lt;="&amp;H$11,'InfoBase PGN 2024'!$P$3:$P$1500,$A27)</f>
        <v>0</v>
      </c>
      <c r="I28" s="75">
        <f>COUNTIFS('InfoBase PGN 2024'!$Z$3:$Z$1500, "&gt;"&amp;H$11, 'InfoBase PGN 2024'!$Z$3:$Z$1500, "&lt;="&amp;I$11,'InfoBase PGN 2024'!$P$3:$P$1500,$A27)</f>
        <v>0</v>
      </c>
      <c r="J28" s="75">
        <f>COUNTIFS('InfoBase PGN 2024'!$Z$3:$Z$1500, "&gt;"&amp;I$11, 'InfoBase PGN 2024'!$Z$3:$Z$1500, "&lt;="&amp;J$11,'InfoBase PGN 2024'!$P$3:$P$1500,$A27)</f>
        <v>0</v>
      </c>
      <c r="K28" s="75">
        <f>COUNTIFS('InfoBase PGN 2024'!$Z$3:$Z$1500, "&gt;"&amp;J$11, 'InfoBase PGN 2024'!$Z$3:$Z$1500, "&lt;="&amp;K$11,'InfoBase PGN 2024'!$P$3:$P$1500,$A27)</f>
        <v>0</v>
      </c>
      <c r="L28" s="75">
        <f>COUNTIFS('InfoBase PGN 2024'!$Z$3:$Z$1500, "&gt;"&amp;K$11, 'InfoBase PGN 2024'!$Z$3:$Z$1500, "&lt;="&amp;L$11,'InfoBase PGN 2024'!$P$3:$P$1500,$A27)</f>
        <v>0</v>
      </c>
      <c r="M28" s="75">
        <f>COUNTIFS('InfoBase PGN 2024'!$Z$3:$Z$1500, "&gt;"&amp;L$11, 'InfoBase PGN 2024'!$Z$3:$Z$1500, "&lt;="&amp;M$11,'InfoBase PGN 2024'!$P$3:$P$1500,$A27)</f>
        <v>0</v>
      </c>
      <c r="N28" s="75">
        <f>COUNTIFS('InfoBase PGN 2024'!$Z$3:$Z$1500, "&gt;"&amp;M$11, 'InfoBase PGN 2024'!$Z$3:$Z$1500, "&lt;="&amp;N$11,'InfoBase PGN 2024'!$P$3:$P$1500,$A27)</f>
        <v>0</v>
      </c>
      <c r="O28" s="75">
        <f>COUNTIFS('InfoBase PGN 2024'!$Z$3:$Z$1500, "&gt;"&amp;N$11, 'InfoBase PGN 2024'!$Z$3:$Z$1500, "&lt;="&amp;O$11,'InfoBase PGN 2024'!$P$3:$P$1500,$A27)</f>
        <v>0</v>
      </c>
      <c r="P28" s="75">
        <f>COUNTIFS('InfoBase PGN 2024'!$Z$3:$Z$1500, "&gt;"&amp;O$11, 'InfoBase PGN 2024'!$Z$3:$Z$1500, "&lt;="&amp;P$11,'InfoBase PGN 2024'!$P$3:$P$1500,$A27)</f>
        <v>0</v>
      </c>
      <c r="Q28" s="75">
        <f>COUNTIFS('InfoBase PGN 2024'!$Z$3:$Z$1500, "&gt;"&amp;P$11, 'InfoBase PGN 2024'!$Z$3:$Z$1500, "&lt;="&amp;Q$11,'InfoBase PGN 2024'!$P$3:$P$1500,$A27)</f>
        <v>0</v>
      </c>
      <c r="R28" s="75">
        <f>COUNTIFS('InfoBase PGN 2024'!$Z$3:$Z$1500, "&gt;"&amp;Q$11, 'InfoBase PGN 2024'!$Z$3:$Z$1500, "&lt;="&amp;R$11,'InfoBase PGN 2024'!$P$3:$P$1500,$A27)</f>
        <v>1</v>
      </c>
      <c r="S28" s="75">
        <f>COUNTIFS('InfoBase PGN 2024'!$Z$3:$Z$1500, "&gt;"&amp;R$11, 'InfoBase PGN 2024'!$Z$3:$Z$1500, "&lt;="&amp;S$11,'InfoBase PGN 2024'!$P$3:$P$1500,$A27)</f>
        <v>5</v>
      </c>
      <c r="T28" s="75">
        <f>COUNTIFS('InfoBase PGN 2024'!$Z$3:$Z$1500, "&gt;"&amp;S$11, 'InfoBase PGN 2024'!$Z$3:$Z$1500, "&lt;="&amp;T$11,'InfoBase PGN 2024'!$P$3:$P$1500,$A27)</f>
        <v>3</v>
      </c>
      <c r="U28" s="75">
        <f>COUNTIFS('InfoBase PGN 2024'!$Z$3:$Z$1500, "&gt;"&amp;T$11, 'InfoBase PGN 2024'!$Z$3:$Z$1500, "&lt;="&amp;U$11,'InfoBase PGN 2024'!$P$3:$P$1500,$A27)</f>
        <v>0</v>
      </c>
      <c r="V28" s="75">
        <f>COUNTIFS('InfoBase PGN 2024'!$Z$3:$Z$1500, "&gt;"&amp;U$11, 'InfoBase PGN 2024'!$Z$3:$Z$1500, "&lt;="&amp;V$11,'InfoBase PGN 2024'!$P$3:$P$1500,$A27)</f>
        <v>0</v>
      </c>
      <c r="W28" s="75">
        <f>COUNTIFS('InfoBase PGN 2024'!$Z$3:$Z$1500, "&gt;"&amp;V$11, 'InfoBase PGN 2024'!$Z$3:$Z$1500, "&lt;="&amp;W$11,'InfoBase PGN 2024'!$P$3:$P$1500,$A27)</f>
        <v>0</v>
      </c>
      <c r="X28" s="75">
        <f>COUNTIFS('InfoBase PGN 2024'!$Z$3:$Z$1500, "&gt;"&amp;W$11, 'InfoBase PGN 2024'!$Z$3:$Z$1500, "&lt;="&amp;X$11,'InfoBase PGN 2024'!$P$3:$P$1500,$A27)</f>
        <v>0</v>
      </c>
      <c r="Y28" s="75">
        <f>COUNTIFS('InfoBase PGN 2024'!$Z$3:$Z$1500, "&gt;"&amp;X$11, 'InfoBase PGN 2024'!$Z$3:$Z$1500, "&lt;="&amp;Y$11,'InfoBase PGN 2024'!$P$3:$P$1500,$A27)</f>
        <v>0</v>
      </c>
      <c r="Z28" s="75">
        <f>COUNTIFS('InfoBase PGN 2024'!$Z$3:$Z$1500, "&gt;"&amp;Y$11, 'InfoBase PGN 2024'!$Z$3:$Z$1500, "&lt;="&amp;Z$11,'InfoBase PGN 2024'!$P$3:$P$1500,$A27)</f>
        <v>0</v>
      </c>
      <c r="AA28" s="75">
        <f>COUNTIFS('InfoBase PGN 2024'!$Z$3:$Z$1500, "&gt;"&amp;Z$11, 'InfoBase PGN 2024'!$Z$3:$Z$1500, "&lt;="&amp;AA$11,'InfoBase PGN 2024'!$P$3:$P$1500,$A27)</f>
        <v>0</v>
      </c>
      <c r="AB28" s="75">
        <f>COUNTIFS('InfoBase PGN 2024'!$Z$3:$Z$1500, "&gt;"&amp;AA$11, 'InfoBase PGN 2024'!$Z$3:$Z$1500, "&lt;="&amp;AB$11,'InfoBase PGN 2024'!$P$3:$P$1500,$A27)</f>
        <v>0</v>
      </c>
      <c r="AC28" s="75">
        <f>COUNTIFS('InfoBase PGN 2024'!$Z$3:$Z$1500, "&gt;"&amp;AB$11, 'InfoBase PGN 2024'!$Z$3:$Z$1500, "&lt;="&amp;AC$11,'InfoBase PGN 2024'!$P$3:$P$1500,$A27)</f>
        <v>0</v>
      </c>
      <c r="AD28" s="75">
        <f>COUNTIFS('InfoBase PGN 2024'!$Z$3:$Z$1500, "&gt;"&amp;AC$11, 'InfoBase PGN 2024'!$Z$3:$Z$1500, "&lt;="&amp;AD$11,'InfoBase PGN 2024'!$P$3:$P$1500,$A27)</f>
        <v>0</v>
      </c>
      <c r="AE28" s="75">
        <f>COUNTIFS('InfoBase PGN 2024'!$Z$3:$Z$1500, "&gt;"&amp;AD$11, 'InfoBase PGN 2024'!$Z$3:$Z$1500, "&lt;="&amp;AE$11,'InfoBase PGN 2024'!$P$3:$P$1500,$A27)</f>
        <v>0</v>
      </c>
      <c r="AF28" s="75">
        <f>COUNTIFS('InfoBase PGN 2024'!$Z$3:$Z$1500, "&gt;"&amp;AE$11, 'InfoBase PGN 2024'!$Z$3:$Z$1500, "&lt;="&amp;AF$11,'InfoBase PGN 2024'!$P$3:$P$1500,$A27)</f>
        <v>0</v>
      </c>
      <c r="AG28" s="75">
        <f>COUNTIFS('InfoBase PGN 2024'!$Z$3:$Z$1500, "&gt;"&amp;AF$11, 'InfoBase PGN 2024'!$Z$3:$Z$1500, "&lt;="&amp;AG$11,'InfoBase PGN 2024'!$P$3:$P$1500,$A27)</f>
        <v>0</v>
      </c>
      <c r="AH28" s="75">
        <f>COUNTIFS('InfoBase PGN 2024'!$Z$3:$Z$1500, "&gt;"&amp;AG$11, 'InfoBase PGN 2024'!$Z$3:$Z$1500, "&lt;="&amp;AH$11,'InfoBase PGN 2024'!$P$3:$P$1500,$A27)</f>
        <v>0</v>
      </c>
      <c r="AI28" s="75">
        <f>COUNTIFS('InfoBase PGN 2024'!$Z$3:$Z$1500, "&gt;"&amp;AH$11, 'InfoBase PGN 2024'!$Z$3:$Z$1500, "&lt;="&amp;AI$11,'InfoBase PGN 2024'!$P$3:$P$1500,$A27)</f>
        <v>0</v>
      </c>
      <c r="AJ28" s="75">
        <f>COUNTIFS('InfoBase PGN 2024'!$Z$3:$Z$1500, "&gt;"&amp;AI$11, 'InfoBase PGN 2024'!$Z$3:$Z$1500, "&lt;="&amp;AJ$11,'InfoBase PGN 2024'!$P$3:$P$1500,$A27)</f>
        <v>0</v>
      </c>
      <c r="AK28" s="75">
        <f>COUNTIFS('InfoBase PGN 2024'!$Z$3:$Z$1500, "&gt;"&amp;AJ$11, 'InfoBase PGN 2024'!$Z$3:$Z$1500, "&lt;="&amp;AK$11,'InfoBase PGN 2024'!$P$3:$P$1500,$A27)</f>
        <v>0</v>
      </c>
      <c r="AL28" s="32">
        <f t="shared" ca="1" si="2"/>
        <v>6</v>
      </c>
      <c r="AM28" s="215"/>
      <c r="AN28" s="32">
        <f t="shared" si="4"/>
        <v>9</v>
      </c>
      <c r="AO28" s="215"/>
    </row>
    <row r="29" spans="1:41">
      <c r="A29" s="211" t="s">
        <v>446</v>
      </c>
      <c r="B29" s="229"/>
      <c r="C29" s="216" t="str">
        <f>_xlfn.XLOOKUP($A29,Distribución!$A:$A,Distribución!$B:$B)</f>
        <v>Maria Claudia Guarin Escobar</v>
      </c>
      <c r="D29" s="216" t="str">
        <f>_xlfn.XLOOKUP($A29,Distribución!$A:$A,Distribución!$C:$C)</f>
        <v>Jose Fernando Pulido</v>
      </c>
      <c r="E29" s="73" t="s">
        <v>3663</v>
      </c>
      <c r="F29" s="75"/>
      <c r="G29" s="75">
        <f>COUNTIFS('InfoBase PGN 2024'!$X$3:$X$1500, "&gt;"&amp;F$11, 'InfoBase PGN 2024'!$X$3:$X$1500, "&lt;="&amp;G$11,'InfoBase PGN 2024'!$P$3:$P$1500,$A29)</f>
        <v>0</v>
      </c>
      <c r="H29" s="75">
        <f>COUNTIFS('InfoBase PGN 2024'!$X$3:$X$1500, "&gt;"&amp;G$11, 'InfoBase PGN 2024'!$X$3:$X$1500, "&lt;="&amp;H$11,'InfoBase PGN 2024'!$P$3:$P$1500,$A29)</f>
        <v>0</v>
      </c>
      <c r="I29" s="75">
        <f>COUNTIFS('InfoBase PGN 2024'!$X$3:$X$1500, "&gt;"&amp;H$11, 'InfoBase PGN 2024'!$X$3:$X$1500, "&lt;="&amp;I$11,'InfoBase PGN 2024'!$P$3:$P$1500,$A29)</f>
        <v>0</v>
      </c>
      <c r="J29" s="75">
        <f>COUNTIFS('InfoBase PGN 2024'!$X$3:$X$1500, "&gt;"&amp;I$11, 'InfoBase PGN 2024'!$X$3:$X$1500, "&lt;="&amp;J$11,'InfoBase PGN 2024'!$P$3:$P$1500,$A29)</f>
        <v>0</v>
      </c>
      <c r="K29" s="75">
        <f>COUNTIFS('InfoBase PGN 2024'!$X$3:$X$1500, "&gt;"&amp;J$11, 'InfoBase PGN 2024'!$X$3:$X$1500, "&lt;="&amp;K$11,'InfoBase PGN 2024'!$P$3:$P$1500,$A29)</f>
        <v>0</v>
      </c>
      <c r="L29" s="75">
        <f>COUNTIFS('InfoBase PGN 2024'!$X$3:$X$1500, "&gt;"&amp;K$11, 'InfoBase PGN 2024'!$X$3:$X$1500, "&lt;="&amp;L$11,'InfoBase PGN 2024'!$P$3:$P$1500,$A29)</f>
        <v>0</v>
      </c>
      <c r="M29" s="75">
        <f>COUNTIFS('InfoBase PGN 2024'!$X$3:$X$1500, "&gt;"&amp;L$11, 'InfoBase PGN 2024'!$X$3:$X$1500, "&lt;="&amp;M$11,'InfoBase PGN 2024'!$P$3:$P$1500,$A29)</f>
        <v>0</v>
      </c>
      <c r="N29" s="75">
        <f>COUNTIFS('InfoBase PGN 2024'!$X$3:$X$1500, "&gt;"&amp;M$11, 'InfoBase PGN 2024'!$X$3:$X$1500, "&lt;="&amp;N$11,'InfoBase PGN 2024'!$P$3:$P$1500,$A29)</f>
        <v>0</v>
      </c>
      <c r="O29" s="75">
        <f>COUNTIFS('InfoBase PGN 2024'!$X$3:$X$1500, "&gt;"&amp;N$11, 'InfoBase PGN 2024'!$X$3:$X$1500, "&lt;="&amp;O$11,'InfoBase PGN 2024'!$P$3:$P$1500,$A29)</f>
        <v>0</v>
      </c>
      <c r="P29" s="75">
        <f>COUNTIFS('InfoBase PGN 2024'!$X$3:$X$1500, "&gt;"&amp;O$11, 'InfoBase PGN 2024'!$X$3:$X$1500, "&lt;="&amp;P$11,'InfoBase PGN 2024'!$P$3:$P$1500,$A29)</f>
        <v>0</v>
      </c>
      <c r="Q29" s="75">
        <f>COUNTIFS('InfoBase PGN 2024'!$X$3:$X$1500, "&gt;"&amp;P$11, 'InfoBase PGN 2024'!$X$3:$X$1500, "&lt;="&amp;Q$11,'InfoBase PGN 2024'!$P$3:$P$1500,$A29)</f>
        <v>0</v>
      </c>
      <c r="R29" s="75">
        <f>COUNTIFS('InfoBase PGN 2024'!$X$3:$X$1500, "&gt;"&amp;Q$11, 'InfoBase PGN 2024'!$X$3:$X$1500, "&lt;="&amp;R$11,'InfoBase PGN 2024'!$P$3:$P$1500,$A29)</f>
        <v>4</v>
      </c>
      <c r="S29" s="75">
        <f>COUNTIFS('InfoBase PGN 2024'!$X$3:$X$1500, "&gt;"&amp;R$11, 'InfoBase PGN 2024'!$X$3:$X$1500, "&lt;="&amp;S$11,'InfoBase PGN 2024'!$P$3:$P$1500,$A29)</f>
        <v>4</v>
      </c>
      <c r="T29" s="75">
        <f>COUNTIFS('InfoBase PGN 2024'!$X$3:$X$1500, "&gt;"&amp;S$11, 'InfoBase PGN 2024'!$X$3:$X$1500, "&lt;="&amp;T$11,'InfoBase PGN 2024'!$P$3:$P$1500,$A29)</f>
        <v>4</v>
      </c>
      <c r="U29" s="75">
        <f>COUNTIFS('InfoBase PGN 2024'!$X$3:$X$1500, "&gt;"&amp;T$11, 'InfoBase PGN 2024'!$X$3:$X$1500, "&lt;="&amp;U$11,'InfoBase PGN 2024'!$P$3:$P$1500,$A29)</f>
        <v>0</v>
      </c>
      <c r="V29" s="75">
        <f>COUNTIFS('InfoBase PGN 2024'!$X$3:$X$1500, "&gt;"&amp;U$11, 'InfoBase PGN 2024'!$X$3:$X$1500, "&lt;="&amp;V$11,'InfoBase PGN 2024'!$P$3:$P$1500,$A29)</f>
        <v>0</v>
      </c>
      <c r="W29" s="75">
        <f>COUNTIFS('InfoBase PGN 2024'!$X$3:$X$1500, "&gt;"&amp;V$11, 'InfoBase PGN 2024'!$X$3:$X$1500, "&lt;="&amp;W$11,'InfoBase PGN 2024'!$P$3:$P$1500,$A29)</f>
        <v>0</v>
      </c>
      <c r="X29" s="75">
        <f>COUNTIFS('InfoBase PGN 2024'!$X$3:$X$1500, "&gt;"&amp;W$11, 'InfoBase PGN 2024'!$X$3:$X$1500, "&lt;="&amp;X$11,'InfoBase PGN 2024'!$P$3:$P$1500,$A29)</f>
        <v>0</v>
      </c>
      <c r="Y29" s="75">
        <f>COUNTIFS('InfoBase PGN 2024'!$X$3:$X$1500, "&gt;"&amp;X$11, 'InfoBase PGN 2024'!$X$3:$X$1500, "&lt;="&amp;Y$11,'InfoBase PGN 2024'!$P$3:$P$1500,$A29)</f>
        <v>0</v>
      </c>
      <c r="Z29" s="75">
        <f>COUNTIFS('InfoBase PGN 2024'!$X$3:$X$1500, "&gt;"&amp;Y$11, 'InfoBase PGN 2024'!$X$3:$X$1500, "&lt;="&amp;Z$11,'InfoBase PGN 2024'!$P$3:$P$1500,$A29)</f>
        <v>0</v>
      </c>
      <c r="AA29" s="75">
        <f>COUNTIFS('InfoBase PGN 2024'!$X$3:$X$1500, "&gt;"&amp;Z$11, 'InfoBase PGN 2024'!$X$3:$X$1500, "&lt;="&amp;AA$11,'InfoBase PGN 2024'!$P$3:$P$1500,$A29)</f>
        <v>0</v>
      </c>
      <c r="AB29" s="75">
        <f>COUNTIFS('InfoBase PGN 2024'!$X$3:$X$1500, "&gt;"&amp;AA$11, 'InfoBase PGN 2024'!$X$3:$X$1500, "&lt;="&amp;AB$11,'InfoBase PGN 2024'!$P$3:$P$1500,$A29)</f>
        <v>0</v>
      </c>
      <c r="AC29" s="75">
        <f>COUNTIFS('InfoBase PGN 2024'!$X$3:$X$1500, "&gt;"&amp;AB$11, 'InfoBase PGN 2024'!$X$3:$X$1500, "&lt;="&amp;AC$11,'InfoBase PGN 2024'!$P$3:$P$1500,$A29)</f>
        <v>0</v>
      </c>
      <c r="AD29" s="75">
        <f>COUNTIFS('InfoBase PGN 2024'!$X$3:$X$1500, "&gt;"&amp;AC$11, 'InfoBase PGN 2024'!$X$3:$X$1500, "&lt;="&amp;AD$11,'InfoBase PGN 2024'!$P$3:$P$1500,$A29)</f>
        <v>0</v>
      </c>
      <c r="AE29" s="75">
        <f>COUNTIFS('InfoBase PGN 2024'!$X$3:$X$1500, "&gt;"&amp;AD$11, 'InfoBase PGN 2024'!$X$3:$X$1500, "&lt;="&amp;AE$11,'InfoBase PGN 2024'!$P$3:$P$1500,$A29)</f>
        <v>0</v>
      </c>
      <c r="AF29" s="75">
        <f>COUNTIFS('InfoBase PGN 2024'!$X$3:$X$1500, "&gt;"&amp;AE$11, 'InfoBase PGN 2024'!$X$3:$X$1500, "&lt;="&amp;AF$11,'InfoBase PGN 2024'!$P$3:$P$1500,$A29)</f>
        <v>0</v>
      </c>
      <c r="AG29" s="75">
        <f>COUNTIFS('InfoBase PGN 2024'!$X$3:$X$1500, "&gt;"&amp;AF$11, 'InfoBase PGN 2024'!$X$3:$X$1500, "&lt;="&amp;AG$11,'InfoBase PGN 2024'!$P$3:$P$1500,$A29)</f>
        <v>0</v>
      </c>
      <c r="AH29" s="75">
        <f>COUNTIFS('InfoBase PGN 2024'!$X$3:$X$1500, "&gt;"&amp;AG$11, 'InfoBase PGN 2024'!$X$3:$X$1500, "&lt;="&amp;AH$11,'InfoBase PGN 2024'!$P$3:$P$1500,$A29)</f>
        <v>0</v>
      </c>
      <c r="AI29" s="75">
        <f>COUNTIFS('InfoBase PGN 2024'!$X$3:$X$1500, "&gt;"&amp;AH$11, 'InfoBase PGN 2024'!$X$3:$X$1500, "&lt;="&amp;AI$11,'InfoBase PGN 2024'!$P$3:$P$1500,$A29)</f>
        <v>0</v>
      </c>
      <c r="AJ29" s="75">
        <f>COUNTIFS('InfoBase PGN 2024'!$X$3:$X$1500, "&gt;"&amp;AI$11, 'InfoBase PGN 2024'!$X$3:$X$1500, "&lt;="&amp;AJ$11,'InfoBase PGN 2024'!$P$3:$P$1500,$A29)</f>
        <v>0</v>
      </c>
      <c r="AK29" s="75">
        <f>COUNTIFS('InfoBase PGN 2024'!$X$3:$X$1500, "&gt;"&amp;AJ$11, 'InfoBase PGN 2024'!$X$3:$X$1500, "&lt;="&amp;AK$11,'InfoBase PGN 2024'!$P$3:$P$1500,$A29)</f>
        <v>0</v>
      </c>
      <c r="AL29" s="32">
        <f t="shared" ca="1" si="2"/>
        <v>8</v>
      </c>
      <c r="AM29" s="215">
        <f t="shared" ref="AM29" ca="1" si="18">IFERROR(AL30/AL29,"")</f>
        <v>1</v>
      </c>
      <c r="AN29" s="32">
        <f t="shared" si="4"/>
        <v>12</v>
      </c>
      <c r="AO29" s="215">
        <f t="shared" ref="AO29" si="19">IFERROR(AN30/AN29,"")</f>
        <v>0.83333333333333337</v>
      </c>
    </row>
    <row r="30" spans="1:41">
      <c r="A30" s="213"/>
      <c r="B30" s="229"/>
      <c r="C30" s="217"/>
      <c r="D30" s="217"/>
      <c r="E30" s="74" t="s">
        <v>1</v>
      </c>
      <c r="F30" s="75"/>
      <c r="G30" s="75">
        <f>COUNTIFS('InfoBase PGN 2024'!$Z$3:$Z$1500, "&gt;"&amp;F$11, 'InfoBase PGN 2024'!$Z$3:$Z$1500, "&lt;="&amp;G$11,'InfoBase PGN 2024'!$P$3:$P$1500,$A29)</f>
        <v>0</v>
      </c>
      <c r="H30" s="75">
        <f>COUNTIFS('InfoBase PGN 2024'!$Z$3:$Z$1500, "&gt;"&amp;G$11, 'InfoBase PGN 2024'!$Z$3:$Z$1500, "&lt;="&amp;H$11,'InfoBase PGN 2024'!$P$3:$P$1500,$A29)</f>
        <v>0</v>
      </c>
      <c r="I30" s="75">
        <f>COUNTIFS('InfoBase PGN 2024'!$Z$3:$Z$1500, "&gt;"&amp;H$11, 'InfoBase PGN 2024'!$Z$3:$Z$1500, "&lt;="&amp;I$11,'InfoBase PGN 2024'!$P$3:$P$1500,$A29)</f>
        <v>0</v>
      </c>
      <c r="J30" s="75">
        <f>COUNTIFS('InfoBase PGN 2024'!$Z$3:$Z$1500, "&gt;"&amp;I$11, 'InfoBase PGN 2024'!$Z$3:$Z$1500, "&lt;="&amp;J$11,'InfoBase PGN 2024'!$P$3:$P$1500,$A29)</f>
        <v>0</v>
      </c>
      <c r="K30" s="75">
        <f>COUNTIFS('InfoBase PGN 2024'!$Z$3:$Z$1500, "&gt;"&amp;J$11, 'InfoBase PGN 2024'!$Z$3:$Z$1500, "&lt;="&amp;K$11,'InfoBase PGN 2024'!$P$3:$P$1500,$A29)</f>
        <v>0</v>
      </c>
      <c r="L30" s="75">
        <f>COUNTIFS('InfoBase PGN 2024'!$Z$3:$Z$1500, "&gt;"&amp;K$11, 'InfoBase PGN 2024'!$Z$3:$Z$1500, "&lt;="&amp;L$11,'InfoBase PGN 2024'!$P$3:$P$1500,$A29)</f>
        <v>0</v>
      </c>
      <c r="M30" s="75">
        <f>COUNTIFS('InfoBase PGN 2024'!$Z$3:$Z$1500, "&gt;"&amp;L$11, 'InfoBase PGN 2024'!$Z$3:$Z$1500, "&lt;="&amp;M$11,'InfoBase PGN 2024'!$P$3:$P$1500,$A29)</f>
        <v>0</v>
      </c>
      <c r="N30" s="75">
        <f>COUNTIFS('InfoBase PGN 2024'!$Z$3:$Z$1500, "&gt;"&amp;M$11, 'InfoBase PGN 2024'!$Z$3:$Z$1500, "&lt;="&amp;N$11,'InfoBase PGN 2024'!$P$3:$P$1500,$A29)</f>
        <v>0</v>
      </c>
      <c r="O30" s="75">
        <f>COUNTIFS('InfoBase PGN 2024'!$Z$3:$Z$1500, "&gt;"&amp;N$11, 'InfoBase PGN 2024'!$Z$3:$Z$1500, "&lt;="&amp;O$11,'InfoBase PGN 2024'!$P$3:$P$1500,$A29)</f>
        <v>0</v>
      </c>
      <c r="P30" s="75">
        <f>COUNTIFS('InfoBase PGN 2024'!$Z$3:$Z$1500, "&gt;"&amp;O$11, 'InfoBase PGN 2024'!$Z$3:$Z$1500, "&lt;="&amp;P$11,'InfoBase PGN 2024'!$P$3:$P$1500,$A29)</f>
        <v>0</v>
      </c>
      <c r="Q30" s="75">
        <f>COUNTIFS('InfoBase PGN 2024'!$Z$3:$Z$1500, "&gt;"&amp;P$11, 'InfoBase PGN 2024'!$Z$3:$Z$1500, "&lt;="&amp;Q$11,'InfoBase PGN 2024'!$P$3:$P$1500,$A29)</f>
        <v>0</v>
      </c>
      <c r="R30" s="75">
        <f>COUNTIFS('InfoBase PGN 2024'!$Z$3:$Z$1500, "&gt;"&amp;Q$11, 'InfoBase PGN 2024'!$Z$3:$Z$1500, "&lt;="&amp;R$11,'InfoBase PGN 2024'!$P$3:$P$1500,$A29)</f>
        <v>4</v>
      </c>
      <c r="S30" s="75">
        <f>COUNTIFS('InfoBase PGN 2024'!$Z$3:$Z$1500, "&gt;"&amp;R$11, 'InfoBase PGN 2024'!$Z$3:$Z$1500, "&lt;="&amp;S$11,'InfoBase PGN 2024'!$P$3:$P$1500,$A29)</f>
        <v>4</v>
      </c>
      <c r="T30" s="75">
        <f>COUNTIFS('InfoBase PGN 2024'!$Z$3:$Z$1500, "&gt;"&amp;S$11, 'InfoBase PGN 2024'!$Z$3:$Z$1500, "&lt;="&amp;T$11,'InfoBase PGN 2024'!$P$3:$P$1500,$A29)</f>
        <v>2</v>
      </c>
      <c r="U30" s="75">
        <f>COUNTIFS('InfoBase PGN 2024'!$Z$3:$Z$1500, "&gt;"&amp;T$11, 'InfoBase PGN 2024'!$Z$3:$Z$1500, "&lt;="&amp;U$11,'InfoBase PGN 2024'!$P$3:$P$1500,$A29)</f>
        <v>0</v>
      </c>
      <c r="V30" s="75">
        <f>COUNTIFS('InfoBase PGN 2024'!$Z$3:$Z$1500, "&gt;"&amp;U$11, 'InfoBase PGN 2024'!$Z$3:$Z$1500, "&lt;="&amp;V$11,'InfoBase PGN 2024'!$P$3:$P$1500,$A29)</f>
        <v>0</v>
      </c>
      <c r="W30" s="75">
        <f>COUNTIFS('InfoBase PGN 2024'!$Z$3:$Z$1500, "&gt;"&amp;V$11, 'InfoBase PGN 2024'!$Z$3:$Z$1500, "&lt;="&amp;W$11,'InfoBase PGN 2024'!$P$3:$P$1500,$A29)</f>
        <v>0</v>
      </c>
      <c r="X30" s="75">
        <f>COUNTIFS('InfoBase PGN 2024'!$Z$3:$Z$1500, "&gt;"&amp;W$11, 'InfoBase PGN 2024'!$Z$3:$Z$1500, "&lt;="&amp;X$11,'InfoBase PGN 2024'!$P$3:$P$1500,$A29)</f>
        <v>0</v>
      </c>
      <c r="Y30" s="75">
        <f>COUNTIFS('InfoBase PGN 2024'!$Z$3:$Z$1500, "&gt;"&amp;X$11, 'InfoBase PGN 2024'!$Z$3:$Z$1500, "&lt;="&amp;Y$11,'InfoBase PGN 2024'!$P$3:$P$1500,$A29)</f>
        <v>0</v>
      </c>
      <c r="Z30" s="75">
        <f>COUNTIFS('InfoBase PGN 2024'!$Z$3:$Z$1500, "&gt;"&amp;Y$11, 'InfoBase PGN 2024'!$Z$3:$Z$1500, "&lt;="&amp;Z$11,'InfoBase PGN 2024'!$P$3:$P$1500,$A29)</f>
        <v>0</v>
      </c>
      <c r="AA30" s="75">
        <f>COUNTIFS('InfoBase PGN 2024'!$Z$3:$Z$1500, "&gt;"&amp;Z$11, 'InfoBase PGN 2024'!$Z$3:$Z$1500, "&lt;="&amp;AA$11,'InfoBase PGN 2024'!$P$3:$P$1500,$A29)</f>
        <v>0</v>
      </c>
      <c r="AB30" s="75">
        <f>COUNTIFS('InfoBase PGN 2024'!$Z$3:$Z$1500, "&gt;"&amp;AA$11, 'InfoBase PGN 2024'!$Z$3:$Z$1500, "&lt;="&amp;AB$11,'InfoBase PGN 2024'!$P$3:$P$1500,$A29)</f>
        <v>0</v>
      </c>
      <c r="AC30" s="75">
        <f>COUNTIFS('InfoBase PGN 2024'!$Z$3:$Z$1500, "&gt;"&amp;AB$11, 'InfoBase PGN 2024'!$Z$3:$Z$1500, "&lt;="&amp;AC$11,'InfoBase PGN 2024'!$P$3:$P$1500,$A29)</f>
        <v>0</v>
      </c>
      <c r="AD30" s="75">
        <f>COUNTIFS('InfoBase PGN 2024'!$Z$3:$Z$1500, "&gt;"&amp;AC$11, 'InfoBase PGN 2024'!$Z$3:$Z$1500, "&lt;="&amp;AD$11,'InfoBase PGN 2024'!$P$3:$P$1500,$A29)</f>
        <v>0</v>
      </c>
      <c r="AE30" s="75">
        <f>COUNTIFS('InfoBase PGN 2024'!$Z$3:$Z$1500, "&gt;"&amp;AD$11, 'InfoBase PGN 2024'!$Z$3:$Z$1500, "&lt;="&amp;AE$11,'InfoBase PGN 2024'!$P$3:$P$1500,$A29)</f>
        <v>0</v>
      </c>
      <c r="AF30" s="75">
        <f>COUNTIFS('InfoBase PGN 2024'!$Z$3:$Z$1500, "&gt;"&amp;AE$11, 'InfoBase PGN 2024'!$Z$3:$Z$1500, "&lt;="&amp;AF$11,'InfoBase PGN 2024'!$P$3:$P$1500,$A29)</f>
        <v>0</v>
      </c>
      <c r="AG30" s="75">
        <f>COUNTIFS('InfoBase PGN 2024'!$Z$3:$Z$1500, "&gt;"&amp;AF$11, 'InfoBase PGN 2024'!$Z$3:$Z$1500, "&lt;="&amp;AG$11,'InfoBase PGN 2024'!$P$3:$P$1500,$A29)</f>
        <v>0</v>
      </c>
      <c r="AH30" s="75">
        <f>COUNTIFS('InfoBase PGN 2024'!$Z$3:$Z$1500, "&gt;"&amp;AG$11, 'InfoBase PGN 2024'!$Z$3:$Z$1500, "&lt;="&amp;AH$11,'InfoBase PGN 2024'!$P$3:$P$1500,$A29)</f>
        <v>0</v>
      </c>
      <c r="AI30" s="75">
        <f>COUNTIFS('InfoBase PGN 2024'!$Z$3:$Z$1500, "&gt;"&amp;AH$11, 'InfoBase PGN 2024'!$Z$3:$Z$1500, "&lt;="&amp;AI$11,'InfoBase PGN 2024'!$P$3:$P$1500,$A29)</f>
        <v>0</v>
      </c>
      <c r="AJ30" s="75">
        <f>COUNTIFS('InfoBase PGN 2024'!$Z$3:$Z$1500, "&gt;"&amp;AI$11, 'InfoBase PGN 2024'!$Z$3:$Z$1500, "&lt;="&amp;AJ$11,'InfoBase PGN 2024'!$P$3:$P$1500,$A29)</f>
        <v>0</v>
      </c>
      <c r="AK30" s="75">
        <f>COUNTIFS('InfoBase PGN 2024'!$Z$3:$Z$1500, "&gt;"&amp;AJ$11, 'InfoBase PGN 2024'!$Z$3:$Z$1500, "&lt;="&amp;AK$11,'InfoBase PGN 2024'!$P$3:$P$1500,$A29)</f>
        <v>0</v>
      </c>
      <c r="AL30" s="32">
        <f t="shared" ca="1" si="2"/>
        <v>8</v>
      </c>
      <c r="AM30" s="215"/>
      <c r="AN30" s="32">
        <f t="shared" si="4"/>
        <v>10</v>
      </c>
      <c r="AO30" s="215"/>
    </row>
    <row r="31" spans="1:41">
      <c r="A31" s="211" t="s">
        <v>467</v>
      </c>
      <c r="B31" s="229"/>
      <c r="C31" s="216" t="str">
        <f>_xlfn.XLOOKUP($A31,Distribución!$A:$A,Distribución!$B:$B)</f>
        <v>Gina Katherine Jimenez Contreras</v>
      </c>
      <c r="D31" s="216" t="str">
        <f>_xlfn.XLOOKUP($A31,Distribución!$A:$A,Distribución!$C:$C)</f>
        <v>Maria Teresa Martín Cárdenas</v>
      </c>
      <c r="E31" s="73" t="s">
        <v>3663</v>
      </c>
      <c r="F31" s="75"/>
      <c r="G31" s="75">
        <f>COUNTIFS('InfoBase PGN 2024'!$X$3:$X$1500, "&gt;"&amp;F$11, 'InfoBase PGN 2024'!$X$3:$X$1500, "&lt;="&amp;G$11,'InfoBase PGN 2024'!$P$3:$P$1500,$A31)</f>
        <v>0</v>
      </c>
      <c r="H31" s="75">
        <f>COUNTIFS('InfoBase PGN 2024'!$X$3:$X$1500, "&gt;"&amp;G$11, 'InfoBase PGN 2024'!$X$3:$X$1500, "&lt;="&amp;H$11,'InfoBase PGN 2024'!$P$3:$P$1500,$A31)</f>
        <v>0</v>
      </c>
      <c r="I31" s="75">
        <f>COUNTIFS('InfoBase PGN 2024'!$X$3:$X$1500, "&gt;"&amp;H$11, 'InfoBase PGN 2024'!$X$3:$X$1500, "&lt;="&amp;I$11,'InfoBase PGN 2024'!$P$3:$P$1500,$A31)</f>
        <v>0</v>
      </c>
      <c r="J31" s="75">
        <f>COUNTIFS('InfoBase PGN 2024'!$X$3:$X$1500, "&gt;"&amp;I$11, 'InfoBase PGN 2024'!$X$3:$X$1500, "&lt;="&amp;J$11,'InfoBase PGN 2024'!$P$3:$P$1500,$A31)</f>
        <v>0</v>
      </c>
      <c r="K31" s="75">
        <f>COUNTIFS('InfoBase PGN 2024'!$X$3:$X$1500, "&gt;"&amp;J$11, 'InfoBase PGN 2024'!$X$3:$X$1500, "&lt;="&amp;K$11,'InfoBase PGN 2024'!$P$3:$P$1500,$A31)</f>
        <v>0</v>
      </c>
      <c r="L31" s="75">
        <f>COUNTIFS('InfoBase PGN 2024'!$X$3:$X$1500, "&gt;"&amp;K$11, 'InfoBase PGN 2024'!$X$3:$X$1500, "&lt;="&amp;L$11,'InfoBase PGN 2024'!$P$3:$P$1500,$A31)</f>
        <v>0</v>
      </c>
      <c r="M31" s="75">
        <f>COUNTIFS('InfoBase PGN 2024'!$X$3:$X$1500, "&gt;"&amp;L$11, 'InfoBase PGN 2024'!$X$3:$X$1500, "&lt;="&amp;M$11,'InfoBase PGN 2024'!$P$3:$P$1500,$A31)</f>
        <v>0</v>
      </c>
      <c r="N31" s="75">
        <f>COUNTIFS('InfoBase PGN 2024'!$X$3:$X$1500, "&gt;"&amp;M$11, 'InfoBase PGN 2024'!$X$3:$X$1500, "&lt;="&amp;N$11,'InfoBase PGN 2024'!$P$3:$P$1500,$A31)</f>
        <v>0</v>
      </c>
      <c r="O31" s="75">
        <f>COUNTIFS('InfoBase PGN 2024'!$X$3:$X$1500, "&gt;"&amp;N$11, 'InfoBase PGN 2024'!$X$3:$X$1500, "&lt;="&amp;O$11,'InfoBase PGN 2024'!$P$3:$P$1500,$A31)</f>
        <v>0</v>
      </c>
      <c r="P31" s="75">
        <f>COUNTIFS('InfoBase PGN 2024'!$X$3:$X$1500, "&gt;"&amp;O$11, 'InfoBase PGN 2024'!$X$3:$X$1500, "&lt;="&amp;P$11,'InfoBase PGN 2024'!$P$3:$P$1500,$A31)</f>
        <v>0</v>
      </c>
      <c r="Q31" s="75">
        <f>COUNTIFS('InfoBase PGN 2024'!$X$3:$X$1500, "&gt;"&amp;P$11, 'InfoBase PGN 2024'!$X$3:$X$1500, "&lt;="&amp;Q$11,'InfoBase PGN 2024'!$P$3:$P$1500,$A31)</f>
        <v>0</v>
      </c>
      <c r="R31" s="75">
        <f>COUNTIFS('InfoBase PGN 2024'!$X$3:$X$1500, "&gt;"&amp;Q$11, 'InfoBase PGN 2024'!$X$3:$X$1500, "&lt;="&amp;R$11,'InfoBase PGN 2024'!$P$3:$P$1500,$A31)</f>
        <v>4</v>
      </c>
      <c r="S31" s="75">
        <f>COUNTIFS('InfoBase PGN 2024'!$X$3:$X$1500, "&gt;"&amp;R$11, 'InfoBase PGN 2024'!$X$3:$X$1500, "&lt;="&amp;S$11,'InfoBase PGN 2024'!$P$3:$P$1500,$A31)</f>
        <v>4</v>
      </c>
      <c r="T31" s="75">
        <f>COUNTIFS('InfoBase PGN 2024'!$X$3:$X$1500, "&gt;"&amp;S$11, 'InfoBase PGN 2024'!$X$3:$X$1500, "&lt;="&amp;T$11,'InfoBase PGN 2024'!$P$3:$P$1500,$A31)</f>
        <v>4</v>
      </c>
      <c r="U31" s="75">
        <f>COUNTIFS('InfoBase PGN 2024'!$X$3:$X$1500, "&gt;"&amp;T$11, 'InfoBase PGN 2024'!$X$3:$X$1500, "&lt;="&amp;U$11,'InfoBase PGN 2024'!$P$3:$P$1500,$A31)</f>
        <v>0</v>
      </c>
      <c r="V31" s="75">
        <f>COUNTIFS('InfoBase PGN 2024'!$X$3:$X$1500, "&gt;"&amp;U$11, 'InfoBase PGN 2024'!$X$3:$X$1500, "&lt;="&amp;V$11,'InfoBase PGN 2024'!$P$3:$P$1500,$A31)</f>
        <v>0</v>
      </c>
      <c r="W31" s="75">
        <f>COUNTIFS('InfoBase PGN 2024'!$X$3:$X$1500, "&gt;"&amp;V$11, 'InfoBase PGN 2024'!$X$3:$X$1500, "&lt;="&amp;W$11,'InfoBase PGN 2024'!$P$3:$P$1500,$A31)</f>
        <v>0</v>
      </c>
      <c r="X31" s="75">
        <f>COUNTIFS('InfoBase PGN 2024'!$X$3:$X$1500, "&gt;"&amp;W$11, 'InfoBase PGN 2024'!$X$3:$X$1500, "&lt;="&amp;X$11,'InfoBase PGN 2024'!$P$3:$P$1500,$A31)</f>
        <v>0</v>
      </c>
      <c r="Y31" s="75">
        <f>COUNTIFS('InfoBase PGN 2024'!$X$3:$X$1500, "&gt;"&amp;X$11, 'InfoBase PGN 2024'!$X$3:$X$1500, "&lt;="&amp;Y$11,'InfoBase PGN 2024'!$P$3:$P$1500,$A31)</f>
        <v>0</v>
      </c>
      <c r="Z31" s="75">
        <f>COUNTIFS('InfoBase PGN 2024'!$X$3:$X$1500, "&gt;"&amp;Y$11, 'InfoBase PGN 2024'!$X$3:$X$1500, "&lt;="&amp;Z$11,'InfoBase PGN 2024'!$P$3:$P$1500,$A31)</f>
        <v>0</v>
      </c>
      <c r="AA31" s="75">
        <f>COUNTIFS('InfoBase PGN 2024'!$X$3:$X$1500, "&gt;"&amp;Z$11, 'InfoBase PGN 2024'!$X$3:$X$1500, "&lt;="&amp;AA$11,'InfoBase PGN 2024'!$P$3:$P$1500,$A31)</f>
        <v>0</v>
      </c>
      <c r="AB31" s="75">
        <f>COUNTIFS('InfoBase PGN 2024'!$X$3:$X$1500, "&gt;"&amp;AA$11, 'InfoBase PGN 2024'!$X$3:$X$1500, "&lt;="&amp;AB$11,'InfoBase PGN 2024'!$P$3:$P$1500,$A31)</f>
        <v>0</v>
      </c>
      <c r="AC31" s="75">
        <f>COUNTIFS('InfoBase PGN 2024'!$X$3:$X$1500, "&gt;"&amp;AB$11, 'InfoBase PGN 2024'!$X$3:$X$1500, "&lt;="&amp;AC$11,'InfoBase PGN 2024'!$P$3:$P$1500,$A31)</f>
        <v>0</v>
      </c>
      <c r="AD31" s="75">
        <f>COUNTIFS('InfoBase PGN 2024'!$X$3:$X$1500, "&gt;"&amp;AC$11, 'InfoBase PGN 2024'!$X$3:$X$1500, "&lt;="&amp;AD$11,'InfoBase PGN 2024'!$P$3:$P$1500,$A31)</f>
        <v>0</v>
      </c>
      <c r="AE31" s="75">
        <f>COUNTIFS('InfoBase PGN 2024'!$X$3:$X$1500, "&gt;"&amp;AD$11, 'InfoBase PGN 2024'!$X$3:$X$1500, "&lt;="&amp;AE$11,'InfoBase PGN 2024'!$P$3:$P$1500,$A31)</f>
        <v>0</v>
      </c>
      <c r="AF31" s="75">
        <f>COUNTIFS('InfoBase PGN 2024'!$X$3:$X$1500, "&gt;"&amp;AE$11, 'InfoBase PGN 2024'!$X$3:$X$1500, "&lt;="&amp;AF$11,'InfoBase PGN 2024'!$P$3:$P$1500,$A31)</f>
        <v>0</v>
      </c>
      <c r="AG31" s="75">
        <f>COUNTIFS('InfoBase PGN 2024'!$X$3:$X$1500, "&gt;"&amp;AF$11, 'InfoBase PGN 2024'!$X$3:$X$1500, "&lt;="&amp;AG$11,'InfoBase PGN 2024'!$P$3:$P$1500,$A31)</f>
        <v>0</v>
      </c>
      <c r="AH31" s="75">
        <f>COUNTIFS('InfoBase PGN 2024'!$X$3:$X$1500, "&gt;"&amp;AG$11, 'InfoBase PGN 2024'!$X$3:$X$1500, "&lt;="&amp;AH$11,'InfoBase PGN 2024'!$P$3:$P$1500,$A31)</f>
        <v>0</v>
      </c>
      <c r="AI31" s="75">
        <f>COUNTIFS('InfoBase PGN 2024'!$X$3:$X$1500, "&gt;"&amp;AH$11, 'InfoBase PGN 2024'!$X$3:$X$1500, "&lt;="&amp;AI$11,'InfoBase PGN 2024'!$P$3:$P$1500,$A31)</f>
        <v>0</v>
      </c>
      <c r="AJ31" s="75">
        <f>COUNTIFS('InfoBase PGN 2024'!$X$3:$X$1500, "&gt;"&amp;AI$11, 'InfoBase PGN 2024'!$X$3:$X$1500, "&lt;="&amp;AJ$11,'InfoBase PGN 2024'!$P$3:$P$1500,$A31)</f>
        <v>0</v>
      </c>
      <c r="AK31" s="75">
        <f>COUNTIFS('InfoBase PGN 2024'!$X$3:$X$1500, "&gt;"&amp;AJ$11, 'InfoBase PGN 2024'!$X$3:$X$1500, "&lt;="&amp;AK$11,'InfoBase PGN 2024'!$P$3:$P$1500,$A31)</f>
        <v>0</v>
      </c>
      <c r="AL31" s="32">
        <f t="shared" ca="1" si="2"/>
        <v>8</v>
      </c>
      <c r="AM31" s="215">
        <f t="shared" ref="AM31" ca="1" si="20">IFERROR(AL32/AL31,"")</f>
        <v>1</v>
      </c>
      <c r="AN31" s="32">
        <f t="shared" si="4"/>
        <v>12</v>
      </c>
      <c r="AO31" s="215">
        <f t="shared" ref="AO31" si="21">IFERROR(AN32/AN31,"")</f>
        <v>1</v>
      </c>
    </row>
    <row r="32" spans="1:41">
      <c r="A32" s="213"/>
      <c r="B32" s="229"/>
      <c r="C32" s="217"/>
      <c r="D32" s="217"/>
      <c r="E32" s="74" t="s">
        <v>1</v>
      </c>
      <c r="F32" s="75"/>
      <c r="G32" s="75">
        <f>COUNTIFS('InfoBase PGN 2024'!$Z$3:$Z$1500, "&gt;"&amp;F$11, 'InfoBase PGN 2024'!$Z$3:$Z$1500, "&lt;="&amp;G$11,'InfoBase PGN 2024'!$P$3:$P$1500,$A31)</f>
        <v>0</v>
      </c>
      <c r="H32" s="75">
        <f>COUNTIFS('InfoBase PGN 2024'!$Z$3:$Z$1500, "&gt;"&amp;G$11, 'InfoBase PGN 2024'!$Z$3:$Z$1500, "&lt;="&amp;H$11,'InfoBase PGN 2024'!$P$3:$P$1500,$A31)</f>
        <v>0</v>
      </c>
      <c r="I32" s="75">
        <f>COUNTIFS('InfoBase PGN 2024'!$Z$3:$Z$1500, "&gt;"&amp;H$11, 'InfoBase PGN 2024'!$Z$3:$Z$1500, "&lt;="&amp;I$11,'InfoBase PGN 2024'!$P$3:$P$1500,$A31)</f>
        <v>0</v>
      </c>
      <c r="J32" s="75">
        <f>COUNTIFS('InfoBase PGN 2024'!$Z$3:$Z$1500, "&gt;"&amp;I$11, 'InfoBase PGN 2024'!$Z$3:$Z$1500, "&lt;="&amp;J$11,'InfoBase PGN 2024'!$P$3:$P$1500,$A31)</f>
        <v>0</v>
      </c>
      <c r="K32" s="75">
        <f>COUNTIFS('InfoBase PGN 2024'!$Z$3:$Z$1500, "&gt;"&amp;J$11, 'InfoBase PGN 2024'!$Z$3:$Z$1500, "&lt;="&amp;K$11,'InfoBase PGN 2024'!$P$3:$P$1500,$A31)</f>
        <v>0</v>
      </c>
      <c r="L32" s="75">
        <f>COUNTIFS('InfoBase PGN 2024'!$Z$3:$Z$1500, "&gt;"&amp;K$11, 'InfoBase PGN 2024'!$Z$3:$Z$1500, "&lt;="&amp;L$11,'InfoBase PGN 2024'!$P$3:$P$1500,$A31)</f>
        <v>0</v>
      </c>
      <c r="M32" s="75">
        <f>COUNTIFS('InfoBase PGN 2024'!$Z$3:$Z$1500, "&gt;"&amp;L$11, 'InfoBase PGN 2024'!$Z$3:$Z$1500, "&lt;="&amp;M$11,'InfoBase PGN 2024'!$P$3:$P$1500,$A31)</f>
        <v>0</v>
      </c>
      <c r="N32" s="75">
        <f>COUNTIFS('InfoBase PGN 2024'!$Z$3:$Z$1500, "&gt;"&amp;M$11, 'InfoBase PGN 2024'!$Z$3:$Z$1500, "&lt;="&amp;N$11,'InfoBase PGN 2024'!$P$3:$P$1500,$A31)</f>
        <v>0</v>
      </c>
      <c r="O32" s="75">
        <f>COUNTIFS('InfoBase PGN 2024'!$Z$3:$Z$1500, "&gt;"&amp;N$11, 'InfoBase PGN 2024'!$Z$3:$Z$1500, "&lt;="&amp;O$11,'InfoBase PGN 2024'!$P$3:$P$1500,$A31)</f>
        <v>0</v>
      </c>
      <c r="P32" s="75">
        <f>COUNTIFS('InfoBase PGN 2024'!$Z$3:$Z$1500, "&gt;"&amp;O$11, 'InfoBase PGN 2024'!$Z$3:$Z$1500, "&lt;="&amp;P$11,'InfoBase PGN 2024'!$P$3:$P$1500,$A31)</f>
        <v>0</v>
      </c>
      <c r="Q32" s="75">
        <f>COUNTIFS('InfoBase PGN 2024'!$Z$3:$Z$1500, "&gt;"&amp;P$11, 'InfoBase PGN 2024'!$Z$3:$Z$1500, "&lt;="&amp;Q$11,'InfoBase PGN 2024'!$P$3:$P$1500,$A31)</f>
        <v>0</v>
      </c>
      <c r="R32" s="75">
        <f>COUNTIFS('InfoBase PGN 2024'!$Z$3:$Z$1500, "&gt;"&amp;Q$11, 'InfoBase PGN 2024'!$Z$3:$Z$1500, "&lt;="&amp;R$11,'InfoBase PGN 2024'!$P$3:$P$1500,$A31)</f>
        <v>4</v>
      </c>
      <c r="S32" s="75">
        <f>COUNTIFS('InfoBase PGN 2024'!$Z$3:$Z$1500, "&gt;"&amp;R$11, 'InfoBase PGN 2024'!$Z$3:$Z$1500, "&lt;="&amp;S$11,'InfoBase PGN 2024'!$P$3:$P$1500,$A31)</f>
        <v>4</v>
      </c>
      <c r="T32" s="75">
        <f>COUNTIFS('InfoBase PGN 2024'!$Z$3:$Z$1500, "&gt;"&amp;S$11, 'InfoBase PGN 2024'!$Z$3:$Z$1500, "&lt;="&amp;T$11,'InfoBase PGN 2024'!$P$3:$P$1500,$A31)</f>
        <v>4</v>
      </c>
      <c r="U32" s="75">
        <f>COUNTIFS('InfoBase PGN 2024'!$Z$3:$Z$1500, "&gt;"&amp;T$11, 'InfoBase PGN 2024'!$Z$3:$Z$1500, "&lt;="&amp;U$11,'InfoBase PGN 2024'!$P$3:$P$1500,$A31)</f>
        <v>0</v>
      </c>
      <c r="V32" s="75">
        <f>COUNTIFS('InfoBase PGN 2024'!$Z$3:$Z$1500, "&gt;"&amp;U$11, 'InfoBase PGN 2024'!$Z$3:$Z$1500, "&lt;="&amp;V$11,'InfoBase PGN 2024'!$P$3:$P$1500,$A31)</f>
        <v>0</v>
      </c>
      <c r="W32" s="75">
        <f>COUNTIFS('InfoBase PGN 2024'!$Z$3:$Z$1500, "&gt;"&amp;V$11, 'InfoBase PGN 2024'!$Z$3:$Z$1500, "&lt;="&amp;W$11,'InfoBase PGN 2024'!$P$3:$P$1500,$A31)</f>
        <v>0</v>
      </c>
      <c r="X32" s="75">
        <f>COUNTIFS('InfoBase PGN 2024'!$Z$3:$Z$1500, "&gt;"&amp;W$11, 'InfoBase PGN 2024'!$Z$3:$Z$1500, "&lt;="&amp;X$11,'InfoBase PGN 2024'!$P$3:$P$1500,$A31)</f>
        <v>0</v>
      </c>
      <c r="Y32" s="75">
        <f>COUNTIFS('InfoBase PGN 2024'!$Z$3:$Z$1500, "&gt;"&amp;X$11, 'InfoBase PGN 2024'!$Z$3:$Z$1500, "&lt;="&amp;Y$11,'InfoBase PGN 2024'!$P$3:$P$1500,$A31)</f>
        <v>0</v>
      </c>
      <c r="Z32" s="75">
        <f>COUNTIFS('InfoBase PGN 2024'!$Z$3:$Z$1500, "&gt;"&amp;Y$11, 'InfoBase PGN 2024'!$Z$3:$Z$1500, "&lt;="&amp;Z$11,'InfoBase PGN 2024'!$P$3:$P$1500,$A31)</f>
        <v>0</v>
      </c>
      <c r="AA32" s="75">
        <f>COUNTIFS('InfoBase PGN 2024'!$Z$3:$Z$1500, "&gt;"&amp;Z$11, 'InfoBase PGN 2024'!$Z$3:$Z$1500, "&lt;="&amp;AA$11,'InfoBase PGN 2024'!$P$3:$P$1500,$A31)</f>
        <v>0</v>
      </c>
      <c r="AB32" s="75">
        <f>COUNTIFS('InfoBase PGN 2024'!$Z$3:$Z$1500, "&gt;"&amp;AA$11, 'InfoBase PGN 2024'!$Z$3:$Z$1500, "&lt;="&amp;AB$11,'InfoBase PGN 2024'!$P$3:$P$1500,$A31)</f>
        <v>0</v>
      </c>
      <c r="AC32" s="75">
        <f>COUNTIFS('InfoBase PGN 2024'!$Z$3:$Z$1500, "&gt;"&amp;AB$11, 'InfoBase PGN 2024'!$Z$3:$Z$1500, "&lt;="&amp;AC$11,'InfoBase PGN 2024'!$P$3:$P$1500,$A31)</f>
        <v>0</v>
      </c>
      <c r="AD32" s="75">
        <f>COUNTIFS('InfoBase PGN 2024'!$Z$3:$Z$1500, "&gt;"&amp;AC$11, 'InfoBase PGN 2024'!$Z$3:$Z$1500, "&lt;="&amp;AD$11,'InfoBase PGN 2024'!$P$3:$P$1500,$A31)</f>
        <v>0</v>
      </c>
      <c r="AE32" s="75">
        <f>COUNTIFS('InfoBase PGN 2024'!$Z$3:$Z$1500, "&gt;"&amp;AD$11, 'InfoBase PGN 2024'!$Z$3:$Z$1500, "&lt;="&amp;AE$11,'InfoBase PGN 2024'!$P$3:$P$1500,$A31)</f>
        <v>0</v>
      </c>
      <c r="AF32" s="75">
        <f>COUNTIFS('InfoBase PGN 2024'!$Z$3:$Z$1500, "&gt;"&amp;AE$11, 'InfoBase PGN 2024'!$Z$3:$Z$1500, "&lt;="&amp;AF$11,'InfoBase PGN 2024'!$P$3:$P$1500,$A31)</f>
        <v>0</v>
      </c>
      <c r="AG32" s="75">
        <f>COUNTIFS('InfoBase PGN 2024'!$Z$3:$Z$1500, "&gt;"&amp;AF$11, 'InfoBase PGN 2024'!$Z$3:$Z$1500, "&lt;="&amp;AG$11,'InfoBase PGN 2024'!$P$3:$P$1500,$A31)</f>
        <v>0</v>
      </c>
      <c r="AH32" s="75">
        <f>COUNTIFS('InfoBase PGN 2024'!$Z$3:$Z$1500, "&gt;"&amp;AG$11, 'InfoBase PGN 2024'!$Z$3:$Z$1500, "&lt;="&amp;AH$11,'InfoBase PGN 2024'!$P$3:$P$1500,$A31)</f>
        <v>0</v>
      </c>
      <c r="AI32" s="75">
        <f>COUNTIFS('InfoBase PGN 2024'!$Z$3:$Z$1500, "&gt;"&amp;AH$11, 'InfoBase PGN 2024'!$Z$3:$Z$1500, "&lt;="&amp;AI$11,'InfoBase PGN 2024'!$P$3:$P$1500,$A31)</f>
        <v>0</v>
      </c>
      <c r="AJ32" s="75">
        <f>COUNTIFS('InfoBase PGN 2024'!$Z$3:$Z$1500, "&gt;"&amp;AI$11, 'InfoBase PGN 2024'!$Z$3:$Z$1500, "&lt;="&amp;AJ$11,'InfoBase PGN 2024'!$P$3:$P$1500,$A31)</f>
        <v>0</v>
      </c>
      <c r="AK32" s="75">
        <f>COUNTIFS('InfoBase PGN 2024'!$Z$3:$Z$1500, "&gt;"&amp;AJ$11, 'InfoBase PGN 2024'!$Z$3:$Z$1500, "&lt;="&amp;AK$11,'InfoBase PGN 2024'!$P$3:$P$1500,$A31)</f>
        <v>0</v>
      </c>
      <c r="AL32" s="32">
        <f t="shared" ca="1" si="2"/>
        <v>8</v>
      </c>
      <c r="AM32" s="215"/>
      <c r="AN32" s="32">
        <f t="shared" si="4"/>
        <v>12</v>
      </c>
      <c r="AO32" s="215"/>
    </row>
    <row r="33" spans="1:43">
      <c r="A33" s="211" t="s">
        <v>450</v>
      </c>
      <c r="B33" s="229"/>
      <c r="C33" s="216" t="str">
        <f>_xlfn.XLOOKUP($A33,Distribución!$A:$A,Distribución!$B:$B)</f>
        <v>Daniela Cruz Niño</v>
      </c>
      <c r="D33" s="216" t="str">
        <f>_xlfn.XLOOKUP($A33,Distribución!$A:$A,Distribución!$C:$C)</f>
        <v>Edgar Eduardo Vega Cuervo</v>
      </c>
      <c r="E33" s="73" t="s">
        <v>3663</v>
      </c>
      <c r="F33" s="75"/>
      <c r="G33" s="75">
        <f>COUNTIFS('InfoBase PGN 2024'!$X$3:$X$1500, "&gt;"&amp;F$11, 'InfoBase PGN 2024'!$X$3:$X$1500, "&lt;="&amp;G$11,'InfoBase PGN 2024'!$P$3:$P$1500,$A33)</f>
        <v>0</v>
      </c>
      <c r="H33" s="75">
        <f>COUNTIFS('InfoBase PGN 2024'!$X$3:$X$1500, "&gt;"&amp;G$11, 'InfoBase PGN 2024'!$X$3:$X$1500, "&lt;="&amp;H$11,'InfoBase PGN 2024'!$P$3:$P$1500,$A33)</f>
        <v>0</v>
      </c>
      <c r="I33" s="75">
        <f>COUNTIFS('InfoBase PGN 2024'!$X$3:$X$1500, "&gt;"&amp;H$11, 'InfoBase PGN 2024'!$X$3:$X$1500, "&lt;="&amp;I$11,'InfoBase PGN 2024'!$P$3:$P$1500,$A33)</f>
        <v>0</v>
      </c>
      <c r="J33" s="75">
        <f>COUNTIFS('InfoBase PGN 2024'!$X$3:$X$1500, "&gt;"&amp;I$11, 'InfoBase PGN 2024'!$X$3:$X$1500, "&lt;="&amp;J$11,'InfoBase PGN 2024'!$P$3:$P$1500,$A33)</f>
        <v>0</v>
      </c>
      <c r="K33" s="75">
        <f>COUNTIFS('InfoBase PGN 2024'!$X$3:$X$1500, "&gt;"&amp;J$11, 'InfoBase PGN 2024'!$X$3:$X$1500, "&lt;="&amp;K$11,'InfoBase PGN 2024'!$P$3:$P$1500,$A33)</f>
        <v>0</v>
      </c>
      <c r="L33" s="75">
        <f>COUNTIFS('InfoBase PGN 2024'!$X$3:$X$1500, "&gt;"&amp;K$11, 'InfoBase PGN 2024'!$X$3:$X$1500, "&lt;="&amp;L$11,'InfoBase PGN 2024'!$P$3:$P$1500,$A33)</f>
        <v>0</v>
      </c>
      <c r="M33" s="75">
        <f>COUNTIFS('InfoBase PGN 2024'!$X$3:$X$1500, "&gt;"&amp;L$11, 'InfoBase PGN 2024'!$X$3:$X$1500, "&lt;="&amp;M$11,'InfoBase PGN 2024'!$P$3:$P$1500,$A33)</f>
        <v>0</v>
      </c>
      <c r="N33" s="75">
        <f>COUNTIFS('InfoBase PGN 2024'!$X$3:$X$1500, "&gt;"&amp;M$11, 'InfoBase PGN 2024'!$X$3:$X$1500, "&lt;="&amp;N$11,'InfoBase PGN 2024'!$P$3:$P$1500,$A33)</f>
        <v>0</v>
      </c>
      <c r="O33" s="75">
        <f>COUNTIFS('InfoBase PGN 2024'!$X$3:$X$1500, "&gt;"&amp;N$11, 'InfoBase PGN 2024'!$X$3:$X$1500, "&lt;="&amp;O$11,'InfoBase PGN 2024'!$P$3:$P$1500,$A33)</f>
        <v>0</v>
      </c>
      <c r="P33" s="75">
        <f>COUNTIFS('InfoBase PGN 2024'!$X$3:$X$1500, "&gt;"&amp;O$11, 'InfoBase PGN 2024'!$X$3:$X$1500, "&lt;="&amp;P$11,'InfoBase PGN 2024'!$P$3:$P$1500,$A33)</f>
        <v>0</v>
      </c>
      <c r="Q33" s="75">
        <f>COUNTIFS('InfoBase PGN 2024'!$X$3:$X$1500, "&gt;"&amp;P$11, 'InfoBase PGN 2024'!$X$3:$X$1500, "&lt;="&amp;Q$11,'InfoBase PGN 2024'!$P$3:$P$1500,$A33)</f>
        <v>0</v>
      </c>
      <c r="R33" s="75">
        <f>COUNTIFS('InfoBase PGN 2024'!$X$3:$X$1500, "&gt;"&amp;Q$11, 'InfoBase PGN 2024'!$X$3:$X$1500, "&lt;="&amp;R$11,'InfoBase PGN 2024'!$P$3:$P$1500,$A33)</f>
        <v>4</v>
      </c>
      <c r="S33" s="75">
        <f>COUNTIFS('InfoBase PGN 2024'!$X$3:$X$1500, "&gt;"&amp;R$11, 'InfoBase PGN 2024'!$X$3:$X$1500, "&lt;="&amp;S$11,'InfoBase PGN 2024'!$P$3:$P$1500,$A33)</f>
        <v>4</v>
      </c>
      <c r="T33" s="75">
        <f>COUNTIFS('InfoBase PGN 2024'!$X$3:$X$1500, "&gt;"&amp;S$11, 'InfoBase PGN 2024'!$X$3:$X$1500, "&lt;="&amp;T$11,'InfoBase PGN 2024'!$P$3:$P$1500,$A33)</f>
        <v>4</v>
      </c>
      <c r="U33" s="75">
        <f>COUNTIFS('InfoBase PGN 2024'!$X$3:$X$1500, "&gt;"&amp;T$11, 'InfoBase PGN 2024'!$X$3:$X$1500, "&lt;="&amp;U$11,'InfoBase PGN 2024'!$P$3:$P$1500,$A33)</f>
        <v>0</v>
      </c>
      <c r="V33" s="75">
        <f>COUNTIFS('InfoBase PGN 2024'!$X$3:$X$1500, "&gt;"&amp;U$11, 'InfoBase PGN 2024'!$X$3:$X$1500, "&lt;="&amp;V$11,'InfoBase PGN 2024'!$P$3:$P$1500,$A33)</f>
        <v>0</v>
      </c>
      <c r="W33" s="75">
        <f>COUNTIFS('InfoBase PGN 2024'!$X$3:$X$1500, "&gt;"&amp;V$11, 'InfoBase PGN 2024'!$X$3:$X$1500, "&lt;="&amp;W$11,'InfoBase PGN 2024'!$P$3:$P$1500,$A33)</f>
        <v>0</v>
      </c>
      <c r="X33" s="75">
        <f>COUNTIFS('InfoBase PGN 2024'!$X$3:$X$1500, "&gt;"&amp;W$11, 'InfoBase PGN 2024'!$X$3:$X$1500, "&lt;="&amp;X$11,'InfoBase PGN 2024'!$P$3:$P$1500,$A33)</f>
        <v>0</v>
      </c>
      <c r="Y33" s="75">
        <f>COUNTIFS('InfoBase PGN 2024'!$X$3:$X$1500, "&gt;"&amp;X$11, 'InfoBase PGN 2024'!$X$3:$X$1500, "&lt;="&amp;Y$11,'InfoBase PGN 2024'!$P$3:$P$1500,$A33)</f>
        <v>0</v>
      </c>
      <c r="Z33" s="75">
        <f>COUNTIFS('InfoBase PGN 2024'!$X$3:$X$1500, "&gt;"&amp;Y$11, 'InfoBase PGN 2024'!$X$3:$X$1500, "&lt;="&amp;Z$11,'InfoBase PGN 2024'!$P$3:$P$1500,$A33)</f>
        <v>0</v>
      </c>
      <c r="AA33" s="75">
        <f>COUNTIFS('InfoBase PGN 2024'!$X$3:$X$1500, "&gt;"&amp;Z$11, 'InfoBase PGN 2024'!$X$3:$X$1500, "&lt;="&amp;AA$11,'InfoBase PGN 2024'!$P$3:$P$1500,$A33)</f>
        <v>0</v>
      </c>
      <c r="AB33" s="75">
        <f>COUNTIFS('InfoBase PGN 2024'!$X$3:$X$1500, "&gt;"&amp;AA$11, 'InfoBase PGN 2024'!$X$3:$X$1500, "&lt;="&amp;AB$11,'InfoBase PGN 2024'!$P$3:$P$1500,$A33)</f>
        <v>0</v>
      </c>
      <c r="AC33" s="75">
        <f>COUNTIFS('InfoBase PGN 2024'!$X$3:$X$1500, "&gt;"&amp;AB$11, 'InfoBase PGN 2024'!$X$3:$X$1500, "&lt;="&amp;AC$11,'InfoBase PGN 2024'!$P$3:$P$1500,$A33)</f>
        <v>0</v>
      </c>
      <c r="AD33" s="75">
        <f>COUNTIFS('InfoBase PGN 2024'!$X$3:$X$1500, "&gt;"&amp;AC$11, 'InfoBase PGN 2024'!$X$3:$X$1500, "&lt;="&amp;AD$11,'InfoBase PGN 2024'!$P$3:$P$1500,$A33)</f>
        <v>0</v>
      </c>
      <c r="AE33" s="75">
        <f>COUNTIFS('InfoBase PGN 2024'!$X$3:$X$1500, "&gt;"&amp;AD$11, 'InfoBase PGN 2024'!$X$3:$X$1500, "&lt;="&amp;AE$11,'InfoBase PGN 2024'!$P$3:$P$1500,$A33)</f>
        <v>0</v>
      </c>
      <c r="AF33" s="75">
        <f>COUNTIFS('InfoBase PGN 2024'!$X$3:$X$1500, "&gt;"&amp;AE$11, 'InfoBase PGN 2024'!$X$3:$X$1500, "&lt;="&amp;AF$11,'InfoBase PGN 2024'!$P$3:$P$1500,$A33)</f>
        <v>0</v>
      </c>
      <c r="AG33" s="75">
        <f>COUNTIFS('InfoBase PGN 2024'!$X$3:$X$1500, "&gt;"&amp;AF$11, 'InfoBase PGN 2024'!$X$3:$X$1500, "&lt;="&amp;AG$11,'InfoBase PGN 2024'!$P$3:$P$1500,$A33)</f>
        <v>0</v>
      </c>
      <c r="AH33" s="75">
        <f>COUNTIFS('InfoBase PGN 2024'!$X$3:$X$1500, "&gt;"&amp;AG$11, 'InfoBase PGN 2024'!$X$3:$X$1500, "&lt;="&amp;AH$11,'InfoBase PGN 2024'!$P$3:$P$1500,$A33)</f>
        <v>0</v>
      </c>
      <c r="AI33" s="75">
        <f>COUNTIFS('InfoBase PGN 2024'!$X$3:$X$1500, "&gt;"&amp;AH$11, 'InfoBase PGN 2024'!$X$3:$X$1500, "&lt;="&amp;AI$11,'InfoBase PGN 2024'!$P$3:$P$1500,$A33)</f>
        <v>0</v>
      </c>
      <c r="AJ33" s="75">
        <f>COUNTIFS('InfoBase PGN 2024'!$X$3:$X$1500, "&gt;"&amp;AI$11, 'InfoBase PGN 2024'!$X$3:$X$1500, "&lt;="&amp;AJ$11,'InfoBase PGN 2024'!$P$3:$P$1500,$A33)</f>
        <v>0</v>
      </c>
      <c r="AK33" s="75">
        <f>COUNTIFS('InfoBase PGN 2024'!$X$3:$X$1500, "&gt;"&amp;AJ$11, 'InfoBase PGN 2024'!$X$3:$X$1500, "&lt;="&amp;AK$11,'InfoBase PGN 2024'!$P$3:$P$1500,$A33)</f>
        <v>0</v>
      </c>
      <c r="AL33" s="32">
        <f t="shared" ca="1" si="2"/>
        <v>8</v>
      </c>
      <c r="AM33" s="215">
        <f t="shared" ref="AM33" ca="1" si="22">IFERROR(AL34/AL33,"")</f>
        <v>0.625</v>
      </c>
      <c r="AN33" s="32">
        <f t="shared" ref="AN33:AN34" si="23">SUM(G33:AK33)</f>
        <v>12</v>
      </c>
      <c r="AO33" s="215">
        <f t="shared" ref="AO33" si="24">IFERROR(AN34/AN33,"")</f>
        <v>0.75</v>
      </c>
    </row>
    <row r="34" spans="1:43">
      <c r="A34" s="213"/>
      <c r="B34" s="229"/>
      <c r="C34" s="217"/>
      <c r="D34" s="217"/>
      <c r="E34" s="74" t="s">
        <v>1</v>
      </c>
      <c r="F34" s="75"/>
      <c r="G34" s="75">
        <f>COUNTIFS('InfoBase PGN 2024'!$Z$3:$Z$1500, "&gt;"&amp;F$11, 'InfoBase PGN 2024'!$Z$3:$Z$1500, "&lt;="&amp;G$11,'InfoBase PGN 2024'!$P$3:$P$1500,$A33)</f>
        <v>0</v>
      </c>
      <c r="H34" s="75">
        <f>COUNTIFS('InfoBase PGN 2024'!$Z$3:$Z$1500, "&gt;"&amp;G$11, 'InfoBase PGN 2024'!$Z$3:$Z$1500, "&lt;="&amp;H$11,'InfoBase PGN 2024'!$P$3:$P$1500,$A33)</f>
        <v>0</v>
      </c>
      <c r="I34" s="75">
        <f>COUNTIFS('InfoBase PGN 2024'!$Z$3:$Z$1500, "&gt;"&amp;H$11, 'InfoBase PGN 2024'!$Z$3:$Z$1500, "&lt;="&amp;I$11,'InfoBase PGN 2024'!$P$3:$P$1500,$A33)</f>
        <v>0</v>
      </c>
      <c r="J34" s="75">
        <f>COUNTIFS('InfoBase PGN 2024'!$Z$3:$Z$1500, "&gt;"&amp;I$11, 'InfoBase PGN 2024'!$Z$3:$Z$1500, "&lt;="&amp;J$11,'InfoBase PGN 2024'!$P$3:$P$1500,$A33)</f>
        <v>0</v>
      </c>
      <c r="K34" s="75">
        <f>COUNTIFS('InfoBase PGN 2024'!$Z$3:$Z$1500, "&gt;"&amp;J$11, 'InfoBase PGN 2024'!$Z$3:$Z$1500, "&lt;="&amp;K$11,'InfoBase PGN 2024'!$P$3:$P$1500,$A33)</f>
        <v>0</v>
      </c>
      <c r="L34" s="75">
        <f>COUNTIFS('InfoBase PGN 2024'!$Z$3:$Z$1500, "&gt;"&amp;K$11, 'InfoBase PGN 2024'!$Z$3:$Z$1500, "&lt;="&amp;L$11,'InfoBase PGN 2024'!$P$3:$P$1500,$A33)</f>
        <v>0</v>
      </c>
      <c r="M34" s="75">
        <f>COUNTIFS('InfoBase PGN 2024'!$Z$3:$Z$1500, "&gt;"&amp;L$11, 'InfoBase PGN 2024'!$Z$3:$Z$1500, "&lt;="&amp;M$11,'InfoBase PGN 2024'!$P$3:$P$1500,$A33)</f>
        <v>0</v>
      </c>
      <c r="N34" s="75">
        <f>COUNTIFS('InfoBase PGN 2024'!$Z$3:$Z$1500, "&gt;"&amp;M$11, 'InfoBase PGN 2024'!$Z$3:$Z$1500, "&lt;="&amp;N$11,'InfoBase PGN 2024'!$P$3:$P$1500,$A33)</f>
        <v>0</v>
      </c>
      <c r="O34" s="75">
        <f>COUNTIFS('InfoBase PGN 2024'!$Z$3:$Z$1500, "&gt;"&amp;N$11, 'InfoBase PGN 2024'!$Z$3:$Z$1500, "&lt;="&amp;O$11,'InfoBase PGN 2024'!$P$3:$P$1500,$A33)</f>
        <v>0</v>
      </c>
      <c r="P34" s="75">
        <f>COUNTIFS('InfoBase PGN 2024'!$Z$3:$Z$1500, "&gt;"&amp;O$11, 'InfoBase PGN 2024'!$Z$3:$Z$1500, "&lt;="&amp;P$11,'InfoBase PGN 2024'!$P$3:$P$1500,$A33)</f>
        <v>0</v>
      </c>
      <c r="Q34" s="75">
        <f>COUNTIFS('InfoBase PGN 2024'!$Z$3:$Z$1500, "&gt;"&amp;P$11, 'InfoBase PGN 2024'!$Z$3:$Z$1500, "&lt;="&amp;Q$11,'InfoBase PGN 2024'!$P$3:$P$1500,$A33)</f>
        <v>0</v>
      </c>
      <c r="R34" s="75">
        <f>COUNTIFS('InfoBase PGN 2024'!$Z$3:$Z$1500, "&gt;"&amp;Q$11, 'InfoBase PGN 2024'!$Z$3:$Z$1500, "&lt;="&amp;R$11,'InfoBase PGN 2024'!$P$3:$P$1500,$A33)</f>
        <v>3</v>
      </c>
      <c r="S34" s="75">
        <f>COUNTIFS('InfoBase PGN 2024'!$Z$3:$Z$1500, "&gt;"&amp;R$11, 'InfoBase PGN 2024'!$Z$3:$Z$1500, "&lt;="&amp;S$11,'InfoBase PGN 2024'!$P$3:$P$1500,$A33)</f>
        <v>2</v>
      </c>
      <c r="T34" s="75">
        <f>COUNTIFS('InfoBase PGN 2024'!$Z$3:$Z$1500, "&gt;"&amp;S$11, 'InfoBase PGN 2024'!$Z$3:$Z$1500, "&lt;="&amp;T$11,'InfoBase PGN 2024'!$P$3:$P$1500,$A33)</f>
        <v>4</v>
      </c>
      <c r="U34" s="75">
        <f>COUNTIFS('InfoBase PGN 2024'!$Z$3:$Z$1500, "&gt;"&amp;T$11, 'InfoBase PGN 2024'!$Z$3:$Z$1500, "&lt;="&amp;U$11,'InfoBase PGN 2024'!$P$3:$P$1500,$A33)</f>
        <v>0</v>
      </c>
      <c r="V34" s="75">
        <f>COUNTIFS('InfoBase PGN 2024'!$Z$3:$Z$1500, "&gt;"&amp;U$11, 'InfoBase PGN 2024'!$Z$3:$Z$1500, "&lt;="&amp;V$11,'InfoBase PGN 2024'!$P$3:$P$1500,$A33)</f>
        <v>0</v>
      </c>
      <c r="W34" s="75">
        <f>COUNTIFS('InfoBase PGN 2024'!$Z$3:$Z$1500, "&gt;"&amp;V$11, 'InfoBase PGN 2024'!$Z$3:$Z$1500, "&lt;="&amp;W$11,'InfoBase PGN 2024'!$P$3:$P$1500,$A33)</f>
        <v>0</v>
      </c>
      <c r="X34" s="75">
        <f>COUNTIFS('InfoBase PGN 2024'!$Z$3:$Z$1500, "&gt;"&amp;W$11, 'InfoBase PGN 2024'!$Z$3:$Z$1500, "&lt;="&amp;X$11,'InfoBase PGN 2024'!$P$3:$P$1500,$A33)</f>
        <v>0</v>
      </c>
      <c r="Y34" s="75">
        <f>COUNTIFS('InfoBase PGN 2024'!$Z$3:$Z$1500, "&gt;"&amp;X$11, 'InfoBase PGN 2024'!$Z$3:$Z$1500, "&lt;="&amp;Y$11,'InfoBase PGN 2024'!$P$3:$P$1500,$A33)</f>
        <v>0</v>
      </c>
      <c r="Z34" s="75">
        <f>COUNTIFS('InfoBase PGN 2024'!$Z$3:$Z$1500, "&gt;"&amp;Y$11, 'InfoBase PGN 2024'!$Z$3:$Z$1500, "&lt;="&amp;Z$11,'InfoBase PGN 2024'!$P$3:$P$1500,$A33)</f>
        <v>0</v>
      </c>
      <c r="AA34" s="75">
        <f>COUNTIFS('InfoBase PGN 2024'!$Z$3:$Z$1500, "&gt;"&amp;Z$11, 'InfoBase PGN 2024'!$Z$3:$Z$1500, "&lt;="&amp;AA$11,'InfoBase PGN 2024'!$P$3:$P$1500,$A33)</f>
        <v>0</v>
      </c>
      <c r="AB34" s="75">
        <f>COUNTIFS('InfoBase PGN 2024'!$Z$3:$Z$1500, "&gt;"&amp;AA$11, 'InfoBase PGN 2024'!$Z$3:$Z$1500, "&lt;="&amp;AB$11,'InfoBase PGN 2024'!$P$3:$P$1500,$A33)</f>
        <v>0</v>
      </c>
      <c r="AC34" s="75">
        <f>COUNTIFS('InfoBase PGN 2024'!$Z$3:$Z$1500, "&gt;"&amp;AB$11, 'InfoBase PGN 2024'!$Z$3:$Z$1500, "&lt;="&amp;AC$11,'InfoBase PGN 2024'!$P$3:$P$1500,$A33)</f>
        <v>0</v>
      </c>
      <c r="AD34" s="75">
        <f>COUNTIFS('InfoBase PGN 2024'!$Z$3:$Z$1500, "&gt;"&amp;AC$11, 'InfoBase PGN 2024'!$Z$3:$Z$1500, "&lt;="&amp;AD$11,'InfoBase PGN 2024'!$P$3:$P$1500,$A33)</f>
        <v>0</v>
      </c>
      <c r="AE34" s="75">
        <f>COUNTIFS('InfoBase PGN 2024'!$Z$3:$Z$1500, "&gt;"&amp;AD$11, 'InfoBase PGN 2024'!$Z$3:$Z$1500, "&lt;="&amp;AE$11,'InfoBase PGN 2024'!$P$3:$P$1500,$A33)</f>
        <v>0</v>
      </c>
      <c r="AF34" s="75">
        <f>COUNTIFS('InfoBase PGN 2024'!$Z$3:$Z$1500, "&gt;"&amp;AE$11, 'InfoBase PGN 2024'!$Z$3:$Z$1500, "&lt;="&amp;AF$11,'InfoBase PGN 2024'!$P$3:$P$1500,$A33)</f>
        <v>0</v>
      </c>
      <c r="AG34" s="75">
        <f>COUNTIFS('InfoBase PGN 2024'!$Z$3:$Z$1500, "&gt;"&amp;AF$11, 'InfoBase PGN 2024'!$Z$3:$Z$1500, "&lt;="&amp;AG$11,'InfoBase PGN 2024'!$P$3:$P$1500,$A33)</f>
        <v>0</v>
      </c>
      <c r="AH34" s="75">
        <f>COUNTIFS('InfoBase PGN 2024'!$Z$3:$Z$1500, "&gt;"&amp;AG$11, 'InfoBase PGN 2024'!$Z$3:$Z$1500, "&lt;="&amp;AH$11,'InfoBase PGN 2024'!$P$3:$P$1500,$A33)</f>
        <v>0</v>
      </c>
      <c r="AI34" s="75">
        <f>COUNTIFS('InfoBase PGN 2024'!$Z$3:$Z$1500, "&gt;"&amp;AH$11, 'InfoBase PGN 2024'!$Z$3:$Z$1500, "&lt;="&amp;AI$11,'InfoBase PGN 2024'!$P$3:$P$1500,$A33)</f>
        <v>0</v>
      </c>
      <c r="AJ34" s="75">
        <f>COUNTIFS('InfoBase PGN 2024'!$Z$3:$Z$1500, "&gt;"&amp;AI$11, 'InfoBase PGN 2024'!$Z$3:$Z$1500, "&lt;="&amp;AJ$11,'InfoBase PGN 2024'!$P$3:$P$1500,$A33)</f>
        <v>0</v>
      </c>
      <c r="AK34" s="75">
        <f>COUNTIFS('InfoBase PGN 2024'!$Z$3:$Z$1500, "&gt;"&amp;AJ$11, 'InfoBase PGN 2024'!$Z$3:$Z$1500, "&lt;="&amp;AK$11,'InfoBase PGN 2024'!$P$3:$P$1500,$A33)</f>
        <v>0</v>
      </c>
      <c r="AL34" s="32">
        <f t="shared" ca="1" si="2"/>
        <v>5</v>
      </c>
      <c r="AM34" s="215"/>
      <c r="AN34" s="32">
        <f t="shared" si="23"/>
        <v>9</v>
      </c>
      <c r="AO34" s="215"/>
    </row>
    <row r="35" spans="1:43">
      <c r="A35" s="211" t="s">
        <v>471</v>
      </c>
      <c r="B35" s="229"/>
      <c r="C35" s="216" t="str">
        <f>_xlfn.XLOOKUP($A35,Distribución!$A:$A,Distribución!$B:$B)</f>
        <v>Yuri Hurtado</v>
      </c>
      <c r="D35" s="216" t="str">
        <f>_xlfn.XLOOKUP($A35,Distribución!$A:$A,Distribución!$C:$C)</f>
        <v>Jorge Iván Vasquez</v>
      </c>
      <c r="E35" s="73" t="s">
        <v>3663</v>
      </c>
      <c r="F35" s="75"/>
      <c r="G35" s="75">
        <f>COUNTIFS('InfoBase PGN 2024'!$X$3:$X$1500, "&gt;"&amp;F$11, 'InfoBase PGN 2024'!$X$3:$X$1500, "&lt;="&amp;G$11,'InfoBase PGN 2024'!$P$3:$P$1500,$A35)</f>
        <v>0</v>
      </c>
      <c r="H35" s="75">
        <f>COUNTIFS('InfoBase PGN 2024'!$X$3:$X$1500, "&gt;"&amp;G$11, 'InfoBase PGN 2024'!$X$3:$X$1500, "&lt;="&amp;H$11,'InfoBase PGN 2024'!$P$3:$P$1500,$A35)</f>
        <v>0</v>
      </c>
      <c r="I35" s="75">
        <f>COUNTIFS('InfoBase PGN 2024'!$X$3:$X$1500, "&gt;"&amp;H$11, 'InfoBase PGN 2024'!$X$3:$X$1500, "&lt;="&amp;I$11,'InfoBase PGN 2024'!$P$3:$P$1500,$A35)</f>
        <v>0</v>
      </c>
      <c r="J35" s="75">
        <f>COUNTIFS('InfoBase PGN 2024'!$X$3:$X$1500, "&gt;"&amp;I$11, 'InfoBase PGN 2024'!$X$3:$X$1500, "&lt;="&amp;J$11,'InfoBase PGN 2024'!$P$3:$P$1500,$A35)</f>
        <v>0</v>
      </c>
      <c r="K35" s="75">
        <f>COUNTIFS('InfoBase PGN 2024'!$X$3:$X$1500, "&gt;"&amp;J$11, 'InfoBase PGN 2024'!$X$3:$X$1500, "&lt;="&amp;K$11,'InfoBase PGN 2024'!$P$3:$P$1500,$A35)</f>
        <v>0</v>
      </c>
      <c r="L35" s="75">
        <f>COUNTIFS('InfoBase PGN 2024'!$X$3:$X$1500, "&gt;"&amp;K$11, 'InfoBase PGN 2024'!$X$3:$X$1500, "&lt;="&amp;L$11,'InfoBase PGN 2024'!$P$3:$P$1500,$A35)</f>
        <v>0</v>
      </c>
      <c r="M35" s="75">
        <f>COUNTIFS('InfoBase PGN 2024'!$X$3:$X$1500, "&gt;"&amp;L$11, 'InfoBase PGN 2024'!$X$3:$X$1500, "&lt;="&amp;M$11,'InfoBase PGN 2024'!$P$3:$P$1500,$A35)</f>
        <v>0</v>
      </c>
      <c r="N35" s="75">
        <f>COUNTIFS('InfoBase PGN 2024'!$X$3:$X$1500, "&gt;"&amp;M$11, 'InfoBase PGN 2024'!$X$3:$X$1500, "&lt;="&amp;N$11,'InfoBase PGN 2024'!$P$3:$P$1500,$A35)</f>
        <v>0</v>
      </c>
      <c r="O35" s="75">
        <f>COUNTIFS('InfoBase PGN 2024'!$X$3:$X$1500, "&gt;"&amp;N$11, 'InfoBase PGN 2024'!$X$3:$X$1500, "&lt;="&amp;O$11,'InfoBase PGN 2024'!$P$3:$P$1500,$A35)</f>
        <v>0</v>
      </c>
      <c r="P35" s="75">
        <f>COUNTIFS('InfoBase PGN 2024'!$X$3:$X$1500, "&gt;"&amp;O$11, 'InfoBase PGN 2024'!$X$3:$X$1500, "&lt;="&amp;P$11,'InfoBase PGN 2024'!$P$3:$P$1500,$A35)</f>
        <v>0</v>
      </c>
      <c r="Q35" s="75">
        <f>COUNTIFS('InfoBase PGN 2024'!$X$3:$X$1500, "&gt;"&amp;P$11, 'InfoBase PGN 2024'!$X$3:$X$1500, "&lt;="&amp;Q$11,'InfoBase PGN 2024'!$P$3:$P$1500,$A35)</f>
        <v>0</v>
      </c>
      <c r="R35" s="75">
        <f>COUNTIFS('InfoBase PGN 2024'!$X$3:$X$1500, "&gt;"&amp;Q$11, 'InfoBase PGN 2024'!$X$3:$X$1500, "&lt;="&amp;R$11,'InfoBase PGN 2024'!$P$3:$P$1500,$A35)</f>
        <v>4</v>
      </c>
      <c r="S35" s="75">
        <f>COUNTIFS('InfoBase PGN 2024'!$X$3:$X$1500, "&gt;"&amp;R$11, 'InfoBase PGN 2024'!$X$3:$X$1500, "&lt;="&amp;S$11,'InfoBase PGN 2024'!$P$3:$P$1500,$A35)</f>
        <v>4</v>
      </c>
      <c r="T35" s="75">
        <f>COUNTIFS('InfoBase PGN 2024'!$X$3:$X$1500, "&gt;"&amp;S$11, 'InfoBase PGN 2024'!$X$3:$X$1500, "&lt;="&amp;T$11,'InfoBase PGN 2024'!$P$3:$P$1500,$A35)</f>
        <v>4</v>
      </c>
      <c r="U35" s="75">
        <f>COUNTIFS('InfoBase PGN 2024'!$X$3:$X$1500, "&gt;"&amp;T$11, 'InfoBase PGN 2024'!$X$3:$X$1500, "&lt;="&amp;U$11,'InfoBase PGN 2024'!$P$3:$P$1500,$A35)</f>
        <v>0</v>
      </c>
      <c r="V35" s="75">
        <f>COUNTIFS('InfoBase PGN 2024'!$X$3:$X$1500, "&gt;"&amp;U$11, 'InfoBase PGN 2024'!$X$3:$X$1500, "&lt;="&amp;V$11,'InfoBase PGN 2024'!$P$3:$P$1500,$A35)</f>
        <v>0</v>
      </c>
      <c r="W35" s="75">
        <f>COUNTIFS('InfoBase PGN 2024'!$X$3:$X$1500, "&gt;"&amp;V$11, 'InfoBase PGN 2024'!$X$3:$X$1500, "&lt;="&amp;W$11,'InfoBase PGN 2024'!$P$3:$P$1500,$A35)</f>
        <v>0</v>
      </c>
      <c r="X35" s="75">
        <f>COUNTIFS('InfoBase PGN 2024'!$X$3:$X$1500, "&gt;"&amp;W$11, 'InfoBase PGN 2024'!$X$3:$X$1500, "&lt;="&amp;X$11,'InfoBase PGN 2024'!$P$3:$P$1500,$A35)</f>
        <v>0</v>
      </c>
      <c r="Y35" s="75">
        <f>COUNTIFS('InfoBase PGN 2024'!$X$3:$X$1500, "&gt;"&amp;X$11, 'InfoBase PGN 2024'!$X$3:$X$1500, "&lt;="&amp;Y$11,'InfoBase PGN 2024'!$P$3:$P$1500,$A35)</f>
        <v>0</v>
      </c>
      <c r="Z35" s="75">
        <f>COUNTIFS('InfoBase PGN 2024'!$X$3:$X$1500, "&gt;"&amp;Y$11, 'InfoBase PGN 2024'!$X$3:$X$1500, "&lt;="&amp;Z$11,'InfoBase PGN 2024'!$P$3:$P$1500,$A35)</f>
        <v>0</v>
      </c>
      <c r="AA35" s="75">
        <f>COUNTIFS('InfoBase PGN 2024'!$X$3:$X$1500, "&gt;"&amp;Z$11, 'InfoBase PGN 2024'!$X$3:$X$1500, "&lt;="&amp;AA$11,'InfoBase PGN 2024'!$P$3:$P$1500,$A35)</f>
        <v>0</v>
      </c>
      <c r="AB35" s="75">
        <f>COUNTIFS('InfoBase PGN 2024'!$X$3:$X$1500, "&gt;"&amp;AA$11, 'InfoBase PGN 2024'!$X$3:$X$1500, "&lt;="&amp;AB$11,'InfoBase PGN 2024'!$P$3:$P$1500,$A35)</f>
        <v>0</v>
      </c>
      <c r="AC35" s="75">
        <f>COUNTIFS('InfoBase PGN 2024'!$X$3:$X$1500, "&gt;"&amp;AB$11, 'InfoBase PGN 2024'!$X$3:$X$1500, "&lt;="&amp;AC$11,'InfoBase PGN 2024'!$P$3:$P$1500,$A35)</f>
        <v>0</v>
      </c>
      <c r="AD35" s="75">
        <f>COUNTIFS('InfoBase PGN 2024'!$X$3:$X$1500, "&gt;"&amp;AC$11, 'InfoBase PGN 2024'!$X$3:$X$1500, "&lt;="&amp;AD$11,'InfoBase PGN 2024'!$P$3:$P$1500,$A35)</f>
        <v>0</v>
      </c>
      <c r="AE35" s="75">
        <f>COUNTIFS('InfoBase PGN 2024'!$X$3:$X$1500, "&gt;"&amp;AD$11, 'InfoBase PGN 2024'!$X$3:$X$1500, "&lt;="&amp;AE$11,'InfoBase PGN 2024'!$P$3:$P$1500,$A35)</f>
        <v>0</v>
      </c>
      <c r="AF35" s="75">
        <f>COUNTIFS('InfoBase PGN 2024'!$X$3:$X$1500, "&gt;"&amp;AE$11, 'InfoBase PGN 2024'!$X$3:$X$1500, "&lt;="&amp;AF$11,'InfoBase PGN 2024'!$P$3:$P$1500,$A35)</f>
        <v>0</v>
      </c>
      <c r="AG35" s="75">
        <f>COUNTIFS('InfoBase PGN 2024'!$X$3:$X$1500, "&gt;"&amp;AF$11, 'InfoBase PGN 2024'!$X$3:$X$1500, "&lt;="&amp;AG$11,'InfoBase PGN 2024'!$P$3:$P$1500,$A35)</f>
        <v>0</v>
      </c>
      <c r="AH35" s="75">
        <f>COUNTIFS('InfoBase PGN 2024'!$X$3:$X$1500, "&gt;"&amp;AG$11, 'InfoBase PGN 2024'!$X$3:$X$1500, "&lt;="&amp;AH$11,'InfoBase PGN 2024'!$P$3:$P$1500,$A35)</f>
        <v>0</v>
      </c>
      <c r="AI35" s="75">
        <f>COUNTIFS('InfoBase PGN 2024'!$X$3:$X$1500, "&gt;"&amp;AH$11, 'InfoBase PGN 2024'!$X$3:$X$1500, "&lt;="&amp;AI$11,'InfoBase PGN 2024'!$P$3:$P$1500,$A35)</f>
        <v>0</v>
      </c>
      <c r="AJ35" s="75">
        <f>COUNTIFS('InfoBase PGN 2024'!$X$3:$X$1500, "&gt;"&amp;AI$11, 'InfoBase PGN 2024'!$X$3:$X$1500, "&lt;="&amp;AJ$11,'InfoBase PGN 2024'!$P$3:$P$1500,$A35)</f>
        <v>0</v>
      </c>
      <c r="AK35" s="75">
        <f>COUNTIFS('InfoBase PGN 2024'!$X$3:$X$1500, "&gt;"&amp;AJ$11, 'InfoBase PGN 2024'!$X$3:$X$1500, "&lt;="&amp;AK$11,'InfoBase PGN 2024'!$P$3:$P$1500,$A35)</f>
        <v>0</v>
      </c>
      <c r="AL35" s="32">
        <f t="shared" ca="1" si="2"/>
        <v>8</v>
      </c>
      <c r="AM35" s="215">
        <f t="shared" ref="AM35" ca="1" si="25">IFERROR(AL36/AL35,"")</f>
        <v>0.875</v>
      </c>
      <c r="AN35" s="32">
        <f t="shared" ref="AN35:AN36" si="26">SUM(G35:AK35)</f>
        <v>12</v>
      </c>
      <c r="AO35" s="215">
        <f t="shared" ref="AO35" si="27">IFERROR(AN36/AN35,"")</f>
        <v>0.91666666666666663</v>
      </c>
    </row>
    <row r="36" spans="1:43">
      <c r="A36" s="213"/>
      <c r="B36" s="229"/>
      <c r="C36" s="217"/>
      <c r="D36" s="217"/>
      <c r="E36" s="74" t="s">
        <v>1</v>
      </c>
      <c r="F36" s="75"/>
      <c r="G36" s="75">
        <f>COUNTIFS('InfoBase PGN 2024'!$Z$3:$Z$1500, "&gt;"&amp;F$11, 'InfoBase PGN 2024'!$Z$3:$Z$1500, "&lt;="&amp;G$11,'InfoBase PGN 2024'!$P$3:$P$1500,$A35)</f>
        <v>0</v>
      </c>
      <c r="H36" s="75">
        <f>COUNTIFS('InfoBase PGN 2024'!$Z$3:$Z$1500, "&gt;"&amp;G$11, 'InfoBase PGN 2024'!$Z$3:$Z$1500, "&lt;="&amp;H$11,'InfoBase PGN 2024'!$P$3:$P$1500,$A35)</f>
        <v>0</v>
      </c>
      <c r="I36" s="75">
        <f>COUNTIFS('InfoBase PGN 2024'!$Z$3:$Z$1500, "&gt;"&amp;H$11, 'InfoBase PGN 2024'!$Z$3:$Z$1500, "&lt;="&amp;I$11,'InfoBase PGN 2024'!$P$3:$P$1500,$A35)</f>
        <v>0</v>
      </c>
      <c r="J36" s="75">
        <f>COUNTIFS('InfoBase PGN 2024'!$Z$3:$Z$1500, "&gt;"&amp;I$11, 'InfoBase PGN 2024'!$Z$3:$Z$1500, "&lt;="&amp;J$11,'InfoBase PGN 2024'!$P$3:$P$1500,$A35)</f>
        <v>0</v>
      </c>
      <c r="K36" s="75">
        <f>COUNTIFS('InfoBase PGN 2024'!$Z$3:$Z$1500, "&gt;"&amp;J$11, 'InfoBase PGN 2024'!$Z$3:$Z$1500, "&lt;="&amp;K$11,'InfoBase PGN 2024'!$P$3:$P$1500,$A35)</f>
        <v>0</v>
      </c>
      <c r="L36" s="75">
        <f>COUNTIFS('InfoBase PGN 2024'!$Z$3:$Z$1500, "&gt;"&amp;K$11, 'InfoBase PGN 2024'!$Z$3:$Z$1500, "&lt;="&amp;L$11,'InfoBase PGN 2024'!$P$3:$P$1500,$A35)</f>
        <v>0</v>
      </c>
      <c r="M36" s="75">
        <f>COUNTIFS('InfoBase PGN 2024'!$Z$3:$Z$1500, "&gt;"&amp;L$11, 'InfoBase PGN 2024'!$Z$3:$Z$1500, "&lt;="&amp;M$11,'InfoBase PGN 2024'!$P$3:$P$1500,$A35)</f>
        <v>0</v>
      </c>
      <c r="N36" s="75">
        <f>COUNTIFS('InfoBase PGN 2024'!$Z$3:$Z$1500, "&gt;"&amp;M$11, 'InfoBase PGN 2024'!$Z$3:$Z$1500, "&lt;="&amp;N$11,'InfoBase PGN 2024'!$P$3:$P$1500,$A35)</f>
        <v>0</v>
      </c>
      <c r="O36" s="75">
        <f>COUNTIFS('InfoBase PGN 2024'!$Z$3:$Z$1500, "&gt;"&amp;N$11, 'InfoBase PGN 2024'!$Z$3:$Z$1500, "&lt;="&amp;O$11,'InfoBase PGN 2024'!$P$3:$P$1500,$A35)</f>
        <v>0</v>
      </c>
      <c r="P36" s="75">
        <f>COUNTIFS('InfoBase PGN 2024'!$Z$3:$Z$1500, "&gt;"&amp;O$11, 'InfoBase PGN 2024'!$Z$3:$Z$1500, "&lt;="&amp;P$11,'InfoBase PGN 2024'!$P$3:$P$1500,$A35)</f>
        <v>0</v>
      </c>
      <c r="Q36" s="75">
        <f>COUNTIFS('InfoBase PGN 2024'!$Z$3:$Z$1500, "&gt;"&amp;P$11, 'InfoBase PGN 2024'!$Z$3:$Z$1500, "&lt;="&amp;Q$11,'InfoBase PGN 2024'!$P$3:$P$1500,$A35)</f>
        <v>0</v>
      </c>
      <c r="R36" s="75">
        <f>COUNTIFS('InfoBase PGN 2024'!$Z$3:$Z$1500, "&gt;"&amp;Q$11, 'InfoBase PGN 2024'!$Z$3:$Z$1500, "&lt;="&amp;R$11,'InfoBase PGN 2024'!$P$3:$P$1500,$A35)</f>
        <v>4</v>
      </c>
      <c r="S36" s="75">
        <f>COUNTIFS('InfoBase PGN 2024'!$Z$3:$Z$1500, "&gt;"&amp;R$11, 'InfoBase PGN 2024'!$Z$3:$Z$1500, "&lt;="&amp;S$11,'InfoBase PGN 2024'!$P$3:$P$1500,$A35)</f>
        <v>3</v>
      </c>
      <c r="T36" s="75">
        <f>COUNTIFS('InfoBase PGN 2024'!$Z$3:$Z$1500, "&gt;"&amp;S$11, 'InfoBase PGN 2024'!$Z$3:$Z$1500, "&lt;="&amp;T$11,'InfoBase PGN 2024'!$P$3:$P$1500,$A35)</f>
        <v>4</v>
      </c>
      <c r="U36" s="75">
        <f>COUNTIFS('InfoBase PGN 2024'!$Z$3:$Z$1500, "&gt;"&amp;T$11, 'InfoBase PGN 2024'!$Z$3:$Z$1500, "&lt;="&amp;U$11,'InfoBase PGN 2024'!$P$3:$P$1500,$A35)</f>
        <v>0</v>
      </c>
      <c r="V36" s="75">
        <f>COUNTIFS('InfoBase PGN 2024'!$Z$3:$Z$1500, "&gt;"&amp;U$11, 'InfoBase PGN 2024'!$Z$3:$Z$1500, "&lt;="&amp;V$11,'InfoBase PGN 2024'!$P$3:$P$1500,$A35)</f>
        <v>0</v>
      </c>
      <c r="W36" s="75">
        <f>COUNTIFS('InfoBase PGN 2024'!$Z$3:$Z$1500, "&gt;"&amp;V$11, 'InfoBase PGN 2024'!$Z$3:$Z$1500, "&lt;="&amp;W$11,'InfoBase PGN 2024'!$P$3:$P$1500,$A35)</f>
        <v>0</v>
      </c>
      <c r="X36" s="75">
        <f>COUNTIFS('InfoBase PGN 2024'!$Z$3:$Z$1500, "&gt;"&amp;W$11, 'InfoBase PGN 2024'!$Z$3:$Z$1500, "&lt;="&amp;X$11,'InfoBase PGN 2024'!$P$3:$P$1500,$A35)</f>
        <v>0</v>
      </c>
      <c r="Y36" s="75">
        <f>COUNTIFS('InfoBase PGN 2024'!$Z$3:$Z$1500, "&gt;"&amp;X$11, 'InfoBase PGN 2024'!$Z$3:$Z$1500, "&lt;="&amp;Y$11,'InfoBase PGN 2024'!$P$3:$P$1500,$A35)</f>
        <v>0</v>
      </c>
      <c r="Z36" s="75">
        <f>COUNTIFS('InfoBase PGN 2024'!$Z$3:$Z$1500, "&gt;"&amp;Y$11, 'InfoBase PGN 2024'!$Z$3:$Z$1500, "&lt;="&amp;Z$11,'InfoBase PGN 2024'!$P$3:$P$1500,$A35)</f>
        <v>0</v>
      </c>
      <c r="AA36" s="75">
        <f>COUNTIFS('InfoBase PGN 2024'!$Z$3:$Z$1500, "&gt;"&amp;Z$11, 'InfoBase PGN 2024'!$Z$3:$Z$1500, "&lt;="&amp;AA$11,'InfoBase PGN 2024'!$P$3:$P$1500,$A35)</f>
        <v>0</v>
      </c>
      <c r="AB36" s="75">
        <f>COUNTIFS('InfoBase PGN 2024'!$Z$3:$Z$1500, "&gt;"&amp;AA$11, 'InfoBase PGN 2024'!$Z$3:$Z$1500, "&lt;="&amp;AB$11,'InfoBase PGN 2024'!$P$3:$P$1500,$A35)</f>
        <v>0</v>
      </c>
      <c r="AC36" s="75">
        <f>COUNTIFS('InfoBase PGN 2024'!$Z$3:$Z$1500, "&gt;"&amp;AB$11, 'InfoBase PGN 2024'!$Z$3:$Z$1500, "&lt;="&amp;AC$11,'InfoBase PGN 2024'!$P$3:$P$1500,$A35)</f>
        <v>0</v>
      </c>
      <c r="AD36" s="75">
        <f>COUNTIFS('InfoBase PGN 2024'!$Z$3:$Z$1500, "&gt;"&amp;AC$11, 'InfoBase PGN 2024'!$Z$3:$Z$1500, "&lt;="&amp;AD$11,'InfoBase PGN 2024'!$P$3:$P$1500,$A35)</f>
        <v>0</v>
      </c>
      <c r="AE36" s="75">
        <f>COUNTIFS('InfoBase PGN 2024'!$Z$3:$Z$1500, "&gt;"&amp;AD$11, 'InfoBase PGN 2024'!$Z$3:$Z$1500, "&lt;="&amp;AE$11,'InfoBase PGN 2024'!$P$3:$P$1500,$A35)</f>
        <v>0</v>
      </c>
      <c r="AF36" s="75">
        <f>COUNTIFS('InfoBase PGN 2024'!$Z$3:$Z$1500, "&gt;"&amp;AE$11, 'InfoBase PGN 2024'!$Z$3:$Z$1500, "&lt;="&amp;AF$11,'InfoBase PGN 2024'!$P$3:$P$1500,$A35)</f>
        <v>0</v>
      </c>
      <c r="AG36" s="75">
        <f>COUNTIFS('InfoBase PGN 2024'!$Z$3:$Z$1500, "&gt;"&amp;AF$11, 'InfoBase PGN 2024'!$Z$3:$Z$1500, "&lt;="&amp;AG$11,'InfoBase PGN 2024'!$P$3:$P$1500,$A35)</f>
        <v>0</v>
      </c>
      <c r="AH36" s="75">
        <f>COUNTIFS('InfoBase PGN 2024'!$Z$3:$Z$1500, "&gt;"&amp;AG$11, 'InfoBase PGN 2024'!$Z$3:$Z$1500, "&lt;="&amp;AH$11,'InfoBase PGN 2024'!$P$3:$P$1500,$A35)</f>
        <v>0</v>
      </c>
      <c r="AI36" s="75">
        <f>COUNTIFS('InfoBase PGN 2024'!$Z$3:$Z$1500, "&gt;"&amp;AH$11, 'InfoBase PGN 2024'!$Z$3:$Z$1500, "&lt;="&amp;AI$11,'InfoBase PGN 2024'!$P$3:$P$1500,$A35)</f>
        <v>0</v>
      </c>
      <c r="AJ36" s="75">
        <f>COUNTIFS('InfoBase PGN 2024'!$Z$3:$Z$1500, "&gt;"&amp;AI$11, 'InfoBase PGN 2024'!$Z$3:$Z$1500, "&lt;="&amp;AJ$11,'InfoBase PGN 2024'!$P$3:$P$1500,$A35)</f>
        <v>0</v>
      </c>
      <c r="AK36" s="75">
        <f>COUNTIFS('InfoBase PGN 2024'!$Z$3:$Z$1500, "&gt;"&amp;AJ$11, 'InfoBase PGN 2024'!$Z$3:$Z$1500, "&lt;="&amp;AK$11,'InfoBase PGN 2024'!$P$3:$P$1500,$A35)</f>
        <v>0</v>
      </c>
      <c r="AL36" s="32">
        <f t="shared" ca="1" si="2"/>
        <v>7</v>
      </c>
      <c r="AM36" s="215"/>
      <c r="AN36" s="32">
        <f t="shared" si="26"/>
        <v>11</v>
      </c>
      <c r="AO36" s="215"/>
    </row>
    <row r="37" spans="1:43">
      <c r="A37" s="211" t="s">
        <v>474</v>
      </c>
      <c r="B37" s="229"/>
      <c r="C37" s="216" t="str">
        <f>_xlfn.XLOOKUP($A37,Distribución!$A:$A,Distribución!$B:$B)</f>
        <v>Heidy Dayhana Santander Medina</v>
      </c>
      <c r="D37" s="216" t="str">
        <f>_xlfn.XLOOKUP($A37,Distribución!$A:$A,Distribución!$C:$C)</f>
        <v xml:space="preserve"> </v>
      </c>
      <c r="E37" s="73" t="s">
        <v>3663</v>
      </c>
      <c r="F37" s="75"/>
      <c r="G37" s="75">
        <f>COUNTIFS('InfoBase PGN 2024'!$X$3:$X$1500, "&gt;"&amp;F$11, 'InfoBase PGN 2024'!$X$3:$X$1500, "&lt;="&amp;G$11,'InfoBase PGN 2024'!$P$3:$P$1500,$A37)</f>
        <v>0</v>
      </c>
      <c r="H37" s="75">
        <f>COUNTIFS('InfoBase PGN 2024'!$X$3:$X$1500, "&gt;"&amp;G$11, 'InfoBase PGN 2024'!$X$3:$X$1500, "&lt;="&amp;H$11,'InfoBase PGN 2024'!$P$3:$P$1500,$A37)</f>
        <v>0</v>
      </c>
      <c r="I37" s="75">
        <f>COUNTIFS('InfoBase PGN 2024'!$X$3:$X$1500, "&gt;"&amp;H$11, 'InfoBase PGN 2024'!$X$3:$X$1500, "&lt;="&amp;I$11,'InfoBase PGN 2024'!$P$3:$P$1500,$A37)</f>
        <v>0</v>
      </c>
      <c r="J37" s="75">
        <f>COUNTIFS('InfoBase PGN 2024'!$X$3:$X$1500, "&gt;"&amp;I$11, 'InfoBase PGN 2024'!$X$3:$X$1500, "&lt;="&amp;J$11,'InfoBase PGN 2024'!$P$3:$P$1500,$A37)</f>
        <v>0</v>
      </c>
      <c r="K37" s="75">
        <f>COUNTIFS('InfoBase PGN 2024'!$X$3:$X$1500, "&gt;"&amp;J$11, 'InfoBase PGN 2024'!$X$3:$X$1500, "&lt;="&amp;K$11,'InfoBase PGN 2024'!$P$3:$P$1500,$A37)</f>
        <v>0</v>
      </c>
      <c r="L37" s="75">
        <f>COUNTIFS('InfoBase PGN 2024'!$X$3:$X$1500, "&gt;"&amp;K$11, 'InfoBase PGN 2024'!$X$3:$X$1500, "&lt;="&amp;L$11,'InfoBase PGN 2024'!$P$3:$P$1500,$A37)</f>
        <v>0</v>
      </c>
      <c r="M37" s="75">
        <f>COUNTIFS('InfoBase PGN 2024'!$X$3:$X$1500, "&gt;"&amp;L$11, 'InfoBase PGN 2024'!$X$3:$X$1500, "&lt;="&amp;M$11,'InfoBase PGN 2024'!$P$3:$P$1500,$A37)</f>
        <v>0</v>
      </c>
      <c r="N37" s="75">
        <f>COUNTIFS('InfoBase PGN 2024'!$X$3:$X$1500, "&gt;"&amp;M$11, 'InfoBase PGN 2024'!$X$3:$X$1500, "&lt;="&amp;N$11,'InfoBase PGN 2024'!$P$3:$P$1500,$A37)</f>
        <v>0</v>
      </c>
      <c r="O37" s="75">
        <f>COUNTIFS('InfoBase PGN 2024'!$X$3:$X$1500, "&gt;"&amp;N$11, 'InfoBase PGN 2024'!$X$3:$X$1500, "&lt;="&amp;O$11,'InfoBase PGN 2024'!$P$3:$P$1500,$A37)</f>
        <v>0</v>
      </c>
      <c r="P37" s="75">
        <f>COUNTIFS('InfoBase PGN 2024'!$X$3:$X$1500, "&gt;"&amp;O$11, 'InfoBase PGN 2024'!$X$3:$X$1500, "&lt;="&amp;P$11,'InfoBase PGN 2024'!$P$3:$P$1500,$A37)</f>
        <v>0</v>
      </c>
      <c r="Q37" s="75">
        <f>COUNTIFS('InfoBase PGN 2024'!$X$3:$X$1500, "&gt;"&amp;P$11, 'InfoBase PGN 2024'!$X$3:$X$1500, "&lt;="&amp;Q$11,'InfoBase PGN 2024'!$P$3:$P$1500,$A37)</f>
        <v>0</v>
      </c>
      <c r="R37" s="75">
        <f>COUNTIFS('InfoBase PGN 2024'!$X$3:$X$1500, "&gt;"&amp;Q$11, 'InfoBase PGN 2024'!$X$3:$X$1500, "&lt;="&amp;R$11,'InfoBase PGN 2024'!$P$3:$P$1500,$A37)</f>
        <v>0</v>
      </c>
      <c r="S37" s="75">
        <f>COUNTIFS('InfoBase PGN 2024'!$X$3:$X$1500, "&gt;"&amp;R$11, 'InfoBase PGN 2024'!$X$3:$X$1500, "&lt;="&amp;S$11,'InfoBase PGN 2024'!$P$3:$P$1500,$A37)</f>
        <v>0</v>
      </c>
      <c r="T37" s="75">
        <f>COUNTIFS('InfoBase PGN 2024'!$X$3:$X$1500, "&gt;"&amp;S$11, 'InfoBase PGN 2024'!$X$3:$X$1500, "&lt;="&amp;T$11,'InfoBase PGN 2024'!$P$3:$P$1500,$A37)</f>
        <v>2</v>
      </c>
      <c r="U37" s="75">
        <f>COUNTIFS('InfoBase PGN 2024'!$X$3:$X$1500, "&gt;"&amp;T$11, 'InfoBase PGN 2024'!$X$3:$X$1500, "&lt;="&amp;U$11,'InfoBase PGN 2024'!$P$3:$P$1500,$A37)</f>
        <v>0</v>
      </c>
      <c r="V37" s="75">
        <f>COUNTIFS('InfoBase PGN 2024'!$X$3:$X$1500, "&gt;"&amp;U$11, 'InfoBase PGN 2024'!$X$3:$X$1500, "&lt;="&amp;V$11,'InfoBase PGN 2024'!$P$3:$P$1500,$A37)</f>
        <v>0</v>
      </c>
      <c r="W37" s="75">
        <f>COUNTIFS('InfoBase PGN 2024'!$X$3:$X$1500, "&gt;"&amp;V$11, 'InfoBase PGN 2024'!$X$3:$X$1500, "&lt;="&amp;W$11,'InfoBase PGN 2024'!$P$3:$P$1500,$A37)</f>
        <v>0</v>
      </c>
      <c r="X37" s="75">
        <f>COUNTIFS('InfoBase PGN 2024'!$X$3:$X$1500, "&gt;"&amp;W$11, 'InfoBase PGN 2024'!$X$3:$X$1500, "&lt;="&amp;X$11,'InfoBase PGN 2024'!$P$3:$P$1500,$A37)</f>
        <v>0</v>
      </c>
      <c r="Y37" s="75">
        <f>COUNTIFS('InfoBase PGN 2024'!$X$3:$X$1500, "&gt;"&amp;X$11, 'InfoBase PGN 2024'!$X$3:$X$1500, "&lt;="&amp;Y$11,'InfoBase PGN 2024'!$P$3:$P$1500,$A37)</f>
        <v>0</v>
      </c>
      <c r="Z37" s="75">
        <f>COUNTIFS('InfoBase PGN 2024'!$X$3:$X$1500, "&gt;"&amp;Y$11, 'InfoBase PGN 2024'!$X$3:$X$1500, "&lt;="&amp;Z$11,'InfoBase PGN 2024'!$P$3:$P$1500,$A37)</f>
        <v>0</v>
      </c>
      <c r="AA37" s="75">
        <f>COUNTIFS('InfoBase PGN 2024'!$X$3:$X$1500, "&gt;"&amp;Z$11, 'InfoBase PGN 2024'!$X$3:$X$1500, "&lt;="&amp;AA$11,'InfoBase PGN 2024'!$P$3:$P$1500,$A37)</f>
        <v>0</v>
      </c>
      <c r="AB37" s="75">
        <f>COUNTIFS('InfoBase PGN 2024'!$X$3:$X$1500, "&gt;"&amp;AA$11, 'InfoBase PGN 2024'!$X$3:$X$1500, "&lt;="&amp;AB$11,'InfoBase PGN 2024'!$P$3:$P$1500,$A37)</f>
        <v>0</v>
      </c>
      <c r="AC37" s="75">
        <f>COUNTIFS('InfoBase PGN 2024'!$X$3:$X$1500, "&gt;"&amp;AB$11, 'InfoBase PGN 2024'!$X$3:$X$1500, "&lt;="&amp;AC$11,'InfoBase PGN 2024'!$P$3:$P$1500,$A37)</f>
        <v>0</v>
      </c>
      <c r="AD37" s="75">
        <f>COUNTIFS('InfoBase PGN 2024'!$X$3:$X$1500, "&gt;"&amp;AC$11, 'InfoBase PGN 2024'!$X$3:$X$1500, "&lt;="&amp;AD$11,'InfoBase PGN 2024'!$P$3:$P$1500,$A37)</f>
        <v>0</v>
      </c>
      <c r="AE37" s="75">
        <f>COUNTIFS('InfoBase PGN 2024'!$X$3:$X$1500, "&gt;"&amp;AD$11, 'InfoBase PGN 2024'!$X$3:$X$1500, "&lt;="&amp;AE$11,'InfoBase PGN 2024'!$P$3:$P$1500,$A37)</f>
        <v>0</v>
      </c>
      <c r="AF37" s="75">
        <f>COUNTIFS('InfoBase PGN 2024'!$X$3:$X$1500, "&gt;"&amp;AE$11, 'InfoBase PGN 2024'!$X$3:$X$1500, "&lt;="&amp;AF$11,'InfoBase PGN 2024'!$P$3:$P$1500,$A37)</f>
        <v>0</v>
      </c>
      <c r="AG37" s="75">
        <f>COUNTIFS('InfoBase PGN 2024'!$X$3:$X$1500, "&gt;"&amp;AF$11, 'InfoBase PGN 2024'!$X$3:$X$1500, "&lt;="&amp;AG$11,'InfoBase PGN 2024'!$P$3:$P$1500,$A37)</f>
        <v>0</v>
      </c>
      <c r="AH37" s="75">
        <f>COUNTIFS('InfoBase PGN 2024'!$X$3:$X$1500, "&gt;"&amp;AG$11, 'InfoBase PGN 2024'!$X$3:$X$1500, "&lt;="&amp;AH$11,'InfoBase PGN 2024'!$P$3:$P$1500,$A37)</f>
        <v>0</v>
      </c>
      <c r="AI37" s="75">
        <f>COUNTIFS('InfoBase PGN 2024'!$X$3:$X$1500, "&gt;"&amp;AH$11, 'InfoBase PGN 2024'!$X$3:$X$1500, "&lt;="&amp;AI$11,'InfoBase PGN 2024'!$P$3:$P$1500,$A37)</f>
        <v>0</v>
      </c>
      <c r="AJ37" s="75">
        <f>COUNTIFS('InfoBase PGN 2024'!$X$3:$X$1500, "&gt;"&amp;AI$11, 'InfoBase PGN 2024'!$X$3:$X$1500, "&lt;="&amp;AJ$11,'InfoBase PGN 2024'!$P$3:$P$1500,$A37)</f>
        <v>0</v>
      </c>
      <c r="AK37" s="75">
        <f>COUNTIFS('InfoBase PGN 2024'!$X$3:$X$1500, "&gt;"&amp;AJ$11, 'InfoBase PGN 2024'!$X$3:$X$1500, "&lt;="&amp;AK$11,'InfoBase PGN 2024'!$P$3:$P$1500,$A37)</f>
        <v>0</v>
      </c>
      <c r="AL37" s="32">
        <f t="shared" ca="1" si="2"/>
        <v>0</v>
      </c>
      <c r="AM37" s="215" t="str">
        <f t="shared" ref="AM37" ca="1" si="28">IFERROR(AL38/AL37,"")</f>
        <v/>
      </c>
      <c r="AN37" s="32">
        <f t="shared" si="4"/>
        <v>2</v>
      </c>
      <c r="AO37" s="215">
        <f t="shared" ref="AO37" si="29">IFERROR(AN38/AN37,"")</f>
        <v>0</v>
      </c>
    </row>
    <row r="38" spans="1:43">
      <c r="A38" s="213"/>
      <c r="B38" s="229"/>
      <c r="C38" s="217"/>
      <c r="D38" s="217"/>
      <c r="E38" s="74" t="s">
        <v>1</v>
      </c>
      <c r="F38" s="75"/>
      <c r="G38" s="75">
        <f>COUNTIFS('InfoBase PGN 2024'!$Z$3:$Z$1500, "&gt;"&amp;F$11, 'InfoBase PGN 2024'!$Z$3:$Z$1500, "&lt;="&amp;G$11,'InfoBase PGN 2024'!$P$3:$P$1500,$A37)</f>
        <v>0</v>
      </c>
      <c r="H38" s="75">
        <f>COUNTIFS('InfoBase PGN 2024'!$Z$3:$Z$1500, "&gt;"&amp;G$11, 'InfoBase PGN 2024'!$Z$3:$Z$1500, "&lt;="&amp;H$11,'InfoBase PGN 2024'!$P$3:$P$1500,$A37)</f>
        <v>0</v>
      </c>
      <c r="I38" s="75">
        <f>COUNTIFS('InfoBase PGN 2024'!$Z$3:$Z$1500, "&gt;"&amp;H$11, 'InfoBase PGN 2024'!$Z$3:$Z$1500, "&lt;="&amp;I$11,'InfoBase PGN 2024'!$P$3:$P$1500,$A37)</f>
        <v>0</v>
      </c>
      <c r="J38" s="75">
        <f>COUNTIFS('InfoBase PGN 2024'!$Z$3:$Z$1500, "&gt;"&amp;I$11, 'InfoBase PGN 2024'!$Z$3:$Z$1500, "&lt;="&amp;J$11,'InfoBase PGN 2024'!$P$3:$P$1500,$A37)</f>
        <v>0</v>
      </c>
      <c r="K38" s="75">
        <f>COUNTIFS('InfoBase PGN 2024'!$Z$3:$Z$1500, "&gt;"&amp;J$11, 'InfoBase PGN 2024'!$Z$3:$Z$1500, "&lt;="&amp;K$11,'InfoBase PGN 2024'!$P$3:$P$1500,$A37)</f>
        <v>0</v>
      </c>
      <c r="L38" s="75">
        <f>COUNTIFS('InfoBase PGN 2024'!$Z$3:$Z$1500, "&gt;"&amp;K$11, 'InfoBase PGN 2024'!$Z$3:$Z$1500, "&lt;="&amp;L$11,'InfoBase PGN 2024'!$P$3:$P$1500,$A37)</f>
        <v>0</v>
      </c>
      <c r="M38" s="75">
        <f>COUNTIFS('InfoBase PGN 2024'!$Z$3:$Z$1500, "&gt;"&amp;L$11, 'InfoBase PGN 2024'!$Z$3:$Z$1500, "&lt;="&amp;M$11,'InfoBase PGN 2024'!$P$3:$P$1500,$A37)</f>
        <v>0</v>
      </c>
      <c r="N38" s="75">
        <f>COUNTIFS('InfoBase PGN 2024'!$Z$3:$Z$1500, "&gt;"&amp;M$11, 'InfoBase PGN 2024'!$Z$3:$Z$1500, "&lt;="&amp;N$11,'InfoBase PGN 2024'!$P$3:$P$1500,$A37)</f>
        <v>0</v>
      </c>
      <c r="O38" s="75">
        <f>COUNTIFS('InfoBase PGN 2024'!$Z$3:$Z$1500, "&gt;"&amp;N$11, 'InfoBase PGN 2024'!$Z$3:$Z$1500, "&lt;="&amp;O$11,'InfoBase PGN 2024'!$P$3:$P$1500,$A37)</f>
        <v>0</v>
      </c>
      <c r="P38" s="75">
        <f>COUNTIFS('InfoBase PGN 2024'!$Z$3:$Z$1500, "&gt;"&amp;O$11, 'InfoBase PGN 2024'!$Z$3:$Z$1500, "&lt;="&amp;P$11,'InfoBase PGN 2024'!$P$3:$P$1500,$A37)</f>
        <v>0</v>
      </c>
      <c r="Q38" s="75">
        <f>COUNTIFS('InfoBase PGN 2024'!$Z$3:$Z$1500, "&gt;"&amp;P$11, 'InfoBase PGN 2024'!$Z$3:$Z$1500, "&lt;="&amp;Q$11,'InfoBase PGN 2024'!$P$3:$P$1500,$A37)</f>
        <v>0</v>
      </c>
      <c r="R38" s="75">
        <f>COUNTIFS('InfoBase PGN 2024'!$Z$3:$Z$1500, "&gt;"&amp;Q$11, 'InfoBase PGN 2024'!$Z$3:$Z$1500, "&lt;="&amp;R$11,'InfoBase PGN 2024'!$P$3:$P$1500,$A37)</f>
        <v>0</v>
      </c>
      <c r="S38" s="75">
        <f>COUNTIFS('InfoBase PGN 2024'!$Z$3:$Z$1500, "&gt;"&amp;R$11, 'InfoBase PGN 2024'!$Z$3:$Z$1500, "&lt;="&amp;S$11,'InfoBase PGN 2024'!$P$3:$P$1500,$A37)</f>
        <v>0</v>
      </c>
      <c r="T38" s="75">
        <f>COUNTIFS('InfoBase PGN 2024'!$Z$3:$Z$1500, "&gt;"&amp;S$11, 'InfoBase PGN 2024'!$Z$3:$Z$1500, "&lt;="&amp;T$11,'InfoBase PGN 2024'!$P$3:$P$1500,$A37)</f>
        <v>0</v>
      </c>
      <c r="U38" s="75">
        <f>COUNTIFS('InfoBase PGN 2024'!$Z$3:$Z$1500, "&gt;"&amp;T$11, 'InfoBase PGN 2024'!$Z$3:$Z$1500, "&lt;="&amp;U$11,'InfoBase PGN 2024'!$P$3:$P$1500,$A37)</f>
        <v>0</v>
      </c>
      <c r="V38" s="75">
        <f>COUNTIFS('InfoBase PGN 2024'!$Z$3:$Z$1500, "&gt;"&amp;U$11, 'InfoBase PGN 2024'!$Z$3:$Z$1500, "&lt;="&amp;V$11,'InfoBase PGN 2024'!$P$3:$P$1500,$A37)</f>
        <v>0</v>
      </c>
      <c r="W38" s="75">
        <f>COUNTIFS('InfoBase PGN 2024'!$Z$3:$Z$1500, "&gt;"&amp;V$11, 'InfoBase PGN 2024'!$Z$3:$Z$1500, "&lt;="&amp;W$11,'InfoBase PGN 2024'!$P$3:$P$1500,$A37)</f>
        <v>0</v>
      </c>
      <c r="X38" s="75">
        <f>COUNTIFS('InfoBase PGN 2024'!$Z$3:$Z$1500, "&gt;"&amp;W$11, 'InfoBase PGN 2024'!$Z$3:$Z$1500, "&lt;="&amp;X$11,'InfoBase PGN 2024'!$P$3:$P$1500,$A37)</f>
        <v>0</v>
      </c>
      <c r="Y38" s="75">
        <f>COUNTIFS('InfoBase PGN 2024'!$Z$3:$Z$1500, "&gt;"&amp;X$11, 'InfoBase PGN 2024'!$Z$3:$Z$1500, "&lt;="&amp;Y$11,'InfoBase PGN 2024'!$P$3:$P$1500,$A37)</f>
        <v>0</v>
      </c>
      <c r="Z38" s="75">
        <f>COUNTIFS('InfoBase PGN 2024'!$Z$3:$Z$1500, "&gt;"&amp;Y$11, 'InfoBase PGN 2024'!$Z$3:$Z$1500, "&lt;="&amp;Z$11,'InfoBase PGN 2024'!$P$3:$P$1500,$A37)</f>
        <v>0</v>
      </c>
      <c r="AA38" s="75">
        <f>COUNTIFS('InfoBase PGN 2024'!$Z$3:$Z$1500, "&gt;"&amp;Z$11, 'InfoBase PGN 2024'!$Z$3:$Z$1500, "&lt;="&amp;AA$11,'InfoBase PGN 2024'!$P$3:$P$1500,$A37)</f>
        <v>0</v>
      </c>
      <c r="AB38" s="75">
        <f>COUNTIFS('InfoBase PGN 2024'!$Z$3:$Z$1500, "&gt;"&amp;AA$11, 'InfoBase PGN 2024'!$Z$3:$Z$1500, "&lt;="&amp;AB$11,'InfoBase PGN 2024'!$P$3:$P$1500,$A37)</f>
        <v>0</v>
      </c>
      <c r="AC38" s="75">
        <f>COUNTIFS('InfoBase PGN 2024'!$Z$3:$Z$1500, "&gt;"&amp;AB$11, 'InfoBase PGN 2024'!$Z$3:$Z$1500, "&lt;="&amp;AC$11,'InfoBase PGN 2024'!$P$3:$P$1500,$A37)</f>
        <v>0</v>
      </c>
      <c r="AD38" s="75">
        <f>COUNTIFS('InfoBase PGN 2024'!$Z$3:$Z$1500, "&gt;"&amp;AC$11, 'InfoBase PGN 2024'!$Z$3:$Z$1500, "&lt;="&amp;AD$11,'InfoBase PGN 2024'!$P$3:$P$1500,$A37)</f>
        <v>0</v>
      </c>
      <c r="AE38" s="75">
        <f>COUNTIFS('InfoBase PGN 2024'!$Z$3:$Z$1500, "&gt;"&amp;AD$11, 'InfoBase PGN 2024'!$Z$3:$Z$1500, "&lt;="&amp;AE$11,'InfoBase PGN 2024'!$P$3:$P$1500,$A37)</f>
        <v>0</v>
      </c>
      <c r="AF38" s="75">
        <f>COUNTIFS('InfoBase PGN 2024'!$Z$3:$Z$1500, "&gt;"&amp;AE$11, 'InfoBase PGN 2024'!$Z$3:$Z$1500, "&lt;="&amp;AF$11,'InfoBase PGN 2024'!$P$3:$P$1500,$A37)</f>
        <v>0</v>
      </c>
      <c r="AG38" s="75">
        <f>COUNTIFS('InfoBase PGN 2024'!$Z$3:$Z$1500, "&gt;"&amp;AF$11, 'InfoBase PGN 2024'!$Z$3:$Z$1500, "&lt;="&amp;AG$11,'InfoBase PGN 2024'!$P$3:$P$1500,$A37)</f>
        <v>0</v>
      </c>
      <c r="AH38" s="75">
        <f>COUNTIFS('InfoBase PGN 2024'!$Z$3:$Z$1500, "&gt;"&amp;AG$11, 'InfoBase PGN 2024'!$Z$3:$Z$1500, "&lt;="&amp;AH$11,'InfoBase PGN 2024'!$P$3:$P$1500,$A37)</f>
        <v>0</v>
      </c>
      <c r="AI38" s="75">
        <f>COUNTIFS('InfoBase PGN 2024'!$Z$3:$Z$1500, "&gt;"&amp;AH$11, 'InfoBase PGN 2024'!$Z$3:$Z$1500, "&lt;="&amp;AI$11,'InfoBase PGN 2024'!$P$3:$P$1500,$A37)</f>
        <v>0</v>
      </c>
      <c r="AJ38" s="75">
        <f>COUNTIFS('InfoBase PGN 2024'!$Z$3:$Z$1500, "&gt;"&amp;AI$11, 'InfoBase PGN 2024'!$Z$3:$Z$1500, "&lt;="&amp;AJ$11,'InfoBase PGN 2024'!$P$3:$P$1500,$A37)</f>
        <v>0</v>
      </c>
      <c r="AK38" s="75">
        <f>COUNTIFS('InfoBase PGN 2024'!$Z$3:$Z$1500, "&gt;"&amp;AJ$11, 'InfoBase PGN 2024'!$Z$3:$Z$1500, "&lt;="&amp;AK$11,'InfoBase PGN 2024'!$P$3:$P$1500,$A37)</f>
        <v>0</v>
      </c>
      <c r="AL38" s="32">
        <f t="shared" ca="1" si="2"/>
        <v>0</v>
      </c>
      <c r="AM38" s="215"/>
      <c r="AN38" s="32">
        <f t="shared" si="4"/>
        <v>0</v>
      </c>
      <c r="AO38" s="215"/>
    </row>
    <row r="39" spans="1:43" ht="20.100000000000001" customHeight="1">
      <c r="A39" s="114"/>
      <c r="B39" s="115"/>
      <c r="C39" s="116"/>
      <c r="D39" s="116"/>
      <c r="E39" s="116"/>
      <c r="F39" s="117"/>
      <c r="G39" s="220" t="s">
        <v>3664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31"/>
      <c r="AL39" s="118">
        <f ca="1">SUMIFS($AL$13:$AL$38,$E$13:$E$38,"Asignados")</f>
        <v>96</v>
      </c>
      <c r="AM39" s="232">
        <f t="shared" ref="AM39" ca="1" si="30">IFERROR(AL40/AL39,"")</f>
        <v>0.80208333333333337</v>
      </c>
      <c r="AN39" s="120"/>
      <c r="AO39" s="121"/>
      <c r="AP39" s="5"/>
      <c r="AQ39" s="5"/>
    </row>
    <row r="40" spans="1:43" ht="20.100000000000001" customHeight="1">
      <c r="A40" s="122"/>
      <c r="B40" s="123"/>
      <c r="C40" s="116"/>
      <c r="D40" s="116"/>
      <c r="E40" s="116"/>
      <c r="F40" s="117"/>
      <c r="G40" s="220" t="s">
        <v>3665</v>
      </c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31"/>
      <c r="AL40" s="124">
        <f ca="1">SUMIFS($AL$13:$AL$38,$E$13:$E$38,"Elaborados")</f>
        <v>77</v>
      </c>
      <c r="AM40" s="233"/>
      <c r="AN40" s="125"/>
      <c r="AO40" s="126"/>
      <c r="AP40" s="5"/>
      <c r="AQ40" s="5"/>
    </row>
    <row r="41" spans="1:43" ht="15" customHeight="1">
      <c r="A41" s="211" t="s">
        <v>443</v>
      </c>
      <c r="B41" s="225" t="s">
        <v>3666</v>
      </c>
      <c r="C41" s="214" t="str">
        <f>_xlfn.XLOOKUP($A41,Distribución!$F:$F,Distribución!$G:$G)</f>
        <v>Carlos Eduardo Chavez Rojas</v>
      </c>
      <c r="D41" s="214"/>
      <c r="E41" s="74" t="s">
        <v>3667</v>
      </c>
      <c r="F41" s="32">
        <v>0</v>
      </c>
      <c r="G41" s="41">
        <f>COUNTIFS('InfoBase PGN 2024'!$X$3:$X$1500, "&gt;"&amp;E$11, 'InfoBase PGN 2024'!$X$3:$X$1500, "&lt;="&amp;F$11,'InfoBase PGN 2024'!$T$3:$T$1500,$A41)</f>
        <v>0</v>
      </c>
      <c r="H41" s="41">
        <f>COUNTIFS('InfoBase PGN 2024'!$X$3:$X$1500, "&gt;"&amp;F$11, 'InfoBase PGN 2024'!$X$3:$X$1500, "&lt;="&amp;G$11,'InfoBase PGN 2024'!$T$3:$T$1500,$A41)</f>
        <v>0</v>
      </c>
      <c r="I41" s="41">
        <f>COUNTIFS('InfoBase PGN 2024'!$X$3:$X$1500, "&gt;"&amp;G$11, 'InfoBase PGN 2024'!$X$3:$X$1500, "&lt;="&amp;H$11,'InfoBase PGN 2024'!$T$3:$T$1500,$A41)</f>
        <v>0</v>
      </c>
      <c r="J41" s="41">
        <f>COUNTIFS('InfoBase PGN 2024'!$X$3:$X$1500, "&gt;"&amp;H$11, 'InfoBase PGN 2024'!$X$3:$X$1500, "&lt;="&amp;I$11,'InfoBase PGN 2024'!$T$3:$T$1500,$A41)</f>
        <v>0</v>
      </c>
      <c r="K41" s="41">
        <f>COUNTIFS('InfoBase PGN 2024'!$X$3:$X$1500, "&gt;"&amp;I$11, 'InfoBase PGN 2024'!$X$3:$X$1500, "&lt;="&amp;J$11,'InfoBase PGN 2024'!$T$3:$T$1500,$A41)</f>
        <v>0</v>
      </c>
      <c r="L41" s="41">
        <f>COUNTIFS('InfoBase PGN 2024'!$X$3:$X$1500, "&gt;"&amp;J$11, 'InfoBase PGN 2024'!$X$3:$X$1500, "&lt;="&amp;K$11,'InfoBase PGN 2024'!$T$3:$T$1500,$A41)</f>
        <v>0</v>
      </c>
      <c r="M41" s="41">
        <f>COUNTIFS('InfoBase PGN 2024'!$X$3:$X$1500, "&gt;"&amp;K$11, 'InfoBase PGN 2024'!$X$3:$X$1500, "&lt;="&amp;L$11,'InfoBase PGN 2024'!$T$3:$T$1500,$A41)</f>
        <v>0</v>
      </c>
      <c r="N41" s="41">
        <f>COUNTIFS('InfoBase PGN 2024'!$X$3:$X$1500, "&gt;"&amp;L$11, 'InfoBase PGN 2024'!$X$3:$X$1500, "&lt;="&amp;M$11,'InfoBase PGN 2024'!$T$3:$T$1500,$A41)</f>
        <v>0</v>
      </c>
      <c r="O41" s="41">
        <f>COUNTIFS('InfoBase PGN 2024'!$X$3:$X$1500, "&gt;"&amp;M$11, 'InfoBase PGN 2024'!$X$3:$X$1500, "&lt;="&amp;N$11,'InfoBase PGN 2024'!$T$3:$T$1500,$A41)</f>
        <v>0</v>
      </c>
      <c r="P41" s="41">
        <f>COUNTIFS('InfoBase PGN 2024'!$X$3:$X$1500, "&gt;"&amp;N$11, 'InfoBase PGN 2024'!$X$3:$X$1500, "&lt;="&amp;O$11,'InfoBase PGN 2024'!$T$3:$T$1500,$A41)</f>
        <v>0</v>
      </c>
      <c r="Q41" s="41">
        <f>COUNTIFS('InfoBase PGN 2024'!$X$3:$X$1500, "&gt;"&amp;O$11, 'InfoBase PGN 2024'!$X$3:$X$1500, "&lt;="&amp;P$11,'InfoBase PGN 2024'!$T$3:$T$1500,$A41)</f>
        <v>0</v>
      </c>
      <c r="R41" s="41">
        <f>COUNTIFS('InfoBase PGN 2024'!$X$3:$X$1500, "&gt;"&amp;P$11, 'InfoBase PGN 2024'!$X$3:$X$1500, "&lt;="&amp;Q$11,'InfoBase PGN 2024'!$T$3:$T$1500,$A41)</f>
        <v>0</v>
      </c>
      <c r="S41" s="41">
        <f>COUNTIFS('InfoBase PGN 2024'!$X$3:$X$1500, "&gt;"&amp;Q$11, 'InfoBase PGN 2024'!$X$3:$X$1500, "&lt;="&amp;R$11,'InfoBase PGN 2024'!$T$3:$T$1500,$A41)</f>
        <v>12</v>
      </c>
      <c r="T41" s="41">
        <f>COUNTIFS('InfoBase PGN 2024'!$X$3:$X$1500, "&gt;"&amp;R$11, 'InfoBase PGN 2024'!$X$3:$X$1500, "&lt;="&amp;S$11,'InfoBase PGN 2024'!$T$3:$T$1500,$A41)</f>
        <v>12</v>
      </c>
      <c r="U41" s="41">
        <f>COUNTIFS('InfoBase PGN 2024'!$X$3:$X$1500, "&gt;"&amp;S$11, 'InfoBase PGN 2024'!$X$3:$X$1500, "&lt;="&amp;T$11,'InfoBase PGN 2024'!$T$3:$T$1500,$A41)</f>
        <v>12</v>
      </c>
      <c r="V41" s="41">
        <f>COUNTIFS('InfoBase PGN 2024'!$X$3:$X$1500, "&gt;"&amp;T$11, 'InfoBase PGN 2024'!$X$3:$X$1500, "&lt;="&amp;U$11,'InfoBase PGN 2024'!$T$3:$T$1500,$A41)</f>
        <v>0</v>
      </c>
      <c r="W41" s="41">
        <f>COUNTIFS('InfoBase PGN 2024'!$X$3:$X$1500, "&gt;"&amp;U$11, 'InfoBase PGN 2024'!$X$3:$X$1500, "&lt;="&amp;V$11,'InfoBase PGN 2024'!$T$3:$T$1500,$A41)</f>
        <v>0</v>
      </c>
      <c r="X41" s="41">
        <f>COUNTIFS('InfoBase PGN 2024'!$X$3:$X$1500, "&gt;"&amp;V$11, 'InfoBase PGN 2024'!$X$3:$X$1500, "&lt;="&amp;W$11,'InfoBase PGN 2024'!$T$3:$T$1500,$A41)</f>
        <v>0</v>
      </c>
      <c r="Y41" s="41">
        <f>COUNTIFS('InfoBase PGN 2024'!$X$3:$X$1500, "&gt;"&amp;W$11, 'InfoBase PGN 2024'!$X$3:$X$1500, "&lt;="&amp;X$11,'InfoBase PGN 2024'!$T$3:$T$1500,$A41)</f>
        <v>0</v>
      </c>
      <c r="Z41" s="41">
        <f>COUNTIFS('InfoBase PGN 2024'!$X$3:$X$1500, "&gt;"&amp;X$11, 'InfoBase PGN 2024'!$X$3:$X$1500, "&lt;="&amp;Y$11,'InfoBase PGN 2024'!$T$3:$T$1500,$A41)</f>
        <v>0</v>
      </c>
      <c r="AA41" s="41">
        <f>COUNTIFS('InfoBase PGN 2024'!$X$3:$X$1500, "&gt;"&amp;Y$11, 'InfoBase PGN 2024'!$X$3:$X$1500, "&lt;="&amp;Z$11,'InfoBase PGN 2024'!$T$3:$T$1500,$A41)</f>
        <v>0</v>
      </c>
      <c r="AB41" s="41">
        <f>COUNTIFS('InfoBase PGN 2024'!$X$3:$X$1500, "&gt;"&amp;Z$11, 'InfoBase PGN 2024'!$X$3:$X$1500, "&lt;="&amp;AA$11,'InfoBase PGN 2024'!$T$3:$T$1500,$A41)</f>
        <v>0</v>
      </c>
      <c r="AC41" s="41">
        <f>COUNTIFS('InfoBase PGN 2024'!$X$3:$X$1500, "&gt;"&amp;AA$11, 'InfoBase PGN 2024'!$X$3:$X$1500, "&lt;="&amp;AB$11,'InfoBase PGN 2024'!$T$3:$T$1500,$A41)</f>
        <v>0</v>
      </c>
      <c r="AD41" s="41">
        <f>COUNTIFS('InfoBase PGN 2024'!$X$3:$X$1500, "&gt;"&amp;AB$11, 'InfoBase PGN 2024'!$X$3:$X$1500, "&lt;="&amp;AC$11,'InfoBase PGN 2024'!$T$3:$T$1500,$A41)</f>
        <v>0</v>
      </c>
      <c r="AE41" s="41">
        <f>COUNTIFS('InfoBase PGN 2024'!$X$3:$X$1500, "&gt;"&amp;AC$11, 'InfoBase PGN 2024'!$X$3:$X$1500, "&lt;="&amp;AD$11,'InfoBase PGN 2024'!$T$3:$T$1500,$A41)</f>
        <v>0</v>
      </c>
      <c r="AF41" s="41">
        <f>COUNTIFS('InfoBase PGN 2024'!$X$3:$X$1500, "&gt;"&amp;AD$11, 'InfoBase PGN 2024'!$X$3:$X$1500, "&lt;="&amp;AE$11,'InfoBase PGN 2024'!$T$3:$T$1500,$A41)</f>
        <v>0</v>
      </c>
      <c r="AG41" s="41">
        <f>COUNTIFS('InfoBase PGN 2024'!$X$3:$X$1500, "&gt;"&amp;AE$11, 'InfoBase PGN 2024'!$X$3:$X$1500, "&lt;="&amp;AF$11,'InfoBase PGN 2024'!$T$3:$T$1500,$A41)</f>
        <v>0</v>
      </c>
      <c r="AH41" s="41">
        <f>COUNTIFS('InfoBase PGN 2024'!$X$3:$X$1500, "&gt;"&amp;AF$11, 'InfoBase PGN 2024'!$X$3:$X$1500, "&lt;="&amp;AG$11,'InfoBase PGN 2024'!$T$3:$T$1500,$A41)</f>
        <v>0</v>
      </c>
      <c r="AI41" s="41">
        <f>COUNTIFS('InfoBase PGN 2024'!$X$3:$X$1500, "&gt;"&amp;AG$11, 'InfoBase PGN 2024'!$X$3:$X$1500, "&lt;="&amp;AH$11,'InfoBase PGN 2024'!$T$3:$T$1500,$A41)</f>
        <v>0</v>
      </c>
      <c r="AJ41" s="41">
        <f>COUNTIFS('InfoBase PGN 2024'!$X$3:$X$1500, "&gt;"&amp;AH$11, 'InfoBase PGN 2024'!$X$3:$X$1500, "&lt;="&amp;AI$11,'InfoBase PGN 2024'!$T$3:$T$1500,$A41)</f>
        <v>0</v>
      </c>
      <c r="AK41" s="41">
        <f>COUNTIFS('InfoBase PGN 2024'!$X$3:$X$1500, "&gt;"&amp;AI$11, 'InfoBase PGN 2024'!$X$3:$X$1500, "&lt;="&amp;AJ$11,'InfoBase PGN 2024'!$T$3:$T$1500,$A41)</f>
        <v>0</v>
      </c>
      <c r="AL41" s="32">
        <f t="shared" ref="AL41:AL55" ca="1" si="31">SUMIFS($G41:$AK41,$G$11:$AK$11,"&lt;="&amp;(TODAY()+7))</f>
        <v>24</v>
      </c>
      <c r="AM41" s="215">
        <f ca="1">IFERROR(SUM(AL42,AL43)/AL41,"")</f>
        <v>0.66666666666666663</v>
      </c>
      <c r="AN41" s="32">
        <f t="shared" ref="AN41:AN55" si="32">SUM(G41:AK41)</f>
        <v>36</v>
      </c>
      <c r="AO41" s="215">
        <f t="shared" ref="AO41" si="33">IFERROR(AN43/AN41,"")</f>
        <v>0.44444444444444442</v>
      </c>
    </row>
    <row r="42" spans="1:43" ht="15" customHeight="1">
      <c r="A42" s="212"/>
      <c r="B42" s="225"/>
      <c r="C42" s="214"/>
      <c r="D42" s="214"/>
      <c r="E42" s="127" t="s">
        <v>3668</v>
      </c>
      <c r="F42" s="32"/>
      <c r="G42" s="75">
        <f>COUNTIFS('InfoBase PGN 2024'!$AG$3:$AG$1500, "&gt;"&amp;E$11, 'InfoBase PGN 2024'!$AG$3:$AG$1500, "&lt;="&amp;F$11,'InfoBase PGN 2024'!$T$3:$T$1500,$A41)</f>
        <v>0</v>
      </c>
      <c r="H42" s="75">
        <f>COUNTIFS('InfoBase PGN 2024'!$AG$3:$AG$1500, "&gt;"&amp;F$11, 'InfoBase PGN 2024'!$AG$3:$AG$1500, "&lt;="&amp;G$11,'InfoBase PGN 2024'!$T$3:$T$1500,$A41)</f>
        <v>0</v>
      </c>
      <c r="I42" s="75">
        <f>COUNTIFS('InfoBase PGN 2024'!$AG$3:$AG$1500, "&gt;"&amp;G$11, 'InfoBase PGN 2024'!$AG$3:$AG$1500, "&lt;="&amp;H$11,'InfoBase PGN 2024'!$T$3:$T$1500,$A41)</f>
        <v>0</v>
      </c>
      <c r="J42" s="75">
        <f>COUNTIFS('InfoBase PGN 2024'!$AG$3:$AG$1500, "&gt;"&amp;H$11, 'InfoBase PGN 2024'!$AG$3:$AG$1500, "&lt;="&amp;I$11,'InfoBase PGN 2024'!$T$3:$T$1500,$A41)</f>
        <v>0</v>
      </c>
      <c r="K42" s="75">
        <f>COUNTIFS('InfoBase PGN 2024'!$AG$3:$AG$1500, "&gt;"&amp;I$11, 'InfoBase PGN 2024'!$AG$3:$AG$1500, "&lt;="&amp;J$11,'InfoBase PGN 2024'!$T$3:$T$1500,$A41)</f>
        <v>0</v>
      </c>
      <c r="L42" s="75">
        <f>COUNTIFS('InfoBase PGN 2024'!$AG$3:$AG$1500, "&gt;"&amp;J$11, 'InfoBase PGN 2024'!$AG$3:$AG$1500, "&lt;="&amp;K$11,'InfoBase PGN 2024'!$T$3:$T$1500,$A41)</f>
        <v>0</v>
      </c>
      <c r="M42" s="75">
        <f>COUNTIFS('InfoBase PGN 2024'!$AG$3:$AG$1500, "&gt;"&amp;K$11, 'InfoBase PGN 2024'!$AG$3:$AG$1500, "&lt;="&amp;L$11,'InfoBase PGN 2024'!$T$3:$T$1500,$A41)</f>
        <v>0</v>
      </c>
      <c r="N42" s="75">
        <f>COUNTIFS('InfoBase PGN 2024'!$AG$3:$AG$1500, "&gt;"&amp;L$11, 'InfoBase PGN 2024'!$AG$3:$AG$1500, "&lt;="&amp;M$11,'InfoBase PGN 2024'!$T$3:$T$1500,$A41)</f>
        <v>0</v>
      </c>
      <c r="O42" s="75">
        <f>COUNTIFS('InfoBase PGN 2024'!$AG$3:$AG$1500, "&gt;"&amp;M$11, 'InfoBase PGN 2024'!$AG$3:$AG$1500, "&lt;="&amp;N$11,'InfoBase PGN 2024'!$T$3:$T$1500,$A41)</f>
        <v>0</v>
      </c>
      <c r="P42" s="75">
        <f>COUNTIFS('InfoBase PGN 2024'!$AG$3:$AG$1500, "&gt;"&amp;N$11, 'InfoBase PGN 2024'!$AG$3:$AG$1500, "&lt;="&amp;O$11,'InfoBase PGN 2024'!$T$3:$T$1500,$A41)</f>
        <v>0</v>
      </c>
      <c r="Q42" s="75">
        <f>COUNTIFS('InfoBase PGN 2024'!$AG$3:$AG$1500, "&gt;"&amp;O$11, 'InfoBase PGN 2024'!$AG$3:$AG$1500, "&lt;="&amp;P$11,'InfoBase PGN 2024'!$T$3:$T$1500,$A41)</f>
        <v>0</v>
      </c>
      <c r="R42" s="75">
        <f>COUNTIFS('InfoBase PGN 2024'!$AG$3:$AG$1500, "&gt;"&amp;P$11, 'InfoBase PGN 2024'!$AG$3:$AG$1500, "&lt;="&amp;Q$11,'InfoBase PGN 2024'!$T$3:$T$1500,$A41)</f>
        <v>0</v>
      </c>
      <c r="S42" s="75">
        <f>COUNTIFS('InfoBase PGN 2024'!$AG$3:$AG$1500, "&gt;"&amp;Q$11, 'InfoBase PGN 2024'!$AG$3:$AG$1500, "&lt;="&amp;R$11,'InfoBase PGN 2024'!$T$3:$T$1500,$A41)</f>
        <v>0</v>
      </c>
      <c r="T42" s="75">
        <f>COUNTIFS('InfoBase PGN 2024'!$AG$3:$AG$1500, "&gt;"&amp;R$11, 'InfoBase PGN 2024'!$AG$3:$AG$1500, "&lt;="&amp;S$11,'InfoBase PGN 2024'!$T$3:$T$1500,$A41)</f>
        <v>0</v>
      </c>
      <c r="U42" s="75">
        <f>COUNTIFS('InfoBase PGN 2024'!$AG$3:$AG$1500, "&gt;"&amp;S$11, 'InfoBase PGN 2024'!$AG$3:$AG$1500, "&lt;="&amp;T$11,'InfoBase PGN 2024'!$T$3:$T$1500,$A41)</f>
        <v>0</v>
      </c>
      <c r="V42" s="75">
        <f>COUNTIFS('InfoBase PGN 2024'!$AG$3:$AG$1500, "&gt;"&amp;T$11, 'InfoBase PGN 2024'!$AG$3:$AG$1500, "&lt;="&amp;U$11,'InfoBase PGN 2024'!$T$3:$T$1500,$A41)</f>
        <v>0</v>
      </c>
      <c r="W42" s="75">
        <f>COUNTIFS('InfoBase PGN 2024'!$AG$3:$AG$1500, "&gt;"&amp;U$11, 'InfoBase PGN 2024'!$AG$3:$AG$1500, "&lt;="&amp;V$11,'InfoBase PGN 2024'!$T$3:$T$1500,$A41)</f>
        <v>0</v>
      </c>
      <c r="X42" s="75">
        <f>COUNTIFS('InfoBase PGN 2024'!$AG$3:$AG$1500, "&gt;"&amp;V$11, 'InfoBase PGN 2024'!$AG$3:$AG$1500, "&lt;="&amp;W$11,'InfoBase PGN 2024'!$T$3:$T$1500,$A41)</f>
        <v>0</v>
      </c>
      <c r="Y42" s="75">
        <f>COUNTIFS('InfoBase PGN 2024'!$AG$3:$AG$1500, "&gt;"&amp;W$11, 'InfoBase PGN 2024'!$AG$3:$AG$1500, "&lt;="&amp;X$11,'InfoBase PGN 2024'!$T$3:$T$1500,$A41)</f>
        <v>0</v>
      </c>
      <c r="Z42" s="75">
        <f>COUNTIFS('InfoBase PGN 2024'!$AG$3:$AG$1500, "&gt;"&amp;X$11, 'InfoBase PGN 2024'!$AG$3:$AG$1500, "&lt;="&amp;Y$11,'InfoBase PGN 2024'!$T$3:$T$1500,$A41)</f>
        <v>0</v>
      </c>
      <c r="AA42" s="75">
        <f>COUNTIFS('InfoBase PGN 2024'!$AG$3:$AG$1500, "&gt;"&amp;Y$11, 'InfoBase PGN 2024'!$AG$3:$AG$1500, "&lt;="&amp;Z$11,'InfoBase PGN 2024'!$T$3:$T$1500,$A41)</f>
        <v>0</v>
      </c>
      <c r="AB42" s="75">
        <f>COUNTIFS('InfoBase PGN 2024'!$AG$3:$AG$1500, "&gt;"&amp;Z$11, 'InfoBase PGN 2024'!$AG$3:$AG$1500, "&lt;="&amp;AA$11,'InfoBase PGN 2024'!$T$3:$T$1500,$A41)</f>
        <v>0</v>
      </c>
      <c r="AC42" s="75">
        <f>COUNTIFS('InfoBase PGN 2024'!$AG$3:$AG$1500, "&gt;"&amp;AA$11, 'InfoBase PGN 2024'!$AG$3:$AG$1500, "&lt;="&amp;AB$11,'InfoBase PGN 2024'!$T$3:$T$1500,$A41)</f>
        <v>0</v>
      </c>
      <c r="AD42" s="75">
        <f>COUNTIFS('InfoBase PGN 2024'!$AG$3:$AG$1500, "&gt;"&amp;AB$11, 'InfoBase PGN 2024'!$AG$3:$AG$1500, "&lt;="&amp;AC$11,'InfoBase PGN 2024'!$T$3:$T$1500,$A41)</f>
        <v>0</v>
      </c>
      <c r="AE42" s="75">
        <f>COUNTIFS('InfoBase PGN 2024'!$AG$3:$AG$1500, "&gt;"&amp;AC$11, 'InfoBase PGN 2024'!$AG$3:$AG$1500, "&lt;="&amp;AD$11,'InfoBase PGN 2024'!$T$3:$T$1500,$A41)</f>
        <v>0</v>
      </c>
      <c r="AF42" s="75">
        <f>COUNTIFS('InfoBase PGN 2024'!$AG$3:$AG$1500, "&gt;"&amp;AD$11, 'InfoBase PGN 2024'!$AG$3:$AG$1500, "&lt;="&amp;AE$11,'InfoBase PGN 2024'!$T$3:$T$1500,$A41)</f>
        <v>0</v>
      </c>
      <c r="AG42" s="75">
        <f>COUNTIFS('InfoBase PGN 2024'!$AG$3:$AG$1500, "&gt;"&amp;AE$11, 'InfoBase PGN 2024'!$AG$3:$AG$1500, "&lt;="&amp;AF$11,'InfoBase PGN 2024'!$T$3:$T$1500,$A41)</f>
        <v>0</v>
      </c>
      <c r="AH42" s="75">
        <f>COUNTIFS('InfoBase PGN 2024'!$AG$3:$AG$1500, "&gt;"&amp;AF$11, 'InfoBase PGN 2024'!$AG$3:$AG$1500, "&lt;="&amp;AG$11,'InfoBase PGN 2024'!$T$3:$T$1500,$A41)</f>
        <v>0</v>
      </c>
      <c r="AI42" s="75">
        <f>COUNTIFS('InfoBase PGN 2024'!$AG$3:$AG$1500, "&gt;"&amp;AG$11, 'InfoBase PGN 2024'!$AG$3:$AG$1500, "&lt;="&amp;AH$11,'InfoBase PGN 2024'!$T$3:$T$1500,$A41)</f>
        <v>0</v>
      </c>
      <c r="AJ42" s="75">
        <f>COUNTIFS('InfoBase PGN 2024'!$AG$3:$AG$1500, "&gt;"&amp;AH$11, 'InfoBase PGN 2024'!$AG$3:$AG$1500, "&lt;="&amp;AI$11,'InfoBase PGN 2024'!$T$3:$T$1500,$A41)</f>
        <v>0</v>
      </c>
      <c r="AK42" s="75">
        <f>COUNTIFS('InfoBase PGN 2024'!$AG$3:$AG$1500, "&gt;"&amp;AI$11, 'InfoBase PGN 2024'!$AG$3:$AG$1500, "&lt;="&amp;AJ$11,'InfoBase PGN 2024'!$T$3:$T$1500,$A41)</f>
        <v>0</v>
      </c>
      <c r="AL42" s="32">
        <f t="shared" ca="1" si="31"/>
        <v>0</v>
      </c>
      <c r="AM42" s="215"/>
      <c r="AN42" s="32"/>
      <c r="AO42" s="215"/>
    </row>
    <row r="43" spans="1:43" ht="15" customHeight="1">
      <c r="A43" s="213"/>
      <c r="B43" s="225"/>
      <c r="C43" s="214" t="e">
        <f>_xlfn.XLOOKUP($A43,#REF!,#REF!)</f>
        <v>#REF!</v>
      </c>
      <c r="D43" s="214"/>
      <c r="E43" s="98" t="s">
        <v>3669</v>
      </c>
      <c r="F43" s="32"/>
      <c r="G43" s="75">
        <f>COUNTIFS('InfoBase PGN 2024'!$AH$3:$AH$1500, "&gt;"&amp;F$11, 'InfoBase PGN 2024'!$AH$3:$AH$1500, "&lt;="&amp;G$11,'InfoBase PGN 2024'!$T$3:$T$1500,$A41)</f>
        <v>0</v>
      </c>
      <c r="H43" s="75">
        <f>COUNTIFS('InfoBase PGN 2024'!$AH$3:$AH$1500, "&gt;"&amp;G$11, 'InfoBase PGN 2024'!$AH$3:$AH$1500, "&lt;="&amp;H$11,'InfoBase PGN 2024'!$T$3:$T$1500,$A41)</f>
        <v>0</v>
      </c>
      <c r="I43" s="75">
        <f>COUNTIFS('InfoBase PGN 2024'!$AH$3:$AH$1500, "&gt;"&amp;H$11, 'InfoBase PGN 2024'!$AH$3:$AH$1500, "&lt;="&amp;I$11,'InfoBase PGN 2024'!$T$3:$T$1500,$A41)</f>
        <v>0</v>
      </c>
      <c r="J43" s="75">
        <f>COUNTIFS('InfoBase PGN 2024'!$AH$3:$AH$1500, "&gt;"&amp;I$11, 'InfoBase PGN 2024'!$AH$3:$AH$1500, "&lt;="&amp;J$11,'InfoBase PGN 2024'!$T$3:$T$1500,$A41)</f>
        <v>0</v>
      </c>
      <c r="K43" s="75">
        <f>COUNTIFS('InfoBase PGN 2024'!$AH$3:$AH$1500, "&gt;"&amp;J$11, 'InfoBase PGN 2024'!$AH$3:$AH$1500, "&lt;="&amp;K$11,'InfoBase PGN 2024'!$T$3:$T$1500,$A41)</f>
        <v>0</v>
      </c>
      <c r="L43" s="75">
        <f>COUNTIFS('InfoBase PGN 2024'!$AH$3:$AH$1500, "&gt;"&amp;K$11, 'InfoBase PGN 2024'!$AH$3:$AH$1500, "&lt;="&amp;L$11,'InfoBase PGN 2024'!$T$3:$T$1500,$A41)</f>
        <v>0</v>
      </c>
      <c r="M43" s="75">
        <f>COUNTIFS('InfoBase PGN 2024'!$AH$3:$AH$1500, "&gt;"&amp;L$11, 'InfoBase PGN 2024'!$AH$3:$AH$1500, "&lt;="&amp;M$11,'InfoBase PGN 2024'!$T$3:$T$1500,$A41)</f>
        <v>0</v>
      </c>
      <c r="N43" s="75">
        <f>COUNTIFS('InfoBase PGN 2024'!$AH$3:$AH$1500, "&gt;"&amp;M$11, 'InfoBase PGN 2024'!$AH$3:$AH$1500, "&lt;="&amp;N$11,'InfoBase PGN 2024'!$T$3:$T$1500,$A41)</f>
        <v>0</v>
      </c>
      <c r="O43" s="75">
        <f>COUNTIFS('InfoBase PGN 2024'!$AH$3:$AH$1500, "&gt;"&amp;N$11, 'InfoBase PGN 2024'!$AH$3:$AH$1500, "&lt;="&amp;O$11,'InfoBase PGN 2024'!$T$3:$T$1500,$A41)</f>
        <v>0</v>
      </c>
      <c r="P43" s="75">
        <f>COUNTIFS('InfoBase PGN 2024'!$AH$3:$AH$1500, "&gt;"&amp;O$11, 'InfoBase PGN 2024'!$AH$3:$AH$1500, "&lt;="&amp;P$11,'InfoBase PGN 2024'!$T$3:$T$1500,$A41)</f>
        <v>0</v>
      </c>
      <c r="Q43" s="75">
        <f>COUNTIFS('InfoBase PGN 2024'!$AH$3:$AH$1500, "&gt;"&amp;P$11, 'InfoBase PGN 2024'!$AH$3:$AH$1500, "&lt;="&amp;Q$11,'InfoBase PGN 2024'!$T$3:$T$1500,$A41)</f>
        <v>0</v>
      </c>
      <c r="R43" s="75">
        <f>COUNTIFS('InfoBase PGN 2024'!$AH$3:$AH$1500, "&gt;"&amp;Q$11, 'InfoBase PGN 2024'!$AH$3:$AH$1500, "&lt;="&amp;R$11,'InfoBase PGN 2024'!$T$3:$T$1500,$A41)</f>
        <v>0</v>
      </c>
      <c r="S43" s="75">
        <f>COUNTIFS('InfoBase PGN 2024'!$AH$3:$AH$1500, "&gt;"&amp;R$11, 'InfoBase PGN 2024'!$AH$3:$AH$1500, "&lt;="&amp;S$11,'InfoBase PGN 2024'!$T$3:$T$1500,$A41)</f>
        <v>4</v>
      </c>
      <c r="T43" s="75">
        <f>COUNTIFS('InfoBase PGN 2024'!$AH$3:$AH$1500, "&gt;"&amp;S$11, 'InfoBase PGN 2024'!$AH$3:$AH$1500, "&lt;="&amp;T$11,'InfoBase PGN 2024'!$T$3:$T$1500,$A41)</f>
        <v>12</v>
      </c>
      <c r="U43" s="75">
        <f>COUNTIFS('InfoBase PGN 2024'!$AH$3:$AH$1500, "&gt;"&amp;T$11, 'InfoBase PGN 2024'!$AH$3:$AH$1500, "&lt;="&amp;U$11,'InfoBase PGN 2024'!$T$3:$T$1500,$A41)</f>
        <v>0</v>
      </c>
      <c r="V43" s="75">
        <f>COUNTIFS('InfoBase PGN 2024'!$AH$3:$AH$1500, "&gt;"&amp;U$11, 'InfoBase PGN 2024'!$AH$3:$AH$1500, "&lt;="&amp;V$11,'InfoBase PGN 2024'!$T$3:$T$1500,$A41)</f>
        <v>0</v>
      </c>
      <c r="W43" s="75">
        <f>COUNTIFS('InfoBase PGN 2024'!$AH$3:$AH$1500, "&gt;"&amp;V$11, 'InfoBase PGN 2024'!$AH$3:$AH$1500, "&lt;="&amp;W$11,'InfoBase PGN 2024'!$T$3:$T$1500,$A41)</f>
        <v>0</v>
      </c>
      <c r="X43" s="75">
        <f>COUNTIFS('InfoBase PGN 2024'!$AH$3:$AH$1500, "&gt;"&amp;W$11, 'InfoBase PGN 2024'!$AH$3:$AH$1500, "&lt;="&amp;X$11,'InfoBase PGN 2024'!$T$3:$T$1500,$A41)</f>
        <v>0</v>
      </c>
      <c r="Y43" s="75">
        <f>COUNTIFS('InfoBase PGN 2024'!$AH$3:$AH$1500, "&gt;"&amp;X$11, 'InfoBase PGN 2024'!$AH$3:$AH$1500, "&lt;="&amp;Y$11,'InfoBase PGN 2024'!$T$3:$T$1500,$A41)</f>
        <v>0</v>
      </c>
      <c r="Z43" s="75">
        <f>COUNTIFS('InfoBase PGN 2024'!$AH$3:$AH$1500, "&gt;"&amp;Y$11, 'InfoBase PGN 2024'!$AH$3:$AH$1500, "&lt;="&amp;Z$11,'InfoBase PGN 2024'!$T$3:$T$1500,$A41)</f>
        <v>0</v>
      </c>
      <c r="AA43" s="75">
        <f>COUNTIFS('InfoBase PGN 2024'!$AH$3:$AH$1500, "&gt;"&amp;Z$11, 'InfoBase PGN 2024'!$AH$3:$AH$1500, "&lt;="&amp;AA$11,'InfoBase PGN 2024'!$T$3:$T$1500,$A41)</f>
        <v>0</v>
      </c>
      <c r="AB43" s="75">
        <f>COUNTIFS('InfoBase PGN 2024'!$AH$3:$AH$1500, "&gt;"&amp;AA$11, 'InfoBase PGN 2024'!$AH$3:$AH$1500, "&lt;="&amp;AB$11,'InfoBase PGN 2024'!$T$3:$T$1500,$A41)</f>
        <v>0</v>
      </c>
      <c r="AC43" s="75">
        <f>COUNTIFS('InfoBase PGN 2024'!$AH$3:$AH$1500, "&gt;"&amp;AB$11, 'InfoBase PGN 2024'!$AH$3:$AH$1500, "&lt;="&amp;AC$11,'InfoBase PGN 2024'!$T$3:$T$1500,$A41)</f>
        <v>0</v>
      </c>
      <c r="AD43" s="75">
        <f>COUNTIFS('InfoBase PGN 2024'!$AH$3:$AH$1500, "&gt;"&amp;AC$11, 'InfoBase PGN 2024'!$AH$3:$AH$1500, "&lt;="&amp;AD$11,'InfoBase PGN 2024'!$T$3:$T$1500,$A41)</f>
        <v>0</v>
      </c>
      <c r="AE43" s="75">
        <f>COUNTIFS('InfoBase PGN 2024'!$AH$3:$AH$1500, "&gt;"&amp;AD$11, 'InfoBase PGN 2024'!$AH$3:$AH$1500, "&lt;="&amp;AE$11,'InfoBase PGN 2024'!$T$3:$T$1500,$A41)</f>
        <v>0</v>
      </c>
      <c r="AF43" s="75">
        <f>COUNTIFS('InfoBase PGN 2024'!$AH$3:$AH$1500, "&gt;"&amp;AE$11, 'InfoBase PGN 2024'!$AH$3:$AH$1500, "&lt;="&amp;AF$11,'InfoBase PGN 2024'!$T$3:$T$1500,$A41)</f>
        <v>0</v>
      </c>
      <c r="AG43" s="75">
        <f>COUNTIFS('InfoBase PGN 2024'!$AH$3:$AH$1500, "&gt;"&amp;AF$11, 'InfoBase PGN 2024'!$AH$3:$AH$1500, "&lt;="&amp;AG$11,'InfoBase PGN 2024'!$T$3:$T$1500,$A41)</f>
        <v>0</v>
      </c>
      <c r="AH43" s="75">
        <f>COUNTIFS('InfoBase PGN 2024'!$AH$3:$AH$1500, "&gt;"&amp;AG$11, 'InfoBase PGN 2024'!$AH$3:$AH$1500, "&lt;="&amp;AH$11,'InfoBase PGN 2024'!$T$3:$T$1500,$A41)</f>
        <v>0</v>
      </c>
      <c r="AI43" s="75">
        <f>COUNTIFS('InfoBase PGN 2024'!$AH$3:$AH$1500, "&gt;"&amp;AH$11, 'InfoBase PGN 2024'!$AH$3:$AH$1500, "&lt;="&amp;AI$11,'InfoBase PGN 2024'!$T$3:$T$1500,$A41)</f>
        <v>0</v>
      </c>
      <c r="AJ43" s="75">
        <f>COUNTIFS('InfoBase PGN 2024'!$AH$3:$AH$1500, "&gt;"&amp;AI$11, 'InfoBase PGN 2024'!$AH$3:$AH$1500, "&lt;="&amp;AJ$11,'InfoBase PGN 2024'!$T$3:$T$1500,$A41)</f>
        <v>0</v>
      </c>
      <c r="AK43" s="75">
        <f>COUNTIFS('InfoBase PGN 2024'!$AH$3:$AH$1500, "&gt;"&amp;AJ$11, 'InfoBase PGN 2024'!$AH$3:$AH$1500, "&lt;="&amp;AK$11,'InfoBase PGN 2024'!$T$3:$T$1500,$A41)</f>
        <v>0</v>
      </c>
      <c r="AL43" s="32">
        <f t="shared" ca="1" si="31"/>
        <v>16</v>
      </c>
      <c r="AM43" s="215"/>
      <c r="AN43" s="32">
        <f t="shared" si="32"/>
        <v>16</v>
      </c>
      <c r="AO43" s="215"/>
    </row>
    <row r="44" spans="1:43" ht="15" customHeight="1">
      <c r="A44" s="211" t="s">
        <v>447</v>
      </c>
      <c r="B44" s="225"/>
      <c r="C44" s="214" t="str">
        <f>_xlfn.XLOOKUP($A44,Distribución!$F:$F,Distribución!$G:$G)</f>
        <v>Yohe Davila Morales</v>
      </c>
      <c r="D44" s="214"/>
      <c r="E44" s="74" t="s">
        <v>3667</v>
      </c>
      <c r="F44" s="32">
        <v>0</v>
      </c>
      <c r="G44" s="41">
        <f>COUNTIFS('InfoBase PGN 2024'!$X$3:$X$1500, "&gt;"&amp;E$11, 'InfoBase PGN 2024'!$X$3:$X$1500, "&lt;="&amp;F$11,'InfoBase PGN 2024'!$T$3:$T$1500,$A44)</f>
        <v>0</v>
      </c>
      <c r="H44" s="41">
        <f>COUNTIFS('InfoBase PGN 2024'!$X$3:$X$1500, "&gt;"&amp;F$11, 'InfoBase PGN 2024'!$X$3:$X$1500, "&lt;="&amp;G$11,'InfoBase PGN 2024'!$T$3:$T$1500,$A44)</f>
        <v>0</v>
      </c>
      <c r="I44" s="41">
        <f>COUNTIFS('InfoBase PGN 2024'!$X$3:$X$1500, "&gt;"&amp;G$11, 'InfoBase PGN 2024'!$X$3:$X$1500, "&lt;="&amp;H$11,'InfoBase PGN 2024'!$T$3:$T$1500,$A44)</f>
        <v>0</v>
      </c>
      <c r="J44" s="41">
        <f>COUNTIFS('InfoBase PGN 2024'!$X$3:$X$1500, "&gt;"&amp;H$11, 'InfoBase PGN 2024'!$X$3:$X$1500, "&lt;="&amp;I$11,'InfoBase PGN 2024'!$T$3:$T$1500,$A44)</f>
        <v>0</v>
      </c>
      <c r="K44" s="41">
        <f>COUNTIFS('InfoBase PGN 2024'!$X$3:$X$1500, "&gt;"&amp;I$11, 'InfoBase PGN 2024'!$X$3:$X$1500, "&lt;="&amp;J$11,'InfoBase PGN 2024'!$T$3:$T$1500,$A44)</f>
        <v>0</v>
      </c>
      <c r="L44" s="41">
        <f>COUNTIFS('InfoBase PGN 2024'!$X$3:$X$1500, "&gt;"&amp;J$11, 'InfoBase PGN 2024'!$X$3:$X$1500, "&lt;="&amp;K$11,'InfoBase PGN 2024'!$T$3:$T$1500,$A44)</f>
        <v>0</v>
      </c>
      <c r="M44" s="41">
        <f>COUNTIFS('InfoBase PGN 2024'!$X$3:$X$1500, "&gt;"&amp;K$11, 'InfoBase PGN 2024'!$X$3:$X$1500, "&lt;="&amp;L$11,'InfoBase PGN 2024'!$T$3:$T$1500,$A44)</f>
        <v>0</v>
      </c>
      <c r="N44" s="41">
        <f>COUNTIFS('InfoBase PGN 2024'!$X$3:$X$1500, "&gt;"&amp;L$11, 'InfoBase PGN 2024'!$X$3:$X$1500, "&lt;="&amp;M$11,'InfoBase PGN 2024'!$T$3:$T$1500,$A44)</f>
        <v>0</v>
      </c>
      <c r="O44" s="41">
        <f>COUNTIFS('InfoBase PGN 2024'!$X$3:$X$1500, "&gt;"&amp;M$11, 'InfoBase PGN 2024'!$X$3:$X$1500, "&lt;="&amp;N$11,'InfoBase PGN 2024'!$T$3:$T$1500,$A44)</f>
        <v>0</v>
      </c>
      <c r="P44" s="41">
        <f>COUNTIFS('InfoBase PGN 2024'!$X$3:$X$1500, "&gt;"&amp;N$11, 'InfoBase PGN 2024'!$X$3:$X$1500, "&lt;="&amp;O$11,'InfoBase PGN 2024'!$T$3:$T$1500,$A44)</f>
        <v>0</v>
      </c>
      <c r="Q44" s="41">
        <f>COUNTIFS('InfoBase PGN 2024'!$X$3:$X$1500, "&gt;"&amp;O$11, 'InfoBase PGN 2024'!$X$3:$X$1500, "&lt;="&amp;P$11,'InfoBase PGN 2024'!$T$3:$T$1500,$A44)</f>
        <v>0</v>
      </c>
      <c r="R44" s="41">
        <f>COUNTIFS('InfoBase PGN 2024'!$X$3:$X$1500, "&gt;"&amp;P$11, 'InfoBase PGN 2024'!$X$3:$X$1500, "&lt;="&amp;Q$11,'InfoBase PGN 2024'!$T$3:$T$1500,$A44)</f>
        <v>0</v>
      </c>
      <c r="S44" s="41">
        <f>COUNTIFS('InfoBase PGN 2024'!$X$3:$X$1500, "&gt;"&amp;Q$11, 'InfoBase PGN 2024'!$X$3:$X$1500, "&lt;="&amp;R$11,'InfoBase PGN 2024'!$T$3:$T$1500,$A44)</f>
        <v>12</v>
      </c>
      <c r="T44" s="41">
        <f>COUNTIFS('InfoBase PGN 2024'!$X$3:$X$1500, "&gt;"&amp;R$11, 'InfoBase PGN 2024'!$X$3:$X$1500, "&lt;="&amp;S$11,'InfoBase PGN 2024'!$T$3:$T$1500,$A44)</f>
        <v>12</v>
      </c>
      <c r="U44" s="41">
        <f>COUNTIFS('InfoBase PGN 2024'!$X$3:$X$1500, "&gt;"&amp;S$11, 'InfoBase PGN 2024'!$X$3:$X$1500, "&lt;="&amp;T$11,'InfoBase PGN 2024'!$T$3:$T$1500,$A44)</f>
        <v>12</v>
      </c>
      <c r="V44" s="41">
        <f>COUNTIFS('InfoBase PGN 2024'!$X$3:$X$1500, "&gt;"&amp;T$11, 'InfoBase PGN 2024'!$X$3:$X$1500, "&lt;="&amp;U$11,'InfoBase PGN 2024'!$T$3:$T$1500,$A44)</f>
        <v>0</v>
      </c>
      <c r="W44" s="41">
        <f>COUNTIFS('InfoBase PGN 2024'!$X$3:$X$1500, "&gt;"&amp;U$11, 'InfoBase PGN 2024'!$X$3:$X$1500, "&lt;="&amp;V$11,'InfoBase PGN 2024'!$T$3:$T$1500,$A44)</f>
        <v>0</v>
      </c>
      <c r="X44" s="41">
        <f>COUNTIFS('InfoBase PGN 2024'!$X$3:$X$1500, "&gt;"&amp;V$11, 'InfoBase PGN 2024'!$X$3:$X$1500, "&lt;="&amp;W$11,'InfoBase PGN 2024'!$T$3:$T$1500,$A44)</f>
        <v>0</v>
      </c>
      <c r="Y44" s="41">
        <f>COUNTIFS('InfoBase PGN 2024'!$X$3:$X$1500, "&gt;"&amp;W$11, 'InfoBase PGN 2024'!$X$3:$X$1500, "&lt;="&amp;X$11,'InfoBase PGN 2024'!$T$3:$T$1500,$A44)</f>
        <v>0</v>
      </c>
      <c r="Z44" s="41">
        <f>COUNTIFS('InfoBase PGN 2024'!$X$3:$X$1500, "&gt;"&amp;X$11, 'InfoBase PGN 2024'!$X$3:$X$1500, "&lt;="&amp;Y$11,'InfoBase PGN 2024'!$T$3:$T$1500,$A44)</f>
        <v>0</v>
      </c>
      <c r="AA44" s="41">
        <f>COUNTIFS('InfoBase PGN 2024'!$X$3:$X$1500, "&gt;"&amp;Y$11, 'InfoBase PGN 2024'!$X$3:$X$1500, "&lt;="&amp;Z$11,'InfoBase PGN 2024'!$T$3:$T$1500,$A44)</f>
        <v>0</v>
      </c>
      <c r="AB44" s="41">
        <f>COUNTIFS('InfoBase PGN 2024'!$X$3:$X$1500, "&gt;"&amp;Z$11, 'InfoBase PGN 2024'!$X$3:$X$1500, "&lt;="&amp;AA$11,'InfoBase PGN 2024'!$T$3:$T$1500,$A44)</f>
        <v>0</v>
      </c>
      <c r="AC44" s="41">
        <f>COUNTIFS('InfoBase PGN 2024'!$X$3:$X$1500, "&gt;"&amp;AA$11, 'InfoBase PGN 2024'!$X$3:$X$1500, "&lt;="&amp;AB$11,'InfoBase PGN 2024'!$T$3:$T$1500,$A44)</f>
        <v>0</v>
      </c>
      <c r="AD44" s="41">
        <f>COUNTIFS('InfoBase PGN 2024'!$X$3:$X$1500, "&gt;"&amp;AB$11, 'InfoBase PGN 2024'!$X$3:$X$1500, "&lt;="&amp;AC$11,'InfoBase PGN 2024'!$T$3:$T$1500,$A44)</f>
        <v>0</v>
      </c>
      <c r="AE44" s="41">
        <f>COUNTIFS('InfoBase PGN 2024'!$X$3:$X$1500, "&gt;"&amp;AC$11, 'InfoBase PGN 2024'!$X$3:$X$1500, "&lt;="&amp;AD$11,'InfoBase PGN 2024'!$T$3:$T$1500,$A44)</f>
        <v>0</v>
      </c>
      <c r="AF44" s="41">
        <f>COUNTIFS('InfoBase PGN 2024'!$X$3:$X$1500, "&gt;"&amp;AD$11, 'InfoBase PGN 2024'!$X$3:$X$1500, "&lt;="&amp;AE$11,'InfoBase PGN 2024'!$T$3:$T$1500,$A44)</f>
        <v>0</v>
      </c>
      <c r="AG44" s="41">
        <f>COUNTIFS('InfoBase PGN 2024'!$X$3:$X$1500, "&gt;"&amp;AE$11, 'InfoBase PGN 2024'!$X$3:$X$1500, "&lt;="&amp;AF$11,'InfoBase PGN 2024'!$T$3:$T$1500,$A44)</f>
        <v>0</v>
      </c>
      <c r="AH44" s="41">
        <f>COUNTIFS('InfoBase PGN 2024'!$X$3:$X$1500, "&gt;"&amp;AF$11, 'InfoBase PGN 2024'!$X$3:$X$1500, "&lt;="&amp;AG$11,'InfoBase PGN 2024'!$T$3:$T$1500,$A44)</f>
        <v>0</v>
      </c>
      <c r="AI44" s="41">
        <f>COUNTIFS('InfoBase PGN 2024'!$X$3:$X$1500, "&gt;"&amp;AG$11, 'InfoBase PGN 2024'!$X$3:$X$1500, "&lt;="&amp;AH$11,'InfoBase PGN 2024'!$T$3:$T$1500,$A44)</f>
        <v>0</v>
      </c>
      <c r="AJ44" s="41">
        <f>COUNTIFS('InfoBase PGN 2024'!$X$3:$X$1500, "&gt;"&amp;AH$11, 'InfoBase PGN 2024'!$X$3:$X$1500, "&lt;="&amp;AI$11,'InfoBase PGN 2024'!$T$3:$T$1500,$A44)</f>
        <v>0</v>
      </c>
      <c r="AK44" s="41">
        <f>COUNTIFS('InfoBase PGN 2024'!$X$3:$X$1500, "&gt;"&amp;AI$11, 'InfoBase PGN 2024'!$X$3:$X$1500, "&lt;="&amp;AJ$11,'InfoBase PGN 2024'!$T$3:$T$1500,$A44)</f>
        <v>0</v>
      </c>
      <c r="AL44" s="32">
        <f t="shared" ca="1" si="31"/>
        <v>24</v>
      </c>
      <c r="AM44" s="215">
        <f t="shared" ref="AM44" ca="1" si="34">IFERROR(SUM(AL45,AL46)/AL44,"")</f>
        <v>0.41666666666666669</v>
      </c>
      <c r="AN44" s="32">
        <f t="shared" si="32"/>
        <v>36</v>
      </c>
      <c r="AO44" s="215">
        <f t="shared" ref="AO44" si="35">IFERROR(AN46/AN44,"")</f>
        <v>0.27777777777777779</v>
      </c>
    </row>
    <row r="45" spans="1:43" ht="15" customHeight="1">
      <c r="A45" s="212"/>
      <c r="B45" s="225"/>
      <c r="C45" s="214"/>
      <c r="D45" s="214"/>
      <c r="E45" s="127" t="s">
        <v>3668</v>
      </c>
      <c r="F45" s="32"/>
      <c r="G45" s="75">
        <f>COUNTIFS('InfoBase PGN 2024'!$AG$3:$AG$1500, "&gt;"&amp;E$11, 'InfoBase PGN 2024'!$AG$3:$AG$1500, "&lt;="&amp;F$11,'InfoBase PGN 2024'!$T$3:$T$1500,$A44)</f>
        <v>0</v>
      </c>
      <c r="H45" s="75">
        <f>COUNTIFS('InfoBase PGN 2024'!$AG$3:$AG$1500, "&gt;"&amp;F$11, 'InfoBase PGN 2024'!$AG$3:$AG$1500, "&lt;="&amp;G$11,'InfoBase PGN 2024'!$T$3:$T$1500,$A44)</f>
        <v>0</v>
      </c>
      <c r="I45" s="75">
        <f>COUNTIFS('InfoBase PGN 2024'!$AG$3:$AG$1500, "&gt;"&amp;G$11, 'InfoBase PGN 2024'!$AG$3:$AG$1500, "&lt;="&amp;H$11,'InfoBase PGN 2024'!$T$3:$T$1500,$A44)</f>
        <v>0</v>
      </c>
      <c r="J45" s="75">
        <f>COUNTIFS('InfoBase PGN 2024'!$AG$3:$AG$1500, "&gt;"&amp;H$11, 'InfoBase PGN 2024'!$AG$3:$AG$1500, "&lt;="&amp;I$11,'InfoBase PGN 2024'!$T$3:$T$1500,$A44)</f>
        <v>0</v>
      </c>
      <c r="K45" s="75">
        <f>COUNTIFS('InfoBase PGN 2024'!$AG$3:$AG$1500, "&gt;"&amp;I$11, 'InfoBase PGN 2024'!$AG$3:$AG$1500, "&lt;="&amp;J$11,'InfoBase PGN 2024'!$T$3:$T$1500,$A44)</f>
        <v>0</v>
      </c>
      <c r="L45" s="75">
        <f>COUNTIFS('InfoBase PGN 2024'!$AG$3:$AG$1500, "&gt;"&amp;J$11, 'InfoBase PGN 2024'!$AG$3:$AG$1500, "&lt;="&amp;K$11,'InfoBase PGN 2024'!$T$3:$T$1500,$A44)</f>
        <v>0</v>
      </c>
      <c r="M45" s="75">
        <f>COUNTIFS('InfoBase PGN 2024'!$AG$3:$AG$1500, "&gt;"&amp;K$11, 'InfoBase PGN 2024'!$AG$3:$AG$1500, "&lt;="&amp;L$11,'InfoBase PGN 2024'!$T$3:$T$1500,$A44)</f>
        <v>0</v>
      </c>
      <c r="N45" s="75">
        <f>COUNTIFS('InfoBase PGN 2024'!$AG$3:$AG$1500, "&gt;"&amp;L$11, 'InfoBase PGN 2024'!$AG$3:$AG$1500, "&lt;="&amp;M$11,'InfoBase PGN 2024'!$T$3:$T$1500,$A44)</f>
        <v>0</v>
      </c>
      <c r="O45" s="75">
        <f>COUNTIFS('InfoBase PGN 2024'!$AG$3:$AG$1500, "&gt;"&amp;M$11, 'InfoBase PGN 2024'!$AG$3:$AG$1500, "&lt;="&amp;N$11,'InfoBase PGN 2024'!$T$3:$T$1500,$A44)</f>
        <v>0</v>
      </c>
      <c r="P45" s="75">
        <f>COUNTIFS('InfoBase PGN 2024'!$AG$3:$AG$1500, "&gt;"&amp;N$11, 'InfoBase PGN 2024'!$AG$3:$AG$1500, "&lt;="&amp;O$11,'InfoBase PGN 2024'!$T$3:$T$1500,$A44)</f>
        <v>0</v>
      </c>
      <c r="Q45" s="75">
        <f>COUNTIFS('InfoBase PGN 2024'!$AG$3:$AG$1500, "&gt;"&amp;O$11, 'InfoBase PGN 2024'!$AG$3:$AG$1500, "&lt;="&amp;P$11,'InfoBase PGN 2024'!$T$3:$T$1500,$A44)</f>
        <v>0</v>
      </c>
      <c r="R45" s="75">
        <f>COUNTIFS('InfoBase PGN 2024'!$AG$3:$AG$1500, "&gt;"&amp;P$11, 'InfoBase PGN 2024'!$AG$3:$AG$1500, "&lt;="&amp;Q$11,'InfoBase PGN 2024'!$T$3:$T$1500,$A44)</f>
        <v>0</v>
      </c>
      <c r="S45" s="75">
        <f>COUNTIFS('InfoBase PGN 2024'!$AG$3:$AG$1500, "&gt;"&amp;Q$11, 'InfoBase PGN 2024'!$AG$3:$AG$1500, "&lt;="&amp;R$11,'InfoBase PGN 2024'!$T$3:$T$1500,$A44)</f>
        <v>0</v>
      </c>
      <c r="T45" s="75">
        <f>COUNTIFS('InfoBase PGN 2024'!$AG$3:$AG$1500, "&gt;"&amp;R$11, 'InfoBase PGN 2024'!$AG$3:$AG$1500, "&lt;="&amp;S$11,'InfoBase PGN 2024'!$T$3:$T$1500,$A44)</f>
        <v>0</v>
      </c>
      <c r="U45" s="75">
        <f>COUNTIFS('InfoBase PGN 2024'!$AG$3:$AG$1500, "&gt;"&amp;S$11, 'InfoBase PGN 2024'!$AG$3:$AG$1500, "&lt;="&amp;T$11,'InfoBase PGN 2024'!$T$3:$T$1500,$A44)</f>
        <v>1</v>
      </c>
      <c r="V45" s="75">
        <f>COUNTIFS('InfoBase PGN 2024'!$AG$3:$AG$1500, "&gt;"&amp;T$11, 'InfoBase PGN 2024'!$AG$3:$AG$1500, "&lt;="&amp;U$11,'InfoBase PGN 2024'!$T$3:$T$1500,$A44)</f>
        <v>0</v>
      </c>
      <c r="W45" s="75">
        <f>COUNTIFS('InfoBase PGN 2024'!$AG$3:$AG$1500, "&gt;"&amp;U$11, 'InfoBase PGN 2024'!$AG$3:$AG$1500, "&lt;="&amp;V$11,'InfoBase PGN 2024'!$T$3:$T$1500,$A44)</f>
        <v>0</v>
      </c>
      <c r="X45" s="75">
        <f>COUNTIFS('InfoBase PGN 2024'!$AG$3:$AG$1500, "&gt;"&amp;V$11, 'InfoBase PGN 2024'!$AG$3:$AG$1500, "&lt;="&amp;W$11,'InfoBase PGN 2024'!$T$3:$T$1500,$A44)</f>
        <v>0</v>
      </c>
      <c r="Y45" s="75">
        <f>COUNTIFS('InfoBase PGN 2024'!$AG$3:$AG$1500, "&gt;"&amp;W$11, 'InfoBase PGN 2024'!$AG$3:$AG$1500, "&lt;="&amp;X$11,'InfoBase PGN 2024'!$T$3:$T$1500,$A44)</f>
        <v>0</v>
      </c>
      <c r="Z45" s="75">
        <f>COUNTIFS('InfoBase PGN 2024'!$AG$3:$AG$1500, "&gt;"&amp;X$11, 'InfoBase PGN 2024'!$AG$3:$AG$1500, "&lt;="&amp;Y$11,'InfoBase PGN 2024'!$T$3:$T$1500,$A44)</f>
        <v>0</v>
      </c>
      <c r="AA45" s="75">
        <f>COUNTIFS('InfoBase PGN 2024'!$AG$3:$AG$1500, "&gt;"&amp;Y$11, 'InfoBase PGN 2024'!$AG$3:$AG$1500, "&lt;="&amp;Z$11,'InfoBase PGN 2024'!$T$3:$T$1500,$A44)</f>
        <v>0</v>
      </c>
      <c r="AB45" s="75">
        <f>COUNTIFS('InfoBase PGN 2024'!$AG$3:$AG$1500, "&gt;"&amp;Z$11, 'InfoBase PGN 2024'!$AG$3:$AG$1500, "&lt;="&amp;AA$11,'InfoBase PGN 2024'!$T$3:$T$1500,$A44)</f>
        <v>0</v>
      </c>
      <c r="AC45" s="75">
        <f>COUNTIFS('InfoBase PGN 2024'!$AG$3:$AG$1500, "&gt;"&amp;AA$11, 'InfoBase PGN 2024'!$AG$3:$AG$1500, "&lt;="&amp;AB$11,'InfoBase PGN 2024'!$T$3:$T$1500,$A44)</f>
        <v>0</v>
      </c>
      <c r="AD45" s="75">
        <f>COUNTIFS('InfoBase PGN 2024'!$AG$3:$AG$1500, "&gt;"&amp;AB$11, 'InfoBase PGN 2024'!$AG$3:$AG$1500, "&lt;="&amp;AC$11,'InfoBase PGN 2024'!$T$3:$T$1500,$A44)</f>
        <v>0</v>
      </c>
      <c r="AE45" s="75">
        <f>COUNTIFS('InfoBase PGN 2024'!$AG$3:$AG$1500, "&gt;"&amp;AC$11, 'InfoBase PGN 2024'!$AG$3:$AG$1500, "&lt;="&amp;AD$11,'InfoBase PGN 2024'!$T$3:$T$1500,$A44)</f>
        <v>0</v>
      </c>
      <c r="AF45" s="75">
        <f>COUNTIFS('InfoBase PGN 2024'!$AG$3:$AG$1500, "&gt;"&amp;AD$11, 'InfoBase PGN 2024'!$AG$3:$AG$1500, "&lt;="&amp;AE$11,'InfoBase PGN 2024'!$T$3:$T$1500,$A44)</f>
        <v>0</v>
      </c>
      <c r="AG45" s="75">
        <f>COUNTIFS('InfoBase PGN 2024'!$AG$3:$AG$1500, "&gt;"&amp;AE$11, 'InfoBase PGN 2024'!$AG$3:$AG$1500, "&lt;="&amp;AF$11,'InfoBase PGN 2024'!$T$3:$T$1500,$A44)</f>
        <v>0</v>
      </c>
      <c r="AH45" s="75">
        <f>COUNTIFS('InfoBase PGN 2024'!$AG$3:$AG$1500, "&gt;"&amp;AF$11, 'InfoBase PGN 2024'!$AG$3:$AG$1500, "&lt;="&amp;AG$11,'InfoBase PGN 2024'!$T$3:$T$1500,$A44)</f>
        <v>0</v>
      </c>
      <c r="AI45" s="75">
        <f>COUNTIFS('InfoBase PGN 2024'!$AG$3:$AG$1500, "&gt;"&amp;AG$11, 'InfoBase PGN 2024'!$AG$3:$AG$1500, "&lt;="&amp;AH$11,'InfoBase PGN 2024'!$T$3:$T$1500,$A44)</f>
        <v>0</v>
      </c>
      <c r="AJ45" s="75">
        <f>COUNTIFS('InfoBase PGN 2024'!$AG$3:$AG$1500, "&gt;"&amp;AH$11, 'InfoBase PGN 2024'!$AG$3:$AG$1500, "&lt;="&amp;AI$11,'InfoBase PGN 2024'!$T$3:$T$1500,$A44)</f>
        <v>0</v>
      </c>
      <c r="AK45" s="75">
        <f>COUNTIFS('InfoBase PGN 2024'!$AG$3:$AG$1500, "&gt;"&amp;AI$11, 'InfoBase PGN 2024'!$AG$3:$AG$1500, "&lt;="&amp;AJ$11,'InfoBase PGN 2024'!$T$3:$T$1500,$A44)</f>
        <v>0</v>
      </c>
      <c r="AL45" s="32">
        <f t="shared" ca="1" si="31"/>
        <v>0</v>
      </c>
      <c r="AM45" s="215"/>
      <c r="AN45" s="32"/>
      <c r="AO45" s="215"/>
    </row>
    <row r="46" spans="1:43" ht="15" customHeight="1">
      <c r="A46" s="213"/>
      <c r="B46" s="225"/>
      <c r="C46" s="214" t="e">
        <f>_xlfn.XLOOKUP($A46,#REF!,#REF!)</f>
        <v>#REF!</v>
      </c>
      <c r="D46" s="214"/>
      <c r="E46" s="98" t="s">
        <v>3669</v>
      </c>
      <c r="F46" s="32"/>
      <c r="G46" s="75">
        <f>COUNTIFS('InfoBase PGN 2024'!$AH$3:$AH$1500, "&gt;"&amp;F$11, 'InfoBase PGN 2024'!$AH$3:$AH$1500, "&lt;="&amp;G$11,'InfoBase PGN 2024'!$T$3:$T$1500,$A44)</f>
        <v>0</v>
      </c>
      <c r="H46" s="75">
        <f>COUNTIFS('InfoBase PGN 2024'!$AH$3:$AH$1500, "&gt;"&amp;G$11, 'InfoBase PGN 2024'!$AH$3:$AH$1500, "&lt;="&amp;H$11,'InfoBase PGN 2024'!$T$3:$T$1500,$A44)</f>
        <v>0</v>
      </c>
      <c r="I46" s="75">
        <f>COUNTIFS('InfoBase PGN 2024'!$AH$3:$AH$1500, "&gt;"&amp;H$11, 'InfoBase PGN 2024'!$AH$3:$AH$1500, "&lt;="&amp;I$11,'InfoBase PGN 2024'!$T$3:$T$1500,$A44)</f>
        <v>0</v>
      </c>
      <c r="J46" s="75">
        <f>COUNTIFS('InfoBase PGN 2024'!$AH$3:$AH$1500, "&gt;"&amp;I$11, 'InfoBase PGN 2024'!$AH$3:$AH$1500, "&lt;="&amp;J$11,'InfoBase PGN 2024'!$T$3:$T$1500,$A44)</f>
        <v>0</v>
      </c>
      <c r="K46" s="75">
        <f>COUNTIFS('InfoBase PGN 2024'!$AH$3:$AH$1500, "&gt;"&amp;J$11, 'InfoBase PGN 2024'!$AH$3:$AH$1500, "&lt;="&amp;K$11,'InfoBase PGN 2024'!$T$3:$T$1500,$A44)</f>
        <v>0</v>
      </c>
      <c r="L46" s="75">
        <f>COUNTIFS('InfoBase PGN 2024'!$AH$3:$AH$1500, "&gt;"&amp;K$11, 'InfoBase PGN 2024'!$AH$3:$AH$1500, "&lt;="&amp;L$11,'InfoBase PGN 2024'!$T$3:$T$1500,$A44)</f>
        <v>0</v>
      </c>
      <c r="M46" s="75">
        <f>COUNTIFS('InfoBase PGN 2024'!$AH$3:$AH$1500, "&gt;"&amp;L$11, 'InfoBase PGN 2024'!$AH$3:$AH$1500, "&lt;="&amp;M$11,'InfoBase PGN 2024'!$T$3:$T$1500,$A44)</f>
        <v>0</v>
      </c>
      <c r="N46" s="75">
        <f>COUNTIFS('InfoBase PGN 2024'!$AH$3:$AH$1500, "&gt;"&amp;M$11, 'InfoBase PGN 2024'!$AH$3:$AH$1500, "&lt;="&amp;N$11,'InfoBase PGN 2024'!$T$3:$T$1500,$A44)</f>
        <v>0</v>
      </c>
      <c r="O46" s="75">
        <f>COUNTIFS('InfoBase PGN 2024'!$AH$3:$AH$1500, "&gt;"&amp;N$11, 'InfoBase PGN 2024'!$AH$3:$AH$1500, "&lt;="&amp;O$11,'InfoBase PGN 2024'!$T$3:$T$1500,$A44)</f>
        <v>0</v>
      </c>
      <c r="P46" s="75">
        <f>COUNTIFS('InfoBase PGN 2024'!$AH$3:$AH$1500, "&gt;"&amp;O$11, 'InfoBase PGN 2024'!$AH$3:$AH$1500, "&lt;="&amp;P$11,'InfoBase PGN 2024'!$T$3:$T$1500,$A44)</f>
        <v>0</v>
      </c>
      <c r="Q46" s="75">
        <f>COUNTIFS('InfoBase PGN 2024'!$AH$3:$AH$1500, "&gt;"&amp;P$11, 'InfoBase PGN 2024'!$AH$3:$AH$1500, "&lt;="&amp;Q$11,'InfoBase PGN 2024'!$T$3:$T$1500,$A44)</f>
        <v>0</v>
      </c>
      <c r="R46" s="75">
        <f>COUNTIFS('InfoBase PGN 2024'!$AH$3:$AH$1500, "&gt;"&amp;Q$11, 'InfoBase PGN 2024'!$AH$3:$AH$1500, "&lt;="&amp;R$11,'InfoBase PGN 2024'!$T$3:$T$1500,$A44)</f>
        <v>0</v>
      </c>
      <c r="S46" s="75">
        <f>COUNTIFS('InfoBase PGN 2024'!$AH$3:$AH$1500, "&gt;"&amp;R$11, 'InfoBase PGN 2024'!$AH$3:$AH$1500, "&lt;="&amp;S$11,'InfoBase PGN 2024'!$T$3:$T$1500,$A44)</f>
        <v>2</v>
      </c>
      <c r="T46" s="75">
        <f>COUNTIFS('InfoBase PGN 2024'!$AH$3:$AH$1500, "&gt;"&amp;S$11, 'InfoBase PGN 2024'!$AH$3:$AH$1500, "&lt;="&amp;T$11,'InfoBase PGN 2024'!$T$3:$T$1500,$A44)</f>
        <v>8</v>
      </c>
      <c r="U46" s="75">
        <f>COUNTIFS('InfoBase PGN 2024'!$AH$3:$AH$1500, "&gt;"&amp;T$11, 'InfoBase PGN 2024'!$AH$3:$AH$1500, "&lt;="&amp;U$11,'InfoBase PGN 2024'!$T$3:$T$1500,$A44)</f>
        <v>0</v>
      </c>
      <c r="V46" s="75">
        <f>COUNTIFS('InfoBase PGN 2024'!$AH$3:$AH$1500, "&gt;"&amp;U$11, 'InfoBase PGN 2024'!$AH$3:$AH$1500, "&lt;="&amp;V$11,'InfoBase PGN 2024'!$T$3:$T$1500,$A44)</f>
        <v>0</v>
      </c>
      <c r="W46" s="75">
        <f>COUNTIFS('InfoBase PGN 2024'!$AH$3:$AH$1500, "&gt;"&amp;V$11, 'InfoBase PGN 2024'!$AH$3:$AH$1500, "&lt;="&amp;W$11,'InfoBase PGN 2024'!$T$3:$T$1500,$A44)</f>
        <v>0</v>
      </c>
      <c r="X46" s="75">
        <f>COUNTIFS('InfoBase PGN 2024'!$AH$3:$AH$1500, "&gt;"&amp;W$11, 'InfoBase PGN 2024'!$AH$3:$AH$1500, "&lt;="&amp;X$11,'InfoBase PGN 2024'!$T$3:$T$1500,$A44)</f>
        <v>0</v>
      </c>
      <c r="Y46" s="75">
        <f>COUNTIFS('InfoBase PGN 2024'!$AH$3:$AH$1500, "&gt;"&amp;X$11, 'InfoBase PGN 2024'!$AH$3:$AH$1500, "&lt;="&amp;Y$11,'InfoBase PGN 2024'!$T$3:$T$1500,$A44)</f>
        <v>0</v>
      </c>
      <c r="Z46" s="75">
        <f>COUNTIFS('InfoBase PGN 2024'!$AH$3:$AH$1500, "&gt;"&amp;Y$11, 'InfoBase PGN 2024'!$AH$3:$AH$1500, "&lt;="&amp;Z$11,'InfoBase PGN 2024'!$T$3:$T$1500,$A44)</f>
        <v>0</v>
      </c>
      <c r="AA46" s="75">
        <f>COUNTIFS('InfoBase PGN 2024'!$AH$3:$AH$1500, "&gt;"&amp;Z$11, 'InfoBase PGN 2024'!$AH$3:$AH$1500, "&lt;="&amp;AA$11,'InfoBase PGN 2024'!$T$3:$T$1500,$A44)</f>
        <v>0</v>
      </c>
      <c r="AB46" s="75">
        <f>COUNTIFS('InfoBase PGN 2024'!$AH$3:$AH$1500, "&gt;"&amp;AA$11, 'InfoBase PGN 2024'!$AH$3:$AH$1500, "&lt;="&amp;AB$11,'InfoBase PGN 2024'!$T$3:$T$1500,$A44)</f>
        <v>0</v>
      </c>
      <c r="AC46" s="75">
        <f>COUNTIFS('InfoBase PGN 2024'!$AH$3:$AH$1500, "&gt;"&amp;AB$11, 'InfoBase PGN 2024'!$AH$3:$AH$1500, "&lt;="&amp;AC$11,'InfoBase PGN 2024'!$T$3:$T$1500,$A44)</f>
        <v>0</v>
      </c>
      <c r="AD46" s="75">
        <f>COUNTIFS('InfoBase PGN 2024'!$AH$3:$AH$1500, "&gt;"&amp;AC$11, 'InfoBase PGN 2024'!$AH$3:$AH$1500, "&lt;="&amp;AD$11,'InfoBase PGN 2024'!$T$3:$T$1500,$A44)</f>
        <v>0</v>
      </c>
      <c r="AE46" s="75">
        <f>COUNTIFS('InfoBase PGN 2024'!$AH$3:$AH$1500, "&gt;"&amp;AD$11, 'InfoBase PGN 2024'!$AH$3:$AH$1500, "&lt;="&amp;AE$11,'InfoBase PGN 2024'!$T$3:$T$1500,$A44)</f>
        <v>0</v>
      </c>
      <c r="AF46" s="75">
        <f>COUNTIFS('InfoBase PGN 2024'!$AH$3:$AH$1500, "&gt;"&amp;AE$11, 'InfoBase PGN 2024'!$AH$3:$AH$1500, "&lt;="&amp;AF$11,'InfoBase PGN 2024'!$T$3:$T$1500,$A44)</f>
        <v>0</v>
      </c>
      <c r="AG46" s="75">
        <f>COUNTIFS('InfoBase PGN 2024'!$AH$3:$AH$1500, "&gt;"&amp;AF$11, 'InfoBase PGN 2024'!$AH$3:$AH$1500, "&lt;="&amp;AG$11,'InfoBase PGN 2024'!$T$3:$T$1500,$A44)</f>
        <v>0</v>
      </c>
      <c r="AH46" s="75">
        <f>COUNTIFS('InfoBase PGN 2024'!$AH$3:$AH$1500, "&gt;"&amp;AG$11, 'InfoBase PGN 2024'!$AH$3:$AH$1500, "&lt;="&amp;AH$11,'InfoBase PGN 2024'!$T$3:$T$1500,$A44)</f>
        <v>0</v>
      </c>
      <c r="AI46" s="75">
        <f>COUNTIFS('InfoBase PGN 2024'!$AH$3:$AH$1500, "&gt;"&amp;AH$11, 'InfoBase PGN 2024'!$AH$3:$AH$1500, "&lt;="&amp;AI$11,'InfoBase PGN 2024'!$T$3:$T$1500,$A44)</f>
        <v>0</v>
      </c>
      <c r="AJ46" s="75">
        <f>COUNTIFS('InfoBase PGN 2024'!$AH$3:$AH$1500, "&gt;"&amp;AI$11, 'InfoBase PGN 2024'!$AH$3:$AH$1500, "&lt;="&amp;AJ$11,'InfoBase PGN 2024'!$T$3:$T$1500,$A44)</f>
        <v>0</v>
      </c>
      <c r="AK46" s="75">
        <f>COUNTIFS('InfoBase PGN 2024'!$AH$3:$AH$1500, "&gt;"&amp;AJ$11, 'InfoBase PGN 2024'!$AH$3:$AH$1500, "&lt;="&amp;AK$11,'InfoBase PGN 2024'!$T$3:$T$1500,$A44)</f>
        <v>0</v>
      </c>
      <c r="AL46" s="32">
        <f t="shared" ca="1" si="31"/>
        <v>10</v>
      </c>
      <c r="AM46" s="215"/>
      <c r="AN46" s="32">
        <f t="shared" si="32"/>
        <v>10</v>
      </c>
      <c r="AO46" s="215"/>
    </row>
    <row r="47" spans="1:43" ht="15" customHeight="1">
      <c r="A47" s="211" t="s">
        <v>451</v>
      </c>
      <c r="B47" s="225"/>
      <c r="C47" s="214" t="str">
        <f>_xlfn.XLOOKUP($A47,Distribución!$F:$F,Distribución!$G:$G)</f>
        <v>Elizabeth Zarta Amezquita</v>
      </c>
      <c r="D47" s="214"/>
      <c r="E47" s="74" t="s">
        <v>3667</v>
      </c>
      <c r="F47" s="32">
        <v>0</v>
      </c>
      <c r="G47" s="41">
        <f>COUNTIFS('InfoBase PGN 2024'!$X$3:$X$1500, "&gt;"&amp;E$11, 'InfoBase PGN 2024'!$X$3:$X$1500, "&lt;="&amp;F$11,'InfoBase PGN 2024'!$T$3:$T$1500,$A47)</f>
        <v>0</v>
      </c>
      <c r="H47" s="41">
        <f>COUNTIFS('InfoBase PGN 2024'!$X$3:$X$1500, "&gt;"&amp;F$11, 'InfoBase PGN 2024'!$X$3:$X$1500, "&lt;="&amp;G$11,'InfoBase PGN 2024'!$T$3:$T$1500,$A47)</f>
        <v>0</v>
      </c>
      <c r="I47" s="41">
        <f>COUNTIFS('InfoBase PGN 2024'!$X$3:$X$1500, "&gt;"&amp;G$11, 'InfoBase PGN 2024'!$X$3:$X$1500, "&lt;="&amp;H$11,'InfoBase PGN 2024'!$T$3:$T$1500,$A47)</f>
        <v>0</v>
      </c>
      <c r="J47" s="41">
        <f>COUNTIFS('InfoBase PGN 2024'!$X$3:$X$1500, "&gt;"&amp;H$11, 'InfoBase PGN 2024'!$X$3:$X$1500, "&lt;="&amp;I$11,'InfoBase PGN 2024'!$T$3:$T$1500,$A47)</f>
        <v>0</v>
      </c>
      <c r="K47" s="41">
        <f>COUNTIFS('InfoBase PGN 2024'!$X$3:$X$1500, "&gt;"&amp;I$11, 'InfoBase PGN 2024'!$X$3:$X$1500, "&lt;="&amp;J$11,'InfoBase PGN 2024'!$T$3:$T$1500,$A47)</f>
        <v>0</v>
      </c>
      <c r="L47" s="41">
        <f>COUNTIFS('InfoBase PGN 2024'!$X$3:$X$1500, "&gt;"&amp;J$11, 'InfoBase PGN 2024'!$X$3:$X$1500, "&lt;="&amp;K$11,'InfoBase PGN 2024'!$T$3:$T$1500,$A47)</f>
        <v>0</v>
      </c>
      <c r="M47" s="41">
        <f>COUNTIFS('InfoBase PGN 2024'!$X$3:$X$1500, "&gt;"&amp;K$11, 'InfoBase PGN 2024'!$X$3:$X$1500, "&lt;="&amp;L$11,'InfoBase PGN 2024'!$T$3:$T$1500,$A47)</f>
        <v>0</v>
      </c>
      <c r="N47" s="41">
        <f>COUNTIFS('InfoBase PGN 2024'!$X$3:$X$1500, "&gt;"&amp;L$11, 'InfoBase PGN 2024'!$X$3:$X$1500, "&lt;="&amp;M$11,'InfoBase PGN 2024'!$T$3:$T$1500,$A47)</f>
        <v>0</v>
      </c>
      <c r="O47" s="41">
        <f>COUNTIFS('InfoBase PGN 2024'!$X$3:$X$1500, "&gt;"&amp;M$11, 'InfoBase PGN 2024'!$X$3:$X$1500, "&lt;="&amp;N$11,'InfoBase PGN 2024'!$T$3:$T$1500,$A47)</f>
        <v>0</v>
      </c>
      <c r="P47" s="41">
        <f>COUNTIFS('InfoBase PGN 2024'!$X$3:$X$1500, "&gt;"&amp;N$11, 'InfoBase PGN 2024'!$X$3:$X$1500, "&lt;="&amp;O$11,'InfoBase PGN 2024'!$T$3:$T$1500,$A47)</f>
        <v>0</v>
      </c>
      <c r="Q47" s="41">
        <f>COUNTIFS('InfoBase PGN 2024'!$X$3:$X$1500, "&gt;"&amp;O$11, 'InfoBase PGN 2024'!$X$3:$X$1500, "&lt;="&amp;P$11,'InfoBase PGN 2024'!$T$3:$T$1500,$A47)</f>
        <v>0</v>
      </c>
      <c r="R47" s="41">
        <f>COUNTIFS('InfoBase PGN 2024'!$X$3:$X$1500, "&gt;"&amp;P$11, 'InfoBase PGN 2024'!$X$3:$X$1500, "&lt;="&amp;Q$11,'InfoBase PGN 2024'!$T$3:$T$1500,$A47)</f>
        <v>0</v>
      </c>
      <c r="S47" s="41">
        <f>COUNTIFS('InfoBase PGN 2024'!$X$3:$X$1500, "&gt;"&amp;Q$11, 'InfoBase PGN 2024'!$X$3:$X$1500, "&lt;="&amp;R$11,'InfoBase PGN 2024'!$T$3:$T$1500,$A47)</f>
        <v>12</v>
      </c>
      <c r="T47" s="41">
        <f>COUNTIFS('InfoBase PGN 2024'!$X$3:$X$1500, "&gt;"&amp;R$11, 'InfoBase PGN 2024'!$X$3:$X$1500, "&lt;="&amp;S$11,'InfoBase PGN 2024'!$T$3:$T$1500,$A47)</f>
        <v>12</v>
      </c>
      <c r="U47" s="41">
        <f>COUNTIFS('InfoBase PGN 2024'!$X$3:$X$1500, "&gt;"&amp;S$11, 'InfoBase PGN 2024'!$X$3:$X$1500, "&lt;="&amp;T$11,'InfoBase PGN 2024'!$T$3:$T$1500,$A47)</f>
        <v>12</v>
      </c>
      <c r="V47" s="41">
        <f>COUNTIFS('InfoBase PGN 2024'!$X$3:$X$1500, "&gt;"&amp;T$11, 'InfoBase PGN 2024'!$X$3:$X$1500, "&lt;="&amp;U$11,'InfoBase PGN 2024'!$T$3:$T$1500,$A47)</f>
        <v>0</v>
      </c>
      <c r="W47" s="41">
        <f>COUNTIFS('InfoBase PGN 2024'!$X$3:$X$1500, "&gt;"&amp;U$11, 'InfoBase PGN 2024'!$X$3:$X$1500, "&lt;="&amp;V$11,'InfoBase PGN 2024'!$T$3:$T$1500,$A47)</f>
        <v>0</v>
      </c>
      <c r="X47" s="41">
        <f>COUNTIFS('InfoBase PGN 2024'!$X$3:$X$1500, "&gt;"&amp;V$11, 'InfoBase PGN 2024'!$X$3:$X$1500, "&lt;="&amp;W$11,'InfoBase PGN 2024'!$T$3:$T$1500,$A47)</f>
        <v>0</v>
      </c>
      <c r="Y47" s="41">
        <f>COUNTIFS('InfoBase PGN 2024'!$X$3:$X$1500, "&gt;"&amp;W$11, 'InfoBase PGN 2024'!$X$3:$X$1500, "&lt;="&amp;X$11,'InfoBase PGN 2024'!$T$3:$T$1500,$A47)</f>
        <v>0</v>
      </c>
      <c r="Z47" s="41">
        <f>COUNTIFS('InfoBase PGN 2024'!$X$3:$X$1500, "&gt;"&amp;X$11, 'InfoBase PGN 2024'!$X$3:$X$1500, "&lt;="&amp;Y$11,'InfoBase PGN 2024'!$T$3:$T$1500,$A47)</f>
        <v>0</v>
      </c>
      <c r="AA47" s="41">
        <f>COUNTIFS('InfoBase PGN 2024'!$X$3:$X$1500, "&gt;"&amp;Y$11, 'InfoBase PGN 2024'!$X$3:$X$1500, "&lt;="&amp;Z$11,'InfoBase PGN 2024'!$T$3:$T$1500,$A47)</f>
        <v>0</v>
      </c>
      <c r="AB47" s="41">
        <f>COUNTIFS('InfoBase PGN 2024'!$X$3:$X$1500, "&gt;"&amp;Z$11, 'InfoBase PGN 2024'!$X$3:$X$1500, "&lt;="&amp;AA$11,'InfoBase PGN 2024'!$T$3:$T$1500,$A47)</f>
        <v>0</v>
      </c>
      <c r="AC47" s="41">
        <f>COUNTIFS('InfoBase PGN 2024'!$X$3:$X$1500, "&gt;"&amp;AA$11, 'InfoBase PGN 2024'!$X$3:$X$1500, "&lt;="&amp;AB$11,'InfoBase PGN 2024'!$T$3:$T$1500,$A47)</f>
        <v>0</v>
      </c>
      <c r="AD47" s="41">
        <f>COUNTIFS('InfoBase PGN 2024'!$X$3:$X$1500, "&gt;"&amp;AB$11, 'InfoBase PGN 2024'!$X$3:$X$1500, "&lt;="&amp;AC$11,'InfoBase PGN 2024'!$T$3:$T$1500,$A47)</f>
        <v>0</v>
      </c>
      <c r="AE47" s="41">
        <f>COUNTIFS('InfoBase PGN 2024'!$X$3:$X$1500, "&gt;"&amp;AC$11, 'InfoBase PGN 2024'!$X$3:$X$1500, "&lt;="&amp;AD$11,'InfoBase PGN 2024'!$T$3:$T$1500,$A47)</f>
        <v>0</v>
      </c>
      <c r="AF47" s="41">
        <f>COUNTIFS('InfoBase PGN 2024'!$X$3:$X$1500, "&gt;"&amp;AD$11, 'InfoBase PGN 2024'!$X$3:$X$1500, "&lt;="&amp;AE$11,'InfoBase PGN 2024'!$T$3:$T$1500,$A47)</f>
        <v>0</v>
      </c>
      <c r="AG47" s="41">
        <f>COUNTIFS('InfoBase PGN 2024'!$X$3:$X$1500, "&gt;"&amp;AE$11, 'InfoBase PGN 2024'!$X$3:$X$1500, "&lt;="&amp;AF$11,'InfoBase PGN 2024'!$T$3:$T$1500,$A47)</f>
        <v>0</v>
      </c>
      <c r="AH47" s="41">
        <f>COUNTIFS('InfoBase PGN 2024'!$X$3:$X$1500, "&gt;"&amp;AF$11, 'InfoBase PGN 2024'!$X$3:$X$1500, "&lt;="&amp;AG$11,'InfoBase PGN 2024'!$T$3:$T$1500,$A47)</f>
        <v>0</v>
      </c>
      <c r="AI47" s="41">
        <f>COUNTIFS('InfoBase PGN 2024'!$X$3:$X$1500, "&gt;"&amp;AG$11, 'InfoBase PGN 2024'!$X$3:$X$1500, "&lt;="&amp;AH$11,'InfoBase PGN 2024'!$T$3:$T$1500,$A47)</f>
        <v>0</v>
      </c>
      <c r="AJ47" s="41">
        <f>COUNTIFS('InfoBase PGN 2024'!$X$3:$X$1500, "&gt;"&amp;AH$11, 'InfoBase PGN 2024'!$X$3:$X$1500, "&lt;="&amp;AI$11,'InfoBase PGN 2024'!$T$3:$T$1500,$A47)</f>
        <v>0</v>
      </c>
      <c r="AK47" s="41">
        <f>COUNTIFS('InfoBase PGN 2024'!$X$3:$X$1500, "&gt;"&amp;AI$11, 'InfoBase PGN 2024'!$X$3:$X$1500, "&lt;="&amp;AJ$11,'InfoBase PGN 2024'!$T$3:$T$1500,$A47)</f>
        <v>0</v>
      </c>
      <c r="AL47" s="32">
        <f t="shared" ca="1" si="31"/>
        <v>24</v>
      </c>
      <c r="AM47" s="215">
        <f t="shared" ref="AM47" ca="1" si="36">IFERROR(SUM(AL48,AL49)/AL47,"")</f>
        <v>0.29166666666666669</v>
      </c>
      <c r="AN47" s="32">
        <f t="shared" si="32"/>
        <v>36</v>
      </c>
      <c r="AO47" s="215">
        <f t="shared" ref="AO47" si="37">IFERROR(AN49/AN47,"")</f>
        <v>0.19444444444444445</v>
      </c>
    </row>
    <row r="48" spans="1:43" ht="15" customHeight="1">
      <c r="A48" s="212"/>
      <c r="B48" s="225"/>
      <c r="C48" s="214"/>
      <c r="D48" s="214"/>
      <c r="E48" s="127" t="s">
        <v>3668</v>
      </c>
      <c r="F48" s="32"/>
      <c r="G48" s="75">
        <f>COUNTIFS('InfoBase PGN 2024'!$AG$3:$AG$1500, "&gt;"&amp;E$11, 'InfoBase PGN 2024'!$AG$3:$AG$1500, "&lt;="&amp;F$11,'InfoBase PGN 2024'!$T$3:$T$1500,$A47)</f>
        <v>0</v>
      </c>
      <c r="H48" s="75">
        <f>COUNTIFS('InfoBase PGN 2024'!$AG$3:$AG$1500, "&gt;"&amp;F$11, 'InfoBase PGN 2024'!$AG$3:$AG$1500, "&lt;="&amp;G$11,'InfoBase PGN 2024'!$T$3:$T$1500,$A47)</f>
        <v>0</v>
      </c>
      <c r="I48" s="75">
        <f>COUNTIFS('InfoBase PGN 2024'!$AG$3:$AG$1500, "&gt;"&amp;G$11, 'InfoBase PGN 2024'!$AG$3:$AG$1500, "&lt;="&amp;H$11,'InfoBase PGN 2024'!$T$3:$T$1500,$A47)</f>
        <v>0</v>
      </c>
      <c r="J48" s="75">
        <f>COUNTIFS('InfoBase PGN 2024'!$AG$3:$AG$1500, "&gt;"&amp;H$11, 'InfoBase PGN 2024'!$AG$3:$AG$1500, "&lt;="&amp;I$11,'InfoBase PGN 2024'!$T$3:$T$1500,$A47)</f>
        <v>0</v>
      </c>
      <c r="K48" s="75">
        <f>COUNTIFS('InfoBase PGN 2024'!$AG$3:$AG$1500, "&gt;"&amp;I$11, 'InfoBase PGN 2024'!$AG$3:$AG$1500, "&lt;="&amp;J$11,'InfoBase PGN 2024'!$T$3:$T$1500,$A47)</f>
        <v>0</v>
      </c>
      <c r="L48" s="75">
        <f>COUNTIFS('InfoBase PGN 2024'!$AG$3:$AG$1500, "&gt;"&amp;J$11, 'InfoBase PGN 2024'!$AG$3:$AG$1500, "&lt;="&amp;K$11,'InfoBase PGN 2024'!$T$3:$T$1500,$A47)</f>
        <v>0</v>
      </c>
      <c r="M48" s="75">
        <f>COUNTIFS('InfoBase PGN 2024'!$AG$3:$AG$1500, "&gt;"&amp;K$11, 'InfoBase PGN 2024'!$AG$3:$AG$1500, "&lt;="&amp;L$11,'InfoBase PGN 2024'!$T$3:$T$1500,$A47)</f>
        <v>0</v>
      </c>
      <c r="N48" s="75">
        <f>COUNTIFS('InfoBase PGN 2024'!$AG$3:$AG$1500, "&gt;"&amp;L$11, 'InfoBase PGN 2024'!$AG$3:$AG$1500, "&lt;="&amp;M$11,'InfoBase PGN 2024'!$T$3:$T$1500,$A47)</f>
        <v>0</v>
      </c>
      <c r="O48" s="75">
        <f>COUNTIFS('InfoBase PGN 2024'!$AG$3:$AG$1500, "&gt;"&amp;M$11, 'InfoBase PGN 2024'!$AG$3:$AG$1500, "&lt;="&amp;N$11,'InfoBase PGN 2024'!$T$3:$T$1500,$A47)</f>
        <v>0</v>
      </c>
      <c r="P48" s="75">
        <f>COUNTIFS('InfoBase PGN 2024'!$AG$3:$AG$1500, "&gt;"&amp;N$11, 'InfoBase PGN 2024'!$AG$3:$AG$1500, "&lt;="&amp;O$11,'InfoBase PGN 2024'!$T$3:$T$1500,$A47)</f>
        <v>0</v>
      </c>
      <c r="Q48" s="75">
        <f>COUNTIFS('InfoBase PGN 2024'!$AG$3:$AG$1500, "&gt;"&amp;O$11, 'InfoBase PGN 2024'!$AG$3:$AG$1500, "&lt;="&amp;P$11,'InfoBase PGN 2024'!$T$3:$T$1500,$A47)</f>
        <v>0</v>
      </c>
      <c r="R48" s="75">
        <f>COUNTIFS('InfoBase PGN 2024'!$AG$3:$AG$1500, "&gt;"&amp;P$11, 'InfoBase PGN 2024'!$AG$3:$AG$1500, "&lt;="&amp;Q$11,'InfoBase PGN 2024'!$T$3:$T$1500,$A47)</f>
        <v>0</v>
      </c>
      <c r="S48" s="75">
        <f>COUNTIFS('InfoBase PGN 2024'!$AG$3:$AG$1500, "&gt;"&amp;Q$11, 'InfoBase PGN 2024'!$AG$3:$AG$1500, "&lt;="&amp;R$11,'InfoBase PGN 2024'!$T$3:$T$1500,$A47)</f>
        <v>0</v>
      </c>
      <c r="T48" s="75">
        <f>COUNTIFS('InfoBase PGN 2024'!$AG$3:$AG$1500, "&gt;"&amp;R$11, 'InfoBase PGN 2024'!$AG$3:$AG$1500, "&lt;="&amp;S$11,'InfoBase PGN 2024'!$T$3:$T$1500,$A47)</f>
        <v>0</v>
      </c>
      <c r="U48" s="75">
        <f>COUNTIFS('InfoBase PGN 2024'!$AG$3:$AG$1500, "&gt;"&amp;S$11, 'InfoBase PGN 2024'!$AG$3:$AG$1500, "&lt;="&amp;T$11,'InfoBase PGN 2024'!$T$3:$T$1500,$A47)</f>
        <v>1</v>
      </c>
      <c r="V48" s="75">
        <f>COUNTIFS('InfoBase PGN 2024'!$AG$3:$AG$1500, "&gt;"&amp;T$11, 'InfoBase PGN 2024'!$AG$3:$AG$1500, "&lt;="&amp;U$11,'InfoBase PGN 2024'!$T$3:$T$1500,$A47)</f>
        <v>0</v>
      </c>
      <c r="W48" s="75">
        <f>COUNTIFS('InfoBase PGN 2024'!$AG$3:$AG$1500, "&gt;"&amp;U$11, 'InfoBase PGN 2024'!$AG$3:$AG$1500, "&lt;="&amp;V$11,'InfoBase PGN 2024'!$T$3:$T$1500,$A47)</f>
        <v>0</v>
      </c>
      <c r="X48" s="75">
        <f>COUNTIFS('InfoBase PGN 2024'!$AG$3:$AG$1500, "&gt;"&amp;V$11, 'InfoBase PGN 2024'!$AG$3:$AG$1500, "&lt;="&amp;W$11,'InfoBase PGN 2024'!$T$3:$T$1500,$A47)</f>
        <v>0</v>
      </c>
      <c r="Y48" s="75">
        <f>COUNTIFS('InfoBase PGN 2024'!$AG$3:$AG$1500, "&gt;"&amp;W$11, 'InfoBase PGN 2024'!$AG$3:$AG$1500, "&lt;="&amp;X$11,'InfoBase PGN 2024'!$T$3:$T$1500,$A47)</f>
        <v>0</v>
      </c>
      <c r="Z48" s="75">
        <f>COUNTIFS('InfoBase PGN 2024'!$AG$3:$AG$1500, "&gt;"&amp;X$11, 'InfoBase PGN 2024'!$AG$3:$AG$1500, "&lt;="&amp;Y$11,'InfoBase PGN 2024'!$T$3:$T$1500,$A47)</f>
        <v>0</v>
      </c>
      <c r="AA48" s="75">
        <f>COUNTIFS('InfoBase PGN 2024'!$AG$3:$AG$1500, "&gt;"&amp;Y$11, 'InfoBase PGN 2024'!$AG$3:$AG$1500, "&lt;="&amp;Z$11,'InfoBase PGN 2024'!$T$3:$T$1500,$A47)</f>
        <v>0</v>
      </c>
      <c r="AB48" s="75">
        <f>COUNTIFS('InfoBase PGN 2024'!$AG$3:$AG$1500, "&gt;"&amp;Z$11, 'InfoBase PGN 2024'!$AG$3:$AG$1500, "&lt;="&amp;AA$11,'InfoBase PGN 2024'!$T$3:$T$1500,$A47)</f>
        <v>0</v>
      </c>
      <c r="AC48" s="75">
        <f>COUNTIFS('InfoBase PGN 2024'!$AG$3:$AG$1500, "&gt;"&amp;AA$11, 'InfoBase PGN 2024'!$AG$3:$AG$1500, "&lt;="&amp;AB$11,'InfoBase PGN 2024'!$T$3:$T$1500,$A47)</f>
        <v>0</v>
      </c>
      <c r="AD48" s="75">
        <f>COUNTIFS('InfoBase PGN 2024'!$AG$3:$AG$1500, "&gt;"&amp;AB$11, 'InfoBase PGN 2024'!$AG$3:$AG$1500, "&lt;="&amp;AC$11,'InfoBase PGN 2024'!$T$3:$T$1500,$A47)</f>
        <v>0</v>
      </c>
      <c r="AE48" s="75">
        <f>COUNTIFS('InfoBase PGN 2024'!$AG$3:$AG$1500, "&gt;"&amp;AC$11, 'InfoBase PGN 2024'!$AG$3:$AG$1500, "&lt;="&amp;AD$11,'InfoBase PGN 2024'!$T$3:$T$1500,$A47)</f>
        <v>0</v>
      </c>
      <c r="AF48" s="75">
        <f>COUNTIFS('InfoBase PGN 2024'!$AG$3:$AG$1500, "&gt;"&amp;AD$11, 'InfoBase PGN 2024'!$AG$3:$AG$1500, "&lt;="&amp;AE$11,'InfoBase PGN 2024'!$T$3:$T$1500,$A47)</f>
        <v>0</v>
      </c>
      <c r="AG48" s="75">
        <f>COUNTIFS('InfoBase PGN 2024'!$AG$3:$AG$1500, "&gt;"&amp;AE$11, 'InfoBase PGN 2024'!$AG$3:$AG$1500, "&lt;="&amp;AF$11,'InfoBase PGN 2024'!$T$3:$T$1500,$A47)</f>
        <v>0</v>
      </c>
      <c r="AH48" s="75">
        <f>COUNTIFS('InfoBase PGN 2024'!$AG$3:$AG$1500, "&gt;"&amp;AF$11, 'InfoBase PGN 2024'!$AG$3:$AG$1500, "&lt;="&amp;AG$11,'InfoBase PGN 2024'!$T$3:$T$1500,$A47)</f>
        <v>0</v>
      </c>
      <c r="AI48" s="75">
        <f>COUNTIFS('InfoBase PGN 2024'!$AG$3:$AG$1500, "&gt;"&amp;AG$11, 'InfoBase PGN 2024'!$AG$3:$AG$1500, "&lt;="&amp;AH$11,'InfoBase PGN 2024'!$T$3:$T$1500,$A47)</f>
        <v>0</v>
      </c>
      <c r="AJ48" s="75">
        <f>COUNTIFS('InfoBase PGN 2024'!$AG$3:$AG$1500, "&gt;"&amp;AH$11, 'InfoBase PGN 2024'!$AG$3:$AG$1500, "&lt;="&amp;AI$11,'InfoBase PGN 2024'!$T$3:$T$1500,$A47)</f>
        <v>0</v>
      </c>
      <c r="AK48" s="75">
        <f>COUNTIFS('InfoBase PGN 2024'!$AG$3:$AG$1500, "&gt;"&amp;AI$11, 'InfoBase PGN 2024'!$AG$3:$AG$1500, "&lt;="&amp;AJ$11,'InfoBase PGN 2024'!$T$3:$T$1500,$A47)</f>
        <v>0</v>
      </c>
      <c r="AL48" s="32">
        <f t="shared" ca="1" si="31"/>
        <v>0</v>
      </c>
      <c r="AM48" s="215"/>
      <c r="AN48" s="32"/>
      <c r="AO48" s="215"/>
    </row>
    <row r="49" spans="1:41" ht="15" customHeight="1">
      <c r="A49" s="213"/>
      <c r="B49" s="225"/>
      <c r="C49" s="214" t="e">
        <f>_xlfn.XLOOKUP($A49,#REF!,#REF!)</f>
        <v>#REF!</v>
      </c>
      <c r="D49" s="214"/>
      <c r="E49" s="98" t="s">
        <v>3669</v>
      </c>
      <c r="F49" s="32"/>
      <c r="G49" s="75">
        <f>COUNTIFS('InfoBase PGN 2024'!$AH$3:$AH$1500, "&gt;"&amp;F$11, 'InfoBase PGN 2024'!$AH$3:$AH$1500, "&lt;="&amp;G$11,'InfoBase PGN 2024'!$T$3:$T$1500,$A47)</f>
        <v>0</v>
      </c>
      <c r="H49" s="75">
        <f>COUNTIFS('InfoBase PGN 2024'!$AH$3:$AH$1500, "&gt;"&amp;G$11, 'InfoBase PGN 2024'!$AH$3:$AH$1500, "&lt;="&amp;H$11,'InfoBase PGN 2024'!$T$3:$T$1500,$A47)</f>
        <v>0</v>
      </c>
      <c r="I49" s="75">
        <f>COUNTIFS('InfoBase PGN 2024'!$AH$3:$AH$1500, "&gt;"&amp;H$11, 'InfoBase PGN 2024'!$AH$3:$AH$1500, "&lt;="&amp;I$11,'InfoBase PGN 2024'!$T$3:$T$1500,$A47)</f>
        <v>0</v>
      </c>
      <c r="J49" s="75">
        <f>COUNTIFS('InfoBase PGN 2024'!$AH$3:$AH$1500, "&gt;"&amp;I$11, 'InfoBase PGN 2024'!$AH$3:$AH$1500, "&lt;="&amp;J$11,'InfoBase PGN 2024'!$T$3:$T$1500,$A47)</f>
        <v>0</v>
      </c>
      <c r="K49" s="75">
        <f>COUNTIFS('InfoBase PGN 2024'!$AH$3:$AH$1500, "&gt;"&amp;J$11, 'InfoBase PGN 2024'!$AH$3:$AH$1500, "&lt;="&amp;K$11,'InfoBase PGN 2024'!$T$3:$T$1500,$A47)</f>
        <v>0</v>
      </c>
      <c r="L49" s="75">
        <f>COUNTIFS('InfoBase PGN 2024'!$AH$3:$AH$1500, "&gt;"&amp;K$11, 'InfoBase PGN 2024'!$AH$3:$AH$1500, "&lt;="&amp;L$11,'InfoBase PGN 2024'!$T$3:$T$1500,$A47)</f>
        <v>0</v>
      </c>
      <c r="M49" s="75">
        <f>COUNTIFS('InfoBase PGN 2024'!$AH$3:$AH$1500, "&gt;"&amp;L$11, 'InfoBase PGN 2024'!$AH$3:$AH$1500, "&lt;="&amp;M$11,'InfoBase PGN 2024'!$T$3:$T$1500,$A47)</f>
        <v>0</v>
      </c>
      <c r="N49" s="75">
        <f>COUNTIFS('InfoBase PGN 2024'!$AH$3:$AH$1500, "&gt;"&amp;M$11, 'InfoBase PGN 2024'!$AH$3:$AH$1500, "&lt;="&amp;N$11,'InfoBase PGN 2024'!$T$3:$T$1500,$A47)</f>
        <v>0</v>
      </c>
      <c r="O49" s="75">
        <f>COUNTIFS('InfoBase PGN 2024'!$AH$3:$AH$1500, "&gt;"&amp;N$11, 'InfoBase PGN 2024'!$AH$3:$AH$1500, "&lt;="&amp;O$11,'InfoBase PGN 2024'!$T$3:$T$1500,$A47)</f>
        <v>0</v>
      </c>
      <c r="P49" s="75">
        <f>COUNTIFS('InfoBase PGN 2024'!$AH$3:$AH$1500, "&gt;"&amp;O$11, 'InfoBase PGN 2024'!$AH$3:$AH$1500, "&lt;="&amp;P$11,'InfoBase PGN 2024'!$T$3:$T$1500,$A47)</f>
        <v>0</v>
      </c>
      <c r="Q49" s="75">
        <f>COUNTIFS('InfoBase PGN 2024'!$AH$3:$AH$1500, "&gt;"&amp;P$11, 'InfoBase PGN 2024'!$AH$3:$AH$1500, "&lt;="&amp;Q$11,'InfoBase PGN 2024'!$T$3:$T$1500,$A47)</f>
        <v>0</v>
      </c>
      <c r="R49" s="75">
        <f>COUNTIFS('InfoBase PGN 2024'!$AH$3:$AH$1500, "&gt;"&amp;Q$11, 'InfoBase PGN 2024'!$AH$3:$AH$1500, "&lt;="&amp;R$11,'InfoBase PGN 2024'!$T$3:$T$1500,$A47)</f>
        <v>0</v>
      </c>
      <c r="S49" s="75">
        <f>COUNTIFS('InfoBase PGN 2024'!$AH$3:$AH$1500, "&gt;"&amp;R$11, 'InfoBase PGN 2024'!$AH$3:$AH$1500, "&lt;="&amp;S$11,'InfoBase PGN 2024'!$T$3:$T$1500,$A47)</f>
        <v>1</v>
      </c>
      <c r="T49" s="75">
        <f>COUNTIFS('InfoBase PGN 2024'!$AH$3:$AH$1500, "&gt;"&amp;S$11, 'InfoBase PGN 2024'!$AH$3:$AH$1500, "&lt;="&amp;T$11,'InfoBase PGN 2024'!$T$3:$T$1500,$A47)</f>
        <v>6</v>
      </c>
      <c r="U49" s="75">
        <f>COUNTIFS('InfoBase PGN 2024'!$AH$3:$AH$1500, "&gt;"&amp;T$11, 'InfoBase PGN 2024'!$AH$3:$AH$1500, "&lt;="&amp;U$11,'InfoBase PGN 2024'!$T$3:$T$1500,$A47)</f>
        <v>0</v>
      </c>
      <c r="V49" s="75">
        <f>COUNTIFS('InfoBase PGN 2024'!$AH$3:$AH$1500, "&gt;"&amp;U$11, 'InfoBase PGN 2024'!$AH$3:$AH$1500, "&lt;="&amp;V$11,'InfoBase PGN 2024'!$T$3:$T$1500,$A47)</f>
        <v>0</v>
      </c>
      <c r="W49" s="75">
        <f>COUNTIFS('InfoBase PGN 2024'!$AH$3:$AH$1500, "&gt;"&amp;V$11, 'InfoBase PGN 2024'!$AH$3:$AH$1500, "&lt;="&amp;W$11,'InfoBase PGN 2024'!$T$3:$T$1500,$A47)</f>
        <v>0</v>
      </c>
      <c r="X49" s="75">
        <f>COUNTIFS('InfoBase PGN 2024'!$AH$3:$AH$1500, "&gt;"&amp;W$11, 'InfoBase PGN 2024'!$AH$3:$AH$1500, "&lt;="&amp;X$11,'InfoBase PGN 2024'!$T$3:$T$1500,$A47)</f>
        <v>0</v>
      </c>
      <c r="Y49" s="75">
        <f>COUNTIFS('InfoBase PGN 2024'!$AH$3:$AH$1500, "&gt;"&amp;X$11, 'InfoBase PGN 2024'!$AH$3:$AH$1500, "&lt;="&amp;Y$11,'InfoBase PGN 2024'!$T$3:$T$1500,$A47)</f>
        <v>0</v>
      </c>
      <c r="Z49" s="75">
        <f>COUNTIFS('InfoBase PGN 2024'!$AH$3:$AH$1500, "&gt;"&amp;Y$11, 'InfoBase PGN 2024'!$AH$3:$AH$1500, "&lt;="&amp;Z$11,'InfoBase PGN 2024'!$T$3:$T$1500,$A47)</f>
        <v>0</v>
      </c>
      <c r="AA49" s="75">
        <f>COUNTIFS('InfoBase PGN 2024'!$AH$3:$AH$1500, "&gt;"&amp;Z$11, 'InfoBase PGN 2024'!$AH$3:$AH$1500, "&lt;="&amp;AA$11,'InfoBase PGN 2024'!$T$3:$T$1500,$A47)</f>
        <v>0</v>
      </c>
      <c r="AB49" s="75">
        <f>COUNTIFS('InfoBase PGN 2024'!$AH$3:$AH$1500, "&gt;"&amp;AA$11, 'InfoBase PGN 2024'!$AH$3:$AH$1500, "&lt;="&amp;AB$11,'InfoBase PGN 2024'!$T$3:$T$1500,$A47)</f>
        <v>0</v>
      </c>
      <c r="AC49" s="75">
        <f>COUNTIFS('InfoBase PGN 2024'!$AH$3:$AH$1500, "&gt;"&amp;AB$11, 'InfoBase PGN 2024'!$AH$3:$AH$1500, "&lt;="&amp;AC$11,'InfoBase PGN 2024'!$T$3:$T$1500,$A47)</f>
        <v>0</v>
      </c>
      <c r="AD49" s="75">
        <f>COUNTIFS('InfoBase PGN 2024'!$AH$3:$AH$1500, "&gt;"&amp;AC$11, 'InfoBase PGN 2024'!$AH$3:$AH$1500, "&lt;="&amp;AD$11,'InfoBase PGN 2024'!$T$3:$T$1500,$A47)</f>
        <v>0</v>
      </c>
      <c r="AE49" s="75">
        <f>COUNTIFS('InfoBase PGN 2024'!$AH$3:$AH$1500, "&gt;"&amp;AD$11, 'InfoBase PGN 2024'!$AH$3:$AH$1500, "&lt;="&amp;AE$11,'InfoBase PGN 2024'!$T$3:$T$1500,$A47)</f>
        <v>0</v>
      </c>
      <c r="AF49" s="75">
        <f>COUNTIFS('InfoBase PGN 2024'!$AH$3:$AH$1500, "&gt;"&amp;AE$11, 'InfoBase PGN 2024'!$AH$3:$AH$1500, "&lt;="&amp;AF$11,'InfoBase PGN 2024'!$T$3:$T$1500,$A47)</f>
        <v>0</v>
      </c>
      <c r="AG49" s="75">
        <f>COUNTIFS('InfoBase PGN 2024'!$AH$3:$AH$1500, "&gt;"&amp;AF$11, 'InfoBase PGN 2024'!$AH$3:$AH$1500, "&lt;="&amp;AG$11,'InfoBase PGN 2024'!$T$3:$T$1500,$A47)</f>
        <v>0</v>
      </c>
      <c r="AH49" s="75">
        <f>COUNTIFS('InfoBase PGN 2024'!$AH$3:$AH$1500, "&gt;"&amp;AG$11, 'InfoBase PGN 2024'!$AH$3:$AH$1500, "&lt;="&amp;AH$11,'InfoBase PGN 2024'!$T$3:$T$1500,$A47)</f>
        <v>0</v>
      </c>
      <c r="AI49" s="75">
        <f>COUNTIFS('InfoBase PGN 2024'!$AH$3:$AH$1500, "&gt;"&amp;AH$11, 'InfoBase PGN 2024'!$AH$3:$AH$1500, "&lt;="&amp;AI$11,'InfoBase PGN 2024'!$T$3:$T$1500,$A47)</f>
        <v>0</v>
      </c>
      <c r="AJ49" s="75">
        <f>COUNTIFS('InfoBase PGN 2024'!$AH$3:$AH$1500, "&gt;"&amp;AI$11, 'InfoBase PGN 2024'!$AH$3:$AH$1500, "&lt;="&amp;AJ$11,'InfoBase PGN 2024'!$T$3:$T$1500,$A47)</f>
        <v>0</v>
      </c>
      <c r="AK49" s="75">
        <f>COUNTIFS('InfoBase PGN 2024'!$AH$3:$AH$1500, "&gt;"&amp;AJ$11, 'InfoBase PGN 2024'!$AH$3:$AH$1500, "&lt;="&amp;AK$11,'InfoBase PGN 2024'!$T$3:$T$1500,$A47)</f>
        <v>0</v>
      </c>
      <c r="AL49" s="32">
        <f t="shared" ca="1" si="31"/>
        <v>7</v>
      </c>
      <c r="AM49" s="215"/>
      <c r="AN49" s="32">
        <f t="shared" si="32"/>
        <v>7</v>
      </c>
      <c r="AO49" s="215"/>
    </row>
    <row r="50" spans="1:41" ht="15" customHeight="1">
      <c r="A50" s="211" t="s">
        <v>454</v>
      </c>
      <c r="B50" s="225"/>
      <c r="C50" s="214" t="str">
        <f>_xlfn.XLOOKUP($A50,Distribución!$F:$F,Distribución!$G:$G)</f>
        <v>Juli Paola Neira Bautista</v>
      </c>
      <c r="D50" s="214"/>
      <c r="E50" s="74" t="s">
        <v>3667</v>
      </c>
      <c r="F50" s="32">
        <v>0</v>
      </c>
      <c r="G50" s="41">
        <f>COUNTIFS('InfoBase PGN 2024'!$X$3:$X$1500, "&gt;"&amp;E$11, 'InfoBase PGN 2024'!$X$3:$X$1500, "&lt;="&amp;F$11,'InfoBase PGN 2024'!$T$3:$T$1500,$A50)</f>
        <v>0</v>
      </c>
      <c r="H50" s="41">
        <f>COUNTIFS('InfoBase PGN 2024'!$X$3:$X$1500, "&gt;"&amp;F$11, 'InfoBase PGN 2024'!$X$3:$X$1500, "&lt;="&amp;G$11,'InfoBase PGN 2024'!$T$3:$T$1500,$A50)</f>
        <v>0</v>
      </c>
      <c r="I50" s="41">
        <f>COUNTIFS('InfoBase PGN 2024'!$X$3:$X$1500, "&gt;"&amp;G$11, 'InfoBase PGN 2024'!$X$3:$X$1500, "&lt;="&amp;H$11,'InfoBase PGN 2024'!$T$3:$T$1500,$A50)</f>
        <v>0</v>
      </c>
      <c r="J50" s="41">
        <f>COUNTIFS('InfoBase PGN 2024'!$X$3:$X$1500, "&gt;"&amp;H$11, 'InfoBase PGN 2024'!$X$3:$X$1500, "&lt;="&amp;I$11,'InfoBase PGN 2024'!$T$3:$T$1500,$A50)</f>
        <v>0</v>
      </c>
      <c r="K50" s="41">
        <f>COUNTIFS('InfoBase PGN 2024'!$X$3:$X$1500, "&gt;"&amp;I$11, 'InfoBase PGN 2024'!$X$3:$X$1500, "&lt;="&amp;J$11,'InfoBase PGN 2024'!$T$3:$T$1500,$A50)</f>
        <v>0</v>
      </c>
      <c r="L50" s="41">
        <f>COUNTIFS('InfoBase PGN 2024'!$X$3:$X$1500, "&gt;"&amp;J$11, 'InfoBase PGN 2024'!$X$3:$X$1500, "&lt;="&amp;K$11,'InfoBase PGN 2024'!$T$3:$T$1500,$A50)</f>
        <v>0</v>
      </c>
      <c r="M50" s="41">
        <f>COUNTIFS('InfoBase PGN 2024'!$X$3:$X$1500, "&gt;"&amp;K$11, 'InfoBase PGN 2024'!$X$3:$X$1500, "&lt;="&amp;L$11,'InfoBase PGN 2024'!$T$3:$T$1500,$A50)</f>
        <v>0</v>
      </c>
      <c r="N50" s="41">
        <f>COUNTIFS('InfoBase PGN 2024'!$X$3:$X$1500, "&gt;"&amp;L$11, 'InfoBase PGN 2024'!$X$3:$X$1500, "&lt;="&amp;M$11,'InfoBase PGN 2024'!$T$3:$T$1500,$A50)</f>
        <v>0</v>
      </c>
      <c r="O50" s="41">
        <f>COUNTIFS('InfoBase PGN 2024'!$X$3:$X$1500, "&gt;"&amp;M$11, 'InfoBase PGN 2024'!$X$3:$X$1500, "&lt;="&amp;N$11,'InfoBase PGN 2024'!$T$3:$T$1500,$A50)</f>
        <v>0</v>
      </c>
      <c r="P50" s="41">
        <f>COUNTIFS('InfoBase PGN 2024'!$X$3:$X$1500, "&gt;"&amp;N$11, 'InfoBase PGN 2024'!$X$3:$X$1500, "&lt;="&amp;O$11,'InfoBase PGN 2024'!$T$3:$T$1500,$A50)</f>
        <v>0</v>
      </c>
      <c r="Q50" s="41">
        <f>COUNTIFS('InfoBase PGN 2024'!$X$3:$X$1500, "&gt;"&amp;O$11, 'InfoBase PGN 2024'!$X$3:$X$1500, "&lt;="&amp;P$11,'InfoBase PGN 2024'!$T$3:$T$1500,$A50)</f>
        <v>0</v>
      </c>
      <c r="R50" s="41">
        <f>COUNTIFS('InfoBase PGN 2024'!$X$3:$X$1500, "&gt;"&amp;P$11, 'InfoBase PGN 2024'!$X$3:$X$1500, "&lt;="&amp;Q$11,'InfoBase PGN 2024'!$T$3:$T$1500,$A50)</f>
        <v>0</v>
      </c>
      <c r="S50" s="41">
        <f>COUNTIFS('InfoBase PGN 2024'!$X$3:$X$1500, "&gt;"&amp;Q$11, 'InfoBase PGN 2024'!$X$3:$X$1500, "&lt;="&amp;R$11,'InfoBase PGN 2024'!$T$3:$T$1500,$A50)</f>
        <v>12</v>
      </c>
      <c r="T50" s="41">
        <f>COUNTIFS('InfoBase PGN 2024'!$X$3:$X$1500, "&gt;"&amp;R$11, 'InfoBase PGN 2024'!$X$3:$X$1500, "&lt;="&amp;S$11,'InfoBase PGN 2024'!$T$3:$T$1500,$A50)</f>
        <v>12</v>
      </c>
      <c r="U50" s="41">
        <f>COUNTIFS('InfoBase PGN 2024'!$X$3:$X$1500, "&gt;"&amp;S$11, 'InfoBase PGN 2024'!$X$3:$X$1500, "&lt;="&amp;T$11,'InfoBase PGN 2024'!$T$3:$T$1500,$A50)</f>
        <v>12</v>
      </c>
      <c r="V50" s="41">
        <f>COUNTIFS('InfoBase PGN 2024'!$X$3:$X$1500, "&gt;"&amp;T$11, 'InfoBase PGN 2024'!$X$3:$X$1500, "&lt;="&amp;U$11,'InfoBase PGN 2024'!$T$3:$T$1500,$A50)</f>
        <v>0</v>
      </c>
      <c r="W50" s="41">
        <f>COUNTIFS('InfoBase PGN 2024'!$X$3:$X$1500, "&gt;"&amp;U$11, 'InfoBase PGN 2024'!$X$3:$X$1500, "&lt;="&amp;V$11,'InfoBase PGN 2024'!$T$3:$T$1500,$A50)</f>
        <v>0</v>
      </c>
      <c r="X50" s="41">
        <f>COUNTIFS('InfoBase PGN 2024'!$X$3:$X$1500, "&gt;"&amp;V$11, 'InfoBase PGN 2024'!$X$3:$X$1500, "&lt;="&amp;W$11,'InfoBase PGN 2024'!$T$3:$T$1500,$A50)</f>
        <v>0</v>
      </c>
      <c r="Y50" s="41">
        <f>COUNTIFS('InfoBase PGN 2024'!$X$3:$X$1500, "&gt;"&amp;W$11, 'InfoBase PGN 2024'!$X$3:$X$1500, "&lt;="&amp;X$11,'InfoBase PGN 2024'!$T$3:$T$1500,$A50)</f>
        <v>0</v>
      </c>
      <c r="Z50" s="41">
        <f>COUNTIFS('InfoBase PGN 2024'!$X$3:$X$1500, "&gt;"&amp;X$11, 'InfoBase PGN 2024'!$X$3:$X$1500, "&lt;="&amp;Y$11,'InfoBase PGN 2024'!$T$3:$T$1500,$A50)</f>
        <v>0</v>
      </c>
      <c r="AA50" s="41">
        <f>COUNTIFS('InfoBase PGN 2024'!$X$3:$X$1500, "&gt;"&amp;Y$11, 'InfoBase PGN 2024'!$X$3:$X$1500, "&lt;="&amp;Z$11,'InfoBase PGN 2024'!$T$3:$T$1500,$A50)</f>
        <v>0</v>
      </c>
      <c r="AB50" s="41">
        <f>COUNTIFS('InfoBase PGN 2024'!$X$3:$X$1500, "&gt;"&amp;Z$11, 'InfoBase PGN 2024'!$X$3:$X$1500, "&lt;="&amp;AA$11,'InfoBase PGN 2024'!$T$3:$T$1500,$A50)</f>
        <v>0</v>
      </c>
      <c r="AC50" s="41">
        <f>COUNTIFS('InfoBase PGN 2024'!$X$3:$X$1500, "&gt;"&amp;AA$11, 'InfoBase PGN 2024'!$X$3:$X$1500, "&lt;="&amp;AB$11,'InfoBase PGN 2024'!$T$3:$T$1500,$A50)</f>
        <v>0</v>
      </c>
      <c r="AD50" s="41">
        <f>COUNTIFS('InfoBase PGN 2024'!$X$3:$X$1500, "&gt;"&amp;AB$11, 'InfoBase PGN 2024'!$X$3:$X$1500, "&lt;="&amp;AC$11,'InfoBase PGN 2024'!$T$3:$T$1500,$A50)</f>
        <v>0</v>
      </c>
      <c r="AE50" s="41">
        <f>COUNTIFS('InfoBase PGN 2024'!$X$3:$X$1500, "&gt;"&amp;AC$11, 'InfoBase PGN 2024'!$X$3:$X$1500, "&lt;="&amp;AD$11,'InfoBase PGN 2024'!$T$3:$T$1500,$A50)</f>
        <v>0</v>
      </c>
      <c r="AF50" s="41">
        <f>COUNTIFS('InfoBase PGN 2024'!$X$3:$X$1500, "&gt;"&amp;AD$11, 'InfoBase PGN 2024'!$X$3:$X$1500, "&lt;="&amp;AE$11,'InfoBase PGN 2024'!$T$3:$T$1500,$A50)</f>
        <v>0</v>
      </c>
      <c r="AG50" s="41">
        <f>COUNTIFS('InfoBase PGN 2024'!$X$3:$X$1500, "&gt;"&amp;AE$11, 'InfoBase PGN 2024'!$X$3:$X$1500, "&lt;="&amp;AF$11,'InfoBase PGN 2024'!$T$3:$T$1500,$A50)</f>
        <v>0</v>
      </c>
      <c r="AH50" s="41">
        <f>COUNTIFS('InfoBase PGN 2024'!$X$3:$X$1500, "&gt;"&amp;AF$11, 'InfoBase PGN 2024'!$X$3:$X$1500, "&lt;="&amp;AG$11,'InfoBase PGN 2024'!$T$3:$T$1500,$A50)</f>
        <v>0</v>
      </c>
      <c r="AI50" s="41">
        <f>COUNTIFS('InfoBase PGN 2024'!$X$3:$X$1500, "&gt;"&amp;AG$11, 'InfoBase PGN 2024'!$X$3:$X$1500, "&lt;="&amp;AH$11,'InfoBase PGN 2024'!$T$3:$T$1500,$A50)</f>
        <v>0</v>
      </c>
      <c r="AJ50" s="41">
        <f>COUNTIFS('InfoBase PGN 2024'!$X$3:$X$1500, "&gt;"&amp;AH$11, 'InfoBase PGN 2024'!$X$3:$X$1500, "&lt;="&amp;AI$11,'InfoBase PGN 2024'!$T$3:$T$1500,$A50)</f>
        <v>0</v>
      </c>
      <c r="AK50" s="41">
        <f>COUNTIFS('InfoBase PGN 2024'!$X$3:$X$1500, "&gt;"&amp;AI$11, 'InfoBase PGN 2024'!$X$3:$X$1500, "&lt;="&amp;AJ$11,'InfoBase PGN 2024'!$T$3:$T$1500,$A50)</f>
        <v>0</v>
      </c>
      <c r="AL50" s="32">
        <f t="shared" ca="1" si="31"/>
        <v>24</v>
      </c>
      <c r="AM50" s="215">
        <f t="shared" ref="AM50" ca="1" si="38">IFERROR(SUM(AL51,AL52)/AL50,"")</f>
        <v>0.33333333333333331</v>
      </c>
      <c r="AN50" s="32">
        <f t="shared" ref="AN50" si="39">SUM(G50:AK50)</f>
        <v>36</v>
      </c>
      <c r="AO50" s="215">
        <f t="shared" ref="AO50" si="40">IFERROR(AN52/AN50,"")</f>
        <v>0.22222222222222221</v>
      </c>
    </row>
    <row r="51" spans="1:41" ht="15" customHeight="1">
      <c r="A51" s="212"/>
      <c r="B51" s="225"/>
      <c r="C51" s="214"/>
      <c r="D51" s="214"/>
      <c r="E51" s="127" t="s">
        <v>3668</v>
      </c>
      <c r="F51" s="32"/>
      <c r="G51" s="75">
        <f>COUNTIFS('InfoBase PGN 2024'!$AG$3:$AG$1500, "&gt;"&amp;E$11, 'InfoBase PGN 2024'!$AG$3:$AG$1500, "&lt;="&amp;F$11,'InfoBase PGN 2024'!$T$3:$T$1500,$A50)</f>
        <v>0</v>
      </c>
      <c r="H51" s="75">
        <f>COUNTIFS('InfoBase PGN 2024'!$AG$3:$AG$1500, "&gt;"&amp;F$11, 'InfoBase PGN 2024'!$AG$3:$AG$1500, "&lt;="&amp;G$11,'InfoBase PGN 2024'!$T$3:$T$1500,$A50)</f>
        <v>0</v>
      </c>
      <c r="I51" s="75">
        <f>COUNTIFS('InfoBase PGN 2024'!$AG$3:$AG$1500, "&gt;"&amp;G$11, 'InfoBase PGN 2024'!$AG$3:$AG$1500, "&lt;="&amp;H$11,'InfoBase PGN 2024'!$T$3:$T$1500,$A50)</f>
        <v>0</v>
      </c>
      <c r="J51" s="75">
        <f>COUNTIFS('InfoBase PGN 2024'!$AG$3:$AG$1500, "&gt;"&amp;H$11, 'InfoBase PGN 2024'!$AG$3:$AG$1500, "&lt;="&amp;I$11,'InfoBase PGN 2024'!$T$3:$T$1500,$A50)</f>
        <v>0</v>
      </c>
      <c r="K51" s="75">
        <f>COUNTIFS('InfoBase PGN 2024'!$AG$3:$AG$1500, "&gt;"&amp;I$11, 'InfoBase PGN 2024'!$AG$3:$AG$1500, "&lt;="&amp;J$11,'InfoBase PGN 2024'!$T$3:$T$1500,$A50)</f>
        <v>0</v>
      </c>
      <c r="L51" s="75">
        <f>COUNTIFS('InfoBase PGN 2024'!$AG$3:$AG$1500, "&gt;"&amp;J$11, 'InfoBase PGN 2024'!$AG$3:$AG$1500, "&lt;="&amp;K$11,'InfoBase PGN 2024'!$T$3:$T$1500,$A50)</f>
        <v>0</v>
      </c>
      <c r="M51" s="75">
        <f>COUNTIFS('InfoBase PGN 2024'!$AG$3:$AG$1500, "&gt;"&amp;K$11, 'InfoBase PGN 2024'!$AG$3:$AG$1500, "&lt;="&amp;L$11,'InfoBase PGN 2024'!$T$3:$T$1500,$A50)</f>
        <v>0</v>
      </c>
      <c r="N51" s="75">
        <f>COUNTIFS('InfoBase PGN 2024'!$AG$3:$AG$1500, "&gt;"&amp;L$11, 'InfoBase PGN 2024'!$AG$3:$AG$1500, "&lt;="&amp;M$11,'InfoBase PGN 2024'!$T$3:$T$1500,$A50)</f>
        <v>0</v>
      </c>
      <c r="O51" s="75">
        <f>COUNTIFS('InfoBase PGN 2024'!$AG$3:$AG$1500, "&gt;"&amp;M$11, 'InfoBase PGN 2024'!$AG$3:$AG$1500, "&lt;="&amp;N$11,'InfoBase PGN 2024'!$T$3:$T$1500,$A50)</f>
        <v>0</v>
      </c>
      <c r="P51" s="75">
        <f>COUNTIFS('InfoBase PGN 2024'!$AG$3:$AG$1500, "&gt;"&amp;N$11, 'InfoBase PGN 2024'!$AG$3:$AG$1500, "&lt;="&amp;O$11,'InfoBase PGN 2024'!$T$3:$T$1500,$A50)</f>
        <v>0</v>
      </c>
      <c r="Q51" s="75">
        <f>COUNTIFS('InfoBase PGN 2024'!$AG$3:$AG$1500, "&gt;"&amp;O$11, 'InfoBase PGN 2024'!$AG$3:$AG$1500, "&lt;="&amp;P$11,'InfoBase PGN 2024'!$T$3:$T$1500,$A50)</f>
        <v>0</v>
      </c>
      <c r="R51" s="75">
        <f>COUNTIFS('InfoBase PGN 2024'!$AG$3:$AG$1500, "&gt;"&amp;P$11, 'InfoBase PGN 2024'!$AG$3:$AG$1500, "&lt;="&amp;Q$11,'InfoBase PGN 2024'!$T$3:$T$1500,$A50)</f>
        <v>0</v>
      </c>
      <c r="S51" s="75">
        <f>COUNTIFS('InfoBase PGN 2024'!$AG$3:$AG$1500, "&gt;"&amp;Q$11, 'InfoBase PGN 2024'!$AG$3:$AG$1500, "&lt;="&amp;R$11,'InfoBase PGN 2024'!$T$3:$T$1500,$A50)</f>
        <v>0</v>
      </c>
      <c r="T51" s="75">
        <f>COUNTIFS('InfoBase PGN 2024'!$AG$3:$AG$1500, "&gt;"&amp;R$11, 'InfoBase PGN 2024'!$AG$3:$AG$1500, "&lt;="&amp;S$11,'InfoBase PGN 2024'!$T$3:$T$1500,$A50)</f>
        <v>0</v>
      </c>
      <c r="U51" s="75">
        <f>COUNTIFS('InfoBase PGN 2024'!$AG$3:$AG$1500, "&gt;"&amp;S$11, 'InfoBase PGN 2024'!$AG$3:$AG$1500, "&lt;="&amp;T$11,'InfoBase PGN 2024'!$T$3:$T$1500,$A50)</f>
        <v>0</v>
      </c>
      <c r="V51" s="75">
        <f>COUNTIFS('InfoBase PGN 2024'!$AG$3:$AG$1500, "&gt;"&amp;T$11, 'InfoBase PGN 2024'!$AG$3:$AG$1500, "&lt;="&amp;U$11,'InfoBase PGN 2024'!$T$3:$T$1500,$A50)</f>
        <v>0</v>
      </c>
      <c r="W51" s="75">
        <f>COUNTIFS('InfoBase PGN 2024'!$AG$3:$AG$1500, "&gt;"&amp;U$11, 'InfoBase PGN 2024'!$AG$3:$AG$1500, "&lt;="&amp;V$11,'InfoBase PGN 2024'!$T$3:$T$1500,$A50)</f>
        <v>0</v>
      </c>
      <c r="X51" s="75">
        <f>COUNTIFS('InfoBase PGN 2024'!$AG$3:$AG$1500, "&gt;"&amp;V$11, 'InfoBase PGN 2024'!$AG$3:$AG$1500, "&lt;="&amp;W$11,'InfoBase PGN 2024'!$T$3:$T$1500,$A50)</f>
        <v>0</v>
      </c>
      <c r="Y51" s="75">
        <f>COUNTIFS('InfoBase PGN 2024'!$AG$3:$AG$1500, "&gt;"&amp;W$11, 'InfoBase PGN 2024'!$AG$3:$AG$1500, "&lt;="&amp;X$11,'InfoBase PGN 2024'!$T$3:$T$1500,$A50)</f>
        <v>0</v>
      </c>
      <c r="Z51" s="75">
        <f>COUNTIFS('InfoBase PGN 2024'!$AG$3:$AG$1500, "&gt;"&amp;X$11, 'InfoBase PGN 2024'!$AG$3:$AG$1500, "&lt;="&amp;Y$11,'InfoBase PGN 2024'!$T$3:$T$1500,$A50)</f>
        <v>0</v>
      </c>
      <c r="AA51" s="75">
        <f>COUNTIFS('InfoBase PGN 2024'!$AG$3:$AG$1500, "&gt;"&amp;Y$11, 'InfoBase PGN 2024'!$AG$3:$AG$1500, "&lt;="&amp;Z$11,'InfoBase PGN 2024'!$T$3:$T$1500,$A50)</f>
        <v>0</v>
      </c>
      <c r="AB51" s="75">
        <f>COUNTIFS('InfoBase PGN 2024'!$AG$3:$AG$1500, "&gt;"&amp;Z$11, 'InfoBase PGN 2024'!$AG$3:$AG$1500, "&lt;="&amp;AA$11,'InfoBase PGN 2024'!$T$3:$T$1500,$A50)</f>
        <v>0</v>
      </c>
      <c r="AC51" s="75">
        <f>COUNTIFS('InfoBase PGN 2024'!$AG$3:$AG$1500, "&gt;"&amp;AA$11, 'InfoBase PGN 2024'!$AG$3:$AG$1500, "&lt;="&amp;AB$11,'InfoBase PGN 2024'!$T$3:$T$1500,$A50)</f>
        <v>0</v>
      </c>
      <c r="AD51" s="75">
        <f>COUNTIFS('InfoBase PGN 2024'!$AG$3:$AG$1500, "&gt;"&amp;AB$11, 'InfoBase PGN 2024'!$AG$3:$AG$1500, "&lt;="&amp;AC$11,'InfoBase PGN 2024'!$T$3:$T$1500,$A50)</f>
        <v>0</v>
      </c>
      <c r="AE51" s="75">
        <f>COUNTIFS('InfoBase PGN 2024'!$AG$3:$AG$1500, "&gt;"&amp;AC$11, 'InfoBase PGN 2024'!$AG$3:$AG$1500, "&lt;="&amp;AD$11,'InfoBase PGN 2024'!$T$3:$T$1500,$A50)</f>
        <v>0</v>
      </c>
      <c r="AF51" s="75">
        <f>COUNTIFS('InfoBase PGN 2024'!$AG$3:$AG$1500, "&gt;"&amp;AD$11, 'InfoBase PGN 2024'!$AG$3:$AG$1500, "&lt;="&amp;AE$11,'InfoBase PGN 2024'!$T$3:$T$1500,$A50)</f>
        <v>0</v>
      </c>
      <c r="AG51" s="75">
        <f>COUNTIFS('InfoBase PGN 2024'!$AG$3:$AG$1500, "&gt;"&amp;AE$11, 'InfoBase PGN 2024'!$AG$3:$AG$1500, "&lt;="&amp;AF$11,'InfoBase PGN 2024'!$T$3:$T$1500,$A50)</f>
        <v>0</v>
      </c>
      <c r="AH51" s="75">
        <f>COUNTIFS('InfoBase PGN 2024'!$AG$3:$AG$1500, "&gt;"&amp;AF$11, 'InfoBase PGN 2024'!$AG$3:$AG$1500, "&lt;="&amp;AG$11,'InfoBase PGN 2024'!$T$3:$T$1500,$A50)</f>
        <v>0</v>
      </c>
      <c r="AI51" s="75">
        <f>COUNTIFS('InfoBase PGN 2024'!$AG$3:$AG$1500, "&gt;"&amp;AG$11, 'InfoBase PGN 2024'!$AG$3:$AG$1500, "&lt;="&amp;AH$11,'InfoBase PGN 2024'!$T$3:$T$1500,$A50)</f>
        <v>0</v>
      </c>
      <c r="AJ51" s="75">
        <f>COUNTIFS('InfoBase PGN 2024'!$AG$3:$AG$1500, "&gt;"&amp;AH$11, 'InfoBase PGN 2024'!$AG$3:$AG$1500, "&lt;="&amp;AI$11,'InfoBase PGN 2024'!$T$3:$T$1500,$A50)</f>
        <v>0</v>
      </c>
      <c r="AK51" s="75">
        <f>COUNTIFS('InfoBase PGN 2024'!$AG$3:$AG$1500, "&gt;"&amp;AI$11, 'InfoBase PGN 2024'!$AG$3:$AG$1500, "&lt;="&amp;AJ$11,'InfoBase PGN 2024'!$T$3:$T$1500,$A50)</f>
        <v>0</v>
      </c>
      <c r="AL51" s="32">
        <f t="shared" ca="1" si="31"/>
        <v>0</v>
      </c>
      <c r="AM51" s="215"/>
      <c r="AN51" s="32"/>
      <c r="AO51" s="215"/>
    </row>
    <row r="52" spans="1:41" ht="15" customHeight="1">
      <c r="A52" s="213"/>
      <c r="B52" s="225"/>
      <c r="C52" s="214" t="e">
        <f>_xlfn.XLOOKUP($A52,#REF!,#REF!)</f>
        <v>#REF!</v>
      </c>
      <c r="D52" s="214"/>
      <c r="E52" s="98" t="s">
        <v>3669</v>
      </c>
      <c r="F52" s="32"/>
      <c r="G52" s="75">
        <f>COUNTIFS('InfoBase PGN 2024'!$AH$3:$AH$1500, "&gt;"&amp;F$11, 'InfoBase PGN 2024'!$AH$3:$AH$1500, "&lt;="&amp;G$11,'InfoBase PGN 2024'!$T$3:$T$1500,$A50)</f>
        <v>0</v>
      </c>
      <c r="H52" s="75">
        <f>COUNTIFS('InfoBase PGN 2024'!$AH$3:$AH$1500, "&gt;"&amp;G$11, 'InfoBase PGN 2024'!$AH$3:$AH$1500, "&lt;="&amp;H$11,'InfoBase PGN 2024'!$T$3:$T$1500,$A50)</f>
        <v>0</v>
      </c>
      <c r="I52" s="75">
        <f>COUNTIFS('InfoBase PGN 2024'!$AH$3:$AH$1500, "&gt;"&amp;H$11, 'InfoBase PGN 2024'!$AH$3:$AH$1500, "&lt;="&amp;I$11,'InfoBase PGN 2024'!$T$3:$T$1500,$A50)</f>
        <v>0</v>
      </c>
      <c r="J52" s="75">
        <f>COUNTIFS('InfoBase PGN 2024'!$AH$3:$AH$1500, "&gt;"&amp;I$11, 'InfoBase PGN 2024'!$AH$3:$AH$1500, "&lt;="&amp;J$11,'InfoBase PGN 2024'!$T$3:$T$1500,$A50)</f>
        <v>0</v>
      </c>
      <c r="K52" s="75">
        <f>COUNTIFS('InfoBase PGN 2024'!$AH$3:$AH$1500, "&gt;"&amp;J$11, 'InfoBase PGN 2024'!$AH$3:$AH$1500, "&lt;="&amp;K$11,'InfoBase PGN 2024'!$T$3:$T$1500,$A50)</f>
        <v>0</v>
      </c>
      <c r="L52" s="75">
        <f>COUNTIFS('InfoBase PGN 2024'!$AH$3:$AH$1500, "&gt;"&amp;K$11, 'InfoBase PGN 2024'!$AH$3:$AH$1500, "&lt;="&amp;L$11,'InfoBase PGN 2024'!$T$3:$T$1500,$A50)</f>
        <v>0</v>
      </c>
      <c r="M52" s="75">
        <f>COUNTIFS('InfoBase PGN 2024'!$AH$3:$AH$1500, "&gt;"&amp;L$11, 'InfoBase PGN 2024'!$AH$3:$AH$1500, "&lt;="&amp;M$11,'InfoBase PGN 2024'!$T$3:$T$1500,$A50)</f>
        <v>0</v>
      </c>
      <c r="N52" s="75">
        <f>COUNTIFS('InfoBase PGN 2024'!$AH$3:$AH$1500, "&gt;"&amp;M$11, 'InfoBase PGN 2024'!$AH$3:$AH$1500, "&lt;="&amp;N$11,'InfoBase PGN 2024'!$T$3:$T$1500,$A50)</f>
        <v>0</v>
      </c>
      <c r="O52" s="75">
        <f>COUNTIFS('InfoBase PGN 2024'!$AH$3:$AH$1500, "&gt;"&amp;N$11, 'InfoBase PGN 2024'!$AH$3:$AH$1500, "&lt;="&amp;O$11,'InfoBase PGN 2024'!$T$3:$T$1500,$A50)</f>
        <v>0</v>
      </c>
      <c r="P52" s="75">
        <f>COUNTIFS('InfoBase PGN 2024'!$AH$3:$AH$1500, "&gt;"&amp;O$11, 'InfoBase PGN 2024'!$AH$3:$AH$1500, "&lt;="&amp;P$11,'InfoBase PGN 2024'!$T$3:$T$1500,$A50)</f>
        <v>0</v>
      </c>
      <c r="Q52" s="75">
        <f>COUNTIFS('InfoBase PGN 2024'!$AH$3:$AH$1500, "&gt;"&amp;P$11, 'InfoBase PGN 2024'!$AH$3:$AH$1500, "&lt;="&amp;Q$11,'InfoBase PGN 2024'!$T$3:$T$1500,$A50)</f>
        <v>0</v>
      </c>
      <c r="R52" s="75">
        <f>COUNTIFS('InfoBase PGN 2024'!$AH$3:$AH$1500, "&gt;"&amp;Q$11, 'InfoBase PGN 2024'!$AH$3:$AH$1500, "&lt;="&amp;R$11,'InfoBase PGN 2024'!$T$3:$T$1500,$A50)</f>
        <v>0</v>
      </c>
      <c r="S52" s="75">
        <f>COUNTIFS('InfoBase PGN 2024'!$AH$3:$AH$1500, "&gt;"&amp;R$11, 'InfoBase PGN 2024'!$AH$3:$AH$1500, "&lt;="&amp;S$11,'InfoBase PGN 2024'!$T$3:$T$1500,$A50)</f>
        <v>2</v>
      </c>
      <c r="T52" s="75">
        <f>COUNTIFS('InfoBase PGN 2024'!$AH$3:$AH$1500, "&gt;"&amp;S$11, 'InfoBase PGN 2024'!$AH$3:$AH$1500, "&lt;="&amp;T$11,'InfoBase PGN 2024'!$T$3:$T$1500,$A50)</f>
        <v>6</v>
      </c>
      <c r="U52" s="75">
        <f>COUNTIFS('InfoBase PGN 2024'!$AH$3:$AH$1500, "&gt;"&amp;T$11, 'InfoBase PGN 2024'!$AH$3:$AH$1500, "&lt;="&amp;U$11,'InfoBase PGN 2024'!$T$3:$T$1500,$A50)</f>
        <v>0</v>
      </c>
      <c r="V52" s="75">
        <f>COUNTIFS('InfoBase PGN 2024'!$AH$3:$AH$1500, "&gt;"&amp;U$11, 'InfoBase PGN 2024'!$AH$3:$AH$1500, "&lt;="&amp;V$11,'InfoBase PGN 2024'!$T$3:$T$1500,$A50)</f>
        <v>0</v>
      </c>
      <c r="W52" s="75">
        <f>COUNTIFS('InfoBase PGN 2024'!$AH$3:$AH$1500, "&gt;"&amp;V$11, 'InfoBase PGN 2024'!$AH$3:$AH$1500, "&lt;="&amp;W$11,'InfoBase PGN 2024'!$T$3:$T$1500,$A50)</f>
        <v>0</v>
      </c>
      <c r="X52" s="75">
        <f>COUNTIFS('InfoBase PGN 2024'!$AH$3:$AH$1500, "&gt;"&amp;W$11, 'InfoBase PGN 2024'!$AH$3:$AH$1500, "&lt;="&amp;X$11,'InfoBase PGN 2024'!$T$3:$T$1500,$A50)</f>
        <v>0</v>
      </c>
      <c r="Y52" s="75">
        <f>COUNTIFS('InfoBase PGN 2024'!$AH$3:$AH$1500, "&gt;"&amp;X$11, 'InfoBase PGN 2024'!$AH$3:$AH$1500, "&lt;="&amp;Y$11,'InfoBase PGN 2024'!$T$3:$T$1500,$A50)</f>
        <v>0</v>
      </c>
      <c r="Z52" s="75">
        <f>COUNTIFS('InfoBase PGN 2024'!$AH$3:$AH$1500, "&gt;"&amp;Y$11, 'InfoBase PGN 2024'!$AH$3:$AH$1500, "&lt;="&amp;Z$11,'InfoBase PGN 2024'!$T$3:$T$1500,$A50)</f>
        <v>0</v>
      </c>
      <c r="AA52" s="75">
        <f>COUNTIFS('InfoBase PGN 2024'!$AH$3:$AH$1500, "&gt;"&amp;Z$11, 'InfoBase PGN 2024'!$AH$3:$AH$1500, "&lt;="&amp;AA$11,'InfoBase PGN 2024'!$T$3:$T$1500,$A50)</f>
        <v>0</v>
      </c>
      <c r="AB52" s="75">
        <f>COUNTIFS('InfoBase PGN 2024'!$AH$3:$AH$1500, "&gt;"&amp;AA$11, 'InfoBase PGN 2024'!$AH$3:$AH$1500, "&lt;="&amp;AB$11,'InfoBase PGN 2024'!$T$3:$T$1500,$A50)</f>
        <v>0</v>
      </c>
      <c r="AC52" s="75">
        <f>COUNTIFS('InfoBase PGN 2024'!$AH$3:$AH$1500, "&gt;"&amp;AB$11, 'InfoBase PGN 2024'!$AH$3:$AH$1500, "&lt;="&amp;AC$11,'InfoBase PGN 2024'!$T$3:$T$1500,$A50)</f>
        <v>0</v>
      </c>
      <c r="AD52" s="75">
        <f>COUNTIFS('InfoBase PGN 2024'!$AH$3:$AH$1500, "&gt;"&amp;AC$11, 'InfoBase PGN 2024'!$AH$3:$AH$1500, "&lt;="&amp;AD$11,'InfoBase PGN 2024'!$T$3:$T$1500,$A50)</f>
        <v>0</v>
      </c>
      <c r="AE52" s="75">
        <f>COUNTIFS('InfoBase PGN 2024'!$AH$3:$AH$1500, "&gt;"&amp;AD$11, 'InfoBase PGN 2024'!$AH$3:$AH$1500, "&lt;="&amp;AE$11,'InfoBase PGN 2024'!$T$3:$T$1500,$A50)</f>
        <v>0</v>
      </c>
      <c r="AF52" s="75">
        <f>COUNTIFS('InfoBase PGN 2024'!$AH$3:$AH$1500, "&gt;"&amp;AE$11, 'InfoBase PGN 2024'!$AH$3:$AH$1500, "&lt;="&amp;AF$11,'InfoBase PGN 2024'!$T$3:$T$1500,$A50)</f>
        <v>0</v>
      </c>
      <c r="AG52" s="75">
        <f>COUNTIFS('InfoBase PGN 2024'!$AH$3:$AH$1500, "&gt;"&amp;AF$11, 'InfoBase PGN 2024'!$AH$3:$AH$1500, "&lt;="&amp;AG$11,'InfoBase PGN 2024'!$T$3:$T$1500,$A50)</f>
        <v>0</v>
      </c>
      <c r="AH52" s="75">
        <f>COUNTIFS('InfoBase PGN 2024'!$AH$3:$AH$1500, "&gt;"&amp;AG$11, 'InfoBase PGN 2024'!$AH$3:$AH$1500, "&lt;="&amp;AH$11,'InfoBase PGN 2024'!$T$3:$T$1500,$A50)</f>
        <v>0</v>
      </c>
      <c r="AI52" s="75">
        <f>COUNTIFS('InfoBase PGN 2024'!$AH$3:$AH$1500, "&gt;"&amp;AH$11, 'InfoBase PGN 2024'!$AH$3:$AH$1500, "&lt;="&amp;AI$11,'InfoBase PGN 2024'!$T$3:$T$1500,$A50)</f>
        <v>0</v>
      </c>
      <c r="AJ52" s="75">
        <f>COUNTIFS('InfoBase PGN 2024'!$AH$3:$AH$1500, "&gt;"&amp;AI$11, 'InfoBase PGN 2024'!$AH$3:$AH$1500, "&lt;="&amp;AJ$11,'InfoBase PGN 2024'!$T$3:$T$1500,$A50)</f>
        <v>0</v>
      </c>
      <c r="AK52" s="75">
        <f>COUNTIFS('InfoBase PGN 2024'!$AH$3:$AH$1500, "&gt;"&amp;AJ$11, 'InfoBase PGN 2024'!$AH$3:$AH$1500, "&lt;="&amp;AK$11,'InfoBase PGN 2024'!$T$3:$T$1500,$A50)</f>
        <v>0</v>
      </c>
      <c r="AL52" s="32">
        <f t="shared" ca="1" si="31"/>
        <v>8</v>
      </c>
      <c r="AM52" s="215"/>
      <c r="AN52" s="32">
        <f t="shared" ref="AN52" si="41">SUM(G52:AK52)</f>
        <v>8</v>
      </c>
      <c r="AO52" s="215"/>
    </row>
    <row r="53" spans="1:41" ht="15" customHeight="1">
      <c r="A53" s="211" t="s">
        <v>456</v>
      </c>
      <c r="B53" s="225"/>
      <c r="C53" s="214" t="str">
        <f>_xlfn.XLOOKUP($A53,Distribución!$F:$F,Distribución!$G:$G)</f>
        <v>Heidy Dayhana Santander Medina</v>
      </c>
      <c r="D53" s="214"/>
      <c r="E53" s="74" t="s">
        <v>3667</v>
      </c>
      <c r="F53" s="32">
        <v>0</v>
      </c>
      <c r="G53" s="41">
        <f>COUNTIFS('InfoBase PGN 2024'!$X$3:$X$1500, "&gt;"&amp;E$11, 'InfoBase PGN 2024'!$X$3:$X$1500, "&lt;="&amp;F$11,'InfoBase PGN 2024'!$T$3:$T$1500,$A53)</f>
        <v>0</v>
      </c>
      <c r="H53" s="41">
        <f>COUNTIFS('InfoBase PGN 2024'!$X$3:$X$1500, "&gt;"&amp;F$11, 'InfoBase PGN 2024'!$X$3:$X$1500, "&lt;="&amp;G$11,'InfoBase PGN 2024'!$T$3:$T$1500,$A53)</f>
        <v>0</v>
      </c>
      <c r="I53" s="41">
        <f>COUNTIFS('InfoBase PGN 2024'!$X$3:$X$1500, "&gt;"&amp;G$11, 'InfoBase PGN 2024'!$X$3:$X$1500, "&lt;="&amp;H$11,'InfoBase PGN 2024'!$T$3:$T$1500,$A53)</f>
        <v>0</v>
      </c>
      <c r="J53" s="41">
        <f>COUNTIFS('InfoBase PGN 2024'!$X$3:$X$1500, "&gt;"&amp;H$11, 'InfoBase PGN 2024'!$X$3:$X$1500, "&lt;="&amp;I$11,'InfoBase PGN 2024'!$T$3:$T$1500,$A53)</f>
        <v>0</v>
      </c>
      <c r="K53" s="41">
        <f>COUNTIFS('InfoBase PGN 2024'!$X$3:$X$1500, "&gt;"&amp;I$11, 'InfoBase PGN 2024'!$X$3:$X$1500, "&lt;="&amp;J$11,'InfoBase PGN 2024'!$T$3:$T$1500,$A53)</f>
        <v>0</v>
      </c>
      <c r="L53" s="41">
        <f>COUNTIFS('InfoBase PGN 2024'!$X$3:$X$1500, "&gt;"&amp;J$11, 'InfoBase PGN 2024'!$X$3:$X$1500, "&lt;="&amp;K$11,'InfoBase PGN 2024'!$T$3:$T$1500,$A53)</f>
        <v>0</v>
      </c>
      <c r="M53" s="41">
        <f>COUNTIFS('InfoBase PGN 2024'!$X$3:$X$1500, "&gt;"&amp;K$11, 'InfoBase PGN 2024'!$X$3:$X$1500, "&lt;="&amp;L$11,'InfoBase PGN 2024'!$T$3:$T$1500,$A53)</f>
        <v>0</v>
      </c>
      <c r="N53" s="41">
        <f>COUNTIFS('InfoBase PGN 2024'!$X$3:$X$1500, "&gt;"&amp;L$11, 'InfoBase PGN 2024'!$X$3:$X$1500, "&lt;="&amp;M$11,'InfoBase PGN 2024'!$T$3:$T$1500,$A53)</f>
        <v>0</v>
      </c>
      <c r="O53" s="41">
        <f>COUNTIFS('InfoBase PGN 2024'!$X$3:$X$1500, "&gt;"&amp;M$11, 'InfoBase PGN 2024'!$X$3:$X$1500, "&lt;="&amp;N$11,'InfoBase PGN 2024'!$T$3:$T$1500,$A53)</f>
        <v>0</v>
      </c>
      <c r="P53" s="41">
        <f>COUNTIFS('InfoBase PGN 2024'!$X$3:$X$1500, "&gt;"&amp;N$11, 'InfoBase PGN 2024'!$X$3:$X$1500, "&lt;="&amp;O$11,'InfoBase PGN 2024'!$T$3:$T$1500,$A53)</f>
        <v>0</v>
      </c>
      <c r="Q53" s="41">
        <f>COUNTIFS('InfoBase PGN 2024'!$X$3:$X$1500, "&gt;"&amp;O$11, 'InfoBase PGN 2024'!$X$3:$X$1500, "&lt;="&amp;P$11,'InfoBase PGN 2024'!$T$3:$T$1500,$A53)</f>
        <v>0</v>
      </c>
      <c r="R53" s="41">
        <f>COUNTIFS('InfoBase PGN 2024'!$X$3:$X$1500, "&gt;"&amp;P$11, 'InfoBase PGN 2024'!$X$3:$X$1500, "&lt;="&amp;Q$11,'InfoBase PGN 2024'!$T$3:$T$1500,$A53)</f>
        <v>0</v>
      </c>
      <c r="S53" s="41">
        <f>COUNTIFS('InfoBase PGN 2024'!$X$3:$X$1500, "&gt;"&amp;Q$11, 'InfoBase PGN 2024'!$X$3:$X$1500, "&lt;="&amp;R$11,'InfoBase PGN 2024'!$T$3:$T$1500,$A53)</f>
        <v>0</v>
      </c>
      <c r="T53" s="41">
        <f>COUNTIFS('InfoBase PGN 2024'!$X$3:$X$1500, "&gt;"&amp;R$11, 'InfoBase PGN 2024'!$X$3:$X$1500, "&lt;="&amp;S$11,'InfoBase PGN 2024'!$T$3:$T$1500,$A53)</f>
        <v>0</v>
      </c>
      <c r="U53" s="41">
        <f>COUNTIFS('InfoBase PGN 2024'!$X$3:$X$1500, "&gt;"&amp;S$11, 'InfoBase PGN 2024'!$X$3:$X$1500, "&lt;="&amp;T$11,'InfoBase PGN 2024'!$T$3:$T$1500,$A53)</f>
        <v>0</v>
      </c>
      <c r="V53" s="41">
        <f>COUNTIFS('InfoBase PGN 2024'!$X$3:$X$1500, "&gt;"&amp;T$11, 'InfoBase PGN 2024'!$X$3:$X$1500, "&lt;="&amp;U$11,'InfoBase PGN 2024'!$T$3:$T$1500,$A53)</f>
        <v>0</v>
      </c>
      <c r="W53" s="41">
        <f>COUNTIFS('InfoBase PGN 2024'!$X$3:$X$1500, "&gt;"&amp;U$11, 'InfoBase PGN 2024'!$X$3:$X$1500, "&lt;="&amp;V$11,'InfoBase PGN 2024'!$T$3:$T$1500,$A53)</f>
        <v>0</v>
      </c>
      <c r="X53" s="41">
        <f>COUNTIFS('InfoBase PGN 2024'!$X$3:$X$1500, "&gt;"&amp;V$11, 'InfoBase PGN 2024'!$X$3:$X$1500, "&lt;="&amp;W$11,'InfoBase PGN 2024'!$T$3:$T$1500,$A53)</f>
        <v>0</v>
      </c>
      <c r="Y53" s="41">
        <f>COUNTIFS('InfoBase PGN 2024'!$X$3:$X$1500, "&gt;"&amp;W$11, 'InfoBase PGN 2024'!$X$3:$X$1500, "&lt;="&amp;X$11,'InfoBase PGN 2024'!$T$3:$T$1500,$A53)</f>
        <v>0</v>
      </c>
      <c r="Z53" s="41">
        <f>COUNTIFS('InfoBase PGN 2024'!$X$3:$X$1500, "&gt;"&amp;X$11, 'InfoBase PGN 2024'!$X$3:$X$1500, "&lt;="&amp;Y$11,'InfoBase PGN 2024'!$T$3:$T$1500,$A53)</f>
        <v>0</v>
      </c>
      <c r="AA53" s="41">
        <f>COUNTIFS('InfoBase PGN 2024'!$X$3:$X$1500, "&gt;"&amp;Y$11, 'InfoBase PGN 2024'!$X$3:$X$1500, "&lt;="&amp;Z$11,'InfoBase PGN 2024'!$T$3:$T$1500,$A53)</f>
        <v>0</v>
      </c>
      <c r="AB53" s="41">
        <f>COUNTIFS('InfoBase PGN 2024'!$X$3:$X$1500, "&gt;"&amp;Z$11, 'InfoBase PGN 2024'!$X$3:$X$1500, "&lt;="&amp;AA$11,'InfoBase PGN 2024'!$T$3:$T$1500,$A53)</f>
        <v>0</v>
      </c>
      <c r="AC53" s="41">
        <f>COUNTIFS('InfoBase PGN 2024'!$X$3:$X$1500, "&gt;"&amp;AA$11, 'InfoBase PGN 2024'!$X$3:$X$1500, "&lt;="&amp;AB$11,'InfoBase PGN 2024'!$T$3:$T$1500,$A53)</f>
        <v>0</v>
      </c>
      <c r="AD53" s="41">
        <f>COUNTIFS('InfoBase PGN 2024'!$X$3:$X$1500, "&gt;"&amp;AB$11, 'InfoBase PGN 2024'!$X$3:$X$1500, "&lt;="&amp;AC$11,'InfoBase PGN 2024'!$T$3:$T$1500,$A53)</f>
        <v>0</v>
      </c>
      <c r="AE53" s="41">
        <f>COUNTIFS('InfoBase PGN 2024'!$X$3:$X$1500, "&gt;"&amp;AC$11, 'InfoBase PGN 2024'!$X$3:$X$1500, "&lt;="&amp;AD$11,'InfoBase PGN 2024'!$T$3:$T$1500,$A53)</f>
        <v>0</v>
      </c>
      <c r="AF53" s="41">
        <f>COUNTIFS('InfoBase PGN 2024'!$X$3:$X$1500, "&gt;"&amp;AD$11, 'InfoBase PGN 2024'!$X$3:$X$1500, "&lt;="&amp;AE$11,'InfoBase PGN 2024'!$T$3:$T$1500,$A53)</f>
        <v>0</v>
      </c>
      <c r="AG53" s="41">
        <f>COUNTIFS('InfoBase PGN 2024'!$X$3:$X$1500, "&gt;"&amp;AE$11, 'InfoBase PGN 2024'!$X$3:$X$1500, "&lt;="&amp;AF$11,'InfoBase PGN 2024'!$T$3:$T$1500,$A53)</f>
        <v>0</v>
      </c>
      <c r="AH53" s="41">
        <f>COUNTIFS('InfoBase PGN 2024'!$X$3:$X$1500, "&gt;"&amp;AF$11, 'InfoBase PGN 2024'!$X$3:$X$1500, "&lt;="&amp;AG$11,'InfoBase PGN 2024'!$T$3:$T$1500,$A53)</f>
        <v>0</v>
      </c>
      <c r="AI53" s="41">
        <f>COUNTIFS('InfoBase PGN 2024'!$X$3:$X$1500, "&gt;"&amp;AG$11, 'InfoBase PGN 2024'!$X$3:$X$1500, "&lt;="&amp;AH$11,'InfoBase PGN 2024'!$T$3:$T$1500,$A53)</f>
        <v>0</v>
      </c>
      <c r="AJ53" s="41">
        <f>COUNTIFS('InfoBase PGN 2024'!$X$3:$X$1500, "&gt;"&amp;AH$11, 'InfoBase PGN 2024'!$X$3:$X$1500, "&lt;="&amp;AI$11,'InfoBase PGN 2024'!$T$3:$T$1500,$A53)</f>
        <v>0</v>
      </c>
      <c r="AK53" s="41">
        <f>COUNTIFS('InfoBase PGN 2024'!$X$3:$X$1500, "&gt;"&amp;AI$11, 'InfoBase PGN 2024'!$X$3:$X$1500, "&lt;="&amp;AJ$11,'InfoBase PGN 2024'!$T$3:$T$1500,$A53)</f>
        <v>0</v>
      </c>
      <c r="AL53" s="32">
        <f t="shared" ca="1" si="31"/>
        <v>0</v>
      </c>
      <c r="AM53" s="215" t="str">
        <f t="shared" ref="AM53" ca="1" si="42">IFERROR(SUM(AL54,AL55)/AL53,"")</f>
        <v/>
      </c>
      <c r="AN53" s="32">
        <f t="shared" si="32"/>
        <v>0</v>
      </c>
      <c r="AO53" s="215" t="str">
        <f t="shared" ref="AO53" si="43">IFERROR(AN55/AN53,"")</f>
        <v/>
      </c>
    </row>
    <row r="54" spans="1:41" ht="15" customHeight="1">
      <c r="A54" s="212"/>
      <c r="B54" s="225"/>
      <c r="C54" s="214"/>
      <c r="D54" s="214"/>
      <c r="E54" s="127" t="s">
        <v>3668</v>
      </c>
      <c r="F54" s="32"/>
      <c r="G54" s="75">
        <f>COUNTIFS('InfoBase PGN 2024'!$AG$3:$AG$1500, "&gt;"&amp;E$11, 'InfoBase PGN 2024'!$AG$3:$AG$1500, "&lt;="&amp;F$11,'InfoBase PGN 2024'!$T$3:$T$1500,$A53)</f>
        <v>0</v>
      </c>
      <c r="H54" s="75">
        <f>COUNTIFS('InfoBase PGN 2024'!$AG$3:$AG$1500, "&gt;"&amp;F$11, 'InfoBase PGN 2024'!$AG$3:$AG$1500, "&lt;="&amp;G$11,'InfoBase PGN 2024'!$T$3:$T$1500,$A53)</f>
        <v>0</v>
      </c>
      <c r="I54" s="75">
        <f>COUNTIFS('InfoBase PGN 2024'!$AG$3:$AG$1500, "&gt;"&amp;G$11, 'InfoBase PGN 2024'!$AG$3:$AG$1500, "&lt;="&amp;H$11,'InfoBase PGN 2024'!$T$3:$T$1500,$A53)</f>
        <v>0</v>
      </c>
      <c r="J54" s="75">
        <f>COUNTIFS('InfoBase PGN 2024'!$AG$3:$AG$1500, "&gt;"&amp;H$11, 'InfoBase PGN 2024'!$AG$3:$AG$1500, "&lt;="&amp;I$11,'InfoBase PGN 2024'!$T$3:$T$1500,$A53)</f>
        <v>0</v>
      </c>
      <c r="K54" s="75">
        <f>COUNTIFS('InfoBase PGN 2024'!$AG$3:$AG$1500, "&gt;"&amp;I$11, 'InfoBase PGN 2024'!$AG$3:$AG$1500, "&lt;="&amp;J$11,'InfoBase PGN 2024'!$T$3:$T$1500,$A53)</f>
        <v>0</v>
      </c>
      <c r="L54" s="75">
        <f>COUNTIFS('InfoBase PGN 2024'!$AG$3:$AG$1500, "&gt;"&amp;J$11, 'InfoBase PGN 2024'!$AG$3:$AG$1500, "&lt;="&amp;K$11,'InfoBase PGN 2024'!$T$3:$T$1500,$A53)</f>
        <v>0</v>
      </c>
      <c r="M54" s="75">
        <f>COUNTIFS('InfoBase PGN 2024'!$AG$3:$AG$1500, "&gt;"&amp;K$11, 'InfoBase PGN 2024'!$AG$3:$AG$1500, "&lt;="&amp;L$11,'InfoBase PGN 2024'!$T$3:$T$1500,$A53)</f>
        <v>0</v>
      </c>
      <c r="N54" s="75">
        <f>COUNTIFS('InfoBase PGN 2024'!$AG$3:$AG$1500, "&gt;"&amp;L$11, 'InfoBase PGN 2024'!$AG$3:$AG$1500, "&lt;="&amp;M$11,'InfoBase PGN 2024'!$T$3:$T$1500,$A53)</f>
        <v>0</v>
      </c>
      <c r="O54" s="75">
        <f>COUNTIFS('InfoBase PGN 2024'!$AG$3:$AG$1500, "&gt;"&amp;M$11, 'InfoBase PGN 2024'!$AG$3:$AG$1500, "&lt;="&amp;N$11,'InfoBase PGN 2024'!$T$3:$T$1500,$A53)</f>
        <v>0</v>
      </c>
      <c r="P54" s="75">
        <f>COUNTIFS('InfoBase PGN 2024'!$AG$3:$AG$1500, "&gt;"&amp;N$11, 'InfoBase PGN 2024'!$AG$3:$AG$1500, "&lt;="&amp;O$11,'InfoBase PGN 2024'!$T$3:$T$1500,$A53)</f>
        <v>0</v>
      </c>
      <c r="Q54" s="75">
        <f>COUNTIFS('InfoBase PGN 2024'!$AG$3:$AG$1500, "&gt;"&amp;O$11, 'InfoBase PGN 2024'!$AG$3:$AG$1500, "&lt;="&amp;P$11,'InfoBase PGN 2024'!$T$3:$T$1500,$A53)</f>
        <v>0</v>
      </c>
      <c r="R54" s="75">
        <f>COUNTIFS('InfoBase PGN 2024'!$AG$3:$AG$1500, "&gt;"&amp;P$11, 'InfoBase PGN 2024'!$AG$3:$AG$1500, "&lt;="&amp;Q$11,'InfoBase PGN 2024'!$T$3:$T$1500,$A53)</f>
        <v>0</v>
      </c>
      <c r="S54" s="75">
        <f>COUNTIFS('InfoBase PGN 2024'!$AG$3:$AG$1500, "&gt;"&amp;Q$11, 'InfoBase PGN 2024'!$AG$3:$AG$1500, "&lt;="&amp;R$11,'InfoBase PGN 2024'!$T$3:$T$1500,$A53)</f>
        <v>0</v>
      </c>
      <c r="T54" s="75">
        <f>COUNTIFS('InfoBase PGN 2024'!$AG$3:$AG$1500, "&gt;"&amp;R$11, 'InfoBase PGN 2024'!$AG$3:$AG$1500, "&lt;="&amp;S$11,'InfoBase PGN 2024'!$T$3:$T$1500,$A53)</f>
        <v>0</v>
      </c>
      <c r="U54" s="75">
        <f>COUNTIFS('InfoBase PGN 2024'!$AG$3:$AG$1500, "&gt;"&amp;S$11, 'InfoBase PGN 2024'!$AG$3:$AG$1500, "&lt;="&amp;T$11,'InfoBase PGN 2024'!$T$3:$T$1500,$A53)</f>
        <v>0</v>
      </c>
      <c r="V54" s="75">
        <f>COUNTIFS('InfoBase PGN 2024'!$AG$3:$AG$1500, "&gt;"&amp;T$11, 'InfoBase PGN 2024'!$AG$3:$AG$1500, "&lt;="&amp;U$11,'InfoBase PGN 2024'!$T$3:$T$1500,$A53)</f>
        <v>0</v>
      </c>
      <c r="W54" s="75">
        <f>COUNTIFS('InfoBase PGN 2024'!$AG$3:$AG$1500, "&gt;"&amp;U$11, 'InfoBase PGN 2024'!$AG$3:$AG$1500, "&lt;="&amp;V$11,'InfoBase PGN 2024'!$T$3:$T$1500,$A53)</f>
        <v>0</v>
      </c>
      <c r="X54" s="75">
        <f>COUNTIFS('InfoBase PGN 2024'!$AG$3:$AG$1500, "&gt;"&amp;V$11, 'InfoBase PGN 2024'!$AG$3:$AG$1500, "&lt;="&amp;W$11,'InfoBase PGN 2024'!$T$3:$T$1500,$A53)</f>
        <v>0</v>
      </c>
      <c r="Y54" s="75">
        <f>COUNTIFS('InfoBase PGN 2024'!$AG$3:$AG$1500, "&gt;"&amp;W$11, 'InfoBase PGN 2024'!$AG$3:$AG$1500, "&lt;="&amp;X$11,'InfoBase PGN 2024'!$T$3:$T$1500,$A53)</f>
        <v>0</v>
      </c>
      <c r="Z54" s="75">
        <f>COUNTIFS('InfoBase PGN 2024'!$AG$3:$AG$1500, "&gt;"&amp;X$11, 'InfoBase PGN 2024'!$AG$3:$AG$1500, "&lt;="&amp;Y$11,'InfoBase PGN 2024'!$T$3:$T$1500,$A53)</f>
        <v>0</v>
      </c>
      <c r="AA54" s="75">
        <f>COUNTIFS('InfoBase PGN 2024'!$AG$3:$AG$1500, "&gt;"&amp;Y$11, 'InfoBase PGN 2024'!$AG$3:$AG$1500, "&lt;="&amp;Z$11,'InfoBase PGN 2024'!$T$3:$T$1500,$A53)</f>
        <v>0</v>
      </c>
      <c r="AB54" s="75">
        <f>COUNTIFS('InfoBase PGN 2024'!$AG$3:$AG$1500, "&gt;"&amp;Z$11, 'InfoBase PGN 2024'!$AG$3:$AG$1500, "&lt;="&amp;AA$11,'InfoBase PGN 2024'!$T$3:$T$1500,$A53)</f>
        <v>0</v>
      </c>
      <c r="AC54" s="75">
        <f>COUNTIFS('InfoBase PGN 2024'!$AG$3:$AG$1500, "&gt;"&amp;AA$11, 'InfoBase PGN 2024'!$AG$3:$AG$1500, "&lt;="&amp;AB$11,'InfoBase PGN 2024'!$T$3:$T$1500,$A53)</f>
        <v>0</v>
      </c>
      <c r="AD54" s="75">
        <f>COUNTIFS('InfoBase PGN 2024'!$AG$3:$AG$1500, "&gt;"&amp;AB$11, 'InfoBase PGN 2024'!$AG$3:$AG$1500, "&lt;="&amp;AC$11,'InfoBase PGN 2024'!$T$3:$T$1500,$A53)</f>
        <v>0</v>
      </c>
      <c r="AE54" s="75">
        <f>COUNTIFS('InfoBase PGN 2024'!$AG$3:$AG$1500, "&gt;"&amp;AC$11, 'InfoBase PGN 2024'!$AG$3:$AG$1500, "&lt;="&amp;AD$11,'InfoBase PGN 2024'!$T$3:$T$1500,$A53)</f>
        <v>0</v>
      </c>
      <c r="AF54" s="75">
        <f>COUNTIFS('InfoBase PGN 2024'!$AG$3:$AG$1500, "&gt;"&amp;AD$11, 'InfoBase PGN 2024'!$AG$3:$AG$1500, "&lt;="&amp;AE$11,'InfoBase PGN 2024'!$T$3:$T$1500,$A53)</f>
        <v>0</v>
      </c>
      <c r="AG54" s="75">
        <f>COUNTIFS('InfoBase PGN 2024'!$AG$3:$AG$1500, "&gt;"&amp;AE$11, 'InfoBase PGN 2024'!$AG$3:$AG$1500, "&lt;="&amp;AF$11,'InfoBase PGN 2024'!$T$3:$T$1500,$A53)</f>
        <v>0</v>
      </c>
      <c r="AH54" s="75">
        <f>COUNTIFS('InfoBase PGN 2024'!$AG$3:$AG$1500, "&gt;"&amp;AF$11, 'InfoBase PGN 2024'!$AG$3:$AG$1500, "&lt;="&amp;AG$11,'InfoBase PGN 2024'!$T$3:$T$1500,$A53)</f>
        <v>0</v>
      </c>
      <c r="AI54" s="75">
        <f>COUNTIFS('InfoBase PGN 2024'!$AG$3:$AG$1500, "&gt;"&amp;AG$11, 'InfoBase PGN 2024'!$AG$3:$AG$1500, "&lt;="&amp;AH$11,'InfoBase PGN 2024'!$T$3:$T$1500,$A53)</f>
        <v>0</v>
      </c>
      <c r="AJ54" s="75">
        <f>COUNTIFS('InfoBase PGN 2024'!$AG$3:$AG$1500, "&gt;"&amp;AH$11, 'InfoBase PGN 2024'!$AG$3:$AG$1500, "&lt;="&amp;AI$11,'InfoBase PGN 2024'!$T$3:$T$1500,$A53)</f>
        <v>0</v>
      </c>
      <c r="AK54" s="75">
        <f>COUNTIFS('InfoBase PGN 2024'!$AG$3:$AG$1500, "&gt;"&amp;AI$11, 'InfoBase PGN 2024'!$AG$3:$AG$1500, "&lt;="&amp;AJ$11,'InfoBase PGN 2024'!$T$3:$T$1500,$A53)</f>
        <v>0</v>
      </c>
      <c r="AL54" s="32">
        <f t="shared" ca="1" si="31"/>
        <v>0</v>
      </c>
      <c r="AM54" s="215"/>
      <c r="AN54" s="32"/>
      <c r="AO54" s="215"/>
    </row>
    <row r="55" spans="1:41" ht="15" customHeight="1">
      <c r="A55" s="213"/>
      <c r="B55" s="225"/>
      <c r="C55" s="214" t="e">
        <f>_xlfn.XLOOKUP($A55,#REF!,#REF!)</f>
        <v>#REF!</v>
      </c>
      <c r="D55" s="214"/>
      <c r="E55" s="98" t="s">
        <v>3669</v>
      </c>
      <c r="F55" s="32"/>
      <c r="G55" s="75">
        <f>COUNTIFS('InfoBase PGN 2024'!$AH$3:$AH$1500, "&gt;"&amp;F$11, 'InfoBase PGN 2024'!$AH$3:$AH$1500, "&lt;="&amp;G$11,'InfoBase PGN 2024'!$T$3:$T$1500,$A53)</f>
        <v>0</v>
      </c>
      <c r="H55" s="75">
        <f>COUNTIFS('InfoBase PGN 2024'!$AH$3:$AH$1500, "&gt;"&amp;G$11, 'InfoBase PGN 2024'!$AH$3:$AH$1500, "&lt;="&amp;H$11,'InfoBase PGN 2024'!$T$3:$T$1500,$A53)</f>
        <v>0</v>
      </c>
      <c r="I55" s="75">
        <f>COUNTIFS('InfoBase PGN 2024'!$AH$3:$AH$1500, "&gt;"&amp;H$11, 'InfoBase PGN 2024'!$AH$3:$AH$1500, "&lt;="&amp;I$11,'InfoBase PGN 2024'!$T$3:$T$1500,$A53)</f>
        <v>0</v>
      </c>
      <c r="J55" s="75">
        <f>COUNTIFS('InfoBase PGN 2024'!$AH$3:$AH$1500, "&gt;"&amp;I$11, 'InfoBase PGN 2024'!$AH$3:$AH$1500, "&lt;="&amp;J$11,'InfoBase PGN 2024'!$T$3:$T$1500,$A53)</f>
        <v>0</v>
      </c>
      <c r="K55" s="75">
        <f>COUNTIFS('InfoBase PGN 2024'!$AH$3:$AH$1500, "&gt;"&amp;J$11, 'InfoBase PGN 2024'!$AH$3:$AH$1500, "&lt;="&amp;K$11,'InfoBase PGN 2024'!$T$3:$T$1500,$A53)</f>
        <v>0</v>
      </c>
      <c r="L55" s="75">
        <f>COUNTIFS('InfoBase PGN 2024'!$AH$3:$AH$1500, "&gt;"&amp;K$11, 'InfoBase PGN 2024'!$AH$3:$AH$1500, "&lt;="&amp;L$11,'InfoBase PGN 2024'!$T$3:$T$1500,$A53)</f>
        <v>0</v>
      </c>
      <c r="M55" s="75">
        <f>COUNTIFS('InfoBase PGN 2024'!$AH$3:$AH$1500, "&gt;"&amp;L$11, 'InfoBase PGN 2024'!$AH$3:$AH$1500, "&lt;="&amp;M$11,'InfoBase PGN 2024'!$T$3:$T$1500,$A53)</f>
        <v>0</v>
      </c>
      <c r="N55" s="75">
        <f>COUNTIFS('InfoBase PGN 2024'!$AH$3:$AH$1500, "&gt;"&amp;M$11, 'InfoBase PGN 2024'!$AH$3:$AH$1500, "&lt;="&amp;N$11,'InfoBase PGN 2024'!$T$3:$T$1500,$A53)</f>
        <v>0</v>
      </c>
      <c r="O55" s="75">
        <f>COUNTIFS('InfoBase PGN 2024'!$AH$3:$AH$1500, "&gt;"&amp;N$11, 'InfoBase PGN 2024'!$AH$3:$AH$1500, "&lt;="&amp;O$11,'InfoBase PGN 2024'!$T$3:$T$1500,$A53)</f>
        <v>0</v>
      </c>
      <c r="P55" s="75">
        <f>COUNTIFS('InfoBase PGN 2024'!$AH$3:$AH$1500, "&gt;"&amp;O$11, 'InfoBase PGN 2024'!$AH$3:$AH$1500, "&lt;="&amp;P$11,'InfoBase PGN 2024'!$T$3:$T$1500,$A53)</f>
        <v>0</v>
      </c>
      <c r="Q55" s="75">
        <f>COUNTIFS('InfoBase PGN 2024'!$AH$3:$AH$1500, "&gt;"&amp;P$11, 'InfoBase PGN 2024'!$AH$3:$AH$1500, "&lt;="&amp;Q$11,'InfoBase PGN 2024'!$T$3:$T$1500,$A53)</f>
        <v>0</v>
      </c>
      <c r="R55" s="75">
        <f>COUNTIFS('InfoBase PGN 2024'!$AH$3:$AH$1500, "&gt;"&amp;Q$11, 'InfoBase PGN 2024'!$AH$3:$AH$1500, "&lt;="&amp;R$11,'InfoBase PGN 2024'!$T$3:$T$1500,$A53)</f>
        <v>0</v>
      </c>
      <c r="S55" s="75">
        <f>COUNTIFS('InfoBase PGN 2024'!$AH$3:$AH$1500, "&gt;"&amp;R$11, 'InfoBase PGN 2024'!$AH$3:$AH$1500, "&lt;="&amp;S$11,'InfoBase PGN 2024'!$T$3:$T$1500,$A53)</f>
        <v>0</v>
      </c>
      <c r="T55" s="75">
        <f>COUNTIFS('InfoBase PGN 2024'!$AH$3:$AH$1500, "&gt;"&amp;S$11, 'InfoBase PGN 2024'!$AH$3:$AH$1500, "&lt;="&amp;T$11,'InfoBase PGN 2024'!$T$3:$T$1500,$A53)</f>
        <v>0</v>
      </c>
      <c r="U55" s="75">
        <f>COUNTIFS('InfoBase PGN 2024'!$AH$3:$AH$1500, "&gt;"&amp;T$11, 'InfoBase PGN 2024'!$AH$3:$AH$1500, "&lt;="&amp;U$11,'InfoBase PGN 2024'!$T$3:$T$1500,$A53)</f>
        <v>0</v>
      </c>
      <c r="V55" s="75">
        <f>COUNTIFS('InfoBase PGN 2024'!$AH$3:$AH$1500, "&gt;"&amp;U$11, 'InfoBase PGN 2024'!$AH$3:$AH$1500, "&lt;="&amp;V$11,'InfoBase PGN 2024'!$T$3:$T$1500,$A53)</f>
        <v>0</v>
      </c>
      <c r="W55" s="75">
        <f>COUNTIFS('InfoBase PGN 2024'!$AH$3:$AH$1500, "&gt;"&amp;V$11, 'InfoBase PGN 2024'!$AH$3:$AH$1500, "&lt;="&amp;W$11,'InfoBase PGN 2024'!$T$3:$T$1500,$A53)</f>
        <v>0</v>
      </c>
      <c r="X55" s="75">
        <f>COUNTIFS('InfoBase PGN 2024'!$AH$3:$AH$1500, "&gt;"&amp;W$11, 'InfoBase PGN 2024'!$AH$3:$AH$1500, "&lt;="&amp;X$11,'InfoBase PGN 2024'!$T$3:$T$1500,$A53)</f>
        <v>0</v>
      </c>
      <c r="Y55" s="75">
        <f>COUNTIFS('InfoBase PGN 2024'!$AH$3:$AH$1500, "&gt;"&amp;X$11, 'InfoBase PGN 2024'!$AH$3:$AH$1500, "&lt;="&amp;Y$11,'InfoBase PGN 2024'!$T$3:$T$1500,$A53)</f>
        <v>0</v>
      </c>
      <c r="Z55" s="75">
        <f>COUNTIFS('InfoBase PGN 2024'!$AH$3:$AH$1500, "&gt;"&amp;Y$11, 'InfoBase PGN 2024'!$AH$3:$AH$1500, "&lt;="&amp;Z$11,'InfoBase PGN 2024'!$T$3:$T$1500,$A53)</f>
        <v>0</v>
      </c>
      <c r="AA55" s="75">
        <f>COUNTIFS('InfoBase PGN 2024'!$AH$3:$AH$1500, "&gt;"&amp;Z$11, 'InfoBase PGN 2024'!$AH$3:$AH$1500, "&lt;="&amp;AA$11,'InfoBase PGN 2024'!$T$3:$T$1500,$A53)</f>
        <v>0</v>
      </c>
      <c r="AB55" s="75">
        <f>COUNTIFS('InfoBase PGN 2024'!$AH$3:$AH$1500, "&gt;"&amp;AA$11, 'InfoBase PGN 2024'!$AH$3:$AH$1500, "&lt;="&amp;AB$11,'InfoBase PGN 2024'!$T$3:$T$1500,$A53)</f>
        <v>0</v>
      </c>
      <c r="AC55" s="75">
        <f>COUNTIFS('InfoBase PGN 2024'!$AH$3:$AH$1500, "&gt;"&amp;AB$11, 'InfoBase PGN 2024'!$AH$3:$AH$1500, "&lt;="&amp;AC$11,'InfoBase PGN 2024'!$T$3:$T$1500,$A53)</f>
        <v>0</v>
      </c>
      <c r="AD55" s="75">
        <f>COUNTIFS('InfoBase PGN 2024'!$AH$3:$AH$1500, "&gt;"&amp;AC$11, 'InfoBase PGN 2024'!$AH$3:$AH$1500, "&lt;="&amp;AD$11,'InfoBase PGN 2024'!$T$3:$T$1500,$A53)</f>
        <v>0</v>
      </c>
      <c r="AE55" s="75">
        <f>COUNTIFS('InfoBase PGN 2024'!$AH$3:$AH$1500, "&gt;"&amp;AD$11, 'InfoBase PGN 2024'!$AH$3:$AH$1500, "&lt;="&amp;AE$11,'InfoBase PGN 2024'!$T$3:$T$1500,$A53)</f>
        <v>0</v>
      </c>
      <c r="AF55" s="75">
        <f>COUNTIFS('InfoBase PGN 2024'!$AH$3:$AH$1500, "&gt;"&amp;AE$11, 'InfoBase PGN 2024'!$AH$3:$AH$1500, "&lt;="&amp;AF$11,'InfoBase PGN 2024'!$T$3:$T$1500,$A53)</f>
        <v>0</v>
      </c>
      <c r="AG55" s="75">
        <f>COUNTIFS('InfoBase PGN 2024'!$AH$3:$AH$1500, "&gt;"&amp;AF$11, 'InfoBase PGN 2024'!$AH$3:$AH$1500, "&lt;="&amp;AG$11,'InfoBase PGN 2024'!$T$3:$T$1500,$A53)</f>
        <v>0</v>
      </c>
      <c r="AH55" s="75">
        <f>COUNTIFS('InfoBase PGN 2024'!$AH$3:$AH$1500, "&gt;"&amp;AG$11, 'InfoBase PGN 2024'!$AH$3:$AH$1500, "&lt;="&amp;AH$11,'InfoBase PGN 2024'!$T$3:$T$1500,$A53)</f>
        <v>0</v>
      </c>
      <c r="AI55" s="75">
        <f>COUNTIFS('InfoBase PGN 2024'!$AH$3:$AH$1500, "&gt;"&amp;AH$11, 'InfoBase PGN 2024'!$AH$3:$AH$1500, "&lt;="&amp;AI$11,'InfoBase PGN 2024'!$T$3:$T$1500,$A53)</f>
        <v>0</v>
      </c>
      <c r="AJ55" s="75">
        <f>COUNTIFS('InfoBase PGN 2024'!$AH$3:$AH$1500, "&gt;"&amp;AI$11, 'InfoBase PGN 2024'!$AH$3:$AH$1500, "&lt;="&amp;AJ$11,'InfoBase PGN 2024'!$T$3:$T$1500,$A53)</f>
        <v>0</v>
      </c>
      <c r="AK55" s="75">
        <f>COUNTIFS('InfoBase PGN 2024'!$AH$3:$AH$1500, "&gt;"&amp;AJ$11, 'InfoBase PGN 2024'!$AH$3:$AH$1500, "&lt;="&amp;AK$11,'InfoBase PGN 2024'!$T$3:$T$1500,$A53)</f>
        <v>0</v>
      </c>
      <c r="AL55" s="32">
        <f t="shared" ca="1" si="31"/>
        <v>0</v>
      </c>
      <c r="AM55" s="215"/>
      <c r="AN55" s="32">
        <f t="shared" si="32"/>
        <v>0</v>
      </c>
      <c r="AO55" s="215"/>
    </row>
    <row r="56" spans="1:41" ht="20.100000000000001" customHeight="1">
      <c r="A56" s="128"/>
      <c r="B56" s="116"/>
      <c r="C56" s="116"/>
      <c r="D56" s="116"/>
      <c r="E56" s="116"/>
      <c r="F56" s="117"/>
      <c r="G56" s="220" t="s">
        <v>3665</v>
      </c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2"/>
      <c r="AL56" s="129">
        <f ca="1">SUMIFS($AL$41:$AL$55,$E$41:$E$55,"Aceptados")</f>
        <v>41</v>
      </c>
      <c r="AM56" s="119">
        <f ca="1">IFERROR(AL56/AL40,"")</f>
        <v>0.53246753246753242</v>
      </c>
      <c r="AN56" s="120"/>
      <c r="AO56" s="121"/>
    </row>
    <row r="57" spans="1:41" ht="20.100000000000001" customHeight="1">
      <c r="A57" s="122"/>
      <c r="B57" s="123"/>
      <c r="C57" s="123"/>
      <c r="D57" s="123"/>
      <c r="E57" s="123"/>
      <c r="F57" s="120"/>
      <c r="G57" s="220" t="s">
        <v>3670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2"/>
      <c r="AL57" s="130">
        <f ca="1">AL40-AL56</f>
        <v>36</v>
      </c>
      <c r="AM57" s="131"/>
      <c r="AN57" s="37"/>
      <c r="AO57" s="126"/>
    </row>
    <row r="58" spans="1:41" ht="15.6" customHeight="1">
      <c r="A58" s="211" t="s">
        <v>443</v>
      </c>
      <c r="B58" s="223" t="s">
        <v>3671</v>
      </c>
      <c r="C58" s="214" t="s">
        <v>3681</v>
      </c>
      <c r="D58" s="224" t="s">
        <v>3673</v>
      </c>
      <c r="E58" s="98" t="s">
        <v>3669</v>
      </c>
      <c r="F58" s="32">
        <v>0</v>
      </c>
      <c r="G58" s="75">
        <v>0</v>
      </c>
      <c r="H58" s="75">
        <f t="shared" ref="H58:AK58" si="44">SUMIFS(H$41:H$55,$E$41:$E$55,"Aceptados")</f>
        <v>0</v>
      </c>
      <c r="I58" s="75">
        <f t="shared" si="44"/>
        <v>0</v>
      </c>
      <c r="J58" s="75">
        <f t="shared" si="44"/>
        <v>0</v>
      </c>
      <c r="K58" s="75">
        <f t="shared" si="44"/>
        <v>0</v>
      </c>
      <c r="L58" s="75">
        <f t="shared" si="44"/>
        <v>0</v>
      </c>
      <c r="M58" s="75">
        <f t="shared" si="44"/>
        <v>0</v>
      </c>
      <c r="N58" s="75">
        <f t="shared" si="44"/>
        <v>0</v>
      </c>
      <c r="O58" s="75">
        <f t="shared" si="44"/>
        <v>0</v>
      </c>
      <c r="P58" s="75">
        <f t="shared" si="44"/>
        <v>0</v>
      </c>
      <c r="Q58" s="75">
        <f t="shared" si="44"/>
        <v>0</v>
      </c>
      <c r="R58" s="75">
        <f t="shared" si="44"/>
        <v>0</v>
      </c>
      <c r="S58" s="75">
        <f t="shared" si="44"/>
        <v>9</v>
      </c>
      <c r="T58" s="75">
        <f t="shared" si="44"/>
        <v>32</v>
      </c>
      <c r="U58" s="75">
        <f t="shared" si="44"/>
        <v>0</v>
      </c>
      <c r="V58" s="75">
        <f t="shared" si="44"/>
        <v>0</v>
      </c>
      <c r="W58" s="75">
        <f t="shared" si="44"/>
        <v>0</v>
      </c>
      <c r="X58" s="75">
        <f t="shared" si="44"/>
        <v>0</v>
      </c>
      <c r="Y58" s="75">
        <f t="shared" si="44"/>
        <v>0</v>
      </c>
      <c r="Z58" s="75">
        <f t="shared" si="44"/>
        <v>0</v>
      </c>
      <c r="AA58" s="75">
        <f t="shared" si="44"/>
        <v>0</v>
      </c>
      <c r="AB58" s="75">
        <f t="shared" si="44"/>
        <v>0</v>
      </c>
      <c r="AC58" s="75">
        <f t="shared" si="44"/>
        <v>0</v>
      </c>
      <c r="AD58" s="75">
        <f t="shared" si="44"/>
        <v>0</v>
      </c>
      <c r="AE58" s="75">
        <f t="shared" si="44"/>
        <v>0</v>
      </c>
      <c r="AF58" s="75">
        <f t="shared" si="44"/>
        <v>0</v>
      </c>
      <c r="AG58" s="75">
        <f t="shared" si="44"/>
        <v>0</v>
      </c>
      <c r="AH58" s="75">
        <f t="shared" si="44"/>
        <v>0</v>
      </c>
      <c r="AI58" s="75">
        <f t="shared" si="44"/>
        <v>0</v>
      </c>
      <c r="AJ58" s="75">
        <f t="shared" si="44"/>
        <v>0</v>
      </c>
      <c r="AK58" s="75">
        <f t="shared" si="44"/>
        <v>0</v>
      </c>
      <c r="AL58" s="32">
        <f ca="1">SUMIFS($G58:$AK58,$G$11:$AK$11,"&lt;="&amp;(TODAY()+7))</f>
        <v>41</v>
      </c>
      <c r="AM58" s="218">
        <f ca="1">IFERROR(AL59/AL58,"")</f>
        <v>0</v>
      </c>
      <c r="AN58" s="32">
        <f>SUM(G58:AK58)</f>
        <v>41</v>
      </c>
      <c r="AO58" s="218">
        <f>IFERROR(AN59/AN58,"")</f>
        <v>0</v>
      </c>
    </row>
    <row r="59" spans="1:41" ht="15.6" customHeight="1">
      <c r="A59" s="213"/>
      <c r="B59" s="223"/>
      <c r="C59" s="214"/>
      <c r="D59" s="224"/>
      <c r="E59" s="99" t="s">
        <v>3674</v>
      </c>
      <c r="F59" s="32">
        <v>0</v>
      </c>
      <c r="G59" s="75">
        <v>0</v>
      </c>
      <c r="H59" s="75">
        <f>COUNTIFS('InfoBase PGN 2024'!$AJ$3:$AJ$1500, "&gt;"&amp;G$11, 'InfoBase PGN 2024'!$AJ$3:$AJ$1500, "&lt;="&amp;H$11)</f>
        <v>0</v>
      </c>
      <c r="I59" s="75">
        <f>COUNTIFS('InfoBase PGN 2024'!$AJ$3:$AJ$1500, "&gt;"&amp;H$11, 'InfoBase PGN 2024'!$AJ$3:$AJ$1500, "&lt;="&amp;I$11)</f>
        <v>0</v>
      </c>
      <c r="J59" s="75">
        <f>COUNTIFS('InfoBase PGN 2024'!$AJ$3:$AJ$1500, "&gt;"&amp;I$11, 'InfoBase PGN 2024'!$AJ$3:$AJ$1500, "&lt;="&amp;J$11)</f>
        <v>0</v>
      </c>
      <c r="K59" s="75">
        <f>COUNTIFS('InfoBase PGN 2024'!$AJ$3:$AJ$1500, "&gt;"&amp;J$11, 'InfoBase PGN 2024'!$AJ$3:$AJ$1500, "&lt;="&amp;K$11)</f>
        <v>0</v>
      </c>
      <c r="L59" s="75">
        <f>COUNTIFS('InfoBase PGN 2024'!$AJ$3:$AJ$1500, "&gt;"&amp;K$11, 'InfoBase PGN 2024'!$AJ$3:$AJ$1500, "&lt;="&amp;L$11)</f>
        <v>0</v>
      </c>
      <c r="M59" s="75">
        <f>COUNTIFS('InfoBase PGN 2024'!$AJ$3:$AJ$1500, "&gt;"&amp;L$11, 'InfoBase PGN 2024'!$AJ$3:$AJ$1500, "&lt;="&amp;M$11)</f>
        <v>0</v>
      </c>
      <c r="N59" s="75">
        <f>COUNTIFS('InfoBase PGN 2024'!$AJ$3:$AJ$1500, "&gt;"&amp;M$11, 'InfoBase PGN 2024'!$AJ$3:$AJ$1500, "&lt;="&amp;N$11)</f>
        <v>0</v>
      </c>
      <c r="O59" s="75">
        <f>COUNTIFS('InfoBase PGN 2024'!$AJ$3:$AJ$1500, "&gt;"&amp;N$11, 'InfoBase PGN 2024'!$AJ$3:$AJ$1500, "&lt;="&amp;O$11)</f>
        <v>0</v>
      </c>
      <c r="P59" s="75">
        <f>COUNTIFS('InfoBase PGN 2024'!$AJ$3:$AJ$1500, "&gt;"&amp;O$11, 'InfoBase PGN 2024'!$AJ$3:$AJ$1500, "&lt;="&amp;P$11)</f>
        <v>0</v>
      </c>
      <c r="Q59" s="75">
        <f>COUNTIFS('InfoBase PGN 2024'!$AJ$3:$AJ$1500, "&gt;"&amp;P$11, 'InfoBase PGN 2024'!$AJ$3:$AJ$1500, "&lt;="&amp;Q$11)</f>
        <v>0</v>
      </c>
      <c r="R59" s="75">
        <f>COUNTIFS('InfoBase PGN 2024'!$AJ$3:$AJ$1500, "&gt;"&amp;Q$11, 'InfoBase PGN 2024'!$AJ$3:$AJ$1500, "&lt;="&amp;R$11)</f>
        <v>0</v>
      </c>
      <c r="S59" s="75">
        <f>COUNTIFS('InfoBase PGN 2024'!$AJ$3:$AJ$1500, "&gt;"&amp;R$11, 'InfoBase PGN 2024'!$AJ$3:$AJ$1500, "&lt;="&amp;S$11)</f>
        <v>0</v>
      </c>
      <c r="T59" s="75">
        <f>COUNTIFS('InfoBase PGN 2024'!$AJ$3:$AJ$1500, "&gt;"&amp;S$11, 'InfoBase PGN 2024'!$AJ$3:$AJ$1500, "&lt;="&amp;T$11)</f>
        <v>0</v>
      </c>
      <c r="U59" s="75">
        <f>COUNTIFS('InfoBase PGN 2024'!$AJ$3:$AJ$1500, "&gt;"&amp;T$11, 'InfoBase PGN 2024'!$AJ$3:$AJ$1500, "&lt;="&amp;U$11)</f>
        <v>0</v>
      </c>
      <c r="V59" s="75">
        <f>COUNTIFS('InfoBase PGN 2024'!$AJ$3:$AJ$1500, "&gt;"&amp;U$11, 'InfoBase PGN 2024'!$AJ$3:$AJ$1500, "&lt;="&amp;V$11)</f>
        <v>0</v>
      </c>
      <c r="W59" s="75">
        <f>COUNTIFS('InfoBase PGN 2024'!$AJ$3:$AJ$1500, "&gt;"&amp;V$11, 'InfoBase PGN 2024'!$AJ$3:$AJ$1500, "&lt;="&amp;W$11)</f>
        <v>0</v>
      </c>
      <c r="X59" s="75">
        <f>COUNTIFS('InfoBase PGN 2024'!$AJ$3:$AJ$1500, "&gt;"&amp;W$11, 'InfoBase PGN 2024'!$AJ$3:$AJ$1500, "&lt;="&amp;X$11)</f>
        <v>0</v>
      </c>
      <c r="Y59" s="75">
        <f>COUNTIFS('InfoBase PGN 2024'!$AJ$3:$AJ$1500, "&gt;"&amp;X$11, 'InfoBase PGN 2024'!$AJ$3:$AJ$1500, "&lt;="&amp;Y$11)</f>
        <v>0</v>
      </c>
      <c r="Z59" s="75">
        <f>COUNTIFS('InfoBase PGN 2024'!$AJ$3:$AJ$1500, "&gt;"&amp;Y$11, 'InfoBase PGN 2024'!$AJ$3:$AJ$1500, "&lt;="&amp;Z$11)</f>
        <v>0</v>
      </c>
      <c r="AA59" s="75">
        <f>COUNTIFS('InfoBase PGN 2024'!$AJ$3:$AJ$1500, "&gt;"&amp;Z$11, 'InfoBase PGN 2024'!$AJ$3:$AJ$1500, "&lt;="&amp;AA$11)</f>
        <v>0</v>
      </c>
      <c r="AB59" s="75">
        <f>COUNTIFS('InfoBase PGN 2024'!$AJ$3:$AJ$1500, "&gt;"&amp;AA$11, 'InfoBase PGN 2024'!$AJ$3:$AJ$1500, "&lt;="&amp;AB$11)</f>
        <v>0</v>
      </c>
      <c r="AC59" s="75">
        <f>COUNTIFS('InfoBase PGN 2024'!$AJ$3:$AJ$1500, "&gt;"&amp;AB$11, 'InfoBase PGN 2024'!$AJ$3:$AJ$1500, "&lt;="&amp;AC$11)</f>
        <v>0</v>
      </c>
      <c r="AD59" s="75">
        <f>COUNTIFS('InfoBase PGN 2024'!$AJ$3:$AJ$1500, "&gt;"&amp;AC$11, 'InfoBase PGN 2024'!$AJ$3:$AJ$1500, "&lt;="&amp;AD$11)</f>
        <v>0</v>
      </c>
      <c r="AE59" s="75">
        <f>COUNTIFS('InfoBase PGN 2024'!$AJ$3:$AJ$1500, "&gt;"&amp;AD$11, 'InfoBase PGN 2024'!$AJ$3:$AJ$1500, "&lt;="&amp;AE$11)</f>
        <v>0</v>
      </c>
      <c r="AF59" s="75">
        <f>COUNTIFS('InfoBase PGN 2024'!$AJ$3:$AJ$1500, "&gt;"&amp;AE$11, 'InfoBase PGN 2024'!$AJ$3:$AJ$1500, "&lt;="&amp;AF$11)</f>
        <v>0</v>
      </c>
      <c r="AG59" s="75">
        <f>COUNTIFS('InfoBase PGN 2024'!$AJ$3:$AJ$1500, "&gt;"&amp;AF$11, 'InfoBase PGN 2024'!$AJ$3:$AJ$1500, "&lt;="&amp;AG$11)</f>
        <v>0</v>
      </c>
      <c r="AH59" s="75">
        <f>COUNTIFS('InfoBase PGN 2024'!$AJ$3:$AJ$1500, "&gt;"&amp;AG$11, 'InfoBase PGN 2024'!$AJ$3:$AJ$1500, "&lt;="&amp;AH$11)</f>
        <v>0</v>
      </c>
      <c r="AI59" s="75">
        <f>COUNTIFS('InfoBase PGN 2024'!$AJ$3:$AJ$1500, "&gt;"&amp;AH$11, 'InfoBase PGN 2024'!$AJ$3:$AJ$1500, "&lt;="&amp;AI$11)</f>
        <v>0</v>
      </c>
      <c r="AJ59" s="75">
        <f>COUNTIFS('InfoBase PGN 2024'!$AJ$3:$AJ$1500, "&gt;"&amp;AI$11, 'InfoBase PGN 2024'!$AJ$3:$AJ$1500, "&lt;="&amp;AJ$11)</f>
        <v>0</v>
      </c>
      <c r="AK59" s="75">
        <f>COUNTIFS('InfoBase PGN 2024'!$AJ$3:$AJ$1500, "&gt;"&amp;AJ$11, 'InfoBase PGN 2024'!$AJ$3:$AJ$1500, "&lt;="&amp;AK$11)</f>
        <v>0</v>
      </c>
      <c r="AL59" s="32">
        <f t="shared" ref="AL59" si="45">SUM(E59:AI59)</f>
        <v>0</v>
      </c>
      <c r="AM59" s="219"/>
      <c r="AN59" s="32">
        <f>SUM(G59:AK59)</f>
        <v>0</v>
      </c>
      <c r="AO59" s="219"/>
    </row>
    <row r="60" spans="1:41" ht="20.100000000000001" customHeight="1">
      <c r="A60" s="128"/>
      <c r="B60" s="116"/>
      <c r="C60" s="116"/>
      <c r="D60" s="116"/>
      <c r="E60" s="116"/>
      <c r="F60" s="117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3"/>
      <c r="AM60" s="134"/>
      <c r="AN60" s="117"/>
      <c r="AO60" s="121"/>
    </row>
    <row r="61" spans="1:41" ht="15.6" customHeight="1">
      <c r="A61" s="211" t="s">
        <v>443</v>
      </c>
      <c r="B61" s="223" t="s">
        <v>3671</v>
      </c>
      <c r="C61" s="214" t="str">
        <f>_xlfn.XLOOKUP($A61,Distribución!$I:$I,Distribución!$J:$J)</f>
        <v>Abogado 1</v>
      </c>
      <c r="D61" s="224"/>
      <c r="E61" s="99" t="s">
        <v>3675</v>
      </c>
      <c r="F61" s="32">
        <v>0</v>
      </c>
      <c r="G61" s="75">
        <f>COUNTIFS('InfoBase PGN 2024'!$AX$3:$AX$1500, "&gt;"&amp;F$11, 'InfoBase PGN 2024'!$AX$3:$AX$1500, "&lt;="&amp;G$11,'InfoBase PGN 2024'!$V$3:$V$1500,$A61)</f>
        <v>0</v>
      </c>
      <c r="H61" s="75">
        <f>COUNTIFS('InfoBase PGN 2024'!$AX$3:$AX$1500, "&gt;"&amp;G$11, 'InfoBase PGN 2024'!$AX$3:$AX$1500, "&lt;="&amp;H$11,'InfoBase PGN 2024'!$V$3:$V$1500,$A61)</f>
        <v>0</v>
      </c>
      <c r="I61" s="75">
        <f>COUNTIFS('InfoBase PGN 2024'!$AX$3:$AX$1500, "&gt;"&amp;H$11, 'InfoBase PGN 2024'!$AX$3:$AX$1500, "&lt;="&amp;I$11,'InfoBase PGN 2024'!$V$3:$V$1500,$A61)</f>
        <v>0</v>
      </c>
      <c r="J61" s="75">
        <f>COUNTIFS('InfoBase PGN 2024'!$AX$3:$AX$1500, "&gt;"&amp;I$11, 'InfoBase PGN 2024'!$AX$3:$AX$1500, "&lt;="&amp;J$11,'InfoBase PGN 2024'!$V$3:$V$1500,$A61)</f>
        <v>0</v>
      </c>
      <c r="K61" s="75">
        <f>COUNTIFS('InfoBase PGN 2024'!$AX$3:$AX$1500, "&gt;"&amp;J$11, 'InfoBase PGN 2024'!$AX$3:$AX$1500, "&lt;="&amp;K$11,'InfoBase PGN 2024'!$V$3:$V$1500,$A61)</f>
        <v>0</v>
      </c>
      <c r="L61" s="75">
        <f>COUNTIFS('InfoBase PGN 2024'!$AX$3:$AX$1500, "&gt;"&amp;K$11, 'InfoBase PGN 2024'!$AX$3:$AX$1500, "&lt;="&amp;L$11,'InfoBase PGN 2024'!$V$3:$V$1500,$A61)</f>
        <v>0</v>
      </c>
      <c r="M61" s="75">
        <f>COUNTIFS('InfoBase PGN 2024'!$AX$3:$AX$1500, "&gt;"&amp;L$11, 'InfoBase PGN 2024'!$AX$3:$AX$1500, "&lt;="&amp;M$11,'InfoBase PGN 2024'!$V$3:$V$1500,$A61)</f>
        <v>0</v>
      </c>
      <c r="N61" s="75">
        <f>COUNTIFS('InfoBase PGN 2024'!$AX$3:$AX$1500, "&gt;"&amp;M$11, 'InfoBase PGN 2024'!$AX$3:$AX$1500, "&lt;="&amp;N$11,'InfoBase PGN 2024'!$V$3:$V$1500,$A61)</f>
        <v>0</v>
      </c>
      <c r="O61" s="75">
        <f>COUNTIFS('InfoBase PGN 2024'!$AX$3:$AX$1500, "&gt;"&amp;N$11, 'InfoBase PGN 2024'!$AX$3:$AX$1500, "&lt;="&amp;O$11,'InfoBase PGN 2024'!$V$3:$V$1500,$A61)</f>
        <v>0</v>
      </c>
      <c r="P61" s="75">
        <f>COUNTIFS('InfoBase PGN 2024'!$AX$3:$AX$1500, "&gt;"&amp;O$11, 'InfoBase PGN 2024'!$AX$3:$AX$1500, "&lt;="&amp;P$11,'InfoBase PGN 2024'!$V$3:$V$1500,$A61)</f>
        <v>0</v>
      </c>
      <c r="Q61" s="75">
        <f>COUNTIFS('InfoBase PGN 2024'!$AX$3:$AX$1500, "&gt;"&amp;P$11, 'InfoBase PGN 2024'!$AX$3:$AX$1500, "&lt;="&amp;Q$11,'InfoBase PGN 2024'!$V$3:$V$1500,$A61)</f>
        <v>0</v>
      </c>
      <c r="R61" s="75">
        <f>COUNTIFS('InfoBase PGN 2024'!$AX$3:$AX$1500, "&gt;"&amp;Q$11, 'InfoBase PGN 2024'!$AX$3:$AX$1500, "&lt;="&amp;R$11,'InfoBase PGN 2024'!$V$3:$V$1500,$A61)</f>
        <v>0</v>
      </c>
      <c r="S61" s="75">
        <f>COUNTIFS('InfoBase PGN 2024'!$AX$3:$AX$1500, "&gt;"&amp;R$11, 'InfoBase PGN 2024'!$AX$3:$AX$1500, "&lt;="&amp;S$11,'InfoBase PGN 2024'!$V$3:$V$1500,$A61)</f>
        <v>0</v>
      </c>
      <c r="T61" s="75">
        <f>COUNTIFS('InfoBase PGN 2024'!$AX$3:$AX$1500, "&gt;"&amp;S$11, 'InfoBase PGN 2024'!$AX$3:$AX$1500, "&lt;="&amp;T$11,'InfoBase PGN 2024'!$V$3:$V$1500,$A61)</f>
        <v>0</v>
      </c>
      <c r="U61" s="75">
        <f>COUNTIFS('InfoBase PGN 2024'!$AX$3:$AX$1500, "&gt;"&amp;T$11, 'InfoBase PGN 2024'!$AX$3:$AX$1500, "&lt;="&amp;U$11,'InfoBase PGN 2024'!$V$3:$V$1500,$A61)</f>
        <v>0</v>
      </c>
      <c r="V61" s="75">
        <f>COUNTIFS('InfoBase PGN 2024'!$AX$3:$AX$1500, "&gt;"&amp;U$11, 'InfoBase PGN 2024'!$AX$3:$AX$1500, "&lt;="&amp;V$11,'InfoBase PGN 2024'!$V$3:$V$1500,$A61)</f>
        <v>0</v>
      </c>
      <c r="W61" s="75">
        <f>COUNTIFS('InfoBase PGN 2024'!$AX$3:$AX$1500, "&gt;"&amp;V$11, 'InfoBase PGN 2024'!$AX$3:$AX$1500, "&lt;="&amp;W$11,'InfoBase PGN 2024'!$V$3:$V$1500,$A61)</f>
        <v>0</v>
      </c>
      <c r="X61" s="75">
        <f>COUNTIFS('InfoBase PGN 2024'!$AX$3:$AX$1500, "&gt;"&amp;W$11, 'InfoBase PGN 2024'!$AX$3:$AX$1500, "&lt;="&amp;X$11,'InfoBase PGN 2024'!$V$3:$V$1500,$A61)</f>
        <v>0</v>
      </c>
      <c r="Y61" s="75">
        <f>COUNTIFS('InfoBase PGN 2024'!$AX$3:$AX$1500, "&gt;"&amp;X$11, 'InfoBase PGN 2024'!$AX$3:$AX$1500, "&lt;="&amp;Y$11,'InfoBase PGN 2024'!$V$3:$V$1500,$A61)</f>
        <v>0</v>
      </c>
      <c r="Z61" s="75">
        <f>COUNTIFS('InfoBase PGN 2024'!$AX$3:$AX$1500, "&gt;"&amp;Y$11, 'InfoBase PGN 2024'!$AX$3:$AX$1500, "&lt;="&amp;Z$11,'InfoBase PGN 2024'!$V$3:$V$1500,$A61)</f>
        <v>0</v>
      </c>
      <c r="AA61" s="75">
        <f>COUNTIFS('InfoBase PGN 2024'!$AX$3:$AX$1500, "&gt;"&amp;Z$11, 'InfoBase PGN 2024'!$AX$3:$AX$1500, "&lt;="&amp;AA$11,'InfoBase PGN 2024'!$V$3:$V$1500,$A61)</f>
        <v>0</v>
      </c>
      <c r="AB61" s="75">
        <f>COUNTIFS('InfoBase PGN 2024'!$AX$3:$AX$1500, "&gt;"&amp;AA$11, 'InfoBase PGN 2024'!$AX$3:$AX$1500, "&lt;="&amp;AB$11,'InfoBase PGN 2024'!$V$3:$V$1500,$A61)</f>
        <v>0</v>
      </c>
      <c r="AC61" s="75">
        <f>COUNTIFS('InfoBase PGN 2024'!$AX$3:$AX$1500, "&gt;"&amp;AB$11, 'InfoBase PGN 2024'!$AX$3:$AX$1500, "&lt;="&amp;AC$11,'InfoBase PGN 2024'!$V$3:$V$1500,$A61)</f>
        <v>0</v>
      </c>
      <c r="AD61" s="75">
        <f>COUNTIFS('InfoBase PGN 2024'!$AX$3:$AX$1500, "&gt;"&amp;AC$11, 'InfoBase PGN 2024'!$AX$3:$AX$1500, "&lt;="&amp;AD$11,'InfoBase PGN 2024'!$V$3:$V$1500,$A61)</f>
        <v>0</v>
      </c>
      <c r="AE61" s="75">
        <f>COUNTIFS('InfoBase PGN 2024'!$AX$3:$AX$1500, "&gt;"&amp;AD$11, 'InfoBase PGN 2024'!$AX$3:$AX$1500, "&lt;="&amp;AE$11,'InfoBase PGN 2024'!$V$3:$V$1500,$A61)</f>
        <v>0</v>
      </c>
      <c r="AF61" s="75">
        <f>COUNTIFS('InfoBase PGN 2024'!$AX$3:$AX$1500, "&gt;"&amp;AE$11, 'InfoBase PGN 2024'!$AX$3:$AX$1500, "&lt;="&amp;AF$11,'InfoBase PGN 2024'!$V$3:$V$1500,$A61)</f>
        <v>0</v>
      </c>
      <c r="AG61" s="75">
        <f>COUNTIFS('InfoBase PGN 2024'!$AX$3:$AX$1500, "&gt;"&amp;AF$11, 'InfoBase PGN 2024'!$AX$3:$AX$1500, "&lt;="&amp;AG$11,'InfoBase PGN 2024'!$V$3:$V$1500,$A61)</f>
        <v>0</v>
      </c>
      <c r="AH61" s="75">
        <f>COUNTIFS('InfoBase PGN 2024'!$AX$3:$AX$1500, "&gt;"&amp;AG$11, 'InfoBase PGN 2024'!$AX$3:$AX$1500, "&lt;="&amp;AH$11,'InfoBase PGN 2024'!$V$3:$V$1500,$A61)</f>
        <v>0</v>
      </c>
      <c r="AI61" s="75">
        <f>COUNTIFS('InfoBase PGN 2024'!$AX$3:$AX$1500, "&gt;"&amp;AH$11, 'InfoBase PGN 2024'!$AX$3:$AX$1500, "&lt;="&amp;AI$11,'InfoBase PGN 2024'!$V$3:$V$1500,$A61)</f>
        <v>0</v>
      </c>
      <c r="AJ61" s="75">
        <f>COUNTIFS('InfoBase PGN 2024'!$AX$3:$AX$1500, "&gt;"&amp;AI$11, 'InfoBase PGN 2024'!$AX$3:$AX$1500, "&lt;="&amp;AJ$11,'InfoBase PGN 2024'!$V$3:$V$1500,$A61)</f>
        <v>0</v>
      </c>
      <c r="AK61" s="75">
        <f>COUNTIFS('InfoBase PGN 2024'!$AX$3:$AX$1500, "&gt;"&amp;AJ$11, 'InfoBase PGN 2024'!$AX$3:$AX$1500, "&lt;="&amp;AK$11,'InfoBase PGN 2024'!$V$3:$V$1500,$A61)</f>
        <v>0</v>
      </c>
      <c r="AL61" s="32">
        <f ca="1">SUMIFS($G61:$AK61,$G$11:$AK$11,"&lt;="&amp;(TODAY()+7))</f>
        <v>0</v>
      </c>
      <c r="AM61" s="218" t="str">
        <f ca="1">IFERROR(AL62/AL61,"")</f>
        <v/>
      </c>
      <c r="AN61" s="32">
        <f>SUM(G61:AK61)</f>
        <v>0</v>
      </c>
      <c r="AO61" s="215" t="str">
        <f>IFERROR(AN62/AN61,"")</f>
        <v/>
      </c>
    </row>
    <row r="62" spans="1:41" ht="15.6" customHeight="1">
      <c r="A62" s="213"/>
      <c r="B62" s="223"/>
      <c r="C62" s="214"/>
      <c r="D62" s="224"/>
      <c r="E62" s="135" t="s">
        <v>3676</v>
      </c>
      <c r="F62" s="32">
        <v>0</v>
      </c>
      <c r="G62" s="75">
        <f>COUNTIFS('InfoBase PGN 2024'!$AY$3:$AY$1500, "&gt;"&amp;F$11, 'InfoBase PGN 2024'!$AY$3:$AY$1500, "&lt;="&amp;G$11,'InfoBase PGN 2024'!$V$3:$V$1500,$A61)</f>
        <v>0</v>
      </c>
      <c r="H62" s="75">
        <f>COUNTIFS('InfoBase PGN 2024'!$AY$3:$AY$1500, "&gt;"&amp;G$11, 'InfoBase PGN 2024'!$AY$3:$AY$1500, "&lt;="&amp;H$11,'InfoBase PGN 2024'!$V$3:$V$1500,$A61)</f>
        <v>0</v>
      </c>
      <c r="I62" s="75">
        <f>COUNTIFS('InfoBase PGN 2024'!$AY$3:$AY$1500, "&gt;"&amp;H$11, 'InfoBase PGN 2024'!$AY$3:$AY$1500, "&lt;="&amp;I$11,'InfoBase PGN 2024'!$V$3:$V$1500,$A61)</f>
        <v>0</v>
      </c>
      <c r="J62" s="75">
        <f>COUNTIFS('InfoBase PGN 2024'!$AY$3:$AY$1500, "&gt;"&amp;I$11, 'InfoBase PGN 2024'!$AY$3:$AY$1500, "&lt;="&amp;J$11,'InfoBase PGN 2024'!$V$3:$V$1500,$A61)</f>
        <v>0</v>
      </c>
      <c r="K62" s="75">
        <f>COUNTIFS('InfoBase PGN 2024'!$AY$3:$AY$1500, "&gt;"&amp;J$11, 'InfoBase PGN 2024'!$AY$3:$AY$1500, "&lt;="&amp;K$11,'InfoBase PGN 2024'!$V$3:$V$1500,$A61)</f>
        <v>0</v>
      </c>
      <c r="L62" s="75">
        <f>COUNTIFS('InfoBase PGN 2024'!$AY$3:$AY$1500, "&gt;"&amp;K$11, 'InfoBase PGN 2024'!$AY$3:$AY$1500, "&lt;="&amp;L$11,'InfoBase PGN 2024'!$V$3:$V$1500,$A61)</f>
        <v>0</v>
      </c>
      <c r="M62" s="75">
        <f>COUNTIFS('InfoBase PGN 2024'!$AY$3:$AY$1500, "&gt;"&amp;L$11, 'InfoBase PGN 2024'!$AY$3:$AY$1500, "&lt;="&amp;M$11,'InfoBase PGN 2024'!$V$3:$V$1500,$A61)</f>
        <v>0</v>
      </c>
      <c r="N62" s="75">
        <f>COUNTIFS('InfoBase PGN 2024'!$AY$3:$AY$1500, "&gt;"&amp;M$11, 'InfoBase PGN 2024'!$AY$3:$AY$1500, "&lt;="&amp;N$11,'InfoBase PGN 2024'!$V$3:$V$1500,$A61)</f>
        <v>0</v>
      </c>
      <c r="O62" s="75">
        <f>COUNTIFS('InfoBase PGN 2024'!$AY$3:$AY$1500, "&gt;"&amp;N$11, 'InfoBase PGN 2024'!$AY$3:$AY$1500, "&lt;="&amp;O$11,'InfoBase PGN 2024'!$V$3:$V$1500,$A61)</f>
        <v>0</v>
      </c>
      <c r="P62" s="75">
        <f>COUNTIFS('InfoBase PGN 2024'!$AY$3:$AY$1500, "&gt;"&amp;O$11, 'InfoBase PGN 2024'!$AY$3:$AY$1500, "&lt;="&amp;P$11,'InfoBase PGN 2024'!$V$3:$V$1500,$A61)</f>
        <v>0</v>
      </c>
      <c r="Q62" s="75">
        <f>COUNTIFS('InfoBase PGN 2024'!$AY$3:$AY$1500, "&gt;"&amp;P$11, 'InfoBase PGN 2024'!$AY$3:$AY$1500, "&lt;="&amp;Q$11,'InfoBase PGN 2024'!$V$3:$V$1500,$A61)</f>
        <v>0</v>
      </c>
      <c r="R62" s="75">
        <f>COUNTIFS('InfoBase PGN 2024'!$AY$3:$AY$1500, "&gt;"&amp;Q$11, 'InfoBase PGN 2024'!$AY$3:$AY$1500, "&lt;="&amp;R$11,'InfoBase PGN 2024'!$V$3:$V$1500,$A61)</f>
        <v>0</v>
      </c>
      <c r="S62" s="75">
        <f>COUNTIFS('InfoBase PGN 2024'!$AY$3:$AY$1500, "&gt;"&amp;R$11, 'InfoBase PGN 2024'!$AY$3:$AY$1500, "&lt;="&amp;S$11,'InfoBase PGN 2024'!$V$3:$V$1500,$A61)</f>
        <v>0</v>
      </c>
      <c r="T62" s="75">
        <f>COUNTIFS('InfoBase PGN 2024'!$AY$3:$AY$1500, "&gt;"&amp;S$11, 'InfoBase PGN 2024'!$AY$3:$AY$1500, "&lt;="&amp;T$11,'InfoBase PGN 2024'!$V$3:$V$1500,$A61)</f>
        <v>0</v>
      </c>
      <c r="U62" s="75">
        <f>COUNTIFS('InfoBase PGN 2024'!$AY$3:$AY$1500, "&gt;"&amp;T$11, 'InfoBase PGN 2024'!$AY$3:$AY$1500, "&lt;="&amp;U$11,'InfoBase PGN 2024'!$V$3:$V$1500,$A61)</f>
        <v>0</v>
      </c>
      <c r="V62" s="75">
        <f>COUNTIFS('InfoBase PGN 2024'!$AY$3:$AY$1500, "&gt;"&amp;U$11, 'InfoBase PGN 2024'!$AY$3:$AY$1500, "&lt;="&amp;V$11,'InfoBase PGN 2024'!$V$3:$V$1500,$A61)</f>
        <v>0</v>
      </c>
      <c r="W62" s="75">
        <f>COUNTIFS('InfoBase PGN 2024'!$AY$3:$AY$1500, "&gt;"&amp;V$11, 'InfoBase PGN 2024'!$AY$3:$AY$1500, "&lt;="&amp;W$11,'InfoBase PGN 2024'!$V$3:$V$1500,$A61)</f>
        <v>0</v>
      </c>
      <c r="X62" s="75">
        <f>COUNTIFS('InfoBase PGN 2024'!$AY$3:$AY$1500, "&gt;"&amp;W$11, 'InfoBase PGN 2024'!$AY$3:$AY$1500, "&lt;="&amp;X$11,'InfoBase PGN 2024'!$V$3:$V$1500,$A61)</f>
        <v>0</v>
      </c>
      <c r="Y62" s="75">
        <f>COUNTIFS('InfoBase PGN 2024'!$AY$3:$AY$1500, "&gt;"&amp;X$11, 'InfoBase PGN 2024'!$AY$3:$AY$1500, "&lt;="&amp;Y$11,'InfoBase PGN 2024'!$V$3:$V$1500,$A61)</f>
        <v>0</v>
      </c>
      <c r="Z62" s="75">
        <f>COUNTIFS('InfoBase PGN 2024'!$AY$3:$AY$1500, "&gt;"&amp;Y$11, 'InfoBase PGN 2024'!$AY$3:$AY$1500, "&lt;="&amp;Z$11,'InfoBase PGN 2024'!$V$3:$V$1500,$A61)</f>
        <v>0</v>
      </c>
      <c r="AA62" s="75">
        <f>COUNTIFS('InfoBase PGN 2024'!$AY$3:$AY$1500, "&gt;"&amp;Z$11, 'InfoBase PGN 2024'!$AY$3:$AY$1500, "&lt;="&amp;AA$11,'InfoBase PGN 2024'!$V$3:$V$1500,$A61)</f>
        <v>0</v>
      </c>
      <c r="AB62" s="75">
        <f>COUNTIFS('InfoBase PGN 2024'!$AY$3:$AY$1500, "&gt;"&amp;AA$11, 'InfoBase PGN 2024'!$AY$3:$AY$1500, "&lt;="&amp;AB$11,'InfoBase PGN 2024'!$V$3:$V$1500,$A61)</f>
        <v>0</v>
      </c>
      <c r="AC62" s="75">
        <f>COUNTIFS('InfoBase PGN 2024'!$AY$3:$AY$1500, "&gt;"&amp;AB$11, 'InfoBase PGN 2024'!$AY$3:$AY$1500, "&lt;="&amp;AC$11,'InfoBase PGN 2024'!$V$3:$V$1500,$A61)</f>
        <v>0</v>
      </c>
      <c r="AD62" s="75">
        <f>COUNTIFS('InfoBase PGN 2024'!$AY$3:$AY$1500, "&gt;"&amp;AC$11, 'InfoBase PGN 2024'!$AY$3:$AY$1500, "&lt;="&amp;AD$11,'InfoBase PGN 2024'!$V$3:$V$1500,$A61)</f>
        <v>0</v>
      </c>
      <c r="AE62" s="75">
        <f>COUNTIFS('InfoBase PGN 2024'!$AY$3:$AY$1500, "&gt;"&amp;AD$11, 'InfoBase PGN 2024'!$AY$3:$AY$1500, "&lt;="&amp;AE$11,'InfoBase PGN 2024'!$V$3:$V$1500,$A61)</f>
        <v>0</v>
      </c>
      <c r="AF62" s="75">
        <f>COUNTIFS('InfoBase PGN 2024'!$AY$3:$AY$1500, "&gt;"&amp;AE$11, 'InfoBase PGN 2024'!$AY$3:$AY$1500, "&lt;="&amp;AF$11,'InfoBase PGN 2024'!$V$3:$V$1500,$A61)</f>
        <v>0</v>
      </c>
      <c r="AG62" s="75">
        <f>COUNTIFS('InfoBase PGN 2024'!$AY$3:$AY$1500, "&gt;"&amp;AF$11, 'InfoBase PGN 2024'!$AY$3:$AY$1500, "&lt;="&amp;AG$11,'InfoBase PGN 2024'!$V$3:$V$1500,$A61)</f>
        <v>0</v>
      </c>
      <c r="AH62" s="75">
        <f>COUNTIFS('InfoBase PGN 2024'!$AY$3:$AY$1500, "&gt;"&amp;AG$11, 'InfoBase PGN 2024'!$AY$3:$AY$1500, "&lt;="&amp;AH$11,'InfoBase PGN 2024'!$V$3:$V$1500,$A61)</f>
        <v>0</v>
      </c>
      <c r="AI62" s="75">
        <f>COUNTIFS('InfoBase PGN 2024'!$AY$3:$AY$1500, "&gt;"&amp;AH$11, 'InfoBase PGN 2024'!$AY$3:$AY$1500, "&lt;="&amp;AI$11,'InfoBase PGN 2024'!$V$3:$V$1500,$A61)</f>
        <v>0</v>
      </c>
      <c r="AJ62" s="75">
        <f>COUNTIFS('InfoBase PGN 2024'!$AY$3:$AY$1500, "&gt;"&amp;AI$11, 'InfoBase PGN 2024'!$AY$3:$AY$1500, "&lt;="&amp;AJ$11,'InfoBase PGN 2024'!$V$3:$V$1500,$A61)</f>
        <v>0</v>
      </c>
      <c r="AK62" s="75">
        <f>COUNTIFS('InfoBase PGN 2024'!$AY$3:$AY$1500, "&gt;"&amp;AJ$11, 'InfoBase PGN 2024'!$AY$3:$AY$1500, "&lt;="&amp;AK$11,'InfoBase PGN 2024'!$V$3:$V$1500,$A61)</f>
        <v>0</v>
      </c>
      <c r="AL62" s="32">
        <f t="shared" ref="AL62" si="46">SUM(E62:AI62)</f>
        <v>0</v>
      </c>
      <c r="AM62" s="219"/>
      <c r="AN62" s="32">
        <f>SUM(G62:AK62)</f>
        <v>0</v>
      </c>
      <c r="AO62" s="215"/>
    </row>
    <row r="63" spans="1:41" ht="15.6" customHeight="1">
      <c r="A63" s="211" t="s">
        <v>447</v>
      </c>
      <c r="B63" s="223"/>
      <c r="C63" s="214" t="str">
        <f>_xlfn.XLOOKUP($A63,Distribución!$I:$I,Distribución!$J:$J)</f>
        <v>Abogado 2</v>
      </c>
      <c r="D63" s="224"/>
      <c r="E63" s="99" t="s">
        <v>3675</v>
      </c>
      <c r="F63" s="32">
        <v>0</v>
      </c>
      <c r="G63" s="75">
        <f>COUNTIFS('InfoBase PGN 2024'!$AX$3:$AX$1500, "&gt;"&amp;F$11, 'InfoBase PGN 2024'!$AX$3:$AX$1500, "&lt;="&amp;G$11,'InfoBase PGN 2024'!$V$3:$V$1500,$A63)</f>
        <v>0</v>
      </c>
      <c r="H63" s="75">
        <f>COUNTIFS('InfoBase PGN 2024'!$AX$3:$AX$1500, "&gt;"&amp;G$11, 'InfoBase PGN 2024'!$AX$3:$AX$1500, "&lt;="&amp;H$11,'InfoBase PGN 2024'!$V$3:$V$1500,$A63)</f>
        <v>0</v>
      </c>
      <c r="I63" s="75">
        <f>COUNTIFS('InfoBase PGN 2024'!$AX$3:$AX$1500, "&gt;"&amp;H$11, 'InfoBase PGN 2024'!$AX$3:$AX$1500, "&lt;="&amp;I$11,'InfoBase PGN 2024'!$V$3:$V$1500,$A63)</f>
        <v>0</v>
      </c>
      <c r="J63" s="75">
        <f>COUNTIFS('InfoBase PGN 2024'!$AX$3:$AX$1500, "&gt;"&amp;I$11, 'InfoBase PGN 2024'!$AX$3:$AX$1500, "&lt;="&amp;J$11,'InfoBase PGN 2024'!$V$3:$V$1500,$A63)</f>
        <v>0</v>
      </c>
      <c r="K63" s="75">
        <f>COUNTIFS('InfoBase PGN 2024'!$AX$3:$AX$1500, "&gt;"&amp;J$11, 'InfoBase PGN 2024'!$AX$3:$AX$1500, "&lt;="&amp;K$11,'InfoBase PGN 2024'!$V$3:$V$1500,$A63)</f>
        <v>0</v>
      </c>
      <c r="L63" s="75">
        <f>COUNTIFS('InfoBase PGN 2024'!$AX$3:$AX$1500, "&gt;"&amp;K$11, 'InfoBase PGN 2024'!$AX$3:$AX$1500, "&lt;="&amp;L$11,'InfoBase PGN 2024'!$V$3:$V$1500,$A63)</f>
        <v>0</v>
      </c>
      <c r="M63" s="75">
        <f>COUNTIFS('InfoBase PGN 2024'!$AX$3:$AX$1500, "&gt;"&amp;L$11, 'InfoBase PGN 2024'!$AX$3:$AX$1500, "&lt;="&amp;M$11,'InfoBase PGN 2024'!$V$3:$V$1500,$A63)</f>
        <v>0</v>
      </c>
      <c r="N63" s="75">
        <f>COUNTIFS('InfoBase PGN 2024'!$AX$3:$AX$1500, "&gt;"&amp;M$11, 'InfoBase PGN 2024'!$AX$3:$AX$1500, "&lt;="&amp;N$11,'InfoBase PGN 2024'!$V$3:$V$1500,$A63)</f>
        <v>0</v>
      </c>
      <c r="O63" s="75">
        <f>COUNTIFS('InfoBase PGN 2024'!$AX$3:$AX$1500, "&gt;"&amp;N$11, 'InfoBase PGN 2024'!$AX$3:$AX$1500, "&lt;="&amp;O$11,'InfoBase PGN 2024'!$V$3:$V$1500,$A63)</f>
        <v>0</v>
      </c>
      <c r="P63" s="75">
        <f>COUNTIFS('InfoBase PGN 2024'!$AX$3:$AX$1500, "&gt;"&amp;O$11, 'InfoBase PGN 2024'!$AX$3:$AX$1500, "&lt;="&amp;P$11,'InfoBase PGN 2024'!$V$3:$V$1500,$A63)</f>
        <v>0</v>
      </c>
      <c r="Q63" s="75">
        <f>COUNTIFS('InfoBase PGN 2024'!$AX$3:$AX$1500, "&gt;"&amp;P$11, 'InfoBase PGN 2024'!$AX$3:$AX$1500, "&lt;="&amp;Q$11,'InfoBase PGN 2024'!$V$3:$V$1500,$A63)</f>
        <v>0</v>
      </c>
      <c r="R63" s="75">
        <f>COUNTIFS('InfoBase PGN 2024'!$AX$3:$AX$1500, "&gt;"&amp;Q$11, 'InfoBase PGN 2024'!$AX$3:$AX$1500, "&lt;="&amp;R$11,'InfoBase PGN 2024'!$V$3:$V$1500,$A63)</f>
        <v>0</v>
      </c>
      <c r="S63" s="75">
        <f>COUNTIFS('InfoBase PGN 2024'!$AX$3:$AX$1500, "&gt;"&amp;R$11, 'InfoBase PGN 2024'!$AX$3:$AX$1500, "&lt;="&amp;S$11,'InfoBase PGN 2024'!$V$3:$V$1500,$A63)</f>
        <v>0</v>
      </c>
      <c r="T63" s="75">
        <f>COUNTIFS('InfoBase PGN 2024'!$AX$3:$AX$1500, "&gt;"&amp;S$11, 'InfoBase PGN 2024'!$AX$3:$AX$1500, "&lt;="&amp;T$11,'InfoBase PGN 2024'!$V$3:$V$1500,$A63)</f>
        <v>0</v>
      </c>
      <c r="U63" s="75">
        <f>COUNTIFS('InfoBase PGN 2024'!$AX$3:$AX$1500, "&gt;"&amp;T$11, 'InfoBase PGN 2024'!$AX$3:$AX$1500, "&lt;="&amp;U$11,'InfoBase PGN 2024'!$V$3:$V$1500,$A63)</f>
        <v>0</v>
      </c>
      <c r="V63" s="75">
        <f>COUNTIFS('InfoBase PGN 2024'!$AX$3:$AX$1500, "&gt;"&amp;U$11, 'InfoBase PGN 2024'!$AX$3:$AX$1500, "&lt;="&amp;V$11,'InfoBase PGN 2024'!$V$3:$V$1500,$A63)</f>
        <v>0</v>
      </c>
      <c r="W63" s="75">
        <f>COUNTIFS('InfoBase PGN 2024'!$AX$3:$AX$1500, "&gt;"&amp;V$11, 'InfoBase PGN 2024'!$AX$3:$AX$1500, "&lt;="&amp;W$11,'InfoBase PGN 2024'!$V$3:$V$1500,$A63)</f>
        <v>0</v>
      </c>
      <c r="X63" s="75">
        <f>COUNTIFS('InfoBase PGN 2024'!$AX$3:$AX$1500, "&gt;"&amp;W$11, 'InfoBase PGN 2024'!$AX$3:$AX$1500, "&lt;="&amp;X$11,'InfoBase PGN 2024'!$V$3:$V$1500,$A63)</f>
        <v>0</v>
      </c>
      <c r="Y63" s="75">
        <f>COUNTIFS('InfoBase PGN 2024'!$AX$3:$AX$1500, "&gt;"&amp;X$11, 'InfoBase PGN 2024'!$AX$3:$AX$1500, "&lt;="&amp;Y$11,'InfoBase PGN 2024'!$V$3:$V$1500,$A63)</f>
        <v>0</v>
      </c>
      <c r="Z63" s="75">
        <f>COUNTIFS('InfoBase PGN 2024'!$AX$3:$AX$1500, "&gt;"&amp;Y$11, 'InfoBase PGN 2024'!$AX$3:$AX$1500, "&lt;="&amp;Z$11,'InfoBase PGN 2024'!$V$3:$V$1500,$A63)</f>
        <v>0</v>
      </c>
      <c r="AA63" s="75">
        <f>COUNTIFS('InfoBase PGN 2024'!$AX$3:$AX$1500, "&gt;"&amp;Z$11, 'InfoBase PGN 2024'!$AX$3:$AX$1500, "&lt;="&amp;AA$11,'InfoBase PGN 2024'!$V$3:$V$1500,$A63)</f>
        <v>0</v>
      </c>
      <c r="AB63" s="75">
        <f>COUNTIFS('InfoBase PGN 2024'!$AX$3:$AX$1500, "&gt;"&amp;AA$11, 'InfoBase PGN 2024'!$AX$3:$AX$1500, "&lt;="&amp;AB$11,'InfoBase PGN 2024'!$V$3:$V$1500,$A63)</f>
        <v>0</v>
      </c>
      <c r="AC63" s="75">
        <f>COUNTIFS('InfoBase PGN 2024'!$AX$3:$AX$1500, "&gt;"&amp;AB$11, 'InfoBase PGN 2024'!$AX$3:$AX$1500, "&lt;="&amp;AC$11,'InfoBase PGN 2024'!$V$3:$V$1500,$A63)</f>
        <v>0</v>
      </c>
      <c r="AD63" s="75">
        <f>COUNTIFS('InfoBase PGN 2024'!$AX$3:$AX$1500, "&gt;"&amp;AC$11, 'InfoBase PGN 2024'!$AX$3:$AX$1500, "&lt;="&amp;AD$11,'InfoBase PGN 2024'!$V$3:$V$1500,$A63)</f>
        <v>0</v>
      </c>
      <c r="AE63" s="75">
        <f>COUNTIFS('InfoBase PGN 2024'!$AX$3:$AX$1500, "&gt;"&amp;AD$11, 'InfoBase PGN 2024'!$AX$3:$AX$1500, "&lt;="&amp;AE$11,'InfoBase PGN 2024'!$V$3:$V$1500,$A63)</f>
        <v>0</v>
      </c>
      <c r="AF63" s="75">
        <f>COUNTIFS('InfoBase PGN 2024'!$AX$3:$AX$1500, "&gt;"&amp;AE$11, 'InfoBase PGN 2024'!$AX$3:$AX$1500, "&lt;="&amp;AF$11,'InfoBase PGN 2024'!$V$3:$V$1500,$A63)</f>
        <v>0</v>
      </c>
      <c r="AG63" s="75">
        <f>COUNTIFS('InfoBase PGN 2024'!$AX$3:$AX$1500, "&gt;"&amp;AF$11, 'InfoBase PGN 2024'!$AX$3:$AX$1500, "&lt;="&amp;AG$11,'InfoBase PGN 2024'!$V$3:$V$1500,$A63)</f>
        <v>0</v>
      </c>
      <c r="AH63" s="75">
        <f>COUNTIFS('InfoBase PGN 2024'!$AX$3:$AX$1500, "&gt;"&amp;AG$11, 'InfoBase PGN 2024'!$AX$3:$AX$1500, "&lt;="&amp;AH$11,'InfoBase PGN 2024'!$V$3:$V$1500,$A63)</f>
        <v>0</v>
      </c>
      <c r="AI63" s="75">
        <f>COUNTIFS('InfoBase PGN 2024'!$AX$3:$AX$1500, "&gt;"&amp;AH$11, 'InfoBase PGN 2024'!$AX$3:$AX$1500, "&lt;="&amp;AI$11,'InfoBase PGN 2024'!$V$3:$V$1500,$A63)</f>
        <v>0</v>
      </c>
      <c r="AJ63" s="75">
        <f>COUNTIFS('InfoBase PGN 2024'!$AX$3:$AX$1500, "&gt;"&amp;AI$11, 'InfoBase PGN 2024'!$AX$3:$AX$1500, "&lt;="&amp;AJ$11,'InfoBase PGN 2024'!$V$3:$V$1500,$A63)</f>
        <v>0</v>
      </c>
      <c r="AK63" s="75">
        <f>COUNTIFS('InfoBase PGN 2024'!$AX$3:$AX$1500, "&gt;"&amp;AJ$11, 'InfoBase PGN 2024'!$AX$3:$AX$1500, "&lt;="&amp;AK$11,'InfoBase PGN 2024'!$V$3:$V$1500,$A63)</f>
        <v>0</v>
      </c>
      <c r="AL63" s="32">
        <f t="shared" ref="AL63" ca="1" si="47">SUMIFS($G63:$AK63,$G$11:$AK$11,"&lt;="&amp;(TODAY()+7))</f>
        <v>0</v>
      </c>
      <c r="AM63" s="215" t="str">
        <f t="shared" ref="AM63" ca="1" si="48">IFERROR(AL64/AL63,"")</f>
        <v/>
      </c>
      <c r="AN63" s="32">
        <f t="shared" ref="AN63:AN66" si="49">SUM(G63:AK63)</f>
        <v>0</v>
      </c>
      <c r="AO63" s="215" t="str">
        <f t="shared" ref="AO63" si="50">IFERROR(AN64/AN63,"")</f>
        <v/>
      </c>
    </row>
    <row r="64" spans="1:41" ht="15.6" customHeight="1">
      <c r="A64" s="213"/>
      <c r="B64" s="223"/>
      <c r="C64" s="214"/>
      <c r="D64" s="224"/>
      <c r="E64" s="135" t="s">
        <v>3676</v>
      </c>
      <c r="F64" s="32">
        <v>0</v>
      </c>
      <c r="G64" s="75">
        <f>COUNTIFS('InfoBase PGN 2024'!$AY$3:$AY$1500, "&gt;"&amp;F$11, 'InfoBase PGN 2024'!$AY$3:$AY$1500, "&lt;="&amp;G$11,'InfoBase PGN 2024'!$V$3:$V$1500,$A63)</f>
        <v>0</v>
      </c>
      <c r="H64" s="75">
        <f>COUNTIFS('InfoBase PGN 2024'!$AY$3:$AY$1500, "&gt;"&amp;G$11, 'InfoBase PGN 2024'!$AY$3:$AY$1500, "&lt;="&amp;H$11,'InfoBase PGN 2024'!$V$3:$V$1500,$A63)</f>
        <v>0</v>
      </c>
      <c r="I64" s="75">
        <f>COUNTIFS('InfoBase PGN 2024'!$AY$3:$AY$1500, "&gt;"&amp;H$11, 'InfoBase PGN 2024'!$AY$3:$AY$1500, "&lt;="&amp;I$11,'InfoBase PGN 2024'!$V$3:$V$1500,$A63)</f>
        <v>0</v>
      </c>
      <c r="J64" s="75">
        <f>COUNTIFS('InfoBase PGN 2024'!$AY$3:$AY$1500, "&gt;"&amp;I$11, 'InfoBase PGN 2024'!$AY$3:$AY$1500, "&lt;="&amp;J$11,'InfoBase PGN 2024'!$V$3:$V$1500,$A63)</f>
        <v>0</v>
      </c>
      <c r="K64" s="75">
        <f>COUNTIFS('InfoBase PGN 2024'!$AY$3:$AY$1500, "&gt;"&amp;J$11, 'InfoBase PGN 2024'!$AY$3:$AY$1500, "&lt;="&amp;K$11,'InfoBase PGN 2024'!$V$3:$V$1500,$A63)</f>
        <v>0</v>
      </c>
      <c r="L64" s="75">
        <f>COUNTIFS('InfoBase PGN 2024'!$AY$3:$AY$1500, "&gt;"&amp;K$11, 'InfoBase PGN 2024'!$AY$3:$AY$1500, "&lt;="&amp;L$11,'InfoBase PGN 2024'!$V$3:$V$1500,$A63)</f>
        <v>0</v>
      </c>
      <c r="M64" s="75">
        <f>COUNTIFS('InfoBase PGN 2024'!$AY$3:$AY$1500, "&gt;"&amp;L$11, 'InfoBase PGN 2024'!$AY$3:$AY$1500, "&lt;="&amp;M$11,'InfoBase PGN 2024'!$V$3:$V$1500,$A63)</f>
        <v>0</v>
      </c>
      <c r="N64" s="75">
        <f>COUNTIFS('InfoBase PGN 2024'!$AY$3:$AY$1500, "&gt;"&amp;M$11, 'InfoBase PGN 2024'!$AY$3:$AY$1500, "&lt;="&amp;N$11,'InfoBase PGN 2024'!$V$3:$V$1500,$A63)</f>
        <v>0</v>
      </c>
      <c r="O64" s="75">
        <f>COUNTIFS('InfoBase PGN 2024'!$AY$3:$AY$1500, "&gt;"&amp;N$11, 'InfoBase PGN 2024'!$AY$3:$AY$1500, "&lt;="&amp;O$11,'InfoBase PGN 2024'!$V$3:$V$1500,$A63)</f>
        <v>0</v>
      </c>
      <c r="P64" s="75">
        <f>COUNTIFS('InfoBase PGN 2024'!$AY$3:$AY$1500, "&gt;"&amp;O$11, 'InfoBase PGN 2024'!$AY$3:$AY$1500, "&lt;="&amp;P$11,'InfoBase PGN 2024'!$V$3:$V$1500,$A63)</f>
        <v>0</v>
      </c>
      <c r="Q64" s="75">
        <f>COUNTIFS('InfoBase PGN 2024'!$AY$3:$AY$1500, "&gt;"&amp;P$11, 'InfoBase PGN 2024'!$AY$3:$AY$1500, "&lt;="&amp;Q$11,'InfoBase PGN 2024'!$V$3:$V$1500,$A63)</f>
        <v>0</v>
      </c>
      <c r="R64" s="75">
        <f>COUNTIFS('InfoBase PGN 2024'!$AY$3:$AY$1500, "&gt;"&amp;Q$11, 'InfoBase PGN 2024'!$AY$3:$AY$1500, "&lt;="&amp;R$11,'InfoBase PGN 2024'!$V$3:$V$1500,$A63)</f>
        <v>0</v>
      </c>
      <c r="S64" s="75">
        <f>COUNTIFS('InfoBase PGN 2024'!$AY$3:$AY$1500, "&gt;"&amp;R$11, 'InfoBase PGN 2024'!$AY$3:$AY$1500, "&lt;="&amp;S$11,'InfoBase PGN 2024'!$V$3:$V$1500,$A63)</f>
        <v>0</v>
      </c>
      <c r="T64" s="75">
        <f>COUNTIFS('InfoBase PGN 2024'!$AY$3:$AY$1500, "&gt;"&amp;S$11, 'InfoBase PGN 2024'!$AY$3:$AY$1500, "&lt;="&amp;T$11,'InfoBase PGN 2024'!$V$3:$V$1500,$A63)</f>
        <v>0</v>
      </c>
      <c r="U64" s="75">
        <f>COUNTIFS('InfoBase PGN 2024'!$AY$3:$AY$1500, "&gt;"&amp;T$11, 'InfoBase PGN 2024'!$AY$3:$AY$1500, "&lt;="&amp;U$11,'InfoBase PGN 2024'!$V$3:$V$1500,$A63)</f>
        <v>0</v>
      </c>
      <c r="V64" s="75">
        <f>COUNTIFS('InfoBase PGN 2024'!$AY$3:$AY$1500, "&gt;"&amp;U$11, 'InfoBase PGN 2024'!$AY$3:$AY$1500, "&lt;="&amp;V$11,'InfoBase PGN 2024'!$V$3:$V$1500,$A63)</f>
        <v>0</v>
      </c>
      <c r="W64" s="75">
        <f>COUNTIFS('InfoBase PGN 2024'!$AY$3:$AY$1500, "&gt;"&amp;V$11, 'InfoBase PGN 2024'!$AY$3:$AY$1500, "&lt;="&amp;W$11,'InfoBase PGN 2024'!$V$3:$V$1500,$A63)</f>
        <v>0</v>
      </c>
      <c r="X64" s="75">
        <f>COUNTIFS('InfoBase PGN 2024'!$AY$3:$AY$1500, "&gt;"&amp;W$11, 'InfoBase PGN 2024'!$AY$3:$AY$1500, "&lt;="&amp;X$11,'InfoBase PGN 2024'!$V$3:$V$1500,$A63)</f>
        <v>0</v>
      </c>
      <c r="Y64" s="75">
        <f>COUNTIFS('InfoBase PGN 2024'!$AY$3:$AY$1500, "&gt;"&amp;X$11, 'InfoBase PGN 2024'!$AY$3:$AY$1500, "&lt;="&amp;Y$11,'InfoBase PGN 2024'!$V$3:$V$1500,$A63)</f>
        <v>0</v>
      </c>
      <c r="Z64" s="75">
        <f>COUNTIFS('InfoBase PGN 2024'!$AY$3:$AY$1500, "&gt;"&amp;Y$11, 'InfoBase PGN 2024'!$AY$3:$AY$1500, "&lt;="&amp;Z$11,'InfoBase PGN 2024'!$V$3:$V$1500,$A63)</f>
        <v>0</v>
      </c>
      <c r="AA64" s="75">
        <f>COUNTIFS('InfoBase PGN 2024'!$AY$3:$AY$1500, "&gt;"&amp;Z$11, 'InfoBase PGN 2024'!$AY$3:$AY$1500, "&lt;="&amp;AA$11,'InfoBase PGN 2024'!$V$3:$V$1500,$A63)</f>
        <v>0</v>
      </c>
      <c r="AB64" s="75">
        <f>COUNTIFS('InfoBase PGN 2024'!$AY$3:$AY$1500, "&gt;"&amp;AA$11, 'InfoBase PGN 2024'!$AY$3:$AY$1500, "&lt;="&amp;AB$11,'InfoBase PGN 2024'!$V$3:$V$1500,$A63)</f>
        <v>0</v>
      </c>
      <c r="AC64" s="75">
        <f>COUNTIFS('InfoBase PGN 2024'!$AY$3:$AY$1500, "&gt;"&amp;AB$11, 'InfoBase PGN 2024'!$AY$3:$AY$1500, "&lt;="&amp;AC$11,'InfoBase PGN 2024'!$V$3:$V$1500,$A63)</f>
        <v>0</v>
      </c>
      <c r="AD64" s="75">
        <f>COUNTIFS('InfoBase PGN 2024'!$AY$3:$AY$1500, "&gt;"&amp;AC$11, 'InfoBase PGN 2024'!$AY$3:$AY$1500, "&lt;="&amp;AD$11,'InfoBase PGN 2024'!$V$3:$V$1500,$A63)</f>
        <v>0</v>
      </c>
      <c r="AE64" s="75">
        <f>COUNTIFS('InfoBase PGN 2024'!$AY$3:$AY$1500, "&gt;"&amp;AD$11, 'InfoBase PGN 2024'!$AY$3:$AY$1500, "&lt;="&amp;AE$11,'InfoBase PGN 2024'!$V$3:$V$1500,$A63)</f>
        <v>0</v>
      </c>
      <c r="AF64" s="75">
        <f>COUNTIFS('InfoBase PGN 2024'!$AY$3:$AY$1500, "&gt;"&amp;AE$11, 'InfoBase PGN 2024'!$AY$3:$AY$1500, "&lt;="&amp;AF$11,'InfoBase PGN 2024'!$V$3:$V$1500,$A63)</f>
        <v>0</v>
      </c>
      <c r="AG64" s="75">
        <f>COUNTIFS('InfoBase PGN 2024'!$AY$3:$AY$1500, "&gt;"&amp;AF$11, 'InfoBase PGN 2024'!$AY$3:$AY$1500, "&lt;="&amp;AG$11,'InfoBase PGN 2024'!$V$3:$V$1500,$A63)</f>
        <v>0</v>
      </c>
      <c r="AH64" s="75">
        <f>COUNTIFS('InfoBase PGN 2024'!$AY$3:$AY$1500, "&gt;"&amp;AG$11, 'InfoBase PGN 2024'!$AY$3:$AY$1500, "&lt;="&amp;AH$11,'InfoBase PGN 2024'!$V$3:$V$1500,$A63)</f>
        <v>0</v>
      </c>
      <c r="AI64" s="75">
        <f>COUNTIFS('InfoBase PGN 2024'!$AY$3:$AY$1500, "&gt;"&amp;AH$11, 'InfoBase PGN 2024'!$AY$3:$AY$1500, "&lt;="&amp;AI$11,'InfoBase PGN 2024'!$V$3:$V$1500,$A63)</f>
        <v>0</v>
      </c>
      <c r="AJ64" s="75">
        <f>COUNTIFS('InfoBase PGN 2024'!$AY$3:$AY$1500, "&gt;"&amp;AI$11, 'InfoBase PGN 2024'!$AY$3:$AY$1500, "&lt;="&amp;AJ$11,'InfoBase PGN 2024'!$V$3:$V$1500,$A63)</f>
        <v>0</v>
      </c>
      <c r="AK64" s="75">
        <f>COUNTIFS('InfoBase PGN 2024'!$AY$3:$AY$1500, "&gt;"&amp;AJ$11, 'InfoBase PGN 2024'!$AY$3:$AY$1500, "&lt;="&amp;AK$11,'InfoBase PGN 2024'!$V$3:$V$1500,$A63)</f>
        <v>0</v>
      </c>
      <c r="AL64" s="32">
        <f t="shared" ref="AL64" si="51">SUM(E64:AI64)</f>
        <v>0</v>
      </c>
      <c r="AM64" s="215"/>
      <c r="AN64" s="32">
        <f t="shared" si="49"/>
        <v>0</v>
      </c>
      <c r="AO64" s="215"/>
    </row>
    <row r="65" spans="1:41" ht="15.6" customHeight="1">
      <c r="A65" s="211" t="s">
        <v>451</v>
      </c>
      <c r="B65" s="223"/>
      <c r="C65" s="214" t="str">
        <f>_xlfn.XLOOKUP($A65,Distribución!$I:$I,Distribución!$J:$J)</f>
        <v>Abogado 3</v>
      </c>
      <c r="D65" s="224"/>
      <c r="E65" s="99" t="s">
        <v>3675</v>
      </c>
      <c r="F65" s="32">
        <v>0</v>
      </c>
      <c r="G65" s="75">
        <f>COUNTIFS('InfoBase PGN 2024'!$AX$3:$AX$1500, "&gt;"&amp;F$11, 'InfoBase PGN 2024'!$AX$3:$AX$1500, "&lt;="&amp;G$11,'InfoBase PGN 2024'!$V$3:$V$1500,$A65)</f>
        <v>0</v>
      </c>
      <c r="H65" s="75">
        <f>COUNTIFS('InfoBase PGN 2024'!$AX$3:$AX$1500, "&gt;"&amp;G$11, 'InfoBase PGN 2024'!$AX$3:$AX$1500, "&lt;="&amp;H$11,'InfoBase PGN 2024'!$V$3:$V$1500,$A65)</f>
        <v>0</v>
      </c>
      <c r="I65" s="75">
        <f>COUNTIFS('InfoBase PGN 2024'!$AX$3:$AX$1500, "&gt;"&amp;H$11, 'InfoBase PGN 2024'!$AX$3:$AX$1500, "&lt;="&amp;I$11,'InfoBase PGN 2024'!$V$3:$V$1500,$A65)</f>
        <v>0</v>
      </c>
      <c r="J65" s="75">
        <f>COUNTIFS('InfoBase PGN 2024'!$AX$3:$AX$1500, "&gt;"&amp;I$11, 'InfoBase PGN 2024'!$AX$3:$AX$1500, "&lt;="&amp;J$11,'InfoBase PGN 2024'!$V$3:$V$1500,$A65)</f>
        <v>0</v>
      </c>
      <c r="K65" s="75">
        <f>COUNTIFS('InfoBase PGN 2024'!$AX$3:$AX$1500, "&gt;"&amp;J$11, 'InfoBase PGN 2024'!$AX$3:$AX$1500, "&lt;="&amp;K$11,'InfoBase PGN 2024'!$V$3:$V$1500,$A65)</f>
        <v>0</v>
      </c>
      <c r="L65" s="75">
        <f>COUNTIFS('InfoBase PGN 2024'!$AX$3:$AX$1500, "&gt;"&amp;K$11, 'InfoBase PGN 2024'!$AX$3:$AX$1500, "&lt;="&amp;L$11,'InfoBase PGN 2024'!$V$3:$V$1500,$A65)</f>
        <v>0</v>
      </c>
      <c r="M65" s="75">
        <f>COUNTIFS('InfoBase PGN 2024'!$AX$3:$AX$1500, "&gt;"&amp;L$11, 'InfoBase PGN 2024'!$AX$3:$AX$1500, "&lt;="&amp;M$11,'InfoBase PGN 2024'!$V$3:$V$1500,$A65)</f>
        <v>0</v>
      </c>
      <c r="N65" s="75">
        <f>COUNTIFS('InfoBase PGN 2024'!$AX$3:$AX$1500, "&gt;"&amp;M$11, 'InfoBase PGN 2024'!$AX$3:$AX$1500, "&lt;="&amp;N$11,'InfoBase PGN 2024'!$V$3:$V$1500,$A65)</f>
        <v>0</v>
      </c>
      <c r="O65" s="75">
        <f>COUNTIFS('InfoBase PGN 2024'!$AX$3:$AX$1500, "&gt;"&amp;N$11, 'InfoBase PGN 2024'!$AX$3:$AX$1500, "&lt;="&amp;O$11,'InfoBase PGN 2024'!$V$3:$V$1500,$A65)</f>
        <v>0</v>
      </c>
      <c r="P65" s="75">
        <f>COUNTIFS('InfoBase PGN 2024'!$AX$3:$AX$1500, "&gt;"&amp;O$11, 'InfoBase PGN 2024'!$AX$3:$AX$1500, "&lt;="&amp;P$11,'InfoBase PGN 2024'!$V$3:$V$1500,$A65)</f>
        <v>0</v>
      </c>
      <c r="Q65" s="75">
        <f>COUNTIFS('InfoBase PGN 2024'!$AX$3:$AX$1500, "&gt;"&amp;P$11, 'InfoBase PGN 2024'!$AX$3:$AX$1500, "&lt;="&amp;Q$11,'InfoBase PGN 2024'!$V$3:$V$1500,$A65)</f>
        <v>0</v>
      </c>
      <c r="R65" s="75">
        <f>COUNTIFS('InfoBase PGN 2024'!$AX$3:$AX$1500, "&gt;"&amp;Q$11, 'InfoBase PGN 2024'!$AX$3:$AX$1500, "&lt;="&amp;R$11,'InfoBase PGN 2024'!$V$3:$V$1500,$A65)</f>
        <v>0</v>
      </c>
      <c r="S65" s="75">
        <f>COUNTIFS('InfoBase PGN 2024'!$AX$3:$AX$1500, "&gt;"&amp;R$11, 'InfoBase PGN 2024'!$AX$3:$AX$1500, "&lt;="&amp;S$11,'InfoBase PGN 2024'!$V$3:$V$1500,$A65)</f>
        <v>0</v>
      </c>
      <c r="T65" s="75">
        <f>COUNTIFS('InfoBase PGN 2024'!$AX$3:$AX$1500, "&gt;"&amp;S$11, 'InfoBase PGN 2024'!$AX$3:$AX$1500, "&lt;="&amp;T$11,'InfoBase PGN 2024'!$V$3:$V$1500,$A65)</f>
        <v>0</v>
      </c>
      <c r="U65" s="75">
        <f>COUNTIFS('InfoBase PGN 2024'!$AX$3:$AX$1500, "&gt;"&amp;T$11, 'InfoBase PGN 2024'!$AX$3:$AX$1500, "&lt;="&amp;U$11,'InfoBase PGN 2024'!$V$3:$V$1500,$A65)</f>
        <v>0</v>
      </c>
      <c r="V65" s="75">
        <f>COUNTIFS('InfoBase PGN 2024'!$AX$3:$AX$1500, "&gt;"&amp;U$11, 'InfoBase PGN 2024'!$AX$3:$AX$1500, "&lt;="&amp;V$11,'InfoBase PGN 2024'!$V$3:$V$1500,$A65)</f>
        <v>0</v>
      </c>
      <c r="W65" s="75">
        <f>COUNTIFS('InfoBase PGN 2024'!$AX$3:$AX$1500, "&gt;"&amp;V$11, 'InfoBase PGN 2024'!$AX$3:$AX$1500, "&lt;="&amp;W$11,'InfoBase PGN 2024'!$V$3:$V$1500,$A65)</f>
        <v>0</v>
      </c>
      <c r="X65" s="75">
        <f>COUNTIFS('InfoBase PGN 2024'!$AX$3:$AX$1500, "&gt;"&amp;W$11, 'InfoBase PGN 2024'!$AX$3:$AX$1500, "&lt;="&amp;X$11,'InfoBase PGN 2024'!$V$3:$V$1500,$A65)</f>
        <v>0</v>
      </c>
      <c r="Y65" s="75">
        <f>COUNTIFS('InfoBase PGN 2024'!$AX$3:$AX$1500, "&gt;"&amp;X$11, 'InfoBase PGN 2024'!$AX$3:$AX$1500, "&lt;="&amp;Y$11,'InfoBase PGN 2024'!$V$3:$V$1500,$A65)</f>
        <v>0</v>
      </c>
      <c r="Z65" s="75">
        <f>COUNTIFS('InfoBase PGN 2024'!$AX$3:$AX$1500, "&gt;"&amp;Y$11, 'InfoBase PGN 2024'!$AX$3:$AX$1500, "&lt;="&amp;Z$11,'InfoBase PGN 2024'!$V$3:$V$1500,$A65)</f>
        <v>0</v>
      </c>
      <c r="AA65" s="75">
        <f>COUNTIFS('InfoBase PGN 2024'!$AX$3:$AX$1500, "&gt;"&amp;Z$11, 'InfoBase PGN 2024'!$AX$3:$AX$1500, "&lt;="&amp;AA$11,'InfoBase PGN 2024'!$V$3:$V$1500,$A65)</f>
        <v>0</v>
      </c>
      <c r="AB65" s="75">
        <f>COUNTIFS('InfoBase PGN 2024'!$AX$3:$AX$1500, "&gt;"&amp;AA$11, 'InfoBase PGN 2024'!$AX$3:$AX$1500, "&lt;="&amp;AB$11,'InfoBase PGN 2024'!$V$3:$V$1500,$A65)</f>
        <v>0</v>
      </c>
      <c r="AC65" s="75">
        <f>COUNTIFS('InfoBase PGN 2024'!$AX$3:$AX$1500, "&gt;"&amp;AB$11, 'InfoBase PGN 2024'!$AX$3:$AX$1500, "&lt;="&amp;AC$11,'InfoBase PGN 2024'!$V$3:$V$1500,$A65)</f>
        <v>0</v>
      </c>
      <c r="AD65" s="75">
        <f>COUNTIFS('InfoBase PGN 2024'!$AX$3:$AX$1500, "&gt;"&amp;AC$11, 'InfoBase PGN 2024'!$AX$3:$AX$1500, "&lt;="&amp;AD$11,'InfoBase PGN 2024'!$V$3:$V$1500,$A65)</f>
        <v>0</v>
      </c>
      <c r="AE65" s="75">
        <f>COUNTIFS('InfoBase PGN 2024'!$AX$3:$AX$1500, "&gt;"&amp;AD$11, 'InfoBase PGN 2024'!$AX$3:$AX$1500, "&lt;="&amp;AE$11,'InfoBase PGN 2024'!$V$3:$V$1500,$A65)</f>
        <v>0</v>
      </c>
      <c r="AF65" s="75">
        <f>COUNTIFS('InfoBase PGN 2024'!$AX$3:$AX$1500, "&gt;"&amp;AE$11, 'InfoBase PGN 2024'!$AX$3:$AX$1500, "&lt;="&amp;AF$11,'InfoBase PGN 2024'!$V$3:$V$1500,$A65)</f>
        <v>0</v>
      </c>
      <c r="AG65" s="75">
        <f>COUNTIFS('InfoBase PGN 2024'!$AX$3:$AX$1500, "&gt;"&amp;AF$11, 'InfoBase PGN 2024'!$AX$3:$AX$1500, "&lt;="&amp;AG$11,'InfoBase PGN 2024'!$V$3:$V$1500,$A65)</f>
        <v>0</v>
      </c>
      <c r="AH65" s="75">
        <f>COUNTIFS('InfoBase PGN 2024'!$AX$3:$AX$1500, "&gt;"&amp;AG$11, 'InfoBase PGN 2024'!$AX$3:$AX$1500, "&lt;="&amp;AH$11,'InfoBase PGN 2024'!$V$3:$V$1500,$A65)</f>
        <v>0</v>
      </c>
      <c r="AI65" s="75">
        <f>COUNTIFS('InfoBase PGN 2024'!$AX$3:$AX$1500, "&gt;"&amp;AH$11, 'InfoBase PGN 2024'!$AX$3:$AX$1500, "&lt;="&amp;AI$11,'InfoBase PGN 2024'!$V$3:$V$1500,$A65)</f>
        <v>0</v>
      </c>
      <c r="AJ65" s="75">
        <f>COUNTIFS('InfoBase PGN 2024'!$AX$3:$AX$1500, "&gt;"&amp;AI$11, 'InfoBase PGN 2024'!$AX$3:$AX$1500, "&lt;="&amp;AJ$11,'InfoBase PGN 2024'!$V$3:$V$1500,$A65)</f>
        <v>0</v>
      </c>
      <c r="AK65" s="75">
        <f>COUNTIFS('InfoBase PGN 2024'!$AX$3:$AX$1500, "&gt;"&amp;AJ$11, 'InfoBase PGN 2024'!$AX$3:$AX$1500, "&lt;="&amp;AK$11,'InfoBase PGN 2024'!$V$3:$V$1500,$A65)</f>
        <v>0</v>
      </c>
      <c r="AL65" s="32">
        <f t="shared" ref="AL65" ca="1" si="52">SUMIFS($G65:$AK65,$G$11:$AK$11,"&lt;="&amp;(TODAY()+7))</f>
        <v>0</v>
      </c>
      <c r="AM65" s="215" t="str">
        <f t="shared" ref="AM65" ca="1" si="53">IFERROR(AL66/AL65,"")</f>
        <v/>
      </c>
      <c r="AN65" s="32">
        <f t="shared" si="49"/>
        <v>0</v>
      </c>
      <c r="AO65" s="215" t="str">
        <f t="shared" ref="AO65" si="54">IFERROR(AN66/AN65,"")</f>
        <v/>
      </c>
    </row>
    <row r="66" spans="1:41" ht="15.6" customHeight="1">
      <c r="A66" s="213"/>
      <c r="B66" s="223"/>
      <c r="C66" s="214"/>
      <c r="D66" s="224"/>
      <c r="E66" s="135" t="s">
        <v>3676</v>
      </c>
      <c r="F66" s="32">
        <v>0</v>
      </c>
      <c r="G66" s="75">
        <f>COUNTIFS('InfoBase PGN 2024'!$AY$3:$AY$1500, "&gt;"&amp;F$11, 'InfoBase PGN 2024'!$AY$3:$AY$1500, "&lt;="&amp;G$11,'InfoBase PGN 2024'!$V$3:$V$1500,$A65)</f>
        <v>0</v>
      </c>
      <c r="H66" s="75">
        <f>COUNTIFS('InfoBase PGN 2024'!$AY$3:$AY$1500, "&gt;"&amp;G$11, 'InfoBase PGN 2024'!$AY$3:$AY$1500, "&lt;="&amp;H$11,'InfoBase PGN 2024'!$V$3:$V$1500,$A65)</f>
        <v>0</v>
      </c>
      <c r="I66" s="75">
        <f>COUNTIFS('InfoBase PGN 2024'!$AY$3:$AY$1500, "&gt;"&amp;H$11, 'InfoBase PGN 2024'!$AY$3:$AY$1500, "&lt;="&amp;I$11,'InfoBase PGN 2024'!$V$3:$V$1500,$A65)</f>
        <v>0</v>
      </c>
      <c r="J66" s="75">
        <f>COUNTIFS('InfoBase PGN 2024'!$AY$3:$AY$1500, "&gt;"&amp;I$11, 'InfoBase PGN 2024'!$AY$3:$AY$1500, "&lt;="&amp;J$11,'InfoBase PGN 2024'!$V$3:$V$1500,$A65)</f>
        <v>0</v>
      </c>
      <c r="K66" s="75">
        <f>COUNTIFS('InfoBase PGN 2024'!$AY$3:$AY$1500, "&gt;"&amp;J$11, 'InfoBase PGN 2024'!$AY$3:$AY$1500, "&lt;="&amp;K$11,'InfoBase PGN 2024'!$V$3:$V$1500,$A65)</f>
        <v>0</v>
      </c>
      <c r="L66" s="75">
        <f>COUNTIFS('InfoBase PGN 2024'!$AY$3:$AY$1500, "&gt;"&amp;K$11, 'InfoBase PGN 2024'!$AY$3:$AY$1500, "&lt;="&amp;L$11,'InfoBase PGN 2024'!$V$3:$V$1500,$A65)</f>
        <v>0</v>
      </c>
      <c r="M66" s="75">
        <f>COUNTIFS('InfoBase PGN 2024'!$AY$3:$AY$1500, "&gt;"&amp;L$11, 'InfoBase PGN 2024'!$AY$3:$AY$1500, "&lt;="&amp;M$11,'InfoBase PGN 2024'!$V$3:$V$1500,$A65)</f>
        <v>0</v>
      </c>
      <c r="N66" s="75">
        <f>COUNTIFS('InfoBase PGN 2024'!$AY$3:$AY$1500, "&gt;"&amp;M$11, 'InfoBase PGN 2024'!$AY$3:$AY$1500, "&lt;="&amp;N$11,'InfoBase PGN 2024'!$V$3:$V$1500,$A65)</f>
        <v>0</v>
      </c>
      <c r="O66" s="75">
        <f>COUNTIFS('InfoBase PGN 2024'!$AY$3:$AY$1500, "&gt;"&amp;N$11, 'InfoBase PGN 2024'!$AY$3:$AY$1500, "&lt;="&amp;O$11,'InfoBase PGN 2024'!$V$3:$V$1500,$A65)</f>
        <v>0</v>
      </c>
      <c r="P66" s="75">
        <f>COUNTIFS('InfoBase PGN 2024'!$AY$3:$AY$1500, "&gt;"&amp;O$11, 'InfoBase PGN 2024'!$AY$3:$AY$1500, "&lt;="&amp;P$11,'InfoBase PGN 2024'!$V$3:$V$1500,$A65)</f>
        <v>0</v>
      </c>
      <c r="Q66" s="75">
        <f>COUNTIFS('InfoBase PGN 2024'!$AY$3:$AY$1500, "&gt;"&amp;P$11, 'InfoBase PGN 2024'!$AY$3:$AY$1500, "&lt;="&amp;Q$11,'InfoBase PGN 2024'!$V$3:$V$1500,$A65)</f>
        <v>0</v>
      </c>
      <c r="R66" s="75">
        <f>COUNTIFS('InfoBase PGN 2024'!$AY$3:$AY$1500, "&gt;"&amp;Q$11, 'InfoBase PGN 2024'!$AY$3:$AY$1500, "&lt;="&amp;R$11,'InfoBase PGN 2024'!$V$3:$V$1500,$A65)</f>
        <v>0</v>
      </c>
      <c r="S66" s="75">
        <f>COUNTIFS('InfoBase PGN 2024'!$AY$3:$AY$1500, "&gt;"&amp;R$11, 'InfoBase PGN 2024'!$AY$3:$AY$1500, "&lt;="&amp;S$11,'InfoBase PGN 2024'!$V$3:$V$1500,$A65)</f>
        <v>0</v>
      </c>
      <c r="T66" s="75">
        <f>COUNTIFS('InfoBase PGN 2024'!$AY$3:$AY$1500, "&gt;"&amp;S$11, 'InfoBase PGN 2024'!$AY$3:$AY$1500, "&lt;="&amp;T$11,'InfoBase PGN 2024'!$V$3:$V$1500,$A65)</f>
        <v>0</v>
      </c>
      <c r="U66" s="75">
        <f>COUNTIFS('InfoBase PGN 2024'!$AY$3:$AY$1500, "&gt;"&amp;T$11, 'InfoBase PGN 2024'!$AY$3:$AY$1500, "&lt;="&amp;U$11,'InfoBase PGN 2024'!$V$3:$V$1500,$A65)</f>
        <v>0</v>
      </c>
      <c r="V66" s="75">
        <f>COUNTIFS('InfoBase PGN 2024'!$AY$3:$AY$1500, "&gt;"&amp;U$11, 'InfoBase PGN 2024'!$AY$3:$AY$1500, "&lt;="&amp;V$11,'InfoBase PGN 2024'!$V$3:$V$1500,$A65)</f>
        <v>0</v>
      </c>
      <c r="W66" s="75">
        <f>COUNTIFS('InfoBase PGN 2024'!$AY$3:$AY$1500, "&gt;"&amp;V$11, 'InfoBase PGN 2024'!$AY$3:$AY$1500, "&lt;="&amp;W$11,'InfoBase PGN 2024'!$V$3:$V$1500,$A65)</f>
        <v>0</v>
      </c>
      <c r="X66" s="75">
        <f>COUNTIFS('InfoBase PGN 2024'!$AY$3:$AY$1500, "&gt;"&amp;W$11, 'InfoBase PGN 2024'!$AY$3:$AY$1500, "&lt;="&amp;X$11,'InfoBase PGN 2024'!$V$3:$V$1500,$A65)</f>
        <v>0</v>
      </c>
      <c r="Y66" s="75">
        <f>COUNTIFS('InfoBase PGN 2024'!$AY$3:$AY$1500, "&gt;"&amp;X$11, 'InfoBase PGN 2024'!$AY$3:$AY$1500, "&lt;="&amp;Y$11,'InfoBase PGN 2024'!$V$3:$V$1500,$A65)</f>
        <v>0</v>
      </c>
      <c r="Z66" s="75">
        <f>COUNTIFS('InfoBase PGN 2024'!$AY$3:$AY$1500, "&gt;"&amp;Y$11, 'InfoBase PGN 2024'!$AY$3:$AY$1500, "&lt;="&amp;Z$11,'InfoBase PGN 2024'!$V$3:$V$1500,$A65)</f>
        <v>0</v>
      </c>
      <c r="AA66" s="75">
        <f>COUNTIFS('InfoBase PGN 2024'!$AY$3:$AY$1500, "&gt;"&amp;Z$11, 'InfoBase PGN 2024'!$AY$3:$AY$1500, "&lt;="&amp;AA$11,'InfoBase PGN 2024'!$V$3:$V$1500,$A65)</f>
        <v>0</v>
      </c>
      <c r="AB66" s="75">
        <f>COUNTIFS('InfoBase PGN 2024'!$AY$3:$AY$1500, "&gt;"&amp;AA$11, 'InfoBase PGN 2024'!$AY$3:$AY$1500, "&lt;="&amp;AB$11,'InfoBase PGN 2024'!$V$3:$V$1500,$A65)</f>
        <v>0</v>
      </c>
      <c r="AC66" s="75">
        <f>COUNTIFS('InfoBase PGN 2024'!$AY$3:$AY$1500, "&gt;"&amp;AB$11, 'InfoBase PGN 2024'!$AY$3:$AY$1500, "&lt;="&amp;AC$11,'InfoBase PGN 2024'!$V$3:$V$1500,$A65)</f>
        <v>0</v>
      </c>
      <c r="AD66" s="75">
        <f>COUNTIFS('InfoBase PGN 2024'!$AY$3:$AY$1500, "&gt;"&amp;AC$11, 'InfoBase PGN 2024'!$AY$3:$AY$1500, "&lt;="&amp;AD$11,'InfoBase PGN 2024'!$V$3:$V$1500,$A65)</f>
        <v>0</v>
      </c>
      <c r="AE66" s="75">
        <f>COUNTIFS('InfoBase PGN 2024'!$AY$3:$AY$1500, "&gt;"&amp;AD$11, 'InfoBase PGN 2024'!$AY$3:$AY$1500, "&lt;="&amp;AE$11,'InfoBase PGN 2024'!$V$3:$V$1500,$A65)</f>
        <v>0</v>
      </c>
      <c r="AF66" s="75">
        <f>COUNTIFS('InfoBase PGN 2024'!$AY$3:$AY$1500, "&gt;"&amp;AE$11, 'InfoBase PGN 2024'!$AY$3:$AY$1500, "&lt;="&amp;AF$11,'InfoBase PGN 2024'!$V$3:$V$1500,$A65)</f>
        <v>0</v>
      </c>
      <c r="AG66" s="75">
        <f>COUNTIFS('InfoBase PGN 2024'!$AY$3:$AY$1500, "&gt;"&amp;AF$11, 'InfoBase PGN 2024'!$AY$3:$AY$1500, "&lt;="&amp;AG$11,'InfoBase PGN 2024'!$V$3:$V$1500,$A65)</f>
        <v>0</v>
      </c>
      <c r="AH66" s="75">
        <f>COUNTIFS('InfoBase PGN 2024'!$AY$3:$AY$1500, "&gt;"&amp;AG$11, 'InfoBase PGN 2024'!$AY$3:$AY$1500, "&lt;="&amp;AH$11,'InfoBase PGN 2024'!$V$3:$V$1500,$A65)</f>
        <v>0</v>
      </c>
      <c r="AI66" s="75">
        <f>COUNTIFS('InfoBase PGN 2024'!$AY$3:$AY$1500, "&gt;"&amp;AH$11, 'InfoBase PGN 2024'!$AY$3:$AY$1500, "&lt;="&amp;AI$11,'InfoBase PGN 2024'!$V$3:$V$1500,$A65)</f>
        <v>0</v>
      </c>
      <c r="AJ66" s="75">
        <f>COUNTIFS('InfoBase PGN 2024'!$AY$3:$AY$1500, "&gt;"&amp;AI$11, 'InfoBase PGN 2024'!$AY$3:$AY$1500, "&lt;="&amp;AJ$11,'InfoBase PGN 2024'!$V$3:$V$1500,$A65)</f>
        <v>0</v>
      </c>
      <c r="AK66" s="75">
        <f>COUNTIFS('InfoBase PGN 2024'!$AY$3:$AY$1500, "&gt;"&amp;AJ$11, 'InfoBase PGN 2024'!$AY$3:$AY$1500, "&lt;="&amp;AK$11,'InfoBase PGN 2024'!$V$3:$V$1500,$A65)</f>
        <v>0</v>
      </c>
      <c r="AL66" s="32">
        <f t="shared" ref="AL66" si="55">SUM(E66:AI66)</f>
        <v>0</v>
      </c>
      <c r="AM66" s="215"/>
      <c r="AN66" s="32">
        <f t="shared" si="49"/>
        <v>0</v>
      </c>
      <c r="AO66" s="215"/>
    </row>
    <row r="67" spans="1:41" ht="20.100000000000001" customHeight="1">
      <c r="A67" s="34"/>
      <c r="B67" s="35" t="s">
        <v>3677</v>
      </c>
      <c r="C67" s="36"/>
      <c r="D67" s="36"/>
      <c r="E67" s="36"/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7"/>
      <c r="AM67" s="37"/>
      <c r="AN67" s="37"/>
      <c r="AO67" s="121"/>
    </row>
    <row r="68" spans="1:41" ht="15" hidden="1" customHeight="1">
      <c r="A68" s="28" t="s">
        <v>3678</v>
      </c>
      <c r="B68" s="29" t="s">
        <v>3679</v>
      </c>
      <c r="C68" s="226" t="s">
        <v>3656</v>
      </c>
      <c r="D68" s="227"/>
      <c r="E68" s="69"/>
      <c r="F68" s="42"/>
      <c r="G68" s="30"/>
      <c r="H68" s="31"/>
      <c r="I68" s="31"/>
      <c r="J68" s="31"/>
      <c r="K68" s="31"/>
      <c r="L68" s="30"/>
      <c r="M68" s="31"/>
      <c r="N68" s="31"/>
      <c r="O68" s="31"/>
      <c r="P68" s="31"/>
      <c r="Q68" s="30"/>
      <c r="R68" s="30"/>
      <c r="S68" s="30"/>
      <c r="T68" s="30"/>
      <c r="U68" s="30"/>
      <c r="V68" s="30"/>
      <c r="W68" s="30"/>
      <c r="X68" s="30"/>
      <c r="Y68" s="30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12"/>
      <c r="AM68" s="12" t="s">
        <v>3660</v>
      </c>
      <c r="AN68" s="12" t="s">
        <v>3660</v>
      </c>
      <c r="AO68" s="12" t="s">
        <v>3660</v>
      </c>
    </row>
    <row r="69" spans="1:41" ht="15" hidden="1" customHeight="1">
      <c r="A69" s="211" t="s">
        <v>443</v>
      </c>
      <c r="B69" s="228" t="s">
        <v>3680</v>
      </c>
      <c r="C69" s="216" t="str">
        <f>_xlfn.XLOOKUP($A69,Distribución!$A:$A,Distribución!$B:$B)</f>
        <v>Heidy Lorena Pereira Triana</v>
      </c>
      <c r="D69" s="216" t="str">
        <f>_xlfn.XLOOKUP($A69,Distribución!$A:$A,Distribución!$C:$C)</f>
        <v>Jose Teatino Ávila</v>
      </c>
      <c r="E69" s="73" t="s">
        <v>3663</v>
      </c>
      <c r="F69" s="75"/>
      <c r="G69" s="75">
        <f>COUNTIFS('InfoBase PGN 2024'!$AZ$3:$AZ$1500, "&gt;"&amp;F$11, 'InfoBase PGN 2024'!$AZ$3:$AZ$1500, "&lt;="&amp;G$11,'InfoBase PGN 2024'!$AP$3:$AP$1500,$A69)</f>
        <v>0</v>
      </c>
      <c r="H69" s="75">
        <f>COUNTIFS('InfoBase PGN 2024'!$AZ$3:$AZ$1500, "&gt;"&amp;G$11, 'InfoBase PGN 2024'!$AZ$3:$AZ$1500, "&lt;="&amp;H$11,'InfoBase PGN 2024'!$AP$3:$AP$1500,$A69)</f>
        <v>0</v>
      </c>
      <c r="I69" s="75">
        <f>COUNTIFS('InfoBase PGN 2024'!$AZ$3:$AZ$1500, "&gt;"&amp;H$11, 'InfoBase PGN 2024'!$AZ$3:$AZ$1500, "&lt;="&amp;I$11,'InfoBase PGN 2024'!$AP$3:$AP$1500,$A69)</f>
        <v>0</v>
      </c>
      <c r="J69" s="75">
        <f>COUNTIFS('InfoBase PGN 2024'!$AZ$3:$AZ$1500, "&gt;"&amp;I$11, 'InfoBase PGN 2024'!$AZ$3:$AZ$1500, "&lt;="&amp;J$11,'InfoBase PGN 2024'!$AP$3:$AP$1500,$A69)</f>
        <v>0</v>
      </c>
      <c r="K69" s="75">
        <f>COUNTIFS('InfoBase PGN 2024'!$AZ$3:$AZ$1500, "&gt;"&amp;J$11, 'InfoBase PGN 2024'!$AZ$3:$AZ$1500, "&lt;="&amp;K$11,'InfoBase PGN 2024'!$AP$3:$AP$1500,$A69)</f>
        <v>0</v>
      </c>
      <c r="L69" s="75">
        <f>COUNTIFS('InfoBase PGN 2024'!$AZ$3:$AZ$1500, "&gt;"&amp;K$11, 'InfoBase PGN 2024'!$AZ$3:$AZ$1500, "&lt;="&amp;L$11,'InfoBase PGN 2024'!$AP$3:$AP$1500,$A69)</f>
        <v>0</v>
      </c>
      <c r="M69" s="75">
        <f>COUNTIFS('InfoBase PGN 2024'!$AZ$3:$AZ$1500, "&gt;"&amp;L$11, 'InfoBase PGN 2024'!$AZ$3:$AZ$1500, "&lt;="&amp;M$11,'InfoBase PGN 2024'!$AP$3:$AP$1500,$A69)</f>
        <v>0</v>
      </c>
      <c r="N69" s="75">
        <f>COUNTIFS('InfoBase PGN 2024'!$AZ$3:$AZ$1500, "&gt;"&amp;M$11, 'InfoBase PGN 2024'!$AZ$3:$AZ$1500, "&lt;="&amp;N$11,'InfoBase PGN 2024'!$AP$3:$AP$1500,$A69)</f>
        <v>0</v>
      </c>
      <c r="O69" s="75">
        <f>COUNTIFS('InfoBase PGN 2024'!$AZ$3:$AZ$1500, "&gt;"&amp;N$11, 'InfoBase PGN 2024'!$AZ$3:$AZ$1500, "&lt;="&amp;O$11,'InfoBase PGN 2024'!$AP$3:$AP$1500,$A69)</f>
        <v>0</v>
      </c>
      <c r="P69" s="75">
        <f>COUNTIFS('InfoBase PGN 2024'!$AZ$3:$AZ$1500, "&gt;"&amp;O$11, 'InfoBase PGN 2024'!$AZ$3:$AZ$1500, "&lt;="&amp;P$11,'InfoBase PGN 2024'!$AP$3:$AP$1500,$A69)</f>
        <v>0</v>
      </c>
      <c r="Q69" s="75">
        <f>COUNTIFS('InfoBase PGN 2024'!$AZ$3:$AZ$1500, "&gt;"&amp;P$11, 'InfoBase PGN 2024'!$AZ$3:$AZ$1500, "&lt;="&amp;Q$11,'InfoBase PGN 2024'!$AP$3:$AP$1500,$A69)</f>
        <v>0</v>
      </c>
      <c r="R69" s="75">
        <f>COUNTIFS('InfoBase PGN 2024'!$AZ$3:$AZ$1500, "&gt;"&amp;Q$11, 'InfoBase PGN 2024'!$AZ$3:$AZ$1500, "&lt;="&amp;R$11,'InfoBase PGN 2024'!$AP$3:$AP$1500,$A69)</f>
        <v>0</v>
      </c>
      <c r="S69" s="75">
        <f>COUNTIFS('InfoBase PGN 2024'!$AZ$3:$AZ$1500, "&gt;"&amp;R$11, 'InfoBase PGN 2024'!$AZ$3:$AZ$1500, "&lt;="&amp;S$11,'InfoBase PGN 2024'!$AP$3:$AP$1500,$A69)</f>
        <v>0</v>
      </c>
      <c r="T69" s="75">
        <f>COUNTIFS('InfoBase PGN 2024'!$AZ$3:$AZ$1500, "&gt;"&amp;S$11, 'InfoBase PGN 2024'!$AZ$3:$AZ$1500, "&lt;="&amp;T$11,'InfoBase PGN 2024'!$AP$3:$AP$1500,$A69)</f>
        <v>0</v>
      </c>
      <c r="U69" s="75">
        <f>COUNTIFS('InfoBase PGN 2024'!$AZ$3:$AZ$1500, "&gt;"&amp;T$11, 'InfoBase PGN 2024'!$AZ$3:$AZ$1500, "&lt;="&amp;U$11,'InfoBase PGN 2024'!$AP$3:$AP$1500,$A69)</f>
        <v>0</v>
      </c>
      <c r="V69" s="75">
        <f>COUNTIFS('InfoBase PGN 2024'!$AZ$3:$AZ$1500, "&gt;"&amp;U$11, 'InfoBase PGN 2024'!$AZ$3:$AZ$1500, "&lt;="&amp;V$11,'InfoBase PGN 2024'!$AP$3:$AP$1500,$A69)</f>
        <v>0</v>
      </c>
      <c r="W69" s="75">
        <f>COUNTIFS('InfoBase PGN 2024'!$AZ$3:$AZ$1500, "&gt;"&amp;V$11, 'InfoBase PGN 2024'!$AZ$3:$AZ$1500, "&lt;="&amp;W$11,'InfoBase PGN 2024'!$AP$3:$AP$1500,$A69)</f>
        <v>0</v>
      </c>
      <c r="X69" s="75">
        <f>COUNTIFS('InfoBase PGN 2024'!$AZ$3:$AZ$1500, "&gt;"&amp;W$11, 'InfoBase PGN 2024'!$AZ$3:$AZ$1500, "&lt;="&amp;X$11,'InfoBase PGN 2024'!$AP$3:$AP$1500,$A69)</f>
        <v>0</v>
      </c>
      <c r="Y69" s="75">
        <f>COUNTIFS('InfoBase PGN 2024'!$AZ$3:$AZ$1500, "&gt;"&amp;X$11, 'InfoBase PGN 2024'!$AZ$3:$AZ$1500, "&lt;="&amp;Y$11,'InfoBase PGN 2024'!$AP$3:$AP$1500,$A69)</f>
        <v>0</v>
      </c>
      <c r="Z69" s="75">
        <f>COUNTIFS('InfoBase PGN 2024'!$AZ$3:$AZ$1500, "&gt;"&amp;Y$11, 'InfoBase PGN 2024'!$AZ$3:$AZ$1500, "&lt;="&amp;Z$11,'InfoBase PGN 2024'!$AP$3:$AP$1500,$A69)</f>
        <v>0</v>
      </c>
      <c r="AA69" s="75">
        <f>COUNTIFS('InfoBase PGN 2024'!$AZ$3:$AZ$1500, "&gt;"&amp;Z$11, 'InfoBase PGN 2024'!$AZ$3:$AZ$1500, "&lt;="&amp;AA$11,'InfoBase PGN 2024'!$AP$3:$AP$1500,$A69)</f>
        <v>0</v>
      </c>
      <c r="AB69" s="75">
        <f>COUNTIFS('InfoBase PGN 2024'!$AZ$3:$AZ$1500, "&gt;"&amp;AA$11, 'InfoBase PGN 2024'!$AZ$3:$AZ$1500, "&lt;="&amp;AB$11,'InfoBase PGN 2024'!$AP$3:$AP$1500,$A69)</f>
        <v>0</v>
      </c>
      <c r="AC69" s="75">
        <f>COUNTIFS('InfoBase PGN 2024'!$AZ$3:$AZ$1500, "&gt;"&amp;AB$11, 'InfoBase PGN 2024'!$AZ$3:$AZ$1500, "&lt;="&amp;AC$11,'InfoBase PGN 2024'!$AP$3:$AP$1500,$A69)</f>
        <v>0</v>
      </c>
      <c r="AD69" s="75">
        <f>COUNTIFS('InfoBase PGN 2024'!$AZ$3:$AZ$1500, "&gt;"&amp;AC$11, 'InfoBase PGN 2024'!$AZ$3:$AZ$1500, "&lt;="&amp;AD$11,'InfoBase PGN 2024'!$AP$3:$AP$1500,$A69)</f>
        <v>0</v>
      </c>
      <c r="AE69" s="75">
        <f>COUNTIFS('InfoBase PGN 2024'!$AZ$3:$AZ$1500, "&gt;"&amp;AD$11, 'InfoBase PGN 2024'!$AZ$3:$AZ$1500, "&lt;="&amp;AE$11,'InfoBase PGN 2024'!$AP$3:$AP$1500,$A69)</f>
        <v>0</v>
      </c>
      <c r="AF69" s="75">
        <f>COUNTIFS('InfoBase PGN 2024'!$AZ$3:$AZ$1500, "&gt;"&amp;AE$11, 'InfoBase PGN 2024'!$AZ$3:$AZ$1500, "&lt;="&amp;AF$11,'InfoBase PGN 2024'!$AP$3:$AP$1500,$A69)</f>
        <v>0</v>
      </c>
      <c r="AG69" s="75">
        <f>COUNTIFS('InfoBase PGN 2024'!$AZ$3:$AZ$1500, "&gt;"&amp;AF$11, 'InfoBase PGN 2024'!$AZ$3:$AZ$1500, "&lt;="&amp;AG$11,'InfoBase PGN 2024'!$AP$3:$AP$1500,$A69)</f>
        <v>0</v>
      </c>
      <c r="AH69" s="75">
        <f>COUNTIFS('InfoBase PGN 2024'!$AZ$3:$AZ$1500, "&gt;"&amp;AG$11, 'InfoBase PGN 2024'!$AZ$3:$AZ$1500, "&lt;="&amp;AH$11,'InfoBase PGN 2024'!$AP$3:$AP$1500,$A69)</f>
        <v>0</v>
      </c>
      <c r="AI69" s="75">
        <f>COUNTIFS('InfoBase PGN 2024'!$AZ$3:$AZ$1500, "&gt;"&amp;AH$11, 'InfoBase PGN 2024'!$AZ$3:$AZ$1500, "&lt;="&amp;AI$11,'InfoBase PGN 2024'!$AP$3:$AP$1500,$A69)</f>
        <v>0</v>
      </c>
      <c r="AJ69" s="75">
        <f>COUNTIFS('InfoBase PGN 2024'!$AZ$3:$AZ$1500, "&gt;"&amp;AI$11, 'InfoBase PGN 2024'!$AZ$3:$AZ$1500, "&lt;="&amp;AJ$11,'InfoBase PGN 2024'!$AP$3:$AP$1500,$A69)</f>
        <v>0</v>
      </c>
      <c r="AK69" s="75">
        <f>COUNTIFS('InfoBase PGN 2024'!$AZ$3:$AZ$1500, "&gt;"&amp;AJ$11, 'InfoBase PGN 2024'!$AZ$3:$AZ$1500, "&lt;="&amp;AK$11,'InfoBase PGN 2024'!$AP$3:$AP$1500,$A69)</f>
        <v>0</v>
      </c>
      <c r="AL69" s="32">
        <f t="shared" ref="AL69:AL92" ca="1" si="56">SUMIFS($G69:$AK69,$G$11:$AK$11,"&lt;="&amp;TODAY())</f>
        <v>0</v>
      </c>
      <c r="AM69" s="218" t="str">
        <f t="shared" ref="AM69" ca="1" si="57">IFERROR(AL70/AL69,"")</f>
        <v/>
      </c>
      <c r="AN69" s="32">
        <f t="shared" ref="AN69:AN92" si="58">SUM(G69:AK69)</f>
        <v>0</v>
      </c>
      <c r="AO69" s="218" t="str">
        <f t="shared" ref="AO69" si="59">IFERROR(AN70/AN69,"")</f>
        <v/>
      </c>
    </row>
    <row r="70" spans="1:41" ht="15" hidden="1" customHeight="1">
      <c r="A70" s="213"/>
      <c r="B70" s="229"/>
      <c r="C70" s="217"/>
      <c r="D70" s="217"/>
      <c r="E70" s="74" t="s">
        <v>1</v>
      </c>
      <c r="F70" s="75"/>
      <c r="G70" s="75">
        <f>COUNTIFS('InfoBase PGN 2024'!$BB$3:$BB$1500, "&gt;"&amp;F$11, 'InfoBase PGN 2024'!$BB$3:$BB$1500, "&lt;="&amp;G$11,'InfoBase PGN 2024'!$AP$3:$AP$1500,$A69)</f>
        <v>0</v>
      </c>
      <c r="H70" s="75">
        <f>COUNTIFS('InfoBase PGN 2024'!$BB$3:$BB$1500, "&gt;"&amp;G$11, 'InfoBase PGN 2024'!$BB$3:$BB$1500, "&lt;="&amp;H$11,'InfoBase PGN 2024'!$AP$3:$AP$1500,$A69)</f>
        <v>0</v>
      </c>
      <c r="I70" s="75">
        <f>COUNTIFS('InfoBase PGN 2024'!$BB$3:$BB$1500, "&gt;"&amp;H$11, 'InfoBase PGN 2024'!$BB$3:$BB$1500, "&lt;="&amp;I$11,'InfoBase PGN 2024'!$AP$3:$AP$1500,$A69)</f>
        <v>0</v>
      </c>
      <c r="J70" s="75">
        <f>COUNTIFS('InfoBase PGN 2024'!$BB$3:$BB$1500, "&gt;"&amp;I$11, 'InfoBase PGN 2024'!$BB$3:$BB$1500, "&lt;="&amp;J$11,'InfoBase PGN 2024'!$AP$3:$AP$1500,$A69)</f>
        <v>0</v>
      </c>
      <c r="K70" s="75">
        <f>COUNTIFS('InfoBase PGN 2024'!$BB$3:$BB$1500, "&gt;"&amp;J$11, 'InfoBase PGN 2024'!$BB$3:$BB$1500, "&lt;="&amp;K$11,'InfoBase PGN 2024'!$AP$3:$AP$1500,$A69)</f>
        <v>0</v>
      </c>
      <c r="L70" s="75">
        <f>COUNTIFS('InfoBase PGN 2024'!$BB$3:$BB$1500, "&gt;"&amp;K$11, 'InfoBase PGN 2024'!$BB$3:$BB$1500, "&lt;="&amp;L$11,'InfoBase PGN 2024'!$AP$3:$AP$1500,$A69)</f>
        <v>0</v>
      </c>
      <c r="M70" s="75">
        <f>COUNTIFS('InfoBase PGN 2024'!$BB$3:$BB$1500, "&gt;"&amp;L$11, 'InfoBase PGN 2024'!$BB$3:$BB$1500, "&lt;="&amp;M$11,'InfoBase PGN 2024'!$AP$3:$AP$1500,$A69)</f>
        <v>0</v>
      </c>
      <c r="N70" s="75">
        <f>COUNTIFS('InfoBase PGN 2024'!$BB$3:$BB$1500, "&gt;"&amp;M$11, 'InfoBase PGN 2024'!$BB$3:$BB$1500, "&lt;="&amp;N$11,'InfoBase PGN 2024'!$AP$3:$AP$1500,$A69)</f>
        <v>0</v>
      </c>
      <c r="O70" s="75">
        <f>COUNTIFS('InfoBase PGN 2024'!$BB$3:$BB$1500, "&gt;"&amp;N$11, 'InfoBase PGN 2024'!$BB$3:$BB$1500, "&lt;="&amp;O$11,'InfoBase PGN 2024'!$AP$3:$AP$1500,$A69)</f>
        <v>0</v>
      </c>
      <c r="P70" s="75">
        <f>COUNTIFS('InfoBase PGN 2024'!$BB$3:$BB$1500, "&gt;"&amp;O$11, 'InfoBase PGN 2024'!$BB$3:$BB$1500, "&lt;="&amp;P$11,'InfoBase PGN 2024'!$AP$3:$AP$1500,$A69)</f>
        <v>0</v>
      </c>
      <c r="Q70" s="75">
        <f>COUNTIFS('InfoBase PGN 2024'!$BB$3:$BB$1500, "&gt;"&amp;P$11, 'InfoBase PGN 2024'!$BB$3:$BB$1500, "&lt;="&amp;Q$11,'InfoBase PGN 2024'!$AP$3:$AP$1500,$A69)</f>
        <v>0</v>
      </c>
      <c r="R70" s="75">
        <f>COUNTIFS('InfoBase PGN 2024'!$BB$3:$BB$1500, "&gt;"&amp;Q$11, 'InfoBase PGN 2024'!$BB$3:$BB$1500, "&lt;="&amp;R$11,'InfoBase PGN 2024'!$AP$3:$AP$1500,$A69)</f>
        <v>0</v>
      </c>
      <c r="S70" s="75">
        <f>COUNTIFS('InfoBase PGN 2024'!$BB$3:$BB$1500, "&gt;"&amp;R$11, 'InfoBase PGN 2024'!$BB$3:$BB$1500, "&lt;="&amp;S$11,'InfoBase PGN 2024'!$AP$3:$AP$1500,$A69)</f>
        <v>0</v>
      </c>
      <c r="T70" s="75">
        <f>COUNTIFS('InfoBase PGN 2024'!$BB$3:$BB$1500, "&gt;"&amp;S$11, 'InfoBase PGN 2024'!$BB$3:$BB$1500, "&lt;="&amp;T$11,'InfoBase PGN 2024'!$AP$3:$AP$1500,$A69)</f>
        <v>0</v>
      </c>
      <c r="U70" s="75">
        <f>COUNTIFS('InfoBase PGN 2024'!$BB$3:$BB$1500, "&gt;"&amp;T$11, 'InfoBase PGN 2024'!$BB$3:$BB$1500, "&lt;="&amp;U$11,'InfoBase PGN 2024'!$AP$3:$AP$1500,$A69)</f>
        <v>0</v>
      </c>
      <c r="V70" s="75">
        <f>COUNTIFS('InfoBase PGN 2024'!$BB$3:$BB$1500, "&gt;"&amp;U$11, 'InfoBase PGN 2024'!$BB$3:$BB$1500, "&lt;="&amp;V$11,'InfoBase PGN 2024'!$AP$3:$AP$1500,$A69)</f>
        <v>0</v>
      </c>
      <c r="W70" s="75">
        <f>COUNTIFS('InfoBase PGN 2024'!$BB$3:$BB$1500, "&gt;"&amp;V$11, 'InfoBase PGN 2024'!$BB$3:$BB$1500, "&lt;="&amp;W$11,'InfoBase PGN 2024'!$AP$3:$AP$1500,$A69)</f>
        <v>0</v>
      </c>
      <c r="X70" s="75">
        <f>COUNTIFS('InfoBase PGN 2024'!$BB$3:$BB$1500, "&gt;"&amp;W$11, 'InfoBase PGN 2024'!$BB$3:$BB$1500, "&lt;="&amp;X$11,'InfoBase PGN 2024'!$AP$3:$AP$1500,$A69)</f>
        <v>0</v>
      </c>
      <c r="Y70" s="75">
        <f>COUNTIFS('InfoBase PGN 2024'!$BB$3:$BB$1500, "&gt;"&amp;X$11, 'InfoBase PGN 2024'!$BB$3:$BB$1500, "&lt;="&amp;Y$11,'InfoBase PGN 2024'!$AP$3:$AP$1500,$A69)</f>
        <v>0</v>
      </c>
      <c r="Z70" s="75">
        <f>COUNTIFS('InfoBase PGN 2024'!$BB$3:$BB$1500, "&gt;"&amp;Y$11, 'InfoBase PGN 2024'!$BB$3:$BB$1500, "&lt;="&amp;Z$11,'InfoBase PGN 2024'!$AP$3:$AP$1500,$A69)</f>
        <v>0</v>
      </c>
      <c r="AA70" s="75">
        <f>COUNTIFS('InfoBase PGN 2024'!$BB$3:$BB$1500, "&gt;"&amp;Z$11, 'InfoBase PGN 2024'!$BB$3:$BB$1500, "&lt;="&amp;AA$11,'InfoBase PGN 2024'!$AP$3:$AP$1500,$A69)</f>
        <v>0</v>
      </c>
      <c r="AB70" s="75">
        <f>COUNTIFS('InfoBase PGN 2024'!$BB$3:$BB$1500, "&gt;"&amp;AA$11, 'InfoBase PGN 2024'!$BB$3:$BB$1500, "&lt;="&amp;AB$11,'InfoBase PGN 2024'!$AP$3:$AP$1500,$A69)</f>
        <v>0</v>
      </c>
      <c r="AC70" s="75">
        <f>COUNTIFS('InfoBase PGN 2024'!$BB$3:$BB$1500, "&gt;"&amp;AB$11, 'InfoBase PGN 2024'!$BB$3:$BB$1500, "&lt;="&amp;AC$11,'InfoBase PGN 2024'!$AP$3:$AP$1500,$A69)</f>
        <v>0</v>
      </c>
      <c r="AD70" s="75">
        <f>COUNTIFS('InfoBase PGN 2024'!$BB$3:$BB$1500, "&gt;"&amp;AC$11, 'InfoBase PGN 2024'!$BB$3:$BB$1500, "&lt;="&amp;AD$11,'InfoBase PGN 2024'!$AP$3:$AP$1500,$A69)</f>
        <v>0</v>
      </c>
      <c r="AE70" s="75">
        <f>COUNTIFS('InfoBase PGN 2024'!$BB$3:$BB$1500, "&gt;"&amp;AD$11, 'InfoBase PGN 2024'!$BB$3:$BB$1500, "&lt;="&amp;AE$11,'InfoBase PGN 2024'!$AP$3:$AP$1500,$A69)</f>
        <v>0</v>
      </c>
      <c r="AF70" s="75">
        <f>COUNTIFS('InfoBase PGN 2024'!$BB$3:$BB$1500, "&gt;"&amp;AE$11, 'InfoBase PGN 2024'!$BB$3:$BB$1500, "&lt;="&amp;AF$11,'InfoBase PGN 2024'!$AP$3:$AP$1500,$A69)</f>
        <v>0</v>
      </c>
      <c r="AG70" s="75">
        <f>COUNTIFS('InfoBase PGN 2024'!$BB$3:$BB$1500, "&gt;"&amp;AF$11, 'InfoBase PGN 2024'!$BB$3:$BB$1500, "&lt;="&amp;AG$11,'InfoBase PGN 2024'!$AP$3:$AP$1500,$A69)</f>
        <v>0</v>
      </c>
      <c r="AH70" s="75">
        <f>COUNTIFS('InfoBase PGN 2024'!$BB$3:$BB$1500, "&gt;"&amp;AG$11, 'InfoBase PGN 2024'!$BB$3:$BB$1500, "&lt;="&amp;AH$11,'InfoBase PGN 2024'!$AP$3:$AP$1500,$A69)</f>
        <v>0</v>
      </c>
      <c r="AI70" s="75">
        <f>COUNTIFS('InfoBase PGN 2024'!$BB$3:$BB$1500, "&gt;"&amp;AH$11, 'InfoBase PGN 2024'!$BB$3:$BB$1500, "&lt;="&amp;AI$11,'InfoBase PGN 2024'!$AP$3:$AP$1500,$A69)</f>
        <v>0</v>
      </c>
      <c r="AJ70" s="75">
        <f>COUNTIFS('InfoBase PGN 2024'!$BB$3:$BB$1500, "&gt;"&amp;AI$11, 'InfoBase PGN 2024'!$BB$3:$BB$1500, "&lt;="&amp;AJ$11,'InfoBase PGN 2024'!$AP$3:$AP$1500,$A69)</f>
        <v>0</v>
      </c>
      <c r="AK70" s="75">
        <f>COUNTIFS('InfoBase PGN 2024'!$BB$3:$BB$1500, "&gt;"&amp;AJ$11, 'InfoBase PGN 2024'!$BB$3:$BB$1500, "&lt;="&amp;AK$11,'InfoBase PGN 2024'!$AP$3:$AP$1500,$A69)</f>
        <v>0</v>
      </c>
      <c r="AL70" s="32">
        <f t="shared" ca="1" si="56"/>
        <v>0</v>
      </c>
      <c r="AM70" s="219"/>
      <c r="AN70" s="32">
        <f t="shared" si="58"/>
        <v>0</v>
      </c>
      <c r="AO70" s="219"/>
    </row>
    <row r="71" spans="1:41" ht="15" hidden="1" customHeight="1">
      <c r="A71" s="211" t="s">
        <v>447</v>
      </c>
      <c r="B71" s="229"/>
      <c r="C71" s="216" t="str">
        <f>_xlfn.XLOOKUP($A71,Distribución!$A:$A,Distribución!$B:$B)</f>
        <v>Monica Maria Peña Osorio</v>
      </c>
      <c r="D71" s="216" t="str">
        <f>_xlfn.XLOOKUP($A71,Distribución!$A:$A,Distribución!$C:$C)</f>
        <v>Oscar Vergara</v>
      </c>
      <c r="E71" s="73" t="s">
        <v>3663</v>
      </c>
      <c r="F71" s="75"/>
      <c r="G71" s="75">
        <f>COUNTIFS('InfoBase PGN 2024'!$AZ$3:$AZ$1500, "&gt;"&amp;F$11, 'InfoBase PGN 2024'!$AZ$3:$AZ$1500, "&lt;="&amp;G$11,'InfoBase PGN 2024'!$AP$3:$AP$1500,$A71)</f>
        <v>0</v>
      </c>
      <c r="H71" s="75">
        <f>COUNTIFS('InfoBase PGN 2024'!$AZ$3:$AZ$1500, "&gt;"&amp;G$11, 'InfoBase PGN 2024'!$AZ$3:$AZ$1500, "&lt;="&amp;H$11,'InfoBase PGN 2024'!$AP$3:$AP$1500,$A71)</f>
        <v>0</v>
      </c>
      <c r="I71" s="75">
        <f>COUNTIFS('InfoBase PGN 2024'!$AZ$3:$AZ$1500, "&gt;"&amp;H$11, 'InfoBase PGN 2024'!$AZ$3:$AZ$1500, "&lt;="&amp;I$11,'InfoBase PGN 2024'!$AP$3:$AP$1500,$A71)</f>
        <v>0</v>
      </c>
      <c r="J71" s="75">
        <f>COUNTIFS('InfoBase PGN 2024'!$AZ$3:$AZ$1500, "&gt;"&amp;I$11, 'InfoBase PGN 2024'!$AZ$3:$AZ$1500, "&lt;="&amp;J$11,'InfoBase PGN 2024'!$AP$3:$AP$1500,$A71)</f>
        <v>0</v>
      </c>
      <c r="K71" s="75">
        <f>COUNTIFS('InfoBase PGN 2024'!$AZ$3:$AZ$1500, "&gt;"&amp;J$11, 'InfoBase PGN 2024'!$AZ$3:$AZ$1500, "&lt;="&amp;K$11,'InfoBase PGN 2024'!$AP$3:$AP$1500,$A71)</f>
        <v>0</v>
      </c>
      <c r="L71" s="75">
        <f>COUNTIFS('InfoBase PGN 2024'!$AZ$3:$AZ$1500, "&gt;"&amp;K$11, 'InfoBase PGN 2024'!$AZ$3:$AZ$1500, "&lt;="&amp;L$11,'InfoBase PGN 2024'!$AP$3:$AP$1500,$A71)</f>
        <v>0</v>
      </c>
      <c r="M71" s="75">
        <f>COUNTIFS('InfoBase PGN 2024'!$AZ$3:$AZ$1500, "&gt;"&amp;L$11, 'InfoBase PGN 2024'!$AZ$3:$AZ$1500, "&lt;="&amp;M$11,'InfoBase PGN 2024'!$AP$3:$AP$1500,$A71)</f>
        <v>0</v>
      </c>
      <c r="N71" s="75">
        <f>COUNTIFS('InfoBase PGN 2024'!$AZ$3:$AZ$1500, "&gt;"&amp;M$11, 'InfoBase PGN 2024'!$AZ$3:$AZ$1500, "&lt;="&amp;N$11,'InfoBase PGN 2024'!$AP$3:$AP$1500,$A71)</f>
        <v>0</v>
      </c>
      <c r="O71" s="75">
        <f>COUNTIFS('InfoBase PGN 2024'!$AZ$3:$AZ$1500, "&gt;"&amp;N$11, 'InfoBase PGN 2024'!$AZ$3:$AZ$1500, "&lt;="&amp;O$11,'InfoBase PGN 2024'!$AP$3:$AP$1500,$A71)</f>
        <v>0</v>
      </c>
      <c r="P71" s="75">
        <f>COUNTIFS('InfoBase PGN 2024'!$AZ$3:$AZ$1500, "&gt;"&amp;O$11, 'InfoBase PGN 2024'!$AZ$3:$AZ$1500, "&lt;="&amp;P$11,'InfoBase PGN 2024'!$AP$3:$AP$1500,$A71)</f>
        <v>0</v>
      </c>
      <c r="Q71" s="75">
        <f>COUNTIFS('InfoBase PGN 2024'!$AZ$3:$AZ$1500, "&gt;"&amp;P$11, 'InfoBase PGN 2024'!$AZ$3:$AZ$1500, "&lt;="&amp;Q$11,'InfoBase PGN 2024'!$AP$3:$AP$1500,$A71)</f>
        <v>0</v>
      </c>
      <c r="R71" s="75">
        <f>COUNTIFS('InfoBase PGN 2024'!$AZ$3:$AZ$1500, "&gt;"&amp;Q$11, 'InfoBase PGN 2024'!$AZ$3:$AZ$1500, "&lt;="&amp;R$11,'InfoBase PGN 2024'!$AP$3:$AP$1500,$A71)</f>
        <v>0</v>
      </c>
      <c r="S71" s="75">
        <f>COUNTIFS('InfoBase PGN 2024'!$AZ$3:$AZ$1500, "&gt;"&amp;R$11, 'InfoBase PGN 2024'!$AZ$3:$AZ$1500, "&lt;="&amp;S$11,'InfoBase PGN 2024'!$AP$3:$AP$1500,$A71)</f>
        <v>0</v>
      </c>
      <c r="T71" s="75">
        <f>COUNTIFS('InfoBase PGN 2024'!$AZ$3:$AZ$1500, "&gt;"&amp;S$11, 'InfoBase PGN 2024'!$AZ$3:$AZ$1500, "&lt;="&amp;T$11,'InfoBase PGN 2024'!$AP$3:$AP$1500,$A71)</f>
        <v>0</v>
      </c>
      <c r="U71" s="75">
        <f>COUNTIFS('InfoBase PGN 2024'!$AZ$3:$AZ$1500, "&gt;"&amp;T$11, 'InfoBase PGN 2024'!$AZ$3:$AZ$1500, "&lt;="&amp;U$11,'InfoBase PGN 2024'!$AP$3:$AP$1500,$A71)</f>
        <v>0</v>
      </c>
      <c r="V71" s="75">
        <f>COUNTIFS('InfoBase PGN 2024'!$AZ$3:$AZ$1500, "&gt;"&amp;U$11, 'InfoBase PGN 2024'!$AZ$3:$AZ$1500, "&lt;="&amp;V$11,'InfoBase PGN 2024'!$AP$3:$AP$1500,$A71)</f>
        <v>0</v>
      </c>
      <c r="W71" s="75">
        <f>COUNTIFS('InfoBase PGN 2024'!$AZ$3:$AZ$1500, "&gt;"&amp;V$11, 'InfoBase PGN 2024'!$AZ$3:$AZ$1500, "&lt;="&amp;W$11,'InfoBase PGN 2024'!$AP$3:$AP$1500,$A71)</f>
        <v>0</v>
      </c>
      <c r="X71" s="75">
        <f>COUNTIFS('InfoBase PGN 2024'!$AZ$3:$AZ$1500, "&gt;"&amp;W$11, 'InfoBase PGN 2024'!$AZ$3:$AZ$1500, "&lt;="&amp;X$11,'InfoBase PGN 2024'!$AP$3:$AP$1500,$A71)</f>
        <v>0</v>
      </c>
      <c r="Y71" s="75">
        <f>COUNTIFS('InfoBase PGN 2024'!$AZ$3:$AZ$1500, "&gt;"&amp;X$11, 'InfoBase PGN 2024'!$AZ$3:$AZ$1500, "&lt;="&amp;Y$11,'InfoBase PGN 2024'!$AP$3:$AP$1500,$A71)</f>
        <v>0</v>
      </c>
      <c r="Z71" s="75">
        <f>COUNTIFS('InfoBase PGN 2024'!$AZ$3:$AZ$1500, "&gt;"&amp;Y$11, 'InfoBase PGN 2024'!$AZ$3:$AZ$1500, "&lt;="&amp;Z$11,'InfoBase PGN 2024'!$AP$3:$AP$1500,$A71)</f>
        <v>0</v>
      </c>
      <c r="AA71" s="75">
        <f>COUNTIFS('InfoBase PGN 2024'!$AZ$3:$AZ$1500, "&gt;"&amp;Z$11, 'InfoBase PGN 2024'!$AZ$3:$AZ$1500, "&lt;="&amp;AA$11,'InfoBase PGN 2024'!$AP$3:$AP$1500,$A71)</f>
        <v>0</v>
      </c>
      <c r="AB71" s="75">
        <f>COUNTIFS('InfoBase PGN 2024'!$AZ$3:$AZ$1500, "&gt;"&amp;AA$11, 'InfoBase PGN 2024'!$AZ$3:$AZ$1500, "&lt;="&amp;AB$11,'InfoBase PGN 2024'!$AP$3:$AP$1500,$A71)</f>
        <v>0</v>
      </c>
      <c r="AC71" s="75">
        <f>COUNTIFS('InfoBase PGN 2024'!$AZ$3:$AZ$1500, "&gt;"&amp;AB$11, 'InfoBase PGN 2024'!$AZ$3:$AZ$1500, "&lt;="&amp;AC$11,'InfoBase PGN 2024'!$AP$3:$AP$1500,$A71)</f>
        <v>0</v>
      </c>
      <c r="AD71" s="75">
        <f>COUNTIFS('InfoBase PGN 2024'!$AZ$3:$AZ$1500, "&gt;"&amp;AC$11, 'InfoBase PGN 2024'!$AZ$3:$AZ$1500, "&lt;="&amp;AD$11,'InfoBase PGN 2024'!$AP$3:$AP$1500,$A71)</f>
        <v>0</v>
      </c>
      <c r="AE71" s="75">
        <f>COUNTIFS('InfoBase PGN 2024'!$AZ$3:$AZ$1500, "&gt;"&amp;AD$11, 'InfoBase PGN 2024'!$AZ$3:$AZ$1500, "&lt;="&amp;AE$11,'InfoBase PGN 2024'!$AP$3:$AP$1500,$A71)</f>
        <v>0</v>
      </c>
      <c r="AF71" s="75">
        <f>COUNTIFS('InfoBase PGN 2024'!$AZ$3:$AZ$1500, "&gt;"&amp;AE$11, 'InfoBase PGN 2024'!$AZ$3:$AZ$1500, "&lt;="&amp;AF$11,'InfoBase PGN 2024'!$AP$3:$AP$1500,$A71)</f>
        <v>0</v>
      </c>
      <c r="AG71" s="75">
        <f>COUNTIFS('InfoBase PGN 2024'!$AZ$3:$AZ$1500, "&gt;"&amp;AF$11, 'InfoBase PGN 2024'!$AZ$3:$AZ$1500, "&lt;="&amp;AG$11,'InfoBase PGN 2024'!$AP$3:$AP$1500,$A71)</f>
        <v>0</v>
      </c>
      <c r="AH71" s="75">
        <f>COUNTIFS('InfoBase PGN 2024'!$AZ$3:$AZ$1500, "&gt;"&amp;AG$11, 'InfoBase PGN 2024'!$AZ$3:$AZ$1500, "&lt;="&amp;AH$11,'InfoBase PGN 2024'!$AP$3:$AP$1500,$A71)</f>
        <v>0</v>
      </c>
      <c r="AI71" s="75">
        <f>COUNTIFS('InfoBase PGN 2024'!$AZ$3:$AZ$1500, "&gt;"&amp;AH$11, 'InfoBase PGN 2024'!$AZ$3:$AZ$1500, "&lt;="&amp;AI$11,'InfoBase PGN 2024'!$AP$3:$AP$1500,$A71)</f>
        <v>0</v>
      </c>
      <c r="AJ71" s="75">
        <f>COUNTIFS('InfoBase PGN 2024'!$AZ$3:$AZ$1500, "&gt;"&amp;AI$11, 'InfoBase PGN 2024'!$AZ$3:$AZ$1500, "&lt;="&amp;AJ$11,'InfoBase PGN 2024'!$AP$3:$AP$1500,$A71)</f>
        <v>0</v>
      </c>
      <c r="AK71" s="75">
        <f>COUNTIFS('InfoBase PGN 2024'!$AZ$3:$AZ$1500, "&gt;"&amp;AJ$11, 'InfoBase PGN 2024'!$AZ$3:$AZ$1500, "&lt;="&amp;AK$11,'InfoBase PGN 2024'!$AP$3:$AP$1500,$A71)</f>
        <v>0</v>
      </c>
      <c r="AL71" s="32">
        <f t="shared" ca="1" si="56"/>
        <v>0</v>
      </c>
      <c r="AM71" s="218" t="str">
        <f t="shared" ref="AM71" ca="1" si="60">IFERROR(AL72/AL71,"")</f>
        <v/>
      </c>
      <c r="AN71" s="32">
        <f t="shared" si="58"/>
        <v>0</v>
      </c>
      <c r="AO71" s="218" t="str">
        <f t="shared" ref="AO71" si="61">IFERROR(AN72/AN71,"")</f>
        <v/>
      </c>
    </row>
    <row r="72" spans="1:41" ht="15" hidden="1" customHeight="1">
      <c r="A72" s="213"/>
      <c r="B72" s="229"/>
      <c r="C72" s="217"/>
      <c r="D72" s="217"/>
      <c r="E72" s="74" t="s">
        <v>1</v>
      </c>
      <c r="F72" s="75"/>
      <c r="G72" s="75">
        <f>COUNTIFS('InfoBase PGN 2024'!$BB$3:$BB$1500, "&gt;"&amp;F$11, 'InfoBase PGN 2024'!$BB$3:$BB$1500, "&lt;="&amp;G$11,'InfoBase PGN 2024'!$AP$3:$AP$1500,$A71)</f>
        <v>0</v>
      </c>
      <c r="H72" s="75">
        <f>COUNTIFS('InfoBase PGN 2024'!$BB$3:$BB$1500, "&gt;"&amp;G$11, 'InfoBase PGN 2024'!$BB$3:$BB$1500, "&lt;="&amp;H$11,'InfoBase PGN 2024'!$AP$3:$AP$1500,$A71)</f>
        <v>0</v>
      </c>
      <c r="I72" s="75">
        <f>COUNTIFS('InfoBase PGN 2024'!$BB$3:$BB$1500, "&gt;"&amp;H$11, 'InfoBase PGN 2024'!$BB$3:$BB$1500, "&lt;="&amp;I$11,'InfoBase PGN 2024'!$AP$3:$AP$1500,$A71)</f>
        <v>0</v>
      </c>
      <c r="J72" s="75">
        <f>COUNTIFS('InfoBase PGN 2024'!$BB$3:$BB$1500, "&gt;"&amp;I$11, 'InfoBase PGN 2024'!$BB$3:$BB$1500, "&lt;="&amp;J$11,'InfoBase PGN 2024'!$AP$3:$AP$1500,$A71)</f>
        <v>0</v>
      </c>
      <c r="K72" s="75">
        <f>COUNTIFS('InfoBase PGN 2024'!$BB$3:$BB$1500, "&gt;"&amp;J$11, 'InfoBase PGN 2024'!$BB$3:$BB$1500, "&lt;="&amp;K$11,'InfoBase PGN 2024'!$AP$3:$AP$1500,$A71)</f>
        <v>0</v>
      </c>
      <c r="L72" s="75">
        <f>COUNTIFS('InfoBase PGN 2024'!$BB$3:$BB$1500, "&gt;"&amp;K$11, 'InfoBase PGN 2024'!$BB$3:$BB$1500, "&lt;="&amp;L$11,'InfoBase PGN 2024'!$AP$3:$AP$1500,$A71)</f>
        <v>0</v>
      </c>
      <c r="M72" s="75">
        <f>COUNTIFS('InfoBase PGN 2024'!$BB$3:$BB$1500, "&gt;"&amp;L$11, 'InfoBase PGN 2024'!$BB$3:$BB$1500, "&lt;="&amp;M$11,'InfoBase PGN 2024'!$AP$3:$AP$1500,$A71)</f>
        <v>0</v>
      </c>
      <c r="N72" s="75">
        <f>COUNTIFS('InfoBase PGN 2024'!$BB$3:$BB$1500, "&gt;"&amp;M$11, 'InfoBase PGN 2024'!$BB$3:$BB$1500, "&lt;="&amp;N$11,'InfoBase PGN 2024'!$AP$3:$AP$1500,$A71)</f>
        <v>0</v>
      </c>
      <c r="O72" s="75">
        <f>COUNTIFS('InfoBase PGN 2024'!$BB$3:$BB$1500, "&gt;"&amp;N$11, 'InfoBase PGN 2024'!$BB$3:$BB$1500, "&lt;="&amp;O$11,'InfoBase PGN 2024'!$AP$3:$AP$1500,$A71)</f>
        <v>0</v>
      </c>
      <c r="P72" s="75">
        <f>COUNTIFS('InfoBase PGN 2024'!$BB$3:$BB$1500, "&gt;"&amp;O$11, 'InfoBase PGN 2024'!$BB$3:$BB$1500, "&lt;="&amp;P$11,'InfoBase PGN 2024'!$AP$3:$AP$1500,$A71)</f>
        <v>0</v>
      </c>
      <c r="Q72" s="75">
        <f>COUNTIFS('InfoBase PGN 2024'!$BB$3:$BB$1500, "&gt;"&amp;P$11, 'InfoBase PGN 2024'!$BB$3:$BB$1500, "&lt;="&amp;Q$11,'InfoBase PGN 2024'!$AP$3:$AP$1500,$A71)</f>
        <v>0</v>
      </c>
      <c r="R72" s="75">
        <f>COUNTIFS('InfoBase PGN 2024'!$BB$3:$BB$1500, "&gt;"&amp;Q$11, 'InfoBase PGN 2024'!$BB$3:$BB$1500, "&lt;="&amp;R$11,'InfoBase PGN 2024'!$AP$3:$AP$1500,$A71)</f>
        <v>0</v>
      </c>
      <c r="S72" s="75">
        <f>COUNTIFS('InfoBase PGN 2024'!$BB$3:$BB$1500, "&gt;"&amp;R$11, 'InfoBase PGN 2024'!$BB$3:$BB$1500, "&lt;="&amp;S$11,'InfoBase PGN 2024'!$AP$3:$AP$1500,$A71)</f>
        <v>0</v>
      </c>
      <c r="T72" s="75">
        <f>COUNTIFS('InfoBase PGN 2024'!$BB$3:$BB$1500, "&gt;"&amp;S$11, 'InfoBase PGN 2024'!$BB$3:$BB$1500, "&lt;="&amp;T$11,'InfoBase PGN 2024'!$AP$3:$AP$1500,$A71)</f>
        <v>0</v>
      </c>
      <c r="U72" s="75">
        <f>COUNTIFS('InfoBase PGN 2024'!$BB$3:$BB$1500, "&gt;"&amp;T$11, 'InfoBase PGN 2024'!$BB$3:$BB$1500, "&lt;="&amp;U$11,'InfoBase PGN 2024'!$AP$3:$AP$1500,$A71)</f>
        <v>0</v>
      </c>
      <c r="V72" s="75">
        <f>COUNTIFS('InfoBase PGN 2024'!$BB$3:$BB$1500, "&gt;"&amp;U$11, 'InfoBase PGN 2024'!$BB$3:$BB$1500, "&lt;="&amp;V$11,'InfoBase PGN 2024'!$AP$3:$AP$1500,$A71)</f>
        <v>0</v>
      </c>
      <c r="W72" s="75">
        <f>COUNTIFS('InfoBase PGN 2024'!$BB$3:$BB$1500, "&gt;"&amp;V$11, 'InfoBase PGN 2024'!$BB$3:$BB$1500, "&lt;="&amp;W$11,'InfoBase PGN 2024'!$AP$3:$AP$1500,$A71)</f>
        <v>0</v>
      </c>
      <c r="X72" s="75">
        <f>COUNTIFS('InfoBase PGN 2024'!$BB$3:$BB$1500, "&gt;"&amp;W$11, 'InfoBase PGN 2024'!$BB$3:$BB$1500, "&lt;="&amp;X$11,'InfoBase PGN 2024'!$AP$3:$AP$1500,$A71)</f>
        <v>0</v>
      </c>
      <c r="Y72" s="75">
        <f>COUNTIFS('InfoBase PGN 2024'!$BB$3:$BB$1500, "&gt;"&amp;X$11, 'InfoBase PGN 2024'!$BB$3:$BB$1500, "&lt;="&amp;Y$11,'InfoBase PGN 2024'!$AP$3:$AP$1500,$A71)</f>
        <v>0</v>
      </c>
      <c r="Z72" s="75">
        <f>COUNTIFS('InfoBase PGN 2024'!$BB$3:$BB$1500, "&gt;"&amp;Y$11, 'InfoBase PGN 2024'!$BB$3:$BB$1500, "&lt;="&amp;Z$11,'InfoBase PGN 2024'!$AP$3:$AP$1500,$A71)</f>
        <v>0</v>
      </c>
      <c r="AA72" s="75">
        <f>COUNTIFS('InfoBase PGN 2024'!$BB$3:$BB$1500, "&gt;"&amp;Z$11, 'InfoBase PGN 2024'!$BB$3:$BB$1500, "&lt;="&amp;AA$11,'InfoBase PGN 2024'!$AP$3:$AP$1500,$A71)</f>
        <v>0</v>
      </c>
      <c r="AB72" s="75">
        <f>COUNTIFS('InfoBase PGN 2024'!$BB$3:$BB$1500, "&gt;"&amp;AA$11, 'InfoBase PGN 2024'!$BB$3:$BB$1500, "&lt;="&amp;AB$11,'InfoBase PGN 2024'!$AP$3:$AP$1500,$A71)</f>
        <v>0</v>
      </c>
      <c r="AC72" s="75">
        <f>COUNTIFS('InfoBase PGN 2024'!$BB$3:$BB$1500, "&gt;"&amp;AB$11, 'InfoBase PGN 2024'!$BB$3:$BB$1500, "&lt;="&amp;AC$11,'InfoBase PGN 2024'!$AP$3:$AP$1500,$A71)</f>
        <v>0</v>
      </c>
      <c r="AD72" s="75">
        <f>COUNTIFS('InfoBase PGN 2024'!$BB$3:$BB$1500, "&gt;"&amp;AC$11, 'InfoBase PGN 2024'!$BB$3:$BB$1500, "&lt;="&amp;AD$11,'InfoBase PGN 2024'!$AP$3:$AP$1500,$A71)</f>
        <v>0</v>
      </c>
      <c r="AE72" s="75">
        <f>COUNTIFS('InfoBase PGN 2024'!$BB$3:$BB$1500, "&gt;"&amp;AD$11, 'InfoBase PGN 2024'!$BB$3:$BB$1500, "&lt;="&amp;AE$11,'InfoBase PGN 2024'!$AP$3:$AP$1500,$A71)</f>
        <v>0</v>
      </c>
      <c r="AF72" s="75">
        <f>COUNTIFS('InfoBase PGN 2024'!$BB$3:$BB$1500, "&gt;"&amp;AE$11, 'InfoBase PGN 2024'!$BB$3:$BB$1500, "&lt;="&amp;AF$11,'InfoBase PGN 2024'!$AP$3:$AP$1500,$A71)</f>
        <v>0</v>
      </c>
      <c r="AG72" s="75">
        <f>COUNTIFS('InfoBase PGN 2024'!$BB$3:$BB$1500, "&gt;"&amp;AF$11, 'InfoBase PGN 2024'!$BB$3:$BB$1500, "&lt;="&amp;AG$11,'InfoBase PGN 2024'!$AP$3:$AP$1500,$A71)</f>
        <v>0</v>
      </c>
      <c r="AH72" s="75">
        <f>COUNTIFS('InfoBase PGN 2024'!$BB$3:$BB$1500, "&gt;"&amp;AG$11, 'InfoBase PGN 2024'!$BB$3:$BB$1500, "&lt;="&amp;AH$11,'InfoBase PGN 2024'!$AP$3:$AP$1500,$A71)</f>
        <v>0</v>
      </c>
      <c r="AI72" s="75">
        <f>COUNTIFS('InfoBase PGN 2024'!$BB$3:$BB$1500, "&gt;"&amp;AH$11, 'InfoBase PGN 2024'!$BB$3:$BB$1500, "&lt;="&amp;AI$11,'InfoBase PGN 2024'!$AP$3:$AP$1500,$A71)</f>
        <v>0</v>
      </c>
      <c r="AJ72" s="75">
        <f>COUNTIFS('InfoBase PGN 2024'!$BB$3:$BB$1500, "&gt;"&amp;AI$11, 'InfoBase PGN 2024'!$BB$3:$BB$1500, "&lt;="&amp;AJ$11,'InfoBase PGN 2024'!$AP$3:$AP$1500,$A71)</f>
        <v>0</v>
      </c>
      <c r="AK72" s="75">
        <f>COUNTIFS('InfoBase PGN 2024'!$BB$3:$BB$1500, "&gt;"&amp;AJ$11, 'InfoBase PGN 2024'!$BB$3:$BB$1500, "&lt;="&amp;AK$11,'InfoBase PGN 2024'!$AP$3:$AP$1500,$A71)</f>
        <v>0</v>
      </c>
      <c r="AL72" s="32">
        <f t="shared" ca="1" si="56"/>
        <v>0</v>
      </c>
      <c r="AM72" s="219"/>
      <c r="AN72" s="32">
        <f t="shared" si="58"/>
        <v>0</v>
      </c>
      <c r="AO72" s="219"/>
    </row>
    <row r="73" spans="1:41" ht="15" hidden="1" customHeight="1">
      <c r="A73" s="211" t="s">
        <v>451</v>
      </c>
      <c r="B73" s="229"/>
      <c r="C73" s="216" t="str">
        <f>_xlfn.XLOOKUP($A73,Distribución!$A:$A,Distribución!$B:$B)</f>
        <v>Carlos Fernando Hurtado Martinez</v>
      </c>
      <c r="D73" s="216" t="str">
        <f>_xlfn.XLOOKUP($A73,Distribución!$A:$A,Distribución!$C:$C)</f>
        <v>Alix María Peñata Arenas</v>
      </c>
      <c r="E73" s="73" t="s">
        <v>3663</v>
      </c>
      <c r="F73" s="75"/>
      <c r="G73" s="75">
        <f>COUNTIFS('InfoBase PGN 2024'!$AZ$3:$AZ$1500, "&gt;"&amp;F$11, 'InfoBase PGN 2024'!$AZ$3:$AZ$1500, "&lt;="&amp;G$11,'InfoBase PGN 2024'!$AP$3:$AP$1500,$A73)</f>
        <v>0</v>
      </c>
      <c r="H73" s="75">
        <f>COUNTIFS('InfoBase PGN 2024'!$AZ$3:$AZ$1500, "&gt;"&amp;G$11, 'InfoBase PGN 2024'!$AZ$3:$AZ$1500, "&lt;="&amp;H$11,'InfoBase PGN 2024'!$AP$3:$AP$1500,$A73)</f>
        <v>0</v>
      </c>
      <c r="I73" s="75">
        <f>COUNTIFS('InfoBase PGN 2024'!$AZ$3:$AZ$1500, "&gt;"&amp;H$11, 'InfoBase PGN 2024'!$AZ$3:$AZ$1500, "&lt;="&amp;I$11,'InfoBase PGN 2024'!$AP$3:$AP$1500,$A73)</f>
        <v>0</v>
      </c>
      <c r="J73" s="75">
        <f>COUNTIFS('InfoBase PGN 2024'!$AZ$3:$AZ$1500, "&gt;"&amp;I$11, 'InfoBase PGN 2024'!$AZ$3:$AZ$1500, "&lt;="&amp;J$11,'InfoBase PGN 2024'!$AP$3:$AP$1500,$A73)</f>
        <v>0</v>
      </c>
      <c r="K73" s="75">
        <f>COUNTIFS('InfoBase PGN 2024'!$AZ$3:$AZ$1500, "&gt;"&amp;J$11, 'InfoBase PGN 2024'!$AZ$3:$AZ$1500, "&lt;="&amp;K$11,'InfoBase PGN 2024'!$AP$3:$AP$1500,$A73)</f>
        <v>0</v>
      </c>
      <c r="L73" s="75">
        <f>COUNTIFS('InfoBase PGN 2024'!$AZ$3:$AZ$1500, "&gt;"&amp;K$11, 'InfoBase PGN 2024'!$AZ$3:$AZ$1500, "&lt;="&amp;L$11,'InfoBase PGN 2024'!$AP$3:$AP$1500,$A73)</f>
        <v>0</v>
      </c>
      <c r="M73" s="75">
        <f>COUNTIFS('InfoBase PGN 2024'!$AZ$3:$AZ$1500, "&gt;"&amp;L$11, 'InfoBase PGN 2024'!$AZ$3:$AZ$1500, "&lt;="&amp;M$11,'InfoBase PGN 2024'!$AP$3:$AP$1500,$A73)</f>
        <v>0</v>
      </c>
      <c r="N73" s="75">
        <f>COUNTIFS('InfoBase PGN 2024'!$AZ$3:$AZ$1500, "&gt;"&amp;M$11, 'InfoBase PGN 2024'!$AZ$3:$AZ$1500, "&lt;="&amp;N$11,'InfoBase PGN 2024'!$AP$3:$AP$1500,$A73)</f>
        <v>0</v>
      </c>
      <c r="O73" s="75">
        <f>COUNTIFS('InfoBase PGN 2024'!$AZ$3:$AZ$1500, "&gt;"&amp;N$11, 'InfoBase PGN 2024'!$AZ$3:$AZ$1500, "&lt;="&amp;O$11,'InfoBase PGN 2024'!$AP$3:$AP$1500,$A73)</f>
        <v>0</v>
      </c>
      <c r="P73" s="75">
        <f>COUNTIFS('InfoBase PGN 2024'!$AZ$3:$AZ$1500, "&gt;"&amp;O$11, 'InfoBase PGN 2024'!$AZ$3:$AZ$1500, "&lt;="&amp;P$11,'InfoBase PGN 2024'!$AP$3:$AP$1500,$A73)</f>
        <v>0</v>
      </c>
      <c r="Q73" s="75">
        <f>COUNTIFS('InfoBase PGN 2024'!$AZ$3:$AZ$1500, "&gt;"&amp;P$11, 'InfoBase PGN 2024'!$AZ$3:$AZ$1500, "&lt;="&amp;Q$11,'InfoBase PGN 2024'!$AP$3:$AP$1500,$A73)</f>
        <v>0</v>
      </c>
      <c r="R73" s="75">
        <f>COUNTIFS('InfoBase PGN 2024'!$AZ$3:$AZ$1500, "&gt;"&amp;Q$11, 'InfoBase PGN 2024'!$AZ$3:$AZ$1500, "&lt;="&amp;R$11,'InfoBase PGN 2024'!$AP$3:$AP$1500,$A73)</f>
        <v>0</v>
      </c>
      <c r="S73" s="75">
        <f>COUNTIFS('InfoBase PGN 2024'!$AZ$3:$AZ$1500, "&gt;"&amp;R$11, 'InfoBase PGN 2024'!$AZ$3:$AZ$1500, "&lt;="&amp;S$11,'InfoBase PGN 2024'!$AP$3:$AP$1500,$A73)</f>
        <v>0</v>
      </c>
      <c r="T73" s="75">
        <f>COUNTIFS('InfoBase PGN 2024'!$AZ$3:$AZ$1500, "&gt;"&amp;S$11, 'InfoBase PGN 2024'!$AZ$3:$AZ$1500, "&lt;="&amp;T$11,'InfoBase PGN 2024'!$AP$3:$AP$1500,$A73)</f>
        <v>0</v>
      </c>
      <c r="U73" s="75">
        <f>COUNTIFS('InfoBase PGN 2024'!$AZ$3:$AZ$1500, "&gt;"&amp;T$11, 'InfoBase PGN 2024'!$AZ$3:$AZ$1500, "&lt;="&amp;U$11,'InfoBase PGN 2024'!$AP$3:$AP$1500,$A73)</f>
        <v>0</v>
      </c>
      <c r="V73" s="75">
        <f>COUNTIFS('InfoBase PGN 2024'!$AZ$3:$AZ$1500, "&gt;"&amp;U$11, 'InfoBase PGN 2024'!$AZ$3:$AZ$1500, "&lt;="&amp;V$11,'InfoBase PGN 2024'!$AP$3:$AP$1500,$A73)</f>
        <v>0</v>
      </c>
      <c r="W73" s="75">
        <f>COUNTIFS('InfoBase PGN 2024'!$AZ$3:$AZ$1500, "&gt;"&amp;V$11, 'InfoBase PGN 2024'!$AZ$3:$AZ$1500, "&lt;="&amp;W$11,'InfoBase PGN 2024'!$AP$3:$AP$1500,$A73)</f>
        <v>0</v>
      </c>
      <c r="X73" s="75">
        <f>COUNTIFS('InfoBase PGN 2024'!$AZ$3:$AZ$1500, "&gt;"&amp;W$11, 'InfoBase PGN 2024'!$AZ$3:$AZ$1500, "&lt;="&amp;X$11,'InfoBase PGN 2024'!$AP$3:$AP$1500,$A73)</f>
        <v>0</v>
      </c>
      <c r="Y73" s="75">
        <f>COUNTIFS('InfoBase PGN 2024'!$AZ$3:$AZ$1500, "&gt;"&amp;X$11, 'InfoBase PGN 2024'!$AZ$3:$AZ$1500, "&lt;="&amp;Y$11,'InfoBase PGN 2024'!$AP$3:$AP$1500,$A73)</f>
        <v>0</v>
      </c>
      <c r="Z73" s="75">
        <f>COUNTIFS('InfoBase PGN 2024'!$AZ$3:$AZ$1500, "&gt;"&amp;Y$11, 'InfoBase PGN 2024'!$AZ$3:$AZ$1500, "&lt;="&amp;Z$11,'InfoBase PGN 2024'!$AP$3:$AP$1500,$A73)</f>
        <v>0</v>
      </c>
      <c r="AA73" s="75">
        <f>COUNTIFS('InfoBase PGN 2024'!$AZ$3:$AZ$1500, "&gt;"&amp;Z$11, 'InfoBase PGN 2024'!$AZ$3:$AZ$1500, "&lt;="&amp;AA$11,'InfoBase PGN 2024'!$AP$3:$AP$1500,$A73)</f>
        <v>0</v>
      </c>
      <c r="AB73" s="75">
        <f>COUNTIFS('InfoBase PGN 2024'!$AZ$3:$AZ$1500, "&gt;"&amp;AA$11, 'InfoBase PGN 2024'!$AZ$3:$AZ$1500, "&lt;="&amp;AB$11,'InfoBase PGN 2024'!$AP$3:$AP$1500,$A73)</f>
        <v>0</v>
      </c>
      <c r="AC73" s="75">
        <f>COUNTIFS('InfoBase PGN 2024'!$AZ$3:$AZ$1500, "&gt;"&amp;AB$11, 'InfoBase PGN 2024'!$AZ$3:$AZ$1500, "&lt;="&amp;AC$11,'InfoBase PGN 2024'!$AP$3:$AP$1500,$A73)</f>
        <v>0</v>
      </c>
      <c r="AD73" s="75">
        <f>COUNTIFS('InfoBase PGN 2024'!$AZ$3:$AZ$1500, "&gt;"&amp;AC$11, 'InfoBase PGN 2024'!$AZ$3:$AZ$1500, "&lt;="&amp;AD$11,'InfoBase PGN 2024'!$AP$3:$AP$1500,$A73)</f>
        <v>0</v>
      </c>
      <c r="AE73" s="75">
        <f>COUNTIFS('InfoBase PGN 2024'!$AZ$3:$AZ$1500, "&gt;"&amp;AD$11, 'InfoBase PGN 2024'!$AZ$3:$AZ$1500, "&lt;="&amp;AE$11,'InfoBase PGN 2024'!$AP$3:$AP$1500,$A73)</f>
        <v>0</v>
      </c>
      <c r="AF73" s="75">
        <f>COUNTIFS('InfoBase PGN 2024'!$AZ$3:$AZ$1500, "&gt;"&amp;AE$11, 'InfoBase PGN 2024'!$AZ$3:$AZ$1500, "&lt;="&amp;AF$11,'InfoBase PGN 2024'!$AP$3:$AP$1500,$A73)</f>
        <v>0</v>
      </c>
      <c r="AG73" s="75">
        <f>COUNTIFS('InfoBase PGN 2024'!$AZ$3:$AZ$1500, "&gt;"&amp;AF$11, 'InfoBase PGN 2024'!$AZ$3:$AZ$1500, "&lt;="&amp;AG$11,'InfoBase PGN 2024'!$AP$3:$AP$1500,$A73)</f>
        <v>0</v>
      </c>
      <c r="AH73" s="75">
        <f>COUNTIFS('InfoBase PGN 2024'!$AZ$3:$AZ$1500, "&gt;"&amp;AG$11, 'InfoBase PGN 2024'!$AZ$3:$AZ$1500, "&lt;="&amp;AH$11,'InfoBase PGN 2024'!$AP$3:$AP$1500,$A73)</f>
        <v>0</v>
      </c>
      <c r="AI73" s="75">
        <f>COUNTIFS('InfoBase PGN 2024'!$AZ$3:$AZ$1500, "&gt;"&amp;AH$11, 'InfoBase PGN 2024'!$AZ$3:$AZ$1500, "&lt;="&amp;AI$11,'InfoBase PGN 2024'!$AP$3:$AP$1500,$A73)</f>
        <v>0</v>
      </c>
      <c r="AJ73" s="75">
        <f>COUNTIFS('InfoBase PGN 2024'!$AZ$3:$AZ$1500, "&gt;"&amp;AI$11, 'InfoBase PGN 2024'!$AZ$3:$AZ$1500, "&lt;="&amp;AJ$11,'InfoBase PGN 2024'!$AP$3:$AP$1500,$A73)</f>
        <v>0</v>
      </c>
      <c r="AK73" s="75">
        <f>COUNTIFS('InfoBase PGN 2024'!$AZ$3:$AZ$1500, "&gt;"&amp;AJ$11, 'InfoBase PGN 2024'!$AZ$3:$AZ$1500, "&lt;="&amp;AK$11,'InfoBase PGN 2024'!$AP$3:$AP$1500,$A73)</f>
        <v>0</v>
      </c>
      <c r="AL73" s="32">
        <f t="shared" ca="1" si="56"/>
        <v>0</v>
      </c>
      <c r="AM73" s="218" t="str">
        <f t="shared" ref="AM73" ca="1" si="62">IFERROR(AL74/AL73,"")</f>
        <v/>
      </c>
      <c r="AN73" s="32">
        <f t="shared" si="58"/>
        <v>0</v>
      </c>
      <c r="AO73" s="218" t="str">
        <f t="shared" ref="AO73" si="63">IFERROR(AN74/AN73,"")</f>
        <v/>
      </c>
    </row>
    <row r="74" spans="1:41" ht="15" hidden="1" customHeight="1">
      <c r="A74" s="213"/>
      <c r="B74" s="229"/>
      <c r="C74" s="217"/>
      <c r="D74" s="217"/>
      <c r="E74" s="74" t="s">
        <v>1</v>
      </c>
      <c r="F74" s="75"/>
      <c r="G74" s="75">
        <f>COUNTIFS('InfoBase PGN 2024'!$BB$3:$BB$1500, "&gt;"&amp;F$11, 'InfoBase PGN 2024'!$BB$3:$BB$1500, "&lt;="&amp;G$11,'InfoBase PGN 2024'!$AP$3:$AP$1500,$A73)</f>
        <v>0</v>
      </c>
      <c r="H74" s="75">
        <f>COUNTIFS('InfoBase PGN 2024'!$BB$3:$BB$1500, "&gt;"&amp;G$11, 'InfoBase PGN 2024'!$BB$3:$BB$1500, "&lt;="&amp;H$11,'InfoBase PGN 2024'!$AP$3:$AP$1500,$A73)</f>
        <v>0</v>
      </c>
      <c r="I74" s="75">
        <f>COUNTIFS('InfoBase PGN 2024'!$BB$3:$BB$1500, "&gt;"&amp;H$11, 'InfoBase PGN 2024'!$BB$3:$BB$1500, "&lt;="&amp;I$11,'InfoBase PGN 2024'!$AP$3:$AP$1500,$A73)</f>
        <v>0</v>
      </c>
      <c r="J74" s="75">
        <f>COUNTIFS('InfoBase PGN 2024'!$BB$3:$BB$1500, "&gt;"&amp;I$11, 'InfoBase PGN 2024'!$BB$3:$BB$1500, "&lt;="&amp;J$11,'InfoBase PGN 2024'!$AP$3:$AP$1500,$A73)</f>
        <v>0</v>
      </c>
      <c r="K74" s="75">
        <f>COUNTIFS('InfoBase PGN 2024'!$BB$3:$BB$1500, "&gt;"&amp;J$11, 'InfoBase PGN 2024'!$BB$3:$BB$1500, "&lt;="&amp;K$11,'InfoBase PGN 2024'!$AP$3:$AP$1500,$A73)</f>
        <v>0</v>
      </c>
      <c r="L74" s="75">
        <f>COUNTIFS('InfoBase PGN 2024'!$BB$3:$BB$1500, "&gt;"&amp;K$11, 'InfoBase PGN 2024'!$BB$3:$BB$1500, "&lt;="&amp;L$11,'InfoBase PGN 2024'!$AP$3:$AP$1500,$A73)</f>
        <v>0</v>
      </c>
      <c r="M74" s="75">
        <f>COUNTIFS('InfoBase PGN 2024'!$BB$3:$BB$1500, "&gt;"&amp;L$11, 'InfoBase PGN 2024'!$BB$3:$BB$1500, "&lt;="&amp;M$11,'InfoBase PGN 2024'!$AP$3:$AP$1500,$A73)</f>
        <v>0</v>
      </c>
      <c r="N74" s="75">
        <f>COUNTIFS('InfoBase PGN 2024'!$BB$3:$BB$1500, "&gt;"&amp;M$11, 'InfoBase PGN 2024'!$BB$3:$BB$1500, "&lt;="&amp;N$11,'InfoBase PGN 2024'!$AP$3:$AP$1500,$A73)</f>
        <v>0</v>
      </c>
      <c r="O74" s="75">
        <f>COUNTIFS('InfoBase PGN 2024'!$BB$3:$BB$1500, "&gt;"&amp;N$11, 'InfoBase PGN 2024'!$BB$3:$BB$1500, "&lt;="&amp;O$11,'InfoBase PGN 2024'!$AP$3:$AP$1500,$A73)</f>
        <v>0</v>
      </c>
      <c r="P74" s="75">
        <f>COUNTIFS('InfoBase PGN 2024'!$BB$3:$BB$1500, "&gt;"&amp;O$11, 'InfoBase PGN 2024'!$BB$3:$BB$1500, "&lt;="&amp;P$11,'InfoBase PGN 2024'!$AP$3:$AP$1500,$A73)</f>
        <v>0</v>
      </c>
      <c r="Q74" s="75">
        <f>COUNTIFS('InfoBase PGN 2024'!$BB$3:$BB$1500, "&gt;"&amp;P$11, 'InfoBase PGN 2024'!$BB$3:$BB$1500, "&lt;="&amp;Q$11,'InfoBase PGN 2024'!$AP$3:$AP$1500,$A73)</f>
        <v>0</v>
      </c>
      <c r="R74" s="75">
        <f>COUNTIFS('InfoBase PGN 2024'!$BB$3:$BB$1500, "&gt;"&amp;Q$11, 'InfoBase PGN 2024'!$BB$3:$BB$1500, "&lt;="&amp;R$11,'InfoBase PGN 2024'!$AP$3:$AP$1500,$A73)</f>
        <v>0</v>
      </c>
      <c r="S74" s="75">
        <f>COUNTIFS('InfoBase PGN 2024'!$BB$3:$BB$1500, "&gt;"&amp;R$11, 'InfoBase PGN 2024'!$BB$3:$BB$1500, "&lt;="&amp;S$11,'InfoBase PGN 2024'!$AP$3:$AP$1500,$A73)</f>
        <v>0</v>
      </c>
      <c r="T74" s="75">
        <f>COUNTIFS('InfoBase PGN 2024'!$BB$3:$BB$1500, "&gt;"&amp;S$11, 'InfoBase PGN 2024'!$BB$3:$BB$1500, "&lt;="&amp;T$11,'InfoBase PGN 2024'!$AP$3:$AP$1500,$A73)</f>
        <v>0</v>
      </c>
      <c r="U74" s="75">
        <f>COUNTIFS('InfoBase PGN 2024'!$BB$3:$BB$1500, "&gt;"&amp;T$11, 'InfoBase PGN 2024'!$BB$3:$BB$1500, "&lt;="&amp;U$11,'InfoBase PGN 2024'!$AP$3:$AP$1500,$A73)</f>
        <v>0</v>
      </c>
      <c r="V74" s="75">
        <f>COUNTIFS('InfoBase PGN 2024'!$BB$3:$BB$1500, "&gt;"&amp;U$11, 'InfoBase PGN 2024'!$BB$3:$BB$1500, "&lt;="&amp;V$11,'InfoBase PGN 2024'!$AP$3:$AP$1500,$A73)</f>
        <v>0</v>
      </c>
      <c r="W74" s="75">
        <f>COUNTIFS('InfoBase PGN 2024'!$BB$3:$BB$1500, "&gt;"&amp;V$11, 'InfoBase PGN 2024'!$BB$3:$BB$1500, "&lt;="&amp;W$11,'InfoBase PGN 2024'!$AP$3:$AP$1500,$A73)</f>
        <v>0</v>
      </c>
      <c r="X74" s="75">
        <f>COUNTIFS('InfoBase PGN 2024'!$BB$3:$BB$1500, "&gt;"&amp;W$11, 'InfoBase PGN 2024'!$BB$3:$BB$1500, "&lt;="&amp;X$11,'InfoBase PGN 2024'!$AP$3:$AP$1500,$A73)</f>
        <v>0</v>
      </c>
      <c r="Y74" s="75">
        <f>COUNTIFS('InfoBase PGN 2024'!$BB$3:$BB$1500, "&gt;"&amp;X$11, 'InfoBase PGN 2024'!$BB$3:$BB$1500, "&lt;="&amp;Y$11,'InfoBase PGN 2024'!$AP$3:$AP$1500,$A73)</f>
        <v>0</v>
      </c>
      <c r="Z74" s="75">
        <f>COUNTIFS('InfoBase PGN 2024'!$BB$3:$BB$1500, "&gt;"&amp;Y$11, 'InfoBase PGN 2024'!$BB$3:$BB$1500, "&lt;="&amp;Z$11,'InfoBase PGN 2024'!$AP$3:$AP$1500,$A73)</f>
        <v>0</v>
      </c>
      <c r="AA74" s="75">
        <f>COUNTIFS('InfoBase PGN 2024'!$BB$3:$BB$1500, "&gt;"&amp;Z$11, 'InfoBase PGN 2024'!$BB$3:$BB$1500, "&lt;="&amp;AA$11,'InfoBase PGN 2024'!$AP$3:$AP$1500,$A73)</f>
        <v>0</v>
      </c>
      <c r="AB74" s="75">
        <f>COUNTIFS('InfoBase PGN 2024'!$BB$3:$BB$1500, "&gt;"&amp;AA$11, 'InfoBase PGN 2024'!$BB$3:$BB$1500, "&lt;="&amp;AB$11,'InfoBase PGN 2024'!$AP$3:$AP$1500,$A73)</f>
        <v>0</v>
      </c>
      <c r="AC74" s="75">
        <f>COUNTIFS('InfoBase PGN 2024'!$BB$3:$BB$1500, "&gt;"&amp;AB$11, 'InfoBase PGN 2024'!$BB$3:$BB$1500, "&lt;="&amp;AC$11,'InfoBase PGN 2024'!$AP$3:$AP$1500,$A73)</f>
        <v>0</v>
      </c>
      <c r="AD74" s="75">
        <f>COUNTIFS('InfoBase PGN 2024'!$BB$3:$BB$1500, "&gt;"&amp;AC$11, 'InfoBase PGN 2024'!$BB$3:$BB$1500, "&lt;="&amp;AD$11,'InfoBase PGN 2024'!$AP$3:$AP$1500,$A73)</f>
        <v>0</v>
      </c>
      <c r="AE74" s="75">
        <f>COUNTIFS('InfoBase PGN 2024'!$BB$3:$BB$1500, "&gt;"&amp;AD$11, 'InfoBase PGN 2024'!$BB$3:$BB$1500, "&lt;="&amp;AE$11,'InfoBase PGN 2024'!$AP$3:$AP$1500,$A73)</f>
        <v>0</v>
      </c>
      <c r="AF74" s="75">
        <f>COUNTIFS('InfoBase PGN 2024'!$BB$3:$BB$1500, "&gt;"&amp;AE$11, 'InfoBase PGN 2024'!$BB$3:$BB$1500, "&lt;="&amp;AF$11,'InfoBase PGN 2024'!$AP$3:$AP$1500,$A73)</f>
        <v>0</v>
      </c>
      <c r="AG74" s="75">
        <f>COUNTIFS('InfoBase PGN 2024'!$BB$3:$BB$1500, "&gt;"&amp;AF$11, 'InfoBase PGN 2024'!$BB$3:$BB$1500, "&lt;="&amp;AG$11,'InfoBase PGN 2024'!$AP$3:$AP$1500,$A73)</f>
        <v>0</v>
      </c>
      <c r="AH74" s="75">
        <f>COUNTIFS('InfoBase PGN 2024'!$BB$3:$BB$1500, "&gt;"&amp;AG$11, 'InfoBase PGN 2024'!$BB$3:$BB$1500, "&lt;="&amp;AH$11,'InfoBase PGN 2024'!$AP$3:$AP$1500,$A73)</f>
        <v>0</v>
      </c>
      <c r="AI74" s="75">
        <f>COUNTIFS('InfoBase PGN 2024'!$BB$3:$BB$1500, "&gt;"&amp;AH$11, 'InfoBase PGN 2024'!$BB$3:$BB$1500, "&lt;="&amp;AI$11,'InfoBase PGN 2024'!$AP$3:$AP$1500,$A73)</f>
        <v>0</v>
      </c>
      <c r="AJ74" s="75">
        <f>COUNTIFS('InfoBase PGN 2024'!$BB$3:$BB$1500, "&gt;"&amp;AI$11, 'InfoBase PGN 2024'!$BB$3:$BB$1500, "&lt;="&amp;AJ$11,'InfoBase PGN 2024'!$AP$3:$AP$1500,$A73)</f>
        <v>0</v>
      </c>
      <c r="AK74" s="75">
        <f>COUNTIFS('InfoBase PGN 2024'!$BB$3:$BB$1500, "&gt;"&amp;AJ$11, 'InfoBase PGN 2024'!$BB$3:$BB$1500, "&lt;="&amp;AK$11,'InfoBase PGN 2024'!$AP$3:$AP$1500,$A73)</f>
        <v>0</v>
      </c>
      <c r="AL74" s="32">
        <f t="shared" ca="1" si="56"/>
        <v>0</v>
      </c>
      <c r="AM74" s="219"/>
      <c r="AN74" s="32">
        <f t="shared" si="58"/>
        <v>0</v>
      </c>
      <c r="AO74" s="219"/>
    </row>
    <row r="75" spans="1:41" ht="15" hidden="1" customHeight="1">
      <c r="A75" s="211" t="s">
        <v>454</v>
      </c>
      <c r="B75" s="229"/>
      <c r="C75" s="216" t="str">
        <f>_xlfn.XLOOKUP($A75,Distribución!$A:$A,Distribución!$B:$B)</f>
        <v>Omaima Fraija Chebib</v>
      </c>
      <c r="D75" s="216" t="str">
        <f>_xlfn.XLOOKUP($A75,Distribución!$A:$A,Distribución!$C:$C)</f>
        <v>Edward Enrique Baldrich</v>
      </c>
      <c r="E75" s="73" t="s">
        <v>3663</v>
      </c>
      <c r="F75" s="75"/>
      <c r="G75" s="75">
        <f>COUNTIFS('InfoBase PGN 2024'!$AZ$3:$AZ$1500, "&gt;"&amp;F$11, 'InfoBase PGN 2024'!$AZ$3:$AZ$1500, "&lt;="&amp;G$11,'InfoBase PGN 2024'!$AP$3:$AP$1500,$A75)</f>
        <v>0</v>
      </c>
      <c r="H75" s="75">
        <f>COUNTIFS('InfoBase PGN 2024'!$AZ$3:$AZ$1500, "&gt;"&amp;G$11, 'InfoBase PGN 2024'!$AZ$3:$AZ$1500, "&lt;="&amp;H$11,'InfoBase PGN 2024'!$AP$3:$AP$1500,$A75)</f>
        <v>0</v>
      </c>
      <c r="I75" s="75">
        <f>COUNTIFS('InfoBase PGN 2024'!$AZ$3:$AZ$1500, "&gt;"&amp;H$11, 'InfoBase PGN 2024'!$AZ$3:$AZ$1500, "&lt;="&amp;I$11,'InfoBase PGN 2024'!$AP$3:$AP$1500,$A75)</f>
        <v>0</v>
      </c>
      <c r="J75" s="75">
        <f>COUNTIFS('InfoBase PGN 2024'!$AZ$3:$AZ$1500, "&gt;"&amp;I$11, 'InfoBase PGN 2024'!$AZ$3:$AZ$1500, "&lt;="&amp;J$11,'InfoBase PGN 2024'!$AP$3:$AP$1500,$A75)</f>
        <v>0</v>
      </c>
      <c r="K75" s="75">
        <f>COUNTIFS('InfoBase PGN 2024'!$AZ$3:$AZ$1500, "&gt;"&amp;J$11, 'InfoBase PGN 2024'!$AZ$3:$AZ$1500, "&lt;="&amp;K$11,'InfoBase PGN 2024'!$AP$3:$AP$1500,$A75)</f>
        <v>0</v>
      </c>
      <c r="L75" s="75">
        <f>COUNTIFS('InfoBase PGN 2024'!$AZ$3:$AZ$1500, "&gt;"&amp;K$11, 'InfoBase PGN 2024'!$AZ$3:$AZ$1500, "&lt;="&amp;L$11,'InfoBase PGN 2024'!$AP$3:$AP$1500,$A75)</f>
        <v>0</v>
      </c>
      <c r="M75" s="75">
        <f>COUNTIFS('InfoBase PGN 2024'!$AZ$3:$AZ$1500, "&gt;"&amp;L$11, 'InfoBase PGN 2024'!$AZ$3:$AZ$1500, "&lt;="&amp;M$11,'InfoBase PGN 2024'!$AP$3:$AP$1500,$A75)</f>
        <v>0</v>
      </c>
      <c r="N75" s="75">
        <f>COUNTIFS('InfoBase PGN 2024'!$AZ$3:$AZ$1500, "&gt;"&amp;M$11, 'InfoBase PGN 2024'!$AZ$3:$AZ$1500, "&lt;="&amp;N$11,'InfoBase PGN 2024'!$AP$3:$AP$1500,$A75)</f>
        <v>0</v>
      </c>
      <c r="O75" s="75">
        <f>COUNTIFS('InfoBase PGN 2024'!$AZ$3:$AZ$1500, "&gt;"&amp;N$11, 'InfoBase PGN 2024'!$AZ$3:$AZ$1500, "&lt;="&amp;O$11,'InfoBase PGN 2024'!$AP$3:$AP$1500,$A75)</f>
        <v>0</v>
      </c>
      <c r="P75" s="75">
        <f>COUNTIFS('InfoBase PGN 2024'!$AZ$3:$AZ$1500, "&gt;"&amp;O$11, 'InfoBase PGN 2024'!$AZ$3:$AZ$1500, "&lt;="&amp;P$11,'InfoBase PGN 2024'!$AP$3:$AP$1500,$A75)</f>
        <v>0</v>
      </c>
      <c r="Q75" s="75">
        <f>COUNTIFS('InfoBase PGN 2024'!$AZ$3:$AZ$1500, "&gt;"&amp;P$11, 'InfoBase PGN 2024'!$AZ$3:$AZ$1500, "&lt;="&amp;Q$11,'InfoBase PGN 2024'!$AP$3:$AP$1500,$A75)</f>
        <v>0</v>
      </c>
      <c r="R75" s="75">
        <f>COUNTIFS('InfoBase PGN 2024'!$AZ$3:$AZ$1500, "&gt;"&amp;Q$11, 'InfoBase PGN 2024'!$AZ$3:$AZ$1500, "&lt;="&amp;R$11,'InfoBase PGN 2024'!$AP$3:$AP$1500,$A75)</f>
        <v>0</v>
      </c>
      <c r="S75" s="75">
        <f>COUNTIFS('InfoBase PGN 2024'!$AZ$3:$AZ$1500, "&gt;"&amp;R$11, 'InfoBase PGN 2024'!$AZ$3:$AZ$1500, "&lt;="&amp;S$11,'InfoBase PGN 2024'!$AP$3:$AP$1500,$A75)</f>
        <v>0</v>
      </c>
      <c r="T75" s="75">
        <f>COUNTIFS('InfoBase PGN 2024'!$AZ$3:$AZ$1500, "&gt;"&amp;S$11, 'InfoBase PGN 2024'!$AZ$3:$AZ$1500, "&lt;="&amp;T$11,'InfoBase PGN 2024'!$AP$3:$AP$1500,$A75)</f>
        <v>0</v>
      </c>
      <c r="U75" s="75">
        <f>COUNTIFS('InfoBase PGN 2024'!$AZ$3:$AZ$1500, "&gt;"&amp;T$11, 'InfoBase PGN 2024'!$AZ$3:$AZ$1500, "&lt;="&amp;U$11,'InfoBase PGN 2024'!$AP$3:$AP$1500,$A75)</f>
        <v>0</v>
      </c>
      <c r="V75" s="75">
        <f>COUNTIFS('InfoBase PGN 2024'!$AZ$3:$AZ$1500, "&gt;"&amp;U$11, 'InfoBase PGN 2024'!$AZ$3:$AZ$1500, "&lt;="&amp;V$11,'InfoBase PGN 2024'!$AP$3:$AP$1500,$A75)</f>
        <v>0</v>
      </c>
      <c r="W75" s="75">
        <f>COUNTIFS('InfoBase PGN 2024'!$AZ$3:$AZ$1500, "&gt;"&amp;V$11, 'InfoBase PGN 2024'!$AZ$3:$AZ$1500, "&lt;="&amp;W$11,'InfoBase PGN 2024'!$AP$3:$AP$1500,$A75)</f>
        <v>0</v>
      </c>
      <c r="X75" s="75">
        <f>COUNTIFS('InfoBase PGN 2024'!$AZ$3:$AZ$1500, "&gt;"&amp;W$11, 'InfoBase PGN 2024'!$AZ$3:$AZ$1500, "&lt;="&amp;X$11,'InfoBase PGN 2024'!$AP$3:$AP$1500,$A75)</f>
        <v>0</v>
      </c>
      <c r="Y75" s="75">
        <f>COUNTIFS('InfoBase PGN 2024'!$AZ$3:$AZ$1500, "&gt;"&amp;X$11, 'InfoBase PGN 2024'!$AZ$3:$AZ$1500, "&lt;="&amp;Y$11,'InfoBase PGN 2024'!$AP$3:$AP$1500,$A75)</f>
        <v>0</v>
      </c>
      <c r="Z75" s="75">
        <f>COUNTIFS('InfoBase PGN 2024'!$AZ$3:$AZ$1500, "&gt;"&amp;Y$11, 'InfoBase PGN 2024'!$AZ$3:$AZ$1500, "&lt;="&amp;Z$11,'InfoBase PGN 2024'!$AP$3:$AP$1500,$A75)</f>
        <v>0</v>
      </c>
      <c r="AA75" s="75">
        <f>COUNTIFS('InfoBase PGN 2024'!$AZ$3:$AZ$1500, "&gt;"&amp;Z$11, 'InfoBase PGN 2024'!$AZ$3:$AZ$1500, "&lt;="&amp;AA$11,'InfoBase PGN 2024'!$AP$3:$AP$1500,$A75)</f>
        <v>0</v>
      </c>
      <c r="AB75" s="75">
        <f>COUNTIFS('InfoBase PGN 2024'!$AZ$3:$AZ$1500, "&gt;"&amp;AA$11, 'InfoBase PGN 2024'!$AZ$3:$AZ$1500, "&lt;="&amp;AB$11,'InfoBase PGN 2024'!$AP$3:$AP$1500,$A75)</f>
        <v>0</v>
      </c>
      <c r="AC75" s="75">
        <f>COUNTIFS('InfoBase PGN 2024'!$AZ$3:$AZ$1500, "&gt;"&amp;AB$11, 'InfoBase PGN 2024'!$AZ$3:$AZ$1500, "&lt;="&amp;AC$11,'InfoBase PGN 2024'!$AP$3:$AP$1500,$A75)</f>
        <v>0</v>
      </c>
      <c r="AD75" s="75">
        <f>COUNTIFS('InfoBase PGN 2024'!$AZ$3:$AZ$1500, "&gt;"&amp;AC$11, 'InfoBase PGN 2024'!$AZ$3:$AZ$1500, "&lt;="&amp;AD$11,'InfoBase PGN 2024'!$AP$3:$AP$1500,$A75)</f>
        <v>0</v>
      </c>
      <c r="AE75" s="75">
        <f>COUNTIFS('InfoBase PGN 2024'!$AZ$3:$AZ$1500, "&gt;"&amp;AD$11, 'InfoBase PGN 2024'!$AZ$3:$AZ$1500, "&lt;="&amp;AE$11,'InfoBase PGN 2024'!$AP$3:$AP$1500,$A75)</f>
        <v>0</v>
      </c>
      <c r="AF75" s="75">
        <f>COUNTIFS('InfoBase PGN 2024'!$AZ$3:$AZ$1500, "&gt;"&amp;AE$11, 'InfoBase PGN 2024'!$AZ$3:$AZ$1500, "&lt;="&amp;AF$11,'InfoBase PGN 2024'!$AP$3:$AP$1500,$A75)</f>
        <v>0</v>
      </c>
      <c r="AG75" s="75">
        <f>COUNTIFS('InfoBase PGN 2024'!$AZ$3:$AZ$1500, "&gt;"&amp;AF$11, 'InfoBase PGN 2024'!$AZ$3:$AZ$1500, "&lt;="&amp;AG$11,'InfoBase PGN 2024'!$AP$3:$AP$1500,$A75)</f>
        <v>0</v>
      </c>
      <c r="AH75" s="75">
        <f>COUNTIFS('InfoBase PGN 2024'!$AZ$3:$AZ$1500, "&gt;"&amp;AG$11, 'InfoBase PGN 2024'!$AZ$3:$AZ$1500, "&lt;="&amp;AH$11,'InfoBase PGN 2024'!$AP$3:$AP$1500,$A75)</f>
        <v>0</v>
      </c>
      <c r="AI75" s="75">
        <f>COUNTIFS('InfoBase PGN 2024'!$AZ$3:$AZ$1500, "&gt;"&amp;AH$11, 'InfoBase PGN 2024'!$AZ$3:$AZ$1500, "&lt;="&amp;AI$11,'InfoBase PGN 2024'!$AP$3:$AP$1500,$A75)</f>
        <v>0</v>
      </c>
      <c r="AJ75" s="75">
        <f>COUNTIFS('InfoBase PGN 2024'!$AZ$3:$AZ$1500, "&gt;"&amp;AI$11, 'InfoBase PGN 2024'!$AZ$3:$AZ$1500, "&lt;="&amp;AJ$11,'InfoBase PGN 2024'!$AP$3:$AP$1500,$A75)</f>
        <v>0</v>
      </c>
      <c r="AK75" s="75">
        <f>COUNTIFS('InfoBase PGN 2024'!$AZ$3:$AZ$1500, "&gt;"&amp;AJ$11, 'InfoBase PGN 2024'!$AZ$3:$AZ$1500, "&lt;="&amp;AK$11,'InfoBase PGN 2024'!$AP$3:$AP$1500,$A75)</f>
        <v>0</v>
      </c>
      <c r="AL75" s="32">
        <f t="shared" ca="1" si="56"/>
        <v>0</v>
      </c>
      <c r="AM75" s="218" t="str">
        <f t="shared" ref="AM75" ca="1" si="64">IFERROR(AL76/AL75,"")</f>
        <v/>
      </c>
      <c r="AN75" s="32">
        <f t="shared" si="58"/>
        <v>0</v>
      </c>
      <c r="AO75" s="218" t="str">
        <f t="shared" ref="AO75" si="65">IFERROR(AN76/AN75,"")</f>
        <v/>
      </c>
    </row>
    <row r="76" spans="1:41" ht="15" hidden="1" customHeight="1">
      <c r="A76" s="213"/>
      <c r="B76" s="229"/>
      <c r="C76" s="217"/>
      <c r="D76" s="217"/>
      <c r="E76" s="74" t="s">
        <v>1</v>
      </c>
      <c r="F76" s="75"/>
      <c r="G76" s="75">
        <f>COUNTIFS('InfoBase PGN 2024'!$BB$3:$BB$1500, "&gt;"&amp;F$11, 'InfoBase PGN 2024'!$BB$3:$BB$1500, "&lt;="&amp;G$11,'InfoBase PGN 2024'!$AP$3:$AP$1500,$A75)</f>
        <v>0</v>
      </c>
      <c r="H76" s="75">
        <f>COUNTIFS('InfoBase PGN 2024'!$BB$3:$BB$1500, "&gt;"&amp;G$11, 'InfoBase PGN 2024'!$BB$3:$BB$1500, "&lt;="&amp;H$11,'InfoBase PGN 2024'!$AP$3:$AP$1500,$A75)</f>
        <v>0</v>
      </c>
      <c r="I76" s="75">
        <f>COUNTIFS('InfoBase PGN 2024'!$BB$3:$BB$1500, "&gt;"&amp;H$11, 'InfoBase PGN 2024'!$BB$3:$BB$1500, "&lt;="&amp;I$11,'InfoBase PGN 2024'!$AP$3:$AP$1500,$A75)</f>
        <v>0</v>
      </c>
      <c r="J76" s="75">
        <f>COUNTIFS('InfoBase PGN 2024'!$BB$3:$BB$1500, "&gt;"&amp;I$11, 'InfoBase PGN 2024'!$BB$3:$BB$1500, "&lt;="&amp;J$11,'InfoBase PGN 2024'!$AP$3:$AP$1500,$A75)</f>
        <v>0</v>
      </c>
      <c r="K76" s="75">
        <f>COUNTIFS('InfoBase PGN 2024'!$BB$3:$BB$1500, "&gt;"&amp;J$11, 'InfoBase PGN 2024'!$BB$3:$BB$1500, "&lt;="&amp;K$11,'InfoBase PGN 2024'!$AP$3:$AP$1500,$A75)</f>
        <v>0</v>
      </c>
      <c r="L76" s="75">
        <f>COUNTIFS('InfoBase PGN 2024'!$BB$3:$BB$1500, "&gt;"&amp;K$11, 'InfoBase PGN 2024'!$BB$3:$BB$1500, "&lt;="&amp;L$11,'InfoBase PGN 2024'!$AP$3:$AP$1500,$A75)</f>
        <v>0</v>
      </c>
      <c r="M76" s="75">
        <f>COUNTIFS('InfoBase PGN 2024'!$BB$3:$BB$1500, "&gt;"&amp;L$11, 'InfoBase PGN 2024'!$BB$3:$BB$1500, "&lt;="&amp;M$11,'InfoBase PGN 2024'!$AP$3:$AP$1500,$A75)</f>
        <v>0</v>
      </c>
      <c r="N76" s="75">
        <f>COUNTIFS('InfoBase PGN 2024'!$BB$3:$BB$1500, "&gt;"&amp;M$11, 'InfoBase PGN 2024'!$BB$3:$BB$1500, "&lt;="&amp;N$11,'InfoBase PGN 2024'!$AP$3:$AP$1500,$A75)</f>
        <v>0</v>
      </c>
      <c r="O76" s="75">
        <f>COUNTIFS('InfoBase PGN 2024'!$BB$3:$BB$1500, "&gt;"&amp;N$11, 'InfoBase PGN 2024'!$BB$3:$BB$1500, "&lt;="&amp;O$11,'InfoBase PGN 2024'!$AP$3:$AP$1500,$A75)</f>
        <v>0</v>
      </c>
      <c r="P76" s="75">
        <f>COUNTIFS('InfoBase PGN 2024'!$BB$3:$BB$1500, "&gt;"&amp;O$11, 'InfoBase PGN 2024'!$BB$3:$BB$1500, "&lt;="&amp;P$11,'InfoBase PGN 2024'!$AP$3:$AP$1500,$A75)</f>
        <v>0</v>
      </c>
      <c r="Q76" s="75">
        <f>COUNTIFS('InfoBase PGN 2024'!$BB$3:$BB$1500, "&gt;"&amp;P$11, 'InfoBase PGN 2024'!$BB$3:$BB$1500, "&lt;="&amp;Q$11,'InfoBase PGN 2024'!$AP$3:$AP$1500,$A75)</f>
        <v>0</v>
      </c>
      <c r="R76" s="75">
        <f>COUNTIFS('InfoBase PGN 2024'!$BB$3:$BB$1500, "&gt;"&amp;Q$11, 'InfoBase PGN 2024'!$BB$3:$BB$1500, "&lt;="&amp;R$11,'InfoBase PGN 2024'!$AP$3:$AP$1500,$A75)</f>
        <v>0</v>
      </c>
      <c r="S76" s="75">
        <f>COUNTIFS('InfoBase PGN 2024'!$BB$3:$BB$1500, "&gt;"&amp;R$11, 'InfoBase PGN 2024'!$BB$3:$BB$1500, "&lt;="&amp;S$11,'InfoBase PGN 2024'!$AP$3:$AP$1500,$A75)</f>
        <v>0</v>
      </c>
      <c r="T76" s="75">
        <f>COUNTIFS('InfoBase PGN 2024'!$BB$3:$BB$1500, "&gt;"&amp;S$11, 'InfoBase PGN 2024'!$BB$3:$BB$1500, "&lt;="&amp;T$11,'InfoBase PGN 2024'!$AP$3:$AP$1500,$A75)</f>
        <v>0</v>
      </c>
      <c r="U76" s="75">
        <f>COUNTIFS('InfoBase PGN 2024'!$BB$3:$BB$1500, "&gt;"&amp;T$11, 'InfoBase PGN 2024'!$BB$3:$BB$1500, "&lt;="&amp;U$11,'InfoBase PGN 2024'!$AP$3:$AP$1500,$A75)</f>
        <v>0</v>
      </c>
      <c r="V76" s="75">
        <f>COUNTIFS('InfoBase PGN 2024'!$BB$3:$BB$1500, "&gt;"&amp;U$11, 'InfoBase PGN 2024'!$BB$3:$BB$1500, "&lt;="&amp;V$11,'InfoBase PGN 2024'!$AP$3:$AP$1500,$A75)</f>
        <v>0</v>
      </c>
      <c r="W76" s="75">
        <f>COUNTIFS('InfoBase PGN 2024'!$BB$3:$BB$1500, "&gt;"&amp;V$11, 'InfoBase PGN 2024'!$BB$3:$BB$1500, "&lt;="&amp;W$11,'InfoBase PGN 2024'!$AP$3:$AP$1500,$A75)</f>
        <v>0</v>
      </c>
      <c r="X76" s="75">
        <f>COUNTIFS('InfoBase PGN 2024'!$BB$3:$BB$1500, "&gt;"&amp;W$11, 'InfoBase PGN 2024'!$BB$3:$BB$1500, "&lt;="&amp;X$11,'InfoBase PGN 2024'!$AP$3:$AP$1500,$A75)</f>
        <v>0</v>
      </c>
      <c r="Y76" s="75">
        <f>COUNTIFS('InfoBase PGN 2024'!$BB$3:$BB$1500, "&gt;"&amp;X$11, 'InfoBase PGN 2024'!$BB$3:$BB$1500, "&lt;="&amp;Y$11,'InfoBase PGN 2024'!$AP$3:$AP$1500,$A75)</f>
        <v>0</v>
      </c>
      <c r="Z76" s="75">
        <f>COUNTIFS('InfoBase PGN 2024'!$BB$3:$BB$1500, "&gt;"&amp;Y$11, 'InfoBase PGN 2024'!$BB$3:$BB$1500, "&lt;="&amp;Z$11,'InfoBase PGN 2024'!$AP$3:$AP$1500,$A75)</f>
        <v>0</v>
      </c>
      <c r="AA76" s="75">
        <f>COUNTIFS('InfoBase PGN 2024'!$BB$3:$BB$1500, "&gt;"&amp;Z$11, 'InfoBase PGN 2024'!$BB$3:$BB$1500, "&lt;="&amp;AA$11,'InfoBase PGN 2024'!$AP$3:$AP$1500,$A75)</f>
        <v>0</v>
      </c>
      <c r="AB76" s="75">
        <f>COUNTIFS('InfoBase PGN 2024'!$BB$3:$BB$1500, "&gt;"&amp;AA$11, 'InfoBase PGN 2024'!$BB$3:$BB$1500, "&lt;="&amp;AB$11,'InfoBase PGN 2024'!$AP$3:$AP$1500,$A75)</f>
        <v>0</v>
      </c>
      <c r="AC76" s="75">
        <f>COUNTIFS('InfoBase PGN 2024'!$BB$3:$BB$1500, "&gt;"&amp;AB$11, 'InfoBase PGN 2024'!$BB$3:$BB$1500, "&lt;="&amp;AC$11,'InfoBase PGN 2024'!$AP$3:$AP$1500,$A75)</f>
        <v>0</v>
      </c>
      <c r="AD76" s="75">
        <f>COUNTIFS('InfoBase PGN 2024'!$BB$3:$BB$1500, "&gt;"&amp;AC$11, 'InfoBase PGN 2024'!$BB$3:$BB$1500, "&lt;="&amp;AD$11,'InfoBase PGN 2024'!$AP$3:$AP$1500,$A75)</f>
        <v>0</v>
      </c>
      <c r="AE76" s="75">
        <f>COUNTIFS('InfoBase PGN 2024'!$BB$3:$BB$1500, "&gt;"&amp;AD$11, 'InfoBase PGN 2024'!$BB$3:$BB$1500, "&lt;="&amp;AE$11,'InfoBase PGN 2024'!$AP$3:$AP$1500,$A75)</f>
        <v>0</v>
      </c>
      <c r="AF76" s="75">
        <f>COUNTIFS('InfoBase PGN 2024'!$BB$3:$BB$1500, "&gt;"&amp;AE$11, 'InfoBase PGN 2024'!$BB$3:$BB$1500, "&lt;="&amp;AF$11,'InfoBase PGN 2024'!$AP$3:$AP$1500,$A75)</f>
        <v>0</v>
      </c>
      <c r="AG76" s="75">
        <f>COUNTIFS('InfoBase PGN 2024'!$BB$3:$BB$1500, "&gt;"&amp;AF$11, 'InfoBase PGN 2024'!$BB$3:$BB$1500, "&lt;="&amp;AG$11,'InfoBase PGN 2024'!$AP$3:$AP$1500,$A75)</f>
        <v>0</v>
      </c>
      <c r="AH76" s="75">
        <f>COUNTIFS('InfoBase PGN 2024'!$BB$3:$BB$1500, "&gt;"&amp;AG$11, 'InfoBase PGN 2024'!$BB$3:$BB$1500, "&lt;="&amp;AH$11,'InfoBase PGN 2024'!$AP$3:$AP$1500,$A75)</f>
        <v>0</v>
      </c>
      <c r="AI76" s="75">
        <f>COUNTIFS('InfoBase PGN 2024'!$BB$3:$BB$1500, "&gt;"&amp;AH$11, 'InfoBase PGN 2024'!$BB$3:$BB$1500, "&lt;="&amp;AI$11,'InfoBase PGN 2024'!$AP$3:$AP$1500,$A75)</f>
        <v>0</v>
      </c>
      <c r="AJ76" s="75">
        <f>COUNTIFS('InfoBase PGN 2024'!$BB$3:$BB$1500, "&gt;"&amp;AI$11, 'InfoBase PGN 2024'!$BB$3:$BB$1500, "&lt;="&amp;AJ$11,'InfoBase PGN 2024'!$AP$3:$AP$1500,$A75)</f>
        <v>0</v>
      </c>
      <c r="AK76" s="75">
        <f>COUNTIFS('InfoBase PGN 2024'!$BB$3:$BB$1500, "&gt;"&amp;AJ$11, 'InfoBase PGN 2024'!$BB$3:$BB$1500, "&lt;="&amp;AK$11,'InfoBase PGN 2024'!$AP$3:$AP$1500,$A75)</f>
        <v>0</v>
      </c>
      <c r="AL76" s="32">
        <f t="shared" ca="1" si="56"/>
        <v>0</v>
      </c>
      <c r="AM76" s="219"/>
      <c r="AN76" s="32">
        <f t="shared" si="58"/>
        <v>0</v>
      </c>
      <c r="AO76" s="219"/>
    </row>
    <row r="77" spans="1:41" ht="15" hidden="1" customHeight="1">
      <c r="A77" s="211" t="s">
        <v>456</v>
      </c>
      <c r="B77" s="229"/>
      <c r="C77" s="216" t="str">
        <f>_xlfn.XLOOKUP($A77,Distribución!$A:$A,Distribución!$B:$B)</f>
        <v>Maria Constanza Vega Orduz</v>
      </c>
      <c r="D77" s="216" t="str">
        <f>_xlfn.XLOOKUP($A77,Distribución!$A:$A,Distribución!$C:$C)</f>
        <v>Yamid Cristopher Herrera Lopez</v>
      </c>
      <c r="E77" s="73" t="s">
        <v>3663</v>
      </c>
      <c r="F77" s="75"/>
      <c r="G77" s="75">
        <f>COUNTIFS('InfoBase PGN 2024'!$AZ$3:$AZ$1500, "&gt;"&amp;F$11, 'InfoBase PGN 2024'!$AZ$3:$AZ$1500, "&lt;="&amp;G$11,'InfoBase PGN 2024'!$AP$3:$AP$1500,$A77)</f>
        <v>0</v>
      </c>
      <c r="H77" s="75">
        <f>COUNTIFS('InfoBase PGN 2024'!$AZ$3:$AZ$1500, "&gt;"&amp;G$11, 'InfoBase PGN 2024'!$AZ$3:$AZ$1500, "&lt;="&amp;H$11,'InfoBase PGN 2024'!$AP$3:$AP$1500,$A77)</f>
        <v>0</v>
      </c>
      <c r="I77" s="75">
        <f>COUNTIFS('InfoBase PGN 2024'!$AZ$3:$AZ$1500, "&gt;"&amp;H$11, 'InfoBase PGN 2024'!$AZ$3:$AZ$1500, "&lt;="&amp;I$11,'InfoBase PGN 2024'!$AP$3:$AP$1500,$A77)</f>
        <v>0</v>
      </c>
      <c r="J77" s="75">
        <f>COUNTIFS('InfoBase PGN 2024'!$AZ$3:$AZ$1500, "&gt;"&amp;I$11, 'InfoBase PGN 2024'!$AZ$3:$AZ$1500, "&lt;="&amp;J$11,'InfoBase PGN 2024'!$AP$3:$AP$1500,$A77)</f>
        <v>0</v>
      </c>
      <c r="K77" s="75">
        <f>COUNTIFS('InfoBase PGN 2024'!$AZ$3:$AZ$1500, "&gt;"&amp;J$11, 'InfoBase PGN 2024'!$AZ$3:$AZ$1500, "&lt;="&amp;K$11,'InfoBase PGN 2024'!$AP$3:$AP$1500,$A77)</f>
        <v>0</v>
      </c>
      <c r="L77" s="75">
        <f>COUNTIFS('InfoBase PGN 2024'!$AZ$3:$AZ$1500, "&gt;"&amp;K$11, 'InfoBase PGN 2024'!$AZ$3:$AZ$1500, "&lt;="&amp;L$11,'InfoBase PGN 2024'!$AP$3:$AP$1500,$A77)</f>
        <v>0</v>
      </c>
      <c r="M77" s="75">
        <f>COUNTIFS('InfoBase PGN 2024'!$AZ$3:$AZ$1500, "&gt;"&amp;L$11, 'InfoBase PGN 2024'!$AZ$3:$AZ$1500, "&lt;="&amp;M$11,'InfoBase PGN 2024'!$AP$3:$AP$1500,$A77)</f>
        <v>0</v>
      </c>
      <c r="N77" s="75">
        <f>COUNTIFS('InfoBase PGN 2024'!$AZ$3:$AZ$1500, "&gt;"&amp;M$11, 'InfoBase PGN 2024'!$AZ$3:$AZ$1500, "&lt;="&amp;N$11,'InfoBase PGN 2024'!$AP$3:$AP$1500,$A77)</f>
        <v>0</v>
      </c>
      <c r="O77" s="75">
        <f>COUNTIFS('InfoBase PGN 2024'!$AZ$3:$AZ$1500, "&gt;"&amp;N$11, 'InfoBase PGN 2024'!$AZ$3:$AZ$1500, "&lt;="&amp;O$11,'InfoBase PGN 2024'!$AP$3:$AP$1500,$A77)</f>
        <v>0</v>
      </c>
      <c r="P77" s="75">
        <f>COUNTIFS('InfoBase PGN 2024'!$AZ$3:$AZ$1500, "&gt;"&amp;O$11, 'InfoBase PGN 2024'!$AZ$3:$AZ$1500, "&lt;="&amp;P$11,'InfoBase PGN 2024'!$AP$3:$AP$1500,$A77)</f>
        <v>0</v>
      </c>
      <c r="Q77" s="75">
        <f>COUNTIFS('InfoBase PGN 2024'!$AZ$3:$AZ$1500, "&gt;"&amp;P$11, 'InfoBase PGN 2024'!$AZ$3:$AZ$1500, "&lt;="&amp;Q$11,'InfoBase PGN 2024'!$AP$3:$AP$1500,$A77)</f>
        <v>0</v>
      </c>
      <c r="R77" s="75">
        <f>COUNTIFS('InfoBase PGN 2024'!$AZ$3:$AZ$1500, "&gt;"&amp;Q$11, 'InfoBase PGN 2024'!$AZ$3:$AZ$1500, "&lt;="&amp;R$11,'InfoBase PGN 2024'!$AP$3:$AP$1500,$A77)</f>
        <v>0</v>
      </c>
      <c r="S77" s="75">
        <f>COUNTIFS('InfoBase PGN 2024'!$AZ$3:$AZ$1500, "&gt;"&amp;R$11, 'InfoBase PGN 2024'!$AZ$3:$AZ$1500, "&lt;="&amp;S$11,'InfoBase PGN 2024'!$AP$3:$AP$1500,$A77)</f>
        <v>0</v>
      </c>
      <c r="T77" s="75">
        <f>COUNTIFS('InfoBase PGN 2024'!$AZ$3:$AZ$1500, "&gt;"&amp;S$11, 'InfoBase PGN 2024'!$AZ$3:$AZ$1500, "&lt;="&amp;T$11,'InfoBase PGN 2024'!$AP$3:$AP$1500,$A77)</f>
        <v>0</v>
      </c>
      <c r="U77" s="75">
        <f>COUNTIFS('InfoBase PGN 2024'!$AZ$3:$AZ$1500, "&gt;"&amp;T$11, 'InfoBase PGN 2024'!$AZ$3:$AZ$1500, "&lt;="&amp;U$11,'InfoBase PGN 2024'!$AP$3:$AP$1500,$A77)</f>
        <v>0</v>
      </c>
      <c r="V77" s="75">
        <f>COUNTIFS('InfoBase PGN 2024'!$AZ$3:$AZ$1500, "&gt;"&amp;U$11, 'InfoBase PGN 2024'!$AZ$3:$AZ$1500, "&lt;="&amp;V$11,'InfoBase PGN 2024'!$AP$3:$AP$1500,$A77)</f>
        <v>0</v>
      </c>
      <c r="W77" s="75">
        <f>COUNTIFS('InfoBase PGN 2024'!$AZ$3:$AZ$1500, "&gt;"&amp;V$11, 'InfoBase PGN 2024'!$AZ$3:$AZ$1500, "&lt;="&amp;W$11,'InfoBase PGN 2024'!$AP$3:$AP$1500,$A77)</f>
        <v>0</v>
      </c>
      <c r="X77" s="75">
        <f>COUNTIFS('InfoBase PGN 2024'!$AZ$3:$AZ$1500, "&gt;"&amp;W$11, 'InfoBase PGN 2024'!$AZ$3:$AZ$1500, "&lt;="&amp;X$11,'InfoBase PGN 2024'!$AP$3:$AP$1500,$A77)</f>
        <v>0</v>
      </c>
      <c r="Y77" s="75">
        <f>COUNTIFS('InfoBase PGN 2024'!$AZ$3:$AZ$1500, "&gt;"&amp;X$11, 'InfoBase PGN 2024'!$AZ$3:$AZ$1500, "&lt;="&amp;Y$11,'InfoBase PGN 2024'!$AP$3:$AP$1500,$A77)</f>
        <v>0</v>
      </c>
      <c r="Z77" s="75">
        <f>COUNTIFS('InfoBase PGN 2024'!$AZ$3:$AZ$1500, "&gt;"&amp;Y$11, 'InfoBase PGN 2024'!$AZ$3:$AZ$1500, "&lt;="&amp;Z$11,'InfoBase PGN 2024'!$AP$3:$AP$1500,$A77)</f>
        <v>0</v>
      </c>
      <c r="AA77" s="75">
        <f>COUNTIFS('InfoBase PGN 2024'!$AZ$3:$AZ$1500, "&gt;"&amp;Z$11, 'InfoBase PGN 2024'!$AZ$3:$AZ$1500, "&lt;="&amp;AA$11,'InfoBase PGN 2024'!$AP$3:$AP$1500,$A77)</f>
        <v>0</v>
      </c>
      <c r="AB77" s="75">
        <f>COUNTIFS('InfoBase PGN 2024'!$AZ$3:$AZ$1500, "&gt;"&amp;AA$11, 'InfoBase PGN 2024'!$AZ$3:$AZ$1500, "&lt;="&amp;AB$11,'InfoBase PGN 2024'!$AP$3:$AP$1500,$A77)</f>
        <v>0</v>
      </c>
      <c r="AC77" s="75">
        <f>COUNTIFS('InfoBase PGN 2024'!$AZ$3:$AZ$1500, "&gt;"&amp;AB$11, 'InfoBase PGN 2024'!$AZ$3:$AZ$1500, "&lt;="&amp;AC$11,'InfoBase PGN 2024'!$AP$3:$AP$1500,$A77)</f>
        <v>0</v>
      </c>
      <c r="AD77" s="75">
        <f>COUNTIFS('InfoBase PGN 2024'!$AZ$3:$AZ$1500, "&gt;"&amp;AC$11, 'InfoBase PGN 2024'!$AZ$3:$AZ$1500, "&lt;="&amp;AD$11,'InfoBase PGN 2024'!$AP$3:$AP$1500,$A77)</f>
        <v>0</v>
      </c>
      <c r="AE77" s="75">
        <f>COUNTIFS('InfoBase PGN 2024'!$AZ$3:$AZ$1500, "&gt;"&amp;AD$11, 'InfoBase PGN 2024'!$AZ$3:$AZ$1500, "&lt;="&amp;AE$11,'InfoBase PGN 2024'!$AP$3:$AP$1500,$A77)</f>
        <v>0</v>
      </c>
      <c r="AF77" s="75">
        <f>COUNTIFS('InfoBase PGN 2024'!$AZ$3:$AZ$1500, "&gt;"&amp;AE$11, 'InfoBase PGN 2024'!$AZ$3:$AZ$1500, "&lt;="&amp;AF$11,'InfoBase PGN 2024'!$AP$3:$AP$1500,$A77)</f>
        <v>0</v>
      </c>
      <c r="AG77" s="75">
        <f>COUNTIFS('InfoBase PGN 2024'!$AZ$3:$AZ$1500, "&gt;"&amp;AF$11, 'InfoBase PGN 2024'!$AZ$3:$AZ$1500, "&lt;="&amp;AG$11,'InfoBase PGN 2024'!$AP$3:$AP$1500,$A77)</f>
        <v>0</v>
      </c>
      <c r="AH77" s="75">
        <f>COUNTIFS('InfoBase PGN 2024'!$AZ$3:$AZ$1500, "&gt;"&amp;AG$11, 'InfoBase PGN 2024'!$AZ$3:$AZ$1500, "&lt;="&amp;AH$11,'InfoBase PGN 2024'!$AP$3:$AP$1500,$A77)</f>
        <v>0</v>
      </c>
      <c r="AI77" s="75">
        <f>COUNTIFS('InfoBase PGN 2024'!$AZ$3:$AZ$1500, "&gt;"&amp;AH$11, 'InfoBase PGN 2024'!$AZ$3:$AZ$1500, "&lt;="&amp;AI$11,'InfoBase PGN 2024'!$AP$3:$AP$1500,$A77)</f>
        <v>0</v>
      </c>
      <c r="AJ77" s="75">
        <f>COUNTIFS('InfoBase PGN 2024'!$AZ$3:$AZ$1500, "&gt;"&amp;AI$11, 'InfoBase PGN 2024'!$AZ$3:$AZ$1500, "&lt;="&amp;AJ$11,'InfoBase PGN 2024'!$AP$3:$AP$1500,$A77)</f>
        <v>0</v>
      </c>
      <c r="AK77" s="75">
        <f>COUNTIFS('InfoBase PGN 2024'!$AZ$3:$AZ$1500, "&gt;"&amp;AJ$11, 'InfoBase PGN 2024'!$AZ$3:$AZ$1500, "&lt;="&amp;AK$11,'InfoBase PGN 2024'!$AP$3:$AP$1500,$A77)</f>
        <v>0</v>
      </c>
      <c r="AL77" s="32">
        <f t="shared" ca="1" si="56"/>
        <v>0</v>
      </c>
      <c r="AM77" s="218" t="str">
        <f t="shared" ref="AM77" ca="1" si="66">IFERROR(AL78/AL77,"")</f>
        <v/>
      </c>
      <c r="AN77" s="32">
        <f t="shared" si="58"/>
        <v>0</v>
      </c>
      <c r="AO77" s="218" t="str">
        <f t="shared" ref="AO77" si="67">IFERROR(AN78/AN77,"")</f>
        <v/>
      </c>
    </row>
    <row r="78" spans="1:41" ht="15" hidden="1" customHeight="1">
      <c r="A78" s="213"/>
      <c r="B78" s="229"/>
      <c r="C78" s="217"/>
      <c r="D78" s="217"/>
      <c r="E78" s="74" t="s">
        <v>1</v>
      </c>
      <c r="F78" s="75"/>
      <c r="G78" s="75">
        <f>COUNTIFS('InfoBase PGN 2024'!$BB$3:$BB$1500, "&gt;"&amp;F$11, 'InfoBase PGN 2024'!$BB$3:$BB$1500, "&lt;="&amp;G$11,'InfoBase PGN 2024'!$AP$3:$AP$1500,$A77)</f>
        <v>0</v>
      </c>
      <c r="H78" s="75">
        <f>COUNTIFS('InfoBase PGN 2024'!$BB$3:$BB$1500, "&gt;"&amp;G$11, 'InfoBase PGN 2024'!$BB$3:$BB$1500, "&lt;="&amp;H$11,'InfoBase PGN 2024'!$AP$3:$AP$1500,$A77)</f>
        <v>0</v>
      </c>
      <c r="I78" s="75">
        <f>COUNTIFS('InfoBase PGN 2024'!$BB$3:$BB$1500, "&gt;"&amp;H$11, 'InfoBase PGN 2024'!$BB$3:$BB$1500, "&lt;="&amp;I$11,'InfoBase PGN 2024'!$AP$3:$AP$1500,$A77)</f>
        <v>0</v>
      </c>
      <c r="J78" s="75">
        <f>COUNTIFS('InfoBase PGN 2024'!$BB$3:$BB$1500, "&gt;"&amp;I$11, 'InfoBase PGN 2024'!$BB$3:$BB$1500, "&lt;="&amp;J$11,'InfoBase PGN 2024'!$AP$3:$AP$1500,$A77)</f>
        <v>0</v>
      </c>
      <c r="K78" s="75">
        <f>COUNTIFS('InfoBase PGN 2024'!$BB$3:$BB$1500, "&gt;"&amp;J$11, 'InfoBase PGN 2024'!$BB$3:$BB$1500, "&lt;="&amp;K$11,'InfoBase PGN 2024'!$AP$3:$AP$1500,$A77)</f>
        <v>0</v>
      </c>
      <c r="L78" s="75">
        <f>COUNTIFS('InfoBase PGN 2024'!$BB$3:$BB$1500, "&gt;"&amp;K$11, 'InfoBase PGN 2024'!$BB$3:$BB$1500, "&lt;="&amp;L$11,'InfoBase PGN 2024'!$AP$3:$AP$1500,$A77)</f>
        <v>0</v>
      </c>
      <c r="M78" s="75">
        <f>COUNTIFS('InfoBase PGN 2024'!$BB$3:$BB$1500, "&gt;"&amp;L$11, 'InfoBase PGN 2024'!$BB$3:$BB$1500, "&lt;="&amp;M$11,'InfoBase PGN 2024'!$AP$3:$AP$1500,$A77)</f>
        <v>0</v>
      </c>
      <c r="N78" s="75">
        <f>COUNTIFS('InfoBase PGN 2024'!$BB$3:$BB$1500, "&gt;"&amp;M$11, 'InfoBase PGN 2024'!$BB$3:$BB$1500, "&lt;="&amp;N$11,'InfoBase PGN 2024'!$AP$3:$AP$1500,$A77)</f>
        <v>0</v>
      </c>
      <c r="O78" s="75">
        <f>COUNTIFS('InfoBase PGN 2024'!$BB$3:$BB$1500, "&gt;"&amp;N$11, 'InfoBase PGN 2024'!$BB$3:$BB$1500, "&lt;="&amp;O$11,'InfoBase PGN 2024'!$AP$3:$AP$1500,$A77)</f>
        <v>0</v>
      </c>
      <c r="P78" s="75">
        <f>COUNTIFS('InfoBase PGN 2024'!$BB$3:$BB$1500, "&gt;"&amp;O$11, 'InfoBase PGN 2024'!$BB$3:$BB$1500, "&lt;="&amp;P$11,'InfoBase PGN 2024'!$AP$3:$AP$1500,$A77)</f>
        <v>0</v>
      </c>
      <c r="Q78" s="75">
        <f>COUNTIFS('InfoBase PGN 2024'!$BB$3:$BB$1500, "&gt;"&amp;P$11, 'InfoBase PGN 2024'!$BB$3:$BB$1500, "&lt;="&amp;Q$11,'InfoBase PGN 2024'!$AP$3:$AP$1500,$A77)</f>
        <v>0</v>
      </c>
      <c r="R78" s="75">
        <f>COUNTIFS('InfoBase PGN 2024'!$BB$3:$BB$1500, "&gt;"&amp;Q$11, 'InfoBase PGN 2024'!$BB$3:$BB$1500, "&lt;="&amp;R$11,'InfoBase PGN 2024'!$AP$3:$AP$1500,$A77)</f>
        <v>0</v>
      </c>
      <c r="S78" s="75">
        <f>COUNTIFS('InfoBase PGN 2024'!$BB$3:$BB$1500, "&gt;"&amp;R$11, 'InfoBase PGN 2024'!$BB$3:$BB$1500, "&lt;="&amp;S$11,'InfoBase PGN 2024'!$AP$3:$AP$1500,$A77)</f>
        <v>0</v>
      </c>
      <c r="T78" s="75">
        <f>COUNTIFS('InfoBase PGN 2024'!$BB$3:$BB$1500, "&gt;"&amp;S$11, 'InfoBase PGN 2024'!$BB$3:$BB$1500, "&lt;="&amp;T$11,'InfoBase PGN 2024'!$AP$3:$AP$1500,$A77)</f>
        <v>0</v>
      </c>
      <c r="U78" s="75">
        <f>COUNTIFS('InfoBase PGN 2024'!$BB$3:$BB$1500, "&gt;"&amp;T$11, 'InfoBase PGN 2024'!$BB$3:$BB$1500, "&lt;="&amp;U$11,'InfoBase PGN 2024'!$AP$3:$AP$1500,$A77)</f>
        <v>0</v>
      </c>
      <c r="V78" s="75">
        <f>COUNTIFS('InfoBase PGN 2024'!$BB$3:$BB$1500, "&gt;"&amp;U$11, 'InfoBase PGN 2024'!$BB$3:$BB$1500, "&lt;="&amp;V$11,'InfoBase PGN 2024'!$AP$3:$AP$1500,$A77)</f>
        <v>0</v>
      </c>
      <c r="W78" s="75">
        <f>COUNTIFS('InfoBase PGN 2024'!$BB$3:$BB$1500, "&gt;"&amp;V$11, 'InfoBase PGN 2024'!$BB$3:$BB$1500, "&lt;="&amp;W$11,'InfoBase PGN 2024'!$AP$3:$AP$1500,$A77)</f>
        <v>0</v>
      </c>
      <c r="X78" s="75">
        <f>COUNTIFS('InfoBase PGN 2024'!$BB$3:$BB$1500, "&gt;"&amp;W$11, 'InfoBase PGN 2024'!$BB$3:$BB$1500, "&lt;="&amp;X$11,'InfoBase PGN 2024'!$AP$3:$AP$1500,$A77)</f>
        <v>0</v>
      </c>
      <c r="Y78" s="75">
        <f>COUNTIFS('InfoBase PGN 2024'!$BB$3:$BB$1500, "&gt;"&amp;X$11, 'InfoBase PGN 2024'!$BB$3:$BB$1500, "&lt;="&amp;Y$11,'InfoBase PGN 2024'!$AP$3:$AP$1500,$A77)</f>
        <v>0</v>
      </c>
      <c r="Z78" s="75">
        <f>COUNTIFS('InfoBase PGN 2024'!$BB$3:$BB$1500, "&gt;"&amp;Y$11, 'InfoBase PGN 2024'!$BB$3:$BB$1500, "&lt;="&amp;Z$11,'InfoBase PGN 2024'!$AP$3:$AP$1500,$A77)</f>
        <v>0</v>
      </c>
      <c r="AA78" s="75">
        <f>COUNTIFS('InfoBase PGN 2024'!$BB$3:$BB$1500, "&gt;"&amp;Z$11, 'InfoBase PGN 2024'!$BB$3:$BB$1500, "&lt;="&amp;AA$11,'InfoBase PGN 2024'!$AP$3:$AP$1500,$A77)</f>
        <v>0</v>
      </c>
      <c r="AB78" s="75">
        <f>COUNTIFS('InfoBase PGN 2024'!$BB$3:$BB$1500, "&gt;"&amp;AA$11, 'InfoBase PGN 2024'!$BB$3:$BB$1500, "&lt;="&amp;AB$11,'InfoBase PGN 2024'!$AP$3:$AP$1500,$A77)</f>
        <v>0</v>
      </c>
      <c r="AC78" s="75">
        <f>COUNTIFS('InfoBase PGN 2024'!$BB$3:$BB$1500, "&gt;"&amp;AB$11, 'InfoBase PGN 2024'!$BB$3:$BB$1500, "&lt;="&amp;AC$11,'InfoBase PGN 2024'!$AP$3:$AP$1500,$A77)</f>
        <v>0</v>
      </c>
      <c r="AD78" s="75">
        <f>COUNTIFS('InfoBase PGN 2024'!$BB$3:$BB$1500, "&gt;"&amp;AC$11, 'InfoBase PGN 2024'!$BB$3:$BB$1500, "&lt;="&amp;AD$11,'InfoBase PGN 2024'!$AP$3:$AP$1500,$A77)</f>
        <v>0</v>
      </c>
      <c r="AE78" s="75">
        <f>COUNTIFS('InfoBase PGN 2024'!$BB$3:$BB$1500, "&gt;"&amp;AD$11, 'InfoBase PGN 2024'!$BB$3:$BB$1500, "&lt;="&amp;AE$11,'InfoBase PGN 2024'!$AP$3:$AP$1500,$A77)</f>
        <v>0</v>
      </c>
      <c r="AF78" s="75">
        <f>COUNTIFS('InfoBase PGN 2024'!$BB$3:$BB$1500, "&gt;"&amp;AE$11, 'InfoBase PGN 2024'!$BB$3:$BB$1500, "&lt;="&amp;AF$11,'InfoBase PGN 2024'!$AP$3:$AP$1500,$A77)</f>
        <v>0</v>
      </c>
      <c r="AG78" s="75">
        <f>COUNTIFS('InfoBase PGN 2024'!$BB$3:$BB$1500, "&gt;"&amp;AF$11, 'InfoBase PGN 2024'!$BB$3:$BB$1500, "&lt;="&amp;AG$11,'InfoBase PGN 2024'!$AP$3:$AP$1500,$A77)</f>
        <v>0</v>
      </c>
      <c r="AH78" s="75">
        <f>COUNTIFS('InfoBase PGN 2024'!$BB$3:$BB$1500, "&gt;"&amp;AG$11, 'InfoBase PGN 2024'!$BB$3:$BB$1500, "&lt;="&amp;AH$11,'InfoBase PGN 2024'!$AP$3:$AP$1500,$A77)</f>
        <v>0</v>
      </c>
      <c r="AI78" s="75">
        <f>COUNTIFS('InfoBase PGN 2024'!$BB$3:$BB$1500, "&gt;"&amp;AH$11, 'InfoBase PGN 2024'!$BB$3:$BB$1500, "&lt;="&amp;AI$11,'InfoBase PGN 2024'!$AP$3:$AP$1500,$A77)</f>
        <v>0</v>
      </c>
      <c r="AJ78" s="75">
        <f>COUNTIFS('InfoBase PGN 2024'!$BB$3:$BB$1500, "&gt;"&amp;AI$11, 'InfoBase PGN 2024'!$BB$3:$BB$1500, "&lt;="&amp;AJ$11,'InfoBase PGN 2024'!$AP$3:$AP$1500,$A77)</f>
        <v>0</v>
      </c>
      <c r="AK78" s="75">
        <f>COUNTIFS('InfoBase PGN 2024'!$BB$3:$BB$1500, "&gt;"&amp;AJ$11, 'InfoBase PGN 2024'!$BB$3:$BB$1500, "&lt;="&amp;AK$11,'InfoBase PGN 2024'!$AP$3:$AP$1500,$A77)</f>
        <v>0</v>
      </c>
      <c r="AL78" s="32">
        <f t="shared" ca="1" si="56"/>
        <v>0</v>
      </c>
      <c r="AM78" s="219"/>
      <c r="AN78" s="32">
        <f t="shared" si="58"/>
        <v>0</v>
      </c>
      <c r="AO78" s="219"/>
    </row>
    <row r="79" spans="1:41" ht="15" hidden="1" customHeight="1">
      <c r="A79" s="211" t="s">
        <v>442</v>
      </c>
      <c r="B79" s="229"/>
      <c r="C79" s="216" t="str">
        <f>_xlfn.XLOOKUP($A79,Distribución!$A:$A,Distribución!$B:$B)</f>
        <v>Sindy Masiglas</v>
      </c>
      <c r="D79" s="216" t="str">
        <f>_xlfn.XLOOKUP($A79,Distribución!$A:$A,Distribución!$C:$C)</f>
        <v>Emed Pava Monroy</v>
      </c>
      <c r="E79" s="73" t="s">
        <v>3663</v>
      </c>
      <c r="F79" s="75"/>
      <c r="G79" s="75">
        <f>COUNTIFS('InfoBase PGN 2024'!$AZ$3:$AZ$1500, "&gt;"&amp;F$11, 'InfoBase PGN 2024'!$AZ$3:$AZ$1500, "&lt;="&amp;G$11,'InfoBase PGN 2024'!$AP$3:$AP$1500,$A79)</f>
        <v>0</v>
      </c>
      <c r="H79" s="75">
        <f>COUNTIFS('InfoBase PGN 2024'!$AZ$3:$AZ$1500, "&gt;"&amp;G$11, 'InfoBase PGN 2024'!$AZ$3:$AZ$1500, "&lt;="&amp;H$11,'InfoBase PGN 2024'!$AP$3:$AP$1500,$A79)</f>
        <v>0</v>
      </c>
      <c r="I79" s="75">
        <f>COUNTIFS('InfoBase PGN 2024'!$AZ$3:$AZ$1500, "&gt;"&amp;H$11, 'InfoBase PGN 2024'!$AZ$3:$AZ$1500, "&lt;="&amp;I$11,'InfoBase PGN 2024'!$AP$3:$AP$1500,$A79)</f>
        <v>0</v>
      </c>
      <c r="J79" s="75">
        <f>COUNTIFS('InfoBase PGN 2024'!$AZ$3:$AZ$1500, "&gt;"&amp;I$11, 'InfoBase PGN 2024'!$AZ$3:$AZ$1500, "&lt;="&amp;J$11,'InfoBase PGN 2024'!$AP$3:$AP$1500,$A79)</f>
        <v>0</v>
      </c>
      <c r="K79" s="75">
        <f>COUNTIFS('InfoBase PGN 2024'!$AZ$3:$AZ$1500, "&gt;"&amp;J$11, 'InfoBase PGN 2024'!$AZ$3:$AZ$1500, "&lt;="&amp;K$11,'InfoBase PGN 2024'!$AP$3:$AP$1500,$A79)</f>
        <v>0</v>
      </c>
      <c r="L79" s="75">
        <f>COUNTIFS('InfoBase PGN 2024'!$AZ$3:$AZ$1500, "&gt;"&amp;K$11, 'InfoBase PGN 2024'!$AZ$3:$AZ$1500, "&lt;="&amp;L$11,'InfoBase PGN 2024'!$AP$3:$AP$1500,$A79)</f>
        <v>0</v>
      </c>
      <c r="M79" s="75">
        <f>COUNTIFS('InfoBase PGN 2024'!$AZ$3:$AZ$1500, "&gt;"&amp;L$11, 'InfoBase PGN 2024'!$AZ$3:$AZ$1500, "&lt;="&amp;M$11,'InfoBase PGN 2024'!$AP$3:$AP$1500,$A79)</f>
        <v>0</v>
      </c>
      <c r="N79" s="75">
        <f>COUNTIFS('InfoBase PGN 2024'!$AZ$3:$AZ$1500, "&gt;"&amp;M$11, 'InfoBase PGN 2024'!$AZ$3:$AZ$1500, "&lt;="&amp;N$11,'InfoBase PGN 2024'!$AP$3:$AP$1500,$A79)</f>
        <v>0</v>
      </c>
      <c r="O79" s="75">
        <f>COUNTIFS('InfoBase PGN 2024'!$AZ$3:$AZ$1500, "&gt;"&amp;N$11, 'InfoBase PGN 2024'!$AZ$3:$AZ$1500, "&lt;="&amp;O$11,'InfoBase PGN 2024'!$AP$3:$AP$1500,$A79)</f>
        <v>0</v>
      </c>
      <c r="P79" s="75">
        <f>COUNTIFS('InfoBase PGN 2024'!$AZ$3:$AZ$1500, "&gt;"&amp;O$11, 'InfoBase PGN 2024'!$AZ$3:$AZ$1500, "&lt;="&amp;P$11,'InfoBase PGN 2024'!$AP$3:$AP$1500,$A79)</f>
        <v>0</v>
      </c>
      <c r="Q79" s="75">
        <f>COUNTIFS('InfoBase PGN 2024'!$AZ$3:$AZ$1500, "&gt;"&amp;P$11, 'InfoBase PGN 2024'!$AZ$3:$AZ$1500, "&lt;="&amp;Q$11,'InfoBase PGN 2024'!$AP$3:$AP$1500,$A79)</f>
        <v>0</v>
      </c>
      <c r="R79" s="75">
        <f>COUNTIFS('InfoBase PGN 2024'!$AZ$3:$AZ$1500, "&gt;"&amp;Q$11, 'InfoBase PGN 2024'!$AZ$3:$AZ$1500, "&lt;="&amp;R$11,'InfoBase PGN 2024'!$AP$3:$AP$1500,$A79)</f>
        <v>0</v>
      </c>
      <c r="S79" s="75">
        <f>COUNTIFS('InfoBase PGN 2024'!$AZ$3:$AZ$1500, "&gt;"&amp;R$11, 'InfoBase PGN 2024'!$AZ$3:$AZ$1500, "&lt;="&amp;S$11,'InfoBase PGN 2024'!$AP$3:$AP$1500,$A79)</f>
        <v>0</v>
      </c>
      <c r="T79" s="75">
        <f>COUNTIFS('InfoBase PGN 2024'!$AZ$3:$AZ$1500, "&gt;"&amp;S$11, 'InfoBase PGN 2024'!$AZ$3:$AZ$1500, "&lt;="&amp;T$11,'InfoBase PGN 2024'!$AP$3:$AP$1500,$A79)</f>
        <v>0</v>
      </c>
      <c r="U79" s="75">
        <f>COUNTIFS('InfoBase PGN 2024'!$AZ$3:$AZ$1500, "&gt;"&amp;T$11, 'InfoBase PGN 2024'!$AZ$3:$AZ$1500, "&lt;="&amp;U$11,'InfoBase PGN 2024'!$AP$3:$AP$1500,$A79)</f>
        <v>0</v>
      </c>
      <c r="V79" s="75">
        <f>COUNTIFS('InfoBase PGN 2024'!$AZ$3:$AZ$1500, "&gt;"&amp;U$11, 'InfoBase PGN 2024'!$AZ$3:$AZ$1500, "&lt;="&amp;V$11,'InfoBase PGN 2024'!$AP$3:$AP$1500,$A79)</f>
        <v>0</v>
      </c>
      <c r="W79" s="75">
        <f>COUNTIFS('InfoBase PGN 2024'!$AZ$3:$AZ$1500, "&gt;"&amp;V$11, 'InfoBase PGN 2024'!$AZ$3:$AZ$1500, "&lt;="&amp;W$11,'InfoBase PGN 2024'!$AP$3:$AP$1500,$A79)</f>
        <v>0</v>
      </c>
      <c r="X79" s="75">
        <f>COUNTIFS('InfoBase PGN 2024'!$AZ$3:$AZ$1500, "&gt;"&amp;W$11, 'InfoBase PGN 2024'!$AZ$3:$AZ$1500, "&lt;="&amp;X$11,'InfoBase PGN 2024'!$AP$3:$AP$1500,$A79)</f>
        <v>0</v>
      </c>
      <c r="Y79" s="75">
        <f>COUNTIFS('InfoBase PGN 2024'!$AZ$3:$AZ$1500, "&gt;"&amp;X$11, 'InfoBase PGN 2024'!$AZ$3:$AZ$1500, "&lt;="&amp;Y$11,'InfoBase PGN 2024'!$AP$3:$AP$1500,$A79)</f>
        <v>0</v>
      </c>
      <c r="Z79" s="75">
        <f>COUNTIFS('InfoBase PGN 2024'!$AZ$3:$AZ$1500, "&gt;"&amp;Y$11, 'InfoBase PGN 2024'!$AZ$3:$AZ$1500, "&lt;="&amp;Z$11,'InfoBase PGN 2024'!$AP$3:$AP$1500,$A79)</f>
        <v>0</v>
      </c>
      <c r="AA79" s="75">
        <f>COUNTIFS('InfoBase PGN 2024'!$AZ$3:$AZ$1500, "&gt;"&amp;Z$11, 'InfoBase PGN 2024'!$AZ$3:$AZ$1500, "&lt;="&amp;AA$11,'InfoBase PGN 2024'!$AP$3:$AP$1500,$A79)</f>
        <v>0</v>
      </c>
      <c r="AB79" s="75">
        <f>COUNTIFS('InfoBase PGN 2024'!$AZ$3:$AZ$1500, "&gt;"&amp;AA$11, 'InfoBase PGN 2024'!$AZ$3:$AZ$1500, "&lt;="&amp;AB$11,'InfoBase PGN 2024'!$AP$3:$AP$1500,$A79)</f>
        <v>0</v>
      </c>
      <c r="AC79" s="75">
        <f>COUNTIFS('InfoBase PGN 2024'!$AZ$3:$AZ$1500, "&gt;"&amp;AB$11, 'InfoBase PGN 2024'!$AZ$3:$AZ$1500, "&lt;="&amp;AC$11,'InfoBase PGN 2024'!$AP$3:$AP$1500,$A79)</f>
        <v>0</v>
      </c>
      <c r="AD79" s="75">
        <f>COUNTIFS('InfoBase PGN 2024'!$AZ$3:$AZ$1500, "&gt;"&amp;AC$11, 'InfoBase PGN 2024'!$AZ$3:$AZ$1500, "&lt;="&amp;AD$11,'InfoBase PGN 2024'!$AP$3:$AP$1500,$A79)</f>
        <v>0</v>
      </c>
      <c r="AE79" s="75">
        <f>COUNTIFS('InfoBase PGN 2024'!$AZ$3:$AZ$1500, "&gt;"&amp;AD$11, 'InfoBase PGN 2024'!$AZ$3:$AZ$1500, "&lt;="&amp;AE$11,'InfoBase PGN 2024'!$AP$3:$AP$1500,$A79)</f>
        <v>0</v>
      </c>
      <c r="AF79" s="75">
        <f>COUNTIFS('InfoBase PGN 2024'!$AZ$3:$AZ$1500, "&gt;"&amp;AE$11, 'InfoBase PGN 2024'!$AZ$3:$AZ$1500, "&lt;="&amp;AF$11,'InfoBase PGN 2024'!$AP$3:$AP$1500,$A79)</f>
        <v>0</v>
      </c>
      <c r="AG79" s="75">
        <f>COUNTIFS('InfoBase PGN 2024'!$AZ$3:$AZ$1500, "&gt;"&amp;AF$11, 'InfoBase PGN 2024'!$AZ$3:$AZ$1500, "&lt;="&amp;AG$11,'InfoBase PGN 2024'!$AP$3:$AP$1500,$A79)</f>
        <v>0</v>
      </c>
      <c r="AH79" s="75">
        <f>COUNTIFS('InfoBase PGN 2024'!$AZ$3:$AZ$1500, "&gt;"&amp;AG$11, 'InfoBase PGN 2024'!$AZ$3:$AZ$1500, "&lt;="&amp;AH$11,'InfoBase PGN 2024'!$AP$3:$AP$1500,$A79)</f>
        <v>0</v>
      </c>
      <c r="AI79" s="75">
        <f>COUNTIFS('InfoBase PGN 2024'!$AZ$3:$AZ$1500, "&gt;"&amp;AH$11, 'InfoBase PGN 2024'!$AZ$3:$AZ$1500, "&lt;="&amp;AI$11,'InfoBase PGN 2024'!$AP$3:$AP$1500,$A79)</f>
        <v>0</v>
      </c>
      <c r="AJ79" s="75">
        <f>COUNTIFS('InfoBase PGN 2024'!$AZ$3:$AZ$1500, "&gt;"&amp;AI$11, 'InfoBase PGN 2024'!$AZ$3:$AZ$1500, "&lt;="&amp;AJ$11,'InfoBase PGN 2024'!$AP$3:$AP$1500,$A79)</f>
        <v>0</v>
      </c>
      <c r="AK79" s="75">
        <f>COUNTIFS('InfoBase PGN 2024'!$AZ$3:$AZ$1500, "&gt;"&amp;AJ$11, 'InfoBase PGN 2024'!$AZ$3:$AZ$1500, "&lt;="&amp;AK$11,'InfoBase PGN 2024'!$AP$3:$AP$1500,$A79)</f>
        <v>0</v>
      </c>
      <c r="AL79" s="32">
        <f t="shared" ca="1" si="56"/>
        <v>0</v>
      </c>
      <c r="AM79" s="218" t="str">
        <f t="shared" ref="AM79" ca="1" si="68">IFERROR(AL80/AL79,"")</f>
        <v/>
      </c>
      <c r="AN79" s="32">
        <f t="shared" si="58"/>
        <v>0</v>
      </c>
      <c r="AO79" s="218" t="str">
        <f t="shared" ref="AO79" si="69">IFERROR(AN80/AN79,"")</f>
        <v/>
      </c>
    </row>
    <row r="80" spans="1:41" ht="15" hidden="1" customHeight="1">
      <c r="A80" s="213"/>
      <c r="B80" s="229"/>
      <c r="C80" s="217"/>
      <c r="D80" s="217"/>
      <c r="E80" s="74" t="s">
        <v>1</v>
      </c>
      <c r="F80" s="75"/>
      <c r="G80" s="75">
        <f>COUNTIFS('InfoBase PGN 2024'!$BB$3:$BB$1500, "&gt;"&amp;F$11, 'InfoBase PGN 2024'!$BB$3:$BB$1500, "&lt;="&amp;G$11,'InfoBase PGN 2024'!$AP$3:$AP$1500,$A79)</f>
        <v>0</v>
      </c>
      <c r="H80" s="75">
        <f>COUNTIFS('InfoBase PGN 2024'!$BB$3:$BB$1500, "&gt;"&amp;G$11, 'InfoBase PGN 2024'!$BB$3:$BB$1500, "&lt;="&amp;H$11,'InfoBase PGN 2024'!$AP$3:$AP$1500,$A79)</f>
        <v>0</v>
      </c>
      <c r="I80" s="75">
        <f>COUNTIFS('InfoBase PGN 2024'!$BB$3:$BB$1500, "&gt;"&amp;H$11, 'InfoBase PGN 2024'!$BB$3:$BB$1500, "&lt;="&amp;I$11,'InfoBase PGN 2024'!$AP$3:$AP$1500,$A79)</f>
        <v>0</v>
      </c>
      <c r="J80" s="75">
        <f>COUNTIFS('InfoBase PGN 2024'!$BB$3:$BB$1500, "&gt;"&amp;I$11, 'InfoBase PGN 2024'!$BB$3:$BB$1500, "&lt;="&amp;J$11,'InfoBase PGN 2024'!$AP$3:$AP$1500,$A79)</f>
        <v>0</v>
      </c>
      <c r="K80" s="75">
        <f>COUNTIFS('InfoBase PGN 2024'!$BB$3:$BB$1500, "&gt;"&amp;J$11, 'InfoBase PGN 2024'!$BB$3:$BB$1500, "&lt;="&amp;K$11,'InfoBase PGN 2024'!$AP$3:$AP$1500,$A79)</f>
        <v>0</v>
      </c>
      <c r="L80" s="75">
        <f>COUNTIFS('InfoBase PGN 2024'!$BB$3:$BB$1500, "&gt;"&amp;K$11, 'InfoBase PGN 2024'!$BB$3:$BB$1500, "&lt;="&amp;L$11,'InfoBase PGN 2024'!$AP$3:$AP$1500,$A79)</f>
        <v>0</v>
      </c>
      <c r="M80" s="75">
        <f>COUNTIFS('InfoBase PGN 2024'!$BB$3:$BB$1500, "&gt;"&amp;L$11, 'InfoBase PGN 2024'!$BB$3:$BB$1500, "&lt;="&amp;M$11,'InfoBase PGN 2024'!$AP$3:$AP$1500,$A79)</f>
        <v>0</v>
      </c>
      <c r="N80" s="75">
        <f>COUNTIFS('InfoBase PGN 2024'!$BB$3:$BB$1500, "&gt;"&amp;M$11, 'InfoBase PGN 2024'!$BB$3:$BB$1500, "&lt;="&amp;N$11,'InfoBase PGN 2024'!$AP$3:$AP$1500,$A79)</f>
        <v>0</v>
      </c>
      <c r="O80" s="75">
        <f>COUNTIFS('InfoBase PGN 2024'!$BB$3:$BB$1500, "&gt;"&amp;N$11, 'InfoBase PGN 2024'!$BB$3:$BB$1500, "&lt;="&amp;O$11,'InfoBase PGN 2024'!$AP$3:$AP$1500,$A79)</f>
        <v>0</v>
      </c>
      <c r="P80" s="75">
        <f>COUNTIFS('InfoBase PGN 2024'!$BB$3:$BB$1500, "&gt;"&amp;O$11, 'InfoBase PGN 2024'!$BB$3:$BB$1500, "&lt;="&amp;P$11,'InfoBase PGN 2024'!$AP$3:$AP$1500,$A79)</f>
        <v>0</v>
      </c>
      <c r="Q80" s="75">
        <f>COUNTIFS('InfoBase PGN 2024'!$BB$3:$BB$1500, "&gt;"&amp;P$11, 'InfoBase PGN 2024'!$BB$3:$BB$1500, "&lt;="&amp;Q$11,'InfoBase PGN 2024'!$AP$3:$AP$1500,$A79)</f>
        <v>0</v>
      </c>
      <c r="R80" s="75">
        <f>COUNTIFS('InfoBase PGN 2024'!$BB$3:$BB$1500, "&gt;"&amp;Q$11, 'InfoBase PGN 2024'!$BB$3:$BB$1500, "&lt;="&amp;R$11,'InfoBase PGN 2024'!$AP$3:$AP$1500,$A79)</f>
        <v>0</v>
      </c>
      <c r="S80" s="75">
        <f>COUNTIFS('InfoBase PGN 2024'!$BB$3:$BB$1500, "&gt;"&amp;R$11, 'InfoBase PGN 2024'!$BB$3:$BB$1500, "&lt;="&amp;S$11,'InfoBase PGN 2024'!$AP$3:$AP$1500,$A79)</f>
        <v>0</v>
      </c>
      <c r="T80" s="75">
        <f>COUNTIFS('InfoBase PGN 2024'!$BB$3:$BB$1500, "&gt;"&amp;S$11, 'InfoBase PGN 2024'!$BB$3:$BB$1500, "&lt;="&amp;T$11,'InfoBase PGN 2024'!$AP$3:$AP$1500,$A79)</f>
        <v>0</v>
      </c>
      <c r="U80" s="75">
        <f>COUNTIFS('InfoBase PGN 2024'!$BB$3:$BB$1500, "&gt;"&amp;T$11, 'InfoBase PGN 2024'!$BB$3:$BB$1500, "&lt;="&amp;U$11,'InfoBase PGN 2024'!$AP$3:$AP$1500,$A79)</f>
        <v>0</v>
      </c>
      <c r="V80" s="75">
        <f>COUNTIFS('InfoBase PGN 2024'!$BB$3:$BB$1500, "&gt;"&amp;U$11, 'InfoBase PGN 2024'!$BB$3:$BB$1500, "&lt;="&amp;V$11,'InfoBase PGN 2024'!$AP$3:$AP$1500,$A79)</f>
        <v>0</v>
      </c>
      <c r="W80" s="75">
        <f>COUNTIFS('InfoBase PGN 2024'!$BB$3:$BB$1500, "&gt;"&amp;V$11, 'InfoBase PGN 2024'!$BB$3:$BB$1500, "&lt;="&amp;W$11,'InfoBase PGN 2024'!$AP$3:$AP$1500,$A79)</f>
        <v>0</v>
      </c>
      <c r="X80" s="75">
        <f>COUNTIFS('InfoBase PGN 2024'!$BB$3:$BB$1500, "&gt;"&amp;W$11, 'InfoBase PGN 2024'!$BB$3:$BB$1500, "&lt;="&amp;X$11,'InfoBase PGN 2024'!$AP$3:$AP$1500,$A79)</f>
        <v>0</v>
      </c>
      <c r="Y80" s="75">
        <f>COUNTIFS('InfoBase PGN 2024'!$BB$3:$BB$1500, "&gt;"&amp;X$11, 'InfoBase PGN 2024'!$BB$3:$BB$1500, "&lt;="&amp;Y$11,'InfoBase PGN 2024'!$AP$3:$AP$1500,$A79)</f>
        <v>0</v>
      </c>
      <c r="Z80" s="75">
        <f>COUNTIFS('InfoBase PGN 2024'!$BB$3:$BB$1500, "&gt;"&amp;Y$11, 'InfoBase PGN 2024'!$BB$3:$BB$1500, "&lt;="&amp;Z$11,'InfoBase PGN 2024'!$AP$3:$AP$1500,$A79)</f>
        <v>0</v>
      </c>
      <c r="AA80" s="75">
        <f>COUNTIFS('InfoBase PGN 2024'!$BB$3:$BB$1500, "&gt;"&amp;Z$11, 'InfoBase PGN 2024'!$BB$3:$BB$1500, "&lt;="&amp;AA$11,'InfoBase PGN 2024'!$AP$3:$AP$1500,$A79)</f>
        <v>0</v>
      </c>
      <c r="AB80" s="75">
        <f>COUNTIFS('InfoBase PGN 2024'!$BB$3:$BB$1500, "&gt;"&amp;AA$11, 'InfoBase PGN 2024'!$BB$3:$BB$1500, "&lt;="&amp;AB$11,'InfoBase PGN 2024'!$AP$3:$AP$1500,$A79)</f>
        <v>0</v>
      </c>
      <c r="AC80" s="75">
        <f>COUNTIFS('InfoBase PGN 2024'!$BB$3:$BB$1500, "&gt;"&amp;AB$11, 'InfoBase PGN 2024'!$BB$3:$BB$1500, "&lt;="&amp;AC$11,'InfoBase PGN 2024'!$AP$3:$AP$1500,$A79)</f>
        <v>0</v>
      </c>
      <c r="AD80" s="75">
        <f>COUNTIFS('InfoBase PGN 2024'!$BB$3:$BB$1500, "&gt;"&amp;AC$11, 'InfoBase PGN 2024'!$BB$3:$BB$1500, "&lt;="&amp;AD$11,'InfoBase PGN 2024'!$AP$3:$AP$1500,$A79)</f>
        <v>0</v>
      </c>
      <c r="AE80" s="75">
        <f>COUNTIFS('InfoBase PGN 2024'!$BB$3:$BB$1500, "&gt;"&amp;AD$11, 'InfoBase PGN 2024'!$BB$3:$BB$1500, "&lt;="&amp;AE$11,'InfoBase PGN 2024'!$AP$3:$AP$1500,$A79)</f>
        <v>0</v>
      </c>
      <c r="AF80" s="75">
        <f>COUNTIFS('InfoBase PGN 2024'!$BB$3:$BB$1500, "&gt;"&amp;AE$11, 'InfoBase PGN 2024'!$BB$3:$BB$1500, "&lt;="&amp;AF$11,'InfoBase PGN 2024'!$AP$3:$AP$1500,$A79)</f>
        <v>0</v>
      </c>
      <c r="AG80" s="75">
        <f>COUNTIFS('InfoBase PGN 2024'!$BB$3:$BB$1500, "&gt;"&amp;AF$11, 'InfoBase PGN 2024'!$BB$3:$BB$1500, "&lt;="&amp;AG$11,'InfoBase PGN 2024'!$AP$3:$AP$1500,$A79)</f>
        <v>0</v>
      </c>
      <c r="AH80" s="75">
        <f>COUNTIFS('InfoBase PGN 2024'!$BB$3:$BB$1500, "&gt;"&amp;AG$11, 'InfoBase PGN 2024'!$BB$3:$BB$1500, "&lt;="&amp;AH$11,'InfoBase PGN 2024'!$AP$3:$AP$1500,$A79)</f>
        <v>0</v>
      </c>
      <c r="AI80" s="75">
        <f>COUNTIFS('InfoBase PGN 2024'!$BB$3:$BB$1500, "&gt;"&amp;AH$11, 'InfoBase PGN 2024'!$BB$3:$BB$1500, "&lt;="&amp;AI$11,'InfoBase PGN 2024'!$AP$3:$AP$1500,$A79)</f>
        <v>0</v>
      </c>
      <c r="AJ80" s="75">
        <f>COUNTIFS('InfoBase PGN 2024'!$BB$3:$BB$1500, "&gt;"&amp;AI$11, 'InfoBase PGN 2024'!$BB$3:$BB$1500, "&lt;="&amp;AJ$11,'InfoBase PGN 2024'!$AP$3:$AP$1500,$A79)</f>
        <v>0</v>
      </c>
      <c r="AK80" s="75">
        <f>COUNTIFS('InfoBase PGN 2024'!$BB$3:$BB$1500, "&gt;"&amp;AJ$11, 'InfoBase PGN 2024'!$BB$3:$BB$1500, "&lt;="&amp;AK$11,'InfoBase PGN 2024'!$AP$3:$AP$1500,$A79)</f>
        <v>0</v>
      </c>
      <c r="AL80" s="32">
        <f t="shared" ca="1" si="56"/>
        <v>0</v>
      </c>
      <c r="AM80" s="219"/>
      <c r="AN80" s="32">
        <f t="shared" si="58"/>
        <v>0</v>
      </c>
      <c r="AO80" s="219"/>
    </row>
    <row r="81" spans="1:41" ht="15" hidden="1" customHeight="1">
      <c r="A81" s="211" t="s">
        <v>460</v>
      </c>
      <c r="B81" s="229"/>
      <c r="C81" s="216" t="str">
        <f>_xlfn.XLOOKUP($A81,Distribución!$A:$A,Distribución!$B:$B)</f>
        <v>Elizabeth Collazos</v>
      </c>
      <c r="D81" s="216" t="str">
        <f>_xlfn.XLOOKUP($A81,Distribución!$A:$A,Distribución!$C:$C)</f>
        <v>Angie Lorena Higuera Acosta</v>
      </c>
      <c r="E81" s="73" t="s">
        <v>3663</v>
      </c>
      <c r="F81" s="75"/>
      <c r="G81" s="75">
        <f>COUNTIFS('InfoBase PGN 2024'!$AZ$3:$AZ$1500, "&gt;"&amp;F$11, 'InfoBase PGN 2024'!$AZ$3:$AZ$1500, "&lt;="&amp;G$11,'InfoBase PGN 2024'!$AP$3:$AP$1500,$A81)</f>
        <v>0</v>
      </c>
      <c r="H81" s="75">
        <f>COUNTIFS('InfoBase PGN 2024'!$AZ$3:$AZ$1500, "&gt;"&amp;G$11, 'InfoBase PGN 2024'!$AZ$3:$AZ$1500, "&lt;="&amp;H$11,'InfoBase PGN 2024'!$AP$3:$AP$1500,$A81)</f>
        <v>0</v>
      </c>
      <c r="I81" s="75">
        <f>COUNTIFS('InfoBase PGN 2024'!$AZ$3:$AZ$1500, "&gt;"&amp;H$11, 'InfoBase PGN 2024'!$AZ$3:$AZ$1500, "&lt;="&amp;I$11,'InfoBase PGN 2024'!$AP$3:$AP$1500,$A81)</f>
        <v>0</v>
      </c>
      <c r="J81" s="75">
        <f>COUNTIFS('InfoBase PGN 2024'!$AZ$3:$AZ$1500, "&gt;"&amp;I$11, 'InfoBase PGN 2024'!$AZ$3:$AZ$1500, "&lt;="&amp;J$11,'InfoBase PGN 2024'!$AP$3:$AP$1500,$A81)</f>
        <v>0</v>
      </c>
      <c r="K81" s="75">
        <f>COUNTIFS('InfoBase PGN 2024'!$AZ$3:$AZ$1500, "&gt;"&amp;J$11, 'InfoBase PGN 2024'!$AZ$3:$AZ$1500, "&lt;="&amp;K$11,'InfoBase PGN 2024'!$AP$3:$AP$1500,$A81)</f>
        <v>0</v>
      </c>
      <c r="L81" s="75">
        <f>COUNTIFS('InfoBase PGN 2024'!$AZ$3:$AZ$1500, "&gt;"&amp;K$11, 'InfoBase PGN 2024'!$AZ$3:$AZ$1500, "&lt;="&amp;L$11,'InfoBase PGN 2024'!$AP$3:$AP$1500,$A81)</f>
        <v>0</v>
      </c>
      <c r="M81" s="75">
        <f>COUNTIFS('InfoBase PGN 2024'!$AZ$3:$AZ$1500, "&gt;"&amp;L$11, 'InfoBase PGN 2024'!$AZ$3:$AZ$1500, "&lt;="&amp;M$11,'InfoBase PGN 2024'!$AP$3:$AP$1500,$A81)</f>
        <v>0</v>
      </c>
      <c r="N81" s="75">
        <f>COUNTIFS('InfoBase PGN 2024'!$AZ$3:$AZ$1500, "&gt;"&amp;M$11, 'InfoBase PGN 2024'!$AZ$3:$AZ$1500, "&lt;="&amp;N$11,'InfoBase PGN 2024'!$AP$3:$AP$1500,$A81)</f>
        <v>0</v>
      </c>
      <c r="O81" s="75">
        <f>COUNTIFS('InfoBase PGN 2024'!$AZ$3:$AZ$1500, "&gt;"&amp;N$11, 'InfoBase PGN 2024'!$AZ$3:$AZ$1500, "&lt;="&amp;O$11,'InfoBase PGN 2024'!$AP$3:$AP$1500,$A81)</f>
        <v>0</v>
      </c>
      <c r="P81" s="75">
        <f>COUNTIFS('InfoBase PGN 2024'!$AZ$3:$AZ$1500, "&gt;"&amp;O$11, 'InfoBase PGN 2024'!$AZ$3:$AZ$1500, "&lt;="&amp;P$11,'InfoBase PGN 2024'!$AP$3:$AP$1500,$A81)</f>
        <v>0</v>
      </c>
      <c r="Q81" s="75">
        <f>COUNTIFS('InfoBase PGN 2024'!$AZ$3:$AZ$1500, "&gt;"&amp;P$11, 'InfoBase PGN 2024'!$AZ$3:$AZ$1500, "&lt;="&amp;Q$11,'InfoBase PGN 2024'!$AP$3:$AP$1500,$A81)</f>
        <v>0</v>
      </c>
      <c r="R81" s="75">
        <f>COUNTIFS('InfoBase PGN 2024'!$AZ$3:$AZ$1500, "&gt;"&amp;Q$11, 'InfoBase PGN 2024'!$AZ$3:$AZ$1500, "&lt;="&amp;R$11,'InfoBase PGN 2024'!$AP$3:$AP$1500,$A81)</f>
        <v>0</v>
      </c>
      <c r="S81" s="75">
        <f>COUNTIFS('InfoBase PGN 2024'!$AZ$3:$AZ$1500, "&gt;"&amp;R$11, 'InfoBase PGN 2024'!$AZ$3:$AZ$1500, "&lt;="&amp;S$11,'InfoBase PGN 2024'!$AP$3:$AP$1500,$A81)</f>
        <v>0</v>
      </c>
      <c r="T81" s="75">
        <f>COUNTIFS('InfoBase PGN 2024'!$AZ$3:$AZ$1500, "&gt;"&amp;S$11, 'InfoBase PGN 2024'!$AZ$3:$AZ$1500, "&lt;="&amp;T$11,'InfoBase PGN 2024'!$AP$3:$AP$1500,$A81)</f>
        <v>0</v>
      </c>
      <c r="U81" s="75">
        <f>COUNTIFS('InfoBase PGN 2024'!$AZ$3:$AZ$1500, "&gt;"&amp;T$11, 'InfoBase PGN 2024'!$AZ$3:$AZ$1500, "&lt;="&amp;U$11,'InfoBase PGN 2024'!$AP$3:$AP$1500,$A81)</f>
        <v>0</v>
      </c>
      <c r="V81" s="75">
        <f>COUNTIFS('InfoBase PGN 2024'!$AZ$3:$AZ$1500, "&gt;"&amp;U$11, 'InfoBase PGN 2024'!$AZ$3:$AZ$1500, "&lt;="&amp;V$11,'InfoBase PGN 2024'!$AP$3:$AP$1500,$A81)</f>
        <v>0</v>
      </c>
      <c r="W81" s="75">
        <f>COUNTIFS('InfoBase PGN 2024'!$AZ$3:$AZ$1500, "&gt;"&amp;V$11, 'InfoBase PGN 2024'!$AZ$3:$AZ$1500, "&lt;="&amp;W$11,'InfoBase PGN 2024'!$AP$3:$AP$1500,$A81)</f>
        <v>0</v>
      </c>
      <c r="X81" s="75">
        <f>COUNTIFS('InfoBase PGN 2024'!$AZ$3:$AZ$1500, "&gt;"&amp;W$11, 'InfoBase PGN 2024'!$AZ$3:$AZ$1500, "&lt;="&amp;X$11,'InfoBase PGN 2024'!$AP$3:$AP$1500,$A81)</f>
        <v>0</v>
      </c>
      <c r="Y81" s="75">
        <f>COUNTIFS('InfoBase PGN 2024'!$AZ$3:$AZ$1500, "&gt;"&amp;X$11, 'InfoBase PGN 2024'!$AZ$3:$AZ$1500, "&lt;="&amp;Y$11,'InfoBase PGN 2024'!$AP$3:$AP$1500,$A81)</f>
        <v>0</v>
      </c>
      <c r="Z81" s="75">
        <f>COUNTIFS('InfoBase PGN 2024'!$AZ$3:$AZ$1500, "&gt;"&amp;Y$11, 'InfoBase PGN 2024'!$AZ$3:$AZ$1500, "&lt;="&amp;Z$11,'InfoBase PGN 2024'!$AP$3:$AP$1500,$A81)</f>
        <v>0</v>
      </c>
      <c r="AA81" s="75">
        <f>COUNTIFS('InfoBase PGN 2024'!$AZ$3:$AZ$1500, "&gt;"&amp;Z$11, 'InfoBase PGN 2024'!$AZ$3:$AZ$1500, "&lt;="&amp;AA$11,'InfoBase PGN 2024'!$AP$3:$AP$1500,$A81)</f>
        <v>0</v>
      </c>
      <c r="AB81" s="75">
        <f>COUNTIFS('InfoBase PGN 2024'!$AZ$3:$AZ$1500, "&gt;"&amp;AA$11, 'InfoBase PGN 2024'!$AZ$3:$AZ$1500, "&lt;="&amp;AB$11,'InfoBase PGN 2024'!$AP$3:$AP$1500,$A81)</f>
        <v>0</v>
      </c>
      <c r="AC81" s="75">
        <f>COUNTIFS('InfoBase PGN 2024'!$AZ$3:$AZ$1500, "&gt;"&amp;AB$11, 'InfoBase PGN 2024'!$AZ$3:$AZ$1500, "&lt;="&amp;AC$11,'InfoBase PGN 2024'!$AP$3:$AP$1500,$A81)</f>
        <v>0</v>
      </c>
      <c r="AD81" s="75">
        <f>COUNTIFS('InfoBase PGN 2024'!$AZ$3:$AZ$1500, "&gt;"&amp;AC$11, 'InfoBase PGN 2024'!$AZ$3:$AZ$1500, "&lt;="&amp;AD$11,'InfoBase PGN 2024'!$AP$3:$AP$1500,$A81)</f>
        <v>0</v>
      </c>
      <c r="AE81" s="75">
        <f>COUNTIFS('InfoBase PGN 2024'!$AZ$3:$AZ$1500, "&gt;"&amp;AD$11, 'InfoBase PGN 2024'!$AZ$3:$AZ$1500, "&lt;="&amp;AE$11,'InfoBase PGN 2024'!$AP$3:$AP$1500,$A81)</f>
        <v>0</v>
      </c>
      <c r="AF81" s="75">
        <f>COUNTIFS('InfoBase PGN 2024'!$AZ$3:$AZ$1500, "&gt;"&amp;AE$11, 'InfoBase PGN 2024'!$AZ$3:$AZ$1500, "&lt;="&amp;AF$11,'InfoBase PGN 2024'!$AP$3:$AP$1500,$A81)</f>
        <v>0</v>
      </c>
      <c r="AG81" s="75">
        <f>COUNTIFS('InfoBase PGN 2024'!$AZ$3:$AZ$1500, "&gt;"&amp;AF$11, 'InfoBase PGN 2024'!$AZ$3:$AZ$1500, "&lt;="&amp;AG$11,'InfoBase PGN 2024'!$AP$3:$AP$1500,$A81)</f>
        <v>0</v>
      </c>
      <c r="AH81" s="75">
        <f>COUNTIFS('InfoBase PGN 2024'!$AZ$3:$AZ$1500, "&gt;"&amp;AG$11, 'InfoBase PGN 2024'!$AZ$3:$AZ$1500, "&lt;="&amp;AH$11,'InfoBase PGN 2024'!$AP$3:$AP$1500,$A81)</f>
        <v>0</v>
      </c>
      <c r="AI81" s="75">
        <f>COUNTIFS('InfoBase PGN 2024'!$AZ$3:$AZ$1500, "&gt;"&amp;AH$11, 'InfoBase PGN 2024'!$AZ$3:$AZ$1500, "&lt;="&amp;AI$11,'InfoBase PGN 2024'!$AP$3:$AP$1500,$A81)</f>
        <v>0</v>
      </c>
      <c r="AJ81" s="75">
        <f>COUNTIFS('InfoBase PGN 2024'!$AZ$3:$AZ$1500, "&gt;"&amp;AI$11, 'InfoBase PGN 2024'!$AZ$3:$AZ$1500, "&lt;="&amp;AJ$11,'InfoBase PGN 2024'!$AP$3:$AP$1500,$A81)</f>
        <v>0</v>
      </c>
      <c r="AK81" s="75">
        <f>COUNTIFS('InfoBase PGN 2024'!$AZ$3:$AZ$1500, "&gt;"&amp;AJ$11, 'InfoBase PGN 2024'!$AZ$3:$AZ$1500, "&lt;="&amp;AK$11,'InfoBase PGN 2024'!$AP$3:$AP$1500,$A81)</f>
        <v>0</v>
      </c>
      <c r="AL81" s="32">
        <f t="shared" ca="1" si="56"/>
        <v>0</v>
      </c>
      <c r="AM81" s="218" t="str">
        <f t="shared" ref="AM81" ca="1" si="70">IFERROR(AL82/AL81,"")</f>
        <v/>
      </c>
      <c r="AN81" s="32">
        <f t="shared" si="58"/>
        <v>0</v>
      </c>
      <c r="AO81" s="218" t="str">
        <f t="shared" ref="AO81" si="71">IFERROR(AN82/AN81,"")</f>
        <v/>
      </c>
    </row>
    <row r="82" spans="1:41" ht="15" hidden="1" customHeight="1">
      <c r="A82" s="213"/>
      <c r="B82" s="229"/>
      <c r="C82" s="217"/>
      <c r="D82" s="217"/>
      <c r="E82" s="74" t="s">
        <v>1</v>
      </c>
      <c r="F82" s="75"/>
      <c r="G82" s="75">
        <f>COUNTIFS('InfoBase PGN 2024'!$BB$3:$BB$1500, "&gt;"&amp;F$11, 'InfoBase PGN 2024'!$BB$3:$BB$1500, "&lt;="&amp;G$11,'InfoBase PGN 2024'!$AP$3:$AP$1500,$A81)</f>
        <v>0</v>
      </c>
      <c r="H82" s="75">
        <f>COUNTIFS('InfoBase PGN 2024'!$BB$3:$BB$1500, "&gt;"&amp;G$11, 'InfoBase PGN 2024'!$BB$3:$BB$1500, "&lt;="&amp;H$11,'InfoBase PGN 2024'!$AP$3:$AP$1500,$A81)</f>
        <v>0</v>
      </c>
      <c r="I82" s="75">
        <f>COUNTIFS('InfoBase PGN 2024'!$BB$3:$BB$1500, "&gt;"&amp;H$11, 'InfoBase PGN 2024'!$BB$3:$BB$1500, "&lt;="&amp;I$11,'InfoBase PGN 2024'!$AP$3:$AP$1500,$A81)</f>
        <v>0</v>
      </c>
      <c r="J82" s="75">
        <f>COUNTIFS('InfoBase PGN 2024'!$BB$3:$BB$1500, "&gt;"&amp;I$11, 'InfoBase PGN 2024'!$BB$3:$BB$1500, "&lt;="&amp;J$11,'InfoBase PGN 2024'!$AP$3:$AP$1500,$A81)</f>
        <v>0</v>
      </c>
      <c r="K82" s="75">
        <f>COUNTIFS('InfoBase PGN 2024'!$BB$3:$BB$1500, "&gt;"&amp;J$11, 'InfoBase PGN 2024'!$BB$3:$BB$1500, "&lt;="&amp;K$11,'InfoBase PGN 2024'!$AP$3:$AP$1500,$A81)</f>
        <v>0</v>
      </c>
      <c r="L82" s="75">
        <f>COUNTIFS('InfoBase PGN 2024'!$BB$3:$BB$1500, "&gt;"&amp;K$11, 'InfoBase PGN 2024'!$BB$3:$BB$1500, "&lt;="&amp;L$11,'InfoBase PGN 2024'!$AP$3:$AP$1500,$A81)</f>
        <v>0</v>
      </c>
      <c r="M82" s="75">
        <f>COUNTIFS('InfoBase PGN 2024'!$BB$3:$BB$1500, "&gt;"&amp;L$11, 'InfoBase PGN 2024'!$BB$3:$BB$1500, "&lt;="&amp;M$11,'InfoBase PGN 2024'!$AP$3:$AP$1500,$A81)</f>
        <v>0</v>
      </c>
      <c r="N82" s="75">
        <f>COUNTIFS('InfoBase PGN 2024'!$BB$3:$BB$1500, "&gt;"&amp;M$11, 'InfoBase PGN 2024'!$BB$3:$BB$1500, "&lt;="&amp;N$11,'InfoBase PGN 2024'!$AP$3:$AP$1500,$A81)</f>
        <v>0</v>
      </c>
      <c r="O82" s="75">
        <f>COUNTIFS('InfoBase PGN 2024'!$BB$3:$BB$1500, "&gt;"&amp;N$11, 'InfoBase PGN 2024'!$BB$3:$BB$1500, "&lt;="&amp;O$11,'InfoBase PGN 2024'!$AP$3:$AP$1500,$A81)</f>
        <v>0</v>
      </c>
      <c r="P82" s="75">
        <f>COUNTIFS('InfoBase PGN 2024'!$BB$3:$BB$1500, "&gt;"&amp;O$11, 'InfoBase PGN 2024'!$BB$3:$BB$1500, "&lt;="&amp;P$11,'InfoBase PGN 2024'!$AP$3:$AP$1500,$A81)</f>
        <v>0</v>
      </c>
      <c r="Q82" s="75">
        <f>COUNTIFS('InfoBase PGN 2024'!$BB$3:$BB$1500, "&gt;"&amp;P$11, 'InfoBase PGN 2024'!$BB$3:$BB$1500, "&lt;="&amp;Q$11,'InfoBase PGN 2024'!$AP$3:$AP$1500,$A81)</f>
        <v>0</v>
      </c>
      <c r="R82" s="75">
        <f>COUNTIFS('InfoBase PGN 2024'!$BB$3:$BB$1500, "&gt;"&amp;Q$11, 'InfoBase PGN 2024'!$BB$3:$BB$1500, "&lt;="&amp;R$11,'InfoBase PGN 2024'!$AP$3:$AP$1500,$A81)</f>
        <v>0</v>
      </c>
      <c r="S82" s="75">
        <f>COUNTIFS('InfoBase PGN 2024'!$BB$3:$BB$1500, "&gt;"&amp;R$11, 'InfoBase PGN 2024'!$BB$3:$BB$1500, "&lt;="&amp;S$11,'InfoBase PGN 2024'!$AP$3:$AP$1500,$A81)</f>
        <v>0</v>
      </c>
      <c r="T82" s="75">
        <f>COUNTIFS('InfoBase PGN 2024'!$BB$3:$BB$1500, "&gt;"&amp;S$11, 'InfoBase PGN 2024'!$BB$3:$BB$1500, "&lt;="&amp;T$11,'InfoBase PGN 2024'!$AP$3:$AP$1500,$A81)</f>
        <v>0</v>
      </c>
      <c r="U82" s="75">
        <f>COUNTIFS('InfoBase PGN 2024'!$BB$3:$BB$1500, "&gt;"&amp;T$11, 'InfoBase PGN 2024'!$BB$3:$BB$1500, "&lt;="&amp;U$11,'InfoBase PGN 2024'!$AP$3:$AP$1500,$A81)</f>
        <v>0</v>
      </c>
      <c r="V82" s="75">
        <f>COUNTIFS('InfoBase PGN 2024'!$BB$3:$BB$1500, "&gt;"&amp;U$11, 'InfoBase PGN 2024'!$BB$3:$BB$1500, "&lt;="&amp;V$11,'InfoBase PGN 2024'!$AP$3:$AP$1500,$A81)</f>
        <v>0</v>
      </c>
      <c r="W82" s="75">
        <f>COUNTIFS('InfoBase PGN 2024'!$BB$3:$BB$1500, "&gt;"&amp;V$11, 'InfoBase PGN 2024'!$BB$3:$BB$1500, "&lt;="&amp;W$11,'InfoBase PGN 2024'!$AP$3:$AP$1500,$A81)</f>
        <v>0</v>
      </c>
      <c r="X82" s="75">
        <f>COUNTIFS('InfoBase PGN 2024'!$BB$3:$BB$1500, "&gt;"&amp;W$11, 'InfoBase PGN 2024'!$BB$3:$BB$1500, "&lt;="&amp;X$11,'InfoBase PGN 2024'!$AP$3:$AP$1500,$A81)</f>
        <v>0</v>
      </c>
      <c r="Y82" s="75">
        <f>COUNTIFS('InfoBase PGN 2024'!$BB$3:$BB$1500, "&gt;"&amp;X$11, 'InfoBase PGN 2024'!$BB$3:$BB$1500, "&lt;="&amp;Y$11,'InfoBase PGN 2024'!$AP$3:$AP$1500,$A81)</f>
        <v>0</v>
      </c>
      <c r="Z82" s="75">
        <f>COUNTIFS('InfoBase PGN 2024'!$BB$3:$BB$1500, "&gt;"&amp;Y$11, 'InfoBase PGN 2024'!$BB$3:$BB$1500, "&lt;="&amp;Z$11,'InfoBase PGN 2024'!$AP$3:$AP$1500,$A81)</f>
        <v>0</v>
      </c>
      <c r="AA82" s="75">
        <f>COUNTIFS('InfoBase PGN 2024'!$BB$3:$BB$1500, "&gt;"&amp;Z$11, 'InfoBase PGN 2024'!$BB$3:$BB$1500, "&lt;="&amp;AA$11,'InfoBase PGN 2024'!$AP$3:$AP$1500,$A81)</f>
        <v>0</v>
      </c>
      <c r="AB82" s="75">
        <f>COUNTIFS('InfoBase PGN 2024'!$BB$3:$BB$1500, "&gt;"&amp;AA$11, 'InfoBase PGN 2024'!$BB$3:$BB$1500, "&lt;="&amp;AB$11,'InfoBase PGN 2024'!$AP$3:$AP$1500,$A81)</f>
        <v>0</v>
      </c>
      <c r="AC82" s="75">
        <f>COUNTIFS('InfoBase PGN 2024'!$BB$3:$BB$1500, "&gt;"&amp;AB$11, 'InfoBase PGN 2024'!$BB$3:$BB$1500, "&lt;="&amp;AC$11,'InfoBase PGN 2024'!$AP$3:$AP$1500,$A81)</f>
        <v>0</v>
      </c>
      <c r="AD82" s="75">
        <f>COUNTIFS('InfoBase PGN 2024'!$BB$3:$BB$1500, "&gt;"&amp;AC$11, 'InfoBase PGN 2024'!$BB$3:$BB$1500, "&lt;="&amp;AD$11,'InfoBase PGN 2024'!$AP$3:$AP$1500,$A81)</f>
        <v>0</v>
      </c>
      <c r="AE82" s="75">
        <f>COUNTIFS('InfoBase PGN 2024'!$BB$3:$BB$1500, "&gt;"&amp;AD$11, 'InfoBase PGN 2024'!$BB$3:$BB$1500, "&lt;="&amp;AE$11,'InfoBase PGN 2024'!$AP$3:$AP$1500,$A81)</f>
        <v>0</v>
      </c>
      <c r="AF82" s="75">
        <f>COUNTIFS('InfoBase PGN 2024'!$BB$3:$BB$1500, "&gt;"&amp;AE$11, 'InfoBase PGN 2024'!$BB$3:$BB$1500, "&lt;="&amp;AF$11,'InfoBase PGN 2024'!$AP$3:$AP$1500,$A81)</f>
        <v>0</v>
      </c>
      <c r="AG82" s="75">
        <f>COUNTIFS('InfoBase PGN 2024'!$BB$3:$BB$1500, "&gt;"&amp;AF$11, 'InfoBase PGN 2024'!$BB$3:$BB$1500, "&lt;="&amp;AG$11,'InfoBase PGN 2024'!$AP$3:$AP$1500,$A81)</f>
        <v>0</v>
      </c>
      <c r="AH82" s="75">
        <f>COUNTIFS('InfoBase PGN 2024'!$BB$3:$BB$1500, "&gt;"&amp;AG$11, 'InfoBase PGN 2024'!$BB$3:$BB$1500, "&lt;="&amp;AH$11,'InfoBase PGN 2024'!$AP$3:$AP$1500,$A81)</f>
        <v>0</v>
      </c>
      <c r="AI82" s="75">
        <f>COUNTIFS('InfoBase PGN 2024'!$BB$3:$BB$1500, "&gt;"&amp;AH$11, 'InfoBase PGN 2024'!$BB$3:$BB$1500, "&lt;="&amp;AI$11,'InfoBase PGN 2024'!$AP$3:$AP$1500,$A81)</f>
        <v>0</v>
      </c>
      <c r="AJ82" s="75">
        <f>COUNTIFS('InfoBase PGN 2024'!$BB$3:$BB$1500, "&gt;"&amp;AI$11, 'InfoBase PGN 2024'!$BB$3:$BB$1500, "&lt;="&amp;AJ$11,'InfoBase PGN 2024'!$AP$3:$AP$1500,$A81)</f>
        <v>0</v>
      </c>
      <c r="AK82" s="75">
        <f>COUNTIFS('InfoBase PGN 2024'!$BB$3:$BB$1500, "&gt;"&amp;AJ$11, 'InfoBase PGN 2024'!$BB$3:$BB$1500, "&lt;="&amp;AK$11,'InfoBase PGN 2024'!$AP$3:$AP$1500,$A81)</f>
        <v>0</v>
      </c>
      <c r="AL82" s="32">
        <f t="shared" ca="1" si="56"/>
        <v>0</v>
      </c>
      <c r="AM82" s="219"/>
      <c r="AN82" s="32">
        <f t="shared" si="58"/>
        <v>0</v>
      </c>
      <c r="AO82" s="219"/>
    </row>
    <row r="83" spans="1:41" ht="15" hidden="1" customHeight="1">
      <c r="A83" s="211" t="s">
        <v>463</v>
      </c>
      <c r="B83" s="229"/>
      <c r="C83" s="216" t="str">
        <f>_xlfn.XLOOKUP($A83,Distribución!$A:$A,Distribución!$B:$B)</f>
        <v>Angy Milena García</v>
      </c>
      <c r="D83" s="216" t="str">
        <f>_xlfn.XLOOKUP($A83,Distribución!$A:$A,Distribución!$C:$C)</f>
        <v>Alexi Fernando Granja</v>
      </c>
      <c r="E83" s="73" t="s">
        <v>3663</v>
      </c>
      <c r="F83" s="75"/>
      <c r="G83" s="75">
        <f>COUNTIFS('InfoBase PGN 2024'!$AZ$3:$AZ$1500, "&gt;"&amp;F$11, 'InfoBase PGN 2024'!$AZ$3:$AZ$1500, "&lt;="&amp;G$11,'InfoBase PGN 2024'!$AP$3:$AP$1500,$A83)</f>
        <v>0</v>
      </c>
      <c r="H83" s="75">
        <f>COUNTIFS('InfoBase PGN 2024'!$AZ$3:$AZ$1500, "&gt;"&amp;G$11, 'InfoBase PGN 2024'!$AZ$3:$AZ$1500, "&lt;="&amp;H$11,'InfoBase PGN 2024'!$AP$3:$AP$1500,$A83)</f>
        <v>0</v>
      </c>
      <c r="I83" s="75">
        <f>COUNTIFS('InfoBase PGN 2024'!$AZ$3:$AZ$1500, "&gt;"&amp;H$11, 'InfoBase PGN 2024'!$AZ$3:$AZ$1500, "&lt;="&amp;I$11,'InfoBase PGN 2024'!$AP$3:$AP$1500,$A83)</f>
        <v>0</v>
      </c>
      <c r="J83" s="75">
        <f>COUNTIFS('InfoBase PGN 2024'!$AZ$3:$AZ$1500, "&gt;"&amp;I$11, 'InfoBase PGN 2024'!$AZ$3:$AZ$1500, "&lt;="&amp;J$11,'InfoBase PGN 2024'!$AP$3:$AP$1500,$A83)</f>
        <v>0</v>
      </c>
      <c r="K83" s="75">
        <f>COUNTIFS('InfoBase PGN 2024'!$AZ$3:$AZ$1500, "&gt;"&amp;J$11, 'InfoBase PGN 2024'!$AZ$3:$AZ$1500, "&lt;="&amp;K$11,'InfoBase PGN 2024'!$AP$3:$AP$1500,$A83)</f>
        <v>0</v>
      </c>
      <c r="L83" s="75">
        <f>COUNTIFS('InfoBase PGN 2024'!$AZ$3:$AZ$1500, "&gt;"&amp;K$11, 'InfoBase PGN 2024'!$AZ$3:$AZ$1500, "&lt;="&amp;L$11,'InfoBase PGN 2024'!$AP$3:$AP$1500,$A83)</f>
        <v>0</v>
      </c>
      <c r="M83" s="75">
        <f>COUNTIFS('InfoBase PGN 2024'!$AZ$3:$AZ$1500, "&gt;"&amp;L$11, 'InfoBase PGN 2024'!$AZ$3:$AZ$1500, "&lt;="&amp;M$11,'InfoBase PGN 2024'!$AP$3:$AP$1500,$A83)</f>
        <v>0</v>
      </c>
      <c r="N83" s="75">
        <f>COUNTIFS('InfoBase PGN 2024'!$AZ$3:$AZ$1500, "&gt;"&amp;M$11, 'InfoBase PGN 2024'!$AZ$3:$AZ$1500, "&lt;="&amp;N$11,'InfoBase PGN 2024'!$AP$3:$AP$1500,$A83)</f>
        <v>0</v>
      </c>
      <c r="O83" s="75">
        <f>COUNTIFS('InfoBase PGN 2024'!$AZ$3:$AZ$1500, "&gt;"&amp;N$11, 'InfoBase PGN 2024'!$AZ$3:$AZ$1500, "&lt;="&amp;O$11,'InfoBase PGN 2024'!$AP$3:$AP$1500,$A83)</f>
        <v>0</v>
      </c>
      <c r="P83" s="75">
        <f>COUNTIFS('InfoBase PGN 2024'!$AZ$3:$AZ$1500, "&gt;"&amp;O$11, 'InfoBase PGN 2024'!$AZ$3:$AZ$1500, "&lt;="&amp;P$11,'InfoBase PGN 2024'!$AP$3:$AP$1500,$A83)</f>
        <v>0</v>
      </c>
      <c r="Q83" s="75">
        <f>COUNTIFS('InfoBase PGN 2024'!$AZ$3:$AZ$1500, "&gt;"&amp;P$11, 'InfoBase PGN 2024'!$AZ$3:$AZ$1500, "&lt;="&amp;Q$11,'InfoBase PGN 2024'!$AP$3:$AP$1500,$A83)</f>
        <v>0</v>
      </c>
      <c r="R83" s="75">
        <f>COUNTIFS('InfoBase PGN 2024'!$AZ$3:$AZ$1500, "&gt;"&amp;Q$11, 'InfoBase PGN 2024'!$AZ$3:$AZ$1500, "&lt;="&amp;R$11,'InfoBase PGN 2024'!$AP$3:$AP$1500,$A83)</f>
        <v>0</v>
      </c>
      <c r="S83" s="75">
        <f>COUNTIFS('InfoBase PGN 2024'!$AZ$3:$AZ$1500, "&gt;"&amp;R$11, 'InfoBase PGN 2024'!$AZ$3:$AZ$1500, "&lt;="&amp;S$11,'InfoBase PGN 2024'!$AP$3:$AP$1500,$A83)</f>
        <v>0</v>
      </c>
      <c r="T83" s="75">
        <f>COUNTIFS('InfoBase PGN 2024'!$AZ$3:$AZ$1500, "&gt;"&amp;S$11, 'InfoBase PGN 2024'!$AZ$3:$AZ$1500, "&lt;="&amp;T$11,'InfoBase PGN 2024'!$AP$3:$AP$1500,$A83)</f>
        <v>0</v>
      </c>
      <c r="U83" s="75">
        <f>COUNTIFS('InfoBase PGN 2024'!$AZ$3:$AZ$1500, "&gt;"&amp;T$11, 'InfoBase PGN 2024'!$AZ$3:$AZ$1500, "&lt;="&amp;U$11,'InfoBase PGN 2024'!$AP$3:$AP$1500,$A83)</f>
        <v>0</v>
      </c>
      <c r="V83" s="75">
        <f>COUNTIFS('InfoBase PGN 2024'!$AZ$3:$AZ$1500, "&gt;"&amp;U$11, 'InfoBase PGN 2024'!$AZ$3:$AZ$1500, "&lt;="&amp;V$11,'InfoBase PGN 2024'!$AP$3:$AP$1500,$A83)</f>
        <v>0</v>
      </c>
      <c r="W83" s="75">
        <f>COUNTIFS('InfoBase PGN 2024'!$AZ$3:$AZ$1500, "&gt;"&amp;V$11, 'InfoBase PGN 2024'!$AZ$3:$AZ$1500, "&lt;="&amp;W$11,'InfoBase PGN 2024'!$AP$3:$AP$1500,$A83)</f>
        <v>0</v>
      </c>
      <c r="X83" s="75">
        <f>COUNTIFS('InfoBase PGN 2024'!$AZ$3:$AZ$1500, "&gt;"&amp;W$11, 'InfoBase PGN 2024'!$AZ$3:$AZ$1500, "&lt;="&amp;X$11,'InfoBase PGN 2024'!$AP$3:$AP$1500,$A83)</f>
        <v>0</v>
      </c>
      <c r="Y83" s="75">
        <f>COUNTIFS('InfoBase PGN 2024'!$AZ$3:$AZ$1500, "&gt;"&amp;X$11, 'InfoBase PGN 2024'!$AZ$3:$AZ$1500, "&lt;="&amp;Y$11,'InfoBase PGN 2024'!$AP$3:$AP$1500,$A83)</f>
        <v>0</v>
      </c>
      <c r="Z83" s="75">
        <f>COUNTIFS('InfoBase PGN 2024'!$AZ$3:$AZ$1500, "&gt;"&amp;Y$11, 'InfoBase PGN 2024'!$AZ$3:$AZ$1500, "&lt;="&amp;Z$11,'InfoBase PGN 2024'!$AP$3:$AP$1500,$A83)</f>
        <v>0</v>
      </c>
      <c r="AA83" s="75">
        <f>COUNTIFS('InfoBase PGN 2024'!$AZ$3:$AZ$1500, "&gt;"&amp;Z$11, 'InfoBase PGN 2024'!$AZ$3:$AZ$1500, "&lt;="&amp;AA$11,'InfoBase PGN 2024'!$AP$3:$AP$1500,$A83)</f>
        <v>0</v>
      </c>
      <c r="AB83" s="75">
        <f>COUNTIFS('InfoBase PGN 2024'!$AZ$3:$AZ$1500, "&gt;"&amp;AA$11, 'InfoBase PGN 2024'!$AZ$3:$AZ$1500, "&lt;="&amp;AB$11,'InfoBase PGN 2024'!$AP$3:$AP$1500,$A83)</f>
        <v>0</v>
      </c>
      <c r="AC83" s="75">
        <f>COUNTIFS('InfoBase PGN 2024'!$AZ$3:$AZ$1500, "&gt;"&amp;AB$11, 'InfoBase PGN 2024'!$AZ$3:$AZ$1500, "&lt;="&amp;AC$11,'InfoBase PGN 2024'!$AP$3:$AP$1500,$A83)</f>
        <v>0</v>
      </c>
      <c r="AD83" s="75">
        <f>COUNTIFS('InfoBase PGN 2024'!$AZ$3:$AZ$1500, "&gt;"&amp;AC$11, 'InfoBase PGN 2024'!$AZ$3:$AZ$1500, "&lt;="&amp;AD$11,'InfoBase PGN 2024'!$AP$3:$AP$1500,$A83)</f>
        <v>0</v>
      </c>
      <c r="AE83" s="75">
        <f>COUNTIFS('InfoBase PGN 2024'!$AZ$3:$AZ$1500, "&gt;"&amp;AD$11, 'InfoBase PGN 2024'!$AZ$3:$AZ$1500, "&lt;="&amp;AE$11,'InfoBase PGN 2024'!$AP$3:$AP$1500,$A83)</f>
        <v>0</v>
      </c>
      <c r="AF83" s="75">
        <f>COUNTIFS('InfoBase PGN 2024'!$AZ$3:$AZ$1500, "&gt;"&amp;AE$11, 'InfoBase PGN 2024'!$AZ$3:$AZ$1500, "&lt;="&amp;AF$11,'InfoBase PGN 2024'!$AP$3:$AP$1500,$A83)</f>
        <v>0</v>
      </c>
      <c r="AG83" s="75">
        <f>COUNTIFS('InfoBase PGN 2024'!$AZ$3:$AZ$1500, "&gt;"&amp;AF$11, 'InfoBase PGN 2024'!$AZ$3:$AZ$1500, "&lt;="&amp;AG$11,'InfoBase PGN 2024'!$AP$3:$AP$1500,$A83)</f>
        <v>0</v>
      </c>
      <c r="AH83" s="75">
        <f>COUNTIFS('InfoBase PGN 2024'!$AZ$3:$AZ$1500, "&gt;"&amp;AG$11, 'InfoBase PGN 2024'!$AZ$3:$AZ$1500, "&lt;="&amp;AH$11,'InfoBase PGN 2024'!$AP$3:$AP$1500,$A83)</f>
        <v>0</v>
      </c>
      <c r="AI83" s="75">
        <f>COUNTIFS('InfoBase PGN 2024'!$AZ$3:$AZ$1500, "&gt;"&amp;AH$11, 'InfoBase PGN 2024'!$AZ$3:$AZ$1500, "&lt;="&amp;AI$11,'InfoBase PGN 2024'!$AP$3:$AP$1500,$A83)</f>
        <v>0</v>
      </c>
      <c r="AJ83" s="75">
        <f>COUNTIFS('InfoBase PGN 2024'!$AZ$3:$AZ$1500, "&gt;"&amp;AI$11, 'InfoBase PGN 2024'!$AZ$3:$AZ$1500, "&lt;="&amp;AJ$11,'InfoBase PGN 2024'!$AP$3:$AP$1500,$A83)</f>
        <v>0</v>
      </c>
      <c r="AK83" s="75">
        <f>COUNTIFS('InfoBase PGN 2024'!$AZ$3:$AZ$1500, "&gt;"&amp;AJ$11, 'InfoBase PGN 2024'!$AZ$3:$AZ$1500, "&lt;="&amp;AK$11,'InfoBase PGN 2024'!$AP$3:$AP$1500,$A83)</f>
        <v>0</v>
      </c>
      <c r="AL83" s="32">
        <f t="shared" ca="1" si="56"/>
        <v>0</v>
      </c>
      <c r="AM83" s="218" t="str">
        <f t="shared" ref="AM83" ca="1" si="72">IFERROR(AL84/AL83,"")</f>
        <v/>
      </c>
      <c r="AN83" s="32">
        <f t="shared" si="58"/>
        <v>0</v>
      </c>
      <c r="AO83" s="218" t="str">
        <f t="shared" ref="AO83" si="73">IFERROR(AN84/AN83,"")</f>
        <v/>
      </c>
    </row>
    <row r="84" spans="1:41" ht="15" hidden="1" customHeight="1">
      <c r="A84" s="213"/>
      <c r="B84" s="229"/>
      <c r="C84" s="217"/>
      <c r="D84" s="217"/>
      <c r="E84" s="74" t="s">
        <v>1</v>
      </c>
      <c r="F84" s="75"/>
      <c r="G84" s="75">
        <f>COUNTIFS('InfoBase PGN 2024'!$BB$3:$BB$1500, "&gt;"&amp;F$11, 'InfoBase PGN 2024'!$BB$3:$BB$1500, "&lt;="&amp;G$11,'InfoBase PGN 2024'!$AP$3:$AP$1500,$A83)</f>
        <v>0</v>
      </c>
      <c r="H84" s="75">
        <f>COUNTIFS('InfoBase PGN 2024'!$BB$3:$BB$1500, "&gt;"&amp;G$11, 'InfoBase PGN 2024'!$BB$3:$BB$1500, "&lt;="&amp;H$11,'InfoBase PGN 2024'!$AP$3:$AP$1500,$A83)</f>
        <v>0</v>
      </c>
      <c r="I84" s="75">
        <f>COUNTIFS('InfoBase PGN 2024'!$BB$3:$BB$1500, "&gt;"&amp;H$11, 'InfoBase PGN 2024'!$BB$3:$BB$1500, "&lt;="&amp;I$11,'InfoBase PGN 2024'!$AP$3:$AP$1500,$A83)</f>
        <v>0</v>
      </c>
      <c r="J84" s="75">
        <f>COUNTIFS('InfoBase PGN 2024'!$BB$3:$BB$1500, "&gt;"&amp;I$11, 'InfoBase PGN 2024'!$BB$3:$BB$1500, "&lt;="&amp;J$11,'InfoBase PGN 2024'!$AP$3:$AP$1500,$A83)</f>
        <v>0</v>
      </c>
      <c r="K84" s="75">
        <f>COUNTIFS('InfoBase PGN 2024'!$BB$3:$BB$1500, "&gt;"&amp;J$11, 'InfoBase PGN 2024'!$BB$3:$BB$1500, "&lt;="&amp;K$11,'InfoBase PGN 2024'!$AP$3:$AP$1500,$A83)</f>
        <v>0</v>
      </c>
      <c r="L84" s="75">
        <f>COUNTIFS('InfoBase PGN 2024'!$BB$3:$BB$1500, "&gt;"&amp;K$11, 'InfoBase PGN 2024'!$BB$3:$BB$1500, "&lt;="&amp;L$11,'InfoBase PGN 2024'!$AP$3:$AP$1500,$A83)</f>
        <v>0</v>
      </c>
      <c r="M84" s="75">
        <f>COUNTIFS('InfoBase PGN 2024'!$BB$3:$BB$1500, "&gt;"&amp;L$11, 'InfoBase PGN 2024'!$BB$3:$BB$1500, "&lt;="&amp;M$11,'InfoBase PGN 2024'!$AP$3:$AP$1500,$A83)</f>
        <v>0</v>
      </c>
      <c r="N84" s="75">
        <f>COUNTIFS('InfoBase PGN 2024'!$BB$3:$BB$1500, "&gt;"&amp;M$11, 'InfoBase PGN 2024'!$BB$3:$BB$1500, "&lt;="&amp;N$11,'InfoBase PGN 2024'!$AP$3:$AP$1500,$A83)</f>
        <v>0</v>
      </c>
      <c r="O84" s="75">
        <f>COUNTIFS('InfoBase PGN 2024'!$BB$3:$BB$1500, "&gt;"&amp;N$11, 'InfoBase PGN 2024'!$BB$3:$BB$1500, "&lt;="&amp;O$11,'InfoBase PGN 2024'!$AP$3:$AP$1500,$A83)</f>
        <v>0</v>
      </c>
      <c r="P84" s="75">
        <f>COUNTIFS('InfoBase PGN 2024'!$BB$3:$BB$1500, "&gt;"&amp;O$11, 'InfoBase PGN 2024'!$BB$3:$BB$1500, "&lt;="&amp;P$11,'InfoBase PGN 2024'!$AP$3:$AP$1500,$A83)</f>
        <v>0</v>
      </c>
      <c r="Q84" s="75">
        <f>COUNTIFS('InfoBase PGN 2024'!$BB$3:$BB$1500, "&gt;"&amp;P$11, 'InfoBase PGN 2024'!$BB$3:$BB$1500, "&lt;="&amp;Q$11,'InfoBase PGN 2024'!$AP$3:$AP$1500,$A83)</f>
        <v>0</v>
      </c>
      <c r="R84" s="75">
        <f>COUNTIFS('InfoBase PGN 2024'!$BB$3:$BB$1500, "&gt;"&amp;Q$11, 'InfoBase PGN 2024'!$BB$3:$BB$1500, "&lt;="&amp;R$11,'InfoBase PGN 2024'!$AP$3:$AP$1500,$A83)</f>
        <v>0</v>
      </c>
      <c r="S84" s="75">
        <f>COUNTIFS('InfoBase PGN 2024'!$BB$3:$BB$1500, "&gt;"&amp;R$11, 'InfoBase PGN 2024'!$BB$3:$BB$1500, "&lt;="&amp;S$11,'InfoBase PGN 2024'!$AP$3:$AP$1500,$A83)</f>
        <v>0</v>
      </c>
      <c r="T84" s="75">
        <f>COUNTIFS('InfoBase PGN 2024'!$BB$3:$BB$1500, "&gt;"&amp;S$11, 'InfoBase PGN 2024'!$BB$3:$BB$1500, "&lt;="&amp;T$11,'InfoBase PGN 2024'!$AP$3:$AP$1500,$A83)</f>
        <v>0</v>
      </c>
      <c r="U84" s="75">
        <f>COUNTIFS('InfoBase PGN 2024'!$BB$3:$BB$1500, "&gt;"&amp;T$11, 'InfoBase PGN 2024'!$BB$3:$BB$1500, "&lt;="&amp;U$11,'InfoBase PGN 2024'!$AP$3:$AP$1500,$A83)</f>
        <v>0</v>
      </c>
      <c r="V84" s="75">
        <f>COUNTIFS('InfoBase PGN 2024'!$BB$3:$BB$1500, "&gt;"&amp;U$11, 'InfoBase PGN 2024'!$BB$3:$BB$1500, "&lt;="&amp;V$11,'InfoBase PGN 2024'!$AP$3:$AP$1500,$A83)</f>
        <v>0</v>
      </c>
      <c r="W84" s="75">
        <f>COUNTIFS('InfoBase PGN 2024'!$BB$3:$BB$1500, "&gt;"&amp;V$11, 'InfoBase PGN 2024'!$BB$3:$BB$1500, "&lt;="&amp;W$11,'InfoBase PGN 2024'!$AP$3:$AP$1500,$A83)</f>
        <v>0</v>
      </c>
      <c r="X84" s="75">
        <f>COUNTIFS('InfoBase PGN 2024'!$BB$3:$BB$1500, "&gt;"&amp;W$11, 'InfoBase PGN 2024'!$BB$3:$BB$1500, "&lt;="&amp;X$11,'InfoBase PGN 2024'!$AP$3:$AP$1500,$A83)</f>
        <v>0</v>
      </c>
      <c r="Y84" s="75">
        <f>COUNTIFS('InfoBase PGN 2024'!$BB$3:$BB$1500, "&gt;"&amp;X$11, 'InfoBase PGN 2024'!$BB$3:$BB$1500, "&lt;="&amp;Y$11,'InfoBase PGN 2024'!$AP$3:$AP$1500,$A83)</f>
        <v>0</v>
      </c>
      <c r="Z84" s="75">
        <f>COUNTIFS('InfoBase PGN 2024'!$BB$3:$BB$1500, "&gt;"&amp;Y$11, 'InfoBase PGN 2024'!$BB$3:$BB$1500, "&lt;="&amp;Z$11,'InfoBase PGN 2024'!$AP$3:$AP$1500,$A83)</f>
        <v>0</v>
      </c>
      <c r="AA84" s="75">
        <f>COUNTIFS('InfoBase PGN 2024'!$BB$3:$BB$1500, "&gt;"&amp;Z$11, 'InfoBase PGN 2024'!$BB$3:$BB$1500, "&lt;="&amp;AA$11,'InfoBase PGN 2024'!$AP$3:$AP$1500,$A83)</f>
        <v>0</v>
      </c>
      <c r="AB84" s="75">
        <f>COUNTIFS('InfoBase PGN 2024'!$BB$3:$BB$1500, "&gt;"&amp;AA$11, 'InfoBase PGN 2024'!$BB$3:$BB$1500, "&lt;="&amp;AB$11,'InfoBase PGN 2024'!$AP$3:$AP$1500,$A83)</f>
        <v>0</v>
      </c>
      <c r="AC84" s="75">
        <f>COUNTIFS('InfoBase PGN 2024'!$BB$3:$BB$1500, "&gt;"&amp;AB$11, 'InfoBase PGN 2024'!$BB$3:$BB$1500, "&lt;="&amp;AC$11,'InfoBase PGN 2024'!$AP$3:$AP$1500,$A83)</f>
        <v>0</v>
      </c>
      <c r="AD84" s="75">
        <f>COUNTIFS('InfoBase PGN 2024'!$BB$3:$BB$1500, "&gt;"&amp;AC$11, 'InfoBase PGN 2024'!$BB$3:$BB$1500, "&lt;="&amp;AD$11,'InfoBase PGN 2024'!$AP$3:$AP$1500,$A83)</f>
        <v>0</v>
      </c>
      <c r="AE84" s="75">
        <f>COUNTIFS('InfoBase PGN 2024'!$BB$3:$BB$1500, "&gt;"&amp;AD$11, 'InfoBase PGN 2024'!$BB$3:$BB$1500, "&lt;="&amp;AE$11,'InfoBase PGN 2024'!$AP$3:$AP$1500,$A83)</f>
        <v>0</v>
      </c>
      <c r="AF84" s="75">
        <f>COUNTIFS('InfoBase PGN 2024'!$BB$3:$BB$1500, "&gt;"&amp;AE$11, 'InfoBase PGN 2024'!$BB$3:$BB$1500, "&lt;="&amp;AF$11,'InfoBase PGN 2024'!$AP$3:$AP$1500,$A83)</f>
        <v>0</v>
      </c>
      <c r="AG84" s="75">
        <f>COUNTIFS('InfoBase PGN 2024'!$BB$3:$BB$1500, "&gt;"&amp;AF$11, 'InfoBase PGN 2024'!$BB$3:$BB$1500, "&lt;="&amp;AG$11,'InfoBase PGN 2024'!$AP$3:$AP$1500,$A83)</f>
        <v>0</v>
      </c>
      <c r="AH84" s="75">
        <f>COUNTIFS('InfoBase PGN 2024'!$BB$3:$BB$1500, "&gt;"&amp;AG$11, 'InfoBase PGN 2024'!$BB$3:$BB$1500, "&lt;="&amp;AH$11,'InfoBase PGN 2024'!$AP$3:$AP$1500,$A83)</f>
        <v>0</v>
      </c>
      <c r="AI84" s="75">
        <f>COUNTIFS('InfoBase PGN 2024'!$BB$3:$BB$1500, "&gt;"&amp;AH$11, 'InfoBase PGN 2024'!$BB$3:$BB$1500, "&lt;="&amp;AI$11,'InfoBase PGN 2024'!$AP$3:$AP$1500,$A83)</f>
        <v>0</v>
      </c>
      <c r="AJ84" s="75">
        <f>COUNTIFS('InfoBase PGN 2024'!$BB$3:$BB$1500, "&gt;"&amp;AI$11, 'InfoBase PGN 2024'!$BB$3:$BB$1500, "&lt;="&amp;AJ$11,'InfoBase PGN 2024'!$AP$3:$AP$1500,$A83)</f>
        <v>0</v>
      </c>
      <c r="AK84" s="75">
        <f>COUNTIFS('InfoBase PGN 2024'!$BB$3:$BB$1500, "&gt;"&amp;AJ$11, 'InfoBase PGN 2024'!$BB$3:$BB$1500, "&lt;="&amp;AK$11,'InfoBase PGN 2024'!$AP$3:$AP$1500,$A83)</f>
        <v>0</v>
      </c>
      <c r="AL84" s="32">
        <f t="shared" ca="1" si="56"/>
        <v>0</v>
      </c>
      <c r="AM84" s="219"/>
      <c r="AN84" s="32">
        <f t="shared" si="58"/>
        <v>0</v>
      </c>
      <c r="AO84" s="219"/>
    </row>
    <row r="85" spans="1:41" ht="15" hidden="1" customHeight="1">
      <c r="A85" s="211" t="s">
        <v>446</v>
      </c>
      <c r="B85" s="229"/>
      <c r="C85" s="216" t="str">
        <f>_xlfn.XLOOKUP($A85,Distribución!$A:$A,Distribución!$B:$B)</f>
        <v>Maria Claudia Guarin Escobar</v>
      </c>
      <c r="D85" s="216" t="str">
        <f>_xlfn.XLOOKUP($A85,Distribución!$A:$A,Distribución!$C:$C)</f>
        <v>Jose Fernando Pulido</v>
      </c>
      <c r="E85" s="73" t="s">
        <v>3663</v>
      </c>
      <c r="F85" s="75"/>
      <c r="G85" s="75">
        <f>COUNTIFS('InfoBase PGN 2024'!$AZ$3:$AZ$1500, "&gt;"&amp;F$11, 'InfoBase PGN 2024'!$AZ$3:$AZ$1500, "&lt;="&amp;G$11,'InfoBase PGN 2024'!$AP$3:$AP$1500,$A85)</f>
        <v>0</v>
      </c>
      <c r="H85" s="75">
        <f>COUNTIFS('InfoBase PGN 2024'!$AZ$3:$AZ$1500, "&gt;"&amp;G$11, 'InfoBase PGN 2024'!$AZ$3:$AZ$1500, "&lt;="&amp;H$11,'InfoBase PGN 2024'!$AP$3:$AP$1500,$A85)</f>
        <v>0</v>
      </c>
      <c r="I85" s="75">
        <f>COUNTIFS('InfoBase PGN 2024'!$AZ$3:$AZ$1500, "&gt;"&amp;H$11, 'InfoBase PGN 2024'!$AZ$3:$AZ$1500, "&lt;="&amp;I$11,'InfoBase PGN 2024'!$AP$3:$AP$1500,$A85)</f>
        <v>0</v>
      </c>
      <c r="J85" s="75">
        <f>COUNTIFS('InfoBase PGN 2024'!$AZ$3:$AZ$1500, "&gt;"&amp;I$11, 'InfoBase PGN 2024'!$AZ$3:$AZ$1500, "&lt;="&amp;J$11,'InfoBase PGN 2024'!$AP$3:$AP$1500,$A85)</f>
        <v>0</v>
      </c>
      <c r="K85" s="75">
        <f>COUNTIFS('InfoBase PGN 2024'!$AZ$3:$AZ$1500, "&gt;"&amp;J$11, 'InfoBase PGN 2024'!$AZ$3:$AZ$1500, "&lt;="&amp;K$11,'InfoBase PGN 2024'!$AP$3:$AP$1500,$A85)</f>
        <v>0</v>
      </c>
      <c r="L85" s="75">
        <f>COUNTIFS('InfoBase PGN 2024'!$AZ$3:$AZ$1500, "&gt;"&amp;K$11, 'InfoBase PGN 2024'!$AZ$3:$AZ$1500, "&lt;="&amp;L$11,'InfoBase PGN 2024'!$AP$3:$AP$1500,$A85)</f>
        <v>0</v>
      </c>
      <c r="M85" s="75">
        <f>COUNTIFS('InfoBase PGN 2024'!$AZ$3:$AZ$1500, "&gt;"&amp;L$11, 'InfoBase PGN 2024'!$AZ$3:$AZ$1500, "&lt;="&amp;M$11,'InfoBase PGN 2024'!$AP$3:$AP$1500,$A85)</f>
        <v>0</v>
      </c>
      <c r="N85" s="75">
        <f>COUNTIFS('InfoBase PGN 2024'!$AZ$3:$AZ$1500, "&gt;"&amp;M$11, 'InfoBase PGN 2024'!$AZ$3:$AZ$1500, "&lt;="&amp;N$11,'InfoBase PGN 2024'!$AP$3:$AP$1500,$A85)</f>
        <v>0</v>
      </c>
      <c r="O85" s="75">
        <f>COUNTIFS('InfoBase PGN 2024'!$AZ$3:$AZ$1500, "&gt;"&amp;N$11, 'InfoBase PGN 2024'!$AZ$3:$AZ$1500, "&lt;="&amp;O$11,'InfoBase PGN 2024'!$AP$3:$AP$1500,$A85)</f>
        <v>0</v>
      </c>
      <c r="P85" s="75">
        <f>COUNTIFS('InfoBase PGN 2024'!$AZ$3:$AZ$1500, "&gt;"&amp;O$11, 'InfoBase PGN 2024'!$AZ$3:$AZ$1500, "&lt;="&amp;P$11,'InfoBase PGN 2024'!$AP$3:$AP$1500,$A85)</f>
        <v>0</v>
      </c>
      <c r="Q85" s="75">
        <f>COUNTIFS('InfoBase PGN 2024'!$AZ$3:$AZ$1500, "&gt;"&amp;P$11, 'InfoBase PGN 2024'!$AZ$3:$AZ$1500, "&lt;="&amp;Q$11,'InfoBase PGN 2024'!$AP$3:$AP$1500,$A85)</f>
        <v>0</v>
      </c>
      <c r="R85" s="75">
        <f>COUNTIFS('InfoBase PGN 2024'!$AZ$3:$AZ$1500, "&gt;"&amp;Q$11, 'InfoBase PGN 2024'!$AZ$3:$AZ$1500, "&lt;="&amp;R$11,'InfoBase PGN 2024'!$AP$3:$AP$1500,$A85)</f>
        <v>0</v>
      </c>
      <c r="S85" s="75">
        <f>COUNTIFS('InfoBase PGN 2024'!$AZ$3:$AZ$1500, "&gt;"&amp;R$11, 'InfoBase PGN 2024'!$AZ$3:$AZ$1500, "&lt;="&amp;S$11,'InfoBase PGN 2024'!$AP$3:$AP$1500,$A85)</f>
        <v>0</v>
      </c>
      <c r="T85" s="75">
        <f>COUNTIFS('InfoBase PGN 2024'!$AZ$3:$AZ$1500, "&gt;"&amp;S$11, 'InfoBase PGN 2024'!$AZ$3:$AZ$1500, "&lt;="&amp;T$11,'InfoBase PGN 2024'!$AP$3:$AP$1500,$A85)</f>
        <v>0</v>
      </c>
      <c r="U85" s="75">
        <f>COUNTIFS('InfoBase PGN 2024'!$AZ$3:$AZ$1500, "&gt;"&amp;T$11, 'InfoBase PGN 2024'!$AZ$3:$AZ$1500, "&lt;="&amp;U$11,'InfoBase PGN 2024'!$AP$3:$AP$1500,$A85)</f>
        <v>0</v>
      </c>
      <c r="V85" s="75">
        <f>COUNTIFS('InfoBase PGN 2024'!$AZ$3:$AZ$1500, "&gt;"&amp;U$11, 'InfoBase PGN 2024'!$AZ$3:$AZ$1500, "&lt;="&amp;V$11,'InfoBase PGN 2024'!$AP$3:$AP$1500,$A85)</f>
        <v>0</v>
      </c>
      <c r="W85" s="75">
        <f>COUNTIFS('InfoBase PGN 2024'!$AZ$3:$AZ$1500, "&gt;"&amp;V$11, 'InfoBase PGN 2024'!$AZ$3:$AZ$1500, "&lt;="&amp;W$11,'InfoBase PGN 2024'!$AP$3:$AP$1500,$A85)</f>
        <v>0</v>
      </c>
      <c r="X85" s="75">
        <f>COUNTIFS('InfoBase PGN 2024'!$AZ$3:$AZ$1500, "&gt;"&amp;W$11, 'InfoBase PGN 2024'!$AZ$3:$AZ$1500, "&lt;="&amp;X$11,'InfoBase PGN 2024'!$AP$3:$AP$1500,$A85)</f>
        <v>0</v>
      </c>
      <c r="Y85" s="75">
        <f>COUNTIFS('InfoBase PGN 2024'!$AZ$3:$AZ$1500, "&gt;"&amp;X$11, 'InfoBase PGN 2024'!$AZ$3:$AZ$1500, "&lt;="&amp;Y$11,'InfoBase PGN 2024'!$AP$3:$AP$1500,$A85)</f>
        <v>0</v>
      </c>
      <c r="Z85" s="75">
        <f>COUNTIFS('InfoBase PGN 2024'!$AZ$3:$AZ$1500, "&gt;"&amp;Y$11, 'InfoBase PGN 2024'!$AZ$3:$AZ$1500, "&lt;="&amp;Z$11,'InfoBase PGN 2024'!$AP$3:$AP$1500,$A85)</f>
        <v>0</v>
      </c>
      <c r="AA85" s="75">
        <f>COUNTIFS('InfoBase PGN 2024'!$AZ$3:$AZ$1500, "&gt;"&amp;Z$11, 'InfoBase PGN 2024'!$AZ$3:$AZ$1500, "&lt;="&amp;AA$11,'InfoBase PGN 2024'!$AP$3:$AP$1500,$A85)</f>
        <v>0</v>
      </c>
      <c r="AB85" s="75">
        <f>COUNTIFS('InfoBase PGN 2024'!$AZ$3:$AZ$1500, "&gt;"&amp;AA$11, 'InfoBase PGN 2024'!$AZ$3:$AZ$1500, "&lt;="&amp;AB$11,'InfoBase PGN 2024'!$AP$3:$AP$1500,$A85)</f>
        <v>0</v>
      </c>
      <c r="AC85" s="75">
        <f>COUNTIFS('InfoBase PGN 2024'!$AZ$3:$AZ$1500, "&gt;"&amp;AB$11, 'InfoBase PGN 2024'!$AZ$3:$AZ$1500, "&lt;="&amp;AC$11,'InfoBase PGN 2024'!$AP$3:$AP$1500,$A85)</f>
        <v>0</v>
      </c>
      <c r="AD85" s="75">
        <f>COUNTIFS('InfoBase PGN 2024'!$AZ$3:$AZ$1500, "&gt;"&amp;AC$11, 'InfoBase PGN 2024'!$AZ$3:$AZ$1500, "&lt;="&amp;AD$11,'InfoBase PGN 2024'!$AP$3:$AP$1500,$A85)</f>
        <v>0</v>
      </c>
      <c r="AE85" s="75">
        <f>COUNTIFS('InfoBase PGN 2024'!$AZ$3:$AZ$1500, "&gt;"&amp;AD$11, 'InfoBase PGN 2024'!$AZ$3:$AZ$1500, "&lt;="&amp;AE$11,'InfoBase PGN 2024'!$AP$3:$AP$1500,$A85)</f>
        <v>0</v>
      </c>
      <c r="AF85" s="75">
        <f>COUNTIFS('InfoBase PGN 2024'!$AZ$3:$AZ$1500, "&gt;"&amp;AE$11, 'InfoBase PGN 2024'!$AZ$3:$AZ$1500, "&lt;="&amp;AF$11,'InfoBase PGN 2024'!$AP$3:$AP$1500,$A85)</f>
        <v>0</v>
      </c>
      <c r="AG85" s="75">
        <f>COUNTIFS('InfoBase PGN 2024'!$AZ$3:$AZ$1500, "&gt;"&amp;AF$11, 'InfoBase PGN 2024'!$AZ$3:$AZ$1500, "&lt;="&amp;AG$11,'InfoBase PGN 2024'!$AP$3:$AP$1500,$A85)</f>
        <v>0</v>
      </c>
      <c r="AH85" s="75">
        <f>COUNTIFS('InfoBase PGN 2024'!$AZ$3:$AZ$1500, "&gt;"&amp;AG$11, 'InfoBase PGN 2024'!$AZ$3:$AZ$1500, "&lt;="&amp;AH$11,'InfoBase PGN 2024'!$AP$3:$AP$1500,$A85)</f>
        <v>0</v>
      </c>
      <c r="AI85" s="75">
        <f>COUNTIFS('InfoBase PGN 2024'!$AZ$3:$AZ$1500, "&gt;"&amp;AH$11, 'InfoBase PGN 2024'!$AZ$3:$AZ$1500, "&lt;="&amp;AI$11,'InfoBase PGN 2024'!$AP$3:$AP$1500,$A85)</f>
        <v>0</v>
      </c>
      <c r="AJ85" s="75">
        <f>COUNTIFS('InfoBase PGN 2024'!$AZ$3:$AZ$1500, "&gt;"&amp;AI$11, 'InfoBase PGN 2024'!$AZ$3:$AZ$1500, "&lt;="&amp;AJ$11,'InfoBase PGN 2024'!$AP$3:$AP$1500,$A85)</f>
        <v>0</v>
      </c>
      <c r="AK85" s="75">
        <f>COUNTIFS('InfoBase PGN 2024'!$AZ$3:$AZ$1500, "&gt;"&amp;AJ$11, 'InfoBase PGN 2024'!$AZ$3:$AZ$1500, "&lt;="&amp;AK$11,'InfoBase PGN 2024'!$AP$3:$AP$1500,$A85)</f>
        <v>0</v>
      </c>
      <c r="AL85" s="32">
        <f t="shared" ca="1" si="56"/>
        <v>0</v>
      </c>
      <c r="AM85" s="218" t="str">
        <f t="shared" ref="AM85" ca="1" si="74">IFERROR(AL86/AL85,"")</f>
        <v/>
      </c>
      <c r="AN85" s="32">
        <f t="shared" si="58"/>
        <v>0</v>
      </c>
      <c r="AO85" s="218" t="str">
        <f t="shared" ref="AO85" si="75">IFERROR(AN86/AN85,"")</f>
        <v/>
      </c>
    </row>
    <row r="86" spans="1:41" ht="15" hidden="1" customHeight="1">
      <c r="A86" s="213"/>
      <c r="B86" s="229"/>
      <c r="C86" s="217"/>
      <c r="D86" s="217"/>
      <c r="E86" s="74" t="s">
        <v>1</v>
      </c>
      <c r="F86" s="75"/>
      <c r="G86" s="75">
        <f>COUNTIFS('InfoBase PGN 2024'!$BB$3:$BB$1500, "&gt;"&amp;F$11, 'InfoBase PGN 2024'!$BB$3:$BB$1500, "&lt;="&amp;G$11,'InfoBase PGN 2024'!$AP$3:$AP$1500,$A85)</f>
        <v>0</v>
      </c>
      <c r="H86" s="75">
        <f>COUNTIFS('InfoBase PGN 2024'!$BB$3:$BB$1500, "&gt;"&amp;G$11, 'InfoBase PGN 2024'!$BB$3:$BB$1500, "&lt;="&amp;H$11,'InfoBase PGN 2024'!$AP$3:$AP$1500,$A85)</f>
        <v>0</v>
      </c>
      <c r="I86" s="75">
        <f>COUNTIFS('InfoBase PGN 2024'!$BB$3:$BB$1500, "&gt;"&amp;H$11, 'InfoBase PGN 2024'!$BB$3:$BB$1500, "&lt;="&amp;I$11,'InfoBase PGN 2024'!$AP$3:$AP$1500,$A85)</f>
        <v>0</v>
      </c>
      <c r="J86" s="75">
        <f>COUNTIFS('InfoBase PGN 2024'!$BB$3:$BB$1500, "&gt;"&amp;I$11, 'InfoBase PGN 2024'!$BB$3:$BB$1500, "&lt;="&amp;J$11,'InfoBase PGN 2024'!$AP$3:$AP$1500,$A85)</f>
        <v>0</v>
      </c>
      <c r="K86" s="75">
        <f>COUNTIFS('InfoBase PGN 2024'!$BB$3:$BB$1500, "&gt;"&amp;J$11, 'InfoBase PGN 2024'!$BB$3:$BB$1500, "&lt;="&amp;K$11,'InfoBase PGN 2024'!$AP$3:$AP$1500,$A85)</f>
        <v>0</v>
      </c>
      <c r="L86" s="75">
        <f>COUNTIFS('InfoBase PGN 2024'!$BB$3:$BB$1500, "&gt;"&amp;K$11, 'InfoBase PGN 2024'!$BB$3:$BB$1500, "&lt;="&amp;L$11,'InfoBase PGN 2024'!$AP$3:$AP$1500,$A85)</f>
        <v>0</v>
      </c>
      <c r="M86" s="75">
        <f>COUNTIFS('InfoBase PGN 2024'!$BB$3:$BB$1500, "&gt;"&amp;L$11, 'InfoBase PGN 2024'!$BB$3:$BB$1500, "&lt;="&amp;M$11,'InfoBase PGN 2024'!$AP$3:$AP$1500,$A85)</f>
        <v>0</v>
      </c>
      <c r="N86" s="75">
        <f>COUNTIFS('InfoBase PGN 2024'!$BB$3:$BB$1500, "&gt;"&amp;M$11, 'InfoBase PGN 2024'!$BB$3:$BB$1500, "&lt;="&amp;N$11,'InfoBase PGN 2024'!$AP$3:$AP$1500,$A85)</f>
        <v>0</v>
      </c>
      <c r="O86" s="75">
        <f>COUNTIFS('InfoBase PGN 2024'!$BB$3:$BB$1500, "&gt;"&amp;N$11, 'InfoBase PGN 2024'!$BB$3:$BB$1500, "&lt;="&amp;O$11,'InfoBase PGN 2024'!$AP$3:$AP$1500,$A85)</f>
        <v>0</v>
      </c>
      <c r="P86" s="75">
        <f>COUNTIFS('InfoBase PGN 2024'!$BB$3:$BB$1500, "&gt;"&amp;O$11, 'InfoBase PGN 2024'!$BB$3:$BB$1500, "&lt;="&amp;P$11,'InfoBase PGN 2024'!$AP$3:$AP$1500,$A85)</f>
        <v>0</v>
      </c>
      <c r="Q86" s="75">
        <f>COUNTIFS('InfoBase PGN 2024'!$BB$3:$BB$1500, "&gt;"&amp;P$11, 'InfoBase PGN 2024'!$BB$3:$BB$1500, "&lt;="&amp;Q$11,'InfoBase PGN 2024'!$AP$3:$AP$1500,$A85)</f>
        <v>0</v>
      </c>
      <c r="R86" s="75">
        <f>COUNTIFS('InfoBase PGN 2024'!$BB$3:$BB$1500, "&gt;"&amp;Q$11, 'InfoBase PGN 2024'!$BB$3:$BB$1500, "&lt;="&amp;R$11,'InfoBase PGN 2024'!$AP$3:$AP$1500,$A85)</f>
        <v>0</v>
      </c>
      <c r="S86" s="75">
        <f>COUNTIFS('InfoBase PGN 2024'!$BB$3:$BB$1500, "&gt;"&amp;R$11, 'InfoBase PGN 2024'!$BB$3:$BB$1500, "&lt;="&amp;S$11,'InfoBase PGN 2024'!$AP$3:$AP$1500,$A85)</f>
        <v>0</v>
      </c>
      <c r="T86" s="75">
        <f>COUNTIFS('InfoBase PGN 2024'!$BB$3:$BB$1500, "&gt;"&amp;S$11, 'InfoBase PGN 2024'!$BB$3:$BB$1500, "&lt;="&amp;T$11,'InfoBase PGN 2024'!$AP$3:$AP$1500,$A85)</f>
        <v>0</v>
      </c>
      <c r="U86" s="75">
        <f>COUNTIFS('InfoBase PGN 2024'!$BB$3:$BB$1500, "&gt;"&amp;T$11, 'InfoBase PGN 2024'!$BB$3:$BB$1500, "&lt;="&amp;U$11,'InfoBase PGN 2024'!$AP$3:$AP$1500,$A85)</f>
        <v>0</v>
      </c>
      <c r="V86" s="75">
        <f>COUNTIFS('InfoBase PGN 2024'!$BB$3:$BB$1500, "&gt;"&amp;U$11, 'InfoBase PGN 2024'!$BB$3:$BB$1500, "&lt;="&amp;V$11,'InfoBase PGN 2024'!$AP$3:$AP$1500,$A85)</f>
        <v>0</v>
      </c>
      <c r="W86" s="75">
        <f>COUNTIFS('InfoBase PGN 2024'!$BB$3:$BB$1500, "&gt;"&amp;V$11, 'InfoBase PGN 2024'!$BB$3:$BB$1500, "&lt;="&amp;W$11,'InfoBase PGN 2024'!$AP$3:$AP$1500,$A85)</f>
        <v>0</v>
      </c>
      <c r="X86" s="75">
        <f>COUNTIFS('InfoBase PGN 2024'!$BB$3:$BB$1500, "&gt;"&amp;W$11, 'InfoBase PGN 2024'!$BB$3:$BB$1500, "&lt;="&amp;X$11,'InfoBase PGN 2024'!$AP$3:$AP$1500,$A85)</f>
        <v>0</v>
      </c>
      <c r="Y86" s="75">
        <f>COUNTIFS('InfoBase PGN 2024'!$BB$3:$BB$1500, "&gt;"&amp;X$11, 'InfoBase PGN 2024'!$BB$3:$BB$1500, "&lt;="&amp;Y$11,'InfoBase PGN 2024'!$AP$3:$AP$1500,$A85)</f>
        <v>0</v>
      </c>
      <c r="Z86" s="75">
        <f>COUNTIFS('InfoBase PGN 2024'!$BB$3:$BB$1500, "&gt;"&amp;Y$11, 'InfoBase PGN 2024'!$BB$3:$BB$1500, "&lt;="&amp;Z$11,'InfoBase PGN 2024'!$AP$3:$AP$1500,$A85)</f>
        <v>0</v>
      </c>
      <c r="AA86" s="75">
        <f>COUNTIFS('InfoBase PGN 2024'!$BB$3:$BB$1500, "&gt;"&amp;Z$11, 'InfoBase PGN 2024'!$BB$3:$BB$1500, "&lt;="&amp;AA$11,'InfoBase PGN 2024'!$AP$3:$AP$1500,$A85)</f>
        <v>0</v>
      </c>
      <c r="AB86" s="75">
        <f>COUNTIFS('InfoBase PGN 2024'!$BB$3:$BB$1500, "&gt;"&amp;AA$11, 'InfoBase PGN 2024'!$BB$3:$BB$1500, "&lt;="&amp;AB$11,'InfoBase PGN 2024'!$AP$3:$AP$1500,$A85)</f>
        <v>0</v>
      </c>
      <c r="AC86" s="75">
        <f>COUNTIFS('InfoBase PGN 2024'!$BB$3:$BB$1500, "&gt;"&amp;AB$11, 'InfoBase PGN 2024'!$BB$3:$BB$1500, "&lt;="&amp;AC$11,'InfoBase PGN 2024'!$AP$3:$AP$1500,$A85)</f>
        <v>0</v>
      </c>
      <c r="AD86" s="75">
        <f>COUNTIFS('InfoBase PGN 2024'!$BB$3:$BB$1500, "&gt;"&amp;AC$11, 'InfoBase PGN 2024'!$BB$3:$BB$1500, "&lt;="&amp;AD$11,'InfoBase PGN 2024'!$AP$3:$AP$1500,$A85)</f>
        <v>0</v>
      </c>
      <c r="AE86" s="75">
        <f>COUNTIFS('InfoBase PGN 2024'!$BB$3:$BB$1500, "&gt;"&amp;AD$11, 'InfoBase PGN 2024'!$BB$3:$BB$1500, "&lt;="&amp;AE$11,'InfoBase PGN 2024'!$AP$3:$AP$1500,$A85)</f>
        <v>0</v>
      </c>
      <c r="AF86" s="75">
        <f>COUNTIFS('InfoBase PGN 2024'!$BB$3:$BB$1500, "&gt;"&amp;AE$11, 'InfoBase PGN 2024'!$BB$3:$BB$1500, "&lt;="&amp;AF$11,'InfoBase PGN 2024'!$AP$3:$AP$1500,$A85)</f>
        <v>0</v>
      </c>
      <c r="AG86" s="75">
        <f>COUNTIFS('InfoBase PGN 2024'!$BB$3:$BB$1500, "&gt;"&amp;AF$11, 'InfoBase PGN 2024'!$BB$3:$BB$1500, "&lt;="&amp;AG$11,'InfoBase PGN 2024'!$AP$3:$AP$1500,$A85)</f>
        <v>0</v>
      </c>
      <c r="AH86" s="75">
        <f>COUNTIFS('InfoBase PGN 2024'!$BB$3:$BB$1500, "&gt;"&amp;AG$11, 'InfoBase PGN 2024'!$BB$3:$BB$1500, "&lt;="&amp;AH$11,'InfoBase PGN 2024'!$AP$3:$AP$1500,$A85)</f>
        <v>0</v>
      </c>
      <c r="AI86" s="75">
        <f>COUNTIFS('InfoBase PGN 2024'!$BB$3:$BB$1500, "&gt;"&amp;AH$11, 'InfoBase PGN 2024'!$BB$3:$BB$1500, "&lt;="&amp;AI$11,'InfoBase PGN 2024'!$AP$3:$AP$1500,$A85)</f>
        <v>0</v>
      </c>
      <c r="AJ86" s="75">
        <f>COUNTIFS('InfoBase PGN 2024'!$BB$3:$BB$1500, "&gt;"&amp;AI$11, 'InfoBase PGN 2024'!$BB$3:$BB$1500, "&lt;="&amp;AJ$11,'InfoBase PGN 2024'!$AP$3:$AP$1500,$A85)</f>
        <v>0</v>
      </c>
      <c r="AK86" s="75">
        <f>COUNTIFS('InfoBase PGN 2024'!$BB$3:$BB$1500, "&gt;"&amp;AJ$11, 'InfoBase PGN 2024'!$BB$3:$BB$1500, "&lt;="&amp;AK$11,'InfoBase PGN 2024'!$AP$3:$AP$1500,$A85)</f>
        <v>0</v>
      </c>
      <c r="AL86" s="32">
        <f t="shared" ca="1" si="56"/>
        <v>0</v>
      </c>
      <c r="AM86" s="219"/>
      <c r="AN86" s="32">
        <f t="shared" si="58"/>
        <v>0</v>
      </c>
      <c r="AO86" s="219"/>
    </row>
    <row r="87" spans="1:41" ht="15" hidden="1" customHeight="1">
      <c r="A87" s="211" t="s">
        <v>467</v>
      </c>
      <c r="B87" s="229"/>
      <c r="C87" s="216" t="str">
        <f>_xlfn.XLOOKUP($A87,Distribución!$A:$A,Distribución!$B:$B)</f>
        <v>Gina Katherine Jimenez Contreras</v>
      </c>
      <c r="D87" s="216" t="str">
        <f>_xlfn.XLOOKUP($A87,Distribución!$A:$A,Distribución!$C:$C)</f>
        <v>Maria Teresa Martín Cárdenas</v>
      </c>
      <c r="E87" s="73" t="s">
        <v>3663</v>
      </c>
      <c r="F87" s="75"/>
      <c r="G87" s="75">
        <f>COUNTIFS('InfoBase PGN 2024'!$AZ$3:$AZ$1500, "&gt;"&amp;F$11, 'InfoBase PGN 2024'!$AZ$3:$AZ$1500, "&lt;="&amp;G$11,'InfoBase PGN 2024'!$AP$3:$AP$1500,$A87)</f>
        <v>0</v>
      </c>
      <c r="H87" s="75">
        <f>COUNTIFS('InfoBase PGN 2024'!$AZ$3:$AZ$1500, "&gt;"&amp;G$11, 'InfoBase PGN 2024'!$AZ$3:$AZ$1500, "&lt;="&amp;H$11,'InfoBase PGN 2024'!$AP$3:$AP$1500,$A87)</f>
        <v>0</v>
      </c>
      <c r="I87" s="75">
        <f>COUNTIFS('InfoBase PGN 2024'!$AZ$3:$AZ$1500, "&gt;"&amp;H$11, 'InfoBase PGN 2024'!$AZ$3:$AZ$1500, "&lt;="&amp;I$11,'InfoBase PGN 2024'!$AP$3:$AP$1500,$A87)</f>
        <v>0</v>
      </c>
      <c r="J87" s="75">
        <f>COUNTIFS('InfoBase PGN 2024'!$AZ$3:$AZ$1500, "&gt;"&amp;I$11, 'InfoBase PGN 2024'!$AZ$3:$AZ$1500, "&lt;="&amp;J$11,'InfoBase PGN 2024'!$AP$3:$AP$1500,$A87)</f>
        <v>0</v>
      </c>
      <c r="K87" s="75">
        <f>COUNTIFS('InfoBase PGN 2024'!$AZ$3:$AZ$1500, "&gt;"&amp;J$11, 'InfoBase PGN 2024'!$AZ$3:$AZ$1500, "&lt;="&amp;K$11,'InfoBase PGN 2024'!$AP$3:$AP$1500,$A87)</f>
        <v>0</v>
      </c>
      <c r="L87" s="75">
        <f>COUNTIFS('InfoBase PGN 2024'!$AZ$3:$AZ$1500, "&gt;"&amp;K$11, 'InfoBase PGN 2024'!$AZ$3:$AZ$1500, "&lt;="&amp;L$11,'InfoBase PGN 2024'!$AP$3:$AP$1500,$A87)</f>
        <v>0</v>
      </c>
      <c r="M87" s="75">
        <f>COUNTIFS('InfoBase PGN 2024'!$AZ$3:$AZ$1500, "&gt;"&amp;L$11, 'InfoBase PGN 2024'!$AZ$3:$AZ$1500, "&lt;="&amp;M$11,'InfoBase PGN 2024'!$AP$3:$AP$1500,$A87)</f>
        <v>0</v>
      </c>
      <c r="N87" s="75">
        <f>COUNTIFS('InfoBase PGN 2024'!$AZ$3:$AZ$1500, "&gt;"&amp;M$11, 'InfoBase PGN 2024'!$AZ$3:$AZ$1500, "&lt;="&amp;N$11,'InfoBase PGN 2024'!$AP$3:$AP$1500,$A87)</f>
        <v>0</v>
      </c>
      <c r="O87" s="75">
        <f>COUNTIFS('InfoBase PGN 2024'!$AZ$3:$AZ$1500, "&gt;"&amp;N$11, 'InfoBase PGN 2024'!$AZ$3:$AZ$1500, "&lt;="&amp;O$11,'InfoBase PGN 2024'!$AP$3:$AP$1500,$A87)</f>
        <v>0</v>
      </c>
      <c r="P87" s="75">
        <f>COUNTIFS('InfoBase PGN 2024'!$AZ$3:$AZ$1500, "&gt;"&amp;O$11, 'InfoBase PGN 2024'!$AZ$3:$AZ$1500, "&lt;="&amp;P$11,'InfoBase PGN 2024'!$AP$3:$AP$1500,$A87)</f>
        <v>0</v>
      </c>
      <c r="Q87" s="75">
        <f>COUNTIFS('InfoBase PGN 2024'!$AZ$3:$AZ$1500, "&gt;"&amp;P$11, 'InfoBase PGN 2024'!$AZ$3:$AZ$1500, "&lt;="&amp;Q$11,'InfoBase PGN 2024'!$AP$3:$AP$1500,$A87)</f>
        <v>0</v>
      </c>
      <c r="R87" s="75">
        <f>COUNTIFS('InfoBase PGN 2024'!$AZ$3:$AZ$1500, "&gt;"&amp;Q$11, 'InfoBase PGN 2024'!$AZ$3:$AZ$1500, "&lt;="&amp;R$11,'InfoBase PGN 2024'!$AP$3:$AP$1500,$A87)</f>
        <v>0</v>
      </c>
      <c r="S87" s="75">
        <f>COUNTIFS('InfoBase PGN 2024'!$AZ$3:$AZ$1500, "&gt;"&amp;R$11, 'InfoBase PGN 2024'!$AZ$3:$AZ$1500, "&lt;="&amp;S$11,'InfoBase PGN 2024'!$AP$3:$AP$1500,$A87)</f>
        <v>0</v>
      </c>
      <c r="T87" s="75">
        <f>COUNTIFS('InfoBase PGN 2024'!$AZ$3:$AZ$1500, "&gt;"&amp;S$11, 'InfoBase PGN 2024'!$AZ$3:$AZ$1500, "&lt;="&amp;T$11,'InfoBase PGN 2024'!$AP$3:$AP$1500,$A87)</f>
        <v>0</v>
      </c>
      <c r="U87" s="75">
        <f>COUNTIFS('InfoBase PGN 2024'!$AZ$3:$AZ$1500, "&gt;"&amp;T$11, 'InfoBase PGN 2024'!$AZ$3:$AZ$1500, "&lt;="&amp;U$11,'InfoBase PGN 2024'!$AP$3:$AP$1500,$A87)</f>
        <v>0</v>
      </c>
      <c r="V87" s="75">
        <f>COUNTIFS('InfoBase PGN 2024'!$AZ$3:$AZ$1500, "&gt;"&amp;U$11, 'InfoBase PGN 2024'!$AZ$3:$AZ$1500, "&lt;="&amp;V$11,'InfoBase PGN 2024'!$AP$3:$AP$1500,$A87)</f>
        <v>0</v>
      </c>
      <c r="W87" s="75">
        <f>COUNTIFS('InfoBase PGN 2024'!$AZ$3:$AZ$1500, "&gt;"&amp;V$11, 'InfoBase PGN 2024'!$AZ$3:$AZ$1500, "&lt;="&amp;W$11,'InfoBase PGN 2024'!$AP$3:$AP$1500,$A87)</f>
        <v>0</v>
      </c>
      <c r="X87" s="75">
        <f>COUNTIFS('InfoBase PGN 2024'!$AZ$3:$AZ$1500, "&gt;"&amp;W$11, 'InfoBase PGN 2024'!$AZ$3:$AZ$1500, "&lt;="&amp;X$11,'InfoBase PGN 2024'!$AP$3:$AP$1500,$A87)</f>
        <v>0</v>
      </c>
      <c r="Y87" s="75">
        <f>COUNTIFS('InfoBase PGN 2024'!$AZ$3:$AZ$1500, "&gt;"&amp;X$11, 'InfoBase PGN 2024'!$AZ$3:$AZ$1500, "&lt;="&amp;Y$11,'InfoBase PGN 2024'!$AP$3:$AP$1500,$A87)</f>
        <v>0</v>
      </c>
      <c r="Z87" s="75">
        <f>COUNTIFS('InfoBase PGN 2024'!$AZ$3:$AZ$1500, "&gt;"&amp;Y$11, 'InfoBase PGN 2024'!$AZ$3:$AZ$1500, "&lt;="&amp;Z$11,'InfoBase PGN 2024'!$AP$3:$AP$1500,$A87)</f>
        <v>0</v>
      </c>
      <c r="AA87" s="75">
        <f>COUNTIFS('InfoBase PGN 2024'!$AZ$3:$AZ$1500, "&gt;"&amp;Z$11, 'InfoBase PGN 2024'!$AZ$3:$AZ$1500, "&lt;="&amp;AA$11,'InfoBase PGN 2024'!$AP$3:$AP$1500,$A87)</f>
        <v>0</v>
      </c>
      <c r="AB87" s="75">
        <f>COUNTIFS('InfoBase PGN 2024'!$AZ$3:$AZ$1500, "&gt;"&amp;AA$11, 'InfoBase PGN 2024'!$AZ$3:$AZ$1500, "&lt;="&amp;AB$11,'InfoBase PGN 2024'!$AP$3:$AP$1500,$A87)</f>
        <v>0</v>
      </c>
      <c r="AC87" s="75">
        <f>COUNTIFS('InfoBase PGN 2024'!$AZ$3:$AZ$1500, "&gt;"&amp;AB$11, 'InfoBase PGN 2024'!$AZ$3:$AZ$1500, "&lt;="&amp;AC$11,'InfoBase PGN 2024'!$AP$3:$AP$1500,$A87)</f>
        <v>0</v>
      </c>
      <c r="AD87" s="75">
        <f>COUNTIFS('InfoBase PGN 2024'!$AZ$3:$AZ$1500, "&gt;"&amp;AC$11, 'InfoBase PGN 2024'!$AZ$3:$AZ$1500, "&lt;="&amp;AD$11,'InfoBase PGN 2024'!$AP$3:$AP$1500,$A87)</f>
        <v>0</v>
      </c>
      <c r="AE87" s="75">
        <f>COUNTIFS('InfoBase PGN 2024'!$AZ$3:$AZ$1500, "&gt;"&amp;AD$11, 'InfoBase PGN 2024'!$AZ$3:$AZ$1500, "&lt;="&amp;AE$11,'InfoBase PGN 2024'!$AP$3:$AP$1500,$A87)</f>
        <v>0</v>
      </c>
      <c r="AF87" s="75">
        <f>COUNTIFS('InfoBase PGN 2024'!$AZ$3:$AZ$1500, "&gt;"&amp;AE$11, 'InfoBase PGN 2024'!$AZ$3:$AZ$1500, "&lt;="&amp;AF$11,'InfoBase PGN 2024'!$AP$3:$AP$1500,$A87)</f>
        <v>0</v>
      </c>
      <c r="AG87" s="75">
        <f>COUNTIFS('InfoBase PGN 2024'!$AZ$3:$AZ$1500, "&gt;"&amp;AF$11, 'InfoBase PGN 2024'!$AZ$3:$AZ$1500, "&lt;="&amp;AG$11,'InfoBase PGN 2024'!$AP$3:$AP$1500,$A87)</f>
        <v>0</v>
      </c>
      <c r="AH87" s="75">
        <f>COUNTIFS('InfoBase PGN 2024'!$AZ$3:$AZ$1500, "&gt;"&amp;AG$11, 'InfoBase PGN 2024'!$AZ$3:$AZ$1500, "&lt;="&amp;AH$11,'InfoBase PGN 2024'!$AP$3:$AP$1500,$A87)</f>
        <v>0</v>
      </c>
      <c r="AI87" s="75">
        <f>COUNTIFS('InfoBase PGN 2024'!$AZ$3:$AZ$1500, "&gt;"&amp;AH$11, 'InfoBase PGN 2024'!$AZ$3:$AZ$1500, "&lt;="&amp;AI$11,'InfoBase PGN 2024'!$AP$3:$AP$1500,$A87)</f>
        <v>0</v>
      </c>
      <c r="AJ87" s="75">
        <f>COUNTIFS('InfoBase PGN 2024'!$AZ$3:$AZ$1500, "&gt;"&amp;AI$11, 'InfoBase PGN 2024'!$AZ$3:$AZ$1500, "&lt;="&amp;AJ$11,'InfoBase PGN 2024'!$AP$3:$AP$1500,$A87)</f>
        <v>0</v>
      </c>
      <c r="AK87" s="75">
        <f>COUNTIFS('InfoBase PGN 2024'!$AZ$3:$AZ$1500, "&gt;"&amp;AJ$11, 'InfoBase PGN 2024'!$AZ$3:$AZ$1500, "&lt;="&amp;AK$11,'InfoBase PGN 2024'!$AP$3:$AP$1500,$A87)</f>
        <v>0</v>
      </c>
      <c r="AL87" s="32">
        <f t="shared" ca="1" si="56"/>
        <v>0</v>
      </c>
      <c r="AM87" s="218" t="str">
        <f t="shared" ref="AM87" ca="1" si="76">IFERROR(AL88/AL87,"")</f>
        <v/>
      </c>
      <c r="AN87" s="32">
        <f t="shared" si="58"/>
        <v>0</v>
      </c>
      <c r="AO87" s="218" t="str">
        <f t="shared" ref="AO87" si="77">IFERROR(AN88/AN87,"")</f>
        <v/>
      </c>
    </row>
    <row r="88" spans="1:41" ht="15" hidden="1" customHeight="1">
      <c r="A88" s="213"/>
      <c r="B88" s="229"/>
      <c r="C88" s="217"/>
      <c r="D88" s="217"/>
      <c r="E88" s="74" t="s">
        <v>1</v>
      </c>
      <c r="F88" s="75"/>
      <c r="G88" s="75">
        <f>COUNTIFS('InfoBase PGN 2024'!$BB$3:$BB$1500, "&gt;"&amp;F$11, 'InfoBase PGN 2024'!$BB$3:$BB$1500, "&lt;="&amp;G$11,'InfoBase PGN 2024'!$AP$3:$AP$1500,$A87)</f>
        <v>0</v>
      </c>
      <c r="H88" s="75">
        <f>COUNTIFS('InfoBase PGN 2024'!$BB$3:$BB$1500, "&gt;"&amp;G$11, 'InfoBase PGN 2024'!$BB$3:$BB$1500, "&lt;="&amp;H$11,'InfoBase PGN 2024'!$AP$3:$AP$1500,$A87)</f>
        <v>0</v>
      </c>
      <c r="I88" s="75">
        <f>COUNTIFS('InfoBase PGN 2024'!$BB$3:$BB$1500, "&gt;"&amp;H$11, 'InfoBase PGN 2024'!$BB$3:$BB$1500, "&lt;="&amp;I$11,'InfoBase PGN 2024'!$AP$3:$AP$1500,$A87)</f>
        <v>0</v>
      </c>
      <c r="J88" s="75">
        <f>COUNTIFS('InfoBase PGN 2024'!$BB$3:$BB$1500, "&gt;"&amp;I$11, 'InfoBase PGN 2024'!$BB$3:$BB$1500, "&lt;="&amp;J$11,'InfoBase PGN 2024'!$AP$3:$AP$1500,$A87)</f>
        <v>0</v>
      </c>
      <c r="K88" s="75">
        <f>COUNTIFS('InfoBase PGN 2024'!$BB$3:$BB$1500, "&gt;"&amp;J$11, 'InfoBase PGN 2024'!$BB$3:$BB$1500, "&lt;="&amp;K$11,'InfoBase PGN 2024'!$AP$3:$AP$1500,$A87)</f>
        <v>0</v>
      </c>
      <c r="L88" s="75">
        <f>COUNTIFS('InfoBase PGN 2024'!$BB$3:$BB$1500, "&gt;"&amp;K$11, 'InfoBase PGN 2024'!$BB$3:$BB$1500, "&lt;="&amp;L$11,'InfoBase PGN 2024'!$AP$3:$AP$1500,$A87)</f>
        <v>0</v>
      </c>
      <c r="M88" s="75">
        <f>COUNTIFS('InfoBase PGN 2024'!$BB$3:$BB$1500, "&gt;"&amp;L$11, 'InfoBase PGN 2024'!$BB$3:$BB$1500, "&lt;="&amp;M$11,'InfoBase PGN 2024'!$AP$3:$AP$1500,$A87)</f>
        <v>0</v>
      </c>
      <c r="N88" s="75">
        <f>COUNTIFS('InfoBase PGN 2024'!$BB$3:$BB$1500, "&gt;"&amp;M$11, 'InfoBase PGN 2024'!$BB$3:$BB$1500, "&lt;="&amp;N$11,'InfoBase PGN 2024'!$AP$3:$AP$1500,$A87)</f>
        <v>0</v>
      </c>
      <c r="O88" s="75">
        <f>COUNTIFS('InfoBase PGN 2024'!$BB$3:$BB$1500, "&gt;"&amp;N$11, 'InfoBase PGN 2024'!$BB$3:$BB$1500, "&lt;="&amp;O$11,'InfoBase PGN 2024'!$AP$3:$AP$1500,$A87)</f>
        <v>0</v>
      </c>
      <c r="P88" s="75">
        <f>COUNTIFS('InfoBase PGN 2024'!$BB$3:$BB$1500, "&gt;"&amp;O$11, 'InfoBase PGN 2024'!$BB$3:$BB$1500, "&lt;="&amp;P$11,'InfoBase PGN 2024'!$AP$3:$AP$1500,$A87)</f>
        <v>0</v>
      </c>
      <c r="Q88" s="75">
        <f>COUNTIFS('InfoBase PGN 2024'!$BB$3:$BB$1500, "&gt;"&amp;P$11, 'InfoBase PGN 2024'!$BB$3:$BB$1500, "&lt;="&amp;Q$11,'InfoBase PGN 2024'!$AP$3:$AP$1500,$A87)</f>
        <v>0</v>
      </c>
      <c r="R88" s="75">
        <f>COUNTIFS('InfoBase PGN 2024'!$BB$3:$BB$1500, "&gt;"&amp;Q$11, 'InfoBase PGN 2024'!$BB$3:$BB$1500, "&lt;="&amp;R$11,'InfoBase PGN 2024'!$AP$3:$AP$1500,$A87)</f>
        <v>0</v>
      </c>
      <c r="S88" s="75">
        <f>COUNTIFS('InfoBase PGN 2024'!$BB$3:$BB$1500, "&gt;"&amp;R$11, 'InfoBase PGN 2024'!$BB$3:$BB$1500, "&lt;="&amp;S$11,'InfoBase PGN 2024'!$AP$3:$AP$1500,$A87)</f>
        <v>0</v>
      </c>
      <c r="T88" s="75">
        <f>COUNTIFS('InfoBase PGN 2024'!$BB$3:$BB$1500, "&gt;"&amp;S$11, 'InfoBase PGN 2024'!$BB$3:$BB$1500, "&lt;="&amp;T$11,'InfoBase PGN 2024'!$AP$3:$AP$1500,$A87)</f>
        <v>0</v>
      </c>
      <c r="U88" s="75">
        <f>COUNTIFS('InfoBase PGN 2024'!$BB$3:$BB$1500, "&gt;"&amp;T$11, 'InfoBase PGN 2024'!$BB$3:$BB$1500, "&lt;="&amp;U$11,'InfoBase PGN 2024'!$AP$3:$AP$1500,$A87)</f>
        <v>0</v>
      </c>
      <c r="V88" s="75">
        <f>COUNTIFS('InfoBase PGN 2024'!$BB$3:$BB$1500, "&gt;"&amp;U$11, 'InfoBase PGN 2024'!$BB$3:$BB$1500, "&lt;="&amp;V$11,'InfoBase PGN 2024'!$AP$3:$AP$1500,$A87)</f>
        <v>0</v>
      </c>
      <c r="W88" s="75">
        <f>COUNTIFS('InfoBase PGN 2024'!$BB$3:$BB$1500, "&gt;"&amp;V$11, 'InfoBase PGN 2024'!$BB$3:$BB$1500, "&lt;="&amp;W$11,'InfoBase PGN 2024'!$AP$3:$AP$1500,$A87)</f>
        <v>0</v>
      </c>
      <c r="X88" s="75">
        <f>COUNTIFS('InfoBase PGN 2024'!$BB$3:$BB$1500, "&gt;"&amp;W$11, 'InfoBase PGN 2024'!$BB$3:$BB$1500, "&lt;="&amp;X$11,'InfoBase PGN 2024'!$AP$3:$AP$1500,$A87)</f>
        <v>0</v>
      </c>
      <c r="Y88" s="75">
        <f>COUNTIFS('InfoBase PGN 2024'!$BB$3:$BB$1500, "&gt;"&amp;X$11, 'InfoBase PGN 2024'!$BB$3:$BB$1500, "&lt;="&amp;Y$11,'InfoBase PGN 2024'!$AP$3:$AP$1500,$A87)</f>
        <v>0</v>
      </c>
      <c r="Z88" s="75">
        <f>COUNTIFS('InfoBase PGN 2024'!$BB$3:$BB$1500, "&gt;"&amp;Y$11, 'InfoBase PGN 2024'!$BB$3:$BB$1500, "&lt;="&amp;Z$11,'InfoBase PGN 2024'!$AP$3:$AP$1500,$A87)</f>
        <v>0</v>
      </c>
      <c r="AA88" s="75">
        <f>COUNTIFS('InfoBase PGN 2024'!$BB$3:$BB$1500, "&gt;"&amp;Z$11, 'InfoBase PGN 2024'!$BB$3:$BB$1500, "&lt;="&amp;AA$11,'InfoBase PGN 2024'!$AP$3:$AP$1500,$A87)</f>
        <v>0</v>
      </c>
      <c r="AB88" s="75">
        <f>COUNTIFS('InfoBase PGN 2024'!$BB$3:$BB$1500, "&gt;"&amp;AA$11, 'InfoBase PGN 2024'!$BB$3:$BB$1500, "&lt;="&amp;AB$11,'InfoBase PGN 2024'!$AP$3:$AP$1500,$A87)</f>
        <v>0</v>
      </c>
      <c r="AC88" s="75">
        <f>COUNTIFS('InfoBase PGN 2024'!$BB$3:$BB$1500, "&gt;"&amp;AB$11, 'InfoBase PGN 2024'!$BB$3:$BB$1500, "&lt;="&amp;AC$11,'InfoBase PGN 2024'!$AP$3:$AP$1500,$A87)</f>
        <v>0</v>
      </c>
      <c r="AD88" s="75">
        <f>COUNTIFS('InfoBase PGN 2024'!$BB$3:$BB$1500, "&gt;"&amp;AC$11, 'InfoBase PGN 2024'!$BB$3:$BB$1500, "&lt;="&amp;AD$11,'InfoBase PGN 2024'!$AP$3:$AP$1500,$A87)</f>
        <v>0</v>
      </c>
      <c r="AE88" s="75">
        <f>COUNTIFS('InfoBase PGN 2024'!$BB$3:$BB$1500, "&gt;"&amp;AD$11, 'InfoBase PGN 2024'!$BB$3:$BB$1500, "&lt;="&amp;AE$11,'InfoBase PGN 2024'!$AP$3:$AP$1500,$A87)</f>
        <v>0</v>
      </c>
      <c r="AF88" s="75">
        <f>COUNTIFS('InfoBase PGN 2024'!$BB$3:$BB$1500, "&gt;"&amp;AE$11, 'InfoBase PGN 2024'!$BB$3:$BB$1500, "&lt;="&amp;AF$11,'InfoBase PGN 2024'!$AP$3:$AP$1500,$A87)</f>
        <v>0</v>
      </c>
      <c r="AG88" s="75">
        <f>COUNTIFS('InfoBase PGN 2024'!$BB$3:$BB$1500, "&gt;"&amp;AF$11, 'InfoBase PGN 2024'!$BB$3:$BB$1500, "&lt;="&amp;AG$11,'InfoBase PGN 2024'!$AP$3:$AP$1500,$A87)</f>
        <v>0</v>
      </c>
      <c r="AH88" s="75">
        <f>COUNTIFS('InfoBase PGN 2024'!$BB$3:$BB$1500, "&gt;"&amp;AG$11, 'InfoBase PGN 2024'!$BB$3:$BB$1500, "&lt;="&amp;AH$11,'InfoBase PGN 2024'!$AP$3:$AP$1500,$A87)</f>
        <v>0</v>
      </c>
      <c r="AI88" s="75">
        <f>COUNTIFS('InfoBase PGN 2024'!$BB$3:$BB$1500, "&gt;"&amp;AH$11, 'InfoBase PGN 2024'!$BB$3:$BB$1500, "&lt;="&amp;AI$11,'InfoBase PGN 2024'!$AP$3:$AP$1500,$A87)</f>
        <v>0</v>
      </c>
      <c r="AJ88" s="75">
        <f>COUNTIFS('InfoBase PGN 2024'!$BB$3:$BB$1500, "&gt;"&amp;AI$11, 'InfoBase PGN 2024'!$BB$3:$BB$1500, "&lt;="&amp;AJ$11,'InfoBase PGN 2024'!$AP$3:$AP$1500,$A87)</f>
        <v>0</v>
      </c>
      <c r="AK88" s="75">
        <f>COUNTIFS('InfoBase PGN 2024'!$BB$3:$BB$1500, "&gt;"&amp;AJ$11, 'InfoBase PGN 2024'!$BB$3:$BB$1500, "&lt;="&amp;AK$11,'InfoBase PGN 2024'!$AP$3:$AP$1500,$A87)</f>
        <v>0</v>
      </c>
      <c r="AL88" s="32">
        <f t="shared" ca="1" si="56"/>
        <v>0</v>
      </c>
      <c r="AM88" s="219"/>
      <c r="AN88" s="32">
        <f t="shared" si="58"/>
        <v>0</v>
      </c>
      <c r="AO88" s="219"/>
    </row>
    <row r="89" spans="1:41" ht="15" hidden="1" customHeight="1">
      <c r="A89" s="211" t="s">
        <v>450</v>
      </c>
      <c r="B89" s="229"/>
      <c r="C89" s="216" t="str">
        <f>_xlfn.XLOOKUP($A89,Distribución!$A:$A,Distribución!$B:$B)</f>
        <v>Daniela Cruz Niño</v>
      </c>
      <c r="D89" s="216" t="str">
        <f>_xlfn.XLOOKUP($A89,Distribución!$A:$A,Distribución!$C:$C)</f>
        <v>Edgar Eduardo Vega Cuervo</v>
      </c>
      <c r="E89" s="73" t="s">
        <v>3663</v>
      </c>
      <c r="F89" s="75"/>
      <c r="G89" s="75">
        <f>COUNTIFS('InfoBase PGN 2024'!$AZ$3:$AZ$1500, "&gt;"&amp;F$11, 'InfoBase PGN 2024'!$AZ$3:$AZ$1500, "&lt;="&amp;G$11,'InfoBase PGN 2024'!$AP$3:$AP$1500,$A89)</f>
        <v>0</v>
      </c>
      <c r="H89" s="75">
        <f>COUNTIFS('InfoBase PGN 2024'!$AZ$3:$AZ$1500, "&gt;"&amp;G$11, 'InfoBase PGN 2024'!$AZ$3:$AZ$1500, "&lt;="&amp;H$11,'InfoBase PGN 2024'!$AP$3:$AP$1500,$A89)</f>
        <v>0</v>
      </c>
      <c r="I89" s="75">
        <f>COUNTIFS('InfoBase PGN 2024'!$AZ$3:$AZ$1500, "&gt;"&amp;H$11, 'InfoBase PGN 2024'!$AZ$3:$AZ$1500, "&lt;="&amp;I$11,'InfoBase PGN 2024'!$AP$3:$AP$1500,$A89)</f>
        <v>0</v>
      </c>
      <c r="J89" s="75">
        <f>COUNTIFS('InfoBase PGN 2024'!$AZ$3:$AZ$1500, "&gt;"&amp;I$11, 'InfoBase PGN 2024'!$AZ$3:$AZ$1500, "&lt;="&amp;J$11,'InfoBase PGN 2024'!$AP$3:$AP$1500,$A89)</f>
        <v>0</v>
      </c>
      <c r="K89" s="75">
        <f>COUNTIFS('InfoBase PGN 2024'!$AZ$3:$AZ$1500, "&gt;"&amp;J$11, 'InfoBase PGN 2024'!$AZ$3:$AZ$1500, "&lt;="&amp;K$11,'InfoBase PGN 2024'!$AP$3:$AP$1500,$A89)</f>
        <v>0</v>
      </c>
      <c r="L89" s="75">
        <f>COUNTIFS('InfoBase PGN 2024'!$AZ$3:$AZ$1500, "&gt;"&amp;K$11, 'InfoBase PGN 2024'!$AZ$3:$AZ$1500, "&lt;="&amp;L$11,'InfoBase PGN 2024'!$AP$3:$AP$1500,$A89)</f>
        <v>0</v>
      </c>
      <c r="M89" s="75">
        <f>COUNTIFS('InfoBase PGN 2024'!$AZ$3:$AZ$1500, "&gt;"&amp;L$11, 'InfoBase PGN 2024'!$AZ$3:$AZ$1500, "&lt;="&amp;M$11,'InfoBase PGN 2024'!$AP$3:$AP$1500,$A89)</f>
        <v>0</v>
      </c>
      <c r="N89" s="75">
        <f>COUNTIFS('InfoBase PGN 2024'!$AZ$3:$AZ$1500, "&gt;"&amp;M$11, 'InfoBase PGN 2024'!$AZ$3:$AZ$1500, "&lt;="&amp;N$11,'InfoBase PGN 2024'!$AP$3:$AP$1500,$A89)</f>
        <v>0</v>
      </c>
      <c r="O89" s="75">
        <f>COUNTIFS('InfoBase PGN 2024'!$AZ$3:$AZ$1500, "&gt;"&amp;N$11, 'InfoBase PGN 2024'!$AZ$3:$AZ$1500, "&lt;="&amp;O$11,'InfoBase PGN 2024'!$AP$3:$AP$1500,$A89)</f>
        <v>0</v>
      </c>
      <c r="P89" s="75">
        <f>COUNTIFS('InfoBase PGN 2024'!$AZ$3:$AZ$1500, "&gt;"&amp;O$11, 'InfoBase PGN 2024'!$AZ$3:$AZ$1500, "&lt;="&amp;P$11,'InfoBase PGN 2024'!$AP$3:$AP$1500,$A89)</f>
        <v>0</v>
      </c>
      <c r="Q89" s="75">
        <f>COUNTIFS('InfoBase PGN 2024'!$AZ$3:$AZ$1500, "&gt;"&amp;P$11, 'InfoBase PGN 2024'!$AZ$3:$AZ$1500, "&lt;="&amp;Q$11,'InfoBase PGN 2024'!$AP$3:$AP$1500,$A89)</f>
        <v>0</v>
      </c>
      <c r="R89" s="75">
        <f>COUNTIFS('InfoBase PGN 2024'!$AZ$3:$AZ$1500, "&gt;"&amp;Q$11, 'InfoBase PGN 2024'!$AZ$3:$AZ$1500, "&lt;="&amp;R$11,'InfoBase PGN 2024'!$AP$3:$AP$1500,$A89)</f>
        <v>0</v>
      </c>
      <c r="S89" s="75">
        <f>COUNTIFS('InfoBase PGN 2024'!$AZ$3:$AZ$1500, "&gt;"&amp;R$11, 'InfoBase PGN 2024'!$AZ$3:$AZ$1500, "&lt;="&amp;S$11,'InfoBase PGN 2024'!$AP$3:$AP$1500,$A89)</f>
        <v>0</v>
      </c>
      <c r="T89" s="75">
        <f>COUNTIFS('InfoBase PGN 2024'!$AZ$3:$AZ$1500, "&gt;"&amp;S$11, 'InfoBase PGN 2024'!$AZ$3:$AZ$1500, "&lt;="&amp;T$11,'InfoBase PGN 2024'!$AP$3:$AP$1500,$A89)</f>
        <v>0</v>
      </c>
      <c r="U89" s="75">
        <f>COUNTIFS('InfoBase PGN 2024'!$AZ$3:$AZ$1500, "&gt;"&amp;T$11, 'InfoBase PGN 2024'!$AZ$3:$AZ$1500, "&lt;="&amp;U$11,'InfoBase PGN 2024'!$AP$3:$AP$1500,$A89)</f>
        <v>0</v>
      </c>
      <c r="V89" s="75">
        <f>COUNTIFS('InfoBase PGN 2024'!$AZ$3:$AZ$1500, "&gt;"&amp;U$11, 'InfoBase PGN 2024'!$AZ$3:$AZ$1500, "&lt;="&amp;V$11,'InfoBase PGN 2024'!$AP$3:$AP$1500,$A89)</f>
        <v>0</v>
      </c>
      <c r="W89" s="75">
        <f>COUNTIFS('InfoBase PGN 2024'!$AZ$3:$AZ$1500, "&gt;"&amp;V$11, 'InfoBase PGN 2024'!$AZ$3:$AZ$1500, "&lt;="&amp;W$11,'InfoBase PGN 2024'!$AP$3:$AP$1500,$A89)</f>
        <v>0</v>
      </c>
      <c r="X89" s="75">
        <f>COUNTIFS('InfoBase PGN 2024'!$AZ$3:$AZ$1500, "&gt;"&amp;W$11, 'InfoBase PGN 2024'!$AZ$3:$AZ$1500, "&lt;="&amp;X$11,'InfoBase PGN 2024'!$AP$3:$AP$1500,$A89)</f>
        <v>0</v>
      </c>
      <c r="Y89" s="75">
        <f>COUNTIFS('InfoBase PGN 2024'!$AZ$3:$AZ$1500, "&gt;"&amp;X$11, 'InfoBase PGN 2024'!$AZ$3:$AZ$1500, "&lt;="&amp;Y$11,'InfoBase PGN 2024'!$AP$3:$AP$1500,$A89)</f>
        <v>0</v>
      </c>
      <c r="Z89" s="75">
        <f>COUNTIFS('InfoBase PGN 2024'!$AZ$3:$AZ$1500, "&gt;"&amp;Y$11, 'InfoBase PGN 2024'!$AZ$3:$AZ$1500, "&lt;="&amp;Z$11,'InfoBase PGN 2024'!$AP$3:$AP$1500,$A89)</f>
        <v>0</v>
      </c>
      <c r="AA89" s="75">
        <f>COUNTIFS('InfoBase PGN 2024'!$AZ$3:$AZ$1500, "&gt;"&amp;Z$11, 'InfoBase PGN 2024'!$AZ$3:$AZ$1500, "&lt;="&amp;AA$11,'InfoBase PGN 2024'!$AP$3:$AP$1500,$A89)</f>
        <v>0</v>
      </c>
      <c r="AB89" s="75">
        <f>COUNTIFS('InfoBase PGN 2024'!$AZ$3:$AZ$1500, "&gt;"&amp;AA$11, 'InfoBase PGN 2024'!$AZ$3:$AZ$1500, "&lt;="&amp;AB$11,'InfoBase PGN 2024'!$AP$3:$AP$1500,$A89)</f>
        <v>0</v>
      </c>
      <c r="AC89" s="75">
        <f>COUNTIFS('InfoBase PGN 2024'!$AZ$3:$AZ$1500, "&gt;"&amp;AB$11, 'InfoBase PGN 2024'!$AZ$3:$AZ$1500, "&lt;="&amp;AC$11,'InfoBase PGN 2024'!$AP$3:$AP$1500,$A89)</f>
        <v>0</v>
      </c>
      <c r="AD89" s="75">
        <f>COUNTIFS('InfoBase PGN 2024'!$AZ$3:$AZ$1500, "&gt;"&amp;AC$11, 'InfoBase PGN 2024'!$AZ$3:$AZ$1500, "&lt;="&amp;AD$11,'InfoBase PGN 2024'!$AP$3:$AP$1500,$A89)</f>
        <v>0</v>
      </c>
      <c r="AE89" s="75">
        <f>COUNTIFS('InfoBase PGN 2024'!$AZ$3:$AZ$1500, "&gt;"&amp;AD$11, 'InfoBase PGN 2024'!$AZ$3:$AZ$1500, "&lt;="&amp;AE$11,'InfoBase PGN 2024'!$AP$3:$AP$1500,$A89)</f>
        <v>0</v>
      </c>
      <c r="AF89" s="75">
        <f>COUNTIFS('InfoBase PGN 2024'!$AZ$3:$AZ$1500, "&gt;"&amp;AE$11, 'InfoBase PGN 2024'!$AZ$3:$AZ$1500, "&lt;="&amp;AF$11,'InfoBase PGN 2024'!$AP$3:$AP$1500,$A89)</f>
        <v>0</v>
      </c>
      <c r="AG89" s="75">
        <f>COUNTIFS('InfoBase PGN 2024'!$AZ$3:$AZ$1500, "&gt;"&amp;AF$11, 'InfoBase PGN 2024'!$AZ$3:$AZ$1500, "&lt;="&amp;AG$11,'InfoBase PGN 2024'!$AP$3:$AP$1500,$A89)</f>
        <v>0</v>
      </c>
      <c r="AH89" s="75">
        <f>COUNTIFS('InfoBase PGN 2024'!$AZ$3:$AZ$1500, "&gt;"&amp;AG$11, 'InfoBase PGN 2024'!$AZ$3:$AZ$1500, "&lt;="&amp;AH$11,'InfoBase PGN 2024'!$AP$3:$AP$1500,$A89)</f>
        <v>0</v>
      </c>
      <c r="AI89" s="75">
        <f>COUNTIFS('InfoBase PGN 2024'!$AZ$3:$AZ$1500, "&gt;"&amp;AH$11, 'InfoBase PGN 2024'!$AZ$3:$AZ$1500, "&lt;="&amp;AI$11,'InfoBase PGN 2024'!$AP$3:$AP$1500,$A89)</f>
        <v>0</v>
      </c>
      <c r="AJ89" s="75">
        <f>COUNTIFS('InfoBase PGN 2024'!$AZ$3:$AZ$1500, "&gt;"&amp;AI$11, 'InfoBase PGN 2024'!$AZ$3:$AZ$1500, "&lt;="&amp;AJ$11,'InfoBase PGN 2024'!$AP$3:$AP$1500,$A89)</f>
        <v>0</v>
      </c>
      <c r="AK89" s="75">
        <f>COUNTIFS('InfoBase PGN 2024'!$AZ$3:$AZ$1500, "&gt;"&amp;AJ$11, 'InfoBase PGN 2024'!$AZ$3:$AZ$1500, "&lt;="&amp;AK$11,'InfoBase PGN 2024'!$AP$3:$AP$1500,$A89)</f>
        <v>0</v>
      </c>
      <c r="AL89" s="32">
        <f t="shared" ca="1" si="56"/>
        <v>0</v>
      </c>
      <c r="AM89" s="218" t="str">
        <f t="shared" ref="AM89" ca="1" si="78">IFERROR(AL90/AL89,"")</f>
        <v/>
      </c>
      <c r="AN89" s="32">
        <f t="shared" si="58"/>
        <v>0</v>
      </c>
      <c r="AO89" s="218" t="str">
        <f t="shared" ref="AO89" si="79">IFERROR(AN90/AN89,"")</f>
        <v/>
      </c>
    </row>
    <row r="90" spans="1:41" ht="15" hidden="1" customHeight="1">
      <c r="A90" s="213"/>
      <c r="B90" s="229"/>
      <c r="C90" s="217"/>
      <c r="D90" s="217"/>
      <c r="E90" s="74" t="s">
        <v>1</v>
      </c>
      <c r="F90" s="75"/>
      <c r="G90" s="75">
        <f>COUNTIFS('InfoBase PGN 2024'!$BB$3:$BB$1500, "&gt;"&amp;F$11, 'InfoBase PGN 2024'!$BB$3:$BB$1500, "&lt;="&amp;G$11,'InfoBase PGN 2024'!$AP$3:$AP$1500,$A89)</f>
        <v>0</v>
      </c>
      <c r="H90" s="75">
        <f>COUNTIFS('InfoBase PGN 2024'!$BB$3:$BB$1500, "&gt;"&amp;G$11, 'InfoBase PGN 2024'!$BB$3:$BB$1500, "&lt;="&amp;H$11,'InfoBase PGN 2024'!$AP$3:$AP$1500,$A89)</f>
        <v>0</v>
      </c>
      <c r="I90" s="75">
        <f>COUNTIFS('InfoBase PGN 2024'!$BB$3:$BB$1500, "&gt;"&amp;H$11, 'InfoBase PGN 2024'!$BB$3:$BB$1500, "&lt;="&amp;I$11,'InfoBase PGN 2024'!$AP$3:$AP$1500,$A89)</f>
        <v>0</v>
      </c>
      <c r="J90" s="75">
        <f>COUNTIFS('InfoBase PGN 2024'!$BB$3:$BB$1500, "&gt;"&amp;I$11, 'InfoBase PGN 2024'!$BB$3:$BB$1500, "&lt;="&amp;J$11,'InfoBase PGN 2024'!$AP$3:$AP$1500,$A89)</f>
        <v>0</v>
      </c>
      <c r="K90" s="75">
        <f>COUNTIFS('InfoBase PGN 2024'!$BB$3:$BB$1500, "&gt;"&amp;J$11, 'InfoBase PGN 2024'!$BB$3:$BB$1500, "&lt;="&amp;K$11,'InfoBase PGN 2024'!$AP$3:$AP$1500,$A89)</f>
        <v>0</v>
      </c>
      <c r="L90" s="75">
        <f>COUNTIFS('InfoBase PGN 2024'!$BB$3:$BB$1500, "&gt;"&amp;K$11, 'InfoBase PGN 2024'!$BB$3:$BB$1500, "&lt;="&amp;L$11,'InfoBase PGN 2024'!$AP$3:$AP$1500,$A89)</f>
        <v>0</v>
      </c>
      <c r="M90" s="75">
        <f>COUNTIFS('InfoBase PGN 2024'!$BB$3:$BB$1500, "&gt;"&amp;L$11, 'InfoBase PGN 2024'!$BB$3:$BB$1500, "&lt;="&amp;M$11,'InfoBase PGN 2024'!$AP$3:$AP$1500,$A89)</f>
        <v>0</v>
      </c>
      <c r="N90" s="75">
        <f>COUNTIFS('InfoBase PGN 2024'!$BB$3:$BB$1500, "&gt;"&amp;M$11, 'InfoBase PGN 2024'!$BB$3:$BB$1500, "&lt;="&amp;N$11,'InfoBase PGN 2024'!$AP$3:$AP$1500,$A89)</f>
        <v>0</v>
      </c>
      <c r="O90" s="75">
        <f>COUNTIFS('InfoBase PGN 2024'!$BB$3:$BB$1500, "&gt;"&amp;N$11, 'InfoBase PGN 2024'!$BB$3:$BB$1500, "&lt;="&amp;O$11,'InfoBase PGN 2024'!$AP$3:$AP$1500,$A89)</f>
        <v>0</v>
      </c>
      <c r="P90" s="75">
        <f>COUNTIFS('InfoBase PGN 2024'!$BB$3:$BB$1500, "&gt;"&amp;O$11, 'InfoBase PGN 2024'!$BB$3:$BB$1500, "&lt;="&amp;P$11,'InfoBase PGN 2024'!$AP$3:$AP$1500,$A89)</f>
        <v>0</v>
      </c>
      <c r="Q90" s="75">
        <f>COUNTIFS('InfoBase PGN 2024'!$BB$3:$BB$1500, "&gt;"&amp;P$11, 'InfoBase PGN 2024'!$BB$3:$BB$1500, "&lt;="&amp;Q$11,'InfoBase PGN 2024'!$AP$3:$AP$1500,$A89)</f>
        <v>0</v>
      </c>
      <c r="R90" s="75">
        <f>COUNTIFS('InfoBase PGN 2024'!$BB$3:$BB$1500, "&gt;"&amp;Q$11, 'InfoBase PGN 2024'!$BB$3:$BB$1500, "&lt;="&amp;R$11,'InfoBase PGN 2024'!$AP$3:$AP$1500,$A89)</f>
        <v>0</v>
      </c>
      <c r="S90" s="75">
        <f>COUNTIFS('InfoBase PGN 2024'!$BB$3:$BB$1500, "&gt;"&amp;R$11, 'InfoBase PGN 2024'!$BB$3:$BB$1500, "&lt;="&amp;S$11,'InfoBase PGN 2024'!$AP$3:$AP$1500,$A89)</f>
        <v>0</v>
      </c>
      <c r="T90" s="75">
        <f>COUNTIFS('InfoBase PGN 2024'!$BB$3:$BB$1500, "&gt;"&amp;S$11, 'InfoBase PGN 2024'!$BB$3:$BB$1500, "&lt;="&amp;T$11,'InfoBase PGN 2024'!$AP$3:$AP$1500,$A89)</f>
        <v>0</v>
      </c>
      <c r="U90" s="75">
        <f>COUNTIFS('InfoBase PGN 2024'!$BB$3:$BB$1500, "&gt;"&amp;T$11, 'InfoBase PGN 2024'!$BB$3:$BB$1500, "&lt;="&amp;U$11,'InfoBase PGN 2024'!$AP$3:$AP$1500,$A89)</f>
        <v>0</v>
      </c>
      <c r="V90" s="75">
        <f>COUNTIFS('InfoBase PGN 2024'!$BB$3:$BB$1500, "&gt;"&amp;U$11, 'InfoBase PGN 2024'!$BB$3:$BB$1500, "&lt;="&amp;V$11,'InfoBase PGN 2024'!$AP$3:$AP$1500,$A89)</f>
        <v>0</v>
      </c>
      <c r="W90" s="75">
        <f>COUNTIFS('InfoBase PGN 2024'!$BB$3:$BB$1500, "&gt;"&amp;V$11, 'InfoBase PGN 2024'!$BB$3:$BB$1500, "&lt;="&amp;W$11,'InfoBase PGN 2024'!$AP$3:$AP$1500,$A89)</f>
        <v>0</v>
      </c>
      <c r="X90" s="75">
        <f>COUNTIFS('InfoBase PGN 2024'!$BB$3:$BB$1500, "&gt;"&amp;W$11, 'InfoBase PGN 2024'!$BB$3:$BB$1500, "&lt;="&amp;X$11,'InfoBase PGN 2024'!$AP$3:$AP$1500,$A89)</f>
        <v>0</v>
      </c>
      <c r="Y90" s="75">
        <f>COUNTIFS('InfoBase PGN 2024'!$BB$3:$BB$1500, "&gt;"&amp;X$11, 'InfoBase PGN 2024'!$BB$3:$BB$1500, "&lt;="&amp;Y$11,'InfoBase PGN 2024'!$AP$3:$AP$1500,$A89)</f>
        <v>0</v>
      </c>
      <c r="Z90" s="75">
        <f>COUNTIFS('InfoBase PGN 2024'!$BB$3:$BB$1500, "&gt;"&amp;Y$11, 'InfoBase PGN 2024'!$BB$3:$BB$1500, "&lt;="&amp;Z$11,'InfoBase PGN 2024'!$AP$3:$AP$1500,$A89)</f>
        <v>0</v>
      </c>
      <c r="AA90" s="75">
        <f>COUNTIFS('InfoBase PGN 2024'!$BB$3:$BB$1500, "&gt;"&amp;Z$11, 'InfoBase PGN 2024'!$BB$3:$BB$1500, "&lt;="&amp;AA$11,'InfoBase PGN 2024'!$AP$3:$AP$1500,$A89)</f>
        <v>0</v>
      </c>
      <c r="AB90" s="75">
        <f>COUNTIFS('InfoBase PGN 2024'!$BB$3:$BB$1500, "&gt;"&amp;AA$11, 'InfoBase PGN 2024'!$BB$3:$BB$1500, "&lt;="&amp;AB$11,'InfoBase PGN 2024'!$AP$3:$AP$1500,$A89)</f>
        <v>0</v>
      </c>
      <c r="AC90" s="75">
        <f>COUNTIFS('InfoBase PGN 2024'!$BB$3:$BB$1500, "&gt;"&amp;AB$11, 'InfoBase PGN 2024'!$BB$3:$BB$1500, "&lt;="&amp;AC$11,'InfoBase PGN 2024'!$AP$3:$AP$1500,$A89)</f>
        <v>0</v>
      </c>
      <c r="AD90" s="75">
        <f>COUNTIFS('InfoBase PGN 2024'!$BB$3:$BB$1500, "&gt;"&amp;AC$11, 'InfoBase PGN 2024'!$BB$3:$BB$1500, "&lt;="&amp;AD$11,'InfoBase PGN 2024'!$AP$3:$AP$1500,$A89)</f>
        <v>0</v>
      </c>
      <c r="AE90" s="75">
        <f>COUNTIFS('InfoBase PGN 2024'!$BB$3:$BB$1500, "&gt;"&amp;AD$11, 'InfoBase PGN 2024'!$BB$3:$BB$1500, "&lt;="&amp;AE$11,'InfoBase PGN 2024'!$AP$3:$AP$1500,$A89)</f>
        <v>0</v>
      </c>
      <c r="AF90" s="75">
        <f>COUNTIFS('InfoBase PGN 2024'!$BB$3:$BB$1500, "&gt;"&amp;AE$11, 'InfoBase PGN 2024'!$BB$3:$BB$1500, "&lt;="&amp;AF$11,'InfoBase PGN 2024'!$AP$3:$AP$1500,$A89)</f>
        <v>0</v>
      </c>
      <c r="AG90" s="75">
        <f>COUNTIFS('InfoBase PGN 2024'!$BB$3:$BB$1500, "&gt;"&amp;AF$11, 'InfoBase PGN 2024'!$BB$3:$BB$1500, "&lt;="&amp;AG$11,'InfoBase PGN 2024'!$AP$3:$AP$1500,$A89)</f>
        <v>0</v>
      </c>
      <c r="AH90" s="75">
        <f>COUNTIFS('InfoBase PGN 2024'!$BB$3:$BB$1500, "&gt;"&amp;AG$11, 'InfoBase PGN 2024'!$BB$3:$BB$1500, "&lt;="&amp;AH$11,'InfoBase PGN 2024'!$AP$3:$AP$1500,$A89)</f>
        <v>0</v>
      </c>
      <c r="AI90" s="75">
        <f>COUNTIFS('InfoBase PGN 2024'!$BB$3:$BB$1500, "&gt;"&amp;AH$11, 'InfoBase PGN 2024'!$BB$3:$BB$1500, "&lt;="&amp;AI$11,'InfoBase PGN 2024'!$AP$3:$AP$1500,$A89)</f>
        <v>0</v>
      </c>
      <c r="AJ90" s="75">
        <f>COUNTIFS('InfoBase PGN 2024'!$BB$3:$BB$1500, "&gt;"&amp;AI$11, 'InfoBase PGN 2024'!$BB$3:$BB$1500, "&lt;="&amp;AJ$11,'InfoBase PGN 2024'!$AP$3:$AP$1500,$A89)</f>
        <v>0</v>
      </c>
      <c r="AK90" s="75">
        <f>COUNTIFS('InfoBase PGN 2024'!$BB$3:$BB$1500, "&gt;"&amp;AJ$11, 'InfoBase PGN 2024'!$BB$3:$BB$1500, "&lt;="&amp;AK$11,'InfoBase PGN 2024'!$AP$3:$AP$1500,$A89)</f>
        <v>0</v>
      </c>
      <c r="AL90" s="32">
        <f t="shared" ca="1" si="56"/>
        <v>0</v>
      </c>
      <c r="AM90" s="219"/>
      <c r="AN90" s="32">
        <f t="shared" si="58"/>
        <v>0</v>
      </c>
      <c r="AO90" s="219"/>
    </row>
    <row r="91" spans="1:41" ht="15" hidden="1" customHeight="1">
      <c r="A91" s="211" t="s">
        <v>471</v>
      </c>
      <c r="B91" s="229"/>
      <c r="C91" s="216" t="str">
        <f>_xlfn.XLOOKUP($A91,Distribución!$A:$A,Distribución!$B:$B)</f>
        <v>Yuri Hurtado</v>
      </c>
      <c r="D91" s="216" t="str">
        <f>_xlfn.XLOOKUP($A91,Distribución!$A:$A,Distribución!$C:$C)</f>
        <v>Jorge Iván Vasquez</v>
      </c>
      <c r="E91" s="73" t="s">
        <v>3663</v>
      </c>
      <c r="F91" s="75"/>
      <c r="G91" s="75">
        <f>COUNTIFS('InfoBase PGN 2024'!$AZ$3:$AZ$1500, "&gt;"&amp;F$11, 'InfoBase PGN 2024'!$AZ$3:$AZ$1500, "&lt;="&amp;G$11,'InfoBase PGN 2024'!$AP$3:$AP$1500,$A91)</f>
        <v>0</v>
      </c>
      <c r="H91" s="75">
        <f>COUNTIFS('InfoBase PGN 2024'!$AZ$3:$AZ$1500, "&gt;"&amp;G$11, 'InfoBase PGN 2024'!$AZ$3:$AZ$1500, "&lt;="&amp;H$11,'InfoBase PGN 2024'!$AP$3:$AP$1500,$A91)</f>
        <v>0</v>
      </c>
      <c r="I91" s="75">
        <f>COUNTIFS('InfoBase PGN 2024'!$AZ$3:$AZ$1500, "&gt;"&amp;H$11, 'InfoBase PGN 2024'!$AZ$3:$AZ$1500, "&lt;="&amp;I$11,'InfoBase PGN 2024'!$AP$3:$AP$1500,$A91)</f>
        <v>0</v>
      </c>
      <c r="J91" s="75">
        <f>COUNTIFS('InfoBase PGN 2024'!$AZ$3:$AZ$1500, "&gt;"&amp;I$11, 'InfoBase PGN 2024'!$AZ$3:$AZ$1500, "&lt;="&amp;J$11,'InfoBase PGN 2024'!$AP$3:$AP$1500,$A91)</f>
        <v>0</v>
      </c>
      <c r="K91" s="75">
        <f>COUNTIFS('InfoBase PGN 2024'!$AZ$3:$AZ$1500, "&gt;"&amp;J$11, 'InfoBase PGN 2024'!$AZ$3:$AZ$1500, "&lt;="&amp;K$11,'InfoBase PGN 2024'!$AP$3:$AP$1500,$A91)</f>
        <v>0</v>
      </c>
      <c r="L91" s="75">
        <f>COUNTIFS('InfoBase PGN 2024'!$AZ$3:$AZ$1500, "&gt;"&amp;K$11, 'InfoBase PGN 2024'!$AZ$3:$AZ$1500, "&lt;="&amp;L$11,'InfoBase PGN 2024'!$AP$3:$AP$1500,$A91)</f>
        <v>0</v>
      </c>
      <c r="M91" s="75">
        <f>COUNTIFS('InfoBase PGN 2024'!$AZ$3:$AZ$1500, "&gt;"&amp;L$11, 'InfoBase PGN 2024'!$AZ$3:$AZ$1500, "&lt;="&amp;M$11,'InfoBase PGN 2024'!$AP$3:$AP$1500,$A91)</f>
        <v>0</v>
      </c>
      <c r="N91" s="75">
        <f>COUNTIFS('InfoBase PGN 2024'!$AZ$3:$AZ$1500, "&gt;"&amp;M$11, 'InfoBase PGN 2024'!$AZ$3:$AZ$1500, "&lt;="&amp;N$11,'InfoBase PGN 2024'!$AP$3:$AP$1500,$A91)</f>
        <v>0</v>
      </c>
      <c r="O91" s="75">
        <f>COUNTIFS('InfoBase PGN 2024'!$AZ$3:$AZ$1500, "&gt;"&amp;N$11, 'InfoBase PGN 2024'!$AZ$3:$AZ$1500, "&lt;="&amp;O$11,'InfoBase PGN 2024'!$AP$3:$AP$1500,$A91)</f>
        <v>0</v>
      </c>
      <c r="P91" s="75">
        <f>COUNTIFS('InfoBase PGN 2024'!$AZ$3:$AZ$1500, "&gt;"&amp;O$11, 'InfoBase PGN 2024'!$AZ$3:$AZ$1500, "&lt;="&amp;P$11,'InfoBase PGN 2024'!$AP$3:$AP$1500,$A91)</f>
        <v>0</v>
      </c>
      <c r="Q91" s="75">
        <f>COUNTIFS('InfoBase PGN 2024'!$AZ$3:$AZ$1500, "&gt;"&amp;P$11, 'InfoBase PGN 2024'!$AZ$3:$AZ$1500, "&lt;="&amp;Q$11,'InfoBase PGN 2024'!$AP$3:$AP$1500,$A91)</f>
        <v>0</v>
      </c>
      <c r="R91" s="75">
        <f>COUNTIFS('InfoBase PGN 2024'!$AZ$3:$AZ$1500, "&gt;"&amp;Q$11, 'InfoBase PGN 2024'!$AZ$3:$AZ$1500, "&lt;="&amp;R$11,'InfoBase PGN 2024'!$AP$3:$AP$1500,$A91)</f>
        <v>0</v>
      </c>
      <c r="S91" s="75">
        <f>COUNTIFS('InfoBase PGN 2024'!$AZ$3:$AZ$1500, "&gt;"&amp;R$11, 'InfoBase PGN 2024'!$AZ$3:$AZ$1500, "&lt;="&amp;S$11,'InfoBase PGN 2024'!$AP$3:$AP$1500,$A91)</f>
        <v>0</v>
      </c>
      <c r="T91" s="75">
        <f>COUNTIFS('InfoBase PGN 2024'!$AZ$3:$AZ$1500, "&gt;"&amp;S$11, 'InfoBase PGN 2024'!$AZ$3:$AZ$1500, "&lt;="&amp;T$11,'InfoBase PGN 2024'!$AP$3:$AP$1500,$A91)</f>
        <v>0</v>
      </c>
      <c r="U91" s="75">
        <f>COUNTIFS('InfoBase PGN 2024'!$AZ$3:$AZ$1500, "&gt;"&amp;T$11, 'InfoBase PGN 2024'!$AZ$3:$AZ$1500, "&lt;="&amp;U$11,'InfoBase PGN 2024'!$AP$3:$AP$1500,$A91)</f>
        <v>0</v>
      </c>
      <c r="V91" s="75">
        <f>COUNTIFS('InfoBase PGN 2024'!$AZ$3:$AZ$1500, "&gt;"&amp;U$11, 'InfoBase PGN 2024'!$AZ$3:$AZ$1500, "&lt;="&amp;V$11,'InfoBase PGN 2024'!$AP$3:$AP$1500,$A91)</f>
        <v>0</v>
      </c>
      <c r="W91" s="75">
        <f>COUNTIFS('InfoBase PGN 2024'!$AZ$3:$AZ$1500, "&gt;"&amp;V$11, 'InfoBase PGN 2024'!$AZ$3:$AZ$1500, "&lt;="&amp;W$11,'InfoBase PGN 2024'!$AP$3:$AP$1500,$A91)</f>
        <v>0</v>
      </c>
      <c r="X91" s="75">
        <f>COUNTIFS('InfoBase PGN 2024'!$AZ$3:$AZ$1500, "&gt;"&amp;W$11, 'InfoBase PGN 2024'!$AZ$3:$AZ$1500, "&lt;="&amp;X$11,'InfoBase PGN 2024'!$AP$3:$AP$1500,$A91)</f>
        <v>0</v>
      </c>
      <c r="Y91" s="75">
        <f>COUNTIFS('InfoBase PGN 2024'!$AZ$3:$AZ$1500, "&gt;"&amp;X$11, 'InfoBase PGN 2024'!$AZ$3:$AZ$1500, "&lt;="&amp;Y$11,'InfoBase PGN 2024'!$AP$3:$AP$1500,$A91)</f>
        <v>0</v>
      </c>
      <c r="Z91" s="75">
        <f>COUNTIFS('InfoBase PGN 2024'!$AZ$3:$AZ$1500, "&gt;"&amp;Y$11, 'InfoBase PGN 2024'!$AZ$3:$AZ$1500, "&lt;="&amp;Z$11,'InfoBase PGN 2024'!$AP$3:$AP$1500,$A91)</f>
        <v>0</v>
      </c>
      <c r="AA91" s="75">
        <f>COUNTIFS('InfoBase PGN 2024'!$AZ$3:$AZ$1500, "&gt;"&amp;Z$11, 'InfoBase PGN 2024'!$AZ$3:$AZ$1500, "&lt;="&amp;AA$11,'InfoBase PGN 2024'!$AP$3:$AP$1500,$A91)</f>
        <v>0</v>
      </c>
      <c r="AB91" s="75">
        <f>COUNTIFS('InfoBase PGN 2024'!$AZ$3:$AZ$1500, "&gt;"&amp;AA$11, 'InfoBase PGN 2024'!$AZ$3:$AZ$1500, "&lt;="&amp;AB$11,'InfoBase PGN 2024'!$AP$3:$AP$1500,$A91)</f>
        <v>0</v>
      </c>
      <c r="AC91" s="75">
        <f>COUNTIFS('InfoBase PGN 2024'!$AZ$3:$AZ$1500, "&gt;"&amp;AB$11, 'InfoBase PGN 2024'!$AZ$3:$AZ$1500, "&lt;="&amp;AC$11,'InfoBase PGN 2024'!$AP$3:$AP$1500,$A91)</f>
        <v>0</v>
      </c>
      <c r="AD91" s="75">
        <f>COUNTIFS('InfoBase PGN 2024'!$AZ$3:$AZ$1500, "&gt;"&amp;AC$11, 'InfoBase PGN 2024'!$AZ$3:$AZ$1500, "&lt;="&amp;AD$11,'InfoBase PGN 2024'!$AP$3:$AP$1500,$A91)</f>
        <v>0</v>
      </c>
      <c r="AE91" s="75">
        <f>COUNTIFS('InfoBase PGN 2024'!$AZ$3:$AZ$1500, "&gt;"&amp;AD$11, 'InfoBase PGN 2024'!$AZ$3:$AZ$1500, "&lt;="&amp;AE$11,'InfoBase PGN 2024'!$AP$3:$AP$1500,$A91)</f>
        <v>0</v>
      </c>
      <c r="AF91" s="75">
        <f>COUNTIFS('InfoBase PGN 2024'!$AZ$3:$AZ$1500, "&gt;"&amp;AE$11, 'InfoBase PGN 2024'!$AZ$3:$AZ$1500, "&lt;="&amp;AF$11,'InfoBase PGN 2024'!$AP$3:$AP$1500,$A91)</f>
        <v>0</v>
      </c>
      <c r="AG91" s="75">
        <f>COUNTIFS('InfoBase PGN 2024'!$AZ$3:$AZ$1500, "&gt;"&amp;AF$11, 'InfoBase PGN 2024'!$AZ$3:$AZ$1500, "&lt;="&amp;AG$11,'InfoBase PGN 2024'!$AP$3:$AP$1500,$A91)</f>
        <v>0</v>
      </c>
      <c r="AH91" s="75">
        <f>COUNTIFS('InfoBase PGN 2024'!$AZ$3:$AZ$1500, "&gt;"&amp;AG$11, 'InfoBase PGN 2024'!$AZ$3:$AZ$1500, "&lt;="&amp;AH$11,'InfoBase PGN 2024'!$AP$3:$AP$1500,$A91)</f>
        <v>0</v>
      </c>
      <c r="AI91" s="75">
        <f>COUNTIFS('InfoBase PGN 2024'!$AZ$3:$AZ$1500, "&gt;"&amp;AH$11, 'InfoBase PGN 2024'!$AZ$3:$AZ$1500, "&lt;="&amp;AI$11,'InfoBase PGN 2024'!$AP$3:$AP$1500,$A91)</f>
        <v>0</v>
      </c>
      <c r="AJ91" s="75">
        <f>COUNTIFS('InfoBase PGN 2024'!$AZ$3:$AZ$1500, "&gt;"&amp;AI$11, 'InfoBase PGN 2024'!$AZ$3:$AZ$1500, "&lt;="&amp;AJ$11,'InfoBase PGN 2024'!$AP$3:$AP$1500,$A91)</f>
        <v>0</v>
      </c>
      <c r="AK91" s="75">
        <f>COUNTIFS('InfoBase PGN 2024'!$AZ$3:$AZ$1500, "&gt;"&amp;AJ$11, 'InfoBase PGN 2024'!$AZ$3:$AZ$1500, "&lt;="&amp;AK$11,'InfoBase PGN 2024'!$AP$3:$AP$1500,$A91)</f>
        <v>0</v>
      </c>
      <c r="AL91" s="32">
        <f t="shared" ca="1" si="56"/>
        <v>0</v>
      </c>
      <c r="AM91" s="218" t="str">
        <f t="shared" ref="AM91" ca="1" si="80">IFERROR(AL92/AL91,"")</f>
        <v/>
      </c>
      <c r="AN91" s="32">
        <f t="shared" si="58"/>
        <v>0</v>
      </c>
      <c r="AO91" s="218" t="str">
        <f t="shared" ref="AO91" si="81">IFERROR(AN92/AN91,"")</f>
        <v/>
      </c>
    </row>
    <row r="92" spans="1:41" ht="15" hidden="1" customHeight="1">
      <c r="A92" s="213"/>
      <c r="B92" s="229"/>
      <c r="C92" s="217"/>
      <c r="D92" s="217"/>
      <c r="E92" s="74" t="s">
        <v>1</v>
      </c>
      <c r="F92" s="75"/>
      <c r="G92" s="75">
        <f>COUNTIFS('InfoBase PGN 2024'!$BB$3:$BB$1500, "&gt;"&amp;F$11, 'InfoBase PGN 2024'!$BB$3:$BB$1500, "&lt;="&amp;G$11,'InfoBase PGN 2024'!$AP$3:$AP$1500,$A91)</f>
        <v>0</v>
      </c>
      <c r="H92" s="75">
        <f>COUNTIFS('InfoBase PGN 2024'!$BB$3:$BB$1500, "&gt;"&amp;G$11, 'InfoBase PGN 2024'!$BB$3:$BB$1500, "&lt;="&amp;H$11,'InfoBase PGN 2024'!$AP$3:$AP$1500,$A91)</f>
        <v>0</v>
      </c>
      <c r="I92" s="75">
        <f>COUNTIFS('InfoBase PGN 2024'!$BB$3:$BB$1500, "&gt;"&amp;H$11, 'InfoBase PGN 2024'!$BB$3:$BB$1500, "&lt;="&amp;I$11,'InfoBase PGN 2024'!$AP$3:$AP$1500,$A91)</f>
        <v>0</v>
      </c>
      <c r="J92" s="75">
        <f>COUNTIFS('InfoBase PGN 2024'!$BB$3:$BB$1500, "&gt;"&amp;I$11, 'InfoBase PGN 2024'!$BB$3:$BB$1500, "&lt;="&amp;J$11,'InfoBase PGN 2024'!$AP$3:$AP$1500,$A91)</f>
        <v>0</v>
      </c>
      <c r="K92" s="75">
        <f>COUNTIFS('InfoBase PGN 2024'!$BB$3:$BB$1500, "&gt;"&amp;J$11, 'InfoBase PGN 2024'!$BB$3:$BB$1500, "&lt;="&amp;K$11,'InfoBase PGN 2024'!$AP$3:$AP$1500,$A91)</f>
        <v>0</v>
      </c>
      <c r="L92" s="75">
        <f>COUNTIFS('InfoBase PGN 2024'!$BB$3:$BB$1500, "&gt;"&amp;K$11, 'InfoBase PGN 2024'!$BB$3:$BB$1500, "&lt;="&amp;L$11,'InfoBase PGN 2024'!$AP$3:$AP$1500,$A91)</f>
        <v>0</v>
      </c>
      <c r="M92" s="75">
        <f>COUNTIFS('InfoBase PGN 2024'!$BB$3:$BB$1500, "&gt;"&amp;L$11, 'InfoBase PGN 2024'!$BB$3:$BB$1500, "&lt;="&amp;M$11,'InfoBase PGN 2024'!$AP$3:$AP$1500,$A91)</f>
        <v>0</v>
      </c>
      <c r="N92" s="75">
        <f>COUNTIFS('InfoBase PGN 2024'!$BB$3:$BB$1500, "&gt;"&amp;M$11, 'InfoBase PGN 2024'!$BB$3:$BB$1500, "&lt;="&amp;N$11,'InfoBase PGN 2024'!$AP$3:$AP$1500,$A91)</f>
        <v>0</v>
      </c>
      <c r="O92" s="75">
        <f>COUNTIFS('InfoBase PGN 2024'!$BB$3:$BB$1500, "&gt;"&amp;N$11, 'InfoBase PGN 2024'!$BB$3:$BB$1500, "&lt;="&amp;O$11,'InfoBase PGN 2024'!$AP$3:$AP$1500,$A91)</f>
        <v>0</v>
      </c>
      <c r="P92" s="75">
        <f>COUNTIFS('InfoBase PGN 2024'!$BB$3:$BB$1500, "&gt;"&amp;O$11, 'InfoBase PGN 2024'!$BB$3:$BB$1500, "&lt;="&amp;P$11,'InfoBase PGN 2024'!$AP$3:$AP$1500,$A91)</f>
        <v>0</v>
      </c>
      <c r="Q92" s="75">
        <f>COUNTIFS('InfoBase PGN 2024'!$BB$3:$BB$1500, "&gt;"&amp;P$11, 'InfoBase PGN 2024'!$BB$3:$BB$1500, "&lt;="&amp;Q$11,'InfoBase PGN 2024'!$AP$3:$AP$1500,$A91)</f>
        <v>0</v>
      </c>
      <c r="R92" s="75">
        <f>COUNTIFS('InfoBase PGN 2024'!$BB$3:$BB$1500, "&gt;"&amp;Q$11, 'InfoBase PGN 2024'!$BB$3:$BB$1500, "&lt;="&amp;R$11,'InfoBase PGN 2024'!$AP$3:$AP$1500,$A91)</f>
        <v>0</v>
      </c>
      <c r="S92" s="75">
        <f>COUNTIFS('InfoBase PGN 2024'!$BB$3:$BB$1500, "&gt;"&amp;R$11, 'InfoBase PGN 2024'!$BB$3:$BB$1500, "&lt;="&amp;S$11,'InfoBase PGN 2024'!$AP$3:$AP$1500,$A91)</f>
        <v>0</v>
      </c>
      <c r="T92" s="75">
        <f>COUNTIFS('InfoBase PGN 2024'!$BB$3:$BB$1500, "&gt;"&amp;S$11, 'InfoBase PGN 2024'!$BB$3:$BB$1500, "&lt;="&amp;T$11,'InfoBase PGN 2024'!$AP$3:$AP$1500,$A91)</f>
        <v>0</v>
      </c>
      <c r="U92" s="75">
        <f>COUNTIFS('InfoBase PGN 2024'!$BB$3:$BB$1500, "&gt;"&amp;T$11, 'InfoBase PGN 2024'!$BB$3:$BB$1500, "&lt;="&amp;U$11,'InfoBase PGN 2024'!$AP$3:$AP$1500,$A91)</f>
        <v>0</v>
      </c>
      <c r="V92" s="75">
        <f>COUNTIFS('InfoBase PGN 2024'!$BB$3:$BB$1500, "&gt;"&amp;U$11, 'InfoBase PGN 2024'!$BB$3:$BB$1500, "&lt;="&amp;V$11,'InfoBase PGN 2024'!$AP$3:$AP$1500,$A91)</f>
        <v>0</v>
      </c>
      <c r="W92" s="75">
        <f>COUNTIFS('InfoBase PGN 2024'!$BB$3:$BB$1500, "&gt;"&amp;V$11, 'InfoBase PGN 2024'!$BB$3:$BB$1500, "&lt;="&amp;W$11,'InfoBase PGN 2024'!$AP$3:$AP$1500,$A91)</f>
        <v>0</v>
      </c>
      <c r="X92" s="75">
        <f>COUNTIFS('InfoBase PGN 2024'!$BB$3:$BB$1500, "&gt;"&amp;W$11, 'InfoBase PGN 2024'!$BB$3:$BB$1500, "&lt;="&amp;X$11,'InfoBase PGN 2024'!$AP$3:$AP$1500,$A91)</f>
        <v>0</v>
      </c>
      <c r="Y92" s="75">
        <f>COUNTIFS('InfoBase PGN 2024'!$BB$3:$BB$1500, "&gt;"&amp;X$11, 'InfoBase PGN 2024'!$BB$3:$BB$1500, "&lt;="&amp;Y$11,'InfoBase PGN 2024'!$AP$3:$AP$1500,$A91)</f>
        <v>0</v>
      </c>
      <c r="Z92" s="75">
        <f>COUNTIFS('InfoBase PGN 2024'!$BB$3:$BB$1500, "&gt;"&amp;Y$11, 'InfoBase PGN 2024'!$BB$3:$BB$1500, "&lt;="&amp;Z$11,'InfoBase PGN 2024'!$AP$3:$AP$1500,$A91)</f>
        <v>0</v>
      </c>
      <c r="AA92" s="75">
        <f>COUNTIFS('InfoBase PGN 2024'!$BB$3:$BB$1500, "&gt;"&amp;Z$11, 'InfoBase PGN 2024'!$BB$3:$BB$1500, "&lt;="&amp;AA$11,'InfoBase PGN 2024'!$AP$3:$AP$1500,$A91)</f>
        <v>0</v>
      </c>
      <c r="AB92" s="75">
        <f>COUNTIFS('InfoBase PGN 2024'!$BB$3:$BB$1500, "&gt;"&amp;AA$11, 'InfoBase PGN 2024'!$BB$3:$BB$1500, "&lt;="&amp;AB$11,'InfoBase PGN 2024'!$AP$3:$AP$1500,$A91)</f>
        <v>0</v>
      </c>
      <c r="AC92" s="75">
        <f>COUNTIFS('InfoBase PGN 2024'!$BB$3:$BB$1500, "&gt;"&amp;AB$11, 'InfoBase PGN 2024'!$BB$3:$BB$1500, "&lt;="&amp;AC$11,'InfoBase PGN 2024'!$AP$3:$AP$1500,$A91)</f>
        <v>0</v>
      </c>
      <c r="AD92" s="75">
        <f>COUNTIFS('InfoBase PGN 2024'!$BB$3:$BB$1500, "&gt;"&amp;AC$11, 'InfoBase PGN 2024'!$BB$3:$BB$1500, "&lt;="&amp;AD$11,'InfoBase PGN 2024'!$AP$3:$AP$1500,$A91)</f>
        <v>0</v>
      </c>
      <c r="AE92" s="75">
        <f>COUNTIFS('InfoBase PGN 2024'!$BB$3:$BB$1500, "&gt;"&amp;AD$11, 'InfoBase PGN 2024'!$BB$3:$BB$1500, "&lt;="&amp;AE$11,'InfoBase PGN 2024'!$AP$3:$AP$1500,$A91)</f>
        <v>0</v>
      </c>
      <c r="AF92" s="75">
        <f>COUNTIFS('InfoBase PGN 2024'!$BB$3:$BB$1500, "&gt;"&amp;AE$11, 'InfoBase PGN 2024'!$BB$3:$BB$1500, "&lt;="&amp;AF$11,'InfoBase PGN 2024'!$AP$3:$AP$1500,$A91)</f>
        <v>0</v>
      </c>
      <c r="AG92" s="75">
        <f>COUNTIFS('InfoBase PGN 2024'!$BB$3:$BB$1500, "&gt;"&amp;AF$11, 'InfoBase PGN 2024'!$BB$3:$BB$1500, "&lt;="&amp;AG$11,'InfoBase PGN 2024'!$AP$3:$AP$1500,$A91)</f>
        <v>0</v>
      </c>
      <c r="AH92" s="75">
        <f>COUNTIFS('InfoBase PGN 2024'!$BB$3:$BB$1500, "&gt;"&amp;AG$11, 'InfoBase PGN 2024'!$BB$3:$BB$1500, "&lt;="&amp;AH$11,'InfoBase PGN 2024'!$AP$3:$AP$1500,$A91)</f>
        <v>0</v>
      </c>
      <c r="AI92" s="75">
        <f>COUNTIFS('InfoBase PGN 2024'!$BB$3:$BB$1500, "&gt;"&amp;AH$11, 'InfoBase PGN 2024'!$BB$3:$BB$1500, "&lt;="&amp;AI$11,'InfoBase PGN 2024'!$AP$3:$AP$1500,$A91)</f>
        <v>0</v>
      </c>
      <c r="AJ92" s="75">
        <f>COUNTIFS('InfoBase PGN 2024'!$BB$3:$BB$1500, "&gt;"&amp;AI$11, 'InfoBase PGN 2024'!$BB$3:$BB$1500, "&lt;="&amp;AJ$11,'InfoBase PGN 2024'!$AP$3:$AP$1500,$A91)</f>
        <v>0</v>
      </c>
      <c r="AK92" s="75">
        <f>COUNTIFS('InfoBase PGN 2024'!$BB$3:$BB$1500, "&gt;"&amp;AJ$11, 'InfoBase PGN 2024'!$BB$3:$BB$1500, "&lt;="&amp;AK$11,'InfoBase PGN 2024'!$AP$3:$AP$1500,$A91)</f>
        <v>0</v>
      </c>
      <c r="AL92" s="32">
        <f t="shared" ca="1" si="56"/>
        <v>0</v>
      </c>
      <c r="AM92" s="219"/>
      <c r="AN92" s="32">
        <f t="shared" si="58"/>
        <v>0</v>
      </c>
      <c r="AO92" s="219"/>
    </row>
    <row r="93" spans="1:41" ht="15" hidden="1" customHeight="1">
      <c r="A93" s="34"/>
      <c r="B93" s="35"/>
      <c r="C93" s="36"/>
      <c r="D93" s="36"/>
      <c r="E93" s="36"/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7"/>
      <c r="AM93" s="37"/>
      <c r="AN93" s="37"/>
      <c r="AO93" s="126"/>
    </row>
    <row r="94" spans="1:41" ht="15" hidden="1" customHeight="1">
      <c r="A94" s="211" t="s">
        <v>443</v>
      </c>
      <c r="B94" s="225" t="s">
        <v>3666</v>
      </c>
      <c r="C94" s="214" t="str">
        <f>_xlfn.XLOOKUP($A94,Distribución!$F:$F,Distribución!$G:$G)</f>
        <v>Carlos Eduardo Chavez Rojas</v>
      </c>
      <c r="D94" s="214"/>
      <c r="E94" s="74" t="s">
        <v>3667</v>
      </c>
      <c r="F94" s="32">
        <v>0</v>
      </c>
      <c r="G94" s="41">
        <f>COUNTIFS('InfoBase PGN 2024'!$AX$3:$AX$1500, "&gt;"&amp;E$11, 'InfoBase PGN 2024'!$AX$3:$AX$1500, "&lt;="&amp;F$11,'InfoBase PGN 2024'!$AT$3:$AT$1500,$A94)</f>
        <v>0</v>
      </c>
      <c r="H94" s="41">
        <f>COUNTIFS('InfoBase PGN 2024'!$AX$3:$AX$1500, "&gt;"&amp;F$11, 'InfoBase PGN 2024'!$AX$3:$AX$1500, "&lt;="&amp;G$11,'InfoBase PGN 2024'!$AT$3:$AT$1500,$A94)</f>
        <v>0</v>
      </c>
      <c r="I94" s="41">
        <f>COUNTIFS('InfoBase PGN 2024'!$AX$3:$AX$1500, "&gt;"&amp;G$11, 'InfoBase PGN 2024'!$AX$3:$AX$1500, "&lt;="&amp;H$11,'InfoBase PGN 2024'!$AT$3:$AT$1500,$A94)</f>
        <v>0</v>
      </c>
      <c r="J94" s="41">
        <f>COUNTIFS('InfoBase PGN 2024'!$AX$3:$AX$1500, "&gt;"&amp;H$11, 'InfoBase PGN 2024'!$AX$3:$AX$1500, "&lt;="&amp;I$11,'InfoBase PGN 2024'!$AT$3:$AT$1500,$A94)</f>
        <v>0</v>
      </c>
      <c r="K94" s="41">
        <f>COUNTIFS('InfoBase PGN 2024'!$AX$3:$AX$1500, "&gt;"&amp;I$11, 'InfoBase PGN 2024'!$AX$3:$AX$1500, "&lt;="&amp;J$11,'InfoBase PGN 2024'!$AT$3:$AT$1500,$A94)</f>
        <v>0</v>
      </c>
      <c r="L94" s="41">
        <f>COUNTIFS('InfoBase PGN 2024'!$AX$3:$AX$1500, "&gt;"&amp;J$11, 'InfoBase PGN 2024'!$AX$3:$AX$1500, "&lt;="&amp;K$11,'InfoBase PGN 2024'!$AT$3:$AT$1500,$A94)</f>
        <v>0</v>
      </c>
      <c r="M94" s="41">
        <f>COUNTIFS('InfoBase PGN 2024'!$AX$3:$AX$1500, "&gt;"&amp;K$11, 'InfoBase PGN 2024'!$AX$3:$AX$1500, "&lt;="&amp;L$11,'InfoBase PGN 2024'!$AT$3:$AT$1500,$A94)</f>
        <v>0</v>
      </c>
      <c r="N94" s="41">
        <f>COUNTIFS('InfoBase PGN 2024'!$AX$3:$AX$1500, "&gt;"&amp;L$11, 'InfoBase PGN 2024'!$AX$3:$AX$1500, "&lt;="&amp;M$11,'InfoBase PGN 2024'!$AT$3:$AT$1500,$A94)</f>
        <v>0</v>
      </c>
      <c r="O94" s="41">
        <f>COUNTIFS('InfoBase PGN 2024'!$AX$3:$AX$1500, "&gt;"&amp;M$11, 'InfoBase PGN 2024'!$AX$3:$AX$1500, "&lt;="&amp;N$11,'InfoBase PGN 2024'!$AT$3:$AT$1500,$A94)</f>
        <v>0</v>
      </c>
      <c r="P94" s="41">
        <f>COUNTIFS('InfoBase PGN 2024'!$AX$3:$AX$1500, "&gt;"&amp;N$11, 'InfoBase PGN 2024'!$AX$3:$AX$1500, "&lt;="&amp;O$11,'InfoBase PGN 2024'!$AT$3:$AT$1500,$A94)</f>
        <v>0</v>
      </c>
      <c r="Q94" s="41">
        <f>COUNTIFS('InfoBase PGN 2024'!$AX$3:$AX$1500, "&gt;"&amp;O$11, 'InfoBase PGN 2024'!$AX$3:$AX$1500, "&lt;="&amp;P$11,'InfoBase PGN 2024'!$AT$3:$AT$1500,$A94)</f>
        <v>0</v>
      </c>
      <c r="R94" s="41">
        <f>COUNTIFS('InfoBase PGN 2024'!$AX$3:$AX$1500, "&gt;"&amp;P$11, 'InfoBase PGN 2024'!$AX$3:$AX$1500, "&lt;="&amp;Q$11,'InfoBase PGN 2024'!$AT$3:$AT$1500,$A94)</f>
        <v>0</v>
      </c>
      <c r="S94" s="41">
        <f>COUNTIFS('InfoBase PGN 2024'!$AX$3:$AX$1500, "&gt;"&amp;Q$11, 'InfoBase PGN 2024'!$AX$3:$AX$1500, "&lt;="&amp;R$11,'InfoBase PGN 2024'!$AT$3:$AT$1500,$A94)</f>
        <v>0</v>
      </c>
      <c r="T94" s="41">
        <f>COUNTIFS('InfoBase PGN 2024'!$AX$3:$AX$1500, "&gt;"&amp;R$11, 'InfoBase PGN 2024'!$AX$3:$AX$1500, "&lt;="&amp;S$11,'InfoBase PGN 2024'!$AT$3:$AT$1500,$A94)</f>
        <v>0</v>
      </c>
      <c r="U94" s="41">
        <f>COUNTIFS('InfoBase PGN 2024'!$AX$3:$AX$1500, "&gt;"&amp;S$11, 'InfoBase PGN 2024'!$AX$3:$AX$1500, "&lt;="&amp;T$11,'InfoBase PGN 2024'!$AT$3:$AT$1500,$A94)</f>
        <v>0</v>
      </c>
      <c r="V94" s="41">
        <f>COUNTIFS('InfoBase PGN 2024'!$AX$3:$AX$1500, "&gt;"&amp;T$11, 'InfoBase PGN 2024'!$AX$3:$AX$1500, "&lt;="&amp;U$11,'InfoBase PGN 2024'!$AT$3:$AT$1500,$A94)</f>
        <v>0</v>
      </c>
      <c r="W94" s="41">
        <f>COUNTIFS('InfoBase PGN 2024'!$AX$3:$AX$1500, "&gt;"&amp;U$11, 'InfoBase PGN 2024'!$AX$3:$AX$1500, "&lt;="&amp;V$11,'InfoBase PGN 2024'!$AT$3:$AT$1500,$A94)</f>
        <v>0</v>
      </c>
      <c r="X94" s="41">
        <f>COUNTIFS('InfoBase PGN 2024'!$AX$3:$AX$1500, "&gt;"&amp;V$11, 'InfoBase PGN 2024'!$AX$3:$AX$1500, "&lt;="&amp;W$11,'InfoBase PGN 2024'!$AT$3:$AT$1500,$A94)</f>
        <v>0</v>
      </c>
      <c r="Y94" s="41">
        <f>COUNTIFS('InfoBase PGN 2024'!$AX$3:$AX$1500, "&gt;"&amp;W$11, 'InfoBase PGN 2024'!$AX$3:$AX$1500, "&lt;="&amp;X$11,'InfoBase PGN 2024'!$AT$3:$AT$1500,$A94)</f>
        <v>0</v>
      </c>
      <c r="Z94" s="41">
        <f>COUNTIFS('InfoBase PGN 2024'!$AX$3:$AX$1500, "&gt;"&amp;X$11, 'InfoBase PGN 2024'!$AX$3:$AX$1500, "&lt;="&amp;Y$11,'InfoBase PGN 2024'!$AT$3:$AT$1500,$A94)</f>
        <v>0</v>
      </c>
      <c r="AA94" s="41">
        <f>COUNTIFS('InfoBase PGN 2024'!$AX$3:$AX$1500, "&gt;"&amp;Y$11, 'InfoBase PGN 2024'!$AX$3:$AX$1500, "&lt;="&amp;Z$11,'InfoBase PGN 2024'!$AT$3:$AT$1500,$A94)</f>
        <v>0</v>
      </c>
      <c r="AB94" s="41">
        <f>COUNTIFS('InfoBase PGN 2024'!$AX$3:$AX$1500, "&gt;"&amp;Z$11, 'InfoBase PGN 2024'!$AX$3:$AX$1500, "&lt;="&amp;AA$11,'InfoBase PGN 2024'!$AT$3:$AT$1500,$A94)</f>
        <v>0</v>
      </c>
      <c r="AC94" s="41">
        <f>COUNTIFS('InfoBase PGN 2024'!$AX$3:$AX$1500, "&gt;"&amp;AA$11, 'InfoBase PGN 2024'!$AX$3:$AX$1500, "&lt;="&amp;AB$11,'InfoBase PGN 2024'!$AT$3:$AT$1500,$A94)</f>
        <v>0</v>
      </c>
      <c r="AD94" s="41">
        <f>COUNTIFS('InfoBase PGN 2024'!$AX$3:$AX$1500, "&gt;"&amp;AB$11, 'InfoBase PGN 2024'!$AX$3:$AX$1500, "&lt;="&amp;AC$11,'InfoBase PGN 2024'!$AT$3:$AT$1500,$A94)</f>
        <v>0</v>
      </c>
      <c r="AE94" s="41">
        <f>COUNTIFS('InfoBase PGN 2024'!$AX$3:$AX$1500, "&gt;"&amp;AC$11, 'InfoBase PGN 2024'!$AX$3:$AX$1500, "&lt;="&amp;AD$11,'InfoBase PGN 2024'!$AT$3:$AT$1500,$A94)</f>
        <v>0</v>
      </c>
      <c r="AF94" s="41">
        <f>COUNTIFS('InfoBase PGN 2024'!$AX$3:$AX$1500, "&gt;"&amp;AD$11, 'InfoBase PGN 2024'!$AX$3:$AX$1500, "&lt;="&amp;AE$11,'InfoBase PGN 2024'!$AT$3:$AT$1500,$A94)</f>
        <v>0</v>
      </c>
      <c r="AG94" s="41">
        <f>COUNTIFS('InfoBase PGN 2024'!$AX$3:$AX$1500, "&gt;"&amp;AE$11, 'InfoBase PGN 2024'!$AX$3:$AX$1500, "&lt;="&amp;AF$11,'InfoBase PGN 2024'!$AT$3:$AT$1500,$A94)</f>
        <v>0</v>
      </c>
      <c r="AH94" s="41">
        <f>COUNTIFS('InfoBase PGN 2024'!$AX$3:$AX$1500, "&gt;"&amp;AF$11, 'InfoBase PGN 2024'!$AX$3:$AX$1500, "&lt;="&amp;AG$11,'InfoBase PGN 2024'!$AT$3:$AT$1500,$A94)</f>
        <v>0</v>
      </c>
      <c r="AI94" s="41">
        <f>COUNTIFS('InfoBase PGN 2024'!$AX$3:$AX$1500, "&gt;"&amp;AG$11, 'InfoBase PGN 2024'!$AX$3:$AX$1500, "&lt;="&amp;AH$11,'InfoBase PGN 2024'!$AT$3:$AT$1500,$A94)</f>
        <v>0</v>
      </c>
      <c r="AJ94" s="41">
        <f>COUNTIFS('InfoBase PGN 2024'!$AX$3:$AX$1500, "&gt;"&amp;AH$11, 'InfoBase PGN 2024'!$AX$3:$AX$1500, "&lt;="&amp;AI$11,'InfoBase PGN 2024'!$AT$3:$AT$1500,$A94)</f>
        <v>0</v>
      </c>
      <c r="AK94" s="41">
        <f>COUNTIFS('InfoBase PGN 2024'!$AX$3:$AX$1500, "&gt;"&amp;AI$11, 'InfoBase PGN 2024'!$AX$3:$AX$1500, "&lt;="&amp;AJ$11,'InfoBase PGN 2024'!$AT$3:$AT$1500,$A94)</f>
        <v>0</v>
      </c>
      <c r="AL94" s="32">
        <f t="shared" ref="AL94:AL105" ca="1" si="82">SUMIFS($G94:$AK94,$G$11:$AK$11,"&lt;="&amp;(TODAY()+7))</f>
        <v>0</v>
      </c>
      <c r="AM94" s="215" t="str">
        <f ca="1">IFERROR(SUM(AL95,AL96)/AL94,"")</f>
        <v/>
      </c>
      <c r="AN94" s="32">
        <f t="shared" ref="AN94" si="83">SUM(G94:AK94)</f>
        <v>0</v>
      </c>
      <c r="AO94" s="215" t="str">
        <f t="shared" ref="AO94" si="84">IFERROR(AN96/AN94,"")</f>
        <v/>
      </c>
    </row>
    <row r="95" spans="1:41" ht="15" hidden="1" customHeight="1">
      <c r="A95" s="212"/>
      <c r="B95" s="225"/>
      <c r="C95" s="214"/>
      <c r="D95" s="214"/>
      <c r="E95" s="127" t="s">
        <v>3668</v>
      </c>
      <c r="F95" s="32"/>
      <c r="G95" s="75">
        <f>COUNTIFS('InfoBase PGN 2024'!$BF$3:$BF$1500, "&gt;"&amp;E$11, 'InfoBase PGN 2024'!$BF$3:$BF$1500, "&lt;="&amp;F$11,'InfoBase PGN 2024'!$AT$3:$AT$1500,$A94)</f>
        <v>0</v>
      </c>
      <c r="H95" s="75">
        <f>COUNTIFS('InfoBase PGN 2024'!$BF$3:$BF$1500, "&gt;"&amp;F$11, 'InfoBase PGN 2024'!$BF$3:$BF$1500, "&lt;="&amp;G$11,'InfoBase PGN 2024'!$AT$3:$AT$1500,$A94)</f>
        <v>0</v>
      </c>
      <c r="I95" s="75">
        <f>COUNTIFS('InfoBase PGN 2024'!$BF$3:$BF$1500, "&gt;"&amp;G$11, 'InfoBase PGN 2024'!$BF$3:$BF$1500, "&lt;="&amp;H$11,'InfoBase PGN 2024'!$AT$3:$AT$1500,$A94)</f>
        <v>0</v>
      </c>
      <c r="J95" s="75">
        <f>COUNTIFS('InfoBase PGN 2024'!$BF$3:$BF$1500, "&gt;"&amp;H$11, 'InfoBase PGN 2024'!$BF$3:$BF$1500, "&lt;="&amp;I$11,'InfoBase PGN 2024'!$AT$3:$AT$1500,$A94)</f>
        <v>0</v>
      </c>
      <c r="K95" s="75">
        <f>COUNTIFS('InfoBase PGN 2024'!$BF$3:$BF$1500, "&gt;"&amp;I$11, 'InfoBase PGN 2024'!$BF$3:$BF$1500, "&lt;="&amp;J$11,'InfoBase PGN 2024'!$AT$3:$AT$1500,$A94)</f>
        <v>0</v>
      </c>
      <c r="L95" s="75">
        <f>COUNTIFS('InfoBase PGN 2024'!$BF$3:$BF$1500, "&gt;"&amp;J$11, 'InfoBase PGN 2024'!$BF$3:$BF$1500, "&lt;="&amp;K$11,'InfoBase PGN 2024'!$AT$3:$AT$1500,$A94)</f>
        <v>0</v>
      </c>
      <c r="M95" s="75">
        <f>COUNTIFS('InfoBase PGN 2024'!$BF$3:$BF$1500, "&gt;"&amp;K$11, 'InfoBase PGN 2024'!$BF$3:$BF$1500, "&lt;="&amp;L$11,'InfoBase PGN 2024'!$AT$3:$AT$1500,$A94)</f>
        <v>0</v>
      </c>
      <c r="N95" s="75">
        <f>COUNTIFS('InfoBase PGN 2024'!$BF$3:$BF$1500, "&gt;"&amp;L$11, 'InfoBase PGN 2024'!$BF$3:$BF$1500, "&lt;="&amp;M$11,'InfoBase PGN 2024'!$AT$3:$AT$1500,$A94)</f>
        <v>0</v>
      </c>
      <c r="O95" s="75">
        <f>COUNTIFS('InfoBase PGN 2024'!$BF$3:$BF$1500, "&gt;"&amp;M$11, 'InfoBase PGN 2024'!$BF$3:$BF$1500, "&lt;="&amp;N$11,'InfoBase PGN 2024'!$AT$3:$AT$1500,$A94)</f>
        <v>0</v>
      </c>
      <c r="P95" s="75">
        <f>COUNTIFS('InfoBase PGN 2024'!$BF$3:$BF$1500, "&gt;"&amp;N$11, 'InfoBase PGN 2024'!$BF$3:$BF$1500, "&lt;="&amp;O$11,'InfoBase PGN 2024'!$AT$3:$AT$1500,$A94)</f>
        <v>0</v>
      </c>
      <c r="Q95" s="75">
        <f>COUNTIFS('InfoBase PGN 2024'!$BF$3:$BF$1500, "&gt;"&amp;O$11, 'InfoBase PGN 2024'!$BF$3:$BF$1500, "&lt;="&amp;P$11,'InfoBase PGN 2024'!$AT$3:$AT$1500,$A94)</f>
        <v>0</v>
      </c>
      <c r="R95" s="75">
        <f>COUNTIFS('InfoBase PGN 2024'!$BF$3:$BF$1500, "&gt;"&amp;P$11, 'InfoBase PGN 2024'!$BF$3:$BF$1500, "&lt;="&amp;Q$11,'InfoBase PGN 2024'!$AT$3:$AT$1500,$A94)</f>
        <v>0</v>
      </c>
      <c r="S95" s="75">
        <f>COUNTIFS('InfoBase PGN 2024'!$BF$3:$BF$1500, "&gt;"&amp;Q$11, 'InfoBase PGN 2024'!$BF$3:$BF$1500, "&lt;="&amp;R$11,'InfoBase PGN 2024'!$AT$3:$AT$1500,$A94)</f>
        <v>0</v>
      </c>
      <c r="T95" s="75">
        <f>COUNTIFS('InfoBase PGN 2024'!$BF$3:$BF$1500, "&gt;"&amp;R$11, 'InfoBase PGN 2024'!$BF$3:$BF$1500, "&lt;="&amp;S$11,'InfoBase PGN 2024'!$AT$3:$AT$1500,$A94)</f>
        <v>0</v>
      </c>
      <c r="U95" s="75">
        <f>COUNTIFS('InfoBase PGN 2024'!$BF$3:$BF$1500, "&gt;"&amp;S$11, 'InfoBase PGN 2024'!$BF$3:$BF$1500, "&lt;="&amp;T$11,'InfoBase PGN 2024'!$AT$3:$AT$1500,$A94)</f>
        <v>0</v>
      </c>
      <c r="V95" s="75">
        <f>COUNTIFS('InfoBase PGN 2024'!$BF$3:$BF$1500, "&gt;"&amp;T$11, 'InfoBase PGN 2024'!$BF$3:$BF$1500, "&lt;="&amp;U$11,'InfoBase PGN 2024'!$AT$3:$AT$1500,$A94)</f>
        <v>0</v>
      </c>
      <c r="W95" s="75">
        <f>COUNTIFS('InfoBase PGN 2024'!$BF$3:$BF$1500, "&gt;"&amp;U$11, 'InfoBase PGN 2024'!$BF$3:$BF$1500, "&lt;="&amp;V$11,'InfoBase PGN 2024'!$AT$3:$AT$1500,$A94)</f>
        <v>0</v>
      </c>
      <c r="X95" s="75">
        <f>COUNTIFS('InfoBase PGN 2024'!$BF$3:$BF$1500, "&gt;"&amp;V$11, 'InfoBase PGN 2024'!$BF$3:$BF$1500, "&lt;="&amp;W$11,'InfoBase PGN 2024'!$AT$3:$AT$1500,$A94)</f>
        <v>0</v>
      </c>
      <c r="Y95" s="75">
        <f>COUNTIFS('InfoBase PGN 2024'!$BF$3:$BF$1500, "&gt;"&amp;W$11, 'InfoBase PGN 2024'!$BF$3:$BF$1500, "&lt;="&amp;X$11,'InfoBase PGN 2024'!$AT$3:$AT$1500,$A94)</f>
        <v>0</v>
      </c>
      <c r="Z95" s="75">
        <f>COUNTIFS('InfoBase PGN 2024'!$BF$3:$BF$1500, "&gt;"&amp;X$11, 'InfoBase PGN 2024'!$BF$3:$BF$1500, "&lt;="&amp;Y$11,'InfoBase PGN 2024'!$AT$3:$AT$1500,$A94)</f>
        <v>0</v>
      </c>
      <c r="AA95" s="75">
        <f>COUNTIFS('InfoBase PGN 2024'!$BF$3:$BF$1500, "&gt;"&amp;Y$11, 'InfoBase PGN 2024'!$BF$3:$BF$1500, "&lt;="&amp;Z$11,'InfoBase PGN 2024'!$AT$3:$AT$1500,$A94)</f>
        <v>0</v>
      </c>
      <c r="AB95" s="75">
        <f>COUNTIFS('InfoBase PGN 2024'!$BF$3:$BF$1500, "&gt;"&amp;Z$11, 'InfoBase PGN 2024'!$BF$3:$BF$1500, "&lt;="&amp;AA$11,'InfoBase PGN 2024'!$AT$3:$AT$1500,$A94)</f>
        <v>0</v>
      </c>
      <c r="AC95" s="75">
        <f>COUNTIFS('InfoBase PGN 2024'!$BF$3:$BF$1500, "&gt;"&amp;AA$11, 'InfoBase PGN 2024'!$BF$3:$BF$1500, "&lt;="&amp;AB$11,'InfoBase PGN 2024'!$AT$3:$AT$1500,$A94)</f>
        <v>0</v>
      </c>
      <c r="AD95" s="75">
        <f>COUNTIFS('InfoBase PGN 2024'!$BF$3:$BF$1500, "&gt;"&amp;AB$11, 'InfoBase PGN 2024'!$BF$3:$BF$1500, "&lt;="&amp;AC$11,'InfoBase PGN 2024'!$AT$3:$AT$1500,$A94)</f>
        <v>0</v>
      </c>
      <c r="AE95" s="75">
        <f>COUNTIFS('InfoBase PGN 2024'!$BF$3:$BF$1500, "&gt;"&amp;AC$11, 'InfoBase PGN 2024'!$BF$3:$BF$1500, "&lt;="&amp;AD$11,'InfoBase PGN 2024'!$AT$3:$AT$1500,$A94)</f>
        <v>0</v>
      </c>
      <c r="AF95" s="75">
        <f>COUNTIFS('InfoBase PGN 2024'!$BF$3:$BF$1500, "&gt;"&amp;AD$11, 'InfoBase PGN 2024'!$BF$3:$BF$1500, "&lt;="&amp;AE$11,'InfoBase PGN 2024'!$AT$3:$AT$1500,$A94)</f>
        <v>0</v>
      </c>
      <c r="AG95" s="75">
        <f>COUNTIFS('InfoBase PGN 2024'!$BF$3:$BF$1500, "&gt;"&amp;AE$11, 'InfoBase PGN 2024'!$BF$3:$BF$1500, "&lt;="&amp;AF$11,'InfoBase PGN 2024'!$AT$3:$AT$1500,$A94)</f>
        <v>0</v>
      </c>
      <c r="AH95" s="75">
        <f>COUNTIFS('InfoBase PGN 2024'!$BF$3:$BF$1500, "&gt;"&amp;AF$11, 'InfoBase PGN 2024'!$BF$3:$BF$1500, "&lt;="&amp;AG$11,'InfoBase PGN 2024'!$AT$3:$AT$1500,$A94)</f>
        <v>0</v>
      </c>
      <c r="AI95" s="75">
        <f>COUNTIFS('InfoBase PGN 2024'!$BF$3:$BF$1500, "&gt;"&amp;AG$11, 'InfoBase PGN 2024'!$BF$3:$BF$1500, "&lt;="&amp;AH$11,'InfoBase PGN 2024'!$AT$3:$AT$1500,$A94)</f>
        <v>0</v>
      </c>
      <c r="AJ95" s="75">
        <f>COUNTIFS('InfoBase PGN 2024'!$BF$3:$BF$1500, "&gt;"&amp;AH$11, 'InfoBase PGN 2024'!$BF$3:$BF$1500, "&lt;="&amp;AI$11,'InfoBase PGN 2024'!$AT$3:$AT$1500,$A94)</f>
        <v>0</v>
      </c>
      <c r="AK95" s="75">
        <f>COUNTIFS('InfoBase PGN 2024'!$BF$3:$BF$1500, "&gt;"&amp;AI$11, 'InfoBase PGN 2024'!$BF$3:$BF$1500, "&lt;="&amp;AJ$11,'InfoBase PGN 2024'!$AT$3:$AT$1500,$A94)</f>
        <v>0</v>
      </c>
      <c r="AL95" s="32">
        <f t="shared" ca="1" si="82"/>
        <v>0</v>
      </c>
      <c r="AM95" s="215"/>
      <c r="AN95" s="32"/>
      <c r="AO95" s="215"/>
    </row>
    <row r="96" spans="1:41" ht="15" hidden="1" customHeight="1">
      <c r="A96" s="213"/>
      <c r="B96" s="225"/>
      <c r="C96" s="214" t="e">
        <f>_xlfn.XLOOKUP($A96,#REF!,#REF!)</f>
        <v>#REF!</v>
      </c>
      <c r="D96" s="214"/>
      <c r="E96" s="98" t="s">
        <v>3669</v>
      </c>
      <c r="F96" s="32"/>
      <c r="G96" s="75">
        <f>COUNTIFS('InfoBase PGN 2024'!$BG$3:$BG$1500, "&gt;"&amp;F$11, 'InfoBase PGN 2024'!$BG$3:$BG$1500, "&lt;="&amp;G$11,'InfoBase PGN 2024'!$AT$3:$AT$1500,$A94)</f>
        <v>0</v>
      </c>
      <c r="H96" s="75">
        <f>COUNTIFS('InfoBase PGN 2024'!$BG$3:$BG$1500, "&gt;"&amp;G$11, 'InfoBase PGN 2024'!$BG$3:$BG$1500, "&lt;="&amp;H$11,'InfoBase PGN 2024'!$AT$3:$AT$1500,$A94)</f>
        <v>0</v>
      </c>
      <c r="I96" s="75">
        <f>COUNTIFS('InfoBase PGN 2024'!$BG$3:$BG$1500, "&gt;"&amp;H$11, 'InfoBase PGN 2024'!$BG$3:$BG$1500, "&lt;="&amp;I$11,'InfoBase PGN 2024'!$AT$3:$AT$1500,$A94)</f>
        <v>0</v>
      </c>
      <c r="J96" s="75">
        <f>COUNTIFS('InfoBase PGN 2024'!$BG$3:$BG$1500, "&gt;"&amp;I$11, 'InfoBase PGN 2024'!$BG$3:$BG$1500, "&lt;="&amp;J$11,'InfoBase PGN 2024'!$AT$3:$AT$1500,$A94)</f>
        <v>0</v>
      </c>
      <c r="K96" s="75">
        <f>COUNTIFS('InfoBase PGN 2024'!$BG$3:$BG$1500, "&gt;"&amp;J$11, 'InfoBase PGN 2024'!$BG$3:$BG$1500, "&lt;="&amp;K$11,'InfoBase PGN 2024'!$AT$3:$AT$1500,$A94)</f>
        <v>0</v>
      </c>
      <c r="L96" s="75">
        <f>COUNTIFS('InfoBase PGN 2024'!$BG$3:$BG$1500, "&gt;"&amp;K$11, 'InfoBase PGN 2024'!$BG$3:$BG$1500, "&lt;="&amp;L$11,'InfoBase PGN 2024'!$AT$3:$AT$1500,$A94)</f>
        <v>0</v>
      </c>
      <c r="M96" s="75">
        <f>COUNTIFS('InfoBase PGN 2024'!$BG$3:$BG$1500, "&gt;"&amp;L$11, 'InfoBase PGN 2024'!$BG$3:$BG$1500, "&lt;="&amp;M$11,'InfoBase PGN 2024'!$AT$3:$AT$1500,$A94)</f>
        <v>0</v>
      </c>
      <c r="N96" s="75">
        <f>COUNTIFS('InfoBase PGN 2024'!$BG$3:$BG$1500, "&gt;"&amp;M$11, 'InfoBase PGN 2024'!$BG$3:$BG$1500, "&lt;="&amp;N$11,'InfoBase PGN 2024'!$AT$3:$AT$1500,$A94)</f>
        <v>0</v>
      </c>
      <c r="O96" s="75">
        <f>COUNTIFS('InfoBase PGN 2024'!$BG$3:$BG$1500, "&gt;"&amp;N$11, 'InfoBase PGN 2024'!$BG$3:$BG$1500, "&lt;="&amp;O$11,'InfoBase PGN 2024'!$AT$3:$AT$1500,$A94)</f>
        <v>0</v>
      </c>
      <c r="P96" s="75">
        <f>COUNTIFS('InfoBase PGN 2024'!$BG$3:$BG$1500, "&gt;"&amp;O$11, 'InfoBase PGN 2024'!$BG$3:$BG$1500, "&lt;="&amp;P$11,'InfoBase PGN 2024'!$AT$3:$AT$1500,$A94)</f>
        <v>0</v>
      </c>
      <c r="Q96" s="75">
        <f>COUNTIFS('InfoBase PGN 2024'!$BG$3:$BG$1500, "&gt;"&amp;P$11, 'InfoBase PGN 2024'!$BG$3:$BG$1500, "&lt;="&amp;Q$11,'InfoBase PGN 2024'!$AT$3:$AT$1500,$A94)</f>
        <v>0</v>
      </c>
      <c r="R96" s="75">
        <f>COUNTIFS('InfoBase PGN 2024'!$BG$3:$BG$1500, "&gt;"&amp;Q$11, 'InfoBase PGN 2024'!$BG$3:$BG$1500, "&lt;="&amp;R$11,'InfoBase PGN 2024'!$AT$3:$AT$1500,$A94)</f>
        <v>0</v>
      </c>
      <c r="S96" s="75">
        <f>COUNTIFS('InfoBase PGN 2024'!$BG$3:$BG$1500, "&gt;"&amp;R$11, 'InfoBase PGN 2024'!$BG$3:$BG$1500, "&lt;="&amp;S$11,'InfoBase PGN 2024'!$AT$3:$AT$1500,$A94)</f>
        <v>0</v>
      </c>
      <c r="T96" s="75">
        <f>COUNTIFS('InfoBase PGN 2024'!$BG$3:$BG$1500, "&gt;"&amp;S$11, 'InfoBase PGN 2024'!$BG$3:$BG$1500, "&lt;="&amp;T$11,'InfoBase PGN 2024'!$AT$3:$AT$1500,$A94)</f>
        <v>0</v>
      </c>
      <c r="U96" s="75">
        <f>COUNTIFS('InfoBase PGN 2024'!$BG$3:$BG$1500, "&gt;"&amp;T$11, 'InfoBase PGN 2024'!$BG$3:$BG$1500, "&lt;="&amp;U$11,'InfoBase PGN 2024'!$AT$3:$AT$1500,$A94)</f>
        <v>0</v>
      </c>
      <c r="V96" s="75">
        <f>COUNTIFS('InfoBase PGN 2024'!$BG$3:$BG$1500, "&gt;"&amp;U$11, 'InfoBase PGN 2024'!$BG$3:$BG$1500, "&lt;="&amp;V$11,'InfoBase PGN 2024'!$AT$3:$AT$1500,$A94)</f>
        <v>0</v>
      </c>
      <c r="W96" s="75">
        <f>COUNTIFS('InfoBase PGN 2024'!$BG$3:$BG$1500, "&gt;"&amp;V$11, 'InfoBase PGN 2024'!$BG$3:$BG$1500, "&lt;="&amp;W$11,'InfoBase PGN 2024'!$AT$3:$AT$1500,$A94)</f>
        <v>0</v>
      </c>
      <c r="X96" s="75">
        <f>COUNTIFS('InfoBase PGN 2024'!$BG$3:$BG$1500, "&gt;"&amp;W$11, 'InfoBase PGN 2024'!$BG$3:$BG$1500, "&lt;="&amp;X$11,'InfoBase PGN 2024'!$AT$3:$AT$1500,$A94)</f>
        <v>0</v>
      </c>
      <c r="Y96" s="75">
        <f>COUNTIFS('InfoBase PGN 2024'!$BG$3:$BG$1500, "&gt;"&amp;X$11, 'InfoBase PGN 2024'!$BG$3:$BG$1500, "&lt;="&amp;Y$11,'InfoBase PGN 2024'!$AT$3:$AT$1500,$A94)</f>
        <v>0</v>
      </c>
      <c r="Z96" s="75">
        <f>COUNTIFS('InfoBase PGN 2024'!$BG$3:$BG$1500, "&gt;"&amp;Y$11, 'InfoBase PGN 2024'!$BG$3:$BG$1500, "&lt;="&amp;Z$11,'InfoBase PGN 2024'!$AT$3:$AT$1500,$A94)</f>
        <v>0</v>
      </c>
      <c r="AA96" s="75">
        <f>COUNTIFS('InfoBase PGN 2024'!$BG$3:$BG$1500, "&gt;"&amp;Z$11, 'InfoBase PGN 2024'!$BG$3:$BG$1500, "&lt;="&amp;AA$11,'InfoBase PGN 2024'!$AT$3:$AT$1500,$A94)</f>
        <v>0</v>
      </c>
      <c r="AB96" s="75">
        <f>COUNTIFS('InfoBase PGN 2024'!$BG$3:$BG$1500, "&gt;"&amp;AA$11, 'InfoBase PGN 2024'!$BG$3:$BG$1500, "&lt;="&amp;AB$11,'InfoBase PGN 2024'!$AT$3:$AT$1500,$A94)</f>
        <v>0</v>
      </c>
      <c r="AC96" s="75">
        <f>COUNTIFS('InfoBase PGN 2024'!$BG$3:$BG$1500, "&gt;"&amp;AB$11, 'InfoBase PGN 2024'!$BG$3:$BG$1500, "&lt;="&amp;AC$11,'InfoBase PGN 2024'!$AT$3:$AT$1500,$A94)</f>
        <v>0</v>
      </c>
      <c r="AD96" s="75">
        <f>COUNTIFS('InfoBase PGN 2024'!$BG$3:$BG$1500, "&gt;"&amp;AC$11, 'InfoBase PGN 2024'!$BG$3:$BG$1500, "&lt;="&amp;AD$11,'InfoBase PGN 2024'!$AT$3:$AT$1500,$A94)</f>
        <v>0</v>
      </c>
      <c r="AE96" s="75">
        <f>COUNTIFS('InfoBase PGN 2024'!$BG$3:$BG$1500, "&gt;"&amp;AD$11, 'InfoBase PGN 2024'!$BG$3:$BG$1500, "&lt;="&amp;AE$11,'InfoBase PGN 2024'!$AT$3:$AT$1500,$A94)</f>
        <v>0</v>
      </c>
      <c r="AF96" s="75">
        <f>COUNTIFS('InfoBase PGN 2024'!$BG$3:$BG$1500, "&gt;"&amp;AE$11, 'InfoBase PGN 2024'!$BG$3:$BG$1500, "&lt;="&amp;AF$11,'InfoBase PGN 2024'!$AT$3:$AT$1500,$A94)</f>
        <v>0</v>
      </c>
      <c r="AG96" s="75">
        <f>COUNTIFS('InfoBase PGN 2024'!$BG$3:$BG$1500, "&gt;"&amp;AF$11, 'InfoBase PGN 2024'!$BG$3:$BG$1500, "&lt;="&amp;AG$11,'InfoBase PGN 2024'!$AT$3:$AT$1500,$A94)</f>
        <v>0</v>
      </c>
      <c r="AH96" s="75">
        <f>COUNTIFS('InfoBase PGN 2024'!$BG$3:$BG$1500, "&gt;"&amp;AG$11, 'InfoBase PGN 2024'!$BG$3:$BG$1500, "&lt;="&amp;AH$11,'InfoBase PGN 2024'!$AT$3:$AT$1500,$A94)</f>
        <v>0</v>
      </c>
      <c r="AI96" s="75">
        <f>COUNTIFS('InfoBase PGN 2024'!$BG$3:$BG$1500, "&gt;"&amp;AH$11, 'InfoBase PGN 2024'!$BG$3:$BG$1500, "&lt;="&amp;AI$11,'InfoBase PGN 2024'!$AT$3:$AT$1500,$A94)</f>
        <v>0</v>
      </c>
      <c r="AJ96" s="75">
        <f>COUNTIFS('InfoBase PGN 2024'!$BG$3:$BG$1500, "&gt;"&amp;AI$11, 'InfoBase PGN 2024'!$BG$3:$BG$1500, "&lt;="&amp;AJ$11,'InfoBase PGN 2024'!$AT$3:$AT$1500,$A94)</f>
        <v>0</v>
      </c>
      <c r="AK96" s="75">
        <f>COUNTIFS('InfoBase PGN 2024'!$BG$3:$BG$1500, "&gt;"&amp;AJ$11, 'InfoBase PGN 2024'!$BG$3:$BG$1500, "&lt;="&amp;AK$11,'InfoBase PGN 2024'!$AT$3:$AT$1500,$A94)</f>
        <v>0</v>
      </c>
      <c r="AL96" s="32">
        <f t="shared" ca="1" si="82"/>
        <v>0</v>
      </c>
      <c r="AM96" s="215"/>
      <c r="AN96" s="32">
        <f t="shared" ref="AN96:AN97" si="85">SUM(G96:AK96)</f>
        <v>0</v>
      </c>
      <c r="AO96" s="215"/>
    </row>
    <row r="97" spans="1:41" ht="15" hidden="1" customHeight="1">
      <c r="A97" s="211" t="s">
        <v>447</v>
      </c>
      <c r="B97" s="225"/>
      <c r="C97" s="214" t="str">
        <f>_xlfn.XLOOKUP($A97,Distribución!$F:$F,Distribución!$G:$G)</f>
        <v>Yohe Davila Morales</v>
      </c>
      <c r="D97" s="214"/>
      <c r="E97" s="74" t="s">
        <v>3667</v>
      </c>
      <c r="F97" s="32">
        <v>0</v>
      </c>
      <c r="G97" s="41">
        <f>COUNTIFS('InfoBase PGN 2024'!$AX$3:$AX$1500, "&gt;"&amp;E$11, 'InfoBase PGN 2024'!$AX$3:$AX$1500, "&lt;="&amp;F$11,'InfoBase PGN 2024'!$AT$3:$AT$1500,$A97)</f>
        <v>0</v>
      </c>
      <c r="H97" s="41">
        <f>COUNTIFS('InfoBase PGN 2024'!$AX$3:$AX$1500, "&gt;"&amp;F$11, 'InfoBase PGN 2024'!$AX$3:$AX$1500, "&lt;="&amp;G$11,'InfoBase PGN 2024'!$AT$3:$AT$1500,$A97)</f>
        <v>0</v>
      </c>
      <c r="I97" s="41">
        <f>COUNTIFS('InfoBase PGN 2024'!$AX$3:$AX$1500, "&gt;"&amp;G$11, 'InfoBase PGN 2024'!$AX$3:$AX$1500, "&lt;="&amp;H$11,'InfoBase PGN 2024'!$AT$3:$AT$1500,$A97)</f>
        <v>0</v>
      </c>
      <c r="J97" s="41">
        <f>COUNTIFS('InfoBase PGN 2024'!$AX$3:$AX$1500, "&gt;"&amp;H$11, 'InfoBase PGN 2024'!$AX$3:$AX$1500, "&lt;="&amp;I$11,'InfoBase PGN 2024'!$AT$3:$AT$1500,$A97)</f>
        <v>0</v>
      </c>
      <c r="K97" s="41">
        <f>COUNTIFS('InfoBase PGN 2024'!$AX$3:$AX$1500, "&gt;"&amp;I$11, 'InfoBase PGN 2024'!$AX$3:$AX$1500, "&lt;="&amp;J$11,'InfoBase PGN 2024'!$AT$3:$AT$1500,$A97)</f>
        <v>0</v>
      </c>
      <c r="L97" s="41">
        <f>COUNTIFS('InfoBase PGN 2024'!$AX$3:$AX$1500, "&gt;"&amp;J$11, 'InfoBase PGN 2024'!$AX$3:$AX$1500, "&lt;="&amp;K$11,'InfoBase PGN 2024'!$AT$3:$AT$1500,$A97)</f>
        <v>0</v>
      </c>
      <c r="M97" s="41">
        <f>COUNTIFS('InfoBase PGN 2024'!$AX$3:$AX$1500, "&gt;"&amp;K$11, 'InfoBase PGN 2024'!$AX$3:$AX$1500, "&lt;="&amp;L$11,'InfoBase PGN 2024'!$AT$3:$AT$1500,$A97)</f>
        <v>0</v>
      </c>
      <c r="N97" s="41">
        <f>COUNTIFS('InfoBase PGN 2024'!$AX$3:$AX$1500, "&gt;"&amp;L$11, 'InfoBase PGN 2024'!$AX$3:$AX$1500, "&lt;="&amp;M$11,'InfoBase PGN 2024'!$AT$3:$AT$1500,$A97)</f>
        <v>0</v>
      </c>
      <c r="O97" s="41">
        <f>COUNTIFS('InfoBase PGN 2024'!$AX$3:$AX$1500, "&gt;"&amp;M$11, 'InfoBase PGN 2024'!$AX$3:$AX$1500, "&lt;="&amp;N$11,'InfoBase PGN 2024'!$AT$3:$AT$1500,$A97)</f>
        <v>0</v>
      </c>
      <c r="P97" s="41">
        <f>COUNTIFS('InfoBase PGN 2024'!$AX$3:$AX$1500, "&gt;"&amp;N$11, 'InfoBase PGN 2024'!$AX$3:$AX$1500, "&lt;="&amp;O$11,'InfoBase PGN 2024'!$AT$3:$AT$1500,$A97)</f>
        <v>0</v>
      </c>
      <c r="Q97" s="41">
        <f>COUNTIFS('InfoBase PGN 2024'!$AX$3:$AX$1500, "&gt;"&amp;O$11, 'InfoBase PGN 2024'!$AX$3:$AX$1500, "&lt;="&amp;P$11,'InfoBase PGN 2024'!$AT$3:$AT$1500,$A97)</f>
        <v>0</v>
      </c>
      <c r="R97" s="41">
        <f>COUNTIFS('InfoBase PGN 2024'!$AX$3:$AX$1500, "&gt;"&amp;P$11, 'InfoBase PGN 2024'!$AX$3:$AX$1500, "&lt;="&amp;Q$11,'InfoBase PGN 2024'!$AT$3:$AT$1500,$A97)</f>
        <v>0</v>
      </c>
      <c r="S97" s="41">
        <f>COUNTIFS('InfoBase PGN 2024'!$AX$3:$AX$1500, "&gt;"&amp;Q$11, 'InfoBase PGN 2024'!$AX$3:$AX$1500, "&lt;="&amp;R$11,'InfoBase PGN 2024'!$AT$3:$AT$1500,$A97)</f>
        <v>0</v>
      </c>
      <c r="T97" s="41">
        <f>COUNTIFS('InfoBase PGN 2024'!$AX$3:$AX$1500, "&gt;"&amp;R$11, 'InfoBase PGN 2024'!$AX$3:$AX$1500, "&lt;="&amp;S$11,'InfoBase PGN 2024'!$AT$3:$AT$1500,$A97)</f>
        <v>0</v>
      </c>
      <c r="U97" s="41">
        <f>COUNTIFS('InfoBase PGN 2024'!$AX$3:$AX$1500, "&gt;"&amp;S$11, 'InfoBase PGN 2024'!$AX$3:$AX$1500, "&lt;="&amp;T$11,'InfoBase PGN 2024'!$AT$3:$AT$1500,$A97)</f>
        <v>0</v>
      </c>
      <c r="V97" s="41">
        <f>COUNTIFS('InfoBase PGN 2024'!$AX$3:$AX$1500, "&gt;"&amp;T$11, 'InfoBase PGN 2024'!$AX$3:$AX$1500, "&lt;="&amp;U$11,'InfoBase PGN 2024'!$AT$3:$AT$1500,$A97)</f>
        <v>0</v>
      </c>
      <c r="W97" s="41">
        <f>COUNTIFS('InfoBase PGN 2024'!$AX$3:$AX$1500, "&gt;"&amp;U$11, 'InfoBase PGN 2024'!$AX$3:$AX$1500, "&lt;="&amp;V$11,'InfoBase PGN 2024'!$AT$3:$AT$1500,$A97)</f>
        <v>0</v>
      </c>
      <c r="X97" s="41">
        <f>COUNTIFS('InfoBase PGN 2024'!$AX$3:$AX$1500, "&gt;"&amp;V$11, 'InfoBase PGN 2024'!$AX$3:$AX$1500, "&lt;="&amp;W$11,'InfoBase PGN 2024'!$AT$3:$AT$1500,$A97)</f>
        <v>0</v>
      </c>
      <c r="Y97" s="41">
        <f>COUNTIFS('InfoBase PGN 2024'!$AX$3:$AX$1500, "&gt;"&amp;W$11, 'InfoBase PGN 2024'!$AX$3:$AX$1500, "&lt;="&amp;X$11,'InfoBase PGN 2024'!$AT$3:$AT$1500,$A97)</f>
        <v>0</v>
      </c>
      <c r="Z97" s="41">
        <f>COUNTIFS('InfoBase PGN 2024'!$AX$3:$AX$1500, "&gt;"&amp;X$11, 'InfoBase PGN 2024'!$AX$3:$AX$1500, "&lt;="&amp;Y$11,'InfoBase PGN 2024'!$AT$3:$AT$1500,$A97)</f>
        <v>0</v>
      </c>
      <c r="AA97" s="41">
        <f>COUNTIFS('InfoBase PGN 2024'!$AX$3:$AX$1500, "&gt;"&amp;Y$11, 'InfoBase PGN 2024'!$AX$3:$AX$1500, "&lt;="&amp;Z$11,'InfoBase PGN 2024'!$AT$3:$AT$1500,$A97)</f>
        <v>0</v>
      </c>
      <c r="AB97" s="41">
        <f>COUNTIFS('InfoBase PGN 2024'!$AX$3:$AX$1500, "&gt;"&amp;Z$11, 'InfoBase PGN 2024'!$AX$3:$AX$1500, "&lt;="&amp;AA$11,'InfoBase PGN 2024'!$AT$3:$AT$1500,$A97)</f>
        <v>0</v>
      </c>
      <c r="AC97" s="41">
        <f>COUNTIFS('InfoBase PGN 2024'!$AX$3:$AX$1500, "&gt;"&amp;AA$11, 'InfoBase PGN 2024'!$AX$3:$AX$1500, "&lt;="&amp;AB$11,'InfoBase PGN 2024'!$AT$3:$AT$1500,$A97)</f>
        <v>0</v>
      </c>
      <c r="AD97" s="41">
        <f>COUNTIFS('InfoBase PGN 2024'!$AX$3:$AX$1500, "&gt;"&amp;AB$11, 'InfoBase PGN 2024'!$AX$3:$AX$1500, "&lt;="&amp;AC$11,'InfoBase PGN 2024'!$AT$3:$AT$1500,$A97)</f>
        <v>0</v>
      </c>
      <c r="AE97" s="41">
        <f>COUNTIFS('InfoBase PGN 2024'!$AX$3:$AX$1500, "&gt;"&amp;AC$11, 'InfoBase PGN 2024'!$AX$3:$AX$1500, "&lt;="&amp;AD$11,'InfoBase PGN 2024'!$AT$3:$AT$1500,$A97)</f>
        <v>0</v>
      </c>
      <c r="AF97" s="41">
        <f>COUNTIFS('InfoBase PGN 2024'!$AX$3:$AX$1500, "&gt;"&amp;AD$11, 'InfoBase PGN 2024'!$AX$3:$AX$1500, "&lt;="&amp;AE$11,'InfoBase PGN 2024'!$AT$3:$AT$1500,$A97)</f>
        <v>0</v>
      </c>
      <c r="AG97" s="41">
        <f>COUNTIFS('InfoBase PGN 2024'!$AX$3:$AX$1500, "&gt;"&amp;AE$11, 'InfoBase PGN 2024'!$AX$3:$AX$1500, "&lt;="&amp;AF$11,'InfoBase PGN 2024'!$AT$3:$AT$1500,$A97)</f>
        <v>0</v>
      </c>
      <c r="AH97" s="41">
        <f>COUNTIFS('InfoBase PGN 2024'!$AX$3:$AX$1500, "&gt;"&amp;AF$11, 'InfoBase PGN 2024'!$AX$3:$AX$1500, "&lt;="&amp;AG$11,'InfoBase PGN 2024'!$AT$3:$AT$1500,$A97)</f>
        <v>0</v>
      </c>
      <c r="AI97" s="41">
        <f>COUNTIFS('InfoBase PGN 2024'!$AX$3:$AX$1500, "&gt;"&amp;AG$11, 'InfoBase PGN 2024'!$AX$3:$AX$1500, "&lt;="&amp;AH$11,'InfoBase PGN 2024'!$AT$3:$AT$1500,$A97)</f>
        <v>0</v>
      </c>
      <c r="AJ97" s="41">
        <f>COUNTIFS('InfoBase PGN 2024'!$AX$3:$AX$1500, "&gt;"&amp;AH$11, 'InfoBase PGN 2024'!$AX$3:$AX$1500, "&lt;="&amp;AI$11,'InfoBase PGN 2024'!$AT$3:$AT$1500,$A97)</f>
        <v>0</v>
      </c>
      <c r="AK97" s="41">
        <f>COUNTIFS('InfoBase PGN 2024'!$AX$3:$AX$1500, "&gt;"&amp;AI$11, 'InfoBase PGN 2024'!$AX$3:$AX$1500, "&lt;="&amp;AJ$11,'InfoBase PGN 2024'!$AT$3:$AT$1500,$A97)</f>
        <v>0</v>
      </c>
      <c r="AL97" s="32">
        <f t="shared" ca="1" si="82"/>
        <v>0</v>
      </c>
      <c r="AM97" s="215" t="str">
        <f t="shared" ref="AM97" ca="1" si="86">IFERROR(SUM(AL98,AL99)/AL97,"")</f>
        <v/>
      </c>
      <c r="AN97" s="32">
        <f t="shared" si="85"/>
        <v>0</v>
      </c>
      <c r="AO97" s="215" t="str">
        <f t="shared" ref="AO97" si="87">IFERROR(AN99/AN97,"")</f>
        <v/>
      </c>
    </row>
    <row r="98" spans="1:41" ht="15" hidden="1" customHeight="1">
      <c r="A98" s="212"/>
      <c r="B98" s="225"/>
      <c r="C98" s="214"/>
      <c r="D98" s="214"/>
      <c r="E98" s="127" t="s">
        <v>3668</v>
      </c>
      <c r="F98" s="32"/>
      <c r="G98" s="75">
        <f>COUNTIFS('InfoBase PGN 2024'!$BF$3:$BF$1500, "&gt;"&amp;E$11, 'InfoBase PGN 2024'!$BF$3:$BF$1500, "&lt;="&amp;F$11,'InfoBase PGN 2024'!$AT$3:$AT$1500,$A97)</f>
        <v>0</v>
      </c>
      <c r="H98" s="75">
        <f>COUNTIFS('InfoBase PGN 2024'!$BF$3:$BF$1500, "&gt;"&amp;F$11, 'InfoBase PGN 2024'!$BF$3:$BF$1500, "&lt;="&amp;G$11,'InfoBase PGN 2024'!$AT$3:$AT$1500,$A97)</f>
        <v>0</v>
      </c>
      <c r="I98" s="75">
        <f>COUNTIFS('InfoBase PGN 2024'!$BF$3:$BF$1500, "&gt;"&amp;G$11, 'InfoBase PGN 2024'!$BF$3:$BF$1500, "&lt;="&amp;H$11,'InfoBase PGN 2024'!$AT$3:$AT$1500,$A97)</f>
        <v>0</v>
      </c>
      <c r="J98" s="75">
        <f>COUNTIFS('InfoBase PGN 2024'!$BF$3:$BF$1500, "&gt;"&amp;H$11, 'InfoBase PGN 2024'!$BF$3:$BF$1500, "&lt;="&amp;I$11,'InfoBase PGN 2024'!$AT$3:$AT$1500,$A97)</f>
        <v>0</v>
      </c>
      <c r="K98" s="75">
        <f>COUNTIFS('InfoBase PGN 2024'!$BF$3:$BF$1500, "&gt;"&amp;I$11, 'InfoBase PGN 2024'!$BF$3:$BF$1500, "&lt;="&amp;J$11,'InfoBase PGN 2024'!$AT$3:$AT$1500,$A97)</f>
        <v>0</v>
      </c>
      <c r="L98" s="75">
        <f>COUNTIFS('InfoBase PGN 2024'!$BF$3:$BF$1500, "&gt;"&amp;J$11, 'InfoBase PGN 2024'!$BF$3:$BF$1500, "&lt;="&amp;K$11,'InfoBase PGN 2024'!$AT$3:$AT$1500,$A97)</f>
        <v>0</v>
      </c>
      <c r="M98" s="75">
        <f>COUNTIFS('InfoBase PGN 2024'!$BF$3:$BF$1500, "&gt;"&amp;K$11, 'InfoBase PGN 2024'!$BF$3:$BF$1500, "&lt;="&amp;L$11,'InfoBase PGN 2024'!$AT$3:$AT$1500,$A97)</f>
        <v>0</v>
      </c>
      <c r="N98" s="75">
        <f>COUNTIFS('InfoBase PGN 2024'!$BF$3:$BF$1500, "&gt;"&amp;L$11, 'InfoBase PGN 2024'!$BF$3:$BF$1500, "&lt;="&amp;M$11,'InfoBase PGN 2024'!$AT$3:$AT$1500,$A97)</f>
        <v>0</v>
      </c>
      <c r="O98" s="75">
        <f>COUNTIFS('InfoBase PGN 2024'!$BF$3:$BF$1500, "&gt;"&amp;M$11, 'InfoBase PGN 2024'!$BF$3:$BF$1500, "&lt;="&amp;N$11,'InfoBase PGN 2024'!$AT$3:$AT$1500,$A97)</f>
        <v>0</v>
      </c>
      <c r="P98" s="75">
        <f>COUNTIFS('InfoBase PGN 2024'!$BF$3:$BF$1500, "&gt;"&amp;N$11, 'InfoBase PGN 2024'!$BF$3:$BF$1500, "&lt;="&amp;O$11,'InfoBase PGN 2024'!$AT$3:$AT$1500,$A97)</f>
        <v>0</v>
      </c>
      <c r="Q98" s="75">
        <f>COUNTIFS('InfoBase PGN 2024'!$BF$3:$BF$1500, "&gt;"&amp;O$11, 'InfoBase PGN 2024'!$BF$3:$BF$1500, "&lt;="&amp;P$11,'InfoBase PGN 2024'!$AT$3:$AT$1500,$A97)</f>
        <v>0</v>
      </c>
      <c r="R98" s="75">
        <f>COUNTIFS('InfoBase PGN 2024'!$BF$3:$BF$1500, "&gt;"&amp;P$11, 'InfoBase PGN 2024'!$BF$3:$BF$1500, "&lt;="&amp;Q$11,'InfoBase PGN 2024'!$AT$3:$AT$1500,$A97)</f>
        <v>0</v>
      </c>
      <c r="S98" s="75">
        <f>COUNTIFS('InfoBase PGN 2024'!$BF$3:$BF$1500, "&gt;"&amp;Q$11, 'InfoBase PGN 2024'!$BF$3:$BF$1500, "&lt;="&amp;R$11,'InfoBase PGN 2024'!$AT$3:$AT$1500,$A97)</f>
        <v>0</v>
      </c>
      <c r="T98" s="75">
        <f>COUNTIFS('InfoBase PGN 2024'!$BF$3:$BF$1500, "&gt;"&amp;R$11, 'InfoBase PGN 2024'!$BF$3:$BF$1500, "&lt;="&amp;S$11,'InfoBase PGN 2024'!$AT$3:$AT$1500,$A97)</f>
        <v>0</v>
      </c>
      <c r="U98" s="75">
        <f>COUNTIFS('InfoBase PGN 2024'!$BF$3:$BF$1500, "&gt;"&amp;S$11, 'InfoBase PGN 2024'!$BF$3:$BF$1500, "&lt;="&amp;T$11,'InfoBase PGN 2024'!$AT$3:$AT$1500,$A97)</f>
        <v>0</v>
      </c>
      <c r="V98" s="75">
        <f>COUNTIFS('InfoBase PGN 2024'!$BF$3:$BF$1500, "&gt;"&amp;T$11, 'InfoBase PGN 2024'!$BF$3:$BF$1500, "&lt;="&amp;U$11,'InfoBase PGN 2024'!$AT$3:$AT$1500,$A97)</f>
        <v>0</v>
      </c>
      <c r="W98" s="75">
        <f>COUNTIFS('InfoBase PGN 2024'!$BF$3:$BF$1500, "&gt;"&amp;U$11, 'InfoBase PGN 2024'!$BF$3:$BF$1500, "&lt;="&amp;V$11,'InfoBase PGN 2024'!$AT$3:$AT$1500,$A97)</f>
        <v>0</v>
      </c>
      <c r="X98" s="75">
        <f>COUNTIFS('InfoBase PGN 2024'!$BF$3:$BF$1500, "&gt;"&amp;V$11, 'InfoBase PGN 2024'!$BF$3:$BF$1500, "&lt;="&amp;W$11,'InfoBase PGN 2024'!$AT$3:$AT$1500,$A97)</f>
        <v>0</v>
      </c>
      <c r="Y98" s="75">
        <f>COUNTIFS('InfoBase PGN 2024'!$BF$3:$BF$1500, "&gt;"&amp;W$11, 'InfoBase PGN 2024'!$BF$3:$BF$1500, "&lt;="&amp;X$11,'InfoBase PGN 2024'!$AT$3:$AT$1500,$A97)</f>
        <v>0</v>
      </c>
      <c r="Z98" s="75">
        <f>COUNTIFS('InfoBase PGN 2024'!$BF$3:$BF$1500, "&gt;"&amp;X$11, 'InfoBase PGN 2024'!$BF$3:$BF$1500, "&lt;="&amp;Y$11,'InfoBase PGN 2024'!$AT$3:$AT$1500,$A97)</f>
        <v>0</v>
      </c>
      <c r="AA98" s="75">
        <f>COUNTIFS('InfoBase PGN 2024'!$BF$3:$BF$1500, "&gt;"&amp;Y$11, 'InfoBase PGN 2024'!$BF$3:$BF$1500, "&lt;="&amp;Z$11,'InfoBase PGN 2024'!$AT$3:$AT$1500,$A97)</f>
        <v>0</v>
      </c>
      <c r="AB98" s="75">
        <f>COUNTIFS('InfoBase PGN 2024'!$BF$3:$BF$1500, "&gt;"&amp;Z$11, 'InfoBase PGN 2024'!$BF$3:$BF$1500, "&lt;="&amp;AA$11,'InfoBase PGN 2024'!$AT$3:$AT$1500,$A97)</f>
        <v>0</v>
      </c>
      <c r="AC98" s="75">
        <f>COUNTIFS('InfoBase PGN 2024'!$BF$3:$BF$1500, "&gt;"&amp;AA$11, 'InfoBase PGN 2024'!$BF$3:$BF$1500, "&lt;="&amp;AB$11,'InfoBase PGN 2024'!$AT$3:$AT$1500,$A97)</f>
        <v>0</v>
      </c>
      <c r="AD98" s="75">
        <f>COUNTIFS('InfoBase PGN 2024'!$BF$3:$BF$1500, "&gt;"&amp;AB$11, 'InfoBase PGN 2024'!$BF$3:$BF$1500, "&lt;="&amp;AC$11,'InfoBase PGN 2024'!$AT$3:$AT$1500,$A97)</f>
        <v>0</v>
      </c>
      <c r="AE98" s="75">
        <f>COUNTIFS('InfoBase PGN 2024'!$BF$3:$BF$1500, "&gt;"&amp;AC$11, 'InfoBase PGN 2024'!$BF$3:$BF$1500, "&lt;="&amp;AD$11,'InfoBase PGN 2024'!$AT$3:$AT$1500,$A97)</f>
        <v>0</v>
      </c>
      <c r="AF98" s="75">
        <f>COUNTIFS('InfoBase PGN 2024'!$BF$3:$BF$1500, "&gt;"&amp;AD$11, 'InfoBase PGN 2024'!$BF$3:$BF$1500, "&lt;="&amp;AE$11,'InfoBase PGN 2024'!$AT$3:$AT$1500,$A97)</f>
        <v>0</v>
      </c>
      <c r="AG98" s="75">
        <f>COUNTIFS('InfoBase PGN 2024'!$BF$3:$BF$1500, "&gt;"&amp;AE$11, 'InfoBase PGN 2024'!$BF$3:$BF$1500, "&lt;="&amp;AF$11,'InfoBase PGN 2024'!$AT$3:$AT$1500,$A97)</f>
        <v>0</v>
      </c>
      <c r="AH98" s="75">
        <f>COUNTIFS('InfoBase PGN 2024'!$BF$3:$BF$1500, "&gt;"&amp;AF$11, 'InfoBase PGN 2024'!$BF$3:$BF$1500, "&lt;="&amp;AG$11,'InfoBase PGN 2024'!$AT$3:$AT$1500,$A97)</f>
        <v>0</v>
      </c>
      <c r="AI98" s="75">
        <f>COUNTIFS('InfoBase PGN 2024'!$BF$3:$BF$1500, "&gt;"&amp;AG$11, 'InfoBase PGN 2024'!$BF$3:$BF$1500, "&lt;="&amp;AH$11,'InfoBase PGN 2024'!$AT$3:$AT$1500,$A97)</f>
        <v>0</v>
      </c>
      <c r="AJ98" s="75">
        <f>COUNTIFS('InfoBase PGN 2024'!$BF$3:$BF$1500, "&gt;"&amp;AH$11, 'InfoBase PGN 2024'!$BF$3:$BF$1500, "&lt;="&amp;AI$11,'InfoBase PGN 2024'!$AT$3:$AT$1500,$A97)</f>
        <v>0</v>
      </c>
      <c r="AK98" s="75">
        <f>COUNTIFS('InfoBase PGN 2024'!$BF$3:$BF$1500, "&gt;"&amp;AI$11, 'InfoBase PGN 2024'!$BF$3:$BF$1500, "&lt;="&amp;AJ$11,'InfoBase PGN 2024'!$AT$3:$AT$1500,$A97)</f>
        <v>0</v>
      </c>
      <c r="AL98" s="32">
        <f t="shared" ca="1" si="82"/>
        <v>0</v>
      </c>
      <c r="AM98" s="215"/>
      <c r="AN98" s="32"/>
      <c r="AO98" s="215"/>
    </row>
    <row r="99" spans="1:41" ht="15" hidden="1" customHeight="1">
      <c r="A99" s="213"/>
      <c r="B99" s="225"/>
      <c r="C99" s="214" t="e">
        <f>_xlfn.XLOOKUP($A99,#REF!,#REF!)</f>
        <v>#REF!</v>
      </c>
      <c r="D99" s="214"/>
      <c r="E99" s="98" t="s">
        <v>3669</v>
      </c>
      <c r="F99" s="32"/>
      <c r="G99" s="75">
        <f>COUNTIFS('InfoBase PGN 2024'!$BG$3:$BG$1500, "&gt;"&amp;F$11, 'InfoBase PGN 2024'!$BG$3:$BG$1500, "&lt;="&amp;G$11,'InfoBase PGN 2024'!$AT$3:$AT$1500,$A97)</f>
        <v>0</v>
      </c>
      <c r="H99" s="75">
        <f>COUNTIFS('InfoBase PGN 2024'!$BG$3:$BG$1500, "&gt;"&amp;G$11, 'InfoBase PGN 2024'!$BG$3:$BG$1500, "&lt;="&amp;H$11,'InfoBase PGN 2024'!$AT$3:$AT$1500,$A97)</f>
        <v>0</v>
      </c>
      <c r="I99" s="75">
        <f>COUNTIFS('InfoBase PGN 2024'!$BG$3:$BG$1500, "&gt;"&amp;H$11, 'InfoBase PGN 2024'!$BG$3:$BG$1500, "&lt;="&amp;I$11,'InfoBase PGN 2024'!$AT$3:$AT$1500,$A97)</f>
        <v>0</v>
      </c>
      <c r="J99" s="75">
        <f>COUNTIFS('InfoBase PGN 2024'!$BG$3:$BG$1500, "&gt;"&amp;I$11, 'InfoBase PGN 2024'!$BG$3:$BG$1500, "&lt;="&amp;J$11,'InfoBase PGN 2024'!$AT$3:$AT$1500,$A97)</f>
        <v>0</v>
      </c>
      <c r="K99" s="75">
        <f>COUNTIFS('InfoBase PGN 2024'!$BG$3:$BG$1500, "&gt;"&amp;J$11, 'InfoBase PGN 2024'!$BG$3:$BG$1500, "&lt;="&amp;K$11,'InfoBase PGN 2024'!$AT$3:$AT$1500,$A97)</f>
        <v>0</v>
      </c>
      <c r="L99" s="75">
        <f>COUNTIFS('InfoBase PGN 2024'!$BG$3:$BG$1500, "&gt;"&amp;K$11, 'InfoBase PGN 2024'!$BG$3:$BG$1500, "&lt;="&amp;L$11,'InfoBase PGN 2024'!$AT$3:$AT$1500,$A97)</f>
        <v>0</v>
      </c>
      <c r="M99" s="75">
        <f>COUNTIFS('InfoBase PGN 2024'!$BG$3:$BG$1500, "&gt;"&amp;L$11, 'InfoBase PGN 2024'!$BG$3:$BG$1500, "&lt;="&amp;M$11,'InfoBase PGN 2024'!$AT$3:$AT$1500,$A97)</f>
        <v>0</v>
      </c>
      <c r="N99" s="75">
        <f>COUNTIFS('InfoBase PGN 2024'!$BG$3:$BG$1500, "&gt;"&amp;M$11, 'InfoBase PGN 2024'!$BG$3:$BG$1500, "&lt;="&amp;N$11,'InfoBase PGN 2024'!$AT$3:$AT$1500,$A97)</f>
        <v>0</v>
      </c>
      <c r="O99" s="75">
        <f>COUNTIFS('InfoBase PGN 2024'!$BG$3:$BG$1500, "&gt;"&amp;N$11, 'InfoBase PGN 2024'!$BG$3:$BG$1500, "&lt;="&amp;O$11,'InfoBase PGN 2024'!$AT$3:$AT$1500,$A97)</f>
        <v>0</v>
      </c>
      <c r="P99" s="75">
        <f>COUNTIFS('InfoBase PGN 2024'!$BG$3:$BG$1500, "&gt;"&amp;O$11, 'InfoBase PGN 2024'!$BG$3:$BG$1500, "&lt;="&amp;P$11,'InfoBase PGN 2024'!$AT$3:$AT$1500,$A97)</f>
        <v>0</v>
      </c>
      <c r="Q99" s="75">
        <f>COUNTIFS('InfoBase PGN 2024'!$BG$3:$BG$1500, "&gt;"&amp;P$11, 'InfoBase PGN 2024'!$BG$3:$BG$1500, "&lt;="&amp;Q$11,'InfoBase PGN 2024'!$AT$3:$AT$1500,$A97)</f>
        <v>0</v>
      </c>
      <c r="R99" s="75">
        <f>COUNTIFS('InfoBase PGN 2024'!$BG$3:$BG$1500, "&gt;"&amp;Q$11, 'InfoBase PGN 2024'!$BG$3:$BG$1500, "&lt;="&amp;R$11,'InfoBase PGN 2024'!$AT$3:$AT$1500,$A97)</f>
        <v>0</v>
      </c>
      <c r="S99" s="75">
        <f>COUNTIFS('InfoBase PGN 2024'!$BG$3:$BG$1500, "&gt;"&amp;R$11, 'InfoBase PGN 2024'!$BG$3:$BG$1500, "&lt;="&amp;S$11,'InfoBase PGN 2024'!$AT$3:$AT$1500,$A97)</f>
        <v>0</v>
      </c>
      <c r="T99" s="75">
        <f>COUNTIFS('InfoBase PGN 2024'!$BG$3:$BG$1500, "&gt;"&amp;S$11, 'InfoBase PGN 2024'!$BG$3:$BG$1500, "&lt;="&amp;T$11,'InfoBase PGN 2024'!$AT$3:$AT$1500,$A97)</f>
        <v>0</v>
      </c>
      <c r="U99" s="75">
        <f>COUNTIFS('InfoBase PGN 2024'!$BG$3:$BG$1500, "&gt;"&amp;T$11, 'InfoBase PGN 2024'!$BG$3:$BG$1500, "&lt;="&amp;U$11,'InfoBase PGN 2024'!$AT$3:$AT$1500,$A97)</f>
        <v>0</v>
      </c>
      <c r="V99" s="75">
        <f>COUNTIFS('InfoBase PGN 2024'!$BG$3:$BG$1500, "&gt;"&amp;U$11, 'InfoBase PGN 2024'!$BG$3:$BG$1500, "&lt;="&amp;V$11,'InfoBase PGN 2024'!$AT$3:$AT$1500,$A97)</f>
        <v>0</v>
      </c>
      <c r="W99" s="75">
        <f>COUNTIFS('InfoBase PGN 2024'!$BG$3:$BG$1500, "&gt;"&amp;V$11, 'InfoBase PGN 2024'!$BG$3:$BG$1500, "&lt;="&amp;W$11,'InfoBase PGN 2024'!$AT$3:$AT$1500,$A97)</f>
        <v>0</v>
      </c>
      <c r="X99" s="75">
        <f>COUNTIFS('InfoBase PGN 2024'!$BG$3:$BG$1500, "&gt;"&amp;W$11, 'InfoBase PGN 2024'!$BG$3:$BG$1500, "&lt;="&amp;X$11,'InfoBase PGN 2024'!$AT$3:$AT$1500,$A97)</f>
        <v>0</v>
      </c>
      <c r="Y99" s="75">
        <f>COUNTIFS('InfoBase PGN 2024'!$BG$3:$BG$1500, "&gt;"&amp;X$11, 'InfoBase PGN 2024'!$BG$3:$BG$1500, "&lt;="&amp;Y$11,'InfoBase PGN 2024'!$AT$3:$AT$1500,$A97)</f>
        <v>0</v>
      </c>
      <c r="Z99" s="75">
        <f>COUNTIFS('InfoBase PGN 2024'!$BG$3:$BG$1500, "&gt;"&amp;Y$11, 'InfoBase PGN 2024'!$BG$3:$BG$1500, "&lt;="&amp;Z$11,'InfoBase PGN 2024'!$AT$3:$AT$1500,$A97)</f>
        <v>0</v>
      </c>
      <c r="AA99" s="75">
        <f>COUNTIFS('InfoBase PGN 2024'!$BG$3:$BG$1500, "&gt;"&amp;Z$11, 'InfoBase PGN 2024'!$BG$3:$BG$1500, "&lt;="&amp;AA$11,'InfoBase PGN 2024'!$AT$3:$AT$1500,$A97)</f>
        <v>0</v>
      </c>
      <c r="AB99" s="75">
        <f>COUNTIFS('InfoBase PGN 2024'!$BG$3:$BG$1500, "&gt;"&amp;AA$11, 'InfoBase PGN 2024'!$BG$3:$BG$1500, "&lt;="&amp;AB$11,'InfoBase PGN 2024'!$AT$3:$AT$1500,$A97)</f>
        <v>0</v>
      </c>
      <c r="AC99" s="75">
        <f>COUNTIFS('InfoBase PGN 2024'!$BG$3:$BG$1500, "&gt;"&amp;AB$11, 'InfoBase PGN 2024'!$BG$3:$BG$1500, "&lt;="&amp;AC$11,'InfoBase PGN 2024'!$AT$3:$AT$1500,$A97)</f>
        <v>0</v>
      </c>
      <c r="AD99" s="75">
        <f>COUNTIFS('InfoBase PGN 2024'!$BG$3:$BG$1500, "&gt;"&amp;AC$11, 'InfoBase PGN 2024'!$BG$3:$BG$1500, "&lt;="&amp;AD$11,'InfoBase PGN 2024'!$AT$3:$AT$1500,$A97)</f>
        <v>0</v>
      </c>
      <c r="AE99" s="75">
        <f>COUNTIFS('InfoBase PGN 2024'!$BG$3:$BG$1500, "&gt;"&amp;AD$11, 'InfoBase PGN 2024'!$BG$3:$BG$1500, "&lt;="&amp;AE$11,'InfoBase PGN 2024'!$AT$3:$AT$1500,$A97)</f>
        <v>0</v>
      </c>
      <c r="AF99" s="75">
        <f>COUNTIFS('InfoBase PGN 2024'!$BG$3:$BG$1500, "&gt;"&amp;AE$11, 'InfoBase PGN 2024'!$BG$3:$BG$1500, "&lt;="&amp;AF$11,'InfoBase PGN 2024'!$AT$3:$AT$1500,$A97)</f>
        <v>0</v>
      </c>
      <c r="AG99" s="75">
        <f>COUNTIFS('InfoBase PGN 2024'!$BG$3:$BG$1500, "&gt;"&amp;AF$11, 'InfoBase PGN 2024'!$BG$3:$BG$1500, "&lt;="&amp;AG$11,'InfoBase PGN 2024'!$AT$3:$AT$1500,$A97)</f>
        <v>0</v>
      </c>
      <c r="AH99" s="75">
        <f>COUNTIFS('InfoBase PGN 2024'!$BG$3:$BG$1500, "&gt;"&amp;AG$11, 'InfoBase PGN 2024'!$BG$3:$BG$1500, "&lt;="&amp;AH$11,'InfoBase PGN 2024'!$AT$3:$AT$1500,$A97)</f>
        <v>0</v>
      </c>
      <c r="AI99" s="75">
        <f>COUNTIFS('InfoBase PGN 2024'!$BG$3:$BG$1500, "&gt;"&amp;AH$11, 'InfoBase PGN 2024'!$BG$3:$BG$1500, "&lt;="&amp;AI$11,'InfoBase PGN 2024'!$AT$3:$AT$1500,$A97)</f>
        <v>0</v>
      </c>
      <c r="AJ99" s="75">
        <f>COUNTIFS('InfoBase PGN 2024'!$BG$3:$BG$1500, "&gt;"&amp;AI$11, 'InfoBase PGN 2024'!$BG$3:$BG$1500, "&lt;="&amp;AJ$11,'InfoBase PGN 2024'!$AT$3:$AT$1500,$A97)</f>
        <v>0</v>
      </c>
      <c r="AK99" s="75">
        <f>COUNTIFS('InfoBase PGN 2024'!$BG$3:$BG$1500, "&gt;"&amp;AJ$11, 'InfoBase PGN 2024'!$BG$3:$BG$1500, "&lt;="&amp;AK$11,'InfoBase PGN 2024'!$AT$3:$AT$1500,$A97)</f>
        <v>0</v>
      </c>
      <c r="AL99" s="32">
        <f t="shared" ca="1" si="82"/>
        <v>0</v>
      </c>
      <c r="AM99" s="215"/>
      <c r="AN99" s="32">
        <f t="shared" ref="AN99:AN100" si="88">SUM(G99:AK99)</f>
        <v>0</v>
      </c>
      <c r="AO99" s="215"/>
    </row>
    <row r="100" spans="1:41" ht="15" hidden="1" customHeight="1">
      <c r="A100" s="211" t="s">
        <v>451</v>
      </c>
      <c r="B100" s="225"/>
      <c r="C100" s="214" t="str">
        <f>_xlfn.XLOOKUP($A100,Distribución!$F:$F,Distribución!$G:$G)</f>
        <v>Elizabeth Zarta Amezquita</v>
      </c>
      <c r="D100" s="214"/>
      <c r="E100" s="74" t="s">
        <v>3667</v>
      </c>
      <c r="F100" s="32">
        <v>0</v>
      </c>
      <c r="G100" s="41">
        <f>COUNTIFS('InfoBase PGN 2024'!$AX$3:$AX$1500, "&gt;"&amp;E$11, 'InfoBase PGN 2024'!$AX$3:$AX$1500, "&lt;="&amp;F$11,'InfoBase PGN 2024'!$AT$3:$AT$1500,$A100)</f>
        <v>0</v>
      </c>
      <c r="H100" s="41">
        <f>COUNTIFS('InfoBase PGN 2024'!$AX$3:$AX$1500, "&gt;"&amp;F$11, 'InfoBase PGN 2024'!$AX$3:$AX$1500, "&lt;="&amp;G$11,'InfoBase PGN 2024'!$AT$3:$AT$1500,$A100)</f>
        <v>0</v>
      </c>
      <c r="I100" s="41">
        <f>COUNTIFS('InfoBase PGN 2024'!$AX$3:$AX$1500, "&gt;"&amp;G$11, 'InfoBase PGN 2024'!$AX$3:$AX$1500, "&lt;="&amp;H$11,'InfoBase PGN 2024'!$AT$3:$AT$1500,$A100)</f>
        <v>0</v>
      </c>
      <c r="J100" s="41">
        <f>COUNTIFS('InfoBase PGN 2024'!$AX$3:$AX$1500, "&gt;"&amp;H$11, 'InfoBase PGN 2024'!$AX$3:$AX$1500, "&lt;="&amp;I$11,'InfoBase PGN 2024'!$AT$3:$AT$1500,$A100)</f>
        <v>0</v>
      </c>
      <c r="K100" s="41">
        <f>COUNTIFS('InfoBase PGN 2024'!$AX$3:$AX$1500, "&gt;"&amp;I$11, 'InfoBase PGN 2024'!$AX$3:$AX$1500, "&lt;="&amp;J$11,'InfoBase PGN 2024'!$AT$3:$AT$1500,$A100)</f>
        <v>0</v>
      </c>
      <c r="L100" s="41">
        <f>COUNTIFS('InfoBase PGN 2024'!$AX$3:$AX$1500, "&gt;"&amp;J$11, 'InfoBase PGN 2024'!$AX$3:$AX$1500, "&lt;="&amp;K$11,'InfoBase PGN 2024'!$AT$3:$AT$1500,$A100)</f>
        <v>0</v>
      </c>
      <c r="M100" s="41">
        <f>COUNTIFS('InfoBase PGN 2024'!$AX$3:$AX$1500, "&gt;"&amp;K$11, 'InfoBase PGN 2024'!$AX$3:$AX$1500, "&lt;="&amp;L$11,'InfoBase PGN 2024'!$AT$3:$AT$1500,$A100)</f>
        <v>0</v>
      </c>
      <c r="N100" s="41">
        <f>COUNTIFS('InfoBase PGN 2024'!$AX$3:$AX$1500, "&gt;"&amp;L$11, 'InfoBase PGN 2024'!$AX$3:$AX$1500, "&lt;="&amp;M$11,'InfoBase PGN 2024'!$AT$3:$AT$1500,$A100)</f>
        <v>0</v>
      </c>
      <c r="O100" s="41">
        <f>COUNTIFS('InfoBase PGN 2024'!$AX$3:$AX$1500, "&gt;"&amp;M$11, 'InfoBase PGN 2024'!$AX$3:$AX$1500, "&lt;="&amp;N$11,'InfoBase PGN 2024'!$AT$3:$AT$1500,$A100)</f>
        <v>0</v>
      </c>
      <c r="P100" s="41">
        <f>COUNTIFS('InfoBase PGN 2024'!$AX$3:$AX$1500, "&gt;"&amp;N$11, 'InfoBase PGN 2024'!$AX$3:$AX$1500, "&lt;="&amp;O$11,'InfoBase PGN 2024'!$AT$3:$AT$1500,$A100)</f>
        <v>0</v>
      </c>
      <c r="Q100" s="41">
        <f>COUNTIFS('InfoBase PGN 2024'!$AX$3:$AX$1500, "&gt;"&amp;O$11, 'InfoBase PGN 2024'!$AX$3:$AX$1500, "&lt;="&amp;P$11,'InfoBase PGN 2024'!$AT$3:$AT$1500,$A100)</f>
        <v>0</v>
      </c>
      <c r="R100" s="41">
        <f>COUNTIFS('InfoBase PGN 2024'!$AX$3:$AX$1500, "&gt;"&amp;P$11, 'InfoBase PGN 2024'!$AX$3:$AX$1500, "&lt;="&amp;Q$11,'InfoBase PGN 2024'!$AT$3:$AT$1500,$A100)</f>
        <v>0</v>
      </c>
      <c r="S100" s="41">
        <f>COUNTIFS('InfoBase PGN 2024'!$AX$3:$AX$1500, "&gt;"&amp;Q$11, 'InfoBase PGN 2024'!$AX$3:$AX$1500, "&lt;="&amp;R$11,'InfoBase PGN 2024'!$AT$3:$AT$1500,$A100)</f>
        <v>0</v>
      </c>
      <c r="T100" s="41">
        <f>COUNTIFS('InfoBase PGN 2024'!$AX$3:$AX$1500, "&gt;"&amp;R$11, 'InfoBase PGN 2024'!$AX$3:$AX$1500, "&lt;="&amp;S$11,'InfoBase PGN 2024'!$AT$3:$AT$1500,$A100)</f>
        <v>0</v>
      </c>
      <c r="U100" s="41">
        <f>COUNTIFS('InfoBase PGN 2024'!$AX$3:$AX$1500, "&gt;"&amp;S$11, 'InfoBase PGN 2024'!$AX$3:$AX$1500, "&lt;="&amp;T$11,'InfoBase PGN 2024'!$AT$3:$AT$1500,$A100)</f>
        <v>0</v>
      </c>
      <c r="V100" s="41">
        <f>COUNTIFS('InfoBase PGN 2024'!$AX$3:$AX$1500, "&gt;"&amp;T$11, 'InfoBase PGN 2024'!$AX$3:$AX$1500, "&lt;="&amp;U$11,'InfoBase PGN 2024'!$AT$3:$AT$1500,$A100)</f>
        <v>0</v>
      </c>
      <c r="W100" s="41">
        <f>COUNTIFS('InfoBase PGN 2024'!$AX$3:$AX$1500, "&gt;"&amp;U$11, 'InfoBase PGN 2024'!$AX$3:$AX$1500, "&lt;="&amp;V$11,'InfoBase PGN 2024'!$AT$3:$AT$1500,$A100)</f>
        <v>0</v>
      </c>
      <c r="X100" s="41">
        <f>COUNTIFS('InfoBase PGN 2024'!$AX$3:$AX$1500, "&gt;"&amp;V$11, 'InfoBase PGN 2024'!$AX$3:$AX$1500, "&lt;="&amp;W$11,'InfoBase PGN 2024'!$AT$3:$AT$1500,$A100)</f>
        <v>0</v>
      </c>
      <c r="Y100" s="41">
        <f>COUNTIFS('InfoBase PGN 2024'!$AX$3:$AX$1500, "&gt;"&amp;W$11, 'InfoBase PGN 2024'!$AX$3:$AX$1500, "&lt;="&amp;X$11,'InfoBase PGN 2024'!$AT$3:$AT$1500,$A100)</f>
        <v>0</v>
      </c>
      <c r="Z100" s="41">
        <f>COUNTIFS('InfoBase PGN 2024'!$AX$3:$AX$1500, "&gt;"&amp;X$11, 'InfoBase PGN 2024'!$AX$3:$AX$1500, "&lt;="&amp;Y$11,'InfoBase PGN 2024'!$AT$3:$AT$1500,$A100)</f>
        <v>0</v>
      </c>
      <c r="AA100" s="41">
        <f>COUNTIFS('InfoBase PGN 2024'!$AX$3:$AX$1500, "&gt;"&amp;Y$11, 'InfoBase PGN 2024'!$AX$3:$AX$1500, "&lt;="&amp;Z$11,'InfoBase PGN 2024'!$AT$3:$AT$1500,$A100)</f>
        <v>0</v>
      </c>
      <c r="AB100" s="41">
        <f>COUNTIFS('InfoBase PGN 2024'!$AX$3:$AX$1500, "&gt;"&amp;Z$11, 'InfoBase PGN 2024'!$AX$3:$AX$1500, "&lt;="&amp;AA$11,'InfoBase PGN 2024'!$AT$3:$AT$1500,$A100)</f>
        <v>0</v>
      </c>
      <c r="AC100" s="41">
        <f>COUNTIFS('InfoBase PGN 2024'!$AX$3:$AX$1500, "&gt;"&amp;AA$11, 'InfoBase PGN 2024'!$AX$3:$AX$1500, "&lt;="&amp;AB$11,'InfoBase PGN 2024'!$AT$3:$AT$1500,$A100)</f>
        <v>0</v>
      </c>
      <c r="AD100" s="41">
        <f>COUNTIFS('InfoBase PGN 2024'!$AX$3:$AX$1500, "&gt;"&amp;AB$11, 'InfoBase PGN 2024'!$AX$3:$AX$1500, "&lt;="&amp;AC$11,'InfoBase PGN 2024'!$AT$3:$AT$1500,$A100)</f>
        <v>0</v>
      </c>
      <c r="AE100" s="41">
        <f>COUNTIFS('InfoBase PGN 2024'!$AX$3:$AX$1500, "&gt;"&amp;AC$11, 'InfoBase PGN 2024'!$AX$3:$AX$1500, "&lt;="&amp;AD$11,'InfoBase PGN 2024'!$AT$3:$AT$1500,$A100)</f>
        <v>0</v>
      </c>
      <c r="AF100" s="41">
        <f>COUNTIFS('InfoBase PGN 2024'!$AX$3:$AX$1500, "&gt;"&amp;AD$11, 'InfoBase PGN 2024'!$AX$3:$AX$1500, "&lt;="&amp;AE$11,'InfoBase PGN 2024'!$AT$3:$AT$1500,$A100)</f>
        <v>0</v>
      </c>
      <c r="AG100" s="41">
        <f>COUNTIFS('InfoBase PGN 2024'!$AX$3:$AX$1500, "&gt;"&amp;AE$11, 'InfoBase PGN 2024'!$AX$3:$AX$1500, "&lt;="&amp;AF$11,'InfoBase PGN 2024'!$AT$3:$AT$1500,$A100)</f>
        <v>0</v>
      </c>
      <c r="AH100" s="41">
        <f>COUNTIFS('InfoBase PGN 2024'!$AX$3:$AX$1500, "&gt;"&amp;AF$11, 'InfoBase PGN 2024'!$AX$3:$AX$1500, "&lt;="&amp;AG$11,'InfoBase PGN 2024'!$AT$3:$AT$1500,$A100)</f>
        <v>0</v>
      </c>
      <c r="AI100" s="41">
        <f>COUNTIFS('InfoBase PGN 2024'!$AX$3:$AX$1500, "&gt;"&amp;AG$11, 'InfoBase PGN 2024'!$AX$3:$AX$1500, "&lt;="&amp;AH$11,'InfoBase PGN 2024'!$AT$3:$AT$1500,$A100)</f>
        <v>0</v>
      </c>
      <c r="AJ100" s="41">
        <f>COUNTIFS('InfoBase PGN 2024'!$AX$3:$AX$1500, "&gt;"&amp;AH$11, 'InfoBase PGN 2024'!$AX$3:$AX$1500, "&lt;="&amp;AI$11,'InfoBase PGN 2024'!$AT$3:$AT$1500,$A100)</f>
        <v>0</v>
      </c>
      <c r="AK100" s="41">
        <f>COUNTIFS('InfoBase PGN 2024'!$AX$3:$AX$1500, "&gt;"&amp;AI$11, 'InfoBase PGN 2024'!$AX$3:$AX$1500, "&lt;="&amp;AJ$11,'InfoBase PGN 2024'!$AT$3:$AT$1500,$A100)</f>
        <v>0</v>
      </c>
      <c r="AL100" s="32">
        <f t="shared" ca="1" si="82"/>
        <v>0</v>
      </c>
      <c r="AM100" s="215" t="str">
        <f t="shared" ref="AM100" ca="1" si="89">IFERROR(SUM(AL101,AL102)/AL100,"")</f>
        <v/>
      </c>
      <c r="AN100" s="32">
        <f t="shared" si="88"/>
        <v>0</v>
      </c>
      <c r="AO100" s="215" t="str">
        <f t="shared" ref="AO100" si="90">IFERROR(AN102/AN100,"")</f>
        <v/>
      </c>
    </row>
    <row r="101" spans="1:41" ht="15" hidden="1" customHeight="1">
      <c r="A101" s="212"/>
      <c r="B101" s="225"/>
      <c r="C101" s="214"/>
      <c r="D101" s="214"/>
      <c r="E101" s="127" t="s">
        <v>3668</v>
      </c>
      <c r="F101" s="32"/>
      <c r="G101" s="75">
        <f>COUNTIFS('InfoBase PGN 2024'!$BF$3:$BF$1500, "&gt;"&amp;E$11, 'InfoBase PGN 2024'!$BF$3:$BF$1500, "&lt;="&amp;F$11,'InfoBase PGN 2024'!$AT$3:$AT$1500,$A100)</f>
        <v>0</v>
      </c>
      <c r="H101" s="75">
        <f>COUNTIFS('InfoBase PGN 2024'!$BF$3:$BF$1500, "&gt;"&amp;F$11, 'InfoBase PGN 2024'!$BF$3:$BF$1500, "&lt;="&amp;G$11,'InfoBase PGN 2024'!$AT$3:$AT$1500,$A100)</f>
        <v>0</v>
      </c>
      <c r="I101" s="75">
        <f>COUNTIFS('InfoBase PGN 2024'!$BF$3:$BF$1500, "&gt;"&amp;G$11, 'InfoBase PGN 2024'!$BF$3:$BF$1500, "&lt;="&amp;H$11,'InfoBase PGN 2024'!$AT$3:$AT$1500,$A100)</f>
        <v>0</v>
      </c>
      <c r="J101" s="75">
        <f>COUNTIFS('InfoBase PGN 2024'!$BF$3:$BF$1500, "&gt;"&amp;H$11, 'InfoBase PGN 2024'!$BF$3:$BF$1500, "&lt;="&amp;I$11,'InfoBase PGN 2024'!$AT$3:$AT$1500,$A100)</f>
        <v>0</v>
      </c>
      <c r="K101" s="75">
        <f>COUNTIFS('InfoBase PGN 2024'!$BF$3:$BF$1500, "&gt;"&amp;I$11, 'InfoBase PGN 2024'!$BF$3:$BF$1500, "&lt;="&amp;J$11,'InfoBase PGN 2024'!$AT$3:$AT$1500,$A100)</f>
        <v>0</v>
      </c>
      <c r="L101" s="75">
        <f>COUNTIFS('InfoBase PGN 2024'!$BF$3:$BF$1500, "&gt;"&amp;J$11, 'InfoBase PGN 2024'!$BF$3:$BF$1500, "&lt;="&amp;K$11,'InfoBase PGN 2024'!$AT$3:$AT$1500,$A100)</f>
        <v>0</v>
      </c>
      <c r="M101" s="75">
        <f>COUNTIFS('InfoBase PGN 2024'!$BF$3:$BF$1500, "&gt;"&amp;K$11, 'InfoBase PGN 2024'!$BF$3:$BF$1500, "&lt;="&amp;L$11,'InfoBase PGN 2024'!$AT$3:$AT$1500,$A100)</f>
        <v>0</v>
      </c>
      <c r="N101" s="75">
        <f>COUNTIFS('InfoBase PGN 2024'!$BF$3:$BF$1500, "&gt;"&amp;L$11, 'InfoBase PGN 2024'!$BF$3:$BF$1500, "&lt;="&amp;M$11,'InfoBase PGN 2024'!$AT$3:$AT$1500,$A100)</f>
        <v>0</v>
      </c>
      <c r="O101" s="75">
        <f>COUNTIFS('InfoBase PGN 2024'!$BF$3:$BF$1500, "&gt;"&amp;M$11, 'InfoBase PGN 2024'!$BF$3:$BF$1500, "&lt;="&amp;N$11,'InfoBase PGN 2024'!$AT$3:$AT$1500,$A100)</f>
        <v>0</v>
      </c>
      <c r="P101" s="75">
        <f>COUNTIFS('InfoBase PGN 2024'!$BF$3:$BF$1500, "&gt;"&amp;N$11, 'InfoBase PGN 2024'!$BF$3:$BF$1500, "&lt;="&amp;O$11,'InfoBase PGN 2024'!$AT$3:$AT$1500,$A100)</f>
        <v>0</v>
      </c>
      <c r="Q101" s="75">
        <f>COUNTIFS('InfoBase PGN 2024'!$BF$3:$BF$1500, "&gt;"&amp;O$11, 'InfoBase PGN 2024'!$BF$3:$BF$1500, "&lt;="&amp;P$11,'InfoBase PGN 2024'!$AT$3:$AT$1500,$A100)</f>
        <v>0</v>
      </c>
      <c r="R101" s="75">
        <f>COUNTIFS('InfoBase PGN 2024'!$BF$3:$BF$1500, "&gt;"&amp;P$11, 'InfoBase PGN 2024'!$BF$3:$BF$1500, "&lt;="&amp;Q$11,'InfoBase PGN 2024'!$AT$3:$AT$1500,$A100)</f>
        <v>0</v>
      </c>
      <c r="S101" s="75">
        <f>COUNTIFS('InfoBase PGN 2024'!$BF$3:$BF$1500, "&gt;"&amp;Q$11, 'InfoBase PGN 2024'!$BF$3:$BF$1500, "&lt;="&amp;R$11,'InfoBase PGN 2024'!$AT$3:$AT$1500,$A100)</f>
        <v>0</v>
      </c>
      <c r="T101" s="75">
        <f>COUNTIFS('InfoBase PGN 2024'!$BF$3:$BF$1500, "&gt;"&amp;R$11, 'InfoBase PGN 2024'!$BF$3:$BF$1500, "&lt;="&amp;S$11,'InfoBase PGN 2024'!$AT$3:$AT$1500,$A100)</f>
        <v>0</v>
      </c>
      <c r="U101" s="75">
        <f>COUNTIFS('InfoBase PGN 2024'!$BF$3:$BF$1500, "&gt;"&amp;S$11, 'InfoBase PGN 2024'!$BF$3:$BF$1500, "&lt;="&amp;T$11,'InfoBase PGN 2024'!$AT$3:$AT$1500,$A100)</f>
        <v>0</v>
      </c>
      <c r="V101" s="75">
        <f>COUNTIFS('InfoBase PGN 2024'!$BF$3:$BF$1500, "&gt;"&amp;T$11, 'InfoBase PGN 2024'!$BF$3:$BF$1500, "&lt;="&amp;U$11,'InfoBase PGN 2024'!$AT$3:$AT$1500,$A100)</f>
        <v>0</v>
      </c>
      <c r="W101" s="75">
        <f>COUNTIFS('InfoBase PGN 2024'!$BF$3:$BF$1500, "&gt;"&amp;U$11, 'InfoBase PGN 2024'!$BF$3:$BF$1500, "&lt;="&amp;V$11,'InfoBase PGN 2024'!$AT$3:$AT$1500,$A100)</f>
        <v>0</v>
      </c>
      <c r="X101" s="75">
        <f>COUNTIFS('InfoBase PGN 2024'!$BF$3:$BF$1500, "&gt;"&amp;V$11, 'InfoBase PGN 2024'!$BF$3:$BF$1500, "&lt;="&amp;W$11,'InfoBase PGN 2024'!$AT$3:$AT$1500,$A100)</f>
        <v>0</v>
      </c>
      <c r="Y101" s="75">
        <f>COUNTIFS('InfoBase PGN 2024'!$BF$3:$BF$1500, "&gt;"&amp;W$11, 'InfoBase PGN 2024'!$BF$3:$BF$1500, "&lt;="&amp;X$11,'InfoBase PGN 2024'!$AT$3:$AT$1500,$A100)</f>
        <v>0</v>
      </c>
      <c r="Z101" s="75">
        <f>COUNTIFS('InfoBase PGN 2024'!$BF$3:$BF$1500, "&gt;"&amp;X$11, 'InfoBase PGN 2024'!$BF$3:$BF$1500, "&lt;="&amp;Y$11,'InfoBase PGN 2024'!$AT$3:$AT$1500,$A100)</f>
        <v>0</v>
      </c>
      <c r="AA101" s="75">
        <f>COUNTIFS('InfoBase PGN 2024'!$BF$3:$BF$1500, "&gt;"&amp;Y$11, 'InfoBase PGN 2024'!$BF$3:$BF$1500, "&lt;="&amp;Z$11,'InfoBase PGN 2024'!$AT$3:$AT$1500,$A100)</f>
        <v>0</v>
      </c>
      <c r="AB101" s="75">
        <f>COUNTIFS('InfoBase PGN 2024'!$BF$3:$BF$1500, "&gt;"&amp;Z$11, 'InfoBase PGN 2024'!$BF$3:$BF$1500, "&lt;="&amp;AA$11,'InfoBase PGN 2024'!$AT$3:$AT$1500,$A100)</f>
        <v>0</v>
      </c>
      <c r="AC101" s="75">
        <f>COUNTIFS('InfoBase PGN 2024'!$BF$3:$BF$1500, "&gt;"&amp;AA$11, 'InfoBase PGN 2024'!$BF$3:$BF$1500, "&lt;="&amp;AB$11,'InfoBase PGN 2024'!$AT$3:$AT$1500,$A100)</f>
        <v>0</v>
      </c>
      <c r="AD101" s="75">
        <f>COUNTIFS('InfoBase PGN 2024'!$BF$3:$BF$1500, "&gt;"&amp;AB$11, 'InfoBase PGN 2024'!$BF$3:$BF$1500, "&lt;="&amp;AC$11,'InfoBase PGN 2024'!$AT$3:$AT$1500,$A100)</f>
        <v>0</v>
      </c>
      <c r="AE101" s="75">
        <f>COUNTIFS('InfoBase PGN 2024'!$BF$3:$BF$1500, "&gt;"&amp;AC$11, 'InfoBase PGN 2024'!$BF$3:$BF$1500, "&lt;="&amp;AD$11,'InfoBase PGN 2024'!$AT$3:$AT$1500,$A100)</f>
        <v>0</v>
      </c>
      <c r="AF101" s="75">
        <f>COUNTIFS('InfoBase PGN 2024'!$BF$3:$BF$1500, "&gt;"&amp;AD$11, 'InfoBase PGN 2024'!$BF$3:$BF$1500, "&lt;="&amp;AE$11,'InfoBase PGN 2024'!$AT$3:$AT$1500,$A100)</f>
        <v>0</v>
      </c>
      <c r="AG101" s="75">
        <f>COUNTIFS('InfoBase PGN 2024'!$BF$3:$BF$1500, "&gt;"&amp;AE$11, 'InfoBase PGN 2024'!$BF$3:$BF$1500, "&lt;="&amp;AF$11,'InfoBase PGN 2024'!$AT$3:$AT$1500,$A100)</f>
        <v>0</v>
      </c>
      <c r="AH101" s="75">
        <f>COUNTIFS('InfoBase PGN 2024'!$BF$3:$BF$1500, "&gt;"&amp;AF$11, 'InfoBase PGN 2024'!$BF$3:$BF$1500, "&lt;="&amp;AG$11,'InfoBase PGN 2024'!$AT$3:$AT$1500,$A100)</f>
        <v>0</v>
      </c>
      <c r="AI101" s="75">
        <f>COUNTIFS('InfoBase PGN 2024'!$BF$3:$BF$1500, "&gt;"&amp;AG$11, 'InfoBase PGN 2024'!$BF$3:$BF$1500, "&lt;="&amp;AH$11,'InfoBase PGN 2024'!$AT$3:$AT$1500,$A100)</f>
        <v>0</v>
      </c>
      <c r="AJ101" s="75">
        <f>COUNTIFS('InfoBase PGN 2024'!$BF$3:$BF$1500, "&gt;"&amp;AH$11, 'InfoBase PGN 2024'!$BF$3:$BF$1500, "&lt;="&amp;AI$11,'InfoBase PGN 2024'!$AT$3:$AT$1500,$A100)</f>
        <v>0</v>
      </c>
      <c r="AK101" s="75">
        <f>COUNTIFS('InfoBase PGN 2024'!$BF$3:$BF$1500, "&gt;"&amp;AI$11, 'InfoBase PGN 2024'!$BF$3:$BF$1500, "&lt;="&amp;AJ$11,'InfoBase PGN 2024'!$AT$3:$AT$1500,$A100)</f>
        <v>0</v>
      </c>
      <c r="AL101" s="32">
        <f t="shared" ca="1" si="82"/>
        <v>0</v>
      </c>
      <c r="AM101" s="215"/>
      <c r="AN101" s="32"/>
      <c r="AO101" s="215"/>
    </row>
    <row r="102" spans="1:41" ht="15" hidden="1" customHeight="1">
      <c r="A102" s="213"/>
      <c r="B102" s="225"/>
      <c r="C102" s="214" t="e">
        <f>_xlfn.XLOOKUP($A102,#REF!,#REF!)</f>
        <v>#REF!</v>
      </c>
      <c r="D102" s="214"/>
      <c r="E102" s="98" t="s">
        <v>3669</v>
      </c>
      <c r="F102" s="32"/>
      <c r="G102" s="75">
        <f>COUNTIFS('InfoBase PGN 2024'!$BG$3:$BG$1500, "&gt;"&amp;F$11, 'InfoBase PGN 2024'!$BG$3:$BG$1500, "&lt;="&amp;G$11,'InfoBase PGN 2024'!$AT$3:$AT$1500,$A100)</f>
        <v>0</v>
      </c>
      <c r="H102" s="75">
        <f>COUNTIFS('InfoBase PGN 2024'!$BG$3:$BG$1500, "&gt;"&amp;G$11, 'InfoBase PGN 2024'!$BG$3:$BG$1500, "&lt;="&amp;H$11,'InfoBase PGN 2024'!$AT$3:$AT$1500,$A100)</f>
        <v>0</v>
      </c>
      <c r="I102" s="75">
        <f>COUNTIFS('InfoBase PGN 2024'!$BG$3:$BG$1500, "&gt;"&amp;H$11, 'InfoBase PGN 2024'!$BG$3:$BG$1500, "&lt;="&amp;I$11,'InfoBase PGN 2024'!$AT$3:$AT$1500,$A100)</f>
        <v>0</v>
      </c>
      <c r="J102" s="75">
        <f>COUNTIFS('InfoBase PGN 2024'!$BG$3:$BG$1500, "&gt;"&amp;I$11, 'InfoBase PGN 2024'!$BG$3:$BG$1500, "&lt;="&amp;J$11,'InfoBase PGN 2024'!$AT$3:$AT$1500,$A100)</f>
        <v>0</v>
      </c>
      <c r="K102" s="75">
        <f>COUNTIFS('InfoBase PGN 2024'!$BG$3:$BG$1500, "&gt;"&amp;J$11, 'InfoBase PGN 2024'!$BG$3:$BG$1500, "&lt;="&amp;K$11,'InfoBase PGN 2024'!$AT$3:$AT$1500,$A100)</f>
        <v>0</v>
      </c>
      <c r="L102" s="75">
        <f>COUNTIFS('InfoBase PGN 2024'!$BG$3:$BG$1500, "&gt;"&amp;K$11, 'InfoBase PGN 2024'!$BG$3:$BG$1500, "&lt;="&amp;L$11,'InfoBase PGN 2024'!$AT$3:$AT$1500,$A100)</f>
        <v>0</v>
      </c>
      <c r="M102" s="75">
        <f>COUNTIFS('InfoBase PGN 2024'!$BG$3:$BG$1500, "&gt;"&amp;L$11, 'InfoBase PGN 2024'!$BG$3:$BG$1500, "&lt;="&amp;M$11,'InfoBase PGN 2024'!$AT$3:$AT$1500,$A100)</f>
        <v>0</v>
      </c>
      <c r="N102" s="75">
        <f>COUNTIFS('InfoBase PGN 2024'!$BG$3:$BG$1500, "&gt;"&amp;M$11, 'InfoBase PGN 2024'!$BG$3:$BG$1500, "&lt;="&amp;N$11,'InfoBase PGN 2024'!$AT$3:$AT$1500,$A100)</f>
        <v>0</v>
      </c>
      <c r="O102" s="75">
        <f>COUNTIFS('InfoBase PGN 2024'!$BG$3:$BG$1500, "&gt;"&amp;N$11, 'InfoBase PGN 2024'!$BG$3:$BG$1500, "&lt;="&amp;O$11,'InfoBase PGN 2024'!$AT$3:$AT$1500,$A100)</f>
        <v>0</v>
      </c>
      <c r="P102" s="75">
        <f>COUNTIFS('InfoBase PGN 2024'!$BG$3:$BG$1500, "&gt;"&amp;O$11, 'InfoBase PGN 2024'!$BG$3:$BG$1500, "&lt;="&amp;P$11,'InfoBase PGN 2024'!$AT$3:$AT$1500,$A100)</f>
        <v>0</v>
      </c>
      <c r="Q102" s="75">
        <f>COUNTIFS('InfoBase PGN 2024'!$BG$3:$BG$1500, "&gt;"&amp;P$11, 'InfoBase PGN 2024'!$BG$3:$BG$1500, "&lt;="&amp;Q$11,'InfoBase PGN 2024'!$AT$3:$AT$1500,$A100)</f>
        <v>0</v>
      </c>
      <c r="R102" s="75">
        <f>COUNTIFS('InfoBase PGN 2024'!$BG$3:$BG$1500, "&gt;"&amp;Q$11, 'InfoBase PGN 2024'!$BG$3:$BG$1500, "&lt;="&amp;R$11,'InfoBase PGN 2024'!$AT$3:$AT$1500,$A100)</f>
        <v>0</v>
      </c>
      <c r="S102" s="75">
        <f>COUNTIFS('InfoBase PGN 2024'!$BG$3:$BG$1500, "&gt;"&amp;R$11, 'InfoBase PGN 2024'!$BG$3:$BG$1500, "&lt;="&amp;S$11,'InfoBase PGN 2024'!$AT$3:$AT$1500,$A100)</f>
        <v>0</v>
      </c>
      <c r="T102" s="75">
        <f>COUNTIFS('InfoBase PGN 2024'!$BG$3:$BG$1500, "&gt;"&amp;S$11, 'InfoBase PGN 2024'!$BG$3:$BG$1500, "&lt;="&amp;T$11,'InfoBase PGN 2024'!$AT$3:$AT$1500,$A100)</f>
        <v>0</v>
      </c>
      <c r="U102" s="75">
        <f>COUNTIFS('InfoBase PGN 2024'!$BG$3:$BG$1500, "&gt;"&amp;T$11, 'InfoBase PGN 2024'!$BG$3:$BG$1500, "&lt;="&amp;U$11,'InfoBase PGN 2024'!$AT$3:$AT$1500,$A100)</f>
        <v>0</v>
      </c>
      <c r="V102" s="75">
        <f>COUNTIFS('InfoBase PGN 2024'!$BG$3:$BG$1500, "&gt;"&amp;U$11, 'InfoBase PGN 2024'!$BG$3:$BG$1500, "&lt;="&amp;V$11,'InfoBase PGN 2024'!$AT$3:$AT$1500,$A100)</f>
        <v>0</v>
      </c>
      <c r="W102" s="75">
        <f>COUNTIFS('InfoBase PGN 2024'!$BG$3:$BG$1500, "&gt;"&amp;V$11, 'InfoBase PGN 2024'!$BG$3:$BG$1500, "&lt;="&amp;W$11,'InfoBase PGN 2024'!$AT$3:$AT$1500,$A100)</f>
        <v>0</v>
      </c>
      <c r="X102" s="75">
        <f>COUNTIFS('InfoBase PGN 2024'!$BG$3:$BG$1500, "&gt;"&amp;W$11, 'InfoBase PGN 2024'!$BG$3:$BG$1500, "&lt;="&amp;X$11,'InfoBase PGN 2024'!$AT$3:$AT$1500,$A100)</f>
        <v>0</v>
      </c>
      <c r="Y102" s="75">
        <f>COUNTIFS('InfoBase PGN 2024'!$BG$3:$BG$1500, "&gt;"&amp;X$11, 'InfoBase PGN 2024'!$BG$3:$BG$1500, "&lt;="&amp;Y$11,'InfoBase PGN 2024'!$AT$3:$AT$1500,$A100)</f>
        <v>0</v>
      </c>
      <c r="Z102" s="75">
        <f>COUNTIFS('InfoBase PGN 2024'!$BG$3:$BG$1500, "&gt;"&amp;Y$11, 'InfoBase PGN 2024'!$BG$3:$BG$1500, "&lt;="&amp;Z$11,'InfoBase PGN 2024'!$AT$3:$AT$1500,$A100)</f>
        <v>0</v>
      </c>
      <c r="AA102" s="75">
        <f>COUNTIFS('InfoBase PGN 2024'!$BG$3:$BG$1500, "&gt;"&amp;Z$11, 'InfoBase PGN 2024'!$BG$3:$BG$1500, "&lt;="&amp;AA$11,'InfoBase PGN 2024'!$AT$3:$AT$1500,$A100)</f>
        <v>0</v>
      </c>
      <c r="AB102" s="75">
        <f>COUNTIFS('InfoBase PGN 2024'!$BG$3:$BG$1500, "&gt;"&amp;AA$11, 'InfoBase PGN 2024'!$BG$3:$BG$1500, "&lt;="&amp;AB$11,'InfoBase PGN 2024'!$AT$3:$AT$1500,$A100)</f>
        <v>0</v>
      </c>
      <c r="AC102" s="75">
        <f>COUNTIFS('InfoBase PGN 2024'!$BG$3:$BG$1500, "&gt;"&amp;AB$11, 'InfoBase PGN 2024'!$BG$3:$BG$1500, "&lt;="&amp;AC$11,'InfoBase PGN 2024'!$AT$3:$AT$1500,$A100)</f>
        <v>0</v>
      </c>
      <c r="AD102" s="75">
        <f>COUNTIFS('InfoBase PGN 2024'!$BG$3:$BG$1500, "&gt;"&amp;AC$11, 'InfoBase PGN 2024'!$BG$3:$BG$1500, "&lt;="&amp;AD$11,'InfoBase PGN 2024'!$AT$3:$AT$1500,$A100)</f>
        <v>0</v>
      </c>
      <c r="AE102" s="75">
        <f>COUNTIFS('InfoBase PGN 2024'!$BG$3:$BG$1500, "&gt;"&amp;AD$11, 'InfoBase PGN 2024'!$BG$3:$BG$1500, "&lt;="&amp;AE$11,'InfoBase PGN 2024'!$AT$3:$AT$1500,$A100)</f>
        <v>0</v>
      </c>
      <c r="AF102" s="75">
        <f>COUNTIFS('InfoBase PGN 2024'!$BG$3:$BG$1500, "&gt;"&amp;AE$11, 'InfoBase PGN 2024'!$BG$3:$BG$1500, "&lt;="&amp;AF$11,'InfoBase PGN 2024'!$AT$3:$AT$1500,$A100)</f>
        <v>0</v>
      </c>
      <c r="AG102" s="75">
        <f>COUNTIFS('InfoBase PGN 2024'!$BG$3:$BG$1500, "&gt;"&amp;AF$11, 'InfoBase PGN 2024'!$BG$3:$BG$1500, "&lt;="&amp;AG$11,'InfoBase PGN 2024'!$AT$3:$AT$1500,$A100)</f>
        <v>0</v>
      </c>
      <c r="AH102" s="75">
        <f>COUNTIFS('InfoBase PGN 2024'!$BG$3:$BG$1500, "&gt;"&amp;AG$11, 'InfoBase PGN 2024'!$BG$3:$BG$1500, "&lt;="&amp;AH$11,'InfoBase PGN 2024'!$AT$3:$AT$1500,$A100)</f>
        <v>0</v>
      </c>
      <c r="AI102" s="75">
        <f>COUNTIFS('InfoBase PGN 2024'!$BG$3:$BG$1500, "&gt;"&amp;AH$11, 'InfoBase PGN 2024'!$BG$3:$BG$1500, "&lt;="&amp;AI$11,'InfoBase PGN 2024'!$AT$3:$AT$1500,$A100)</f>
        <v>0</v>
      </c>
      <c r="AJ102" s="75">
        <f>COUNTIFS('InfoBase PGN 2024'!$BG$3:$BG$1500, "&gt;"&amp;AI$11, 'InfoBase PGN 2024'!$BG$3:$BG$1500, "&lt;="&amp;AJ$11,'InfoBase PGN 2024'!$AT$3:$AT$1500,$A100)</f>
        <v>0</v>
      </c>
      <c r="AK102" s="75">
        <f>COUNTIFS('InfoBase PGN 2024'!$BG$3:$BG$1500, "&gt;"&amp;AJ$11, 'InfoBase PGN 2024'!$BG$3:$BG$1500, "&lt;="&amp;AK$11,'InfoBase PGN 2024'!$AT$3:$AT$1500,$A100)</f>
        <v>0</v>
      </c>
      <c r="AL102" s="32">
        <f t="shared" ca="1" si="82"/>
        <v>0</v>
      </c>
      <c r="AM102" s="215"/>
      <c r="AN102" s="32">
        <f t="shared" ref="AN102:AN103" si="91">SUM(G102:AK102)</f>
        <v>0</v>
      </c>
      <c r="AO102" s="215"/>
    </row>
    <row r="103" spans="1:41" ht="15" hidden="1" customHeight="1">
      <c r="A103" s="211" t="s">
        <v>454</v>
      </c>
      <c r="B103" s="225"/>
      <c r="C103" s="214" t="str">
        <f>_xlfn.XLOOKUP($A103,Distribución!$F:$F,Distribución!$G:$G)</f>
        <v>Juli Paola Neira Bautista</v>
      </c>
      <c r="D103" s="214"/>
      <c r="E103" s="74" t="s">
        <v>3667</v>
      </c>
      <c r="F103" s="32">
        <v>0</v>
      </c>
      <c r="G103" s="41">
        <f>COUNTIFS('InfoBase PGN 2024'!$AX$3:$AX$1500, "&gt;"&amp;E$11, 'InfoBase PGN 2024'!$AX$3:$AX$1500, "&lt;="&amp;F$11,'InfoBase PGN 2024'!$AT$3:$AT$1500,$A103)</f>
        <v>0</v>
      </c>
      <c r="H103" s="41">
        <f>COUNTIFS('InfoBase PGN 2024'!$AX$3:$AX$1500, "&gt;"&amp;F$11, 'InfoBase PGN 2024'!$AX$3:$AX$1500, "&lt;="&amp;G$11,'InfoBase PGN 2024'!$AT$3:$AT$1500,$A103)</f>
        <v>0</v>
      </c>
      <c r="I103" s="41">
        <f>COUNTIFS('InfoBase PGN 2024'!$AX$3:$AX$1500, "&gt;"&amp;G$11, 'InfoBase PGN 2024'!$AX$3:$AX$1500, "&lt;="&amp;H$11,'InfoBase PGN 2024'!$AT$3:$AT$1500,$A103)</f>
        <v>0</v>
      </c>
      <c r="J103" s="41">
        <f>COUNTIFS('InfoBase PGN 2024'!$AX$3:$AX$1500, "&gt;"&amp;H$11, 'InfoBase PGN 2024'!$AX$3:$AX$1500, "&lt;="&amp;I$11,'InfoBase PGN 2024'!$AT$3:$AT$1500,$A103)</f>
        <v>0</v>
      </c>
      <c r="K103" s="41">
        <f>COUNTIFS('InfoBase PGN 2024'!$AX$3:$AX$1500, "&gt;"&amp;I$11, 'InfoBase PGN 2024'!$AX$3:$AX$1500, "&lt;="&amp;J$11,'InfoBase PGN 2024'!$AT$3:$AT$1500,$A103)</f>
        <v>0</v>
      </c>
      <c r="L103" s="41">
        <f>COUNTIFS('InfoBase PGN 2024'!$AX$3:$AX$1500, "&gt;"&amp;J$11, 'InfoBase PGN 2024'!$AX$3:$AX$1500, "&lt;="&amp;K$11,'InfoBase PGN 2024'!$AT$3:$AT$1500,$A103)</f>
        <v>0</v>
      </c>
      <c r="M103" s="41">
        <f>COUNTIFS('InfoBase PGN 2024'!$AX$3:$AX$1500, "&gt;"&amp;K$11, 'InfoBase PGN 2024'!$AX$3:$AX$1500, "&lt;="&amp;L$11,'InfoBase PGN 2024'!$AT$3:$AT$1500,$A103)</f>
        <v>0</v>
      </c>
      <c r="N103" s="41">
        <f>COUNTIFS('InfoBase PGN 2024'!$AX$3:$AX$1500, "&gt;"&amp;L$11, 'InfoBase PGN 2024'!$AX$3:$AX$1500, "&lt;="&amp;M$11,'InfoBase PGN 2024'!$AT$3:$AT$1500,$A103)</f>
        <v>0</v>
      </c>
      <c r="O103" s="41">
        <f>COUNTIFS('InfoBase PGN 2024'!$AX$3:$AX$1500, "&gt;"&amp;M$11, 'InfoBase PGN 2024'!$AX$3:$AX$1500, "&lt;="&amp;N$11,'InfoBase PGN 2024'!$AT$3:$AT$1500,$A103)</f>
        <v>0</v>
      </c>
      <c r="P103" s="41">
        <f>COUNTIFS('InfoBase PGN 2024'!$AX$3:$AX$1500, "&gt;"&amp;N$11, 'InfoBase PGN 2024'!$AX$3:$AX$1500, "&lt;="&amp;O$11,'InfoBase PGN 2024'!$AT$3:$AT$1500,$A103)</f>
        <v>0</v>
      </c>
      <c r="Q103" s="41">
        <f>COUNTIFS('InfoBase PGN 2024'!$AX$3:$AX$1500, "&gt;"&amp;O$11, 'InfoBase PGN 2024'!$AX$3:$AX$1500, "&lt;="&amp;P$11,'InfoBase PGN 2024'!$AT$3:$AT$1500,$A103)</f>
        <v>0</v>
      </c>
      <c r="R103" s="41">
        <f>COUNTIFS('InfoBase PGN 2024'!$AX$3:$AX$1500, "&gt;"&amp;P$11, 'InfoBase PGN 2024'!$AX$3:$AX$1500, "&lt;="&amp;Q$11,'InfoBase PGN 2024'!$AT$3:$AT$1500,$A103)</f>
        <v>0</v>
      </c>
      <c r="S103" s="41">
        <f>COUNTIFS('InfoBase PGN 2024'!$AX$3:$AX$1500, "&gt;"&amp;Q$11, 'InfoBase PGN 2024'!$AX$3:$AX$1500, "&lt;="&amp;R$11,'InfoBase PGN 2024'!$AT$3:$AT$1500,$A103)</f>
        <v>0</v>
      </c>
      <c r="T103" s="41">
        <f>COUNTIFS('InfoBase PGN 2024'!$AX$3:$AX$1500, "&gt;"&amp;R$11, 'InfoBase PGN 2024'!$AX$3:$AX$1500, "&lt;="&amp;S$11,'InfoBase PGN 2024'!$AT$3:$AT$1500,$A103)</f>
        <v>0</v>
      </c>
      <c r="U103" s="41">
        <f>COUNTIFS('InfoBase PGN 2024'!$AX$3:$AX$1500, "&gt;"&amp;S$11, 'InfoBase PGN 2024'!$AX$3:$AX$1500, "&lt;="&amp;T$11,'InfoBase PGN 2024'!$AT$3:$AT$1500,$A103)</f>
        <v>0</v>
      </c>
      <c r="V103" s="41">
        <f>COUNTIFS('InfoBase PGN 2024'!$AX$3:$AX$1500, "&gt;"&amp;T$11, 'InfoBase PGN 2024'!$AX$3:$AX$1500, "&lt;="&amp;U$11,'InfoBase PGN 2024'!$AT$3:$AT$1500,$A103)</f>
        <v>0</v>
      </c>
      <c r="W103" s="41">
        <f>COUNTIFS('InfoBase PGN 2024'!$AX$3:$AX$1500, "&gt;"&amp;U$11, 'InfoBase PGN 2024'!$AX$3:$AX$1500, "&lt;="&amp;V$11,'InfoBase PGN 2024'!$AT$3:$AT$1500,$A103)</f>
        <v>0</v>
      </c>
      <c r="X103" s="41">
        <f>COUNTIFS('InfoBase PGN 2024'!$AX$3:$AX$1500, "&gt;"&amp;V$11, 'InfoBase PGN 2024'!$AX$3:$AX$1500, "&lt;="&amp;W$11,'InfoBase PGN 2024'!$AT$3:$AT$1500,$A103)</f>
        <v>0</v>
      </c>
      <c r="Y103" s="41">
        <f>COUNTIFS('InfoBase PGN 2024'!$AX$3:$AX$1500, "&gt;"&amp;W$11, 'InfoBase PGN 2024'!$AX$3:$AX$1500, "&lt;="&amp;X$11,'InfoBase PGN 2024'!$AT$3:$AT$1500,$A103)</f>
        <v>0</v>
      </c>
      <c r="Z103" s="41">
        <f>COUNTIFS('InfoBase PGN 2024'!$AX$3:$AX$1500, "&gt;"&amp;X$11, 'InfoBase PGN 2024'!$AX$3:$AX$1500, "&lt;="&amp;Y$11,'InfoBase PGN 2024'!$AT$3:$AT$1500,$A103)</f>
        <v>0</v>
      </c>
      <c r="AA103" s="41">
        <f>COUNTIFS('InfoBase PGN 2024'!$AX$3:$AX$1500, "&gt;"&amp;Y$11, 'InfoBase PGN 2024'!$AX$3:$AX$1500, "&lt;="&amp;Z$11,'InfoBase PGN 2024'!$AT$3:$AT$1500,$A103)</f>
        <v>0</v>
      </c>
      <c r="AB103" s="41">
        <f>COUNTIFS('InfoBase PGN 2024'!$AX$3:$AX$1500, "&gt;"&amp;Z$11, 'InfoBase PGN 2024'!$AX$3:$AX$1500, "&lt;="&amp;AA$11,'InfoBase PGN 2024'!$AT$3:$AT$1500,$A103)</f>
        <v>0</v>
      </c>
      <c r="AC103" s="41">
        <f>COUNTIFS('InfoBase PGN 2024'!$AX$3:$AX$1500, "&gt;"&amp;AA$11, 'InfoBase PGN 2024'!$AX$3:$AX$1500, "&lt;="&amp;AB$11,'InfoBase PGN 2024'!$AT$3:$AT$1500,$A103)</f>
        <v>0</v>
      </c>
      <c r="AD103" s="41">
        <f>COUNTIFS('InfoBase PGN 2024'!$AX$3:$AX$1500, "&gt;"&amp;AB$11, 'InfoBase PGN 2024'!$AX$3:$AX$1500, "&lt;="&amp;AC$11,'InfoBase PGN 2024'!$AT$3:$AT$1500,$A103)</f>
        <v>0</v>
      </c>
      <c r="AE103" s="41">
        <f>COUNTIFS('InfoBase PGN 2024'!$AX$3:$AX$1500, "&gt;"&amp;AC$11, 'InfoBase PGN 2024'!$AX$3:$AX$1500, "&lt;="&amp;AD$11,'InfoBase PGN 2024'!$AT$3:$AT$1500,$A103)</f>
        <v>0</v>
      </c>
      <c r="AF103" s="41">
        <f>COUNTIFS('InfoBase PGN 2024'!$AX$3:$AX$1500, "&gt;"&amp;AD$11, 'InfoBase PGN 2024'!$AX$3:$AX$1500, "&lt;="&amp;AE$11,'InfoBase PGN 2024'!$AT$3:$AT$1500,$A103)</f>
        <v>0</v>
      </c>
      <c r="AG103" s="41">
        <f>COUNTIFS('InfoBase PGN 2024'!$AX$3:$AX$1500, "&gt;"&amp;AE$11, 'InfoBase PGN 2024'!$AX$3:$AX$1500, "&lt;="&amp;AF$11,'InfoBase PGN 2024'!$AT$3:$AT$1500,$A103)</f>
        <v>0</v>
      </c>
      <c r="AH103" s="41">
        <f>COUNTIFS('InfoBase PGN 2024'!$AX$3:$AX$1500, "&gt;"&amp;AF$11, 'InfoBase PGN 2024'!$AX$3:$AX$1500, "&lt;="&amp;AG$11,'InfoBase PGN 2024'!$AT$3:$AT$1500,$A103)</f>
        <v>0</v>
      </c>
      <c r="AI103" s="41">
        <f>COUNTIFS('InfoBase PGN 2024'!$AX$3:$AX$1500, "&gt;"&amp;AG$11, 'InfoBase PGN 2024'!$AX$3:$AX$1500, "&lt;="&amp;AH$11,'InfoBase PGN 2024'!$AT$3:$AT$1500,$A103)</f>
        <v>0</v>
      </c>
      <c r="AJ103" s="41">
        <f>COUNTIFS('InfoBase PGN 2024'!$AX$3:$AX$1500, "&gt;"&amp;AH$11, 'InfoBase PGN 2024'!$AX$3:$AX$1500, "&lt;="&amp;AI$11,'InfoBase PGN 2024'!$AT$3:$AT$1500,$A103)</f>
        <v>0</v>
      </c>
      <c r="AK103" s="41">
        <f>COUNTIFS('InfoBase PGN 2024'!$AX$3:$AX$1500, "&gt;"&amp;AI$11, 'InfoBase PGN 2024'!$AX$3:$AX$1500, "&lt;="&amp;AJ$11,'InfoBase PGN 2024'!$AT$3:$AT$1500,$A103)</f>
        <v>0</v>
      </c>
      <c r="AL103" s="32">
        <f t="shared" ca="1" si="82"/>
        <v>0</v>
      </c>
      <c r="AM103" s="215" t="str">
        <f t="shared" ref="AM103" ca="1" si="92">IFERROR(SUM(AL104,AL105)/AL103,"")</f>
        <v/>
      </c>
      <c r="AN103" s="32">
        <f t="shared" si="91"/>
        <v>0</v>
      </c>
      <c r="AO103" s="215" t="str">
        <f t="shared" ref="AO103" si="93">IFERROR(AN105/AN103,"")</f>
        <v/>
      </c>
    </row>
    <row r="104" spans="1:41" ht="15" hidden="1" customHeight="1">
      <c r="A104" s="212"/>
      <c r="B104" s="225"/>
      <c r="C104" s="214"/>
      <c r="D104" s="214"/>
      <c r="E104" s="127" t="s">
        <v>3668</v>
      </c>
      <c r="F104" s="32"/>
      <c r="G104" s="75">
        <f>COUNTIFS('InfoBase PGN 2024'!$BF$3:$BF$1500, "&gt;"&amp;E$11, 'InfoBase PGN 2024'!$BF$3:$BF$1500, "&lt;="&amp;F$11,'InfoBase PGN 2024'!$AT$3:$AT$1500,$A103)</f>
        <v>0</v>
      </c>
      <c r="H104" s="75">
        <f>COUNTIFS('InfoBase PGN 2024'!$BF$3:$BF$1500, "&gt;"&amp;F$11, 'InfoBase PGN 2024'!$BF$3:$BF$1500, "&lt;="&amp;G$11,'InfoBase PGN 2024'!$AT$3:$AT$1500,$A103)</f>
        <v>0</v>
      </c>
      <c r="I104" s="75">
        <f>COUNTIFS('InfoBase PGN 2024'!$BF$3:$BF$1500, "&gt;"&amp;G$11, 'InfoBase PGN 2024'!$BF$3:$BF$1500, "&lt;="&amp;H$11,'InfoBase PGN 2024'!$AT$3:$AT$1500,$A103)</f>
        <v>0</v>
      </c>
      <c r="J104" s="75">
        <f>COUNTIFS('InfoBase PGN 2024'!$BF$3:$BF$1500, "&gt;"&amp;H$11, 'InfoBase PGN 2024'!$BF$3:$BF$1500, "&lt;="&amp;I$11,'InfoBase PGN 2024'!$AT$3:$AT$1500,$A103)</f>
        <v>0</v>
      </c>
      <c r="K104" s="75">
        <f>COUNTIFS('InfoBase PGN 2024'!$BF$3:$BF$1500, "&gt;"&amp;I$11, 'InfoBase PGN 2024'!$BF$3:$BF$1500, "&lt;="&amp;J$11,'InfoBase PGN 2024'!$AT$3:$AT$1500,$A103)</f>
        <v>0</v>
      </c>
      <c r="L104" s="75">
        <f>COUNTIFS('InfoBase PGN 2024'!$BF$3:$BF$1500, "&gt;"&amp;J$11, 'InfoBase PGN 2024'!$BF$3:$BF$1500, "&lt;="&amp;K$11,'InfoBase PGN 2024'!$AT$3:$AT$1500,$A103)</f>
        <v>0</v>
      </c>
      <c r="M104" s="75">
        <f>COUNTIFS('InfoBase PGN 2024'!$BF$3:$BF$1500, "&gt;"&amp;K$11, 'InfoBase PGN 2024'!$BF$3:$BF$1500, "&lt;="&amp;L$11,'InfoBase PGN 2024'!$AT$3:$AT$1500,$A103)</f>
        <v>0</v>
      </c>
      <c r="N104" s="75">
        <f>COUNTIFS('InfoBase PGN 2024'!$BF$3:$BF$1500, "&gt;"&amp;L$11, 'InfoBase PGN 2024'!$BF$3:$BF$1500, "&lt;="&amp;M$11,'InfoBase PGN 2024'!$AT$3:$AT$1500,$A103)</f>
        <v>0</v>
      </c>
      <c r="O104" s="75">
        <f>COUNTIFS('InfoBase PGN 2024'!$BF$3:$BF$1500, "&gt;"&amp;M$11, 'InfoBase PGN 2024'!$BF$3:$BF$1500, "&lt;="&amp;N$11,'InfoBase PGN 2024'!$AT$3:$AT$1500,$A103)</f>
        <v>0</v>
      </c>
      <c r="P104" s="75">
        <f>COUNTIFS('InfoBase PGN 2024'!$BF$3:$BF$1500, "&gt;"&amp;N$11, 'InfoBase PGN 2024'!$BF$3:$BF$1500, "&lt;="&amp;O$11,'InfoBase PGN 2024'!$AT$3:$AT$1500,$A103)</f>
        <v>0</v>
      </c>
      <c r="Q104" s="75">
        <f>COUNTIFS('InfoBase PGN 2024'!$BF$3:$BF$1500, "&gt;"&amp;O$11, 'InfoBase PGN 2024'!$BF$3:$BF$1500, "&lt;="&amp;P$11,'InfoBase PGN 2024'!$AT$3:$AT$1500,$A103)</f>
        <v>0</v>
      </c>
      <c r="R104" s="75">
        <f>COUNTIFS('InfoBase PGN 2024'!$BF$3:$BF$1500, "&gt;"&amp;P$11, 'InfoBase PGN 2024'!$BF$3:$BF$1500, "&lt;="&amp;Q$11,'InfoBase PGN 2024'!$AT$3:$AT$1500,$A103)</f>
        <v>0</v>
      </c>
      <c r="S104" s="75">
        <f>COUNTIFS('InfoBase PGN 2024'!$BF$3:$BF$1500, "&gt;"&amp;Q$11, 'InfoBase PGN 2024'!$BF$3:$BF$1500, "&lt;="&amp;R$11,'InfoBase PGN 2024'!$AT$3:$AT$1500,$A103)</f>
        <v>0</v>
      </c>
      <c r="T104" s="75">
        <f>COUNTIFS('InfoBase PGN 2024'!$BF$3:$BF$1500, "&gt;"&amp;R$11, 'InfoBase PGN 2024'!$BF$3:$BF$1500, "&lt;="&amp;S$11,'InfoBase PGN 2024'!$AT$3:$AT$1500,$A103)</f>
        <v>0</v>
      </c>
      <c r="U104" s="75">
        <f>COUNTIFS('InfoBase PGN 2024'!$BF$3:$BF$1500, "&gt;"&amp;S$11, 'InfoBase PGN 2024'!$BF$3:$BF$1500, "&lt;="&amp;T$11,'InfoBase PGN 2024'!$AT$3:$AT$1500,$A103)</f>
        <v>0</v>
      </c>
      <c r="V104" s="75">
        <f>COUNTIFS('InfoBase PGN 2024'!$BF$3:$BF$1500, "&gt;"&amp;T$11, 'InfoBase PGN 2024'!$BF$3:$BF$1500, "&lt;="&amp;U$11,'InfoBase PGN 2024'!$AT$3:$AT$1500,$A103)</f>
        <v>0</v>
      </c>
      <c r="W104" s="75">
        <f>COUNTIFS('InfoBase PGN 2024'!$BF$3:$BF$1500, "&gt;"&amp;U$11, 'InfoBase PGN 2024'!$BF$3:$BF$1500, "&lt;="&amp;V$11,'InfoBase PGN 2024'!$AT$3:$AT$1500,$A103)</f>
        <v>0</v>
      </c>
      <c r="X104" s="75">
        <f>COUNTIFS('InfoBase PGN 2024'!$BF$3:$BF$1500, "&gt;"&amp;V$11, 'InfoBase PGN 2024'!$BF$3:$BF$1500, "&lt;="&amp;W$11,'InfoBase PGN 2024'!$AT$3:$AT$1500,$A103)</f>
        <v>0</v>
      </c>
      <c r="Y104" s="75">
        <f>COUNTIFS('InfoBase PGN 2024'!$BF$3:$BF$1500, "&gt;"&amp;W$11, 'InfoBase PGN 2024'!$BF$3:$BF$1500, "&lt;="&amp;X$11,'InfoBase PGN 2024'!$AT$3:$AT$1500,$A103)</f>
        <v>0</v>
      </c>
      <c r="Z104" s="75">
        <f>COUNTIFS('InfoBase PGN 2024'!$BF$3:$BF$1500, "&gt;"&amp;X$11, 'InfoBase PGN 2024'!$BF$3:$BF$1500, "&lt;="&amp;Y$11,'InfoBase PGN 2024'!$AT$3:$AT$1500,$A103)</f>
        <v>0</v>
      </c>
      <c r="AA104" s="75">
        <f>COUNTIFS('InfoBase PGN 2024'!$BF$3:$BF$1500, "&gt;"&amp;Y$11, 'InfoBase PGN 2024'!$BF$3:$BF$1500, "&lt;="&amp;Z$11,'InfoBase PGN 2024'!$AT$3:$AT$1500,$A103)</f>
        <v>0</v>
      </c>
      <c r="AB104" s="75">
        <f>COUNTIFS('InfoBase PGN 2024'!$BF$3:$BF$1500, "&gt;"&amp;Z$11, 'InfoBase PGN 2024'!$BF$3:$BF$1500, "&lt;="&amp;AA$11,'InfoBase PGN 2024'!$AT$3:$AT$1500,$A103)</f>
        <v>0</v>
      </c>
      <c r="AC104" s="75">
        <f>COUNTIFS('InfoBase PGN 2024'!$BF$3:$BF$1500, "&gt;"&amp;AA$11, 'InfoBase PGN 2024'!$BF$3:$BF$1500, "&lt;="&amp;AB$11,'InfoBase PGN 2024'!$AT$3:$AT$1500,$A103)</f>
        <v>0</v>
      </c>
      <c r="AD104" s="75">
        <f>COUNTIFS('InfoBase PGN 2024'!$BF$3:$BF$1500, "&gt;"&amp;AB$11, 'InfoBase PGN 2024'!$BF$3:$BF$1500, "&lt;="&amp;AC$11,'InfoBase PGN 2024'!$AT$3:$AT$1500,$A103)</f>
        <v>0</v>
      </c>
      <c r="AE104" s="75">
        <f>COUNTIFS('InfoBase PGN 2024'!$BF$3:$BF$1500, "&gt;"&amp;AC$11, 'InfoBase PGN 2024'!$BF$3:$BF$1500, "&lt;="&amp;AD$11,'InfoBase PGN 2024'!$AT$3:$AT$1500,$A103)</f>
        <v>0</v>
      </c>
      <c r="AF104" s="75">
        <f>COUNTIFS('InfoBase PGN 2024'!$BF$3:$BF$1500, "&gt;"&amp;AD$11, 'InfoBase PGN 2024'!$BF$3:$BF$1500, "&lt;="&amp;AE$11,'InfoBase PGN 2024'!$AT$3:$AT$1500,$A103)</f>
        <v>0</v>
      </c>
      <c r="AG104" s="75">
        <f>COUNTIFS('InfoBase PGN 2024'!$BF$3:$BF$1500, "&gt;"&amp;AE$11, 'InfoBase PGN 2024'!$BF$3:$BF$1500, "&lt;="&amp;AF$11,'InfoBase PGN 2024'!$AT$3:$AT$1500,$A103)</f>
        <v>0</v>
      </c>
      <c r="AH104" s="75">
        <f>COUNTIFS('InfoBase PGN 2024'!$BF$3:$BF$1500, "&gt;"&amp;AF$11, 'InfoBase PGN 2024'!$BF$3:$BF$1500, "&lt;="&amp;AG$11,'InfoBase PGN 2024'!$AT$3:$AT$1500,$A103)</f>
        <v>0</v>
      </c>
      <c r="AI104" s="75">
        <f>COUNTIFS('InfoBase PGN 2024'!$BF$3:$BF$1500, "&gt;"&amp;AG$11, 'InfoBase PGN 2024'!$BF$3:$BF$1500, "&lt;="&amp;AH$11,'InfoBase PGN 2024'!$AT$3:$AT$1500,$A103)</f>
        <v>0</v>
      </c>
      <c r="AJ104" s="75">
        <f>COUNTIFS('InfoBase PGN 2024'!$BF$3:$BF$1500, "&gt;"&amp;AH$11, 'InfoBase PGN 2024'!$BF$3:$BF$1500, "&lt;="&amp;AI$11,'InfoBase PGN 2024'!$AT$3:$AT$1500,$A103)</f>
        <v>0</v>
      </c>
      <c r="AK104" s="75">
        <f>COUNTIFS('InfoBase PGN 2024'!$BF$3:$BF$1500, "&gt;"&amp;AI$11, 'InfoBase PGN 2024'!$BF$3:$BF$1500, "&lt;="&amp;AJ$11,'InfoBase PGN 2024'!$AT$3:$AT$1500,$A103)</f>
        <v>0</v>
      </c>
      <c r="AL104" s="32">
        <f t="shared" ca="1" si="82"/>
        <v>0</v>
      </c>
      <c r="AM104" s="215"/>
      <c r="AN104" s="32"/>
      <c r="AO104" s="215"/>
    </row>
    <row r="105" spans="1:41" ht="15" hidden="1" customHeight="1">
      <c r="A105" s="213"/>
      <c r="B105" s="225"/>
      <c r="C105" s="214" t="e">
        <f>_xlfn.XLOOKUP($A105,#REF!,#REF!)</f>
        <v>#REF!</v>
      </c>
      <c r="D105" s="214"/>
      <c r="E105" s="98" t="s">
        <v>3669</v>
      </c>
      <c r="F105" s="32"/>
      <c r="G105" s="75">
        <f>COUNTIFS('InfoBase PGN 2024'!$BG$3:$BG$1500, "&gt;"&amp;F$11, 'InfoBase PGN 2024'!$BG$3:$BG$1500, "&lt;="&amp;G$11,'InfoBase PGN 2024'!$AT$3:$AT$1500,$A103)</f>
        <v>0</v>
      </c>
      <c r="H105" s="75">
        <f>COUNTIFS('InfoBase PGN 2024'!$BG$3:$BG$1500, "&gt;"&amp;G$11, 'InfoBase PGN 2024'!$BG$3:$BG$1500, "&lt;="&amp;H$11,'InfoBase PGN 2024'!$AT$3:$AT$1500,$A103)</f>
        <v>0</v>
      </c>
      <c r="I105" s="75">
        <f>COUNTIFS('InfoBase PGN 2024'!$BG$3:$BG$1500, "&gt;"&amp;H$11, 'InfoBase PGN 2024'!$BG$3:$BG$1500, "&lt;="&amp;I$11,'InfoBase PGN 2024'!$AT$3:$AT$1500,$A103)</f>
        <v>0</v>
      </c>
      <c r="J105" s="75">
        <f>COUNTIFS('InfoBase PGN 2024'!$BG$3:$BG$1500, "&gt;"&amp;I$11, 'InfoBase PGN 2024'!$BG$3:$BG$1500, "&lt;="&amp;J$11,'InfoBase PGN 2024'!$AT$3:$AT$1500,$A103)</f>
        <v>0</v>
      </c>
      <c r="K105" s="75">
        <f>COUNTIFS('InfoBase PGN 2024'!$BG$3:$BG$1500, "&gt;"&amp;J$11, 'InfoBase PGN 2024'!$BG$3:$BG$1500, "&lt;="&amp;K$11,'InfoBase PGN 2024'!$AT$3:$AT$1500,$A103)</f>
        <v>0</v>
      </c>
      <c r="L105" s="75">
        <f>COUNTIFS('InfoBase PGN 2024'!$BG$3:$BG$1500, "&gt;"&amp;K$11, 'InfoBase PGN 2024'!$BG$3:$BG$1500, "&lt;="&amp;L$11,'InfoBase PGN 2024'!$AT$3:$AT$1500,$A103)</f>
        <v>0</v>
      </c>
      <c r="M105" s="75">
        <f>COUNTIFS('InfoBase PGN 2024'!$BG$3:$BG$1500, "&gt;"&amp;L$11, 'InfoBase PGN 2024'!$BG$3:$BG$1500, "&lt;="&amp;M$11,'InfoBase PGN 2024'!$AT$3:$AT$1500,$A103)</f>
        <v>0</v>
      </c>
      <c r="N105" s="75">
        <f>COUNTIFS('InfoBase PGN 2024'!$BG$3:$BG$1500, "&gt;"&amp;M$11, 'InfoBase PGN 2024'!$BG$3:$BG$1500, "&lt;="&amp;N$11,'InfoBase PGN 2024'!$AT$3:$AT$1500,$A103)</f>
        <v>0</v>
      </c>
      <c r="O105" s="75">
        <f>COUNTIFS('InfoBase PGN 2024'!$BG$3:$BG$1500, "&gt;"&amp;N$11, 'InfoBase PGN 2024'!$BG$3:$BG$1500, "&lt;="&amp;O$11,'InfoBase PGN 2024'!$AT$3:$AT$1500,$A103)</f>
        <v>0</v>
      </c>
      <c r="P105" s="75">
        <f>COUNTIFS('InfoBase PGN 2024'!$BG$3:$BG$1500, "&gt;"&amp;O$11, 'InfoBase PGN 2024'!$BG$3:$BG$1500, "&lt;="&amp;P$11,'InfoBase PGN 2024'!$AT$3:$AT$1500,$A103)</f>
        <v>0</v>
      </c>
      <c r="Q105" s="75">
        <f>COUNTIFS('InfoBase PGN 2024'!$BG$3:$BG$1500, "&gt;"&amp;P$11, 'InfoBase PGN 2024'!$BG$3:$BG$1500, "&lt;="&amp;Q$11,'InfoBase PGN 2024'!$AT$3:$AT$1500,$A103)</f>
        <v>0</v>
      </c>
      <c r="R105" s="75">
        <f>COUNTIFS('InfoBase PGN 2024'!$BG$3:$BG$1500, "&gt;"&amp;Q$11, 'InfoBase PGN 2024'!$BG$3:$BG$1500, "&lt;="&amp;R$11,'InfoBase PGN 2024'!$AT$3:$AT$1500,$A103)</f>
        <v>0</v>
      </c>
      <c r="S105" s="75">
        <f>COUNTIFS('InfoBase PGN 2024'!$BG$3:$BG$1500, "&gt;"&amp;R$11, 'InfoBase PGN 2024'!$BG$3:$BG$1500, "&lt;="&amp;S$11,'InfoBase PGN 2024'!$AT$3:$AT$1500,$A103)</f>
        <v>0</v>
      </c>
      <c r="T105" s="75">
        <f>COUNTIFS('InfoBase PGN 2024'!$BG$3:$BG$1500, "&gt;"&amp;S$11, 'InfoBase PGN 2024'!$BG$3:$BG$1500, "&lt;="&amp;T$11,'InfoBase PGN 2024'!$AT$3:$AT$1500,$A103)</f>
        <v>0</v>
      </c>
      <c r="U105" s="75">
        <f>COUNTIFS('InfoBase PGN 2024'!$BG$3:$BG$1500, "&gt;"&amp;T$11, 'InfoBase PGN 2024'!$BG$3:$BG$1500, "&lt;="&amp;U$11,'InfoBase PGN 2024'!$AT$3:$AT$1500,$A103)</f>
        <v>0</v>
      </c>
      <c r="V105" s="75">
        <f>COUNTIFS('InfoBase PGN 2024'!$BG$3:$BG$1500, "&gt;"&amp;U$11, 'InfoBase PGN 2024'!$BG$3:$BG$1500, "&lt;="&amp;V$11,'InfoBase PGN 2024'!$AT$3:$AT$1500,$A103)</f>
        <v>0</v>
      </c>
      <c r="W105" s="75">
        <f>COUNTIFS('InfoBase PGN 2024'!$BG$3:$BG$1500, "&gt;"&amp;V$11, 'InfoBase PGN 2024'!$BG$3:$BG$1500, "&lt;="&amp;W$11,'InfoBase PGN 2024'!$AT$3:$AT$1500,$A103)</f>
        <v>0</v>
      </c>
      <c r="X105" s="75">
        <f>COUNTIFS('InfoBase PGN 2024'!$BG$3:$BG$1500, "&gt;"&amp;W$11, 'InfoBase PGN 2024'!$BG$3:$BG$1500, "&lt;="&amp;X$11,'InfoBase PGN 2024'!$AT$3:$AT$1500,$A103)</f>
        <v>0</v>
      </c>
      <c r="Y105" s="75">
        <f>COUNTIFS('InfoBase PGN 2024'!$BG$3:$BG$1500, "&gt;"&amp;X$11, 'InfoBase PGN 2024'!$BG$3:$BG$1500, "&lt;="&amp;Y$11,'InfoBase PGN 2024'!$AT$3:$AT$1500,$A103)</f>
        <v>0</v>
      </c>
      <c r="Z105" s="75">
        <f>COUNTIFS('InfoBase PGN 2024'!$BG$3:$BG$1500, "&gt;"&amp;Y$11, 'InfoBase PGN 2024'!$BG$3:$BG$1500, "&lt;="&amp;Z$11,'InfoBase PGN 2024'!$AT$3:$AT$1500,$A103)</f>
        <v>0</v>
      </c>
      <c r="AA105" s="75">
        <f>COUNTIFS('InfoBase PGN 2024'!$BG$3:$BG$1500, "&gt;"&amp;Z$11, 'InfoBase PGN 2024'!$BG$3:$BG$1500, "&lt;="&amp;AA$11,'InfoBase PGN 2024'!$AT$3:$AT$1500,$A103)</f>
        <v>0</v>
      </c>
      <c r="AB105" s="75">
        <f>COUNTIFS('InfoBase PGN 2024'!$BG$3:$BG$1500, "&gt;"&amp;AA$11, 'InfoBase PGN 2024'!$BG$3:$BG$1500, "&lt;="&amp;AB$11,'InfoBase PGN 2024'!$AT$3:$AT$1500,$A103)</f>
        <v>0</v>
      </c>
      <c r="AC105" s="75">
        <f>COUNTIFS('InfoBase PGN 2024'!$BG$3:$BG$1500, "&gt;"&amp;AB$11, 'InfoBase PGN 2024'!$BG$3:$BG$1500, "&lt;="&amp;AC$11,'InfoBase PGN 2024'!$AT$3:$AT$1500,$A103)</f>
        <v>0</v>
      </c>
      <c r="AD105" s="75">
        <f>COUNTIFS('InfoBase PGN 2024'!$BG$3:$BG$1500, "&gt;"&amp;AC$11, 'InfoBase PGN 2024'!$BG$3:$BG$1500, "&lt;="&amp;AD$11,'InfoBase PGN 2024'!$AT$3:$AT$1500,$A103)</f>
        <v>0</v>
      </c>
      <c r="AE105" s="75">
        <f>COUNTIFS('InfoBase PGN 2024'!$BG$3:$BG$1500, "&gt;"&amp;AD$11, 'InfoBase PGN 2024'!$BG$3:$BG$1500, "&lt;="&amp;AE$11,'InfoBase PGN 2024'!$AT$3:$AT$1500,$A103)</f>
        <v>0</v>
      </c>
      <c r="AF105" s="75">
        <f>COUNTIFS('InfoBase PGN 2024'!$BG$3:$BG$1500, "&gt;"&amp;AE$11, 'InfoBase PGN 2024'!$BG$3:$BG$1500, "&lt;="&amp;AF$11,'InfoBase PGN 2024'!$AT$3:$AT$1500,$A103)</f>
        <v>0</v>
      </c>
      <c r="AG105" s="75">
        <f>COUNTIFS('InfoBase PGN 2024'!$BG$3:$BG$1500, "&gt;"&amp;AF$11, 'InfoBase PGN 2024'!$BG$3:$BG$1500, "&lt;="&amp;AG$11,'InfoBase PGN 2024'!$AT$3:$AT$1500,$A103)</f>
        <v>0</v>
      </c>
      <c r="AH105" s="75">
        <f>COUNTIFS('InfoBase PGN 2024'!$BG$3:$BG$1500, "&gt;"&amp;AG$11, 'InfoBase PGN 2024'!$BG$3:$BG$1500, "&lt;="&amp;AH$11,'InfoBase PGN 2024'!$AT$3:$AT$1500,$A103)</f>
        <v>0</v>
      </c>
      <c r="AI105" s="75">
        <f>COUNTIFS('InfoBase PGN 2024'!$BG$3:$BG$1500, "&gt;"&amp;AH$11, 'InfoBase PGN 2024'!$BG$3:$BG$1500, "&lt;="&amp;AI$11,'InfoBase PGN 2024'!$AT$3:$AT$1500,$A103)</f>
        <v>0</v>
      </c>
      <c r="AJ105" s="75">
        <f>COUNTIFS('InfoBase PGN 2024'!$BG$3:$BG$1500, "&gt;"&amp;AI$11, 'InfoBase PGN 2024'!$BG$3:$BG$1500, "&lt;="&amp;AJ$11,'InfoBase PGN 2024'!$AT$3:$AT$1500,$A103)</f>
        <v>0</v>
      </c>
      <c r="AK105" s="75">
        <f>COUNTIFS('InfoBase PGN 2024'!$BG$3:$BG$1500, "&gt;"&amp;AJ$11, 'InfoBase PGN 2024'!$BG$3:$BG$1500, "&lt;="&amp;AK$11,'InfoBase PGN 2024'!$AT$3:$AT$1500,$A103)</f>
        <v>0</v>
      </c>
      <c r="AL105" s="32">
        <f t="shared" ca="1" si="82"/>
        <v>0</v>
      </c>
      <c r="AM105" s="215"/>
      <c r="AN105" s="32">
        <f t="shared" ref="AN105" si="94">SUM(G105:AK105)</f>
        <v>0</v>
      </c>
      <c r="AO105" s="215"/>
    </row>
    <row r="106" spans="1:41" ht="15" hidden="1" customHeight="1">
      <c r="A106" s="128"/>
      <c r="B106" s="116"/>
      <c r="C106" s="116"/>
      <c r="D106" s="116"/>
      <c r="E106" s="116"/>
      <c r="F106" s="117"/>
      <c r="G106" s="220" t="s">
        <v>3665</v>
      </c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2"/>
      <c r="AL106" s="129">
        <f ca="1">SUMIFS($AL$94:$AL$105,$E$94:$E$105,"Aceptados")</f>
        <v>0</v>
      </c>
      <c r="AM106" s="119" t="str">
        <f ca="1">IFERROR(AL106/AL93,"")</f>
        <v/>
      </c>
      <c r="AN106" s="120"/>
      <c r="AO106" s="121"/>
    </row>
    <row r="107" spans="1:41" ht="15" hidden="1" customHeight="1">
      <c r="A107" s="122"/>
      <c r="B107" s="123"/>
      <c r="C107" s="123"/>
      <c r="D107" s="123"/>
      <c r="E107" s="123"/>
      <c r="F107" s="120"/>
      <c r="G107" s="220" t="s">
        <v>3670</v>
      </c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2"/>
      <c r="AL107" s="130">
        <f ca="1">AL93-AL106</f>
        <v>0</v>
      </c>
      <c r="AM107" s="131"/>
      <c r="AN107" s="37"/>
      <c r="AO107" s="126"/>
    </row>
    <row r="108" spans="1:41" ht="15.6" hidden="1" customHeight="1">
      <c r="A108" s="211" t="s">
        <v>443</v>
      </c>
      <c r="B108" s="223" t="s">
        <v>3671</v>
      </c>
      <c r="C108" s="214" t="s">
        <v>3681</v>
      </c>
      <c r="D108" s="224" t="s">
        <v>3673</v>
      </c>
      <c r="E108" s="98" t="s">
        <v>3669</v>
      </c>
      <c r="F108" s="32">
        <v>0</v>
      </c>
      <c r="G108" s="75">
        <v>0</v>
      </c>
      <c r="H108" s="75">
        <f t="shared" ref="H108:AK108" si="95">SUMIFS(H$94:H$105,$E$94:$E$105,"Aceptados")</f>
        <v>0</v>
      </c>
      <c r="I108" s="75">
        <f t="shared" si="95"/>
        <v>0</v>
      </c>
      <c r="J108" s="75">
        <f t="shared" si="95"/>
        <v>0</v>
      </c>
      <c r="K108" s="75">
        <f t="shared" si="95"/>
        <v>0</v>
      </c>
      <c r="L108" s="75">
        <f t="shared" si="95"/>
        <v>0</v>
      </c>
      <c r="M108" s="75">
        <f t="shared" si="95"/>
        <v>0</v>
      </c>
      <c r="N108" s="75">
        <f t="shared" si="95"/>
        <v>0</v>
      </c>
      <c r="O108" s="75">
        <f t="shared" si="95"/>
        <v>0</v>
      </c>
      <c r="P108" s="75">
        <f t="shared" si="95"/>
        <v>0</v>
      </c>
      <c r="Q108" s="75">
        <f t="shared" si="95"/>
        <v>0</v>
      </c>
      <c r="R108" s="75">
        <f t="shared" si="95"/>
        <v>0</v>
      </c>
      <c r="S108" s="75">
        <f t="shared" si="95"/>
        <v>0</v>
      </c>
      <c r="T108" s="75">
        <f t="shared" si="95"/>
        <v>0</v>
      </c>
      <c r="U108" s="75">
        <f t="shared" si="95"/>
        <v>0</v>
      </c>
      <c r="V108" s="75">
        <f t="shared" si="95"/>
        <v>0</v>
      </c>
      <c r="W108" s="75">
        <f t="shared" si="95"/>
        <v>0</v>
      </c>
      <c r="X108" s="75">
        <f t="shared" si="95"/>
        <v>0</v>
      </c>
      <c r="Y108" s="75">
        <f t="shared" si="95"/>
        <v>0</v>
      </c>
      <c r="Z108" s="75">
        <f t="shared" si="95"/>
        <v>0</v>
      </c>
      <c r="AA108" s="75">
        <f t="shared" si="95"/>
        <v>0</v>
      </c>
      <c r="AB108" s="75">
        <f t="shared" si="95"/>
        <v>0</v>
      </c>
      <c r="AC108" s="75">
        <f t="shared" si="95"/>
        <v>0</v>
      </c>
      <c r="AD108" s="75">
        <f t="shared" si="95"/>
        <v>0</v>
      </c>
      <c r="AE108" s="75">
        <f t="shared" si="95"/>
        <v>0</v>
      </c>
      <c r="AF108" s="75">
        <f t="shared" si="95"/>
        <v>0</v>
      </c>
      <c r="AG108" s="75">
        <f t="shared" si="95"/>
        <v>0</v>
      </c>
      <c r="AH108" s="75">
        <f t="shared" si="95"/>
        <v>0</v>
      </c>
      <c r="AI108" s="75">
        <f t="shared" si="95"/>
        <v>0</v>
      </c>
      <c r="AJ108" s="75">
        <f t="shared" si="95"/>
        <v>0</v>
      </c>
      <c r="AK108" s="75">
        <f t="shared" si="95"/>
        <v>0</v>
      </c>
      <c r="AL108" s="32">
        <f ca="1">SUMIFS($G108:$AK108,$G$11:$AK$11,"&lt;="&amp;(TODAY()+7))</f>
        <v>0</v>
      </c>
      <c r="AM108" s="218" t="str">
        <f ca="1">IFERROR(AL109/AL108,"")</f>
        <v/>
      </c>
      <c r="AN108" s="32">
        <f>SUM(G108:AK108)</f>
        <v>0</v>
      </c>
      <c r="AO108" s="218" t="str">
        <f>IFERROR(AN109/AN108,"")</f>
        <v/>
      </c>
    </row>
    <row r="109" spans="1:41" ht="15.6" hidden="1" customHeight="1">
      <c r="A109" s="213"/>
      <c r="B109" s="223"/>
      <c r="C109" s="214"/>
      <c r="D109" s="224"/>
      <c r="E109" s="99" t="s">
        <v>3674</v>
      </c>
      <c r="F109" s="32">
        <v>0</v>
      </c>
      <c r="G109" s="75">
        <v>0</v>
      </c>
      <c r="H109" s="75">
        <f>COUNTIFS('InfoBase PGN 2024'!$BI$3:$BI$1500, "&gt;"&amp;G$11, 'InfoBase PGN 2024'!$BI$3:$BI$1500, "&lt;="&amp;H$11)</f>
        <v>0</v>
      </c>
      <c r="I109" s="75">
        <f>COUNTIFS('InfoBase PGN 2024'!$BI$3:$BI$1500, "&gt;"&amp;H$11, 'InfoBase PGN 2024'!$BI$3:$BI$1500, "&lt;="&amp;I$11)</f>
        <v>0</v>
      </c>
      <c r="J109" s="75">
        <f>COUNTIFS('InfoBase PGN 2024'!$BI$3:$BI$1500, "&gt;"&amp;I$11, 'InfoBase PGN 2024'!$BI$3:$BI$1500, "&lt;="&amp;J$11)</f>
        <v>0</v>
      </c>
      <c r="K109" s="75">
        <f>COUNTIFS('InfoBase PGN 2024'!$BI$3:$BI$1500, "&gt;"&amp;J$11, 'InfoBase PGN 2024'!$BI$3:$BI$1500, "&lt;="&amp;K$11)</f>
        <v>0</v>
      </c>
      <c r="L109" s="75">
        <f>COUNTIFS('InfoBase PGN 2024'!$BI$3:$BI$1500, "&gt;"&amp;K$11, 'InfoBase PGN 2024'!$BI$3:$BI$1500, "&lt;="&amp;L$11)</f>
        <v>0</v>
      </c>
      <c r="M109" s="75">
        <f>COUNTIFS('InfoBase PGN 2024'!$BI$3:$BI$1500, "&gt;"&amp;L$11, 'InfoBase PGN 2024'!$BI$3:$BI$1500, "&lt;="&amp;M$11)</f>
        <v>0</v>
      </c>
      <c r="N109" s="75">
        <f>COUNTIFS('InfoBase PGN 2024'!$BI$3:$BI$1500, "&gt;"&amp;M$11, 'InfoBase PGN 2024'!$BI$3:$BI$1500, "&lt;="&amp;N$11)</f>
        <v>0</v>
      </c>
      <c r="O109" s="75">
        <f>COUNTIFS('InfoBase PGN 2024'!$BI$3:$BI$1500, "&gt;"&amp;N$11, 'InfoBase PGN 2024'!$BI$3:$BI$1500, "&lt;="&amp;O$11)</f>
        <v>0</v>
      </c>
      <c r="P109" s="75">
        <f>COUNTIFS('InfoBase PGN 2024'!$BI$3:$BI$1500, "&gt;"&amp;O$11, 'InfoBase PGN 2024'!$BI$3:$BI$1500, "&lt;="&amp;P$11)</f>
        <v>0</v>
      </c>
      <c r="Q109" s="75">
        <f>COUNTIFS('InfoBase PGN 2024'!$BI$3:$BI$1500, "&gt;"&amp;P$11, 'InfoBase PGN 2024'!$BI$3:$BI$1500, "&lt;="&amp;Q$11)</f>
        <v>0</v>
      </c>
      <c r="R109" s="75">
        <f>COUNTIFS('InfoBase PGN 2024'!$BI$3:$BI$1500, "&gt;"&amp;Q$11, 'InfoBase PGN 2024'!$BI$3:$BI$1500, "&lt;="&amp;R$11)</f>
        <v>0</v>
      </c>
      <c r="S109" s="75">
        <f>COUNTIFS('InfoBase PGN 2024'!$BI$3:$BI$1500, "&gt;"&amp;R$11, 'InfoBase PGN 2024'!$BI$3:$BI$1500, "&lt;="&amp;S$11)</f>
        <v>0</v>
      </c>
      <c r="T109" s="75">
        <f>COUNTIFS('InfoBase PGN 2024'!$BI$3:$BI$1500, "&gt;"&amp;S$11, 'InfoBase PGN 2024'!$BI$3:$BI$1500, "&lt;="&amp;T$11)</f>
        <v>0</v>
      </c>
      <c r="U109" s="75">
        <f>COUNTIFS('InfoBase PGN 2024'!$BI$3:$BI$1500, "&gt;"&amp;T$11, 'InfoBase PGN 2024'!$BI$3:$BI$1500, "&lt;="&amp;U$11)</f>
        <v>0</v>
      </c>
      <c r="V109" s="75">
        <f>COUNTIFS('InfoBase PGN 2024'!$BI$3:$BI$1500, "&gt;"&amp;U$11, 'InfoBase PGN 2024'!$BI$3:$BI$1500, "&lt;="&amp;V$11)</f>
        <v>0</v>
      </c>
      <c r="W109" s="75">
        <f>COUNTIFS('InfoBase PGN 2024'!$BI$3:$BI$1500, "&gt;"&amp;V$11, 'InfoBase PGN 2024'!$BI$3:$BI$1500, "&lt;="&amp;W$11)</f>
        <v>0</v>
      </c>
      <c r="X109" s="75">
        <f>COUNTIFS('InfoBase PGN 2024'!$BI$3:$BI$1500, "&gt;"&amp;W$11, 'InfoBase PGN 2024'!$BI$3:$BI$1500, "&lt;="&amp;X$11)</f>
        <v>0</v>
      </c>
      <c r="Y109" s="75">
        <f>COUNTIFS('InfoBase PGN 2024'!$BI$3:$BI$1500, "&gt;"&amp;X$11, 'InfoBase PGN 2024'!$BI$3:$BI$1500, "&lt;="&amp;Y$11)</f>
        <v>0</v>
      </c>
      <c r="Z109" s="75">
        <f>COUNTIFS('InfoBase PGN 2024'!$BI$3:$BI$1500, "&gt;"&amp;Y$11, 'InfoBase PGN 2024'!$BI$3:$BI$1500, "&lt;="&amp;Z$11)</f>
        <v>0</v>
      </c>
      <c r="AA109" s="75">
        <f>COUNTIFS('InfoBase PGN 2024'!$BI$3:$BI$1500, "&gt;"&amp;Z$11, 'InfoBase PGN 2024'!$BI$3:$BI$1500, "&lt;="&amp;AA$11)</f>
        <v>0</v>
      </c>
      <c r="AB109" s="75">
        <f>COUNTIFS('InfoBase PGN 2024'!$BI$3:$BI$1500, "&gt;"&amp;AA$11, 'InfoBase PGN 2024'!$BI$3:$BI$1500, "&lt;="&amp;AB$11)</f>
        <v>0</v>
      </c>
      <c r="AC109" s="75">
        <f>COUNTIFS('InfoBase PGN 2024'!$BI$3:$BI$1500, "&gt;"&amp;AB$11, 'InfoBase PGN 2024'!$BI$3:$BI$1500, "&lt;="&amp;AC$11)</f>
        <v>0</v>
      </c>
      <c r="AD109" s="75">
        <f>COUNTIFS('InfoBase PGN 2024'!$BI$3:$BI$1500, "&gt;"&amp;AC$11, 'InfoBase PGN 2024'!$BI$3:$BI$1500, "&lt;="&amp;AD$11)</f>
        <v>0</v>
      </c>
      <c r="AE109" s="75">
        <f>COUNTIFS('InfoBase PGN 2024'!$BI$3:$BI$1500, "&gt;"&amp;AD$11, 'InfoBase PGN 2024'!$BI$3:$BI$1500, "&lt;="&amp;AE$11)</f>
        <v>0</v>
      </c>
      <c r="AF109" s="75">
        <f>COUNTIFS('InfoBase PGN 2024'!$BI$3:$BI$1500, "&gt;"&amp;AE$11, 'InfoBase PGN 2024'!$BI$3:$BI$1500, "&lt;="&amp;AF$11)</f>
        <v>0</v>
      </c>
      <c r="AG109" s="75">
        <f>COUNTIFS('InfoBase PGN 2024'!$BI$3:$BI$1500, "&gt;"&amp;AF$11, 'InfoBase PGN 2024'!$BI$3:$BI$1500, "&lt;="&amp;AG$11)</f>
        <v>0</v>
      </c>
      <c r="AH109" s="75">
        <f>COUNTIFS('InfoBase PGN 2024'!$BI$3:$BI$1500, "&gt;"&amp;AG$11, 'InfoBase PGN 2024'!$BI$3:$BI$1500, "&lt;="&amp;AH$11)</f>
        <v>0</v>
      </c>
      <c r="AI109" s="75">
        <f>COUNTIFS('InfoBase PGN 2024'!$BI$3:$BI$1500, "&gt;"&amp;AH$11, 'InfoBase PGN 2024'!$BI$3:$BI$1500, "&lt;="&amp;AI$11)</f>
        <v>0</v>
      </c>
      <c r="AJ109" s="75">
        <f>COUNTIFS('InfoBase PGN 2024'!$BI$3:$BI$1500, "&gt;"&amp;AI$11, 'InfoBase PGN 2024'!$BI$3:$BI$1500, "&lt;="&amp;AJ$11)</f>
        <v>0</v>
      </c>
      <c r="AK109" s="75">
        <f>COUNTIFS('InfoBase PGN 2024'!$BI$3:$BI$1500, "&gt;"&amp;AJ$11, 'InfoBase PGN 2024'!$BI$3:$BI$1500, "&lt;="&amp;AK$11)</f>
        <v>0</v>
      </c>
      <c r="AL109" s="32">
        <f t="shared" ref="AL109" si="96">SUM(E109:AI109)</f>
        <v>0</v>
      </c>
      <c r="AM109" s="219"/>
      <c r="AN109" s="32">
        <f>SUM(G109:AK109)</f>
        <v>0</v>
      </c>
      <c r="AO109" s="219"/>
    </row>
    <row r="110" spans="1:41" ht="22.5" hidden="1" customHeight="1">
      <c r="A110" s="34"/>
      <c r="B110" s="35" t="s">
        <v>3682</v>
      </c>
      <c r="C110" s="36"/>
      <c r="D110" s="36"/>
      <c r="E110" s="36"/>
      <c r="F110" s="37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7"/>
      <c r="AM110" s="37">
        <f ca="1">SUM(AM69:AM92)</f>
        <v>0</v>
      </c>
      <c r="AN110" s="37">
        <f>SUM(AN69:AN92)</f>
        <v>0</v>
      </c>
      <c r="AO110" s="126">
        <f>SUM(AO69:AO92)</f>
        <v>0</v>
      </c>
    </row>
    <row r="111" spans="1:41" ht="15" customHeight="1">
      <c r="A111" s="39"/>
    </row>
    <row r="112" spans="1:41" ht="15" customHeight="1"/>
    <row r="113" spans="3:41" ht="15" customHeight="1">
      <c r="F113" s="19"/>
      <c r="AL113" s="19"/>
      <c r="AM113" s="19"/>
      <c r="AN113" s="19"/>
      <c r="AO113" s="19"/>
    </row>
    <row r="114" spans="3:41" ht="15" customHeight="1">
      <c r="F114" s="19"/>
      <c r="AL114" s="19"/>
      <c r="AM114" s="19"/>
      <c r="AN114" s="19"/>
      <c r="AO114" s="19"/>
    </row>
    <row r="115" spans="3:41" ht="15" customHeight="1">
      <c r="F115" s="19"/>
      <c r="AL115" s="19"/>
      <c r="AM115" s="19"/>
      <c r="AN115" s="19"/>
      <c r="AO115" s="19"/>
    </row>
    <row r="116" spans="3:41" ht="15" customHeight="1">
      <c r="F116" s="19"/>
      <c r="AL116" s="19"/>
      <c r="AM116" s="19"/>
      <c r="AN116" s="19"/>
      <c r="AO116" s="19"/>
    </row>
    <row r="123" spans="3:41" s="18" customFormat="1">
      <c r="C123" s="19"/>
      <c r="D123" s="33"/>
      <c r="E123" s="19"/>
    </row>
    <row r="137" spans="3:5" s="18" customFormat="1">
      <c r="C137" s="40"/>
      <c r="D137" s="19"/>
      <c r="E137" s="19"/>
    </row>
  </sheetData>
  <sheetProtection algorithmName="SHA-512" hashValue="PG+f8oqaKQIMth5FzntmjlxSx0TBavOuVoisV42gBWIH+X7R1bPsAueiE9eO4GndFzlfnYM3cmmCAcdUIWOhkA==" saltValue="beWGggKVJiq1mBwfh3mJKw==" spinCount="100000" sheet="1" formatCells="0" formatColumns="0" formatRows="0" autoFilter="0"/>
  <mergeCells count="218">
    <mergeCell ref="A1:Z1"/>
    <mergeCell ref="A2:Z2"/>
    <mergeCell ref="A10:B11"/>
    <mergeCell ref="C10:E10"/>
    <mergeCell ref="C11:E11"/>
    <mergeCell ref="AL11:AO11"/>
    <mergeCell ref="C12:D12"/>
    <mergeCell ref="A13:A14"/>
    <mergeCell ref="B13:B38"/>
    <mergeCell ref="C13:C14"/>
    <mergeCell ref="D13:D14"/>
    <mergeCell ref="AM13:AM14"/>
    <mergeCell ref="A17:A18"/>
    <mergeCell ref="C17:C18"/>
    <mergeCell ref="D17:D18"/>
    <mergeCell ref="AM17:AM18"/>
    <mergeCell ref="AO17:AO18"/>
    <mergeCell ref="A19:A20"/>
    <mergeCell ref="C19:C20"/>
    <mergeCell ref="D19:D20"/>
    <mergeCell ref="AM19:AM20"/>
    <mergeCell ref="AO19:AO20"/>
    <mergeCell ref="AO13:AO14"/>
    <mergeCell ref="A15:A16"/>
    <mergeCell ref="C15:C16"/>
    <mergeCell ref="D15:D16"/>
    <mergeCell ref="AM15:AM16"/>
    <mergeCell ref="AO15:AO16"/>
    <mergeCell ref="A21:A22"/>
    <mergeCell ref="C21:C22"/>
    <mergeCell ref="D21:D22"/>
    <mergeCell ref="AM21:AM22"/>
    <mergeCell ref="AO21:AO22"/>
    <mergeCell ref="A23:A24"/>
    <mergeCell ref="C23:C24"/>
    <mergeCell ref="D23:D24"/>
    <mergeCell ref="AM23:AM24"/>
    <mergeCell ref="AO23:AO24"/>
    <mergeCell ref="A25:A26"/>
    <mergeCell ref="C25:C26"/>
    <mergeCell ref="D25:D26"/>
    <mergeCell ref="AM25:AM26"/>
    <mergeCell ref="AO25:AO26"/>
    <mergeCell ref="A27:A28"/>
    <mergeCell ref="C27:C28"/>
    <mergeCell ref="D27:D28"/>
    <mergeCell ref="AM27:AM28"/>
    <mergeCell ref="AO27:AO28"/>
    <mergeCell ref="A29:A30"/>
    <mergeCell ref="C29:C30"/>
    <mergeCell ref="D29:D30"/>
    <mergeCell ref="AM29:AM30"/>
    <mergeCell ref="AO29:AO30"/>
    <mergeCell ref="A31:A32"/>
    <mergeCell ref="C31:C32"/>
    <mergeCell ref="D31:D32"/>
    <mergeCell ref="AM31:AM32"/>
    <mergeCell ref="AO31:AO32"/>
    <mergeCell ref="G39:AK39"/>
    <mergeCell ref="AM39:AM40"/>
    <mergeCell ref="G40:AK40"/>
    <mergeCell ref="A37:A38"/>
    <mergeCell ref="C37:C38"/>
    <mergeCell ref="D37:D38"/>
    <mergeCell ref="AM37:AM38"/>
    <mergeCell ref="AO37:AO38"/>
    <mergeCell ref="A35:A36"/>
    <mergeCell ref="C35:C36"/>
    <mergeCell ref="D35:D36"/>
    <mergeCell ref="AM35:AM36"/>
    <mergeCell ref="AO35:AO36"/>
    <mergeCell ref="AO44:AO46"/>
    <mergeCell ref="A47:A49"/>
    <mergeCell ref="C47:C49"/>
    <mergeCell ref="D47:D49"/>
    <mergeCell ref="AM47:AM49"/>
    <mergeCell ref="AO47:AO49"/>
    <mergeCell ref="A41:A43"/>
    <mergeCell ref="B41:B55"/>
    <mergeCell ref="C41:C43"/>
    <mergeCell ref="D41:D43"/>
    <mergeCell ref="AM41:AM43"/>
    <mergeCell ref="AO41:AO43"/>
    <mergeCell ref="A44:A46"/>
    <mergeCell ref="C44:C46"/>
    <mergeCell ref="D44:D46"/>
    <mergeCell ref="AM44:AM46"/>
    <mergeCell ref="A50:A52"/>
    <mergeCell ref="C50:C52"/>
    <mergeCell ref="D50:D52"/>
    <mergeCell ref="AM50:AM52"/>
    <mergeCell ref="AO50:AO52"/>
    <mergeCell ref="G56:AK56"/>
    <mergeCell ref="G57:AK57"/>
    <mergeCell ref="A58:A59"/>
    <mergeCell ref="B58:B59"/>
    <mergeCell ref="C58:C59"/>
    <mergeCell ref="D58:D59"/>
    <mergeCell ref="AM58:AM59"/>
    <mergeCell ref="AO58:AO59"/>
    <mergeCell ref="A53:A55"/>
    <mergeCell ref="C53:C55"/>
    <mergeCell ref="D53:D55"/>
    <mergeCell ref="AM53:AM55"/>
    <mergeCell ref="AO53:AO55"/>
    <mergeCell ref="C68:D68"/>
    <mergeCell ref="AO65:AO66"/>
    <mergeCell ref="AO61:AO62"/>
    <mergeCell ref="A63:A64"/>
    <mergeCell ref="C63:C64"/>
    <mergeCell ref="D63:D64"/>
    <mergeCell ref="AM63:AM64"/>
    <mergeCell ref="AO63:AO64"/>
    <mergeCell ref="G60:U60"/>
    <mergeCell ref="A61:A62"/>
    <mergeCell ref="B61:B66"/>
    <mergeCell ref="C61:C62"/>
    <mergeCell ref="D61:D62"/>
    <mergeCell ref="AM61:AM62"/>
    <mergeCell ref="A65:A66"/>
    <mergeCell ref="C65:C66"/>
    <mergeCell ref="D65:D66"/>
    <mergeCell ref="AM65:AM66"/>
    <mergeCell ref="AO71:AO72"/>
    <mergeCell ref="A73:A74"/>
    <mergeCell ref="C73:C74"/>
    <mergeCell ref="D73:D74"/>
    <mergeCell ref="AM73:AM74"/>
    <mergeCell ref="AO73:AO74"/>
    <mergeCell ref="A69:A70"/>
    <mergeCell ref="B69:B92"/>
    <mergeCell ref="C69:C70"/>
    <mergeCell ref="D69:D70"/>
    <mergeCell ref="AM69:AM70"/>
    <mergeCell ref="AO69:AO70"/>
    <mergeCell ref="A71:A72"/>
    <mergeCell ref="C71:C72"/>
    <mergeCell ref="D71:D72"/>
    <mergeCell ref="AM71:AM72"/>
    <mergeCell ref="A75:A76"/>
    <mergeCell ref="C75:C76"/>
    <mergeCell ref="D75:D76"/>
    <mergeCell ref="AM75:AM76"/>
    <mergeCell ref="AO75:AO76"/>
    <mergeCell ref="A77:A78"/>
    <mergeCell ref="C77:C78"/>
    <mergeCell ref="D77:D78"/>
    <mergeCell ref="AM77:AM78"/>
    <mergeCell ref="AO77:AO78"/>
    <mergeCell ref="A79:A80"/>
    <mergeCell ref="C79:C80"/>
    <mergeCell ref="D79:D80"/>
    <mergeCell ref="AM79:AM80"/>
    <mergeCell ref="AO79:AO80"/>
    <mergeCell ref="A81:A82"/>
    <mergeCell ref="C81:C82"/>
    <mergeCell ref="D81:D82"/>
    <mergeCell ref="AM81:AM82"/>
    <mergeCell ref="AO81:AO82"/>
    <mergeCell ref="A83:A84"/>
    <mergeCell ref="C83:C84"/>
    <mergeCell ref="D83:D84"/>
    <mergeCell ref="AM83:AM84"/>
    <mergeCell ref="AO83:AO84"/>
    <mergeCell ref="A85:A86"/>
    <mergeCell ref="C85:C86"/>
    <mergeCell ref="D85:D86"/>
    <mergeCell ref="AM85:AM86"/>
    <mergeCell ref="AO85:AO86"/>
    <mergeCell ref="A87:A88"/>
    <mergeCell ref="C87:C88"/>
    <mergeCell ref="D87:D88"/>
    <mergeCell ref="AM87:AM88"/>
    <mergeCell ref="AO87:AO88"/>
    <mergeCell ref="A89:A90"/>
    <mergeCell ref="C89:C90"/>
    <mergeCell ref="D89:D90"/>
    <mergeCell ref="AM89:AM90"/>
    <mergeCell ref="AO89:AO90"/>
    <mergeCell ref="A100:A102"/>
    <mergeCell ref="C100:C102"/>
    <mergeCell ref="D100:D102"/>
    <mergeCell ref="AM100:AM102"/>
    <mergeCell ref="AO100:AO102"/>
    <mergeCell ref="A94:A96"/>
    <mergeCell ref="B94:B105"/>
    <mergeCell ref="C94:C96"/>
    <mergeCell ref="D94:D96"/>
    <mergeCell ref="AM94:AM96"/>
    <mergeCell ref="AO94:AO96"/>
    <mergeCell ref="A97:A99"/>
    <mergeCell ref="C97:C99"/>
    <mergeCell ref="D97:D99"/>
    <mergeCell ref="AM97:AM99"/>
    <mergeCell ref="G107:AK107"/>
    <mergeCell ref="B108:B109"/>
    <mergeCell ref="A33:A34"/>
    <mergeCell ref="C33:C34"/>
    <mergeCell ref="D33:D34"/>
    <mergeCell ref="AM33:AM34"/>
    <mergeCell ref="AO33:AO34"/>
    <mergeCell ref="G106:AK106"/>
    <mergeCell ref="AO108:AO109"/>
    <mergeCell ref="A108:A109"/>
    <mergeCell ref="C108:C109"/>
    <mergeCell ref="D108:D109"/>
    <mergeCell ref="AM108:AM109"/>
    <mergeCell ref="A103:A105"/>
    <mergeCell ref="C103:C105"/>
    <mergeCell ref="D103:D105"/>
    <mergeCell ref="AM103:AM105"/>
    <mergeCell ref="AO103:AO105"/>
    <mergeCell ref="AO97:AO99"/>
    <mergeCell ref="A91:A92"/>
    <mergeCell ref="C91:C92"/>
    <mergeCell ref="D91:D92"/>
    <mergeCell ref="AM91:AM92"/>
    <mergeCell ref="AO91:AO92"/>
  </mergeCells>
  <conditionalFormatting sqref="G13:AK13">
    <cfRule type="cellIs" dxfId="38" priority="104" operator="greaterThan">
      <formula>0</formula>
    </cfRule>
  </conditionalFormatting>
  <conditionalFormatting sqref="G14:AK14">
    <cfRule type="cellIs" dxfId="37" priority="102" operator="greaterThan">
      <formula>0</formula>
    </cfRule>
  </conditionalFormatting>
  <conditionalFormatting sqref="G15:AK15">
    <cfRule type="cellIs" dxfId="36" priority="38" operator="greaterThan">
      <formula>0</formula>
    </cfRule>
  </conditionalFormatting>
  <conditionalFormatting sqref="G16:AK16">
    <cfRule type="cellIs" dxfId="35" priority="37" operator="greaterThan">
      <formula>0</formula>
    </cfRule>
  </conditionalFormatting>
  <conditionalFormatting sqref="G17:AK17">
    <cfRule type="cellIs" dxfId="34" priority="36" operator="greaterThan">
      <formula>0</formula>
    </cfRule>
  </conditionalFormatting>
  <conditionalFormatting sqref="G18:AK18">
    <cfRule type="cellIs" dxfId="33" priority="35" operator="greaterThan">
      <formula>0</formula>
    </cfRule>
  </conditionalFormatting>
  <conditionalFormatting sqref="G19:AK19">
    <cfRule type="cellIs" dxfId="32" priority="34" operator="greaterThan">
      <formula>0</formula>
    </cfRule>
  </conditionalFormatting>
  <conditionalFormatting sqref="G20:AK20">
    <cfRule type="cellIs" dxfId="31" priority="33" operator="greaterThan">
      <formula>0</formula>
    </cfRule>
  </conditionalFormatting>
  <conditionalFormatting sqref="G21:AK21">
    <cfRule type="cellIs" dxfId="30" priority="32" operator="greaterThan">
      <formula>0</formula>
    </cfRule>
  </conditionalFormatting>
  <conditionalFormatting sqref="G22:AK22">
    <cfRule type="cellIs" dxfId="29" priority="31" operator="greaterThan">
      <formula>0</formula>
    </cfRule>
  </conditionalFormatting>
  <conditionalFormatting sqref="G23:AK23">
    <cfRule type="cellIs" dxfId="28" priority="30" operator="greaterThan">
      <formula>0</formula>
    </cfRule>
  </conditionalFormatting>
  <conditionalFormatting sqref="G24:AK24">
    <cfRule type="cellIs" dxfId="27" priority="29" operator="greaterThan">
      <formula>0</formula>
    </cfRule>
  </conditionalFormatting>
  <conditionalFormatting sqref="G25:AK25 G27:AK27 G29:AK29 G31:AK31 G33:AK33 G37:AK37">
    <cfRule type="cellIs" dxfId="26" priority="28" operator="greaterThan">
      <formula>0</formula>
    </cfRule>
  </conditionalFormatting>
  <conditionalFormatting sqref="G26:AK26 G28:AK28 G30:AK30 G32:AK32 G34:AK34 G36:AK36 G38:AK38">
    <cfRule type="cellIs" dxfId="25" priority="27" operator="greaterThan">
      <formula>0</formula>
    </cfRule>
  </conditionalFormatting>
  <conditionalFormatting sqref="G35:AK35">
    <cfRule type="cellIs" dxfId="24" priority="3" operator="greaterThan">
      <formula>0</formula>
    </cfRule>
  </conditionalFormatting>
  <conditionalFormatting sqref="G41:AK41 G44:AK44 G47:AK47 G53:AK53">
    <cfRule type="cellIs" dxfId="23" priority="103" operator="greaterThan">
      <formula>0</formula>
    </cfRule>
  </conditionalFormatting>
  <conditionalFormatting sqref="G42:AK42">
    <cfRule type="cellIs" dxfId="22" priority="73" operator="greaterThan">
      <formula>0</formula>
    </cfRule>
  </conditionalFormatting>
  <conditionalFormatting sqref="G43:AK43">
    <cfRule type="cellIs" dxfId="21" priority="101" operator="greaterThan">
      <formula>0</formula>
    </cfRule>
  </conditionalFormatting>
  <conditionalFormatting sqref="G45:AK45 G48:AK48 G54:AK54">
    <cfRule type="cellIs" dxfId="20" priority="25" operator="greaterThan">
      <formula>0</formula>
    </cfRule>
  </conditionalFormatting>
  <conditionalFormatting sqref="G46:AK46 G49:AK49 G52:AK52 G55:AK55">
    <cfRule type="cellIs" dxfId="19" priority="26" operator="greaterThan">
      <formula>0</formula>
    </cfRule>
  </conditionalFormatting>
  <conditionalFormatting sqref="G50:AK50">
    <cfRule type="cellIs" dxfId="18" priority="2" operator="greaterThan">
      <formula>0</formula>
    </cfRule>
  </conditionalFormatting>
  <conditionalFormatting sqref="G51:AK51">
    <cfRule type="cellIs" dxfId="17" priority="1" operator="greaterThan">
      <formula>0</formula>
    </cfRule>
  </conditionalFormatting>
  <conditionalFormatting sqref="G58:AK58">
    <cfRule type="cellIs" dxfId="16" priority="100" operator="greaterThan">
      <formula>0</formula>
    </cfRule>
  </conditionalFormatting>
  <conditionalFormatting sqref="G61:AK61">
    <cfRule type="cellIs" dxfId="15" priority="66" operator="greaterThan">
      <formula>0</formula>
    </cfRule>
  </conditionalFormatting>
  <conditionalFormatting sqref="G62:AK62">
    <cfRule type="cellIs" dxfId="14" priority="64" operator="greaterThan">
      <formula>0</formula>
    </cfRule>
  </conditionalFormatting>
  <conditionalFormatting sqref="G63:AK63 G65:AK65">
    <cfRule type="cellIs" dxfId="13" priority="24" operator="greaterThan">
      <formula>0</formula>
    </cfRule>
  </conditionalFormatting>
  <conditionalFormatting sqref="G64:AK64 G66:AK66">
    <cfRule type="cellIs" dxfId="12" priority="23" operator="greaterThan">
      <formula>0</formula>
    </cfRule>
  </conditionalFormatting>
  <conditionalFormatting sqref="G69:AK69">
    <cfRule type="cellIs" dxfId="11" priority="99" operator="greaterThan">
      <formula>0</formula>
    </cfRule>
  </conditionalFormatting>
  <conditionalFormatting sqref="G70:AK70">
    <cfRule type="cellIs" dxfId="10" priority="98" operator="greaterThan">
      <formula>0</formula>
    </cfRule>
  </conditionalFormatting>
  <conditionalFormatting sqref="G71:AK71 G73:AK73 G75:AK75 G77:AK77 G79:AK79 G81:AK81 G83:AK83 G85:AK85 G87:AK87 G89:AK89 G91:AK91">
    <cfRule type="cellIs" dxfId="9" priority="7" operator="greaterThan">
      <formula>0</formula>
    </cfRule>
  </conditionalFormatting>
  <conditionalFormatting sqref="G72:AK72 G74:AK74 G76:AK76 G78:AK78 G80:AK80 G82:AK82 G84:AK84 G86:AK86 G88:AK88 G90:AK90 G92:AK92">
    <cfRule type="cellIs" dxfId="8" priority="6" operator="greaterThan">
      <formula>0</formula>
    </cfRule>
  </conditionalFormatting>
  <conditionalFormatting sqref="G94:AK94 G97:AK97 G100:AK100 G103:AK103">
    <cfRule type="cellIs" dxfId="7" priority="20" operator="greaterThan">
      <formula>0</formula>
    </cfRule>
  </conditionalFormatting>
  <conditionalFormatting sqref="G95:AK95">
    <cfRule type="cellIs" dxfId="6" priority="18" operator="greaterThan">
      <formula>0</formula>
    </cfRule>
  </conditionalFormatting>
  <conditionalFormatting sqref="G96:AK96">
    <cfRule type="cellIs" dxfId="5" priority="19" operator="greaterThan">
      <formula>0</formula>
    </cfRule>
  </conditionalFormatting>
  <conditionalFormatting sqref="G98:AK98 G101:AK101 G104:AK104">
    <cfRule type="cellIs" dxfId="4" priority="4" operator="greaterThan">
      <formula>0</formula>
    </cfRule>
  </conditionalFormatting>
  <conditionalFormatting sqref="G99:AK99 G102:AK102 G105:AK105">
    <cfRule type="cellIs" dxfId="3" priority="5" operator="greaterThan">
      <formula>0</formula>
    </cfRule>
  </conditionalFormatting>
  <conditionalFormatting sqref="G108:AK108">
    <cfRule type="cellIs" dxfId="2" priority="13" operator="greaterThan">
      <formula>0</formula>
    </cfRule>
  </conditionalFormatting>
  <conditionalFormatting sqref="H59:AK59">
    <cfRule type="cellIs" dxfId="1" priority="65" operator="greaterThan">
      <formula>0</formula>
    </cfRule>
  </conditionalFormatting>
  <conditionalFormatting sqref="H109:AK109">
    <cfRule type="cellIs" dxfId="0" priority="11" operator="greaterThan">
      <formula>0</formula>
    </cfRule>
  </conditionalFormatting>
  <pageMargins left="0.25" right="0.25" top="0.75" bottom="0.75" header="0.3" footer="0.3"/>
  <pageSetup scale="37" fitToHeight="0" orientation="landscape" horizontalDpi="4294967293" r:id="rId1"/>
  <ignoredErrors>
    <ignoredError sqref="G37:AK38 G62:AL65 G70:AL92 G69:AN69 AM71:AN92 AM70:AN70 G14:AK34 G35:AK35 G36:AK36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DA0A-A38C-4404-A663-6F15B19D75F2}">
  <sheetPr>
    <tabColor theme="2" tint="-0.499984740745262"/>
  </sheetPr>
  <dimension ref="A1:AV41"/>
  <sheetViews>
    <sheetView topLeftCell="M1" zoomScale="85" zoomScaleNormal="85" workbookViewId="0">
      <selection activeCell="AJ7" sqref="AJ7"/>
    </sheetView>
  </sheetViews>
  <sheetFormatPr baseColWidth="10" defaultColWidth="8.875" defaultRowHeight="13.5"/>
  <cols>
    <col min="1" max="47" width="5.375" style="53" customWidth="1"/>
    <col min="48" max="48" width="4.25" style="53" customWidth="1"/>
    <col min="49" max="16384" width="8.875" style="53"/>
  </cols>
  <sheetData>
    <row r="1" spans="1:48" ht="22.15" customHeight="1">
      <c r="A1" s="246" t="s">
        <v>3683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</row>
    <row r="2" spans="1:48" ht="16.149999999999999" customHeight="1">
      <c r="A2" s="248" t="s">
        <v>3684</v>
      </c>
      <c r="B2" s="249"/>
      <c r="C2" s="249"/>
      <c r="D2" s="249"/>
      <c r="E2" s="249"/>
      <c r="F2" s="249"/>
      <c r="G2" s="249"/>
      <c r="I2" s="248" t="s">
        <v>3685</v>
      </c>
      <c r="J2" s="249"/>
      <c r="K2" s="249"/>
      <c r="L2" s="249"/>
      <c r="M2" s="249"/>
      <c r="N2" s="249"/>
      <c r="O2" s="249"/>
      <c r="Q2" s="248" t="s">
        <v>3686</v>
      </c>
      <c r="R2" s="249"/>
      <c r="S2" s="249"/>
      <c r="T2" s="249"/>
      <c r="U2" s="249"/>
      <c r="V2" s="249"/>
      <c r="W2" s="249"/>
      <c r="Y2" s="248" t="s">
        <v>3687</v>
      </c>
      <c r="Z2" s="249"/>
      <c r="AA2" s="249"/>
      <c r="AB2" s="249"/>
      <c r="AC2" s="249"/>
      <c r="AD2" s="249"/>
      <c r="AE2" s="249"/>
      <c r="AG2" s="248" t="s">
        <v>3688</v>
      </c>
      <c r="AH2" s="249"/>
      <c r="AI2" s="249"/>
      <c r="AJ2" s="249"/>
      <c r="AK2" s="249"/>
      <c r="AL2" s="249"/>
      <c r="AM2" s="249"/>
      <c r="AO2" s="248" t="s">
        <v>3689</v>
      </c>
      <c r="AP2" s="249"/>
      <c r="AQ2" s="249"/>
      <c r="AR2" s="249"/>
      <c r="AS2" s="249"/>
      <c r="AT2" s="249"/>
      <c r="AU2" s="249"/>
    </row>
    <row r="3" spans="1:48" ht="16.149999999999999" customHeight="1">
      <c r="A3" s="51" t="s">
        <v>3690</v>
      </c>
      <c r="B3" s="51" t="s">
        <v>3691</v>
      </c>
      <c r="C3" s="51" t="s">
        <v>3692</v>
      </c>
      <c r="D3" s="51" t="s">
        <v>3693</v>
      </c>
      <c r="E3" s="51" t="s">
        <v>3694</v>
      </c>
      <c r="F3" s="52" t="s">
        <v>3695</v>
      </c>
      <c r="G3" s="52" t="s">
        <v>3696</v>
      </c>
      <c r="I3" s="51" t="s">
        <v>3690</v>
      </c>
      <c r="J3" s="51" t="s">
        <v>3691</v>
      </c>
      <c r="K3" s="51" t="s">
        <v>3692</v>
      </c>
      <c r="L3" s="51" t="s">
        <v>3693</v>
      </c>
      <c r="M3" s="51" t="s">
        <v>3694</v>
      </c>
      <c r="N3" s="52" t="s">
        <v>3695</v>
      </c>
      <c r="O3" s="52" t="s">
        <v>3696</v>
      </c>
      <c r="Q3" s="51" t="s">
        <v>3690</v>
      </c>
      <c r="R3" s="51" t="s">
        <v>3691</v>
      </c>
      <c r="S3" s="51" t="s">
        <v>3692</v>
      </c>
      <c r="T3" s="51" t="s">
        <v>3693</v>
      </c>
      <c r="U3" s="51" t="s">
        <v>3694</v>
      </c>
      <c r="V3" s="52" t="s">
        <v>3695</v>
      </c>
      <c r="W3" s="52" t="s">
        <v>3696</v>
      </c>
      <c r="Y3" s="51" t="s">
        <v>3690</v>
      </c>
      <c r="Z3" s="51" t="s">
        <v>3691</v>
      </c>
      <c r="AA3" s="51" t="s">
        <v>3692</v>
      </c>
      <c r="AB3" s="51" t="s">
        <v>3693</v>
      </c>
      <c r="AC3" s="51" t="s">
        <v>3694</v>
      </c>
      <c r="AD3" s="52" t="s">
        <v>3695</v>
      </c>
      <c r="AE3" s="52" t="s">
        <v>3696</v>
      </c>
      <c r="AG3" s="51" t="s">
        <v>3690</v>
      </c>
      <c r="AH3" s="51" t="s">
        <v>3691</v>
      </c>
      <c r="AI3" s="51" t="s">
        <v>3692</v>
      </c>
      <c r="AJ3" s="51" t="s">
        <v>3693</v>
      </c>
      <c r="AK3" s="51" t="s">
        <v>3694</v>
      </c>
      <c r="AL3" s="52" t="s">
        <v>3695</v>
      </c>
      <c r="AM3" s="52" t="s">
        <v>3696</v>
      </c>
      <c r="AO3" s="51" t="s">
        <v>3690</v>
      </c>
      <c r="AP3" s="51" t="s">
        <v>3691</v>
      </c>
      <c r="AQ3" s="51" t="s">
        <v>3692</v>
      </c>
      <c r="AR3" s="51" t="s">
        <v>3693</v>
      </c>
      <c r="AS3" s="51" t="s">
        <v>3694</v>
      </c>
      <c r="AT3" s="52" t="s">
        <v>3695</v>
      </c>
      <c r="AU3" s="52" t="s">
        <v>3696</v>
      </c>
    </row>
    <row r="4" spans="1:48" ht="15.6" customHeight="1">
      <c r="A4" s="54"/>
      <c r="B4" s="54"/>
      <c r="C4" s="54"/>
      <c r="D4" s="55">
        <v>46023</v>
      </c>
      <c r="E4" s="56">
        <v>46024</v>
      </c>
      <c r="F4" s="57">
        <v>46025</v>
      </c>
      <c r="G4" s="57">
        <v>46026</v>
      </c>
      <c r="I4" s="54"/>
      <c r="J4" s="54"/>
      <c r="K4" s="54"/>
      <c r="L4" s="54"/>
      <c r="M4" s="54"/>
      <c r="N4" s="54"/>
      <c r="O4" s="57">
        <v>46054</v>
      </c>
      <c r="Q4" s="54"/>
      <c r="R4" s="54"/>
      <c r="S4" s="54"/>
      <c r="T4" s="54"/>
      <c r="U4" s="54"/>
      <c r="V4" s="54"/>
      <c r="W4" s="57">
        <v>46082</v>
      </c>
      <c r="Y4" s="54"/>
      <c r="Z4" s="54"/>
      <c r="AA4" s="56">
        <v>46113</v>
      </c>
      <c r="AB4" s="55">
        <v>46114</v>
      </c>
      <c r="AC4" s="55">
        <v>46115</v>
      </c>
      <c r="AD4" s="57">
        <v>46116</v>
      </c>
      <c r="AE4" s="57">
        <v>46117</v>
      </c>
      <c r="AG4" s="54"/>
      <c r="AH4" s="54"/>
      <c r="AI4" s="54"/>
      <c r="AJ4" s="54"/>
      <c r="AK4" s="55">
        <v>46143</v>
      </c>
      <c r="AL4" s="57">
        <v>46144</v>
      </c>
      <c r="AM4" s="57">
        <v>46145</v>
      </c>
      <c r="AO4" s="56">
        <v>46174</v>
      </c>
      <c r="AP4" s="56">
        <v>46175</v>
      </c>
      <c r="AQ4" s="56">
        <v>46176</v>
      </c>
      <c r="AR4" s="56">
        <v>46177</v>
      </c>
      <c r="AS4" s="56">
        <v>46178</v>
      </c>
      <c r="AT4" s="57">
        <v>46179</v>
      </c>
      <c r="AU4" s="57">
        <v>46180</v>
      </c>
    </row>
    <row r="5" spans="1:48" s="60" customFormat="1" ht="15.6" customHeight="1">
      <c r="A5" s="58" t="str">
        <f>IF(COUNTIF('InfoBase PGN 2024'!$X:$X,'Calendario Asignación'!A4)=0,"",COUNTIF('InfoBase PGN 2024'!$X:$X,'Calendario Asignación'!A4))</f>
        <v/>
      </c>
      <c r="B5" s="58" t="str">
        <f>IF(COUNTIF('InfoBase PGN 2024'!$X:$X,'Calendario Asignación'!B4)=0,"",COUNTIF('InfoBase PGN 2024'!$X:$X,'Calendario Asignación'!B4))</f>
        <v/>
      </c>
      <c r="C5" s="58" t="str">
        <f>IF(COUNTIF('InfoBase PGN 2024'!$X:$X,'Calendario Asignación'!C4)=0,"",COUNTIF('InfoBase PGN 2024'!$X:$X,'Calendario Asignación'!C4))</f>
        <v/>
      </c>
      <c r="D5" s="58" t="str">
        <f>IF(COUNTIF('InfoBase PGN 2024'!$X:$X,'Calendario Asignación'!D4)=0,"",COUNTIF('InfoBase PGN 2024'!$X:$X,'Calendario Asignación'!D4))</f>
        <v/>
      </c>
      <c r="E5" s="58" t="str">
        <f>IF(COUNTIF('InfoBase PGN 2024'!$X:$X,'Calendario Asignación'!E4)=0,"",COUNTIF('InfoBase PGN 2024'!$X:$X,'Calendario Asignación'!E4))</f>
        <v/>
      </c>
      <c r="F5" s="58" t="str">
        <f>IF(COUNTIF('InfoBase PGN 2024'!$X:$X,'Calendario Asignación'!F4)=0,"",COUNTIF('InfoBase PGN 2024'!$X:$X,'Calendario Asignación'!F4))</f>
        <v/>
      </c>
      <c r="G5" s="58" t="str">
        <f>IF(COUNTIF('InfoBase PGN 2024'!$X:$X,'Calendario Asignación'!G4)=0,"",COUNTIF('InfoBase PGN 2024'!$X:$X,'Calendario Asignación'!G4))</f>
        <v/>
      </c>
      <c r="H5" s="59"/>
      <c r="I5" s="58" t="str">
        <f>IF(COUNTIF('InfoBase PGN 2024'!$X:$X,'Calendario Asignación'!I4)=0,"",COUNTIF('InfoBase PGN 2024'!$X:$X,'Calendario Asignación'!I4))</f>
        <v/>
      </c>
      <c r="J5" s="58" t="str">
        <f>IF(COUNTIF('InfoBase PGN 2024'!$X:$X,'Calendario Asignación'!J4)=0,"",COUNTIF('InfoBase PGN 2024'!$X:$X,'Calendario Asignación'!J4))</f>
        <v/>
      </c>
      <c r="K5" s="58" t="str">
        <f>IF(COUNTIF('InfoBase PGN 2024'!$X:$X,'Calendario Asignación'!K4)=0,"",COUNTIF('InfoBase PGN 2024'!$X:$X,'Calendario Asignación'!K4))</f>
        <v/>
      </c>
      <c r="L5" s="58" t="str">
        <f>IF(COUNTIF('InfoBase PGN 2024'!$X:$X,'Calendario Asignación'!L4)=0,"",COUNTIF('InfoBase PGN 2024'!$X:$X,'Calendario Asignación'!L4))</f>
        <v/>
      </c>
      <c r="M5" s="58" t="str">
        <f>IF(COUNTIF('InfoBase PGN 2024'!$X:$X,'Calendario Asignación'!M4)=0,"",COUNTIF('InfoBase PGN 2024'!$X:$X,'Calendario Asignación'!M4))</f>
        <v/>
      </c>
      <c r="N5" s="58" t="str">
        <f>IF(COUNTIF('InfoBase PGN 2024'!$X:$X,'Calendario Asignación'!N4)=0,"",COUNTIF('InfoBase PGN 2024'!$X:$X,'Calendario Asignación'!N4))</f>
        <v/>
      </c>
      <c r="O5" s="58" t="str">
        <f>IF(COUNTIF('InfoBase PGN 2024'!$X:$X,'Calendario Asignación'!O4)=0,"",COUNTIF('InfoBase PGN 2024'!$X:$X,'Calendario Asignación'!O4))</f>
        <v/>
      </c>
      <c r="P5" s="59"/>
      <c r="Q5" s="58" t="str">
        <f>IF(COUNTIF('InfoBase PGN 2024'!$X:$X,'Calendario Asignación'!Q4)=0,"",COUNTIF('InfoBase PGN 2024'!$X:$X,'Calendario Asignación'!Q4))</f>
        <v/>
      </c>
      <c r="R5" s="58" t="str">
        <f>IF(COUNTIF('InfoBase PGN 2024'!$X:$X,'Calendario Asignación'!R4)=0,"",COUNTIF('InfoBase PGN 2024'!$X:$X,'Calendario Asignación'!R4))</f>
        <v/>
      </c>
      <c r="S5" s="58" t="str">
        <f>IF(COUNTIF('InfoBase PGN 2024'!$X:$X,'Calendario Asignación'!S4)=0,"",COUNTIF('InfoBase PGN 2024'!$X:$X,'Calendario Asignación'!S4))</f>
        <v/>
      </c>
      <c r="T5" s="58" t="str">
        <f>IF(COUNTIF('InfoBase PGN 2024'!$X:$X,'Calendario Asignación'!T4)=0,"",COUNTIF('InfoBase PGN 2024'!$X:$X,'Calendario Asignación'!T4))</f>
        <v/>
      </c>
      <c r="U5" s="58" t="str">
        <f>IF(COUNTIF('InfoBase PGN 2024'!$X:$X,'Calendario Asignación'!U4)=0,"",COUNTIF('InfoBase PGN 2024'!$X:$X,'Calendario Asignación'!U4))</f>
        <v/>
      </c>
      <c r="V5" s="58" t="str">
        <f>IF(COUNTIF('InfoBase PGN 2024'!$X:$X,'Calendario Asignación'!V4)=0,"",COUNTIF('InfoBase PGN 2024'!$X:$X,'Calendario Asignación'!V4))</f>
        <v/>
      </c>
      <c r="W5" s="58" t="str">
        <f>IF(COUNTIF('InfoBase PGN 2024'!$X:$X,'Calendario Asignación'!W4)=0,"",COUNTIF('InfoBase PGN 2024'!$X:$X,'Calendario Asignación'!W4))</f>
        <v/>
      </c>
      <c r="X5" s="59"/>
      <c r="Y5" s="58" t="str">
        <f>IF(COUNTIF('InfoBase PGN 2024'!$X:$X,'Calendario Asignación'!Y4)=0,"",COUNTIF('InfoBase PGN 2024'!$X:$X,'Calendario Asignación'!Y4))</f>
        <v/>
      </c>
      <c r="Z5" s="58" t="str">
        <f>IF(COUNTIF('InfoBase PGN 2024'!$X:$X,'Calendario Asignación'!Z4)=0,"",COUNTIF('InfoBase PGN 2024'!$X:$X,'Calendario Asignación'!Z4))</f>
        <v/>
      </c>
      <c r="AA5" s="58" t="str">
        <f>IF(COUNTIF('InfoBase PGN 2024'!$X:$X,'Calendario Asignación'!AA4)=0,"",COUNTIF('InfoBase PGN 2024'!$X:$X,'Calendario Asignación'!AA4))</f>
        <v/>
      </c>
      <c r="AB5" s="58" t="str">
        <f>IF(COUNTIF('InfoBase PGN 2024'!$X:$X,'Calendario Asignación'!AB4)=0,"",COUNTIF('InfoBase PGN 2024'!$X:$X,'Calendario Asignación'!AB4))</f>
        <v/>
      </c>
      <c r="AC5" s="58" t="str">
        <f>IF(COUNTIF('InfoBase PGN 2024'!$X:$X,'Calendario Asignación'!AC4)=0,"",COUNTIF('InfoBase PGN 2024'!$X:$X,'Calendario Asignación'!AC4))</f>
        <v/>
      </c>
      <c r="AD5" s="58" t="str">
        <f>IF(COUNTIF('InfoBase PGN 2024'!$X:$X,'Calendario Asignación'!AD4)=0,"",COUNTIF('InfoBase PGN 2024'!$X:$X,'Calendario Asignación'!AD4))</f>
        <v/>
      </c>
      <c r="AE5" s="58" t="str">
        <f>IF(COUNTIF('InfoBase PGN 2024'!$X:$X,'Calendario Asignación'!AE4)=0,"",COUNTIF('InfoBase PGN 2024'!$X:$X,'Calendario Asignación'!AE4))</f>
        <v/>
      </c>
      <c r="AF5" s="59"/>
      <c r="AG5" s="58" t="str">
        <f>IF(COUNTIF('InfoBase PGN 2024'!$X:$X,'Calendario Asignación'!AG4)=0,"",COUNTIF('InfoBase PGN 2024'!$X:$X,'Calendario Asignación'!AG4))</f>
        <v/>
      </c>
      <c r="AH5" s="58" t="str">
        <f>IF(COUNTIF('InfoBase PGN 2024'!$X:$X,'Calendario Asignación'!AH4)=0,"",COUNTIF('InfoBase PGN 2024'!$X:$X,'Calendario Asignación'!AH4))</f>
        <v/>
      </c>
      <c r="AI5" s="58" t="str">
        <f>IF(COUNTIF('InfoBase PGN 2024'!$X:$X,'Calendario Asignación'!AI4)=0,"",COUNTIF('InfoBase PGN 2024'!$X:$X,'Calendario Asignación'!AI4))</f>
        <v/>
      </c>
      <c r="AJ5" s="58" t="str">
        <f>IF(COUNTIF('InfoBase PGN 2024'!$X:$X,'Calendario Asignación'!AJ4)=0,"",COUNTIF('InfoBase PGN 2024'!$X:$X,'Calendario Asignación'!AJ4))</f>
        <v/>
      </c>
      <c r="AK5" s="58" t="str">
        <f>IF(COUNTIF('InfoBase PGN 2024'!$X:$X,'Calendario Asignación'!AK4)=0,"",COUNTIF('InfoBase PGN 2024'!$X:$X,'Calendario Asignación'!AK4))</f>
        <v/>
      </c>
      <c r="AL5" s="58" t="str">
        <f>IF(COUNTIF('InfoBase PGN 2024'!$X:$X,'Calendario Asignación'!AL4)=0,"",COUNTIF('InfoBase PGN 2024'!$X:$X,'Calendario Asignación'!AL4))</f>
        <v/>
      </c>
      <c r="AM5" s="58" t="str">
        <f>IF(COUNTIF('InfoBase PGN 2024'!$X:$X,'Calendario Asignación'!AM4)=0,"",COUNTIF('InfoBase PGN 2024'!$X:$X,'Calendario Asignación'!AM4))</f>
        <v/>
      </c>
      <c r="AN5" s="59"/>
      <c r="AO5" s="58" t="str">
        <f>IF(COUNTIF('InfoBase PGN 2024'!$X:$X,'Calendario Asignación'!AO4)=0,"",COUNTIF('InfoBase PGN 2024'!$X:$X,'Calendario Asignación'!AO4))</f>
        <v/>
      </c>
      <c r="AP5" s="58" t="str">
        <f>IF(COUNTIF('InfoBase PGN 2024'!$X:$X,'Calendario Asignación'!AP4)=0,"",COUNTIF('InfoBase PGN 2024'!$X:$X,'Calendario Asignación'!AP4))</f>
        <v/>
      </c>
      <c r="AQ5" s="58" t="str">
        <f>IF(COUNTIF('InfoBase PGN 2024'!$X:$X,'Calendario Asignación'!AQ4)=0,"",COUNTIF('InfoBase PGN 2024'!$X:$X,'Calendario Asignación'!AQ4))</f>
        <v/>
      </c>
      <c r="AR5" s="58" t="str">
        <f>IF(COUNTIF('InfoBase PGN 2024'!$X:$X,'Calendario Asignación'!AR4)=0,"",COUNTIF('InfoBase PGN 2024'!$X:$X,'Calendario Asignación'!AR4))</f>
        <v/>
      </c>
      <c r="AS5" s="58" t="str">
        <f>IF(COUNTIF('InfoBase PGN 2024'!$X:$X,'Calendario Asignación'!AS4)=0,"",COUNTIF('InfoBase PGN 2024'!$X:$X,'Calendario Asignación'!AS4))</f>
        <v/>
      </c>
      <c r="AT5" s="58" t="str">
        <f>IF(COUNTIF('InfoBase PGN 2024'!$X:$X,'Calendario Asignación'!AT4)=0,"",COUNTIF('InfoBase PGN 2024'!$X:$X,'Calendario Asignación'!AT4))</f>
        <v/>
      </c>
      <c r="AU5" s="58" t="str">
        <f>IF(COUNTIF('InfoBase PGN 2024'!$X:$X,'Calendario Asignación'!AU4)=0,"",COUNTIF('InfoBase PGN 2024'!$X:$X,'Calendario Asignación'!AU4))</f>
        <v/>
      </c>
    </row>
    <row r="6" spans="1:48" ht="16.149999999999999" customHeight="1">
      <c r="A6" s="56">
        <v>46027</v>
      </c>
      <c r="B6" s="56">
        <v>46028</v>
      </c>
      <c r="C6" s="56">
        <v>46029</v>
      </c>
      <c r="D6" s="56">
        <v>46030</v>
      </c>
      <c r="E6" s="56">
        <v>46031</v>
      </c>
      <c r="F6" s="57">
        <v>46032</v>
      </c>
      <c r="G6" s="57">
        <v>46033</v>
      </c>
      <c r="I6" s="56">
        <v>46055</v>
      </c>
      <c r="J6" s="56">
        <v>46056</v>
      </c>
      <c r="K6" s="56">
        <v>46057</v>
      </c>
      <c r="L6" s="56">
        <v>46058</v>
      </c>
      <c r="M6" s="56">
        <v>46059</v>
      </c>
      <c r="N6" s="57">
        <v>46060</v>
      </c>
      <c r="O6" s="57">
        <v>46061</v>
      </c>
      <c r="Q6" s="56">
        <v>46083</v>
      </c>
      <c r="R6" s="61">
        <v>46084</v>
      </c>
      <c r="S6" s="61">
        <v>46085</v>
      </c>
      <c r="T6" s="61">
        <v>46086</v>
      </c>
      <c r="U6" s="61">
        <v>46087</v>
      </c>
      <c r="V6" s="57">
        <v>46088</v>
      </c>
      <c r="W6" s="57">
        <v>46089</v>
      </c>
      <c r="Y6" s="61">
        <v>46118</v>
      </c>
      <c r="Z6" s="61">
        <v>46119</v>
      </c>
      <c r="AA6" s="61">
        <v>46120</v>
      </c>
      <c r="AB6" s="61">
        <v>46121</v>
      </c>
      <c r="AC6" s="61">
        <v>46122</v>
      </c>
      <c r="AD6" s="57">
        <v>46123</v>
      </c>
      <c r="AE6" s="57">
        <v>46124</v>
      </c>
      <c r="AG6" s="61">
        <v>46146</v>
      </c>
      <c r="AH6" s="61">
        <v>46147</v>
      </c>
      <c r="AI6" s="61">
        <v>46148</v>
      </c>
      <c r="AJ6" s="61">
        <v>46149</v>
      </c>
      <c r="AK6" s="61">
        <v>46150</v>
      </c>
      <c r="AL6" s="57">
        <v>46151</v>
      </c>
      <c r="AM6" s="57">
        <v>46152</v>
      </c>
      <c r="AN6" s="53">
        <v>5</v>
      </c>
      <c r="AO6" s="55">
        <v>46181</v>
      </c>
      <c r="AP6" s="61">
        <v>46182</v>
      </c>
      <c r="AQ6" s="61">
        <v>46183</v>
      </c>
      <c r="AR6" s="61">
        <v>46184</v>
      </c>
      <c r="AS6" s="61">
        <v>46185</v>
      </c>
      <c r="AT6" s="57">
        <v>46186</v>
      </c>
      <c r="AU6" s="57">
        <v>46187</v>
      </c>
    </row>
    <row r="7" spans="1:48" s="60" customFormat="1" ht="15.6" customHeight="1">
      <c r="A7" s="58" t="str">
        <f>IF(COUNTIF('InfoBase PGN 2024'!$X:$X,'Calendario Asignación'!A6)=0,"",COUNTIF('InfoBase PGN 2024'!$X:$X,'Calendario Asignación'!A6))</f>
        <v/>
      </c>
      <c r="B7" s="58" t="str">
        <f>IF(COUNTIF('InfoBase PGN 2024'!$X:$X,'Calendario Asignación'!B6)=0,"",COUNTIF('InfoBase PGN 2024'!$X:$X,'Calendario Asignación'!B6))</f>
        <v/>
      </c>
      <c r="C7" s="58" t="str">
        <f>IF(COUNTIF('InfoBase PGN 2024'!$X:$X,'Calendario Asignación'!C6)=0,"",COUNTIF('InfoBase PGN 2024'!$X:$X,'Calendario Asignación'!C6))</f>
        <v/>
      </c>
      <c r="D7" s="58" t="str">
        <f>IF(COUNTIF('InfoBase PGN 2024'!$X:$X,'Calendario Asignación'!D6)=0,"",COUNTIF('InfoBase PGN 2024'!$X:$X,'Calendario Asignación'!D6))</f>
        <v/>
      </c>
      <c r="E7" s="58" t="str">
        <f>IF(COUNTIF('InfoBase PGN 2024'!$X:$X,'Calendario Asignación'!E6)=0,"",COUNTIF('InfoBase PGN 2024'!$X:$X,'Calendario Asignación'!E6))</f>
        <v/>
      </c>
      <c r="F7" s="58" t="str">
        <f>IF(COUNTIF('InfoBase PGN 2024'!$X:$X,'Calendario Asignación'!F6)=0,"",COUNTIF('InfoBase PGN 2024'!$X:$X,'Calendario Asignación'!F6))</f>
        <v/>
      </c>
      <c r="G7" s="58" t="str">
        <f>IF(COUNTIF('InfoBase PGN 2024'!$X:$X,'Calendario Asignación'!G6)=0,"",COUNTIF('InfoBase PGN 2024'!$X:$X,'Calendario Asignación'!G6))</f>
        <v/>
      </c>
      <c r="H7" s="59"/>
      <c r="I7" s="58" t="str">
        <f>IF(COUNTIF('InfoBase PGN 2024'!$X:$X,'Calendario Asignación'!I6)=0,"",COUNTIF('InfoBase PGN 2024'!$X:$X,'Calendario Asignación'!I6))</f>
        <v/>
      </c>
      <c r="J7" s="58" t="str">
        <f>IF(COUNTIF('InfoBase PGN 2024'!$X:$X,'Calendario Asignación'!J6)=0,"",COUNTIF('InfoBase PGN 2024'!$X:$X,'Calendario Asignación'!J6))</f>
        <v/>
      </c>
      <c r="K7" s="58" t="str">
        <f>IF(COUNTIF('InfoBase PGN 2024'!$X:$X,'Calendario Asignación'!K6)=0,"",COUNTIF('InfoBase PGN 2024'!$X:$X,'Calendario Asignación'!K6))</f>
        <v/>
      </c>
      <c r="L7" s="58" t="str">
        <f>IF(COUNTIF('InfoBase PGN 2024'!$X:$X,'Calendario Asignación'!L6)=0,"",COUNTIF('InfoBase PGN 2024'!$X:$X,'Calendario Asignación'!L6))</f>
        <v/>
      </c>
      <c r="M7" s="58" t="str">
        <f>IF(COUNTIF('InfoBase PGN 2024'!$X:$X,'Calendario Asignación'!M6)=0,"",COUNTIF('InfoBase PGN 2024'!$X:$X,'Calendario Asignación'!M6))</f>
        <v/>
      </c>
      <c r="N7" s="58" t="str">
        <f>IF(COUNTIF('InfoBase PGN 2024'!$X:$X,'Calendario Asignación'!N6)=0,"",COUNTIF('InfoBase PGN 2024'!$X:$X,'Calendario Asignación'!N6))</f>
        <v/>
      </c>
      <c r="O7" s="58" t="str">
        <f>IF(COUNTIF('InfoBase PGN 2024'!$X:$X,'Calendario Asignación'!O6)=0,"",COUNTIF('InfoBase PGN 2024'!$X:$X,'Calendario Asignación'!O6))</f>
        <v/>
      </c>
      <c r="P7" s="59"/>
      <c r="Q7" s="58" t="str">
        <f>IF(COUNTIF('InfoBase PGN 2024'!$X:$X,'Calendario Asignación'!Q6)=0,"",COUNTIF('InfoBase PGN 2024'!$X:$X,'Calendario Asignación'!Q6))</f>
        <v/>
      </c>
      <c r="R7" s="58" t="str">
        <f>IF(COUNTIF('InfoBase PGN 2024'!$X:$X,'Calendario Asignación'!R6)=0,"",COUNTIF('InfoBase PGN 2024'!$X:$X,'Calendario Asignación'!R6))</f>
        <v/>
      </c>
      <c r="S7" s="58" t="str">
        <f>IF(COUNTIF('InfoBase PGN 2024'!$X:$X,'Calendario Asignación'!S6)=0,"",COUNTIF('InfoBase PGN 2024'!$X:$X,'Calendario Asignación'!S6))</f>
        <v/>
      </c>
      <c r="T7" s="58" t="str">
        <f>IF(COUNTIF('InfoBase PGN 2024'!$X:$X,'Calendario Asignación'!T6)=0,"",COUNTIF('InfoBase PGN 2024'!$X:$X,'Calendario Asignación'!T6))</f>
        <v/>
      </c>
      <c r="U7" s="58" t="str">
        <f>IF(COUNTIF('InfoBase PGN 2024'!$X:$X,'Calendario Asignación'!U6)=0,"",COUNTIF('InfoBase PGN 2024'!$X:$X,'Calendario Asignación'!U6))</f>
        <v/>
      </c>
      <c r="V7" s="58" t="str">
        <f>IF(COUNTIF('InfoBase PGN 2024'!$X:$X,'Calendario Asignación'!V6)=0,"",COUNTIF('InfoBase PGN 2024'!$X:$X,'Calendario Asignación'!V6))</f>
        <v/>
      </c>
      <c r="W7" s="58" t="str">
        <f>IF(COUNTIF('InfoBase PGN 2024'!$X:$X,'Calendario Asignación'!W6)=0,"",COUNTIF('InfoBase PGN 2024'!$X:$X,'Calendario Asignación'!W6))</f>
        <v/>
      </c>
      <c r="X7" s="59"/>
      <c r="Y7" s="58" t="str">
        <f>IF(COUNTIF('InfoBase PGN 2024'!$X:$X,'Calendario Asignación'!Y6)=0,"",COUNTIF('InfoBase PGN 2024'!$X:$X,'Calendario Asignación'!Y6))</f>
        <v/>
      </c>
      <c r="Z7" s="58" t="str">
        <f>IF(COUNTIF('InfoBase PGN 2024'!$X:$X,'Calendario Asignación'!Z6)=0,"",COUNTIF('InfoBase PGN 2024'!$X:$X,'Calendario Asignación'!Z6))</f>
        <v/>
      </c>
      <c r="AA7" s="58" t="str">
        <f>IF(COUNTIF('InfoBase PGN 2024'!$X:$X,'Calendario Asignación'!AA6)=0,"",COUNTIF('InfoBase PGN 2024'!$X:$X,'Calendario Asignación'!AA6))</f>
        <v/>
      </c>
      <c r="AB7" s="58" t="str">
        <f>IF(COUNTIF('InfoBase PGN 2024'!$X:$X,'Calendario Asignación'!AB6)=0,"",COUNTIF('InfoBase PGN 2024'!$X:$X,'Calendario Asignación'!AB6))</f>
        <v/>
      </c>
      <c r="AC7" s="58" t="str">
        <f>IF(COUNTIF('InfoBase PGN 2024'!$X:$X,'Calendario Asignación'!AC6)=0,"",COUNTIF('InfoBase PGN 2024'!$X:$X,'Calendario Asignación'!AC6))</f>
        <v/>
      </c>
      <c r="AD7" s="58" t="str">
        <f>IF(COUNTIF('InfoBase PGN 2024'!$X:$X,'Calendario Asignación'!AD6)=0,"",COUNTIF('InfoBase PGN 2024'!$X:$X,'Calendario Asignación'!AD6))</f>
        <v/>
      </c>
      <c r="AE7" s="58" t="str">
        <f>IF(COUNTIF('InfoBase PGN 2024'!$X:$X,'Calendario Asignación'!AE6)=0,"",COUNTIF('InfoBase PGN 2024'!$X:$X,'Calendario Asignación'!AE6))</f>
        <v/>
      </c>
      <c r="AF7" s="59"/>
      <c r="AG7" s="58" t="str">
        <f>IF(COUNTIF('InfoBase PGN 2024'!$X:$X,'Calendario Asignación'!AG6)=0,"",COUNTIF('InfoBase PGN 2024'!$X:$X,'Calendario Asignación'!AG6))</f>
        <v/>
      </c>
      <c r="AH7" s="58" t="str">
        <f>IF(COUNTIF('InfoBase PGN 2024'!$X:$X,'Calendario Asignación'!AH6)=0,"",COUNTIF('InfoBase PGN 2024'!$X:$X,'Calendario Asignación'!AH6))</f>
        <v/>
      </c>
      <c r="AI7" s="58" t="str">
        <f>IF(COUNTIF('InfoBase PGN 2024'!$X:$X,'Calendario Asignación'!AI6)=0,"",COUNTIF('InfoBase PGN 2024'!$X:$X,'Calendario Asignación'!AI6))</f>
        <v/>
      </c>
      <c r="AJ7" s="58" t="str">
        <f>IF(COUNTIF('InfoBase PGN 2024'!$X:$X,'Calendario Asignación'!AJ6)=0,"",COUNTIF('InfoBase PGN 2024'!$X:$X,'Calendario Asignación'!AJ6))</f>
        <v/>
      </c>
      <c r="AK7" s="58" t="str">
        <f>IF(COUNTIF('InfoBase PGN 2024'!$X:$X,'Calendario Asignación'!AK6)=0,"",COUNTIF('InfoBase PGN 2024'!$X:$X,'Calendario Asignación'!AK6))</f>
        <v/>
      </c>
      <c r="AL7" s="58" t="str">
        <f>IF(COUNTIF('InfoBase PGN 2024'!$X:$X,'Calendario Asignación'!AL6)=0,"",COUNTIF('InfoBase PGN 2024'!$X:$X,'Calendario Asignación'!AL6))</f>
        <v/>
      </c>
      <c r="AM7" s="58" t="str">
        <f>IF(COUNTIF('InfoBase PGN 2024'!$X:$X,'Calendario Asignación'!AM6)=0,"",COUNTIF('InfoBase PGN 2024'!$X:$X,'Calendario Asignación'!AM6))</f>
        <v/>
      </c>
      <c r="AN7" s="59"/>
      <c r="AO7" s="58" t="str">
        <f>IF(COUNTIF('InfoBase PGN 2024'!$X:$X,'Calendario Asignación'!AO6)=0,"",COUNTIF('InfoBase PGN 2024'!$X:$X,'Calendario Asignación'!AO6))</f>
        <v/>
      </c>
      <c r="AP7" s="58" t="str">
        <f>IF(COUNTIF('InfoBase PGN 2024'!$X:$X,'Calendario Asignación'!AP6)=0,"",COUNTIF('InfoBase PGN 2024'!$X:$X,'Calendario Asignación'!AP6))</f>
        <v/>
      </c>
      <c r="AQ7" s="58" t="str">
        <f>IF(COUNTIF('InfoBase PGN 2024'!$X:$X,'Calendario Asignación'!AQ6)=0,"",COUNTIF('InfoBase PGN 2024'!$X:$X,'Calendario Asignación'!AQ6))</f>
        <v/>
      </c>
      <c r="AR7" s="58" t="str">
        <f>IF(COUNTIF('InfoBase PGN 2024'!$X:$X,'Calendario Asignación'!AR6)=0,"",COUNTIF('InfoBase PGN 2024'!$X:$X,'Calendario Asignación'!AR6))</f>
        <v/>
      </c>
      <c r="AS7" s="58" t="str">
        <f>IF(COUNTIF('InfoBase PGN 2024'!$X:$X,'Calendario Asignación'!AS6)=0,"",COUNTIF('InfoBase PGN 2024'!$X:$X,'Calendario Asignación'!AS6))</f>
        <v/>
      </c>
      <c r="AT7" s="58" t="str">
        <f>IF(COUNTIF('InfoBase PGN 2024'!$X:$X,'Calendario Asignación'!AT6)=0,"",COUNTIF('InfoBase PGN 2024'!$X:$X,'Calendario Asignación'!AT6))</f>
        <v/>
      </c>
      <c r="AU7" s="58" t="str">
        <f>IF(COUNTIF('InfoBase PGN 2024'!$X:$X,'Calendario Asignación'!AU6)=0,"",COUNTIF('InfoBase PGN 2024'!$X:$X,'Calendario Asignación'!AU6))</f>
        <v/>
      </c>
    </row>
    <row r="8" spans="1:48" ht="16.149999999999999" customHeight="1">
      <c r="A8" s="55">
        <v>46034</v>
      </c>
      <c r="B8" s="56">
        <v>46035</v>
      </c>
      <c r="C8" s="56">
        <v>46036</v>
      </c>
      <c r="D8" s="56">
        <v>46037</v>
      </c>
      <c r="E8" s="56">
        <v>46038</v>
      </c>
      <c r="F8" s="57">
        <v>46039</v>
      </c>
      <c r="G8" s="57">
        <v>46040</v>
      </c>
      <c r="I8" s="56">
        <v>46062</v>
      </c>
      <c r="J8" s="56">
        <v>46063</v>
      </c>
      <c r="K8" s="56">
        <v>46064</v>
      </c>
      <c r="L8" s="56">
        <v>46065</v>
      </c>
      <c r="M8" s="56">
        <v>46066</v>
      </c>
      <c r="N8" s="57">
        <v>46067</v>
      </c>
      <c r="O8" s="57">
        <v>46068</v>
      </c>
      <c r="Q8" s="56">
        <v>46090</v>
      </c>
      <c r="R8" s="56">
        <v>46091</v>
      </c>
      <c r="S8" s="56">
        <v>46092</v>
      </c>
      <c r="T8" s="56">
        <v>46093</v>
      </c>
      <c r="U8" s="56">
        <v>46094</v>
      </c>
      <c r="V8" s="57">
        <v>46095</v>
      </c>
      <c r="W8" s="57">
        <v>46096</v>
      </c>
      <c r="Y8" s="56">
        <v>46125</v>
      </c>
      <c r="Z8" s="56">
        <v>46126</v>
      </c>
      <c r="AA8" s="56">
        <v>46127</v>
      </c>
      <c r="AB8" s="56">
        <v>46128</v>
      </c>
      <c r="AC8" s="56">
        <v>46129</v>
      </c>
      <c r="AD8" s="57">
        <v>46130</v>
      </c>
      <c r="AE8" s="57">
        <v>46131</v>
      </c>
      <c r="AG8" s="56">
        <v>46153</v>
      </c>
      <c r="AH8" s="56">
        <v>46154</v>
      </c>
      <c r="AI8" s="56">
        <v>46155</v>
      </c>
      <c r="AJ8" s="56">
        <v>46156</v>
      </c>
      <c r="AK8" s="56">
        <v>46157</v>
      </c>
      <c r="AL8" s="57">
        <v>46158</v>
      </c>
      <c r="AM8" s="57">
        <v>46159</v>
      </c>
      <c r="AN8" s="53">
        <v>5</v>
      </c>
      <c r="AO8" s="56">
        <v>46188</v>
      </c>
      <c r="AP8" s="56">
        <v>46189</v>
      </c>
      <c r="AQ8" s="56">
        <v>46190</v>
      </c>
      <c r="AR8" s="56">
        <v>46191</v>
      </c>
      <c r="AS8" s="56">
        <v>46192</v>
      </c>
      <c r="AT8" s="57">
        <v>46193</v>
      </c>
      <c r="AU8" s="57">
        <v>46194</v>
      </c>
    </row>
    <row r="9" spans="1:48" s="60" customFormat="1" ht="15.6" customHeight="1">
      <c r="A9" s="58" t="str">
        <f>IF(COUNTIF('InfoBase PGN 2024'!$X:$X,'Calendario Asignación'!A8)=0,"",COUNTIF('InfoBase PGN 2024'!$X:$X,'Calendario Asignación'!A8))</f>
        <v/>
      </c>
      <c r="B9" s="58" t="str">
        <f>IF(COUNTIF('InfoBase PGN 2024'!$X:$X,'Calendario Asignación'!B8)=0,"",COUNTIF('InfoBase PGN 2024'!$X:$X,'Calendario Asignación'!B8))</f>
        <v/>
      </c>
      <c r="C9" s="58" t="str">
        <f>IF(COUNTIF('InfoBase PGN 2024'!$X:$X,'Calendario Asignación'!C8)=0,"",COUNTIF('InfoBase PGN 2024'!$X:$X,'Calendario Asignación'!C8))</f>
        <v/>
      </c>
      <c r="D9" s="58" t="str">
        <f>IF(COUNTIF('InfoBase PGN 2024'!$X:$X,'Calendario Asignación'!D8)=0,"",COUNTIF('InfoBase PGN 2024'!$X:$X,'Calendario Asignación'!D8))</f>
        <v/>
      </c>
      <c r="E9" s="58" t="str">
        <f>IF(COUNTIF('InfoBase PGN 2024'!$X:$X,'Calendario Asignación'!E8)=0,"",COUNTIF('InfoBase PGN 2024'!$X:$X,'Calendario Asignación'!E8))</f>
        <v/>
      </c>
      <c r="F9" s="58" t="str">
        <f>IF(COUNTIF('InfoBase PGN 2024'!$X:$X,'Calendario Asignación'!F8)=0,"",COUNTIF('InfoBase PGN 2024'!$X:$X,'Calendario Asignación'!F8))</f>
        <v/>
      </c>
      <c r="G9" s="58" t="str">
        <f>IF(COUNTIF('InfoBase PGN 2024'!$X:$X,'Calendario Asignación'!G8)=0,"",COUNTIF('InfoBase PGN 2024'!$X:$X,'Calendario Asignación'!G8))</f>
        <v/>
      </c>
      <c r="H9" s="59"/>
      <c r="I9" s="58" t="str">
        <f>IF(COUNTIF('InfoBase PGN 2024'!$X:$X,'Calendario Asignación'!I8)=0,"",COUNTIF('InfoBase PGN 2024'!$X:$X,'Calendario Asignación'!I8))</f>
        <v/>
      </c>
      <c r="J9" s="58" t="str">
        <f>IF(COUNTIF('InfoBase PGN 2024'!$X:$X,'Calendario Asignación'!J8)=0,"",COUNTIF('InfoBase PGN 2024'!$X:$X,'Calendario Asignación'!J8))</f>
        <v/>
      </c>
      <c r="K9" s="58" t="str">
        <f>IF(COUNTIF('InfoBase PGN 2024'!$X:$X,'Calendario Asignación'!K8)=0,"",COUNTIF('InfoBase PGN 2024'!$X:$X,'Calendario Asignación'!K8))</f>
        <v/>
      </c>
      <c r="L9" s="58" t="str">
        <f>IF(COUNTIF('InfoBase PGN 2024'!$X:$X,'Calendario Asignación'!L8)=0,"",COUNTIF('InfoBase PGN 2024'!$X:$X,'Calendario Asignación'!L8))</f>
        <v/>
      </c>
      <c r="M9" s="58" t="str">
        <f>IF(COUNTIF('InfoBase PGN 2024'!$X:$X,'Calendario Asignación'!M8)=0,"",COUNTIF('InfoBase PGN 2024'!$X:$X,'Calendario Asignación'!M8))</f>
        <v/>
      </c>
      <c r="N9" s="58" t="str">
        <f>IF(COUNTIF('InfoBase PGN 2024'!$X:$X,'Calendario Asignación'!N8)=0,"",COUNTIF('InfoBase PGN 2024'!$X:$X,'Calendario Asignación'!N8))</f>
        <v/>
      </c>
      <c r="O9" s="58" t="str">
        <f>IF(COUNTIF('InfoBase PGN 2024'!$X:$X,'Calendario Asignación'!O8)=0,"",COUNTIF('InfoBase PGN 2024'!$X:$X,'Calendario Asignación'!O8))</f>
        <v/>
      </c>
      <c r="P9" s="59"/>
      <c r="Q9" s="58" t="str">
        <f>IF(COUNTIF('InfoBase PGN 2024'!$X:$X,'Calendario Asignación'!Q8)=0,"",COUNTIF('InfoBase PGN 2024'!$X:$X,'Calendario Asignación'!Q8))</f>
        <v/>
      </c>
      <c r="R9" s="58" t="str">
        <f>IF(COUNTIF('InfoBase PGN 2024'!$X:$X,'Calendario Asignación'!R8)=0,"",COUNTIF('InfoBase PGN 2024'!$X:$X,'Calendario Asignación'!R8))</f>
        <v/>
      </c>
      <c r="S9" s="58" t="str">
        <f>IF(COUNTIF('InfoBase PGN 2024'!$X:$X,'Calendario Asignación'!S8)=0,"",COUNTIF('InfoBase PGN 2024'!$X:$X,'Calendario Asignación'!S8))</f>
        <v/>
      </c>
      <c r="T9" s="58" t="str">
        <f>IF(COUNTIF('InfoBase PGN 2024'!$X:$X,'Calendario Asignación'!T8)=0,"",COUNTIF('InfoBase PGN 2024'!$X:$X,'Calendario Asignación'!T8))</f>
        <v/>
      </c>
      <c r="U9" s="58" t="str">
        <f>IF(COUNTIF('InfoBase PGN 2024'!$X:$X,'Calendario Asignación'!U8)=0,"",COUNTIF('InfoBase PGN 2024'!$X:$X,'Calendario Asignación'!U8))</f>
        <v/>
      </c>
      <c r="V9" s="58" t="str">
        <f>IF(COUNTIF('InfoBase PGN 2024'!$X:$X,'Calendario Asignación'!V8)=0,"",COUNTIF('InfoBase PGN 2024'!$X:$X,'Calendario Asignación'!V8))</f>
        <v/>
      </c>
      <c r="W9" s="58" t="str">
        <f>IF(COUNTIF('InfoBase PGN 2024'!$X:$X,'Calendario Asignación'!W8)=0,"",COUNTIF('InfoBase PGN 2024'!$X:$X,'Calendario Asignación'!W8))</f>
        <v/>
      </c>
      <c r="X9" s="59"/>
      <c r="Y9" s="58" t="str">
        <f>IF(COUNTIF('InfoBase PGN 2024'!$X:$X,'Calendario Asignación'!Y8)=0,"",COUNTIF('InfoBase PGN 2024'!$X:$X,'Calendario Asignación'!Y8))</f>
        <v/>
      </c>
      <c r="Z9" s="58" t="str">
        <f>IF(COUNTIF('InfoBase PGN 2024'!$X:$X,'Calendario Asignación'!Z8)=0,"",COUNTIF('InfoBase PGN 2024'!$X:$X,'Calendario Asignación'!Z8))</f>
        <v/>
      </c>
      <c r="AA9" s="58" t="str">
        <f>IF(COUNTIF('InfoBase PGN 2024'!$X:$X,'Calendario Asignación'!AA8)=0,"",COUNTIF('InfoBase PGN 2024'!$X:$X,'Calendario Asignación'!AA8))</f>
        <v/>
      </c>
      <c r="AB9" s="58" t="str">
        <f>IF(COUNTIF('InfoBase PGN 2024'!$X:$X,'Calendario Asignación'!AB8)=0,"",COUNTIF('InfoBase PGN 2024'!$X:$X,'Calendario Asignación'!AB8))</f>
        <v/>
      </c>
      <c r="AC9" s="58" t="str">
        <f>IF(COUNTIF('InfoBase PGN 2024'!$X:$X,'Calendario Asignación'!AC8)=0,"",COUNTIF('InfoBase PGN 2024'!$X:$X,'Calendario Asignación'!AC8))</f>
        <v/>
      </c>
      <c r="AD9" s="58" t="str">
        <f>IF(COUNTIF('InfoBase PGN 2024'!$X:$X,'Calendario Asignación'!AD8)=0,"",COUNTIF('InfoBase PGN 2024'!$X:$X,'Calendario Asignación'!AD8))</f>
        <v/>
      </c>
      <c r="AE9" s="58" t="str">
        <f>IF(COUNTIF('InfoBase PGN 2024'!$X:$X,'Calendario Asignación'!AE8)=0,"",COUNTIF('InfoBase PGN 2024'!$X:$X,'Calendario Asignación'!AE8))</f>
        <v/>
      </c>
      <c r="AF9" s="59"/>
      <c r="AG9" s="58">
        <f>IF(COUNTIF('InfoBase PGN 2024'!$X:$X,'Calendario Asignación'!AG8)=0,"",COUNTIF('InfoBase PGN 2024'!$X:$X,'Calendario Asignación'!AG8))</f>
        <v>29</v>
      </c>
      <c r="AH9" s="58">
        <f>IF(COUNTIF('InfoBase PGN 2024'!$X:$X,'Calendario Asignación'!AH8)=0,"",COUNTIF('InfoBase PGN 2024'!$X:$X,'Calendario Asignación'!AH8))</f>
        <v>12</v>
      </c>
      <c r="AI9" s="58">
        <f>IF(COUNTIF('InfoBase PGN 2024'!$X:$X,'Calendario Asignación'!AI8)=0,"",COUNTIF('InfoBase PGN 2024'!$X:$X,'Calendario Asignación'!AI8))</f>
        <v>41</v>
      </c>
      <c r="AJ9" s="58">
        <f>IF(COUNTIF('InfoBase PGN 2024'!$X:$X,'Calendario Asignación'!AJ8)=0,"",COUNTIF('InfoBase PGN 2024'!$X:$X,'Calendario Asignación'!AJ8))</f>
        <v>12</v>
      </c>
      <c r="AK9" s="58">
        <f>IF(COUNTIF('InfoBase PGN 2024'!$X:$X,'Calendario Asignación'!AK8)=0,"",COUNTIF('InfoBase PGN 2024'!$X:$X,'Calendario Asignación'!AK8))</f>
        <v>41</v>
      </c>
      <c r="AL9" s="58" t="str">
        <f>IF(COUNTIF('InfoBase PGN 2024'!$X:$X,'Calendario Asignación'!AL8)=0,"",COUNTIF('InfoBase PGN 2024'!$X:$X,'Calendario Asignación'!AL8))</f>
        <v/>
      </c>
      <c r="AM9" s="58" t="str">
        <f>IF(COUNTIF('InfoBase PGN 2024'!$X:$X,'Calendario Asignación'!AM8)=0,"",COUNTIF('InfoBase PGN 2024'!$X:$X,'Calendario Asignación'!AM8))</f>
        <v/>
      </c>
      <c r="AN9" s="59"/>
      <c r="AO9" s="58" t="str">
        <f>IF(COUNTIF('InfoBase PGN 2024'!$X:$X,'Calendario Asignación'!AO8)=0,"",COUNTIF('InfoBase PGN 2024'!$X:$X,'Calendario Asignación'!AO8))</f>
        <v/>
      </c>
      <c r="AP9" s="58" t="str">
        <f>IF(COUNTIF('InfoBase PGN 2024'!$X:$X,'Calendario Asignación'!AP8)=0,"",COUNTIF('InfoBase PGN 2024'!$X:$X,'Calendario Asignación'!AP8))</f>
        <v/>
      </c>
      <c r="AQ9" s="58" t="str">
        <f>IF(COUNTIF('InfoBase PGN 2024'!$X:$X,'Calendario Asignación'!AQ8)=0,"",COUNTIF('InfoBase PGN 2024'!$X:$X,'Calendario Asignación'!AQ8))</f>
        <v/>
      </c>
      <c r="AR9" s="58" t="str">
        <f>IF(COUNTIF('InfoBase PGN 2024'!$X:$X,'Calendario Asignación'!AR8)=0,"",COUNTIF('InfoBase PGN 2024'!$X:$X,'Calendario Asignación'!AR8))</f>
        <v/>
      </c>
      <c r="AS9" s="58" t="str">
        <f>IF(COUNTIF('InfoBase PGN 2024'!$X:$X,'Calendario Asignación'!AS8)=0,"",COUNTIF('InfoBase PGN 2024'!$X:$X,'Calendario Asignación'!AS8))</f>
        <v/>
      </c>
      <c r="AT9" s="58" t="str">
        <f>IF(COUNTIF('InfoBase PGN 2024'!$X:$X,'Calendario Asignación'!AT8)=0,"",COUNTIF('InfoBase PGN 2024'!$X:$X,'Calendario Asignación'!AT8))</f>
        <v/>
      </c>
      <c r="AU9" s="58" t="str">
        <f>IF(COUNTIF('InfoBase PGN 2024'!$X:$X,'Calendario Asignación'!AU8)=0,"",COUNTIF('InfoBase PGN 2024'!$X:$X,'Calendario Asignación'!AU8))</f>
        <v/>
      </c>
    </row>
    <row r="10" spans="1:48" ht="16.149999999999999" customHeight="1">
      <c r="A10" s="61">
        <v>46041</v>
      </c>
      <c r="B10" s="61">
        <v>46042</v>
      </c>
      <c r="C10" s="61">
        <v>46043</v>
      </c>
      <c r="D10" s="61">
        <v>46044</v>
      </c>
      <c r="E10" s="61">
        <v>46045</v>
      </c>
      <c r="F10" s="57">
        <v>46046</v>
      </c>
      <c r="G10" s="57">
        <v>46047</v>
      </c>
      <c r="I10" s="61">
        <v>46069</v>
      </c>
      <c r="J10" s="61">
        <v>46070</v>
      </c>
      <c r="K10" s="61">
        <v>46071</v>
      </c>
      <c r="L10" s="61">
        <v>46072</v>
      </c>
      <c r="M10" s="61">
        <v>46073</v>
      </c>
      <c r="N10" s="57">
        <v>46074</v>
      </c>
      <c r="O10" s="57">
        <v>46075</v>
      </c>
      <c r="Q10" s="62">
        <v>46097</v>
      </c>
      <c r="R10" s="62">
        <v>46098</v>
      </c>
      <c r="S10" s="62">
        <v>46099</v>
      </c>
      <c r="T10" s="62">
        <v>46100</v>
      </c>
      <c r="U10" s="62">
        <v>46101</v>
      </c>
      <c r="V10" s="57">
        <v>46102</v>
      </c>
      <c r="W10" s="57">
        <v>46103</v>
      </c>
      <c r="Y10" s="61">
        <v>46132</v>
      </c>
      <c r="Z10" s="61">
        <v>46133</v>
      </c>
      <c r="AA10" s="61">
        <v>46134</v>
      </c>
      <c r="AB10" s="61">
        <v>46135</v>
      </c>
      <c r="AC10" s="61">
        <v>46136</v>
      </c>
      <c r="AD10" s="57">
        <v>46137</v>
      </c>
      <c r="AE10" s="57">
        <v>46138</v>
      </c>
      <c r="AG10" s="55">
        <v>46160</v>
      </c>
      <c r="AH10" s="61">
        <v>46161</v>
      </c>
      <c r="AI10" s="61">
        <v>46162</v>
      </c>
      <c r="AJ10" s="61">
        <v>46163</v>
      </c>
      <c r="AK10" s="61">
        <v>46164</v>
      </c>
      <c r="AL10" s="57">
        <v>46165</v>
      </c>
      <c r="AM10" s="57">
        <v>46166</v>
      </c>
      <c r="AN10" s="53">
        <v>4</v>
      </c>
      <c r="AO10" s="61">
        <v>46195</v>
      </c>
      <c r="AP10" s="61">
        <v>46196</v>
      </c>
      <c r="AQ10" s="61">
        <v>46197</v>
      </c>
      <c r="AR10" s="61">
        <v>46198</v>
      </c>
      <c r="AS10" s="61">
        <v>46199</v>
      </c>
      <c r="AT10" s="57">
        <v>46200</v>
      </c>
      <c r="AU10" s="57">
        <v>46201</v>
      </c>
    </row>
    <row r="11" spans="1:48" s="60" customFormat="1" ht="15.6" customHeight="1">
      <c r="A11" s="58" t="str">
        <f>IF(COUNTIF('InfoBase PGN 2024'!$X:$X,'Calendario Asignación'!A10)=0,"",COUNTIF('InfoBase PGN 2024'!$X:$X,'Calendario Asignación'!A10))</f>
        <v/>
      </c>
      <c r="B11" s="58" t="str">
        <f>IF(COUNTIF('InfoBase PGN 2024'!$X:$X,'Calendario Asignación'!B10)=0,"",COUNTIF('InfoBase PGN 2024'!$X:$X,'Calendario Asignación'!B10))</f>
        <v/>
      </c>
      <c r="C11" s="58" t="str">
        <f>IF(COUNTIF('InfoBase PGN 2024'!$X:$X,'Calendario Asignación'!C10)=0,"",COUNTIF('InfoBase PGN 2024'!$X:$X,'Calendario Asignación'!C10))</f>
        <v/>
      </c>
      <c r="D11" s="58" t="str">
        <f>IF(COUNTIF('InfoBase PGN 2024'!$X:$X,'Calendario Asignación'!D10)=0,"",COUNTIF('InfoBase PGN 2024'!$X:$X,'Calendario Asignación'!D10))</f>
        <v/>
      </c>
      <c r="E11" s="58" t="str">
        <f>IF(COUNTIF('InfoBase PGN 2024'!$X:$X,'Calendario Asignación'!E10)=0,"",COUNTIF('InfoBase PGN 2024'!$X:$X,'Calendario Asignación'!E10))</f>
        <v/>
      </c>
      <c r="F11" s="58" t="str">
        <f>IF(COUNTIF('InfoBase PGN 2024'!$X:$X,'Calendario Asignación'!F10)=0,"",COUNTIF('InfoBase PGN 2024'!$X:$X,'Calendario Asignación'!F10))</f>
        <v/>
      </c>
      <c r="G11" s="58" t="str">
        <f>IF(COUNTIF('InfoBase PGN 2024'!$X:$X,'Calendario Asignación'!G10)=0,"",COUNTIF('InfoBase PGN 2024'!$X:$X,'Calendario Asignación'!G10))</f>
        <v/>
      </c>
      <c r="H11" s="59"/>
      <c r="I11" s="58" t="str">
        <f>IF(COUNTIF('InfoBase PGN 2024'!$X:$X,'Calendario Asignación'!I10)=0,"",COUNTIF('InfoBase PGN 2024'!$X:$X,'Calendario Asignación'!I10))</f>
        <v/>
      </c>
      <c r="J11" s="58" t="str">
        <f>IF(COUNTIF('InfoBase PGN 2024'!$X:$X,'Calendario Asignación'!J10)=0,"",COUNTIF('InfoBase PGN 2024'!$X:$X,'Calendario Asignación'!J10))</f>
        <v/>
      </c>
      <c r="K11" s="58" t="str">
        <f>IF(COUNTIF('InfoBase PGN 2024'!$X:$X,'Calendario Asignación'!K10)=0,"",COUNTIF('InfoBase PGN 2024'!$X:$X,'Calendario Asignación'!K10))</f>
        <v/>
      </c>
      <c r="L11" s="58" t="str">
        <f>IF(COUNTIF('InfoBase PGN 2024'!$X:$X,'Calendario Asignación'!L10)=0,"",COUNTIF('InfoBase PGN 2024'!$X:$X,'Calendario Asignación'!L10))</f>
        <v/>
      </c>
      <c r="M11" s="58" t="str">
        <f>IF(COUNTIF('InfoBase PGN 2024'!$X:$X,'Calendario Asignación'!M10)=0,"",COUNTIF('InfoBase PGN 2024'!$X:$X,'Calendario Asignación'!M10))</f>
        <v/>
      </c>
      <c r="N11" s="58" t="str">
        <f>IF(COUNTIF('InfoBase PGN 2024'!$X:$X,'Calendario Asignación'!N10)=0,"",COUNTIF('InfoBase PGN 2024'!$X:$X,'Calendario Asignación'!N10))</f>
        <v/>
      </c>
      <c r="O11" s="58" t="str">
        <f>IF(COUNTIF('InfoBase PGN 2024'!$X:$X,'Calendario Asignación'!O10)=0,"",COUNTIF('InfoBase PGN 2024'!$X:$X,'Calendario Asignación'!O10))</f>
        <v/>
      </c>
      <c r="P11" s="59"/>
      <c r="Q11" s="58" t="str">
        <f>IF(COUNTIF('InfoBase PGN 2024'!$X:$X,'Calendario Asignación'!Q10)=0,"",COUNTIF('InfoBase PGN 2024'!$X:$X,'Calendario Asignación'!Q10))</f>
        <v/>
      </c>
      <c r="R11" s="58" t="str">
        <f>IF(COUNTIF('InfoBase PGN 2024'!$X:$X,'Calendario Asignación'!R10)=0,"",COUNTIF('InfoBase PGN 2024'!$X:$X,'Calendario Asignación'!R10))</f>
        <v/>
      </c>
      <c r="S11" s="58" t="str">
        <f>IF(COUNTIF('InfoBase PGN 2024'!$X:$X,'Calendario Asignación'!S10)=0,"",COUNTIF('InfoBase PGN 2024'!$X:$X,'Calendario Asignación'!S10))</f>
        <v/>
      </c>
      <c r="T11" s="58" t="str">
        <f>IF(COUNTIF('InfoBase PGN 2024'!$X:$X,'Calendario Asignación'!T10)=0,"",COUNTIF('InfoBase PGN 2024'!$X:$X,'Calendario Asignación'!T10))</f>
        <v/>
      </c>
      <c r="U11" s="58" t="str">
        <f>IF(COUNTIF('InfoBase PGN 2024'!$X:$X,'Calendario Asignación'!U10)=0,"",COUNTIF('InfoBase PGN 2024'!$X:$X,'Calendario Asignación'!U10))</f>
        <v/>
      </c>
      <c r="V11" s="58" t="str">
        <f>IF(COUNTIF('InfoBase PGN 2024'!$X:$X,'Calendario Asignación'!V10)=0,"",COUNTIF('InfoBase PGN 2024'!$X:$X,'Calendario Asignación'!V10))</f>
        <v/>
      </c>
      <c r="W11" s="58" t="str">
        <f>IF(COUNTIF('InfoBase PGN 2024'!$X:$X,'Calendario Asignación'!W10)=0,"",COUNTIF('InfoBase PGN 2024'!$X:$X,'Calendario Asignación'!W10))</f>
        <v/>
      </c>
      <c r="X11" s="59"/>
      <c r="Y11" s="58" t="str">
        <f>IF(COUNTIF('InfoBase PGN 2024'!$X:$X,'Calendario Asignación'!Y10)=0,"",COUNTIF('InfoBase PGN 2024'!$X:$X,'Calendario Asignación'!Y10))</f>
        <v/>
      </c>
      <c r="Z11" s="58" t="str">
        <f>IF(COUNTIF('InfoBase PGN 2024'!$X:$X,'Calendario Asignación'!Z10)=0,"",COUNTIF('InfoBase PGN 2024'!$X:$X,'Calendario Asignación'!Z10))</f>
        <v/>
      </c>
      <c r="AA11" s="58" t="str">
        <f>IF(COUNTIF('InfoBase PGN 2024'!$X:$X,'Calendario Asignación'!AA10)=0,"",COUNTIF('InfoBase PGN 2024'!$X:$X,'Calendario Asignación'!AA10))</f>
        <v/>
      </c>
      <c r="AB11" s="58" t="str">
        <f>IF(COUNTIF('InfoBase PGN 2024'!$X:$X,'Calendario Asignación'!AB10)=0,"",COUNTIF('InfoBase PGN 2024'!$X:$X,'Calendario Asignación'!AB10))</f>
        <v/>
      </c>
      <c r="AC11" s="58" t="str">
        <f>IF(COUNTIF('InfoBase PGN 2024'!$X:$X,'Calendario Asignación'!AC10)=0,"",COUNTIF('InfoBase PGN 2024'!$X:$X,'Calendario Asignación'!AC10))</f>
        <v/>
      </c>
      <c r="AD11" s="58" t="str">
        <f>IF(COUNTIF('InfoBase PGN 2024'!$X:$X,'Calendario Asignación'!AD10)=0,"",COUNTIF('InfoBase PGN 2024'!$X:$X,'Calendario Asignación'!AD10))</f>
        <v/>
      </c>
      <c r="AE11" s="58" t="str">
        <f>IF(COUNTIF('InfoBase PGN 2024'!$X:$X,'Calendario Asignación'!AE10)=0,"",COUNTIF('InfoBase PGN 2024'!$X:$X,'Calendario Asignación'!AE10))</f>
        <v/>
      </c>
      <c r="AF11" s="59"/>
      <c r="AG11" s="58" t="str">
        <f>IF(COUNTIF('InfoBase PGN 2024'!$X:$X,'Calendario Asignación'!AG10)=0,"",COUNTIF('InfoBase PGN 2024'!$X:$X,'Calendario Asignación'!AG10))</f>
        <v/>
      </c>
      <c r="AH11" s="58">
        <f>IF(COUNTIF('InfoBase PGN 2024'!$X:$X,'Calendario Asignación'!AH10)=0,"",COUNTIF('InfoBase PGN 2024'!$X:$X,'Calendario Asignación'!AH10))</f>
        <v>12</v>
      </c>
      <c r="AI11" s="58">
        <f>IF(COUNTIF('InfoBase PGN 2024'!$X:$X,'Calendario Asignación'!AI10)=0,"",COUNTIF('InfoBase PGN 2024'!$X:$X,'Calendario Asignación'!AI10))</f>
        <v>41</v>
      </c>
      <c r="AJ11" s="58">
        <f>IF(COUNTIF('InfoBase PGN 2024'!$X:$X,'Calendario Asignación'!AJ10)=0,"",COUNTIF('InfoBase PGN 2024'!$X:$X,'Calendario Asignación'!AJ10))</f>
        <v>12</v>
      </c>
      <c r="AK11" s="58">
        <f>IF(COUNTIF('InfoBase PGN 2024'!$X:$X,'Calendario Asignación'!AK10)=0,"",COUNTIF('InfoBase PGN 2024'!$X:$X,'Calendario Asignación'!AK10))</f>
        <v>41</v>
      </c>
      <c r="AL11" s="58" t="str">
        <f>IF(COUNTIF('InfoBase PGN 2024'!$X:$X,'Calendario Asignación'!AL10)=0,"",COUNTIF('InfoBase PGN 2024'!$X:$X,'Calendario Asignación'!AL10))</f>
        <v/>
      </c>
      <c r="AM11" s="58" t="str">
        <f>IF(COUNTIF('InfoBase PGN 2024'!$X:$X,'Calendario Asignación'!AM10)=0,"",COUNTIF('InfoBase PGN 2024'!$X:$X,'Calendario Asignación'!AM10))</f>
        <v/>
      </c>
      <c r="AN11" s="59"/>
      <c r="AO11" s="58" t="str">
        <f>IF(COUNTIF('InfoBase PGN 2024'!$X:$X,'Calendario Asignación'!AO10)=0,"",COUNTIF('InfoBase PGN 2024'!$X:$X,'Calendario Asignación'!AO10))</f>
        <v/>
      </c>
      <c r="AP11" s="58" t="str">
        <f>IF(COUNTIF('InfoBase PGN 2024'!$X:$X,'Calendario Asignación'!AP10)=0,"",COUNTIF('InfoBase PGN 2024'!$X:$X,'Calendario Asignación'!AP10))</f>
        <v/>
      </c>
      <c r="AQ11" s="58" t="str">
        <f>IF(COUNTIF('InfoBase PGN 2024'!$X:$X,'Calendario Asignación'!AQ10)=0,"",COUNTIF('InfoBase PGN 2024'!$X:$X,'Calendario Asignación'!AQ10))</f>
        <v/>
      </c>
      <c r="AR11" s="58" t="str">
        <f>IF(COUNTIF('InfoBase PGN 2024'!$X:$X,'Calendario Asignación'!AR10)=0,"",COUNTIF('InfoBase PGN 2024'!$X:$X,'Calendario Asignación'!AR10))</f>
        <v/>
      </c>
      <c r="AS11" s="58" t="str">
        <f>IF(COUNTIF('InfoBase PGN 2024'!$X:$X,'Calendario Asignación'!AS10)=0,"",COUNTIF('InfoBase PGN 2024'!$X:$X,'Calendario Asignación'!AS10))</f>
        <v/>
      </c>
      <c r="AT11" s="58" t="str">
        <f>IF(COUNTIF('InfoBase PGN 2024'!$X:$X,'Calendario Asignación'!AT10)=0,"",COUNTIF('InfoBase PGN 2024'!$X:$X,'Calendario Asignación'!AT10))</f>
        <v/>
      </c>
      <c r="AU11" s="58" t="str">
        <f>IF(COUNTIF('InfoBase PGN 2024'!$X:$X,'Calendario Asignación'!AU10)=0,"",COUNTIF('InfoBase PGN 2024'!$X:$X,'Calendario Asignación'!AU10))</f>
        <v/>
      </c>
    </row>
    <row r="12" spans="1:48" ht="16.149999999999999" customHeight="1">
      <c r="A12" s="56">
        <v>46048</v>
      </c>
      <c r="B12" s="56">
        <v>46049</v>
      </c>
      <c r="C12" s="56">
        <v>46050</v>
      </c>
      <c r="D12" s="56">
        <v>46051</v>
      </c>
      <c r="E12" s="56">
        <v>46052</v>
      </c>
      <c r="F12" s="57">
        <v>46053</v>
      </c>
      <c r="G12" s="54"/>
      <c r="I12" s="56">
        <v>46076</v>
      </c>
      <c r="J12" s="56">
        <v>46077</v>
      </c>
      <c r="K12" s="56">
        <v>46078</v>
      </c>
      <c r="L12" s="56">
        <v>46079</v>
      </c>
      <c r="M12" s="56">
        <v>46080</v>
      </c>
      <c r="N12" s="57">
        <v>46081</v>
      </c>
      <c r="O12" s="54"/>
      <c r="Q12" s="55">
        <v>46104</v>
      </c>
      <c r="R12" s="56">
        <v>46105</v>
      </c>
      <c r="S12" s="56">
        <v>46106</v>
      </c>
      <c r="T12" s="56">
        <v>46107</v>
      </c>
      <c r="U12" s="56">
        <v>46108</v>
      </c>
      <c r="V12" s="57">
        <v>46109</v>
      </c>
      <c r="W12" s="57">
        <v>46110</v>
      </c>
      <c r="Y12" s="56">
        <v>46139</v>
      </c>
      <c r="Z12" s="56">
        <v>46140</v>
      </c>
      <c r="AA12" s="56">
        <v>46141</v>
      </c>
      <c r="AB12" s="56">
        <v>46142</v>
      </c>
      <c r="AC12" s="54"/>
      <c r="AD12" s="54"/>
      <c r="AE12" s="54"/>
      <c r="AG12" s="56">
        <v>46167</v>
      </c>
      <c r="AH12" s="56">
        <v>46168</v>
      </c>
      <c r="AI12" s="56">
        <v>46169</v>
      </c>
      <c r="AJ12" s="56">
        <v>46170</v>
      </c>
      <c r="AK12" s="56">
        <v>46171</v>
      </c>
      <c r="AL12" s="57">
        <v>46172</v>
      </c>
      <c r="AM12" s="57">
        <v>46173</v>
      </c>
      <c r="AN12" s="53">
        <v>5</v>
      </c>
      <c r="AO12" s="55">
        <v>46202</v>
      </c>
      <c r="AP12" s="56">
        <v>46203</v>
      </c>
      <c r="AQ12" s="54"/>
      <c r="AR12" s="54"/>
      <c r="AS12" s="54"/>
      <c r="AT12" s="54"/>
      <c r="AU12" s="54"/>
    </row>
    <row r="13" spans="1:48" s="60" customFormat="1" ht="15.6" customHeight="1">
      <c r="A13" s="58" t="str">
        <f>IF(COUNTIF('InfoBase PGN 2024'!$X:$X,'Calendario Asignación'!A12)=0,"",COUNTIF('InfoBase PGN 2024'!$X:$X,'Calendario Asignación'!A12))</f>
        <v/>
      </c>
      <c r="B13" s="58" t="str">
        <f>IF(COUNTIF('InfoBase PGN 2024'!$X:$X,'Calendario Asignación'!B12)=0,"",COUNTIF('InfoBase PGN 2024'!$X:$X,'Calendario Asignación'!B12))</f>
        <v/>
      </c>
      <c r="C13" s="58" t="str">
        <f>IF(COUNTIF('InfoBase PGN 2024'!$X:$X,'Calendario Asignación'!C12)=0,"",COUNTIF('InfoBase PGN 2024'!$X:$X,'Calendario Asignación'!C12))</f>
        <v/>
      </c>
      <c r="D13" s="58" t="str">
        <f>IF(COUNTIF('InfoBase PGN 2024'!$X:$X,'Calendario Asignación'!D12)=0,"",COUNTIF('InfoBase PGN 2024'!$X:$X,'Calendario Asignación'!D12))</f>
        <v/>
      </c>
      <c r="E13" s="58" t="str">
        <f>IF(COUNTIF('InfoBase PGN 2024'!$X:$X,'Calendario Asignación'!E12)=0,"",COUNTIF('InfoBase PGN 2024'!$X:$X,'Calendario Asignación'!E12))</f>
        <v/>
      </c>
      <c r="F13" s="58" t="str">
        <f>IF(COUNTIF('InfoBase PGN 2024'!$X:$X,'Calendario Asignación'!F12)=0,"",COUNTIF('InfoBase PGN 2024'!$X:$X,'Calendario Asignación'!F12))</f>
        <v/>
      </c>
      <c r="G13" s="58" t="str">
        <f>IF(COUNTIF('InfoBase PGN 2024'!$X:$X,'Calendario Asignación'!G12)=0,"",COUNTIF('InfoBase PGN 2024'!$X:$X,'Calendario Asignación'!G12))</f>
        <v/>
      </c>
      <c r="H13" s="59"/>
      <c r="I13" s="58" t="str">
        <f>IF(COUNTIF('InfoBase PGN 2024'!$X:$X,'Calendario Asignación'!I12)=0,"",COUNTIF('InfoBase PGN 2024'!$X:$X,'Calendario Asignación'!I12))</f>
        <v/>
      </c>
      <c r="J13" s="58" t="str">
        <f>IF(COUNTIF('InfoBase PGN 2024'!$X:$X,'Calendario Asignación'!J12)=0,"",COUNTIF('InfoBase PGN 2024'!$X:$X,'Calendario Asignación'!J12))</f>
        <v/>
      </c>
      <c r="K13" s="58" t="str">
        <f>IF(COUNTIF('InfoBase PGN 2024'!$X:$X,'Calendario Asignación'!K12)=0,"",COUNTIF('InfoBase PGN 2024'!$X:$X,'Calendario Asignación'!K12))</f>
        <v/>
      </c>
      <c r="L13" s="58" t="str">
        <f>IF(COUNTIF('InfoBase PGN 2024'!$X:$X,'Calendario Asignación'!L12)=0,"",COUNTIF('InfoBase PGN 2024'!$X:$X,'Calendario Asignación'!L12))</f>
        <v/>
      </c>
      <c r="M13" s="58" t="str">
        <f>IF(COUNTIF('InfoBase PGN 2024'!$X:$X,'Calendario Asignación'!M12)=0,"",COUNTIF('InfoBase PGN 2024'!$X:$X,'Calendario Asignación'!M12))</f>
        <v/>
      </c>
      <c r="N13" s="58" t="str">
        <f>IF(COUNTIF('InfoBase PGN 2024'!$X:$X,'Calendario Asignación'!N12)=0,"",COUNTIF('InfoBase PGN 2024'!$X:$X,'Calendario Asignación'!N12))</f>
        <v/>
      </c>
      <c r="O13" s="58" t="str">
        <f>IF(COUNTIF('InfoBase PGN 2024'!$X:$X,'Calendario Asignación'!O12)=0,"",COUNTIF('InfoBase PGN 2024'!$X:$X,'Calendario Asignación'!O12))</f>
        <v/>
      </c>
      <c r="P13" s="59"/>
      <c r="Q13" s="58" t="str">
        <f>IF(COUNTIF('InfoBase PGN 2024'!$X:$X,'Calendario Asignación'!Q12)=0,"",COUNTIF('InfoBase PGN 2024'!$X:$X,'Calendario Asignación'!Q12))</f>
        <v/>
      </c>
      <c r="R13" s="58" t="str">
        <f>IF(COUNTIF('InfoBase PGN 2024'!$X:$X,'Calendario Asignación'!R12)=0,"",COUNTIF('InfoBase PGN 2024'!$X:$X,'Calendario Asignación'!R12))</f>
        <v/>
      </c>
      <c r="S13" s="58" t="str">
        <f>IF(COUNTIF('InfoBase PGN 2024'!$X:$X,'Calendario Asignación'!S12)=0,"",COUNTIF('InfoBase PGN 2024'!$X:$X,'Calendario Asignación'!S12))</f>
        <v/>
      </c>
      <c r="T13" s="58" t="str">
        <f>IF(COUNTIF('InfoBase PGN 2024'!$X:$X,'Calendario Asignación'!T12)=0,"",COUNTIF('InfoBase PGN 2024'!$X:$X,'Calendario Asignación'!T12))</f>
        <v/>
      </c>
      <c r="U13" s="58" t="str">
        <f>IF(COUNTIF('InfoBase PGN 2024'!$X:$X,'Calendario Asignación'!U12)=0,"",COUNTIF('InfoBase PGN 2024'!$X:$X,'Calendario Asignación'!U12))</f>
        <v/>
      </c>
      <c r="V13" s="58" t="str">
        <f>IF(COUNTIF('InfoBase PGN 2024'!$X:$X,'Calendario Asignación'!V12)=0,"",COUNTIF('InfoBase PGN 2024'!$X:$X,'Calendario Asignación'!V12))</f>
        <v/>
      </c>
      <c r="W13" s="58" t="str">
        <f>IF(COUNTIF('InfoBase PGN 2024'!$X:$X,'Calendario Asignación'!W12)=0,"",COUNTIF('InfoBase PGN 2024'!$X:$X,'Calendario Asignación'!W12))</f>
        <v/>
      </c>
      <c r="X13" s="59"/>
      <c r="Y13" s="58" t="str">
        <f>IF(COUNTIF('InfoBase PGN 2024'!$X:$X,'Calendario Asignación'!Y12)=0,"",COUNTIF('InfoBase PGN 2024'!$X:$X,'Calendario Asignación'!Y12))</f>
        <v/>
      </c>
      <c r="Z13" s="58" t="str">
        <f>IF(COUNTIF('InfoBase PGN 2024'!$X:$X,'Calendario Asignación'!Z12)=0,"",COUNTIF('InfoBase PGN 2024'!$X:$X,'Calendario Asignación'!Z12))</f>
        <v/>
      </c>
      <c r="AA13" s="58" t="str">
        <f>IF(COUNTIF('InfoBase PGN 2024'!$X:$X,'Calendario Asignación'!AA12)=0,"",COUNTIF('InfoBase PGN 2024'!$X:$X,'Calendario Asignación'!AA12))</f>
        <v/>
      </c>
      <c r="AB13" s="58" t="str">
        <f>IF(COUNTIF('InfoBase PGN 2024'!$X:$X,'Calendario Asignación'!AB12)=0,"",COUNTIF('InfoBase PGN 2024'!$X:$X,'Calendario Asignación'!AB12))</f>
        <v/>
      </c>
      <c r="AC13" s="58" t="str">
        <f>IF(COUNTIF('InfoBase PGN 2024'!$X:$X,'Calendario Asignación'!AC12)=0,"",COUNTIF('InfoBase PGN 2024'!$X:$X,'Calendario Asignación'!AC12))</f>
        <v/>
      </c>
      <c r="AD13" s="58" t="str">
        <f>IF(COUNTIF('InfoBase PGN 2024'!$X:$X,'Calendario Asignación'!AD12)=0,"",COUNTIF('InfoBase PGN 2024'!$X:$X,'Calendario Asignación'!AD12))</f>
        <v/>
      </c>
      <c r="AE13" s="58" t="str">
        <f>IF(COUNTIF('InfoBase PGN 2024'!$X:$X,'Calendario Asignación'!AE12)=0,"",COUNTIF('InfoBase PGN 2024'!$X:$X,'Calendario Asignación'!AE12))</f>
        <v/>
      </c>
      <c r="AF13" s="59"/>
      <c r="AG13" s="58">
        <f>IF(COUNTIF('InfoBase PGN 2024'!$X:$X,'Calendario Asignación'!AG12)=0,"",COUNTIF('InfoBase PGN 2024'!$X:$X,'Calendario Asignación'!AG12))</f>
        <v>42</v>
      </c>
      <c r="AH13" s="58">
        <f>IF(COUNTIF('InfoBase PGN 2024'!$X:$X,'Calendario Asignación'!AH12)=0,"",COUNTIF('InfoBase PGN 2024'!$X:$X,'Calendario Asignación'!AH12))</f>
        <v>12</v>
      </c>
      <c r="AI13" s="58">
        <f>IF(COUNTIF('InfoBase PGN 2024'!$X:$X,'Calendario Asignación'!AI12)=0,"",COUNTIF('InfoBase PGN 2024'!$X:$X,'Calendario Asignación'!AI12))</f>
        <v>42</v>
      </c>
      <c r="AJ13" s="58">
        <f>IF(COUNTIF('InfoBase PGN 2024'!$X:$X,'Calendario Asignación'!AJ12)=0,"",COUNTIF('InfoBase PGN 2024'!$X:$X,'Calendario Asignación'!AJ12))</f>
        <v>12</v>
      </c>
      <c r="AK13" s="58">
        <f>IF(COUNTIF('InfoBase PGN 2024'!$X:$X,'Calendario Asignación'!AK12)=0,"",COUNTIF('InfoBase PGN 2024'!$X:$X,'Calendario Asignación'!AK12))</f>
        <v>29</v>
      </c>
      <c r="AL13" s="58" t="str">
        <f>IF(COUNTIF('InfoBase PGN 2024'!$X:$X,'Calendario Asignación'!AL12)=0,"",COUNTIF('InfoBase PGN 2024'!$X:$X,'Calendario Asignación'!AL12))</f>
        <v/>
      </c>
      <c r="AM13" s="58" t="str">
        <f>IF(COUNTIF('InfoBase PGN 2024'!$X:$X,'Calendario Asignación'!AM12)=0,"",COUNTIF('InfoBase PGN 2024'!$X:$X,'Calendario Asignación'!AM12))</f>
        <v/>
      </c>
      <c r="AN13" s="59"/>
      <c r="AO13" s="58" t="str">
        <f>IF(COUNTIF('InfoBase PGN 2024'!$X:$X,'Calendario Asignación'!AO12)=0,"",COUNTIF('InfoBase PGN 2024'!$X:$X,'Calendario Asignación'!AO12))</f>
        <v/>
      </c>
      <c r="AP13" s="58" t="str">
        <f>IF(COUNTIF('InfoBase PGN 2024'!$X:$X,'Calendario Asignación'!AP12)=0,"",COUNTIF('InfoBase PGN 2024'!$X:$X,'Calendario Asignación'!AP12))</f>
        <v/>
      </c>
      <c r="AQ13" s="58" t="str">
        <f>IF(COUNTIF('InfoBase PGN 2024'!$X:$X,'Calendario Asignación'!AQ12)=0,"",COUNTIF('InfoBase PGN 2024'!$X:$X,'Calendario Asignación'!AQ12))</f>
        <v/>
      </c>
      <c r="AR13" s="58" t="str">
        <f>IF(COUNTIF('InfoBase PGN 2024'!$X:$X,'Calendario Asignación'!AR12)=0,"",COUNTIF('InfoBase PGN 2024'!$X:$X,'Calendario Asignación'!AR12))</f>
        <v/>
      </c>
      <c r="AS13" s="58" t="str">
        <f>IF(COUNTIF('InfoBase PGN 2024'!$X:$X,'Calendario Asignación'!AS12)=0,"",COUNTIF('InfoBase PGN 2024'!$X:$X,'Calendario Asignación'!AS12))</f>
        <v/>
      </c>
      <c r="AT13" s="58" t="str">
        <f>IF(COUNTIF('InfoBase PGN 2024'!$X:$X,'Calendario Asignación'!AT12)=0,"",COUNTIF('InfoBase PGN 2024'!$X:$X,'Calendario Asignación'!AT12))</f>
        <v/>
      </c>
      <c r="AU13" s="58" t="str">
        <f>IF(COUNTIF('InfoBase PGN 2024'!$X:$X,'Calendario Asignación'!AU12)=0,"",COUNTIF('InfoBase PGN 2024'!$X:$X,'Calendario Asignación'!AU12))</f>
        <v/>
      </c>
    </row>
    <row r="14" spans="1:48" ht="16.149999999999999" customHeight="1">
      <c r="A14" s="54"/>
      <c r="B14" s="54"/>
      <c r="C14" s="54"/>
      <c r="D14" s="54"/>
      <c r="E14" s="54"/>
      <c r="F14" s="54"/>
      <c r="G14" s="54"/>
      <c r="I14" s="54"/>
      <c r="J14" s="54"/>
      <c r="K14" s="54"/>
      <c r="L14" s="54"/>
      <c r="M14" s="54"/>
      <c r="N14" s="54"/>
      <c r="O14" s="54"/>
      <c r="Q14" s="62">
        <v>46111</v>
      </c>
      <c r="R14" s="62">
        <v>46112</v>
      </c>
      <c r="S14" s="54"/>
      <c r="T14" s="54"/>
      <c r="U14" s="54"/>
      <c r="V14" s="54"/>
      <c r="W14" s="54"/>
      <c r="Y14" s="54"/>
      <c r="Z14" s="54"/>
      <c r="AA14" s="54"/>
      <c r="AB14" s="54"/>
      <c r="AC14" s="54"/>
      <c r="AD14" s="54"/>
      <c r="AE14" s="54"/>
      <c r="AG14" s="54"/>
      <c r="AH14" s="54"/>
      <c r="AI14" s="54"/>
      <c r="AJ14" s="54"/>
      <c r="AK14" s="54"/>
      <c r="AL14" s="54"/>
      <c r="AM14" s="54"/>
      <c r="AO14" s="54"/>
      <c r="AP14" s="54"/>
      <c r="AQ14" s="54"/>
      <c r="AR14" s="54"/>
      <c r="AS14" s="54"/>
      <c r="AT14" s="54"/>
      <c r="AU14" s="54"/>
    </row>
    <row r="15" spans="1:48" s="60" customFormat="1" ht="15.6" customHeight="1">
      <c r="A15" s="58" t="str">
        <f>IF(COUNTIF('InfoBase PGN 2024'!$X:$X,'Calendario Asignación'!A14)=0,"",COUNTIF('InfoBase PGN 2024'!$X:$X,'Calendario Asignación'!A14))</f>
        <v/>
      </c>
      <c r="B15" s="58" t="str">
        <f>IF(COUNTIF('InfoBase PGN 2024'!$X:$X,'Calendario Asignación'!B14)=0,"",COUNTIF('InfoBase PGN 2024'!$X:$X,'Calendario Asignación'!B14))</f>
        <v/>
      </c>
      <c r="C15" s="58" t="str">
        <f>IF(COUNTIF('InfoBase PGN 2024'!$X:$X,'Calendario Asignación'!C14)=0,"",COUNTIF('InfoBase PGN 2024'!$X:$X,'Calendario Asignación'!C14))</f>
        <v/>
      </c>
      <c r="D15" s="58" t="str">
        <f>IF(COUNTIF('InfoBase PGN 2024'!$X:$X,'Calendario Asignación'!D14)=0,"",COUNTIF('InfoBase PGN 2024'!$X:$X,'Calendario Asignación'!D14))</f>
        <v/>
      </c>
      <c r="E15" s="58" t="str">
        <f>IF(COUNTIF('InfoBase PGN 2024'!$X:$X,'Calendario Asignación'!E14)=0,"",COUNTIF('InfoBase PGN 2024'!$X:$X,'Calendario Asignación'!E14))</f>
        <v/>
      </c>
      <c r="F15" s="58" t="str">
        <f>IF(COUNTIF('InfoBase PGN 2024'!$X:$X,'Calendario Asignación'!F14)=0,"",COUNTIF('InfoBase PGN 2024'!$X:$X,'Calendario Asignación'!F14))</f>
        <v/>
      </c>
      <c r="G15" s="58" t="str">
        <f>IF(COUNTIF('InfoBase PGN 2024'!$X:$X,'Calendario Asignación'!G14)=0,"",COUNTIF('InfoBase PGN 2024'!$X:$X,'Calendario Asignación'!G14))</f>
        <v/>
      </c>
      <c r="H15" s="59"/>
      <c r="I15" s="58" t="str">
        <f>IF(COUNTIF('InfoBase PGN 2024'!$X:$X,'Calendario Asignación'!I14)=0,"",COUNTIF('InfoBase PGN 2024'!$X:$X,'Calendario Asignación'!I14))</f>
        <v/>
      </c>
      <c r="J15" s="58" t="str">
        <f>IF(COUNTIF('InfoBase PGN 2024'!$X:$X,'Calendario Asignación'!J14)=0,"",COUNTIF('InfoBase PGN 2024'!$X:$X,'Calendario Asignación'!J14))</f>
        <v/>
      </c>
      <c r="K15" s="58" t="str">
        <f>IF(COUNTIF('InfoBase PGN 2024'!$X:$X,'Calendario Asignación'!K14)=0,"",COUNTIF('InfoBase PGN 2024'!$X:$X,'Calendario Asignación'!K14))</f>
        <v/>
      </c>
      <c r="L15" s="58" t="str">
        <f>IF(COUNTIF('InfoBase PGN 2024'!$X:$X,'Calendario Asignación'!L14)=0,"",COUNTIF('InfoBase PGN 2024'!$X:$X,'Calendario Asignación'!L14))</f>
        <v/>
      </c>
      <c r="M15" s="58" t="str">
        <f>IF(COUNTIF('InfoBase PGN 2024'!$X:$X,'Calendario Asignación'!M14)=0,"",COUNTIF('InfoBase PGN 2024'!$X:$X,'Calendario Asignación'!M14))</f>
        <v/>
      </c>
      <c r="N15" s="58" t="str">
        <f>IF(COUNTIF('InfoBase PGN 2024'!$X:$X,'Calendario Asignación'!N14)=0,"",COUNTIF('InfoBase PGN 2024'!$X:$X,'Calendario Asignación'!N14))</f>
        <v/>
      </c>
      <c r="O15" s="58" t="str">
        <f>IF(COUNTIF('InfoBase PGN 2024'!$X:$X,'Calendario Asignación'!O14)=0,"",COUNTIF('InfoBase PGN 2024'!$X:$X,'Calendario Asignación'!O14))</f>
        <v/>
      </c>
      <c r="P15" s="59"/>
      <c r="Q15" s="58" t="str">
        <f>IF(COUNTIF('InfoBase PGN 2024'!$X:$X,'Calendario Asignación'!Q14)=0,"",COUNTIF('InfoBase PGN 2024'!$X:$X,'Calendario Asignación'!Q14))</f>
        <v/>
      </c>
      <c r="R15" s="58" t="str">
        <f>IF(COUNTIF('InfoBase PGN 2024'!$X:$X,'Calendario Asignación'!R14)=0,"",COUNTIF('InfoBase PGN 2024'!$X:$X,'Calendario Asignación'!R14))</f>
        <v/>
      </c>
      <c r="S15" s="58" t="str">
        <f>IF(COUNTIF('InfoBase PGN 2024'!$X:$X,'Calendario Asignación'!S14)=0,"",COUNTIF('InfoBase PGN 2024'!$X:$X,'Calendario Asignación'!S14))</f>
        <v/>
      </c>
      <c r="T15" s="58" t="str">
        <f>IF(COUNTIF('InfoBase PGN 2024'!$X:$X,'Calendario Asignación'!T14)=0,"",COUNTIF('InfoBase PGN 2024'!$X:$X,'Calendario Asignación'!T14))</f>
        <v/>
      </c>
      <c r="U15" s="58" t="str">
        <f>IF(COUNTIF('InfoBase PGN 2024'!$X:$X,'Calendario Asignación'!U14)=0,"",COUNTIF('InfoBase PGN 2024'!$X:$X,'Calendario Asignación'!U14))</f>
        <v/>
      </c>
      <c r="V15" s="58" t="str">
        <f>IF(COUNTIF('InfoBase PGN 2024'!$X:$X,'Calendario Asignación'!V14)=0,"",COUNTIF('InfoBase PGN 2024'!$X:$X,'Calendario Asignación'!V14))</f>
        <v/>
      </c>
      <c r="W15" s="58" t="str">
        <f>IF(COUNTIF('InfoBase PGN 2024'!$X:$X,'Calendario Asignación'!W14)=0,"",COUNTIF('InfoBase PGN 2024'!$X:$X,'Calendario Asignación'!W14))</f>
        <v/>
      </c>
      <c r="X15" s="59"/>
      <c r="Y15" s="58" t="str">
        <f>IF(COUNTIF('InfoBase PGN 2024'!$X:$X,'Calendario Asignación'!Y14)=0,"",COUNTIF('InfoBase PGN 2024'!$X:$X,'Calendario Asignación'!Y14))</f>
        <v/>
      </c>
      <c r="Z15" s="58" t="str">
        <f>IF(COUNTIF('InfoBase PGN 2024'!$X:$X,'Calendario Asignación'!Z14)=0,"",COUNTIF('InfoBase PGN 2024'!$X:$X,'Calendario Asignación'!Z14))</f>
        <v/>
      </c>
      <c r="AA15" s="58" t="str">
        <f>IF(COUNTIF('InfoBase PGN 2024'!$X:$X,'Calendario Asignación'!AA14)=0,"",COUNTIF('InfoBase PGN 2024'!$X:$X,'Calendario Asignación'!AA14))</f>
        <v/>
      </c>
      <c r="AB15" s="58" t="str">
        <f>IF(COUNTIF('InfoBase PGN 2024'!$X:$X,'Calendario Asignación'!AB14)=0,"",COUNTIF('InfoBase PGN 2024'!$X:$X,'Calendario Asignación'!AB14))</f>
        <v/>
      </c>
      <c r="AC15" s="58" t="str">
        <f>IF(COUNTIF('InfoBase PGN 2024'!$X:$X,'Calendario Asignación'!AC14)=0,"",COUNTIF('InfoBase PGN 2024'!$X:$X,'Calendario Asignación'!AC14))</f>
        <v/>
      </c>
      <c r="AD15" s="58" t="str">
        <f>IF(COUNTIF('InfoBase PGN 2024'!$X:$X,'Calendario Asignación'!AD14)=0,"",COUNTIF('InfoBase PGN 2024'!$X:$X,'Calendario Asignación'!AD14))</f>
        <v/>
      </c>
      <c r="AE15" s="58" t="str">
        <f>IF(COUNTIF('InfoBase PGN 2024'!$X:$X,'Calendario Asignación'!AE14)=0,"",COUNTIF('InfoBase PGN 2024'!$X:$X,'Calendario Asignación'!AE14))</f>
        <v/>
      </c>
      <c r="AF15" s="59"/>
      <c r="AG15" s="58" t="str">
        <f>IF(COUNTIF('InfoBase PGN 2024'!$X:$X,'Calendario Asignación'!AG14)=0,"",COUNTIF('InfoBase PGN 2024'!$X:$X,'Calendario Asignación'!AG14))</f>
        <v/>
      </c>
      <c r="AH15" s="58" t="str">
        <f>IF(COUNTIF('InfoBase PGN 2024'!$X:$X,'Calendario Asignación'!AH14)=0,"",COUNTIF('InfoBase PGN 2024'!$X:$X,'Calendario Asignación'!AH14))</f>
        <v/>
      </c>
      <c r="AI15" s="58" t="str">
        <f>IF(COUNTIF('InfoBase PGN 2024'!$X:$X,'Calendario Asignación'!AI14)=0,"",COUNTIF('InfoBase PGN 2024'!$X:$X,'Calendario Asignación'!AI14))</f>
        <v/>
      </c>
      <c r="AJ15" s="58" t="str">
        <f>IF(COUNTIF('InfoBase PGN 2024'!$X:$X,'Calendario Asignación'!AJ14)=0,"",COUNTIF('InfoBase PGN 2024'!$X:$X,'Calendario Asignación'!AJ14))</f>
        <v/>
      </c>
      <c r="AK15" s="58" t="str">
        <f>IF(COUNTIF('InfoBase PGN 2024'!$X:$X,'Calendario Asignación'!AK14)=0,"",COUNTIF('InfoBase PGN 2024'!$X:$X,'Calendario Asignación'!AK14))</f>
        <v/>
      </c>
      <c r="AL15" s="58" t="str">
        <f>IF(COUNTIF('InfoBase PGN 2024'!$X:$X,'Calendario Asignación'!AL14)=0,"",COUNTIF('InfoBase PGN 2024'!$X:$X,'Calendario Asignación'!AL14))</f>
        <v/>
      </c>
      <c r="AM15" s="58" t="str">
        <f>IF(COUNTIF('InfoBase PGN 2024'!$X:$X,'Calendario Asignación'!AM14)=0,"",COUNTIF('InfoBase PGN 2024'!$X:$X,'Calendario Asignación'!AM14))</f>
        <v/>
      </c>
      <c r="AN15" s="59"/>
      <c r="AO15" s="58" t="str">
        <f>IF(COUNTIF('InfoBase PGN 2024'!$X:$X,'Calendario Asignación'!AO14)=0,"",COUNTIF('InfoBase PGN 2024'!$X:$X,'Calendario Asignación'!AO14))</f>
        <v/>
      </c>
      <c r="AP15" s="58" t="str">
        <f>IF(COUNTIF('InfoBase PGN 2024'!$X:$X,'Calendario Asignación'!AP14)=0,"",COUNTIF('InfoBase PGN 2024'!$X:$X,'Calendario Asignación'!AP14))</f>
        <v/>
      </c>
      <c r="AQ15" s="58" t="str">
        <f>IF(COUNTIF('InfoBase PGN 2024'!$X:$X,'Calendario Asignación'!AQ14)=0,"",COUNTIF('InfoBase PGN 2024'!$X:$X,'Calendario Asignación'!AQ14))</f>
        <v/>
      </c>
      <c r="AR15" s="58" t="str">
        <f>IF(COUNTIF('InfoBase PGN 2024'!$X:$X,'Calendario Asignación'!AR14)=0,"",COUNTIF('InfoBase PGN 2024'!$X:$X,'Calendario Asignación'!AR14))</f>
        <v/>
      </c>
      <c r="AS15" s="58" t="str">
        <f>IF(COUNTIF('InfoBase PGN 2024'!$X:$X,'Calendario Asignación'!AS14)=0,"",COUNTIF('InfoBase PGN 2024'!$X:$X,'Calendario Asignación'!AS14))</f>
        <v/>
      </c>
      <c r="AT15" s="58" t="str">
        <f>IF(COUNTIF('InfoBase PGN 2024'!$X:$X,'Calendario Asignación'!AT14)=0,"",COUNTIF('InfoBase PGN 2024'!$X:$X,'Calendario Asignación'!AT14))</f>
        <v/>
      </c>
      <c r="AU15" s="58" t="str">
        <f>IF(COUNTIF('InfoBase PGN 2024'!$X:$X,'Calendario Asignación'!AU14)=0,"",COUNTIF('InfoBase PGN 2024'!$X:$X,'Calendario Asignación'!AU14))</f>
        <v/>
      </c>
    </row>
    <row r="16" spans="1:48" ht="16.149999999999999" customHeight="1"/>
    <row r="17" spans="1:47" ht="16.149999999999999" customHeight="1"/>
    <row r="18" spans="1:47" ht="16.149999999999999" customHeight="1">
      <c r="A18" s="248" t="s">
        <v>3697</v>
      </c>
      <c r="B18" s="249"/>
      <c r="C18" s="249"/>
      <c r="D18" s="249"/>
      <c r="E18" s="249"/>
      <c r="F18" s="249"/>
      <c r="G18" s="249"/>
      <c r="I18" s="248" t="s">
        <v>3698</v>
      </c>
      <c r="J18" s="249"/>
      <c r="K18" s="249"/>
      <c r="L18" s="249"/>
      <c r="M18" s="249"/>
      <c r="N18" s="249"/>
      <c r="O18" s="249"/>
      <c r="Q18" s="248" t="s">
        <v>3699</v>
      </c>
      <c r="R18" s="249"/>
      <c r="S18" s="249"/>
      <c r="T18" s="249"/>
      <c r="U18" s="249"/>
      <c r="V18" s="249"/>
      <c r="W18" s="249"/>
      <c r="Y18" s="248" t="s">
        <v>3700</v>
      </c>
      <c r="Z18" s="249"/>
      <c r="AA18" s="249"/>
      <c r="AB18" s="249"/>
      <c r="AC18" s="249"/>
      <c r="AD18" s="249"/>
      <c r="AE18" s="249"/>
      <c r="AG18" s="248" t="s">
        <v>3701</v>
      </c>
      <c r="AH18" s="249"/>
      <c r="AI18" s="249"/>
      <c r="AJ18" s="249"/>
      <c r="AK18" s="249"/>
      <c r="AL18" s="249"/>
      <c r="AM18" s="249"/>
      <c r="AO18" s="248" t="s">
        <v>3702</v>
      </c>
      <c r="AP18" s="249"/>
      <c r="AQ18" s="249"/>
      <c r="AR18" s="249"/>
      <c r="AS18" s="249"/>
      <c r="AT18" s="249"/>
      <c r="AU18" s="249"/>
    </row>
    <row r="19" spans="1:47" ht="16.149999999999999" customHeight="1">
      <c r="A19" s="51" t="s">
        <v>3690</v>
      </c>
      <c r="B19" s="51" t="s">
        <v>3691</v>
      </c>
      <c r="C19" s="51" t="s">
        <v>3692</v>
      </c>
      <c r="D19" s="51" t="s">
        <v>3693</v>
      </c>
      <c r="E19" s="51" t="s">
        <v>3694</v>
      </c>
      <c r="F19" s="52" t="s">
        <v>3695</v>
      </c>
      <c r="G19" s="52" t="s">
        <v>3696</v>
      </c>
      <c r="I19" s="51" t="s">
        <v>3690</v>
      </c>
      <c r="J19" s="51" t="s">
        <v>3691</v>
      </c>
      <c r="K19" s="51" t="s">
        <v>3692</v>
      </c>
      <c r="L19" s="51" t="s">
        <v>3693</v>
      </c>
      <c r="M19" s="51" t="s">
        <v>3694</v>
      </c>
      <c r="N19" s="52" t="s">
        <v>3695</v>
      </c>
      <c r="O19" s="52" t="s">
        <v>3696</v>
      </c>
      <c r="Q19" s="51" t="s">
        <v>3690</v>
      </c>
      <c r="R19" s="51" t="s">
        <v>3691</v>
      </c>
      <c r="S19" s="51" t="s">
        <v>3692</v>
      </c>
      <c r="T19" s="51" t="s">
        <v>3693</v>
      </c>
      <c r="U19" s="51" t="s">
        <v>3694</v>
      </c>
      <c r="V19" s="52" t="s">
        <v>3695</v>
      </c>
      <c r="W19" s="52" t="s">
        <v>3696</v>
      </c>
      <c r="Y19" s="51" t="s">
        <v>3690</v>
      </c>
      <c r="Z19" s="51" t="s">
        <v>3691</v>
      </c>
      <c r="AA19" s="51" t="s">
        <v>3692</v>
      </c>
      <c r="AB19" s="51" t="s">
        <v>3693</v>
      </c>
      <c r="AC19" s="51" t="s">
        <v>3694</v>
      </c>
      <c r="AD19" s="52" t="s">
        <v>3695</v>
      </c>
      <c r="AE19" s="52" t="s">
        <v>3696</v>
      </c>
      <c r="AG19" s="51" t="s">
        <v>3690</v>
      </c>
      <c r="AH19" s="51" t="s">
        <v>3691</v>
      </c>
      <c r="AI19" s="51" t="s">
        <v>3692</v>
      </c>
      <c r="AJ19" s="51" t="s">
        <v>3693</v>
      </c>
      <c r="AK19" s="51" t="s">
        <v>3694</v>
      </c>
      <c r="AL19" s="52" t="s">
        <v>3695</v>
      </c>
      <c r="AM19" s="52" t="s">
        <v>3696</v>
      </c>
      <c r="AO19" s="51" t="s">
        <v>3690</v>
      </c>
      <c r="AP19" s="51" t="s">
        <v>3691</v>
      </c>
      <c r="AQ19" s="51" t="s">
        <v>3692</v>
      </c>
      <c r="AR19" s="51" t="s">
        <v>3693</v>
      </c>
      <c r="AS19" s="51" t="s">
        <v>3694</v>
      </c>
      <c r="AT19" s="52" t="s">
        <v>3695</v>
      </c>
      <c r="AU19" s="52" t="s">
        <v>3696</v>
      </c>
    </row>
    <row r="20" spans="1:47" ht="16.149999999999999" customHeight="1">
      <c r="A20" s="54"/>
      <c r="B20" s="54"/>
      <c r="C20" s="56">
        <v>46204</v>
      </c>
      <c r="D20" s="56">
        <v>46205</v>
      </c>
      <c r="E20" s="56">
        <v>46206</v>
      </c>
      <c r="F20" s="57">
        <v>46207</v>
      </c>
      <c r="G20" s="57">
        <v>46208</v>
      </c>
      <c r="I20" s="54"/>
      <c r="J20" s="54"/>
      <c r="K20" s="54"/>
      <c r="L20" s="54"/>
      <c r="M20" s="54"/>
      <c r="N20" s="57">
        <v>46235</v>
      </c>
      <c r="O20" s="57">
        <v>46236</v>
      </c>
      <c r="Q20" s="54"/>
      <c r="R20" s="56">
        <v>46266</v>
      </c>
      <c r="S20" s="56">
        <v>46267</v>
      </c>
      <c r="T20" s="56">
        <v>46268</v>
      </c>
      <c r="U20" s="56">
        <v>46269</v>
      </c>
      <c r="V20" s="57">
        <v>46270</v>
      </c>
      <c r="W20" s="57">
        <v>46271</v>
      </c>
      <c r="Y20" s="54"/>
      <c r="Z20" s="54"/>
      <c r="AA20" s="54"/>
      <c r="AB20" s="56">
        <v>46296</v>
      </c>
      <c r="AC20" s="56">
        <v>46297</v>
      </c>
      <c r="AD20" s="57">
        <v>46298</v>
      </c>
      <c r="AE20" s="57">
        <v>46299</v>
      </c>
      <c r="AG20" s="54"/>
      <c r="AH20" s="54"/>
      <c r="AI20" s="54"/>
      <c r="AJ20" s="54"/>
      <c r="AK20" s="54"/>
      <c r="AL20" s="54"/>
      <c r="AM20" s="57">
        <v>46327</v>
      </c>
      <c r="AO20" s="54"/>
      <c r="AP20" s="56">
        <v>46357</v>
      </c>
      <c r="AQ20" s="56">
        <v>46358</v>
      </c>
      <c r="AR20" s="56">
        <v>46359</v>
      </c>
      <c r="AS20" s="56">
        <v>46360</v>
      </c>
      <c r="AT20" s="57">
        <v>46361</v>
      </c>
      <c r="AU20" s="57">
        <v>46362</v>
      </c>
    </row>
    <row r="21" spans="1:47" s="60" customFormat="1" ht="15.6" customHeight="1">
      <c r="A21" s="58" t="str">
        <f>IF(COUNTIF('InfoBase PGN 2024'!$X:$X,'Calendario Asignación'!A20)=0,"",COUNTIF('InfoBase PGN 2024'!$X:$X,'Calendario Asignación'!A20))</f>
        <v/>
      </c>
      <c r="B21" s="58" t="str">
        <f>IF(COUNTIF('InfoBase PGN 2024'!$X:$X,'Calendario Asignación'!B20)=0,"",COUNTIF('InfoBase PGN 2024'!$X:$X,'Calendario Asignación'!B20))</f>
        <v/>
      </c>
      <c r="C21" s="58" t="str">
        <f>IF(COUNTIF('InfoBase PGN 2024'!$X:$X,'Calendario Asignación'!C20)=0,"",COUNTIF('InfoBase PGN 2024'!$X:$X,'Calendario Asignación'!C20))</f>
        <v/>
      </c>
      <c r="D21" s="58" t="str">
        <f>IF(COUNTIF('InfoBase PGN 2024'!$X:$X,'Calendario Asignación'!D20)=0,"",COUNTIF('InfoBase PGN 2024'!$X:$X,'Calendario Asignación'!D20))</f>
        <v/>
      </c>
      <c r="E21" s="58" t="str">
        <f>IF(COUNTIF('InfoBase PGN 2024'!$X:$X,'Calendario Asignación'!E20)=0,"",COUNTIF('InfoBase PGN 2024'!$X:$X,'Calendario Asignación'!E20))</f>
        <v/>
      </c>
      <c r="F21" s="58" t="str">
        <f>IF(COUNTIF('InfoBase PGN 2024'!$X:$X,'Calendario Asignación'!F20)=0,"",COUNTIF('InfoBase PGN 2024'!$X:$X,'Calendario Asignación'!F20))</f>
        <v/>
      </c>
      <c r="G21" s="58" t="str">
        <f>IF(COUNTIF('InfoBase PGN 2024'!$X:$X,'Calendario Asignación'!G20)=0,"",COUNTIF('InfoBase PGN 2024'!$X:$X,'Calendario Asignación'!G20))</f>
        <v/>
      </c>
      <c r="H21" s="59"/>
      <c r="I21" s="58" t="str">
        <f>IF(COUNTIF('InfoBase PGN 2024'!$X:$X,'Calendario Asignación'!I20)=0,"",COUNTIF('InfoBase PGN 2024'!$X:$X,'Calendario Asignación'!I20))</f>
        <v/>
      </c>
      <c r="J21" s="58" t="str">
        <f>IF(COUNTIF('InfoBase PGN 2024'!$X:$X,'Calendario Asignación'!J20)=0,"",COUNTIF('InfoBase PGN 2024'!$X:$X,'Calendario Asignación'!J20))</f>
        <v/>
      </c>
      <c r="K21" s="58" t="str">
        <f>IF(COUNTIF('InfoBase PGN 2024'!$X:$X,'Calendario Asignación'!K20)=0,"",COUNTIF('InfoBase PGN 2024'!$X:$X,'Calendario Asignación'!K20))</f>
        <v/>
      </c>
      <c r="L21" s="58" t="str">
        <f>IF(COUNTIF('InfoBase PGN 2024'!$X:$X,'Calendario Asignación'!L20)=0,"",COUNTIF('InfoBase PGN 2024'!$X:$X,'Calendario Asignación'!L20))</f>
        <v/>
      </c>
      <c r="M21" s="58" t="str">
        <f>IF(COUNTIF('InfoBase PGN 2024'!$X:$X,'Calendario Asignación'!M20)=0,"",COUNTIF('InfoBase PGN 2024'!$X:$X,'Calendario Asignación'!M20))</f>
        <v/>
      </c>
      <c r="N21" s="58" t="str">
        <f>IF(COUNTIF('InfoBase PGN 2024'!$X:$X,'Calendario Asignación'!N20)=0,"",COUNTIF('InfoBase PGN 2024'!$X:$X,'Calendario Asignación'!N20))</f>
        <v/>
      </c>
      <c r="O21" s="58" t="str">
        <f>IF(COUNTIF('InfoBase PGN 2024'!$X:$X,'Calendario Asignación'!O20)=0,"",COUNTIF('InfoBase PGN 2024'!$X:$X,'Calendario Asignación'!O20))</f>
        <v/>
      </c>
      <c r="P21" s="59"/>
      <c r="Q21" s="58" t="str">
        <f>IF(COUNTIF('InfoBase PGN 2024'!$X:$X,'Calendario Asignación'!Q20)=0,"",COUNTIF('InfoBase PGN 2024'!$X:$X,'Calendario Asignación'!Q20))</f>
        <v/>
      </c>
      <c r="R21" s="58" t="str">
        <f>IF(COUNTIF('InfoBase PGN 2024'!$X:$X,'Calendario Asignación'!R20)=0,"",COUNTIF('InfoBase PGN 2024'!$X:$X,'Calendario Asignación'!R20))</f>
        <v/>
      </c>
      <c r="S21" s="58" t="str">
        <f>IF(COUNTIF('InfoBase PGN 2024'!$X:$X,'Calendario Asignación'!S20)=0,"",COUNTIF('InfoBase PGN 2024'!$X:$X,'Calendario Asignación'!S20))</f>
        <v/>
      </c>
      <c r="T21" s="58" t="str">
        <f>IF(COUNTIF('InfoBase PGN 2024'!$X:$X,'Calendario Asignación'!T20)=0,"",COUNTIF('InfoBase PGN 2024'!$X:$X,'Calendario Asignación'!T20))</f>
        <v/>
      </c>
      <c r="U21" s="58" t="str">
        <f>IF(COUNTIF('InfoBase PGN 2024'!$X:$X,'Calendario Asignación'!U20)=0,"",COUNTIF('InfoBase PGN 2024'!$X:$X,'Calendario Asignación'!U20))</f>
        <v/>
      </c>
      <c r="V21" s="58" t="str">
        <f>IF(COUNTIF('InfoBase PGN 2024'!$X:$X,'Calendario Asignación'!V20)=0,"",COUNTIF('InfoBase PGN 2024'!$X:$X,'Calendario Asignación'!V20))</f>
        <v/>
      </c>
      <c r="W21" s="58" t="str">
        <f>IF(COUNTIF('InfoBase PGN 2024'!$X:$X,'Calendario Asignación'!W20)=0,"",COUNTIF('InfoBase PGN 2024'!$X:$X,'Calendario Asignación'!W20))</f>
        <v/>
      </c>
      <c r="X21" s="59"/>
      <c r="Y21" s="58" t="str">
        <f>IF(COUNTIF('InfoBase PGN 2024'!$X:$X,'Calendario Asignación'!Y20)=0,"",COUNTIF('InfoBase PGN 2024'!$X:$X,'Calendario Asignación'!Y20))</f>
        <v/>
      </c>
      <c r="Z21" s="58" t="str">
        <f>IF(COUNTIF('InfoBase PGN 2024'!$X:$X,'Calendario Asignación'!Z20)=0,"",COUNTIF('InfoBase PGN 2024'!$X:$X,'Calendario Asignación'!Z20))</f>
        <v/>
      </c>
      <c r="AA21" s="58" t="str">
        <f>IF(COUNTIF('InfoBase PGN 2024'!$X:$X,'Calendario Asignación'!AA20)=0,"",COUNTIF('InfoBase PGN 2024'!$X:$X,'Calendario Asignación'!AA20))</f>
        <v/>
      </c>
      <c r="AB21" s="58" t="str">
        <f>IF(COUNTIF('InfoBase PGN 2024'!$X:$X,'Calendario Asignación'!AB20)=0,"",COUNTIF('InfoBase PGN 2024'!$X:$X,'Calendario Asignación'!AB20))</f>
        <v/>
      </c>
      <c r="AC21" s="58" t="str">
        <f>IF(COUNTIF('InfoBase PGN 2024'!$X:$X,'Calendario Asignación'!AC20)=0,"",COUNTIF('InfoBase PGN 2024'!$X:$X,'Calendario Asignación'!AC20))</f>
        <v/>
      </c>
      <c r="AD21" s="58" t="str">
        <f>IF(COUNTIF('InfoBase PGN 2024'!$X:$X,'Calendario Asignación'!AD20)=0,"",COUNTIF('InfoBase PGN 2024'!$X:$X,'Calendario Asignación'!AD20))</f>
        <v/>
      </c>
      <c r="AE21" s="58" t="str">
        <f>IF(COUNTIF('InfoBase PGN 2024'!$X:$X,'Calendario Asignación'!AE20)=0,"",COUNTIF('InfoBase PGN 2024'!$X:$X,'Calendario Asignación'!AE20))</f>
        <v/>
      </c>
      <c r="AF21" s="59"/>
      <c r="AG21" s="58" t="str">
        <f>IF(COUNTIF('InfoBase PGN 2024'!$X:$X,'Calendario Asignación'!AG20)=0,"",COUNTIF('InfoBase PGN 2024'!$X:$X,'Calendario Asignación'!AG20))</f>
        <v/>
      </c>
      <c r="AH21" s="58" t="str">
        <f>IF(COUNTIF('InfoBase PGN 2024'!$X:$X,'Calendario Asignación'!AH20)=0,"",COUNTIF('InfoBase PGN 2024'!$X:$X,'Calendario Asignación'!AH20))</f>
        <v/>
      </c>
      <c r="AI21" s="58" t="str">
        <f>IF(COUNTIF('InfoBase PGN 2024'!$X:$X,'Calendario Asignación'!AI20)=0,"",COUNTIF('InfoBase PGN 2024'!$X:$X,'Calendario Asignación'!AI20))</f>
        <v/>
      </c>
      <c r="AJ21" s="58" t="str">
        <f>IF(COUNTIF('InfoBase PGN 2024'!$X:$X,'Calendario Asignación'!AJ20)=0,"",COUNTIF('InfoBase PGN 2024'!$X:$X,'Calendario Asignación'!AJ20))</f>
        <v/>
      </c>
      <c r="AK21" s="58" t="str">
        <f>IF(COUNTIF('InfoBase PGN 2024'!$X:$X,'Calendario Asignación'!AK20)=0,"",COUNTIF('InfoBase PGN 2024'!$X:$X,'Calendario Asignación'!AK20))</f>
        <v/>
      </c>
      <c r="AL21" s="58" t="str">
        <f>IF(COUNTIF('InfoBase PGN 2024'!$X:$X,'Calendario Asignación'!AL20)=0,"",COUNTIF('InfoBase PGN 2024'!$X:$X,'Calendario Asignación'!AL20))</f>
        <v/>
      </c>
      <c r="AM21" s="58" t="str">
        <f>IF(COUNTIF('InfoBase PGN 2024'!$X:$X,'Calendario Asignación'!AM20)=0,"",COUNTIF('InfoBase PGN 2024'!$X:$X,'Calendario Asignación'!AM20))</f>
        <v/>
      </c>
      <c r="AN21" s="59"/>
      <c r="AO21" s="58" t="str">
        <f>IF(COUNTIF('InfoBase PGN 2024'!$X:$X,'Calendario Asignación'!AO20)=0,"",COUNTIF('InfoBase PGN 2024'!$X:$X,'Calendario Asignación'!AO20))</f>
        <v/>
      </c>
      <c r="AP21" s="58" t="str">
        <f>IF(COUNTIF('InfoBase PGN 2024'!$X:$X,'Calendario Asignación'!AP20)=0,"",COUNTIF('InfoBase PGN 2024'!$X:$X,'Calendario Asignación'!AP20))</f>
        <v/>
      </c>
      <c r="AQ21" s="58" t="str">
        <f>IF(COUNTIF('InfoBase PGN 2024'!$X:$X,'Calendario Asignación'!AQ20)=0,"",COUNTIF('InfoBase PGN 2024'!$X:$X,'Calendario Asignación'!AQ20))</f>
        <v/>
      </c>
      <c r="AR21" s="58" t="str">
        <f>IF(COUNTIF('InfoBase PGN 2024'!$X:$X,'Calendario Asignación'!AR20)=0,"",COUNTIF('InfoBase PGN 2024'!$X:$X,'Calendario Asignación'!AR20))</f>
        <v/>
      </c>
      <c r="AS21" s="58" t="str">
        <f>IF(COUNTIF('InfoBase PGN 2024'!$X:$X,'Calendario Asignación'!AS20)=0,"",COUNTIF('InfoBase PGN 2024'!$X:$X,'Calendario Asignación'!AS20))</f>
        <v/>
      </c>
      <c r="AT21" s="58" t="str">
        <f>IF(COUNTIF('InfoBase PGN 2024'!$X:$X,'Calendario Asignación'!AT20)=0,"",COUNTIF('InfoBase PGN 2024'!$X:$X,'Calendario Asignación'!AT20))</f>
        <v/>
      </c>
      <c r="AU21" s="58" t="str">
        <f>IF(COUNTIF('InfoBase PGN 2024'!$X:$X,'Calendario Asignación'!AU20)=0,"",COUNTIF('InfoBase PGN 2024'!$X:$X,'Calendario Asignación'!AU20))</f>
        <v/>
      </c>
    </row>
    <row r="22" spans="1:47" ht="16.149999999999999" customHeight="1">
      <c r="A22" s="61">
        <v>46209</v>
      </c>
      <c r="B22" s="61">
        <v>46210</v>
      </c>
      <c r="C22" s="61">
        <v>46211</v>
      </c>
      <c r="D22" s="61">
        <v>46212</v>
      </c>
      <c r="E22" s="61">
        <v>46213</v>
      </c>
      <c r="F22" s="57">
        <v>46214</v>
      </c>
      <c r="G22" s="57">
        <v>46215</v>
      </c>
      <c r="I22" s="61">
        <v>46237</v>
      </c>
      <c r="J22" s="61">
        <v>46238</v>
      </c>
      <c r="K22" s="61">
        <v>46239</v>
      </c>
      <c r="L22" s="61">
        <v>46240</v>
      </c>
      <c r="M22" s="55">
        <v>46241</v>
      </c>
      <c r="N22" s="57">
        <v>46242</v>
      </c>
      <c r="O22" s="57">
        <v>46243</v>
      </c>
      <c r="Q22" s="61">
        <v>46272</v>
      </c>
      <c r="R22" s="61">
        <v>46273</v>
      </c>
      <c r="S22" s="61">
        <v>46274</v>
      </c>
      <c r="T22" s="61">
        <v>46275</v>
      </c>
      <c r="U22" s="61">
        <v>46276</v>
      </c>
      <c r="V22" s="57">
        <v>46277</v>
      </c>
      <c r="W22" s="57">
        <v>46278</v>
      </c>
      <c r="Y22" s="61">
        <v>46300</v>
      </c>
      <c r="Z22" s="61">
        <v>46301</v>
      </c>
      <c r="AA22" s="61">
        <v>46302</v>
      </c>
      <c r="AB22" s="61">
        <v>46303</v>
      </c>
      <c r="AC22" s="61">
        <v>46304</v>
      </c>
      <c r="AD22" s="57">
        <v>46305</v>
      </c>
      <c r="AE22" s="57">
        <v>46306</v>
      </c>
      <c r="AG22" s="55">
        <v>46328</v>
      </c>
      <c r="AH22" s="61">
        <v>46329</v>
      </c>
      <c r="AI22" s="61">
        <v>46330</v>
      </c>
      <c r="AJ22" s="61">
        <v>46331</v>
      </c>
      <c r="AK22" s="61">
        <v>46332</v>
      </c>
      <c r="AL22" s="57">
        <v>46333</v>
      </c>
      <c r="AM22" s="57">
        <v>46334</v>
      </c>
      <c r="AO22" s="61">
        <v>46363</v>
      </c>
      <c r="AP22" s="55">
        <v>46364</v>
      </c>
      <c r="AQ22" s="61">
        <v>46365</v>
      </c>
      <c r="AR22" s="61">
        <v>46366</v>
      </c>
      <c r="AS22" s="61">
        <v>46367</v>
      </c>
      <c r="AT22" s="57">
        <v>46368</v>
      </c>
      <c r="AU22" s="57">
        <v>46369</v>
      </c>
    </row>
    <row r="23" spans="1:47" s="60" customFormat="1" ht="15.6" customHeight="1">
      <c r="A23" s="58" t="str">
        <f>IF(COUNTIF('InfoBase PGN 2024'!$X:$X,'Calendario Asignación'!A22)=0,"",COUNTIF('InfoBase PGN 2024'!$X:$X,'Calendario Asignación'!A22))</f>
        <v/>
      </c>
      <c r="B23" s="58" t="str">
        <f>IF(COUNTIF('InfoBase PGN 2024'!$X:$X,'Calendario Asignación'!B22)=0,"",COUNTIF('InfoBase PGN 2024'!$X:$X,'Calendario Asignación'!B22))</f>
        <v/>
      </c>
      <c r="C23" s="58" t="str">
        <f>IF(COUNTIF('InfoBase PGN 2024'!$X:$X,'Calendario Asignación'!C22)=0,"",COUNTIF('InfoBase PGN 2024'!$X:$X,'Calendario Asignación'!C22))</f>
        <v/>
      </c>
      <c r="D23" s="58" t="str">
        <f>IF(COUNTIF('InfoBase PGN 2024'!$X:$X,'Calendario Asignación'!D22)=0,"",COUNTIF('InfoBase PGN 2024'!$X:$X,'Calendario Asignación'!D22))</f>
        <v/>
      </c>
      <c r="E23" s="58" t="str">
        <f>IF(COUNTIF('InfoBase PGN 2024'!$X:$X,'Calendario Asignación'!E22)=0,"",COUNTIF('InfoBase PGN 2024'!$X:$X,'Calendario Asignación'!E22))</f>
        <v/>
      </c>
      <c r="F23" s="58" t="str">
        <f>IF(COUNTIF('InfoBase PGN 2024'!$X:$X,'Calendario Asignación'!F22)=0,"",COUNTIF('InfoBase PGN 2024'!$X:$X,'Calendario Asignación'!F22))</f>
        <v/>
      </c>
      <c r="G23" s="58" t="str">
        <f>IF(COUNTIF('InfoBase PGN 2024'!$X:$X,'Calendario Asignación'!G22)=0,"",COUNTIF('InfoBase PGN 2024'!$X:$X,'Calendario Asignación'!G22))</f>
        <v/>
      </c>
      <c r="H23" s="59"/>
      <c r="I23" s="58" t="str">
        <f>IF(COUNTIF('InfoBase PGN 2024'!$X:$X,'Calendario Asignación'!I22)=0,"",COUNTIF('InfoBase PGN 2024'!$X:$X,'Calendario Asignación'!I22))</f>
        <v/>
      </c>
      <c r="J23" s="58" t="str">
        <f>IF(COUNTIF('InfoBase PGN 2024'!$X:$X,'Calendario Asignación'!J22)=0,"",COUNTIF('InfoBase PGN 2024'!$X:$X,'Calendario Asignación'!J22))</f>
        <v/>
      </c>
      <c r="K23" s="58" t="str">
        <f>IF(COUNTIF('InfoBase PGN 2024'!$X:$X,'Calendario Asignación'!K22)=0,"",COUNTIF('InfoBase PGN 2024'!$X:$X,'Calendario Asignación'!K22))</f>
        <v/>
      </c>
      <c r="L23" s="58" t="str">
        <f>IF(COUNTIF('InfoBase PGN 2024'!$X:$X,'Calendario Asignación'!L22)=0,"",COUNTIF('InfoBase PGN 2024'!$X:$X,'Calendario Asignación'!L22))</f>
        <v/>
      </c>
      <c r="M23" s="58" t="str">
        <f>IF(COUNTIF('InfoBase PGN 2024'!$X:$X,'Calendario Asignación'!M22)=0,"",COUNTIF('InfoBase PGN 2024'!$X:$X,'Calendario Asignación'!M22))</f>
        <v/>
      </c>
      <c r="N23" s="58" t="str">
        <f>IF(COUNTIF('InfoBase PGN 2024'!$X:$X,'Calendario Asignación'!N22)=0,"",COUNTIF('InfoBase PGN 2024'!$X:$X,'Calendario Asignación'!N22))</f>
        <v/>
      </c>
      <c r="O23" s="58" t="str">
        <f>IF(COUNTIF('InfoBase PGN 2024'!$X:$X,'Calendario Asignación'!O22)=0,"",COUNTIF('InfoBase PGN 2024'!$X:$X,'Calendario Asignación'!O22))</f>
        <v/>
      </c>
      <c r="P23" s="59"/>
      <c r="Q23" s="58" t="str">
        <f>IF(COUNTIF('InfoBase PGN 2024'!$X:$X,'Calendario Asignación'!Q22)=0,"",COUNTIF('InfoBase PGN 2024'!$X:$X,'Calendario Asignación'!Q22))</f>
        <v/>
      </c>
      <c r="R23" s="58" t="str">
        <f>IF(COUNTIF('InfoBase PGN 2024'!$X:$X,'Calendario Asignación'!R22)=0,"",COUNTIF('InfoBase PGN 2024'!$X:$X,'Calendario Asignación'!R22))</f>
        <v/>
      </c>
      <c r="S23" s="58" t="str">
        <f>IF(COUNTIF('InfoBase PGN 2024'!$X:$X,'Calendario Asignación'!S22)=0,"",COUNTIF('InfoBase PGN 2024'!$X:$X,'Calendario Asignación'!S22))</f>
        <v/>
      </c>
      <c r="T23" s="58" t="str">
        <f>IF(COUNTIF('InfoBase PGN 2024'!$X:$X,'Calendario Asignación'!T22)=0,"",COUNTIF('InfoBase PGN 2024'!$X:$X,'Calendario Asignación'!T22))</f>
        <v/>
      </c>
      <c r="U23" s="58" t="str">
        <f>IF(COUNTIF('InfoBase PGN 2024'!$X:$X,'Calendario Asignación'!U22)=0,"",COUNTIF('InfoBase PGN 2024'!$X:$X,'Calendario Asignación'!U22))</f>
        <v/>
      </c>
      <c r="V23" s="58" t="str">
        <f>IF(COUNTIF('InfoBase PGN 2024'!$X:$X,'Calendario Asignación'!V22)=0,"",COUNTIF('InfoBase PGN 2024'!$X:$X,'Calendario Asignación'!V22))</f>
        <v/>
      </c>
      <c r="W23" s="58" t="str">
        <f>IF(COUNTIF('InfoBase PGN 2024'!$X:$X,'Calendario Asignación'!W22)=0,"",COUNTIF('InfoBase PGN 2024'!$X:$X,'Calendario Asignación'!W22))</f>
        <v/>
      </c>
      <c r="X23" s="59"/>
      <c r="Y23" s="58" t="str">
        <f>IF(COUNTIF('InfoBase PGN 2024'!$X:$X,'Calendario Asignación'!Y22)=0,"",COUNTIF('InfoBase PGN 2024'!$X:$X,'Calendario Asignación'!Y22))</f>
        <v/>
      </c>
      <c r="Z23" s="58" t="str">
        <f>IF(COUNTIF('InfoBase PGN 2024'!$X:$X,'Calendario Asignación'!Z22)=0,"",COUNTIF('InfoBase PGN 2024'!$X:$X,'Calendario Asignación'!Z22))</f>
        <v/>
      </c>
      <c r="AA23" s="58" t="str">
        <f>IF(COUNTIF('InfoBase PGN 2024'!$X:$X,'Calendario Asignación'!AA22)=0,"",COUNTIF('InfoBase PGN 2024'!$X:$X,'Calendario Asignación'!AA22))</f>
        <v/>
      </c>
      <c r="AB23" s="58" t="str">
        <f>IF(COUNTIF('InfoBase PGN 2024'!$X:$X,'Calendario Asignación'!AB22)=0,"",COUNTIF('InfoBase PGN 2024'!$X:$X,'Calendario Asignación'!AB22))</f>
        <v/>
      </c>
      <c r="AC23" s="58" t="str">
        <f>IF(COUNTIF('InfoBase PGN 2024'!$X:$X,'Calendario Asignación'!AC22)=0,"",COUNTIF('InfoBase PGN 2024'!$X:$X,'Calendario Asignación'!AC22))</f>
        <v/>
      </c>
      <c r="AD23" s="58" t="str">
        <f>IF(COUNTIF('InfoBase PGN 2024'!$X:$X,'Calendario Asignación'!AD22)=0,"",COUNTIF('InfoBase PGN 2024'!$X:$X,'Calendario Asignación'!AD22))</f>
        <v/>
      </c>
      <c r="AE23" s="58" t="str">
        <f>IF(COUNTIF('InfoBase PGN 2024'!$X:$X,'Calendario Asignación'!AE22)=0,"",COUNTIF('InfoBase PGN 2024'!$X:$X,'Calendario Asignación'!AE22))</f>
        <v/>
      </c>
      <c r="AF23" s="59"/>
      <c r="AG23" s="58" t="str">
        <f>IF(COUNTIF('InfoBase PGN 2024'!$X:$X,'Calendario Asignación'!AG22)=0,"",COUNTIF('InfoBase PGN 2024'!$X:$X,'Calendario Asignación'!AG22))</f>
        <v/>
      </c>
      <c r="AH23" s="58" t="str">
        <f>IF(COUNTIF('InfoBase PGN 2024'!$X:$X,'Calendario Asignación'!AH22)=0,"",COUNTIF('InfoBase PGN 2024'!$X:$X,'Calendario Asignación'!AH22))</f>
        <v/>
      </c>
      <c r="AI23" s="58" t="str">
        <f>IF(COUNTIF('InfoBase PGN 2024'!$X:$X,'Calendario Asignación'!AI22)=0,"",COUNTIF('InfoBase PGN 2024'!$X:$X,'Calendario Asignación'!AI22))</f>
        <v/>
      </c>
      <c r="AJ23" s="58" t="str">
        <f>IF(COUNTIF('InfoBase PGN 2024'!$X:$X,'Calendario Asignación'!AJ22)=0,"",COUNTIF('InfoBase PGN 2024'!$X:$X,'Calendario Asignación'!AJ22))</f>
        <v/>
      </c>
      <c r="AK23" s="58" t="str">
        <f>IF(COUNTIF('InfoBase PGN 2024'!$X:$X,'Calendario Asignación'!AK22)=0,"",COUNTIF('InfoBase PGN 2024'!$X:$X,'Calendario Asignación'!AK22))</f>
        <v/>
      </c>
      <c r="AL23" s="58" t="str">
        <f>IF(COUNTIF('InfoBase PGN 2024'!$X:$X,'Calendario Asignación'!AL22)=0,"",COUNTIF('InfoBase PGN 2024'!$X:$X,'Calendario Asignación'!AL22))</f>
        <v/>
      </c>
      <c r="AM23" s="58" t="str">
        <f>IF(COUNTIF('InfoBase PGN 2024'!$X:$X,'Calendario Asignación'!AM22)=0,"",COUNTIF('InfoBase PGN 2024'!$X:$X,'Calendario Asignación'!AM22))</f>
        <v/>
      </c>
      <c r="AN23" s="59"/>
      <c r="AO23" s="58" t="str">
        <f>IF(COUNTIF('InfoBase PGN 2024'!$X:$X,'Calendario Asignación'!AO22)=0,"",COUNTIF('InfoBase PGN 2024'!$X:$X,'Calendario Asignación'!AO22))</f>
        <v/>
      </c>
      <c r="AP23" s="58" t="str">
        <f>IF(COUNTIF('InfoBase PGN 2024'!$X:$X,'Calendario Asignación'!AP22)=0,"",COUNTIF('InfoBase PGN 2024'!$X:$X,'Calendario Asignación'!AP22))</f>
        <v/>
      </c>
      <c r="AQ23" s="58" t="str">
        <f>IF(COUNTIF('InfoBase PGN 2024'!$X:$X,'Calendario Asignación'!AQ22)=0,"",COUNTIF('InfoBase PGN 2024'!$X:$X,'Calendario Asignación'!AQ22))</f>
        <v/>
      </c>
      <c r="AR23" s="58" t="str">
        <f>IF(COUNTIF('InfoBase PGN 2024'!$X:$X,'Calendario Asignación'!AR22)=0,"",COUNTIF('InfoBase PGN 2024'!$X:$X,'Calendario Asignación'!AR22))</f>
        <v/>
      </c>
      <c r="AS23" s="58" t="str">
        <f>IF(COUNTIF('InfoBase PGN 2024'!$X:$X,'Calendario Asignación'!AS22)=0,"",COUNTIF('InfoBase PGN 2024'!$X:$X,'Calendario Asignación'!AS22))</f>
        <v/>
      </c>
      <c r="AT23" s="58" t="str">
        <f>IF(COUNTIF('InfoBase PGN 2024'!$X:$X,'Calendario Asignación'!AT22)=0,"",COUNTIF('InfoBase PGN 2024'!$X:$X,'Calendario Asignación'!AT22))</f>
        <v/>
      </c>
      <c r="AU23" s="58" t="str">
        <f>IF(COUNTIF('InfoBase PGN 2024'!$X:$X,'Calendario Asignación'!AU22)=0,"",COUNTIF('InfoBase PGN 2024'!$X:$X,'Calendario Asignación'!AU22))</f>
        <v/>
      </c>
    </row>
    <row r="24" spans="1:47" ht="16.149999999999999" customHeight="1">
      <c r="A24" s="56">
        <v>46216</v>
      </c>
      <c r="B24" s="56">
        <v>46217</v>
      </c>
      <c r="C24" s="56">
        <v>46218</v>
      </c>
      <c r="D24" s="56">
        <v>46219</v>
      </c>
      <c r="E24" s="56">
        <v>46220</v>
      </c>
      <c r="F24" s="57">
        <v>46221</v>
      </c>
      <c r="G24" s="57">
        <v>46222</v>
      </c>
      <c r="I24" s="56">
        <v>46244</v>
      </c>
      <c r="J24" s="56">
        <v>46245</v>
      </c>
      <c r="K24" s="56">
        <v>46246</v>
      </c>
      <c r="L24" s="56">
        <v>46247</v>
      </c>
      <c r="M24" s="56">
        <v>46248</v>
      </c>
      <c r="N24" s="57">
        <v>46249</v>
      </c>
      <c r="O24" s="57">
        <v>46250</v>
      </c>
      <c r="Q24" s="56">
        <v>46279</v>
      </c>
      <c r="R24" s="56">
        <v>46280</v>
      </c>
      <c r="S24" s="56">
        <v>46281</v>
      </c>
      <c r="T24" s="56">
        <v>46282</v>
      </c>
      <c r="U24" s="56">
        <v>46283</v>
      </c>
      <c r="V24" s="57">
        <v>46284</v>
      </c>
      <c r="W24" s="57">
        <v>46285</v>
      </c>
      <c r="Y24" s="55">
        <v>46307</v>
      </c>
      <c r="Z24" s="56">
        <v>46308</v>
      </c>
      <c r="AA24" s="56">
        <v>46309</v>
      </c>
      <c r="AB24" s="56">
        <v>46310</v>
      </c>
      <c r="AC24" s="56">
        <v>46311</v>
      </c>
      <c r="AD24" s="57">
        <v>46312</v>
      </c>
      <c r="AE24" s="57">
        <v>46313</v>
      </c>
      <c r="AG24" s="56">
        <v>46335</v>
      </c>
      <c r="AH24" s="56">
        <v>46336</v>
      </c>
      <c r="AI24" s="56">
        <v>46337</v>
      </c>
      <c r="AJ24" s="56">
        <v>46338</v>
      </c>
      <c r="AK24" s="56">
        <v>46339</v>
      </c>
      <c r="AL24" s="57">
        <v>46340</v>
      </c>
      <c r="AM24" s="57">
        <v>46341</v>
      </c>
      <c r="AO24" s="56">
        <v>46370</v>
      </c>
      <c r="AP24" s="56">
        <v>46371</v>
      </c>
      <c r="AQ24" s="56">
        <v>46372</v>
      </c>
      <c r="AR24" s="56">
        <v>46373</v>
      </c>
      <c r="AS24" s="56">
        <v>46374</v>
      </c>
      <c r="AT24" s="57">
        <v>46375</v>
      </c>
      <c r="AU24" s="57">
        <v>46376</v>
      </c>
    </row>
    <row r="25" spans="1:47" s="60" customFormat="1" ht="15.6" customHeight="1">
      <c r="A25" s="58" t="str">
        <f>IF(COUNTIF('InfoBase PGN 2024'!$X:$X,'Calendario Asignación'!A24)=0,"",COUNTIF('InfoBase PGN 2024'!$X:$X,'Calendario Asignación'!A24))</f>
        <v/>
      </c>
      <c r="B25" s="58" t="str">
        <f>IF(COUNTIF('InfoBase PGN 2024'!$X:$X,'Calendario Asignación'!B24)=0,"",COUNTIF('InfoBase PGN 2024'!$X:$X,'Calendario Asignación'!B24))</f>
        <v/>
      </c>
      <c r="C25" s="58" t="str">
        <f>IF(COUNTIF('InfoBase PGN 2024'!$X:$X,'Calendario Asignación'!C24)=0,"",COUNTIF('InfoBase PGN 2024'!$X:$X,'Calendario Asignación'!C24))</f>
        <v/>
      </c>
      <c r="D25" s="58" t="str">
        <f>IF(COUNTIF('InfoBase PGN 2024'!$X:$X,'Calendario Asignación'!D24)=0,"",COUNTIF('InfoBase PGN 2024'!$X:$X,'Calendario Asignación'!D24))</f>
        <v/>
      </c>
      <c r="E25" s="58" t="str">
        <f>IF(COUNTIF('InfoBase PGN 2024'!$X:$X,'Calendario Asignación'!E24)=0,"",COUNTIF('InfoBase PGN 2024'!$X:$X,'Calendario Asignación'!E24))</f>
        <v/>
      </c>
      <c r="F25" s="58" t="str">
        <f>IF(COUNTIF('InfoBase PGN 2024'!$X:$X,'Calendario Asignación'!F24)=0,"",COUNTIF('InfoBase PGN 2024'!$X:$X,'Calendario Asignación'!F24))</f>
        <v/>
      </c>
      <c r="G25" s="58" t="str">
        <f>IF(COUNTIF('InfoBase PGN 2024'!$X:$X,'Calendario Asignación'!G24)=0,"",COUNTIF('InfoBase PGN 2024'!$X:$X,'Calendario Asignación'!G24))</f>
        <v/>
      </c>
      <c r="H25" s="59"/>
      <c r="I25" s="58" t="str">
        <f>IF(COUNTIF('InfoBase PGN 2024'!$X:$X,'Calendario Asignación'!I24)=0,"",COUNTIF('InfoBase PGN 2024'!$X:$X,'Calendario Asignación'!I24))</f>
        <v/>
      </c>
      <c r="J25" s="58" t="str">
        <f>IF(COUNTIF('InfoBase PGN 2024'!$X:$X,'Calendario Asignación'!J24)=0,"",COUNTIF('InfoBase PGN 2024'!$X:$X,'Calendario Asignación'!J24))</f>
        <v/>
      </c>
      <c r="K25" s="58" t="str">
        <f>IF(COUNTIF('InfoBase PGN 2024'!$X:$X,'Calendario Asignación'!K24)=0,"",COUNTIF('InfoBase PGN 2024'!$X:$X,'Calendario Asignación'!K24))</f>
        <v/>
      </c>
      <c r="L25" s="58" t="str">
        <f>IF(COUNTIF('InfoBase PGN 2024'!$X:$X,'Calendario Asignación'!L24)=0,"",COUNTIF('InfoBase PGN 2024'!$X:$X,'Calendario Asignación'!L24))</f>
        <v/>
      </c>
      <c r="M25" s="58" t="str">
        <f>IF(COUNTIF('InfoBase PGN 2024'!$X:$X,'Calendario Asignación'!M24)=0,"",COUNTIF('InfoBase PGN 2024'!$X:$X,'Calendario Asignación'!M24))</f>
        <v/>
      </c>
      <c r="N25" s="58" t="str">
        <f>IF(COUNTIF('InfoBase PGN 2024'!$X:$X,'Calendario Asignación'!N24)=0,"",COUNTIF('InfoBase PGN 2024'!$X:$X,'Calendario Asignación'!N24))</f>
        <v/>
      </c>
      <c r="O25" s="58" t="str">
        <f>IF(COUNTIF('InfoBase PGN 2024'!$X:$X,'Calendario Asignación'!O24)=0,"",COUNTIF('InfoBase PGN 2024'!$X:$X,'Calendario Asignación'!O24))</f>
        <v/>
      </c>
      <c r="P25" s="59"/>
      <c r="Q25" s="58" t="str">
        <f>IF(COUNTIF('InfoBase PGN 2024'!$X:$X,'Calendario Asignación'!Q24)=0,"",COUNTIF('InfoBase PGN 2024'!$X:$X,'Calendario Asignación'!Q24))</f>
        <v/>
      </c>
      <c r="R25" s="58" t="str">
        <f>IF(COUNTIF('InfoBase PGN 2024'!$X:$X,'Calendario Asignación'!R24)=0,"",COUNTIF('InfoBase PGN 2024'!$X:$X,'Calendario Asignación'!R24))</f>
        <v/>
      </c>
      <c r="S25" s="58" t="str">
        <f>IF(COUNTIF('InfoBase PGN 2024'!$X:$X,'Calendario Asignación'!S24)=0,"",COUNTIF('InfoBase PGN 2024'!$X:$X,'Calendario Asignación'!S24))</f>
        <v/>
      </c>
      <c r="T25" s="58" t="str">
        <f>IF(COUNTIF('InfoBase PGN 2024'!$X:$X,'Calendario Asignación'!T24)=0,"",COUNTIF('InfoBase PGN 2024'!$X:$X,'Calendario Asignación'!T24))</f>
        <v/>
      </c>
      <c r="U25" s="58" t="str">
        <f>IF(COUNTIF('InfoBase PGN 2024'!$X:$X,'Calendario Asignación'!U24)=0,"",COUNTIF('InfoBase PGN 2024'!$X:$X,'Calendario Asignación'!U24))</f>
        <v/>
      </c>
      <c r="V25" s="58" t="str">
        <f>IF(COUNTIF('InfoBase PGN 2024'!$X:$X,'Calendario Asignación'!V24)=0,"",COUNTIF('InfoBase PGN 2024'!$X:$X,'Calendario Asignación'!V24))</f>
        <v/>
      </c>
      <c r="W25" s="58" t="str">
        <f>IF(COUNTIF('InfoBase PGN 2024'!$X:$X,'Calendario Asignación'!W24)=0,"",COUNTIF('InfoBase PGN 2024'!$X:$X,'Calendario Asignación'!W24))</f>
        <v/>
      </c>
      <c r="X25" s="59"/>
      <c r="Y25" s="58" t="str">
        <f>IF(COUNTIF('InfoBase PGN 2024'!$X:$X,'Calendario Asignación'!Y24)=0,"",COUNTIF('InfoBase PGN 2024'!$X:$X,'Calendario Asignación'!Y24))</f>
        <v/>
      </c>
      <c r="Z25" s="58" t="str">
        <f>IF(COUNTIF('InfoBase PGN 2024'!$X:$X,'Calendario Asignación'!Z24)=0,"",COUNTIF('InfoBase PGN 2024'!$X:$X,'Calendario Asignación'!Z24))</f>
        <v/>
      </c>
      <c r="AA25" s="58" t="str">
        <f>IF(COUNTIF('InfoBase PGN 2024'!$X:$X,'Calendario Asignación'!AA24)=0,"",COUNTIF('InfoBase PGN 2024'!$X:$X,'Calendario Asignación'!AA24))</f>
        <v/>
      </c>
      <c r="AB25" s="58" t="str">
        <f>IF(COUNTIF('InfoBase PGN 2024'!$X:$X,'Calendario Asignación'!AB24)=0,"",COUNTIF('InfoBase PGN 2024'!$X:$X,'Calendario Asignación'!AB24))</f>
        <v/>
      </c>
      <c r="AC25" s="58" t="str">
        <f>IF(COUNTIF('InfoBase PGN 2024'!$X:$X,'Calendario Asignación'!AC24)=0,"",COUNTIF('InfoBase PGN 2024'!$X:$X,'Calendario Asignación'!AC24))</f>
        <v/>
      </c>
      <c r="AD25" s="58" t="str">
        <f>IF(COUNTIF('InfoBase PGN 2024'!$X:$X,'Calendario Asignación'!AD24)=0,"",COUNTIF('InfoBase PGN 2024'!$X:$X,'Calendario Asignación'!AD24))</f>
        <v/>
      </c>
      <c r="AE25" s="58" t="str">
        <f>IF(COUNTIF('InfoBase PGN 2024'!$X:$X,'Calendario Asignación'!AE24)=0,"",COUNTIF('InfoBase PGN 2024'!$X:$X,'Calendario Asignación'!AE24))</f>
        <v/>
      </c>
      <c r="AF25" s="59"/>
      <c r="AG25" s="58" t="str">
        <f>IF(COUNTIF('InfoBase PGN 2024'!$X:$X,'Calendario Asignación'!AG24)=0,"",COUNTIF('InfoBase PGN 2024'!$X:$X,'Calendario Asignación'!AG24))</f>
        <v/>
      </c>
      <c r="AH25" s="58" t="str">
        <f>IF(COUNTIF('InfoBase PGN 2024'!$X:$X,'Calendario Asignación'!AH24)=0,"",COUNTIF('InfoBase PGN 2024'!$X:$X,'Calendario Asignación'!AH24))</f>
        <v/>
      </c>
      <c r="AI25" s="58" t="str">
        <f>IF(COUNTIF('InfoBase PGN 2024'!$X:$X,'Calendario Asignación'!AI24)=0,"",COUNTIF('InfoBase PGN 2024'!$X:$X,'Calendario Asignación'!AI24))</f>
        <v/>
      </c>
      <c r="AJ25" s="58" t="str">
        <f>IF(COUNTIF('InfoBase PGN 2024'!$X:$X,'Calendario Asignación'!AJ24)=0,"",COUNTIF('InfoBase PGN 2024'!$X:$X,'Calendario Asignación'!AJ24))</f>
        <v/>
      </c>
      <c r="AK25" s="58" t="str">
        <f>IF(COUNTIF('InfoBase PGN 2024'!$X:$X,'Calendario Asignación'!AK24)=0,"",COUNTIF('InfoBase PGN 2024'!$X:$X,'Calendario Asignación'!AK24))</f>
        <v/>
      </c>
      <c r="AL25" s="58" t="str">
        <f>IF(COUNTIF('InfoBase PGN 2024'!$X:$X,'Calendario Asignación'!AL24)=0,"",COUNTIF('InfoBase PGN 2024'!$X:$X,'Calendario Asignación'!AL24))</f>
        <v/>
      </c>
      <c r="AM25" s="58" t="str">
        <f>IF(COUNTIF('InfoBase PGN 2024'!$X:$X,'Calendario Asignación'!AM24)=0,"",COUNTIF('InfoBase PGN 2024'!$X:$X,'Calendario Asignación'!AM24))</f>
        <v/>
      </c>
      <c r="AN25" s="59"/>
      <c r="AO25" s="58" t="str">
        <f>IF(COUNTIF('InfoBase PGN 2024'!$X:$X,'Calendario Asignación'!AO24)=0,"",COUNTIF('InfoBase PGN 2024'!$X:$X,'Calendario Asignación'!AO24))</f>
        <v/>
      </c>
      <c r="AP25" s="58" t="str">
        <f>IF(COUNTIF('InfoBase PGN 2024'!$X:$X,'Calendario Asignación'!AP24)=0,"",COUNTIF('InfoBase PGN 2024'!$X:$X,'Calendario Asignación'!AP24))</f>
        <v/>
      </c>
      <c r="AQ25" s="58" t="str">
        <f>IF(COUNTIF('InfoBase PGN 2024'!$X:$X,'Calendario Asignación'!AQ24)=0,"",COUNTIF('InfoBase PGN 2024'!$X:$X,'Calendario Asignación'!AQ24))</f>
        <v/>
      </c>
      <c r="AR25" s="58" t="str">
        <f>IF(COUNTIF('InfoBase PGN 2024'!$X:$X,'Calendario Asignación'!AR24)=0,"",COUNTIF('InfoBase PGN 2024'!$X:$X,'Calendario Asignación'!AR24))</f>
        <v/>
      </c>
      <c r="AS25" s="58" t="str">
        <f>IF(COUNTIF('InfoBase PGN 2024'!$X:$X,'Calendario Asignación'!AS24)=0,"",COUNTIF('InfoBase PGN 2024'!$X:$X,'Calendario Asignación'!AS24))</f>
        <v/>
      </c>
      <c r="AT25" s="58" t="str">
        <f>IF(COUNTIF('InfoBase PGN 2024'!$X:$X,'Calendario Asignación'!AT24)=0,"",COUNTIF('InfoBase PGN 2024'!$X:$X,'Calendario Asignación'!AT24))</f>
        <v/>
      </c>
      <c r="AU25" s="58" t="str">
        <f>IF(COUNTIF('InfoBase PGN 2024'!$X:$X,'Calendario Asignación'!AU24)=0,"",COUNTIF('InfoBase PGN 2024'!$X:$X,'Calendario Asignación'!AU24))</f>
        <v/>
      </c>
    </row>
    <row r="26" spans="1:47" ht="16.149999999999999" customHeight="1">
      <c r="A26" s="55">
        <v>46223</v>
      </c>
      <c r="B26" s="61">
        <v>46224</v>
      </c>
      <c r="C26" s="61">
        <v>46225</v>
      </c>
      <c r="D26" s="61">
        <v>46226</v>
      </c>
      <c r="E26" s="61">
        <v>46227</v>
      </c>
      <c r="F26" s="57">
        <v>46228</v>
      </c>
      <c r="G26" s="57">
        <v>46229</v>
      </c>
      <c r="I26" s="55">
        <v>46251</v>
      </c>
      <c r="J26" s="61">
        <v>46252</v>
      </c>
      <c r="K26" s="61">
        <v>46253</v>
      </c>
      <c r="L26" s="61">
        <v>46254</v>
      </c>
      <c r="M26" s="61">
        <v>46255</v>
      </c>
      <c r="N26" s="57">
        <v>46256</v>
      </c>
      <c r="O26" s="57">
        <v>46257</v>
      </c>
      <c r="Q26" s="61">
        <v>46286</v>
      </c>
      <c r="R26" s="61">
        <v>46287</v>
      </c>
      <c r="S26" s="61">
        <v>46288</v>
      </c>
      <c r="T26" s="61">
        <v>46289</v>
      </c>
      <c r="U26" s="61">
        <v>46290</v>
      </c>
      <c r="V26" s="57">
        <v>46291</v>
      </c>
      <c r="W26" s="57">
        <v>46292</v>
      </c>
      <c r="Y26" s="61">
        <v>46314</v>
      </c>
      <c r="Z26" s="61">
        <v>46315</v>
      </c>
      <c r="AA26" s="61">
        <v>46316</v>
      </c>
      <c r="AB26" s="61">
        <v>46317</v>
      </c>
      <c r="AC26" s="61">
        <v>46318</v>
      </c>
      <c r="AD26" s="57">
        <v>46319</v>
      </c>
      <c r="AE26" s="57">
        <v>46320</v>
      </c>
      <c r="AG26" s="55">
        <v>46342</v>
      </c>
      <c r="AH26" s="61">
        <v>46343</v>
      </c>
      <c r="AI26" s="61">
        <v>46344</v>
      </c>
      <c r="AJ26" s="61">
        <v>46345</v>
      </c>
      <c r="AK26" s="61">
        <v>46346</v>
      </c>
      <c r="AL26" s="57">
        <v>46347</v>
      </c>
      <c r="AM26" s="57">
        <v>46348</v>
      </c>
      <c r="AO26" s="61">
        <v>46377</v>
      </c>
      <c r="AP26" s="61">
        <v>46378</v>
      </c>
      <c r="AQ26" s="61">
        <v>46379</v>
      </c>
      <c r="AR26" s="61">
        <v>46380</v>
      </c>
      <c r="AS26" s="55">
        <v>46381</v>
      </c>
      <c r="AT26" s="57">
        <v>46382</v>
      </c>
      <c r="AU26" s="57">
        <v>46383</v>
      </c>
    </row>
    <row r="27" spans="1:47" s="60" customFormat="1" ht="15.6" customHeight="1">
      <c r="A27" s="58" t="str">
        <f>IF(COUNTIF('InfoBase PGN 2024'!$X:$X,'Calendario Asignación'!A26)=0,"",COUNTIF('InfoBase PGN 2024'!$X:$X,'Calendario Asignación'!A26))</f>
        <v/>
      </c>
      <c r="B27" s="58" t="str">
        <f>IF(COUNTIF('InfoBase PGN 2024'!$X:$X,'Calendario Asignación'!B26)=0,"",COUNTIF('InfoBase PGN 2024'!$X:$X,'Calendario Asignación'!B26))</f>
        <v/>
      </c>
      <c r="C27" s="58" t="str">
        <f>IF(COUNTIF('InfoBase PGN 2024'!$X:$X,'Calendario Asignación'!C26)=0,"",COUNTIF('InfoBase PGN 2024'!$X:$X,'Calendario Asignación'!C26))</f>
        <v/>
      </c>
      <c r="D27" s="58" t="str">
        <f>IF(COUNTIF('InfoBase PGN 2024'!$X:$X,'Calendario Asignación'!D26)=0,"",COUNTIF('InfoBase PGN 2024'!$X:$X,'Calendario Asignación'!D26))</f>
        <v/>
      </c>
      <c r="E27" s="58" t="str">
        <f>IF(COUNTIF('InfoBase PGN 2024'!$X:$X,'Calendario Asignación'!E26)=0,"",COUNTIF('InfoBase PGN 2024'!$X:$X,'Calendario Asignación'!E26))</f>
        <v/>
      </c>
      <c r="F27" s="58" t="str">
        <f>IF(COUNTIF('InfoBase PGN 2024'!$X:$X,'Calendario Asignación'!F26)=0,"",COUNTIF('InfoBase PGN 2024'!$X:$X,'Calendario Asignación'!F26))</f>
        <v/>
      </c>
      <c r="G27" s="58" t="str">
        <f>IF(COUNTIF('InfoBase PGN 2024'!$X:$X,'Calendario Asignación'!G26)=0,"",COUNTIF('InfoBase PGN 2024'!$X:$X,'Calendario Asignación'!G26))</f>
        <v/>
      </c>
      <c r="H27" s="59"/>
      <c r="I27" s="58" t="str">
        <f>IF(COUNTIF('InfoBase PGN 2024'!$X:$X,'Calendario Asignación'!I26)=0,"",COUNTIF('InfoBase PGN 2024'!$X:$X,'Calendario Asignación'!I26))</f>
        <v/>
      </c>
      <c r="J27" s="58" t="str">
        <f>IF(COUNTIF('InfoBase PGN 2024'!$X:$X,'Calendario Asignación'!J26)=0,"",COUNTIF('InfoBase PGN 2024'!$X:$X,'Calendario Asignación'!J26))</f>
        <v/>
      </c>
      <c r="K27" s="58" t="str">
        <f>IF(COUNTIF('InfoBase PGN 2024'!$X:$X,'Calendario Asignación'!K26)=0,"",COUNTIF('InfoBase PGN 2024'!$X:$X,'Calendario Asignación'!K26))</f>
        <v/>
      </c>
      <c r="L27" s="58" t="str">
        <f>IF(COUNTIF('InfoBase PGN 2024'!$X:$X,'Calendario Asignación'!L26)=0,"",COUNTIF('InfoBase PGN 2024'!$X:$X,'Calendario Asignación'!L26))</f>
        <v/>
      </c>
      <c r="M27" s="58" t="str">
        <f>IF(COUNTIF('InfoBase PGN 2024'!$X:$X,'Calendario Asignación'!M26)=0,"",COUNTIF('InfoBase PGN 2024'!$X:$X,'Calendario Asignación'!M26))</f>
        <v/>
      </c>
      <c r="N27" s="58" t="str">
        <f>IF(COUNTIF('InfoBase PGN 2024'!$X:$X,'Calendario Asignación'!N26)=0,"",COUNTIF('InfoBase PGN 2024'!$X:$X,'Calendario Asignación'!N26))</f>
        <v/>
      </c>
      <c r="O27" s="58" t="str">
        <f>IF(COUNTIF('InfoBase PGN 2024'!$X:$X,'Calendario Asignación'!O26)=0,"",COUNTIF('InfoBase PGN 2024'!$X:$X,'Calendario Asignación'!O26))</f>
        <v/>
      </c>
      <c r="P27" s="59"/>
      <c r="Q27" s="58" t="str">
        <f>IF(COUNTIF('InfoBase PGN 2024'!$X:$X,'Calendario Asignación'!Q26)=0,"",COUNTIF('InfoBase PGN 2024'!$X:$X,'Calendario Asignación'!Q26))</f>
        <v/>
      </c>
      <c r="R27" s="58" t="str">
        <f>IF(COUNTIF('InfoBase PGN 2024'!$X:$X,'Calendario Asignación'!R26)=0,"",COUNTIF('InfoBase PGN 2024'!$X:$X,'Calendario Asignación'!R26))</f>
        <v/>
      </c>
      <c r="S27" s="58" t="str">
        <f>IF(COUNTIF('InfoBase PGN 2024'!$X:$X,'Calendario Asignación'!S26)=0,"",COUNTIF('InfoBase PGN 2024'!$X:$X,'Calendario Asignación'!S26))</f>
        <v/>
      </c>
      <c r="T27" s="58" t="str">
        <f>IF(COUNTIF('InfoBase PGN 2024'!$X:$X,'Calendario Asignación'!T26)=0,"",COUNTIF('InfoBase PGN 2024'!$X:$X,'Calendario Asignación'!T26))</f>
        <v/>
      </c>
      <c r="U27" s="58" t="str">
        <f>IF(COUNTIF('InfoBase PGN 2024'!$X:$X,'Calendario Asignación'!U26)=0,"",COUNTIF('InfoBase PGN 2024'!$X:$X,'Calendario Asignación'!U26))</f>
        <v/>
      </c>
      <c r="V27" s="58" t="str">
        <f>IF(COUNTIF('InfoBase PGN 2024'!$X:$X,'Calendario Asignación'!V26)=0,"",COUNTIF('InfoBase PGN 2024'!$X:$X,'Calendario Asignación'!V26))</f>
        <v/>
      </c>
      <c r="W27" s="58" t="str">
        <f>IF(COUNTIF('InfoBase PGN 2024'!$X:$X,'Calendario Asignación'!W26)=0,"",COUNTIF('InfoBase PGN 2024'!$X:$X,'Calendario Asignación'!W26))</f>
        <v/>
      </c>
      <c r="X27" s="59"/>
      <c r="Y27" s="58" t="str">
        <f>IF(COUNTIF('InfoBase PGN 2024'!$X:$X,'Calendario Asignación'!Y26)=0,"",COUNTIF('InfoBase PGN 2024'!$X:$X,'Calendario Asignación'!Y26))</f>
        <v/>
      </c>
      <c r="Z27" s="58" t="str">
        <f>IF(COUNTIF('InfoBase PGN 2024'!$X:$X,'Calendario Asignación'!Z26)=0,"",COUNTIF('InfoBase PGN 2024'!$X:$X,'Calendario Asignación'!Z26))</f>
        <v/>
      </c>
      <c r="AA27" s="58" t="str">
        <f>IF(COUNTIF('InfoBase PGN 2024'!$X:$X,'Calendario Asignación'!AA26)=0,"",COUNTIF('InfoBase PGN 2024'!$X:$X,'Calendario Asignación'!AA26))</f>
        <v/>
      </c>
      <c r="AB27" s="58" t="str">
        <f>IF(COUNTIF('InfoBase PGN 2024'!$X:$X,'Calendario Asignación'!AB26)=0,"",COUNTIF('InfoBase PGN 2024'!$X:$X,'Calendario Asignación'!AB26))</f>
        <v/>
      </c>
      <c r="AC27" s="58" t="str">
        <f>IF(COUNTIF('InfoBase PGN 2024'!$X:$X,'Calendario Asignación'!AC26)=0,"",COUNTIF('InfoBase PGN 2024'!$X:$X,'Calendario Asignación'!AC26))</f>
        <v/>
      </c>
      <c r="AD27" s="58" t="str">
        <f>IF(COUNTIF('InfoBase PGN 2024'!$X:$X,'Calendario Asignación'!AD26)=0,"",COUNTIF('InfoBase PGN 2024'!$X:$X,'Calendario Asignación'!AD26))</f>
        <v/>
      </c>
      <c r="AE27" s="58" t="str">
        <f>IF(COUNTIF('InfoBase PGN 2024'!$X:$X,'Calendario Asignación'!AE26)=0,"",COUNTIF('InfoBase PGN 2024'!$X:$X,'Calendario Asignación'!AE26))</f>
        <v/>
      </c>
      <c r="AF27" s="59"/>
      <c r="AG27" s="58" t="str">
        <f>IF(COUNTIF('InfoBase PGN 2024'!$X:$X,'Calendario Asignación'!AG26)=0,"",COUNTIF('InfoBase PGN 2024'!$X:$X,'Calendario Asignación'!AG26))</f>
        <v/>
      </c>
      <c r="AH27" s="58" t="str">
        <f>IF(COUNTIF('InfoBase PGN 2024'!$X:$X,'Calendario Asignación'!AH26)=0,"",COUNTIF('InfoBase PGN 2024'!$X:$X,'Calendario Asignación'!AH26))</f>
        <v/>
      </c>
      <c r="AI27" s="58" t="str">
        <f>IF(COUNTIF('InfoBase PGN 2024'!$X:$X,'Calendario Asignación'!AI26)=0,"",COUNTIF('InfoBase PGN 2024'!$X:$X,'Calendario Asignación'!AI26))</f>
        <v/>
      </c>
      <c r="AJ27" s="58" t="str">
        <f>IF(COUNTIF('InfoBase PGN 2024'!$X:$X,'Calendario Asignación'!AJ26)=0,"",COUNTIF('InfoBase PGN 2024'!$X:$X,'Calendario Asignación'!AJ26))</f>
        <v/>
      </c>
      <c r="AK27" s="58" t="str">
        <f>IF(COUNTIF('InfoBase PGN 2024'!$X:$X,'Calendario Asignación'!AK26)=0,"",COUNTIF('InfoBase PGN 2024'!$X:$X,'Calendario Asignación'!AK26))</f>
        <v/>
      </c>
      <c r="AL27" s="58" t="str">
        <f>IF(COUNTIF('InfoBase PGN 2024'!$X:$X,'Calendario Asignación'!AL26)=0,"",COUNTIF('InfoBase PGN 2024'!$X:$X,'Calendario Asignación'!AL26))</f>
        <v/>
      </c>
      <c r="AM27" s="58" t="str">
        <f>IF(COUNTIF('InfoBase PGN 2024'!$X:$X,'Calendario Asignación'!AM26)=0,"",COUNTIF('InfoBase PGN 2024'!$X:$X,'Calendario Asignación'!AM26))</f>
        <v/>
      </c>
      <c r="AN27" s="59"/>
      <c r="AO27" s="58" t="str">
        <f>IF(COUNTIF('InfoBase PGN 2024'!$X:$X,'Calendario Asignación'!AO26)=0,"",COUNTIF('InfoBase PGN 2024'!$X:$X,'Calendario Asignación'!AO26))</f>
        <v/>
      </c>
      <c r="AP27" s="58" t="str">
        <f>IF(COUNTIF('InfoBase PGN 2024'!$X:$X,'Calendario Asignación'!AP26)=0,"",COUNTIF('InfoBase PGN 2024'!$X:$X,'Calendario Asignación'!AP26))</f>
        <v/>
      </c>
      <c r="AQ27" s="58" t="str">
        <f>IF(COUNTIF('InfoBase PGN 2024'!$X:$X,'Calendario Asignación'!AQ26)=0,"",COUNTIF('InfoBase PGN 2024'!$X:$X,'Calendario Asignación'!AQ26))</f>
        <v/>
      </c>
      <c r="AR27" s="58" t="str">
        <f>IF(COUNTIF('InfoBase PGN 2024'!$X:$X,'Calendario Asignación'!AR26)=0,"",COUNTIF('InfoBase PGN 2024'!$X:$X,'Calendario Asignación'!AR26))</f>
        <v/>
      </c>
      <c r="AS27" s="58" t="str">
        <f>IF(COUNTIF('InfoBase PGN 2024'!$X:$X,'Calendario Asignación'!AS26)=0,"",COUNTIF('InfoBase PGN 2024'!$X:$X,'Calendario Asignación'!AS26))</f>
        <v/>
      </c>
      <c r="AT27" s="58" t="str">
        <f>IF(COUNTIF('InfoBase PGN 2024'!$X:$X,'Calendario Asignación'!AT26)=0,"",COUNTIF('InfoBase PGN 2024'!$X:$X,'Calendario Asignación'!AT26))</f>
        <v/>
      </c>
      <c r="AU27" s="58" t="str">
        <f>IF(COUNTIF('InfoBase PGN 2024'!$X:$X,'Calendario Asignación'!AU26)=0,"",COUNTIF('InfoBase PGN 2024'!$X:$X,'Calendario Asignación'!AU26))</f>
        <v/>
      </c>
    </row>
    <row r="28" spans="1:47" ht="16.149999999999999" customHeight="1">
      <c r="A28" s="56">
        <v>46230</v>
      </c>
      <c r="B28" s="56">
        <v>46231</v>
      </c>
      <c r="C28" s="56">
        <v>46232</v>
      </c>
      <c r="D28" s="56">
        <v>46233</v>
      </c>
      <c r="E28" s="56">
        <v>46234</v>
      </c>
      <c r="F28" s="54"/>
      <c r="G28" s="54"/>
      <c r="I28" s="56">
        <v>46258</v>
      </c>
      <c r="J28" s="56">
        <v>46259</v>
      </c>
      <c r="K28" s="56">
        <v>46260</v>
      </c>
      <c r="L28" s="56">
        <v>46261</v>
      </c>
      <c r="M28" s="56">
        <v>46262</v>
      </c>
      <c r="N28" s="57">
        <v>46263</v>
      </c>
      <c r="O28" s="57">
        <v>46264</v>
      </c>
      <c r="Q28" s="56">
        <v>46293</v>
      </c>
      <c r="R28" s="56">
        <v>46294</v>
      </c>
      <c r="S28" s="56">
        <v>46295</v>
      </c>
      <c r="T28" s="54"/>
      <c r="U28" s="54"/>
      <c r="V28" s="54"/>
      <c r="W28" s="54"/>
      <c r="Y28" s="56">
        <v>46321</v>
      </c>
      <c r="Z28" s="56">
        <v>46322</v>
      </c>
      <c r="AA28" s="56">
        <v>46323</v>
      </c>
      <c r="AB28" s="56">
        <v>46324</v>
      </c>
      <c r="AC28" s="56">
        <v>46325</v>
      </c>
      <c r="AD28" s="57">
        <v>46326</v>
      </c>
      <c r="AE28" s="54"/>
      <c r="AG28" s="56">
        <v>46349</v>
      </c>
      <c r="AH28" s="56">
        <v>46350</v>
      </c>
      <c r="AI28" s="56">
        <v>46351</v>
      </c>
      <c r="AJ28" s="56">
        <v>46352</v>
      </c>
      <c r="AK28" s="56">
        <v>46353</v>
      </c>
      <c r="AL28" s="57">
        <v>46354</v>
      </c>
      <c r="AM28" s="57">
        <v>46355</v>
      </c>
      <c r="AO28" s="56">
        <v>46384</v>
      </c>
      <c r="AP28" s="56">
        <v>46385</v>
      </c>
      <c r="AQ28" s="56">
        <v>46386</v>
      </c>
      <c r="AR28" s="56">
        <v>46387</v>
      </c>
      <c r="AS28" s="54"/>
      <c r="AT28" s="54"/>
      <c r="AU28" s="54"/>
    </row>
    <row r="29" spans="1:47" s="60" customFormat="1" ht="15.6" customHeight="1">
      <c r="A29" s="58" t="str">
        <f>IF(COUNTIF('InfoBase PGN 2024'!$X:$X,'Calendario Asignación'!A28)=0,"",COUNTIF('InfoBase PGN 2024'!$X:$X,'Calendario Asignación'!A28))</f>
        <v/>
      </c>
      <c r="B29" s="58" t="str">
        <f>IF(COUNTIF('InfoBase PGN 2024'!$X:$X,'Calendario Asignación'!B28)=0,"",COUNTIF('InfoBase PGN 2024'!$X:$X,'Calendario Asignación'!B28))</f>
        <v/>
      </c>
      <c r="C29" s="58" t="str">
        <f>IF(COUNTIF('InfoBase PGN 2024'!$X:$X,'Calendario Asignación'!C28)=0,"",COUNTIF('InfoBase PGN 2024'!$X:$X,'Calendario Asignación'!C28))</f>
        <v/>
      </c>
      <c r="D29" s="58" t="str">
        <f>IF(COUNTIF('InfoBase PGN 2024'!$X:$X,'Calendario Asignación'!D28)=0,"",COUNTIF('InfoBase PGN 2024'!$X:$X,'Calendario Asignación'!D28))</f>
        <v/>
      </c>
      <c r="E29" s="58" t="str">
        <f>IF(COUNTIF('InfoBase PGN 2024'!$X:$X,'Calendario Asignación'!E28)=0,"",COUNTIF('InfoBase PGN 2024'!$X:$X,'Calendario Asignación'!E28))</f>
        <v/>
      </c>
      <c r="F29" s="58" t="str">
        <f>IF(COUNTIF('InfoBase PGN 2024'!$X:$X,'Calendario Asignación'!F28)=0,"",COUNTIF('InfoBase PGN 2024'!$X:$X,'Calendario Asignación'!F28))</f>
        <v/>
      </c>
      <c r="G29" s="58" t="str">
        <f>IF(COUNTIF('InfoBase PGN 2024'!$X:$X,'Calendario Asignación'!G28)=0,"",COUNTIF('InfoBase PGN 2024'!$X:$X,'Calendario Asignación'!G28))</f>
        <v/>
      </c>
      <c r="H29" s="59"/>
      <c r="I29" s="58" t="str">
        <f>IF(COUNTIF('InfoBase PGN 2024'!$X:$X,'Calendario Asignación'!I28)=0,"",COUNTIF('InfoBase PGN 2024'!$X:$X,'Calendario Asignación'!I28))</f>
        <v/>
      </c>
      <c r="J29" s="58" t="str">
        <f>IF(COUNTIF('InfoBase PGN 2024'!$X:$X,'Calendario Asignación'!J28)=0,"",COUNTIF('InfoBase PGN 2024'!$X:$X,'Calendario Asignación'!J28))</f>
        <v/>
      </c>
      <c r="K29" s="58" t="str">
        <f>IF(COUNTIF('InfoBase PGN 2024'!$X:$X,'Calendario Asignación'!K28)=0,"",COUNTIF('InfoBase PGN 2024'!$X:$X,'Calendario Asignación'!K28))</f>
        <v/>
      </c>
      <c r="L29" s="58" t="str">
        <f>IF(COUNTIF('InfoBase PGN 2024'!$X:$X,'Calendario Asignación'!L28)=0,"",COUNTIF('InfoBase PGN 2024'!$X:$X,'Calendario Asignación'!L28))</f>
        <v/>
      </c>
      <c r="M29" s="58" t="str">
        <f>IF(COUNTIF('InfoBase PGN 2024'!$X:$X,'Calendario Asignación'!M28)=0,"",COUNTIF('InfoBase PGN 2024'!$X:$X,'Calendario Asignación'!M28))</f>
        <v/>
      </c>
      <c r="N29" s="58" t="str">
        <f>IF(COUNTIF('InfoBase PGN 2024'!$X:$X,'Calendario Asignación'!N28)=0,"",COUNTIF('InfoBase PGN 2024'!$X:$X,'Calendario Asignación'!N28))</f>
        <v/>
      </c>
      <c r="O29" s="58" t="str">
        <f>IF(COUNTIF('InfoBase PGN 2024'!$X:$X,'Calendario Asignación'!O28)=0,"",COUNTIF('InfoBase PGN 2024'!$X:$X,'Calendario Asignación'!O28))</f>
        <v/>
      </c>
      <c r="P29" s="59"/>
      <c r="Q29" s="58" t="str">
        <f>IF(COUNTIF('InfoBase PGN 2024'!$X:$X,'Calendario Asignación'!Q28)=0,"",COUNTIF('InfoBase PGN 2024'!$X:$X,'Calendario Asignación'!Q28))</f>
        <v/>
      </c>
      <c r="R29" s="58" t="str">
        <f>IF(COUNTIF('InfoBase PGN 2024'!$X:$X,'Calendario Asignación'!R28)=0,"",COUNTIF('InfoBase PGN 2024'!$X:$X,'Calendario Asignación'!R28))</f>
        <v/>
      </c>
      <c r="S29" s="58" t="str">
        <f>IF(COUNTIF('InfoBase PGN 2024'!$X:$X,'Calendario Asignación'!S28)=0,"",COUNTIF('InfoBase PGN 2024'!$X:$X,'Calendario Asignación'!S28))</f>
        <v/>
      </c>
      <c r="T29" s="58" t="str">
        <f>IF(COUNTIF('InfoBase PGN 2024'!$X:$X,'Calendario Asignación'!T28)=0,"",COUNTIF('InfoBase PGN 2024'!$X:$X,'Calendario Asignación'!T28))</f>
        <v/>
      </c>
      <c r="U29" s="58" t="str">
        <f>IF(COUNTIF('InfoBase PGN 2024'!$X:$X,'Calendario Asignación'!U28)=0,"",COUNTIF('InfoBase PGN 2024'!$X:$X,'Calendario Asignación'!U28))</f>
        <v/>
      </c>
      <c r="V29" s="58" t="str">
        <f>IF(COUNTIF('InfoBase PGN 2024'!$X:$X,'Calendario Asignación'!V28)=0,"",COUNTIF('InfoBase PGN 2024'!$X:$X,'Calendario Asignación'!V28))</f>
        <v/>
      </c>
      <c r="W29" s="58" t="str">
        <f>IF(COUNTIF('InfoBase PGN 2024'!$X:$X,'Calendario Asignación'!W28)=0,"",COUNTIF('InfoBase PGN 2024'!$X:$X,'Calendario Asignación'!W28))</f>
        <v/>
      </c>
      <c r="X29" s="59"/>
      <c r="Y29" s="58" t="str">
        <f>IF(COUNTIF('InfoBase PGN 2024'!$X:$X,'Calendario Asignación'!Y28)=0,"",COUNTIF('InfoBase PGN 2024'!$X:$X,'Calendario Asignación'!Y28))</f>
        <v/>
      </c>
      <c r="Z29" s="58" t="str">
        <f>IF(COUNTIF('InfoBase PGN 2024'!$X:$X,'Calendario Asignación'!Z28)=0,"",COUNTIF('InfoBase PGN 2024'!$X:$X,'Calendario Asignación'!Z28))</f>
        <v/>
      </c>
      <c r="AA29" s="58" t="str">
        <f>IF(COUNTIF('InfoBase PGN 2024'!$X:$X,'Calendario Asignación'!AA28)=0,"",COUNTIF('InfoBase PGN 2024'!$X:$X,'Calendario Asignación'!AA28))</f>
        <v/>
      </c>
      <c r="AB29" s="58" t="str">
        <f>IF(COUNTIF('InfoBase PGN 2024'!$X:$X,'Calendario Asignación'!AB28)=0,"",COUNTIF('InfoBase PGN 2024'!$X:$X,'Calendario Asignación'!AB28))</f>
        <v/>
      </c>
      <c r="AC29" s="58" t="str">
        <f>IF(COUNTIF('InfoBase PGN 2024'!$X:$X,'Calendario Asignación'!AC28)=0,"",COUNTIF('InfoBase PGN 2024'!$X:$X,'Calendario Asignación'!AC28))</f>
        <v/>
      </c>
      <c r="AD29" s="58" t="str">
        <f>IF(COUNTIF('InfoBase PGN 2024'!$X:$X,'Calendario Asignación'!AD28)=0,"",COUNTIF('InfoBase PGN 2024'!$X:$X,'Calendario Asignación'!AD28))</f>
        <v/>
      </c>
      <c r="AE29" s="58" t="str">
        <f>IF(COUNTIF('InfoBase PGN 2024'!$X:$X,'Calendario Asignación'!AE28)=0,"",COUNTIF('InfoBase PGN 2024'!$X:$X,'Calendario Asignación'!AE28))</f>
        <v/>
      </c>
      <c r="AF29" s="59"/>
      <c r="AG29" s="58" t="str">
        <f>IF(COUNTIF('InfoBase PGN 2024'!$X:$X,'Calendario Asignación'!AG28)=0,"",COUNTIF('InfoBase PGN 2024'!$X:$X,'Calendario Asignación'!AG28))</f>
        <v/>
      </c>
      <c r="AH29" s="58" t="str">
        <f>IF(COUNTIF('InfoBase PGN 2024'!$X:$X,'Calendario Asignación'!AH28)=0,"",COUNTIF('InfoBase PGN 2024'!$X:$X,'Calendario Asignación'!AH28))</f>
        <v/>
      </c>
      <c r="AI29" s="58" t="str">
        <f>IF(COUNTIF('InfoBase PGN 2024'!$X:$X,'Calendario Asignación'!AI28)=0,"",COUNTIF('InfoBase PGN 2024'!$X:$X,'Calendario Asignación'!AI28))</f>
        <v/>
      </c>
      <c r="AJ29" s="58" t="str">
        <f>IF(COUNTIF('InfoBase PGN 2024'!$X:$X,'Calendario Asignación'!AJ28)=0,"",COUNTIF('InfoBase PGN 2024'!$X:$X,'Calendario Asignación'!AJ28))</f>
        <v/>
      </c>
      <c r="AK29" s="58" t="str">
        <f>IF(COUNTIF('InfoBase PGN 2024'!$X:$X,'Calendario Asignación'!AK28)=0,"",COUNTIF('InfoBase PGN 2024'!$X:$X,'Calendario Asignación'!AK28))</f>
        <v/>
      </c>
      <c r="AL29" s="58" t="str">
        <f>IF(COUNTIF('InfoBase PGN 2024'!$X:$X,'Calendario Asignación'!AL28)=0,"",COUNTIF('InfoBase PGN 2024'!$X:$X,'Calendario Asignación'!AL28))</f>
        <v/>
      </c>
      <c r="AM29" s="58" t="str">
        <f>IF(COUNTIF('InfoBase PGN 2024'!$X:$X,'Calendario Asignación'!AM28)=0,"",COUNTIF('InfoBase PGN 2024'!$X:$X,'Calendario Asignación'!AM28))</f>
        <v/>
      </c>
      <c r="AN29" s="59"/>
      <c r="AO29" s="58" t="str">
        <f>IF(COUNTIF('InfoBase PGN 2024'!$X:$X,'Calendario Asignación'!AO28)=0,"",COUNTIF('InfoBase PGN 2024'!$X:$X,'Calendario Asignación'!AO28))</f>
        <v/>
      </c>
      <c r="AP29" s="58" t="str">
        <f>IF(COUNTIF('InfoBase PGN 2024'!$X:$X,'Calendario Asignación'!AP28)=0,"",COUNTIF('InfoBase PGN 2024'!$X:$X,'Calendario Asignación'!AP28))</f>
        <v/>
      </c>
      <c r="AQ29" s="58" t="str">
        <f>IF(COUNTIF('InfoBase PGN 2024'!$X:$X,'Calendario Asignación'!AQ28)=0,"",COUNTIF('InfoBase PGN 2024'!$X:$X,'Calendario Asignación'!AQ28))</f>
        <v/>
      </c>
      <c r="AR29" s="58" t="str">
        <f>IF(COUNTIF('InfoBase PGN 2024'!$X:$X,'Calendario Asignación'!AR28)=0,"",COUNTIF('InfoBase PGN 2024'!$X:$X,'Calendario Asignación'!AR28))</f>
        <v/>
      </c>
      <c r="AS29" s="58" t="str">
        <f>IF(COUNTIF('InfoBase PGN 2024'!$X:$X,'Calendario Asignación'!AS28)=0,"",COUNTIF('InfoBase PGN 2024'!$X:$X,'Calendario Asignación'!AS28))</f>
        <v/>
      </c>
      <c r="AT29" s="58" t="str">
        <f>IF(COUNTIF('InfoBase PGN 2024'!$X:$X,'Calendario Asignación'!AT28)=0,"",COUNTIF('InfoBase PGN 2024'!$X:$X,'Calendario Asignación'!AT28))</f>
        <v/>
      </c>
      <c r="AU29" s="58" t="str">
        <f>IF(COUNTIF('InfoBase PGN 2024'!$X:$X,'Calendario Asignación'!AU28)=0,"",COUNTIF('InfoBase PGN 2024'!$X:$X,'Calendario Asignación'!AU28))</f>
        <v/>
      </c>
    </row>
    <row r="30" spans="1:47" ht="16.149999999999999" customHeight="1">
      <c r="A30" s="54"/>
      <c r="B30" s="54"/>
      <c r="C30" s="54"/>
      <c r="D30" s="54"/>
      <c r="E30" s="54"/>
      <c r="F30" s="54"/>
      <c r="G30" s="54"/>
      <c r="I30" s="61">
        <v>46265</v>
      </c>
      <c r="J30" s="54"/>
      <c r="K30" s="54"/>
      <c r="L30" s="54"/>
      <c r="M30" s="54"/>
      <c r="N30" s="54"/>
      <c r="O30" s="54"/>
      <c r="Q30" s="54"/>
      <c r="R30" s="54"/>
      <c r="S30" s="54"/>
      <c r="T30" s="54"/>
      <c r="U30" s="54"/>
      <c r="V30" s="54"/>
      <c r="W30" s="54"/>
      <c r="Y30" s="54"/>
      <c r="Z30" s="54"/>
      <c r="AA30" s="54"/>
      <c r="AB30" s="54"/>
      <c r="AC30" s="54"/>
      <c r="AD30" s="54"/>
      <c r="AE30" s="54"/>
      <c r="AG30" s="62">
        <v>46356</v>
      </c>
      <c r="AH30" s="54"/>
      <c r="AI30" s="54"/>
      <c r="AJ30" s="54"/>
      <c r="AK30" s="54"/>
      <c r="AL30" s="54"/>
      <c r="AM30" s="54"/>
      <c r="AO30" s="54"/>
      <c r="AP30" s="54"/>
      <c r="AQ30" s="54"/>
      <c r="AR30" s="54"/>
      <c r="AS30" s="54"/>
      <c r="AT30" s="54"/>
      <c r="AU30" s="54"/>
    </row>
    <row r="31" spans="1:47" s="60" customFormat="1" ht="15.6" customHeight="1">
      <c r="A31" s="58" t="str">
        <f>IF(COUNTIF('InfoBase PGN 2024'!$X:$X,'Calendario Asignación'!A30)=0,"",COUNTIF('InfoBase PGN 2024'!$X:$X,'Calendario Asignación'!A30))</f>
        <v/>
      </c>
      <c r="B31" s="58" t="str">
        <f>IF(COUNTIF('InfoBase PGN 2024'!$X:$X,'Calendario Asignación'!B30)=0,"",COUNTIF('InfoBase PGN 2024'!$X:$X,'Calendario Asignación'!B30))</f>
        <v/>
      </c>
      <c r="C31" s="58" t="str">
        <f>IF(COUNTIF('InfoBase PGN 2024'!$X:$X,'Calendario Asignación'!C30)=0,"",COUNTIF('InfoBase PGN 2024'!$X:$X,'Calendario Asignación'!C30))</f>
        <v/>
      </c>
      <c r="D31" s="58" t="str">
        <f>IF(COUNTIF('InfoBase PGN 2024'!$X:$X,'Calendario Asignación'!D30)=0,"",COUNTIF('InfoBase PGN 2024'!$X:$X,'Calendario Asignación'!D30))</f>
        <v/>
      </c>
      <c r="E31" s="58" t="str">
        <f>IF(COUNTIF('InfoBase PGN 2024'!$X:$X,'Calendario Asignación'!E30)=0,"",COUNTIF('InfoBase PGN 2024'!$X:$X,'Calendario Asignación'!E30))</f>
        <v/>
      </c>
      <c r="F31" s="58" t="str">
        <f>IF(COUNTIF('InfoBase PGN 2024'!$X:$X,'Calendario Asignación'!F30)=0,"",COUNTIF('InfoBase PGN 2024'!$X:$X,'Calendario Asignación'!F30))</f>
        <v/>
      </c>
      <c r="G31" s="58" t="str">
        <f>IF(COUNTIF('InfoBase PGN 2024'!$X:$X,'Calendario Asignación'!G30)=0,"",COUNTIF('InfoBase PGN 2024'!$X:$X,'Calendario Asignación'!G30))</f>
        <v/>
      </c>
      <c r="H31" s="59"/>
      <c r="I31" s="58" t="str">
        <f>IF(COUNTIF('InfoBase PGN 2024'!$X:$X,'Calendario Asignación'!I30)=0,"",COUNTIF('InfoBase PGN 2024'!$X:$X,'Calendario Asignación'!I30))</f>
        <v/>
      </c>
      <c r="J31" s="58" t="str">
        <f>IF(COUNTIF('InfoBase PGN 2024'!$X:$X,'Calendario Asignación'!J30)=0,"",COUNTIF('InfoBase PGN 2024'!$X:$X,'Calendario Asignación'!J30))</f>
        <v/>
      </c>
      <c r="K31" s="58" t="str">
        <f>IF(COUNTIF('InfoBase PGN 2024'!$X:$X,'Calendario Asignación'!K30)=0,"",COUNTIF('InfoBase PGN 2024'!$X:$X,'Calendario Asignación'!K30))</f>
        <v/>
      </c>
      <c r="L31" s="58" t="str">
        <f>IF(COUNTIF('InfoBase PGN 2024'!$X:$X,'Calendario Asignación'!L30)=0,"",COUNTIF('InfoBase PGN 2024'!$X:$X,'Calendario Asignación'!L30))</f>
        <v/>
      </c>
      <c r="M31" s="58" t="str">
        <f>IF(COUNTIF('InfoBase PGN 2024'!$X:$X,'Calendario Asignación'!M30)=0,"",COUNTIF('InfoBase PGN 2024'!$X:$X,'Calendario Asignación'!M30))</f>
        <v/>
      </c>
      <c r="N31" s="58" t="str">
        <f>IF(COUNTIF('InfoBase PGN 2024'!$X:$X,'Calendario Asignación'!N30)=0,"",COUNTIF('InfoBase PGN 2024'!$X:$X,'Calendario Asignación'!N30))</f>
        <v/>
      </c>
      <c r="O31" s="58" t="str">
        <f>IF(COUNTIF('InfoBase PGN 2024'!$X:$X,'Calendario Asignación'!O30)=0,"",COUNTIF('InfoBase PGN 2024'!$X:$X,'Calendario Asignación'!O30))</f>
        <v/>
      </c>
      <c r="P31" s="59"/>
      <c r="Q31" s="58" t="str">
        <f>IF(COUNTIF('InfoBase PGN 2024'!$X:$X,'Calendario Asignación'!Q30)=0,"",COUNTIF('InfoBase PGN 2024'!$X:$X,'Calendario Asignación'!Q30))</f>
        <v/>
      </c>
      <c r="R31" s="58" t="str">
        <f>IF(COUNTIF('InfoBase PGN 2024'!$X:$X,'Calendario Asignación'!R30)=0,"",COUNTIF('InfoBase PGN 2024'!$X:$X,'Calendario Asignación'!R30))</f>
        <v/>
      </c>
      <c r="S31" s="58" t="str">
        <f>IF(COUNTIF('InfoBase PGN 2024'!$X:$X,'Calendario Asignación'!S30)=0,"",COUNTIF('InfoBase PGN 2024'!$X:$X,'Calendario Asignación'!S30))</f>
        <v/>
      </c>
      <c r="T31" s="58" t="str">
        <f>IF(COUNTIF('InfoBase PGN 2024'!$X:$X,'Calendario Asignación'!T30)=0,"",COUNTIF('InfoBase PGN 2024'!$X:$X,'Calendario Asignación'!T30))</f>
        <v/>
      </c>
      <c r="U31" s="58" t="str">
        <f>IF(COUNTIF('InfoBase PGN 2024'!$X:$X,'Calendario Asignación'!U30)=0,"",COUNTIF('InfoBase PGN 2024'!$X:$X,'Calendario Asignación'!U30))</f>
        <v/>
      </c>
      <c r="V31" s="58" t="str">
        <f>IF(COUNTIF('InfoBase PGN 2024'!$X:$X,'Calendario Asignación'!V30)=0,"",COUNTIF('InfoBase PGN 2024'!$X:$X,'Calendario Asignación'!V30))</f>
        <v/>
      </c>
      <c r="W31" s="58" t="str">
        <f>IF(COUNTIF('InfoBase PGN 2024'!$X:$X,'Calendario Asignación'!W30)=0,"",COUNTIF('InfoBase PGN 2024'!$X:$X,'Calendario Asignación'!W30))</f>
        <v/>
      </c>
      <c r="X31" s="59"/>
      <c r="Y31" s="58" t="str">
        <f>IF(COUNTIF('InfoBase PGN 2024'!$X:$X,'Calendario Asignación'!Y30)=0,"",COUNTIF('InfoBase PGN 2024'!$X:$X,'Calendario Asignación'!Y30))</f>
        <v/>
      </c>
      <c r="Z31" s="58" t="str">
        <f>IF(COUNTIF('InfoBase PGN 2024'!$X:$X,'Calendario Asignación'!Z30)=0,"",COUNTIF('InfoBase PGN 2024'!$X:$X,'Calendario Asignación'!Z30))</f>
        <v/>
      </c>
      <c r="AA31" s="58" t="str">
        <f>IF(COUNTIF('InfoBase PGN 2024'!$X:$X,'Calendario Asignación'!AA30)=0,"",COUNTIF('InfoBase PGN 2024'!$X:$X,'Calendario Asignación'!AA30))</f>
        <v/>
      </c>
      <c r="AB31" s="58" t="str">
        <f>IF(COUNTIF('InfoBase PGN 2024'!$X:$X,'Calendario Asignación'!AB30)=0,"",COUNTIF('InfoBase PGN 2024'!$X:$X,'Calendario Asignación'!AB30))</f>
        <v/>
      </c>
      <c r="AC31" s="58" t="str">
        <f>IF(COUNTIF('InfoBase PGN 2024'!$X:$X,'Calendario Asignación'!AC30)=0,"",COUNTIF('InfoBase PGN 2024'!$X:$X,'Calendario Asignación'!AC30))</f>
        <v/>
      </c>
      <c r="AD31" s="58" t="str">
        <f>IF(COUNTIF('InfoBase PGN 2024'!$X:$X,'Calendario Asignación'!AD30)=0,"",COUNTIF('InfoBase PGN 2024'!$X:$X,'Calendario Asignación'!AD30))</f>
        <v/>
      </c>
      <c r="AE31" s="58" t="str">
        <f>IF(COUNTIF('InfoBase PGN 2024'!$X:$X,'Calendario Asignación'!AE30)=0,"",COUNTIF('InfoBase PGN 2024'!$X:$X,'Calendario Asignación'!AE30))</f>
        <v/>
      </c>
      <c r="AF31" s="59"/>
      <c r="AG31" s="58" t="str">
        <f>IF(COUNTIF('InfoBase PGN 2024'!$X:$X,'Calendario Asignación'!AG30)=0,"",COUNTIF('InfoBase PGN 2024'!$X:$X,'Calendario Asignación'!AG30))</f>
        <v/>
      </c>
      <c r="AH31" s="58" t="str">
        <f>IF(COUNTIF('InfoBase PGN 2024'!$X:$X,'Calendario Asignación'!AH30)=0,"",COUNTIF('InfoBase PGN 2024'!$X:$X,'Calendario Asignación'!AH30))</f>
        <v/>
      </c>
      <c r="AI31" s="58" t="str">
        <f>IF(COUNTIF('InfoBase PGN 2024'!$X:$X,'Calendario Asignación'!AI30)=0,"",COUNTIF('InfoBase PGN 2024'!$X:$X,'Calendario Asignación'!AI30))</f>
        <v/>
      </c>
      <c r="AJ31" s="58" t="str">
        <f>IF(COUNTIF('InfoBase PGN 2024'!$X:$X,'Calendario Asignación'!AJ30)=0,"",COUNTIF('InfoBase PGN 2024'!$X:$X,'Calendario Asignación'!AJ30))</f>
        <v/>
      </c>
      <c r="AK31" s="58" t="str">
        <f>IF(COUNTIF('InfoBase PGN 2024'!$X:$X,'Calendario Asignación'!AK30)=0,"",COUNTIF('InfoBase PGN 2024'!$X:$X,'Calendario Asignación'!AK30))</f>
        <v/>
      </c>
      <c r="AL31" s="58" t="str">
        <f>IF(COUNTIF('InfoBase PGN 2024'!$X:$X,'Calendario Asignación'!AL30)=0,"",COUNTIF('InfoBase PGN 2024'!$X:$X,'Calendario Asignación'!AL30))</f>
        <v/>
      </c>
      <c r="AM31" s="58" t="str">
        <f>IF(COUNTIF('InfoBase PGN 2024'!$X:$X,'Calendario Asignación'!AM30)=0,"",COUNTIF('InfoBase PGN 2024'!$X:$X,'Calendario Asignación'!AM30))</f>
        <v/>
      </c>
      <c r="AN31" s="59"/>
      <c r="AO31" s="58" t="str">
        <f>IF(COUNTIF('InfoBase PGN 2024'!$X:$X,'Calendario Asignación'!AO30)=0,"",COUNTIF('InfoBase PGN 2024'!$X:$X,'Calendario Asignación'!AO30))</f>
        <v/>
      </c>
      <c r="AP31" s="58" t="str">
        <f>IF(COUNTIF('InfoBase PGN 2024'!$X:$X,'Calendario Asignación'!AP30)=0,"",COUNTIF('InfoBase PGN 2024'!$X:$X,'Calendario Asignación'!AP30))</f>
        <v/>
      </c>
      <c r="AQ31" s="58" t="str">
        <f>IF(COUNTIF('InfoBase PGN 2024'!$X:$X,'Calendario Asignación'!AQ30)=0,"",COUNTIF('InfoBase PGN 2024'!$X:$X,'Calendario Asignación'!AQ30))</f>
        <v/>
      </c>
      <c r="AR31" s="58" t="str">
        <f>IF(COUNTIF('InfoBase PGN 2024'!$X:$X,'Calendario Asignación'!AR30)=0,"",COUNTIF('InfoBase PGN 2024'!$X:$X,'Calendario Asignación'!AR30))</f>
        <v/>
      </c>
      <c r="AS31" s="58" t="str">
        <f>IF(COUNTIF('InfoBase PGN 2024'!$X:$X,'Calendario Asignación'!AS30)=0,"",COUNTIF('InfoBase PGN 2024'!$X:$X,'Calendario Asignación'!AS30))</f>
        <v/>
      </c>
      <c r="AT31" s="58" t="str">
        <f>IF(COUNTIF('InfoBase PGN 2024'!$X:$X,'Calendario Asignación'!AT30)=0,"",COUNTIF('InfoBase PGN 2024'!$X:$X,'Calendario Asignación'!AT30))</f>
        <v/>
      </c>
      <c r="AU31" s="58" t="str">
        <f>IF(COUNTIF('InfoBase PGN 2024'!$X:$X,'Calendario Asignación'!AU30)=0,"",COUNTIF('InfoBase PGN 2024'!$X:$X,'Calendario Asignación'!AU30))</f>
        <v/>
      </c>
    </row>
    <row r="32" spans="1:47" ht="16.149999999999999" customHeight="1"/>
    <row r="33" spans="1:39" ht="16.149999999999999" customHeight="1"/>
    <row r="34" spans="1:39" ht="13.9" customHeight="1">
      <c r="A34" s="251"/>
      <c r="B34" s="249"/>
      <c r="C34" s="249"/>
      <c r="D34" s="249"/>
      <c r="E34" s="249"/>
      <c r="F34" s="250"/>
      <c r="G34" s="249"/>
      <c r="H34" s="249"/>
      <c r="I34" s="249"/>
      <c r="J34" s="249"/>
      <c r="K34" s="249"/>
      <c r="L34" s="249"/>
      <c r="M34" s="249"/>
      <c r="N34" s="249"/>
      <c r="AM34" s="53">
        <f>15*12</f>
        <v>180</v>
      </c>
    </row>
    <row r="35" spans="1:39" ht="16.149999999999999" customHeight="1"/>
    <row r="36" spans="1:39" ht="16.149999999999999" customHeight="1"/>
    <row r="37" spans="1:39" ht="16.149999999999999" customHeight="1"/>
    <row r="38" spans="1:39" ht="16.149999999999999" customHeight="1"/>
    <row r="39" spans="1:39" ht="16.149999999999999" customHeight="1"/>
    <row r="40" spans="1:39" ht="16.149999999999999" customHeight="1"/>
    <row r="41" spans="1:39" ht="16.149999999999999" customHeight="1"/>
  </sheetData>
  <sheetProtection algorithmName="SHA-512" hashValue="MVIhMfFM2YDk6GsLAfDTwXL2X5qhbQqRKeYC1HeD81pzzR5Q8Cw0J6DCnvAspPhTG7HqUEIYytyoilEqukRycQ==" saltValue="YzqnHu3NH7tc8Z1KO5//Eg==" spinCount="100000" sheet="1" objects="1" scenarios="1" formatCells="0" formatColumns="0" formatRows="0" sort="0" autoFilter="0"/>
  <mergeCells count="15">
    <mergeCell ref="A1:AV1"/>
    <mergeCell ref="A18:G18"/>
    <mergeCell ref="AG18:AM18"/>
    <mergeCell ref="F34:N34"/>
    <mergeCell ref="I18:O18"/>
    <mergeCell ref="A2:G2"/>
    <mergeCell ref="Q2:W2"/>
    <mergeCell ref="Q18:W18"/>
    <mergeCell ref="Y18:AE18"/>
    <mergeCell ref="AO18:AU18"/>
    <mergeCell ref="AO2:AU2"/>
    <mergeCell ref="A34:E34"/>
    <mergeCell ref="I2:O2"/>
    <mergeCell ref="Y2:AE2"/>
    <mergeCell ref="AG2:AM2"/>
  </mergeCells>
  <conditionalFormatting sqref="A5:G5">
    <cfRule type="colorScale" priority="66">
      <colorScale>
        <cfvo type="num" val="0"/>
        <cfvo type="max"/>
        <color rgb="FF92D050"/>
        <color rgb="FF92D050"/>
      </colorScale>
    </cfRule>
  </conditionalFormatting>
  <conditionalFormatting sqref="A7:G7">
    <cfRule type="colorScale" priority="72">
      <colorScale>
        <cfvo type="num" val="0"/>
        <cfvo type="max"/>
        <color rgb="FF92D050"/>
        <color rgb="FF92D050"/>
      </colorScale>
    </cfRule>
  </conditionalFormatting>
  <conditionalFormatting sqref="A9:G9">
    <cfRule type="colorScale" priority="60">
      <colorScale>
        <cfvo type="num" val="0"/>
        <cfvo type="max"/>
        <color rgb="FF92D050"/>
        <color rgb="FF92D050"/>
      </colorScale>
    </cfRule>
  </conditionalFormatting>
  <conditionalFormatting sqref="A11:G11">
    <cfRule type="colorScale" priority="54">
      <colorScale>
        <cfvo type="num" val="0"/>
        <cfvo type="max"/>
        <color rgb="FF92D050"/>
        <color rgb="FF92D050"/>
      </colorScale>
    </cfRule>
  </conditionalFormatting>
  <conditionalFormatting sqref="A13:G13">
    <cfRule type="colorScale" priority="48">
      <colorScale>
        <cfvo type="num" val="0"/>
        <cfvo type="max"/>
        <color rgb="FF92D050"/>
        <color rgb="FF92D050"/>
      </colorScale>
    </cfRule>
  </conditionalFormatting>
  <conditionalFormatting sqref="A15:G15">
    <cfRule type="colorScale" priority="42">
      <colorScale>
        <cfvo type="num" val="0"/>
        <cfvo type="max"/>
        <color rgb="FF92D050"/>
        <color rgb="FF92D050"/>
      </colorScale>
    </cfRule>
  </conditionalFormatting>
  <conditionalFormatting sqref="A21:G21">
    <cfRule type="colorScale" priority="36">
      <colorScale>
        <cfvo type="num" val="0"/>
        <cfvo type="max"/>
        <color rgb="FF92D050"/>
        <color rgb="FF92D050"/>
      </colorScale>
    </cfRule>
  </conditionalFormatting>
  <conditionalFormatting sqref="A23:G23">
    <cfRule type="colorScale" priority="30">
      <colorScale>
        <cfvo type="num" val="0"/>
        <cfvo type="max"/>
        <color rgb="FF92D050"/>
        <color rgb="FF92D050"/>
      </colorScale>
    </cfRule>
  </conditionalFormatting>
  <conditionalFormatting sqref="A25:G25">
    <cfRule type="colorScale" priority="24">
      <colorScale>
        <cfvo type="num" val="0"/>
        <cfvo type="max"/>
        <color rgb="FF92D050"/>
        <color rgb="FF92D050"/>
      </colorScale>
    </cfRule>
  </conditionalFormatting>
  <conditionalFormatting sqref="A27:G27">
    <cfRule type="colorScale" priority="18">
      <colorScale>
        <cfvo type="num" val="0"/>
        <cfvo type="max"/>
        <color rgb="FF92D050"/>
        <color rgb="FF92D050"/>
      </colorScale>
    </cfRule>
  </conditionalFormatting>
  <conditionalFormatting sqref="A29:G29">
    <cfRule type="colorScale" priority="12">
      <colorScale>
        <cfvo type="num" val="0"/>
        <cfvo type="max"/>
        <color rgb="FF92D050"/>
        <color rgb="FF92D050"/>
      </colorScale>
    </cfRule>
  </conditionalFormatting>
  <conditionalFormatting sqref="A31:G31">
    <cfRule type="colorScale" priority="6">
      <colorScale>
        <cfvo type="num" val="0"/>
        <cfvo type="max"/>
        <color rgb="FF92D050"/>
        <color rgb="FF92D050"/>
      </colorScale>
    </cfRule>
  </conditionalFormatting>
  <conditionalFormatting sqref="I5:O5">
    <cfRule type="colorScale" priority="65">
      <colorScale>
        <cfvo type="num" val="0"/>
        <cfvo type="max"/>
        <color rgb="FF92D050"/>
        <color rgb="FF92D050"/>
      </colorScale>
    </cfRule>
  </conditionalFormatting>
  <conditionalFormatting sqref="I7:O7">
    <cfRule type="colorScale" priority="71">
      <colorScale>
        <cfvo type="num" val="0"/>
        <cfvo type="max"/>
        <color rgb="FF92D050"/>
        <color rgb="FF92D050"/>
      </colorScale>
    </cfRule>
  </conditionalFormatting>
  <conditionalFormatting sqref="I9:O9">
    <cfRule type="colorScale" priority="59">
      <colorScale>
        <cfvo type="num" val="0"/>
        <cfvo type="max"/>
        <color rgb="FF92D050"/>
        <color rgb="FF92D050"/>
      </colorScale>
    </cfRule>
  </conditionalFormatting>
  <conditionalFormatting sqref="I11:O11">
    <cfRule type="colorScale" priority="53">
      <colorScale>
        <cfvo type="num" val="0"/>
        <cfvo type="max"/>
        <color rgb="FF92D050"/>
        <color rgb="FF92D050"/>
      </colorScale>
    </cfRule>
  </conditionalFormatting>
  <conditionalFormatting sqref="I13:O13">
    <cfRule type="colorScale" priority="47">
      <colorScale>
        <cfvo type="num" val="0"/>
        <cfvo type="max"/>
        <color rgb="FF92D050"/>
        <color rgb="FF92D050"/>
      </colorScale>
    </cfRule>
  </conditionalFormatting>
  <conditionalFormatting sqref="I15:O15">
    <cfRule type="colorScale" priority="41">
      <colorScale>
        <cfvo type="num" val="0"/>
        <cfvo type="max"/>
        <color rgb="FF92D050"/>
        <color rgb="FF92D050"/>
      </colorScale>
    </cfRule>
  </conditionalFormatting>
  <conditionalFormatting sqref="I21:O21">
    <cfRule type="colorScale" priority="35">
      <colorScale>
        <cfvo type="num" val="0"/>
        <cfvo type="max"/>
        <color rgb="FF92D050"/>
        <color rgb="FF92D050"/>
      </colorScale>
    </cfRule>
  </conditionalFormatting>
  <conditionalFormatting sqref="I23:O23">
    <cfRule type="colorScale" priority="29">
      <colorScale>
        <cfvo type="num" val="0"/>
        <cfvo type="max"/>
        <color rgb="FF92D050"/>
        <color rgb="FF92D050"/>
      </colorScale>
    </cfRule>
  </conditionalFormatting>
  <conditionalFormatting sqref="I25:O25">
    <cfRule type="colorScale" priority="23">
      <colorScale>
        <cfvo type="num" val="0"/>
        <cfvo type="max"/>
        <color rgb="FF92D050"/>
        <color rgb="FF92D050"/>
      </colorScale>
    </cfRule>
  </conditionalFormatting>
  <conditionalFormatting sqref="I27:O27">
    <cfRule type="colorScale" priority="17">
      <colorScale>
        <cfvo type="num" val="0"/>
        <cfvo type="max"/>
        <color rgb="FF92D050"/>
        <color rgb="FF92D050"/>
      </colorScale>
    </cfRule>
  </conditionalFormatting>
  <conditionalFormatting sqref="I29:O29">
    <cfRule type="colorScale" priority="11">
      <colorScale>
        <cfvo type="num" val="0"/>
        <cfvo type="max"/>
        <color rgb="FF92D050"/>
        <color rgb="FF92D050"/>
      </colorScale>
    </cfRule>
  </conditionalFormatting>
  <conditionalFormatting sqref="I31:O31">
    <cfRule type="colorScale" priority="5">
      <colorScale>
        <cfvo type="num" val="0"/>
        <cfvo type="max"/>
        <color rgb="FF92D050"/>
        <color rgb="FF92D050"/>
      </colorScale>
    </cfRule>
  </conditionalFormatting>
  <conditionalFormatting sqref="Q5:W5">
    <cfRule type="colorScale" priority="64">
      <colorScale>
        <cfvo type="num" val="0"/>
        <cfvo type="max"/>
        <color rgb="FF92D050"/>
        <color rgb="FF92D050"/>
      </colorScale>
    </cfRule>
  </conditionalFormatting>
  <conditionalFormatting sqref="Q7:W7">
    <cfRule type="colorScale" priority="70">
      <colorScale>
        <cfvo type="num" val="0"/>
        <cfvo type="max"/>
        <color rgb="FF92D050"/>
        <color rgb="FF92D050"/>
      </colorScale>
    </cfRule>
  </conditionalFormatting>
  <conditionalFormatting sqref="Q9:W9">
    <cfRule type="colorScale" priority="58">
      <colorScale>
        <cfvo type="num" val="0"/>
        <cfvo type="max"/>
        <color rgb="FF92D050"/>
        <color rgb="FF92D050"/>
      </colorScale>
    </cfRule>
  </conditionalFormatting>
  <conditionalFormatting sqref="Q11:W11">
    <cfRule type="colorScale" priority="52">
      <colorScale>
        <cfvo type="num" val="0"/>
        <cfvo type="max"/>
        <color rgb="FF92D050"/>
        <color rgb="FF92D050"/>
      </colorScale>
    </cfRule>
  </conditionalFormatting>
  <conditionalFormatting sqref="Q13:W13">
    <cfRule type="colorScale" priority="46">
      <colorScale>
        <cfvo type="num" val="0"/>
        <cfvo type="max"/>
        <color rgb="FF92D050"/>
        <color rgb="FF92D050"/>
      </colorScale>
    </cfRule>
  </conditionalFormatting>
  <conditionalFormatting sqref="Q15:W15">
    <cfRule type="colorScale" priority="40">
      <colorScale>
        <cfvo type="num" val="0"/>
        <cfvo type="max"/>
        <color rgb="FF92D050"/>
        <color rgb="FF92D050"/>
      </colorScale>
    </cfRule>
  </conditionalFormatting>
  <conditionalFormatting sqref="Q21:W21">
    <cfRule type="colorScale" priority="34">
      <colorScale>
        <cfvo type="num" val="0"/>
        <cfvo type="max"/>
        <color rgb="FF92D050"/>
        <color rgb="FF92D050"/>
      </colorScale>
    </cfRule>
  </conditionalFormatting>
  <conditionalFormatting sqref="Q23:W23">
    <cfRule type="colorScale" priority="28">
      <colorScale>
        <cfvo type="num" val="0"/>
        <cfvo type="max"/>
        <color rgb="FF92D050"/>
        <color rgb="FF92D050"/>
      </colorScale>
    </cfRule>
  </conditionalFormatting>
  <conditionalFormatting sqref="Q25:W25">
    <cfRule type="colorScale" priority="22">
      <colorScale>
        <cfvo type="num" val="0"/>
        <cfvo type="max"/>
        <color rgb="FF92D050"/>
        <color rgb="FF92D050"/>
      </colorScale>
    </cfRule>
  </conditionalFormatting>
  <conditionalFormatting sqref="Q27:W27">
    <cfRule type="colorScale" priority="16">
      <colorScale>
        <cfvo type="num" val="0"/>
        <cfvo type="max"/>
        <color rgb="FF92D050"/>
        <color rgb="FF92D050"/>
      </colorScale>
    </cfRule>
  </conditionalFormatting>
  <conditionalFormatting sqref="Q29:W29">
    <cfRule type="colorScale" priority="10">
      <colorScale>
        <cfvo type="num" val="0"/>
        <cfvo type="max"/>
        <color rgb="FF92D050"/>
        <color rgb="FF92D050"/>
      </colorScale>
    </cfRule>
  </conditionalFormatting>
  <conditionalFormatting sqref="Q31:W31">
    <cfRule type="colorScale" priority="4">
      <colorScale>
        <cfvo type="num" val="0"/>
        <cfvo type="max"/>
        <color rgb="FF92D050"/>
        <color rgb="FF92D050"/>
      </colorScale>
    </cfRule>
  </conditionalFormatting>
  <conditionalFormatting sqref="Y5:AE5">
    <cfRule type="colorScale" priority="63">
      <colorScale>
        <cfvo type="num" val="0"/>
        <cfvo type="max"/>
        <color rgb="FF92D050"/>
        <color rgb="FF92D050"/>
      </colorScale>
    </cfRule>
  </conditionalFormatting>
  <conditionalFormatting sqref="Y7:AE7">
    <cfRule type="colorScale" priority="69">
      <colorScale>
        <cfvo type="num" val="0"/>
        <cfvo type="max"/>
        <color rgb="FF92D050"/>
        <color rgb="FF92D050"/>
      </colorScale>
    </cfRule>
  </conditionalFormatting>
  <conditionalFormatting sqref="Y9:AE9">
    <cfRule type="colorScale" priority="57">
      <colorScale>
        <cfvo type="num" val="0"/>
        <cfvo type="max"/>
        <color rgb="FF92D050"/>
        <color rgb="FF92D050"/>
      </colorScale>
    </cfRule>
  </conditionalFormatting>
  <conditionalFormatting sqref="Y11:AE11">
    <cfRule type="colorScale" priority="51">
      <colorScale>
        <cfvo type="num" val="0"/>
        <cfvo type="max"/>
        <color rgb="FF92D050"/>
        <color rgb="FF92D050"/>
      </colorScale>
    </cfRule>
  </conditionalFormatting>
  <conditionalFormatting sqref="Y13:AE13">
    <cfRule type="colorScale" priority="45">
      <colorScale>
        <cfvo type="num" val="0"/>
        <cfvo type="max"/>
        <color rgb="FF92D050"/>
        <color rgb="FF92D050"/>
      </colorScale>
    </cfRule>
  </conditionalFormatting>
  <conditionalFormatting sqref="Y15:AE15">
    <cfRule type="colorScale" priority="39">
      <colorScale>
        <cfvo type="num" val="0"/>
        <cfvo type="max"/>
        <color rgb="FF92D050"/>
        <color rgb="FF92D050"/>
      </colorScale>
    </cfRule>
  </conditionalFormatting>
  <conditionalFormatting sqref="Y21:AE21">
    <cfRule type="colorScale" priority="33">
      <colorScale>
        <cfvo type="num" val="0"/>
        <cfvo type="max"/>
        <color rgb="FF92D050"/>
        <color rgb="FF92D050"/>
      </colorScale>
    </cfRule>
  </conditionalFormatting>
  <conditionalFormatting sqref="Y23:AE23">
    <cfRule type="colorScale" priority="27">
      <colorScale>
        <cfvo type="num" val="0"/>
        <cfvo type="max"/>
        <color rgb="FF92D050"/>
        <color rgb="FF92D050"/>
      </colorScale>
    </cfRule>
  </conditionalFormatting>
  <conditionalFormatting sqref="Y25:AE25">
    <cfRule type="colorScale" priority="21">
      <colorScale>
        <cfvo type="num" val="0"/>
        <cfvo type="max"/>
        <color rgb="FF92D050"/>
        <color rgb="FF92D050"/>
      </colorScale>
    </cfRule>
  </conditionalFormatting>
  <conditionalFormatting sqref="Y27:AE27">
    <cfRule type="colorScale" priority="15">
      <colorScale>
        <cfvo type="num" val="0"/>
        <cfvo type="max"/>
        <color rgb="FF92D050"/>
        <color rgb="FF92D050"/>
      </colorScale>
    </cfRule>
  </conditionalFormatting>
  <conditionalFormatting sqref="Y29:AE29">
    <cfRule type="colorScale" priority="9">
      <colorScale>
        <cfvo type="num" val="0"/>
        <cfvo type="max"/>
        <color rgb="FF92D050"/>
        <color rgb="FF92D050"/>
      </colorScale>
    </cfRule>
  </conditionalFormatting>
  <conditionalFormatting sqref="Y31:AE31">
    <cfRule type="colorScale" priority="3">
      <colorScale>
        <cfvo type="num" val="0"/>
        <cfvo type="max"/>
        <color rgb="FF92D050"/>
        <color rgb="FF92D050"/>
      </colorScale>
    </cfRule>
  </conditionalFormatting>
  <conditionalFormatting sqref="AG5:AM5">
    <cfRule type="colorScale" priority="62">
      <colorScale>
        <cfvo type="num" val="0"/>
        <cfvo type="max"/>
        <color rgb="FF92D050"/>
        <color rgb="FF92D050"/>
      </colorScale>
    </cfRule>
  </conditionalFormatting>
  <conditionalFormatting sqref="AG7:AM7">
    <cfRule type="colorScale" priority="68">
      <colorScale>
        <cfvo type="num" val="0"/>
        <cfvo type="max"/>
        <color rgb="FF92D050"/>
        <color rgb="FF92D050"/>
      </colorScale>
    </cfRule>
  </conditionalFormatting>
  <conditionalFormatting sqref="AG9:AM9">
    <cfRule type="colorScale" priority="56">
      <colorScale>
        <cfvo type="num" val="0"/>
        <cfvo type="max"/>
        <color rgb="FF92D050"/>
        <color rgb="FF92D050"/>
      </colorScale>
    </cfRule>
  </conditionalFormatting>
  <conditionalFormatting sqref="AG11:AM11">
    <cfRule type="colorScale" priority="50">
      <colorScale>
        <cfvo type="num" val="0"/>
        <cfvo type="max"/>
        <color rgb="FF92D050"/>
        <color rgb="FF92D050"/>
      </colorScale>
    </cfRule>
  </conditionalFormatting>
  <conditionalFormatting sqref="AG13:AM13">
    <cfRule type="colorScale" priority="44">
      <colorScale>
        <cfvo type="num" val="0"/>
        <cfvo type="max"/>
        <color rgb="FF92D050"/>
        <color rgb="FF92D050"/>
      </colorScale>
    </cfRule>
  </conditionalFormatting>
  <conditionalFormatting sqref="AG15:AM15">
    <cfRule type="colorScale" priority="38">
      <colorScale>
        <cfvo type="num" val="0"/>
        <cfvo type="max"/>
        <color rgb="FF92D050"/>
        <color rgb="FF92D050"/>
      </colorScale>
    </cfRule>
  </conditionalFormatting>
  <conditionalFormatting sqref="AG21:AM21">
    <cfRule type="colorScale" priority="32">
      <colorScale>
        <cfvo type="num" val="0"/>
        <cfvo type="max"/>
        <color rgb="FF92D050"/>
        <color rgb="FF92D050"/>
      </colorScale>
    </cfRule>
  </conditionalFormatting>
  <conditionalFormatting sqref="AG23:AM23">
    <cfRule type="colorScale" priority="26">
      <colorScale>
        <cfvo type="num" val="0"/>
        <cfvo type="max"/>
        <color rgb="FF92D050"/>
        <color rgb="FF92D050"/>
      </colorScale>
    </cfRule>
  </conditionalFormatting>
  <conditionalFormatting sqref="AG25:AM25">
    <cfRule type="colorScale" priority="20">
      <colorScale>
        <cfvo type="num" val="0"/>
        <cfvo type="max"/>
        <color rgb="FF92D050"/>
        <color rgb="FF92D050"/>
      </colorScale>
    </cfRule>
  </conditionalFormatting>
  <conditionalFormatting sqref="AG27:AM27">
    <cfRule type="colorScale" priority="14">
      <colorScale>
        <cfvo type="num" val="0"/>
        <cfvo type="max"/>
        <color rgb="FF92D050"/>
        <color rgb="FF92D050"/>
      </colorScale>
    </cfRule>
  </conditionalFormatting>
  <conditionalFormatting sqref="AG29:AM29">
    <cfRule type="colorScale" priority="8">
      <colorScale>
        <cfvo type="num" val="0"/>
        <cfvo type="max"/>
        <color rgb="FF92D050"/>
        <color rgb="FF92D050"/>
      </colorScale>
    </cfRule>
  </conditionalFormatting>
  <conditionalFormatting sqref="AG31:AM31">
    <cfRule type="colorScale" priority="2">
      <colorScale>
        <cfvo type="num" val="0"/>
        <cfvo type="max"/>
        <color rgb="FF92D050"/>
        <color rgb="FF92D050"/>
      </colorScale>
    </cfRule>
  </conditionalFormatting>
  <conditionalFormatting sqref="AO5:AU5">
    <cfRule type="colorScale" priority="61">
      <colorScale>
        <cfvo type="num" val="0"/>
        <cfvo type="max"/>
        <color rgb="FF92D050"/>
        <color rgb="FF92D050"/>
      </colorScale>
    </cfRule>
  </conditionalFormatting>
  <conditionalFormatting sqref="AO7:AU7">
    <cfRule type="colorScale" priority="67">
      <colorScale>
        <cfvo type="num" val="0"/>
        <cfvo type="max"/>
        <color rgb="FF92D050"/>
        <color rgb="FF92D050"/>
      </colorScale>
    </cfRule>
  </conditionalFormatting>
  <conditionalFormatting sqref="AO9:AU9">
    <cfRule type="colorScale" priority="55">
      <colorScale>
        <cfvo type="num" val="0"/>
        <cfvo type="max"/>
        <color rgb="FF92D050"/>
        <color rgb="FF92D050"/>
      </colorScale>
    </cfRule>
  </conditionalFormatting>
  <conditionalFormatting sqref="AO11:AU11">
    <cfRule type="colorScale" priority="49">
      <colorScale>
        <cfvo type="num" val="0"/>
        <cfvo type="max"/>
        <color rgb="FF92D050"/>
        <color rgb="FF92D050"/>
      </colorScale>
    </cfRule>
  </conditionalFormatting>
  <conditionalFormatting sqref="AO13:AU13">
    <cfRule type="colorScale" priority="43">
      <colorScale>
        <cfvo type="num" val="0"/>
        <cfvo type="max"/>
        <color rgb="FF92D050"/>
        <color rgb="FF92D050"/>
      </colorScale>
    </cfRule>
  </conditionalFormatting>
  <conditionalFormatting sqref="AO15:AU15">
    <cfRule type="colorScale" priority="37">
      <colorScale>
        <cfvo type="num" val="0"/>
        <cfvo type="max"/>
        <color rgb="FF92D050"/>
        <color rgb="FF92D050"/>
      </colorScale>
    </cfRule>
  </conditionalFormatting>
  <conditionalFormatting sqref="AO21:AU21">
    <cfRule type="colorScale" priority="31">
      <colorScale>
        <cfvo type="num" val="0"/>
        <cfvo type="max"/>
        <color rgb="FF92D050"/>
        <color rgb="FF92D050"/>
      </colorScale>
    </cfRule>
  </conditionalFormatting>
  <conditionalFormatting sqref="AO23:AU23">
    <cfRule type="colorScale" priority="25">
      <colorScale>
        <cfvo type="num" val="0"/>
        <cfvo type="max"/>
        <color rgb="FF92D050"/>
        <color rgb="FF92D050"/>
      </colorScale>
    </cfRule>
  </conditionalFormatting>
  <conditionalFormatting sqref="AO25:AU25">
    <cfRule type="colorScale" priority="19">
      <colorScale>
        <cfvo type="num" val="0"/>
        <cfvo type="max"/>
        <color rgb="FF92D050"/>
        <color rgb="FF92D050"/>
      </colorScale>
    </cfRule>
  </conditionalFormatting>
  <conditionalFormatting sqref="AO27:AU27">
    <cfRule type="colorScale" priority="13">
      <colorScale>
        <cfvo type="num" val="0"/>
        <cfvo type="max"/>
        <color rgb="FF92D050"/>
        <color rgb="FF92D050"/>
      </colorScale>
    </cfRule>
  </conditionalFormatting>
  <conditionalFormatting sqref="AO29:AU29">
    <cfRule type="colorScale" priority="7">
      <colorScale>
        <cfvo type="num" val="0"/>
        <cfvo type="max"/>
        <color rgb="FF92D050"/>
        <color rgb="FF92D050"/>
      </colorScale>
    </cfRule>
  </conditionalFormatting>
  <conditionalFormatting sqref="AO31:AU31">
    <cfRule type="colorScale" priority="1">
      <colorScale>
        <cfvo type="num" val="0"/>
        <cfvo type="max"/>
        <color rgb="FF92D050"/>
        <color rgb="FF92D050"/>
      </colorScale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634C-363D-4D99-B9B8-C5300A71C0A8}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1B20-7508-45EF-BF55-D716FB462D5C}">
  <dimension ref="A2:A3"/>
  <sheetViews>
    <sheetView workbookViewId="0"/>
  </sheetViews>
  <sheetFormatPr baseColWidth="10" defaultColWidth="9.125" defaultRowHeight="14.25"/>
  <cols>
    <col min="1" max="2" width="22.625" bestFit="1" customWidth="1"/>
  </cols>
  <sheetData>
    <row r="2" spans="1:1">
      <c r="A2" t="s">
        <v>3353</v>
      </c>
    </row>
    <row r="3" spans="1:1">
      <c r="A3">
        <v>330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5F7C0ACDAB03489B694E36118B5B7F" ma:contentTypeVersion="13" ma:contentTypeDescription="Crear nuevo documento." ma:contentTypeScope="" ma:versionID="0ef95601e5e171a49e9851d8f7ffecae">
  <xsd:schema xmlns:xsd="http://www.w3.org/2001/XMLSchema" xmlns:xs="http://www.w3.org/2001/XMLSchema" xmlns:p="http://schemas.microsoft.com/office/2006/metadata/properties" xmlns:ns2="545fbb32-41ab-4856-bb7e-f2d48fa06ef0" xmlns:ns3="7e052cfd-43e0-4cf0-a26f-991abba99347" targetNamespace="http://schemas.microsoft.com/office/2006/metadata/properties" ma:root="true" ma:fieldsID="8562033b87eb25f1281aec413780fb36" ns2:_="" ns3:_="">
    <xsd:import namespace="545fbb32-41ab-4856-bb7e-f2d48fa06ef0"/>
    <xsd:import namespace="7e052cfd-43e0-4cf0-a26f-991abba993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fbb32-41ab-4856-bb7e-f2d48fa06e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52cfd-43e0-4cf0-a26f-991abba993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13d3ed-7d4b-49dc-891d-8c6aa3c327ba}" ma:internalName="TaxCatchAll" ma:showField="CatchAllData" ma:web="7e052cfd-43e0-4cf0-a26f-991abba993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fbb32-41ab-4856-bb7e-f2d48fa06ef0">
      <Terms xmlns="http://schemas.microsoft.com/office/infopath/2007/PartnerControls"/>
    </lcf76f155ced4ddcb4097134ff3c332f>
    <TaxCatchAll xmlns="7e052cfd-43e0-4cf0-a26f-991abba99347" xsi:nil="true"/>
  </documentManagement>
</p:properties>
</file>

<file path=customXml/itemProps1.xml><?xml version="1.0" encoding="utf-8"?>
<ds:datastoreItem xmlns:ds="http://schemas.openxmlformats.org/officeDocument/2006/customXml" ds:itemID="{BB65D1FA-985C-4AC1-9AA3-55B0DDADB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5fbb32-41ab-4856-bb7e-f2d48fa06ef0"/>
    <ds:schemaRef ds:uri="7e052cfd-43e0-4cf0-a26f-991abba993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F180D4-7E09-4479-AC67-479C00AD64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40F0EA-EE62-4C7F-9EA5-71D797A4AB24}">
  <ds:schemaRefs>
    <ds:schemaRef ds:uri="http://schemas.microsoft.com/office/2006/metadata/properties"/>
    <ds:schemaRef ds:uri="http://schemas.microsoft.com/office/infopath/2007/PartnerControls"/>
    <ds:schemaRef ds:uri="545fbb32-41ab-4856-bb7e-f2d48fa06ef0"/>
    <ds:schemaRef ds:uri="7e052cfd-43e0-4cf0-a26f-991abba993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HojaAux</vt:lpstr>
      <vt:lpstr>DiasSegTerri</vt:lpstr>
      <vt:lpstr>DiasSegPyP</vt:lpstr>
      <vt:lpstr>prioridad</vt:lpstr>
      <vt:lpstr>InfoBase PGN 2024</vt:lpstr>
      <vt:lpstr>TD InfoBase</vt:lpstr>
      <vt:lpstr>Soportes ESE</vt:lpstr>
      <vt:lpstr>Distribución</vt:lpstr>
      <vt:lpstr>CronogramaTerrit</vt:lpstr>
      <vt:lpstr>CronogramaPyP</vt:lpstr>
      <vt:lpstr>Calendario Asignación</vt:lpstr>
      <vt:lpstr>Hoja2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Alejandro Orjuela Hurtado</dc:creator>
  <cp:keywords/>
  <dc:description/>
  <cp:lastModifiedBy>Angie Lorena</cp:lastModifiedBy>
  <cp:revision/>
  <dcterms:created xsi:type="dcterms:W3CDTF">2026-02-09T20:31:10Z</dcterms:created>
  <dcterms:modified xsi:type="dcterms:W3CDTF">2026-05-29T01:00:07Z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0x010100A05F7C0ACDAB03489B694E36118B5B7F</vt:lpwstr>
  </property>
  <property fmtid="{D5CDD505-2E9C-101B-9397-08002B2CF9AE}" pid="3" name="MediaServiceImageTags">
    <vt:lpwstr/>
  </property>
</Properties>
</file>